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5355" yWindow="-150" windowWidth="11760" windowHeight="8160" firstSheet="5" activeTab="5"/>
  </bookViews>
  <sheets>
    <sheet name="EnergyImpact" sheetId="31" state="hidden" r:id="rId1"/>
    <sheet name="Implementation" sheetId="27" state="hidden" r:id="rId2"/>
    <sheet name="Measure" sheetId="26" state="hidden" r:id="rId3"/>
    <sheet name="Mease Cost" sheetId="25" state="hidden" r:id="rId4"/>
    <sheet name="DEER Cooling Hours" sheetId="38" state="hidden" r:id="rId5"/>
    <sheet name="Cost - RS Means" sheetId="44" r:id="rId6"/>
    <sheet name="Weighted Savings-TstatReplace" sheetId="40" r:id="rId7"/>
    <sheet name="ED-Overall TStat Savings" sheetId="41" r:id="rId8"/>
    <sheet name="PGE Unadj Tstat" sheetId="42" state="hidden" r:id="rId9"/>
    <sheet name="PGE-ComHVACQMFromPGECOHVC138" sheetId="43" state="hidden" r:id="rId10"/>
    <sheet name="Drop Downs" sheetId="4" state="hidden" r:id="rId11"/>
  </sheets>
  <externalReferences>
    <externalReference r:id="rId12"/>
    <externalReference r:id="rId13"/>
    <externalReference r:id="rId14"/>
    <externalReference r:id="rId15"/>
  </externalReferences>
  <definedNames>
    <definedName name="_xlnm._FilterDatabase" localSheetId="4" hidden="1">'DEER Cooling Hours'!$A$4:$B$4</definedName>
    <definedName name="_xlnm._FilterDatabase" localSheetId="7" hidden="1">'ED-Overall TStat Savings'!$A$15:$R$1519</definedName>
    <definedName name="_xlnm._FilterDatabase" localSheetId="2" hidden="1">Measure!$B$4:$BY$35</definedName>
    <definedName name="_xlnm._FilterDatabase" localSheetId="6" hidden="1">'Weighted Savings-TstatReplace'!$A$7:$K$7</definedName>
    <definedName name="_Toc327965531" localSheetId="4">'DEER Cooling Hours'!$E$4</definedName>
    <definedName name="Baseline">[1]Lookups!$H$91:$I$93</definedName>
    <definedName name="BldgList">[1]Lookups!$B$18:$B$41</definedName>
    <definedName name="BldSysArray">#REF!</definedName>
    <definedName name="BuildingType">[1]Lookups!$A$18:$P$41</definedName>
    <definedName name="BuildingType2">[1]Lookups!$B$18:$P$41</definedName>
    <definedName name="BuildingType2Cols">[1]Lookups!$B$16:$M$16</definedName>
    <definedName name="BuildingTypeDD">[1]Lookups!$A$18:$A$41</definedName>
    <definedName name="ClimateZone">[1]Lookups!$B$70:$G$86</definedName>
    <definedName name="CZWtsCol">'[1]Weighting Factors'!$AK$6:$BA$6</definedName>
    <definedName name="DmdModCZArray">[1]DmdModTable!$B$5:$R$5</definedName>
    <definedName name="DmdModTable">[1]DmdModTable!$B$7:$R$29</definedName>
    <definedName name="FieldOffset" localSheetId="7" hidden="1">IF(#REF!="Temp",0,12)</definedName>
    <definedName name="FieldOffset" localSheetId="8" hidden="1">IF(#REF!="Temp",0,12)</definedName>
    <definedName name="FieldOffset" hidden="1">IF(#REF!="Temp",0,12)</definedName>
    <definedName name="IETable">#REF!</definedName>
    <definedName name="L_UtilityHVACWtsTbl">[2]Lookups!$F$20:$G$29</definedName>
    <definedName name="lt.GSAType">#REF!</definedName>
    <definedName name="lt.MajorVersion">#REF!</definedName>
    <definedName name="lt.ProgDeliv">#REF!</definedName>
    <definedName name="lt.VersionSource">#REF!</definedName>
    <definedName name="Measure">[1]Lookups!$B$57:$F$62</definedName>
    <definedName name="MonthArray" localSheetId="8" hidden="1">{1,"January";2,"February";3,"March";4,"April";5,"May";6,"June";7,"July";8,"August";9,"September";10,"October";11,"November";12,"December"}</definedName>
    <definedName name="MonthArray" hidden="1">{1,"January";2,"February";3,"March";4,"April";5,"May";6,"June";7,"July";8,"August";9,"September";10,"October";11,"November";12,"December"}</definedName>
    <definedName name="MonthDaysArray" localSheetId="8" hidden="1">{"January",31;"February",28;"March",31;"April",30;"May",31;"June",30;"July",31;"August",31;"September",30;"October",31;"November",30;"December",31}</definedName>
    <definedName name="MonthDaysArray" hidden="1">{"January",31;"February",28;"March",31;"April",30;"May",31;"June",30;"July",31;"August",31;"September",30;"October",31;"November",30;"December",31}</definedName>
    <definedName name="MonthNumArray" localSheetId="8" hidden="1">{"January",1;"February",2;"March",3;"April",4;"May",5;"June",6;"July",7;"August",8;"September",9;"October",10;"November",11;"December",12}</definedName>
    <definedName name="MonthNumArray" hidden="1">{"January",1;"February",2;"March",3;"April",4;"May",5;"June",6;"July",7;"August",8;"September",9;"October",10;"November",11;"December",12}</definedName>
    <definedName name="ptListSource" localSheetId="7" hidden="1">OFFSET(#REF!,0,0,COUNTA(#REF!),18)</definedName>
    <definedName name="ptListSource" localSheetId="8" hidden="1">OFFSET(#REF!,0,0,COUNTA(#REF!),18)</definedName>
    <definedName name="ptListSource" hidden="1">OFFSET(#REF!,0,0,COUNTA(#REF!),18)</definedName>
    <definedName name="ResultType2">[1]Lookups!$A$110:$B$112</definedName>
    <definedName name="superrange">#REF!</definedName>
    <definedName name="SystemType">[1]Lookups!$A$116:$C$126</definedName>
    <definedName name="SystemTypeDD">[1]Lookups!$A$116:$A$125</definedName>
    <definedName name="SysWtsCol">'[1]Weighting Factors'!$D$7:$P$7</definedName>
    <definedName name="t.BldgHVAC">#REF!</definedName>
    <definedName name="t.BldgLookups">[3]Reference!$H$33:$Y$90</definedName>
    <definedName name="t.BldgVintage">#REF!</definedName>
    <definedName name="t.ClaimType">#REF!</definedName>
    <definedName name="t.ClgPeakDemand">[3]coolingkWperTon2!$AA$4:$AD$356</definedName>
    <definedName name="t.CodeVersion">#REF!</definedName>
    <definedName name="t.CostQual">#REF!</definedName>
    <definedName name="t.CostType">#REF!</definedName>
    <definedName name="t.Cycles">#REF!</definedName>
    <definedName name="t.ElecImpProfile">#REF!</definedName>
    <definedName name="t.EnergyImpactCalc">#REF!</definedName>
    <definedName name="t.GasProfiles">#REF!</definedName>
    <definedName name="t.GSAType">#REF!</definedName>
    <definedName name="t.IETables">#REF!</definedName>
    <definedName name="t.ImpactType">#REF!</definedName>
    <definedName name="t.IOU">#REF!</definedName>
    <definedName name="t.LaborRates">#REF!</definedName>
    <definedName name="t.Location">#REF!</definedName>
    <definedName name="t.LocCostAdjust">#REF!</definedName>
    <definedName name="t.LocCostAdjustTables">#REF!</definedName>
    <definedName name="t.MajorVersion">#REF!</definedName>
    <definedName name="t.MeasAppType">#REF!</definedName>
    <definedName name="t.MeasureWeights">'[3]HVAC QM Savings'!$A$3:$E$12</definedName>
    <definedName name="t.NormUnits">#REF!</definedName>
    <definedName name="t.NTGQual">#REF!</definedName>
    <definedName name="t.OverallTStatSavings">'ED-Overall TStat Savings'!$A$16:$J$1520</definedName>
    <definedName name="t.PGE_CTZ_Code">'[3]PGE-AdjEconoCtrlFromPGE3PHVC152'!$BB$12:$BC$21</definedName>
    <definedName name="t.PGE_Econo">'PGE-ComHVACQMFromPGECOHVC138'!$C$291:$O$578</definedName>
    <definedName name="t.PGEQMSavings">'PGE-ComHVACQMFromPGECOHVC138'!$A$1:$T$580</definedName>
    <definedName name="t.PGETStatSavings">'PGE Unadj Tstat'!$I$15:$O$592</definedName>
    <definedName name="t.ProgDeliv">#REF!</definedName>
    <definedName name="t.RangeLookups">[3]Reference!$I$92:$J$100</definedName>
    <definedName name="t.RecordStatus">#REF!</definedName>
    <definedName name="t.ReportPeriod">#REF!</definedName>
    <definedName name="t.ScaleBasis">#REF!</definedName>
    <definedName name="t.SCEBldgAdjusters">'[3]HVAC QM Savings'!$K$3:$O$21</definedName>
    <definedName name="t.SCEEconoCtrl">#REF!</definedName>
    <definedName name="t.SCEEconoRepair">#REF!</definedName>
    <definedName name="t.SCEEconoSavings">#REF!</definedName>
    <definedName name="t.SCEQMSavings">#REF!</definedName>
    <definedName name="t.SCETStatEVEcono">#REF!</definedName>
    <definedName name="t.SCETStatEVNoEcono">#REF!</definedName>
    <definedName name="t.SCETStatEVSavings">#REF!</definedName>
    <definedName name="t.SCETStatSavings">#REF!</definedName>
    <definedName name="t.Sector">#REF!</definedName>
    <definedName name="t.Status">#REF!</definedName>
    <definedName name="t.SubSector">#REF!</definedName>
    <definedName name="t.SupportedApps">#REF!</definedName>
    <definedName name="t.TechGrps">#REF!</definedName>
    <definedName name="t.TechType">#REF!</definedName>
    <definedName name="t.UseCat">#REF!</definedName>
    <definedName name="t.UseSubCat">#REF!</definedName>
    <definedName name="t.VersionSrc">#REF!</definedName>
    <definedName name="t.WeightType">#REF!</definedName>
    <definedName name="TableResults">[1]Results!$B$22:$M$72</definedName>
    <definedName name="Test">[4]WP!#REF!</definedName>
    <definedName name="TestRange">[4]WP!#REF!</definedName>
    <definedName name="UseSubCats">#REF!</definedName>
    <definedName name="Utility">[1]Lookups!$A$3:$C$6</definedName>
    <definedName name="v.AirFlowAdj">'[3]Air Flow Adjustment'!$B$2</definedName>
    <definedName name="v.CondCoilAdj">'[3]Cond Coil Cleaning'!$B$2</definedName>
    <definedName name="v.Econo.A">'[3]PGE-AdjEconoCtrlFromPGE3PHVC152'!$AG$3</definedName>
    <definedName name="v.Econo.B">'[3]PGE-AdjEconoCtrlFromPGE3PHVC152'!$AG$4</definedName>
    <definedName name="v.EconoRprkWhAdj" localSheetId="7">'ED-Overall TStat Savings'!#REF!</definedName>
    <definedName name="v.EconoRprPkAdj" localSheetId="7">'ED-Overall TStat Savings'!$H$13</definedName>
    <definedName name="v.EvapCoilAdj">'[3]Evap Coil Cleaning'!$B$2</definedName>
    <definedName name="v.PGETStatReplace">'PGE Unadj Tstat'!$D$6</definedName>
    <definedName name="v.PGETStatReprog">'PGE Unadj Tstat'!$D$7</definedName>
    <definedName name="v.TStatReplaceAdj">'ED-Overall TStat Savings'!$I$12</definedName>
    <definedName name="v.TStatReprogAdj">'ED-Overall TStat Savings'!$I$7</definedName>
    <definedName name="Vintage">[1]Lookups!$A$47:$G$48</definedName>
    <definedName name="VintageDD">[1]Lookups!$A$47:$A$48</definedName>
    <definedName name="WeekdayArray" localSheetId="8" hidden="1">{1,"Monday";2,"Tuesday";3,"Wednesday";4,"Thursday";5,"Friday";6,"Saturday";7,"Sunday"}</definedName>
    <definedName name="WeekdayArray" hidden="1">{1,"Monday";2,"Tuesday";3,"Wednesday";4,"Thursday";5,"Friday";6,"Saturday";7,"Sunday"}</definedName>
  </definedNames>
  <calcPr calcId="145621"/>
</workbook>
</file>

<file path=xl/calcChain.xml><?xml version="1.0" encoding="utf-8"?>
<calcChain xmlns="http://schemas.openxmlformats.org/spreadsheetml/2006/main">
  <c r="H8" i="44" l="1"/>
  <c r="G8" i="44"/>
  <c r="T578" i="43" l="1"/>
  <c r="S578" i="43"/>
  <c r="Q578" i="43"/>
  <c r="O578" i="43"/>
  <c r="K578" i="43"/>
  <c r="G578" i="43"/>
  <c r="T577" i="43"/>
  <c r="S577" i="43"/>
  <c r="Q577" i="43"/>
  <c r="O577" i="43"/>
  <c r="K577" i="43"/>
  <c r="G577" i="43"/>
  <c r="T576" i="43"/>
  <c r="S576" i="43"/>
  <c r="Q576" i="43"/>
  <c r="O576" i="43"/>
  <c r="K576" i="43"/>
  <c r="G576" i="43"/>
  <c r="T575" i="43"/>
  <c r="S575" i="43"/>
  <c r="Q575" i="43"/>
  <c r="O575" i="43"/>
  <c r="K575" i="43"/>
  <c r="G575" i="43"/>
  <c r="T574" i="43"/>
  <c r="S574" i="43"/>
  <c r="Q574" i="43"/>
  <c r="O574" i="43"/>
  <c r="K574" i="43"/>
  <c r="G574" i="43"/>
  <c r="T573" i="43"/>
  <c r="S573" i="43"/>
  <c r="Q573" i="43"/>
  <c r="O573" i="43"/>
  <c r="K573" i="43"/>
  <c r="G573" i="43"/>
  <c r="T572" i="43"/>
  <c r="S572" i="43"/>
  <c r="Q572" i="43"/>
  <c r="O572" i="43"/>
  <c r="K572" i="43"/>
  <c r="G572" i="43"/>
  <c r="T571" i="43"/>
  <c r="S571" i="43"/>
  <c r="Q571" i="43"/>
  <c r="O571" i="43"/>
  <c r="K571" i="43"/>
  <c r="G571" i="43"/>
  <c r="T570" i="43"/>
  <c r="S570" i="43"/>
  <c r="Q570" i="43"/>
  <c r="O570" i="43"/>
  <c r="K570" i="43"/>
  <c r="G570" i="43"/>
  <c r="T569" i="43"/>
  <c r="S569" i="43"/>
  <c r="Q569" i="43"/>
  <c r="O569" i="43"/>
  <c r="K569" i="43"/>
  <c r="G569" i="43"/>
  <c r="T568" i="43"/>
  <c r="S568" i="43"/>
  <c r="Q568" i="43"/>
  <c r="O568" i="43"/>
  <c r="K568" i="43"/>
  <c r="G568" i="43"/>
  <c r="T567" i="43"/>
  <c r="S567" i="43"/>
  <c r="Q567" i="43"/>
  <c r="O567" i="43"/>
  <c r="K567" i="43"/>
  <c r="G567" i="43"/>
  <c r="T566" i="43"/>
  <c r="S566" i="43"/>
  <c r="Q566" i="43"/>
  <c r="O566" i="43"/>
  <c r="K566" i="43"/>
  <c r="G566" i="43"/>
  <c r="T565" i="43"/>
  <c r="S565" i="43"/>
  <c r="Q565" i="43"/>
  <c r="O565" i="43"/>
  <c r="K565" i="43"/>
  <c r="G565" i="43"/>
  <c r="T564" i="43"/>
  <c r="S564" i="43"/>
  <c r="Q564" i="43"/>
  <c r="O564" i="43"/>
  <c r="K564" i="43"/>
  <c r="G564" i="43"/>
  <c r="T563" i="43"/>
  <c r="S563" i="43"/>
  <c r="Q563" i="43"/>
  <c r="O563" i="43"/>
  <c r="K563" i="43"/>
  <c r="G563" i="43"/>
  <c r="T562" i="43"/>
  <c r="S562" i="43"/>
  <c r="Q562" i="43"/>
  <c r="O562" i="43"/>
  <c r="K562" i="43"/>
  <c r="G562" i="43"/>
  <c r="T561" i="43"/>
  <c r="S561" i="43"/>
  <c r="Q561" i="43"/>
  <c r="O561" i="43"/>
  <c r="K561" i="43"/>
  <c r="G561" i="43"/>
  <c r="T560" i="43"/>
  <c r="S560" i="43"/>
  <c r="Q560" i="43"/>
  <c r="O560" i="43"/>
  <c r="K560" i="43"/>
  <c r="G560" i="43"/>
  <c r="T559" i="43"/>
  <c r="S559" i="43"/>
  <c r="Q559" i="43"/>
  <c r="O559" i="43"/>
  <c r="K559" i="43"/>
  <c r="G559" i="43"/>
  <c r="T558" i="43"/>
  <c r="S558" i="43"/>
  <c r="Q558" i="43"/>
  <c r="O558" i="43"/>
  <c r="K558" i="43"/>
  <c r="G558" i="43"/>
  <c r="T557" i="43"/>
  <c r="S557" i="43"/>
  <c r="Q557" i="43"/>
  <c r="O557" i="43"/>
  <c r="K557" i="43"/>
  <c r="G557" i="43"/>
  <c r="T556" i="43"/>
  <c r="S556" i="43"/>
  <c r="Q556" i="43"/>
  <c r="O556" i="43"/>
  <c r="K556" i="43"/>
  <c r="G556" i="43"/>
  <c r="T555" i="43"/>
  <c r="S555" i="43"/>
  <c r="Q555" i="43"/>
  <c r="O555" i="43"/>
  <c r="K555" i="43"/>
  <c r="G555" i="43"/>
  <c r="T554" i="43"/>
  <c r="S554" i="43"/>
  <c r="Q554" i="43"/>
  <c r="O554" i="43"/>
  <c r="K554" i="43"/>
  <c r="G554" i="43"/>
  <c r="T553" i="43"/>
  <c r="S553" i="43"/>
  <c r="Q553" i="43"/>
  <c r="O553" i="43"/>
  <c r="K553" i="43"/>
  <c r="G553" i="43"/>
  <c r="T552" i="43"/>
  <c r="S552" i="43"/>
  <c r="Q552" i="43"/>
  <c r="O552" i="43"/>
  <c r="K552" i="43"/>
  <c r="G552" i="43"/>
  <c r="T551" i="43"/>
  <c r="S551" i="43"/>
  <c r="Q551" i="43"/>
  <c r="O551" i="43"/>
  <c r="K551" i="43"/>
  <c r="G551" i="43"/>
  <c r="T550" i="43"/>
  <c r="S550" i="43"/>
  <c r="Q550" i="43"/>
  <c r="O550" i="43"/>
  <c r="K550" i="43"/>
  <c r="G550" i="43"/>
  <c r="T549" i="43"/>
  <c r="S549" i="43"/>
  <c r="Q549" i="43"/>
  <c r="O549" i="43"/>
  <c r="K549" i="43"/>
  <c r="G549" i="43"/>
  <c r="T548" i="43"/>
  <c r="S548" i="43"/>
  <c r="Q548" i="43"/>
  <c r="O548" i="43"/>
  <c r="K548" i="43"/>
  <c r="G548" i="43"/>
  <c r="T547" i="43"/>
  <c r="S547" i="43"/>
  <c r="Q547" i="43"/>
  <c r="O547" i="43"/>
  <c r="K547" i="43"/>
  <c r="G547" i="43"/>
  <c r="T546" i="43"/>
  <c r="S546" i="43"/>
  <c r="Q546" i="43"/>
  <c r="O546" i="43"/>
  <c r="K546" i="43"/>
  <c r="G546" i="43"/>
  <c r="T545" i="43"/>
  <c r="S545" i="43"/>
  <c r="Q545" i="43"/>
  <c r="O545" i="43"/>
  <c r="K545" i="43"/>
  <c r="G545" i="43"/>
  <c r="T544" i="43"/>
  <c r="S544" i="43"/>
  <c r="Q544" i="43"/>
  <c r="O544" i="43"/>
  <c r="K544" i="43"/>
  <c r="G544" i="43"/>
  <c r="T543" i="43"/>
  <c r="S543" i="43"/>
  <c r="Q543" i="43"/>
  <c r="O543" i="43"/>
  <c r="K543" i="43"/>
  <c r="G543" i="43"/>
  <c r="T542" i="43"/>
  <c r="S542" i="43"/>
  <c r="Q542" i="43"/>
  <c r="O542" i="43"/>
  <c r="K542" i="43"/>
  <c r="G542" i="43"/>
  <c r="T541" i="43"/>
  <c r="S541" i="43"/>
  <c r="Q541" i="43"/>
  <c r="O541" i="43"/>
  <c r="K541" i="43"/>
  <c r="G541" i="43"/>
  <c r="T540" i="43"/>
  <c r="S540" i="43"/>
  <c r="Q540" i="43"/>
  <c r="O540" i="43"/>
  <c r="K540" i="43"/>
  <c r="G540" i="43"/>
  <c r="T539" i="43"/>
  <c r="S539" i="43"/>
  <c r="Q539" i="43"/>
  <c r="O539" i="43"/>
  <c r="K539" i="43"/>
  <c r="G539" i="43"/>
  <c r="T538" i="43"/>
  <c r="S538" i="43"/>
  <c r="Q538" i="43"/>
  <c r="O538" i="43"/>
  <c r="K538" i="43"/>
  <c r="G538" i="43"/>
  <c r="T537" i="43"/>
  <c r="S537" i="43"/>
  <c r="Q537" i="43"/>
  <c r="O537" i="43"/>
  <c r="K537" i="43"/>
  <c r="G537" i="43"/>
  <c r="T536" i="43"/>
  <c r="S536" i="43"/>
  <c r="Q536" i="43"/>
  <c r="O536" i="43"/>
  <c r="K536" i="43"/>
  <c r="G536" i="43"/>
  <c r="T535" i="43"/>
  <c r="S535" i="43"/>
  <c r="Q535" i="43"/>
  <c r="O535" i="43"/>
  <c r="K535" i="43"/>
  <c r="G535" i="43"/>
  <c r="T534" i="43"/>
  <c r="S534" i="43"/>
  <c r="Q534" i="43"/>
  <c r="O534" i="43"/>
  <c r="K534" i="43"/>
  <c r="G534" i="43"/>
  <c r="T533" i="43"/>
  <c r="S533" i="43"/>
  <c r="Q533" i="43"/>
  <c r="O533" i="43"/>
  <c r="K533" i="43"/>
  <c r="G533" i="43"/>
  <c r="T532" i="43"/>
  <c r="S532" i="43"/>
  <c r="Q532" i="43"/>
  <c r="O532" i="43"/>
  <c r="K532" i="43"/>
  <c r="G532" i="43"/>
  <c r="T531" i="43"/>
  <c r="S531" i="43"/>
  <c r="Q531" i="43"/>
  <c r="O531" i="43"/>
  <c r="K531" i="43"/>
  <c r="G531" i="43"/>
  <c r="T530" i="43"/>
  <c r="S530" i="43"/>
  <c r="Q530" i="43"/>
  <c r="O530" i="43"/>
  <c r="K530" i="43"/>
  <c r="G530" i="43"/>
  <c r="T529" i="43"/>
  <c r="S529" i="43"/>
  <c r="Q529" i="43"/>
  <c r="O529" i="43"/>
  <c r="K529" i="43"/>
  <c r="G529" i="43"/>
  <c r="T528" i="43"/>
  <c r="S528" i="43"/>
  <c r="Q528" i="43"/>
  <c r="O528" i="43"/>
  <c r="K528" i="43"/>
  <c r="G528" i="43"/>
  <c r="T527" i="43"/>
  <c r="S527" i="43"/>
  <c r="Q527" i="43"/>
  <c r="O527" i="43"/>
  <c r="K527" i="43"/>
  <c r="G527" i="43"/>
  <c r="T526" i="43"/>
  <c r="S526" i="43"/>
  <c r="Q526" i="43"/>
  <c r="O526" i="43"/>
  <c r="K526" i="43"/>
  <c r="G526" i="43"/>
  <c r="T525" i="43"/>
  <c r="S525" i="43"/>
  <c r="Q525" i="43"/>
  <c r="O525" i="43"/>
  <c r="K525" i="43"/>
  <c r="G525" i="43"/>
  <c r="T524" i="43"/>
  <c r="S524" i="43"/>
  <c r="Q524" i="43"/>
  <c r="O524" i="43"/>
  <c r="K524" i="43"/>
  <c r="G524" i="43"/>
  <c r="T523" i="43"/>
  <c r="S523" i="43"/>
  <c r="Q523" i="43"/>
  <c r="O523" i="43"/>
  <c r="K523" i="43"/>
  <c r="G523" i="43"/>
  <c r="T522" i="43"/>
  <c r="S522" i="43"/>
  <c r="Q522" i="43"/>
  <c r="O522" i="43"/>
  <c r="K522" i="43"/>
  <c r="G522" i="43"/>
  <c r="T521" i="43"/>
  <c r="S521" i="43"/>
  <c r="Q521" i="43"/>
  <c r="O521" i="43"/>
  <c r="K521" i="43"/>
  <c r="G521" i="43"/>
  <c r="T520" i="43"/>
  <c r="S520" i="43"/>
  <c r="Q520" i="43"/>
  <c r="O520" i="43"/>
  <c r="K520" i="43"/>
  <c r="G520" i="43"/>
  <c r="T519" i="43"/>
  <c r="S519" i="43"/>
  <c r="Q519" i="43"/>
  <c r="O519" i="43"/>
  <c r="K519" i="43"/>
  <c r="G519" i="43"/>
  <c r="T518" i="43"/>
  <c r="S518" i="43"/>
  <c r="Q518" i="43"/>
  <c r="O518" i="43"/>
  <c r="K518" i="43"/>
  <c r="G518" i="43"/>
  <c r="T517" i="43"/>
  <c r="S517" i="43"/>
  <c r="Q517" i="43"/>
  <c r="O517" i="43"/>
  <c r="K517" i="43"/>
  <c r="G517" i="43"/>
  <c r="T516" i="43"/>
  <c r="S516" i="43"/>
  <c r="Q516" i="43"/>
  <c r="O516" i="43"/>
  <c r="K516" i="43"/>
  <c r="G516" i="43"/>
  <c r="T515" i="43"/>
  <c r="S515" i="43"/>
  <c r="Q515" i="43"/>
  <c r="O515" i="43"/>
  <c r="K515" i="43"/>
  <c r="G515" i="43"/>
  <c r="T514" i="43"/>
  <c r="S514" i="43"/>
  <c r="Q514" i="43"/>
  <c r="O514" i="43"/>
  <c r="K514" i="43"/>
  <c r="G514" i="43"/>
  <c r="T513" i="43"/>
  <c r="S513" i="43"/>
  <c r="Q513" i="43"/>
  <c r="O513" i="43"/>
  <c r="K513" i="43"/>
  <c r="G513" i="43"/>
  <c r="T512" i="43"/>
  <c r="S512" i="43"/>
  <c r="Q512" i="43"/>
  <c r="O512" i="43"/>
  <c r="K512" i="43"/>
  <c r="G512" i="43"/>
  <c r="T511" i="43"/>
  <c r="S511" i="43"/>
  <c r="Q511" i="43"/>
  <c r="O511" i="43"/>
  <c r="K511" i="43"/>
  <c r="G511" i="43"/>
  <c r="T510" i="43"/>
  <c r="S510" i="43"/>
  <c r="Q510" i="43"/>
  <c r="O510" i="43"/>
  <c r="K510" i="43"/>
  <c r="G510" i="43"/>
  <c r="T509" i="43"/>
  <c r="S509" i="43"/>
  <c r="Q509" i="43"/>
  <c r="O509" i="43"/>
  <c r="K509" i="43"/>
  <c r="G509" i="43"/>
  <c r="T508" i="43"/>
  <c r="S508" i="43"/>
  <c r="Q508" i="43"/>
  <c r="O508" i="43"/>
  <c r="K508" i="43"/>
  <c r="G508" i="43"/>
  <c r="T507" i="43"/>
  <c r="S507" i="43"/>
  <c r="Q507" i="43"/>
  <c r="O507" i="43"/>
  <c r="K507" i="43"/>
  <c r="G507" i="43"/>
  <c r="T506" i="43"/>
  <c r="S506" i="43"/>
  <c r="Q506" i="43"/>
  <c r="O506" i="43"/>
  <c r="K506" i="43"/>
  <c r="G506" i="43"/>
  <c r="T505" i="43"/>
  <c r="S505" i="43"/>
  <c r="Q505" i="43"/>
  <c r="O505" i="43"/>
  <c r="K505" i="43"/>
  <c r="G505" i="43"/>
  <c r="T504" i="43"/>
  <c r="S504" i="43"/>
  <c r="Q504" i="43"/>
  <c r="O504" i="43"/>
  <c r="K504" i="43"/>
  <c r="G504" i="43"/>
  <c r="T503" i="43"/>
  <c r="S503" i="43"/>
  <c r="Q503" i="43"/>
  <c r="O503" i="43"/>
  <c r="K503" i="43"/>
  <c r="G503" i="43"/>
  <c r="T502" i="43"/>
  <c r="S502" i="43"/>
  <c r="Q502" i="43"/>
  <c r="O502" i="43"/>
  <c r="K502" i="43"/>
  <c r="G502" i="43"/>
  <c r="T501" i="43"/>
  <c r="S501" i="43"/>
  <c r="Q501" i="43"/>
  <c r="O501" i="43"/>
  <c r="K501" i="43"/>
  <c r="G501" i="43"/>
  <c r="T500" i="43"/>
  <c r="S500" i="43"/>
  <c r="Q500" i="43"/>
  <c r="O500" i="43"/>
  <c r="K500" i="43"/>
  <c r="G500" i="43"/>
  <c r="T499" i="43"/>
  <c r="S499" i="43"/>
  <c r="Q499" i="43"/>
  <c r="O499" i="43"/>
  <c r="K499" i="43"/>
  <c r="G499" i="43"/>
  <c r="T498" i="43"/>
  <c r="S498" i="43"/>
  <c r="Q498" i="43"/>
  <c r="O498" i="43"/>
  <c r="K498" i="43"/>
  <c r="G498" i="43"/>
  <c r="T497" i="43"/>
  <c r="S497" i="43"/>
  <c r="Q497" i="43"/>
  <c r="O497" i="43"/>
  <c r="K497" i="43"/>
  <c r="G497" i="43"/>
  <c r="T496" i="43"/>
  <c r="S496" i="43"/>
  <c r="Q496" i="43"/>
  <c r="O496" i="43"/>
  <c r="K496" i="43"/>
  <c r="G496" i="43"/>
  <c r="T495" i="43"/>
  <c r="S495" i="43"/>
  <c r="Q495" i="43"/>
  <c r="O495" i="43"/>
  <c r="K495" i="43"/>
  <c r="G495" i="43"/>
  <c r="T494" i="43"/>
  <c r="S494" i="43"/>
  <c r="Q494" i="43"/>
  <c r="O494" i="43"/>
  <c r="K494" i="43"/>
  <c r="G494" i="43"/>
  <c r="T493" i="43"/>
  <c r="S493" i="43"/>
  <c r="Q493" i="43"/>
  <c r="O493" i="43"/>
  <c r="K493" i="43"/>
  <c r="G493" i="43"/>
  <c r="T492" i="43"/>
  <c r="S492" i="43"/>
  <c r="Q492" i="43"/>
  <c r="O492" i="43"/>
  <c r="K492" i="43"/>
  <c r="G492" i="43"/>
  <c r="T491" i="43"/>
  <c r="S491" i="43"/>
  <c r="Q491" i="43"/>
  <c r="O491" i="43"/>
  <c r="K491" i="43"/>
  <c r="G491" i="43"/>
  <c r="T490" i="43"/>
  <c r="S490" i="43"/>
  <c r="Q490" i="43"/>
  <c r="O490" i="43"/>
  <c r="K490" i="43"/>
  <c r="G490" i="43"/>
  <c r="T489" i="43"/>
  <c r="S489" i="43"/>
  <c r="Q489" i="43"/>
  <c r="O489" i="43"/>
  <c r="K489" i="43"/>
  <c r="G489" i="43"/>
  <c r="T488" i="43"/>
  <c r="S488" i="43"/>
  <c r="Q488" i="43"/>
  <c r="O488" i="43"/>
  <c r="K488" i="43"/>
  <c r="G488" i="43"/>
  <c r="T487" i="43"/>
  <c r="S487" i="43"/>
  <c r="Q487" i="43"/>
  <c r="O487" i="43"/>
  <c r="K487" i="43"/>
  <c r="G487" i="43"/>
  <c r="T486" i="43"/>
  <c r="S486" i="43"/>
  <c r="Q486" i="43"/>
  <c r="O486" i="43"/>
  <c r="K486" i="43"/>
  <c r="G486" i="43"/>
  <c r="T485" i="43"/>
  <c r="S485" i="43"/>
  <c r="Q485" i="43"/>
  <c r="O485" i="43"/>
  <c r="K485" i="43"/>
  <c r="G485" i="43"/>
  <c r="T484" i="43"/>
  <c r="S484" i="43"/>
  <c r="Q484" i="43"/>
  <c r="O484" i="43"/>
  <c r="K484" i="43"/>
  <c r="G484" i="43"/>
  <c r="T483" i="43"/>
  <c r="S483" i="43"/>
  <c r="Q483" i="43"/>
  <c r="O483" i="43"/>
  <c r="K483" i="43"/>
  <c r="G483" i="43"/>
  <c r="T482" i="43"/>
  <c r="S482" i="43"/>
  <c r="Q482" i="43"/>
  <c r="O482" i="43"/>
  <c r="K482" i="43"/>
  <c r="G482" i="43"/>
  <c r="T481" i="43"/>
  <c r="S481" i="43"/>
  <c r="Q481" i="43"/>
  <c r="O481" i="43"/>
  <c r="K481" i="43"/>
  <c r="G481" i="43"/>
  <c r="T480" i="43"/>
  <c r="S480" i="43"/>
  <c r="Q480" i="43"/>
  <c r="O480" i="43"/>
  <c r="K480" i="43"/>
  <c r="G480" i="43"/>
  <c r="T479" i="43"/>
  <c r="S479" i="43"/>
  <c r="Q479" i="43"/>
  <c r="O479" i="43"/>
  <c r="K479" i="43"/>
  <c r="G479" i="43"/>
  <c r="T478" i="43"/>
  <c r="S478" i="43"/>
  <c r="Q478" i="43"/>
  <c r="O478" i="43"/>
  <c r="K478" i="43"/>
  <c r="G478" i="43"/>
  <c r="T477" i="43"/>
  <c r="S477" i="43"/>
  <c r="Q477" i="43"/>
  <c r="O477" i="43"/>
  <c r="K477" i="43"/>
  <c r="G477" i="43"/>
  <c r="T476" i="43"/>
  <c r="S476" i="43"/>
  <c r="Q476" i="43"/>
  <c r="O476" i="43"/>
  <c r="K476" i="43"/>
  <c r="G476" i="43"/>
  <c r="T475" i="43"/>
  <c r="S475" i="43"/>
  <c r="Q475" i="43"/>
  <c r="O475" i="43"/>
  <c r="K475" i="43"/>
  <c r="G475" i="43"/>
  <c r="T474" i="43"/>
  <c r="S474" i="43"/>
  <c r="Q474" i="43"/>
  <c r="O474" i="43"/>
  <c r="K474" i="43"/>
  <c r="G474" i="43"/>
  <c r="T473" i="43"/>
  <c r="S473" i="43"/>
  <c r="Q473" i="43"/>
  <c r="O473" i="43"/>
  <c r="K473" i="43"/>
  <c r="G473" i="43"/>
  <c r="T472" i="43"/>
  <c r="S472" i="43"/>
  <c r="Q472" i="43"/>
  <c r="O472" i="43"/>
  <c r="K472" i="43"/>
  <c r="G472" i="43"/>
  <c r="T471" i="43"/>
  <c r="S471" i="43"/>
  <c r="Q471" i="43"/>
  <c r="O471" i="43"/>
  <c r="K471" i="43"/>
  <c r="G471" i="43"/>
  <c r="T470" i="43"/>
  <c r="S470" i="43"/>
  <c r="Q470" i="43"/>
  <c r="O470" i="43"/>
  <c r="K470" i="43"/>
  <c r="G470" i="43"/>
  <c r="T469" i="43"/>
  <c r="S469" i="43"/>
  <c r="Q469" i="43"/>
  <c r="O469" i="43"/>
  <c r="K469" i="43"/>
  <c r="G469" i="43"/>
  <c r="T468" i="43"/>
  <c r="S468" i="43"/>
  <c r="Q468" i="43"/>
  <c r="O468" i="43"/>
  <c r="K468" i="43"/>
  <c r="G468" i="43"/>
  <c r="T467" i="43"/>
  <c r="S467" i="43"/>
  <c r="Q467" i="43"/>
  <c r="O467" i="43"/>
  <c r="K467" i="43"/>
  <c r="G467" i="43"/>
  <c r="T466" i="43"/>
  <c r="S466" i="43"/>
  <c r="Q466" i="43"/>
  <c r="O466" i="43"/>
  <c r="K466" i="43"/>
  <c r="G466" i="43"/>
  <c r="T465" i="43"/>
  <c r="S465" i="43"/>
  <c r="Q465" i="43"/>
  <c r="O465" i="43"/>
  <c r="K465" i="43"/>
  <c r="G465" i="43"/>
  <c r="T464" i="43"/>
  <c r="S464" i="43"/>
  <c r="Q464" i="43"/>
  <c r="O464" i="43"/>
  <c r="K464" i="43"/>
  <c r="G464" i="43"/>
  <c r="T463" i="43"/>
  <c r="S463" i="43"/>
  <c r="Q463" i="43"/>
  <c r="O463" i="43"/>
  <c r="K463" i="43"/>
  <c r="G463" i="43"/>
  <c r="T462" i="43"/>
  <c r="S462" i="43"/>
  <c r="Q462" i="43"/>
  <c r="O462" i="43"/>
  <c r="K462" i="43"/>
  <c r="G462" i="43"/>
  <c r="T461" i="43"/>
  <c r="S461" i="43"/>
  <c r="Q461" i="43"/>
  <c r="O461" i="43"/>
  <c r="K461" i="43"/>
  <c r="G461" i="43"/>
  <c r="T460" i="43"/>
  <c r="S460" i="43"/>
  <c r="Q460" i="43"/>
  <c r="O460" i="43"/>
  <c r="K460" i="43"/>
  <c r="G460" i="43"/>
  <c r="T459" i="43"/>
  <c r="S459" i="43"/>
  <c r="Q459" i="43"/>
  <c r="O459" i="43"/>
  <c r="K459" i="43"/>
  <c r="G459" i="43"/>
  <c r="T458" i="43"/>
  <c r="S458" i="43"/>
  <c r="Q458" i="43"/>
  <c r="O458" i="43"/>
  <c r="K458" i="43"/>
  <c r="G458" i="43"/>
  <c r="T457" i="43"/>
  <c r="S457" i="43"/>
  <c r="Q457" i="43"/>
  <c r="O457" i="43"/>
  <c r="K457" i="43"/>
  <c r="G457" i="43"/>
  <c r="T456" i="43"/>
  <c r="S456" i="43"/>
  <c r="Q456" i="43"/>
  <c r="O456" i="43"/>
  <c r="K456" i="43"/>
  <c r="G456" i="43"/>
  <c r="T455" i="43"/>
  <c r="S455" i="43"/>
  <c r="Q455" i="43"/>
  <c r="O455" i="43"/>
  <c r="K455" i="43"/>
  <c r="G455" i="43"/>
  <c r="T454" i="43"/>
  <c r="S454" i="43"/>
  <c r="Q454" i="43"/>
  <c r="O454" i="43"/>
  <c r="K454" i="43"/>
  <c r="G454" i="43"/>
  <c r="T453" i="43"/>
  <c r="S453" i="43"/>
  <c r="Q453" i="43"/>
  <c r="O453" i="43"/>
  <c r="K453" i="43"/>
  <c r="G453" i="43"/>
  <c r="T452" i="43"/>
  <c r="S452" i="43"/>
  <c r="Q452" i="43"/>
  <c r="O452" i="43"/>
  <c r="K452" i="43"/>
  <c r="G452" i="43"/>
  <c r="T451" i="43"/>
  <c r="S451" i="43"/>
  <c r="Q451" i="43"/>
  <c r="O451" i="43"/>
  <c r="K451" i="43"/>
  <c r="G451" i="43"/>
  <c r="T450" i="43"/>
  <c r="S450" i="43"/>
  <c r="Q450" i="43"/>
  <c r="O450" i="43"/>
  <c r="K450" i="43"/>
  <c r="G450" i="43"/>
  <c r="T449" i="43"/>
  <c r="S449" i="43"/>
  <c r="Q449" i="43"/>
  <c r="O449" i="43"/>
  <c r="K449" i="43"/>
  <c r="G449" i="43"/>
  <c r="T448" i="43"/>
  <c r="S448" i="43"/>
  <c r="Q448" i="43"/>
  <c r="O448" i="43"/>
  <c r="K448" i="43"/>
  <c r="G448" i="43"/>
  <c r="T447" i="43"/>
  <c r="S447" i="43"/>
  <c r="Q447" i="43"/>
  <c r="O447" i="43"/>
  <c r="K447" i="43"/>
  <c r="G447" i="43"/>
  <c r="T446" i="43"/>
  <c r="S446" i="43"/>
  <c r="Q446" i="43"/>
  <c r="O446" i="43"/>
  <c r="K446" i="43"/>
  <c r="G446" i="43"/>
  <c r="T445" i="43"/>
  <c r="S445" i="43"/>
  <c r="Q445" i="43"/>
  <c r="O445" i="43"/>
  <c r="K445" i="43"/>
  <c r="G445" i="43"/>
  <c r="T444" i="43"/>
  <c r="S444" i="43"/>
  <c r="Q444" i="43"/>
  <c r="O444" i="43"/>
  <c r="K444" i="43"/>
  <c r="G444" i="43"/>
  <c r="T443" i="43"/>
  <c r="S443" i="43"/>
  <c r="Q443" i="43"/>
  <c r="O443" i="43"/>
  <c r="K443" i="43"/>
  <c r="G443" i="43"/>
  <c r="T442" i="43"/>
  <c r="S442" i="43"/>
  <c r="Q442" i="43"/>
  <c r="O442" i="43"/>
  <c r="K442" i="43"/>
  <c r="G442" i="43"/>
  <c r="T441" i="43"/>
  <c r="S441" i="43"/>
  <c r="Q441" i="43"/>
  <c r="O441" i="43"/>
  <c r="K441" i="43"/>
  <c r="G441" i="43"/>
  <c r="T440" i="43"/>
  <c r="S440" i="43"/>
  <c r="Q440" i="43"/>
  <c r="O440" i="43"/>
  <c r="K440" i="43"/>
  <c r="G440" i="43"/>
  <c r="T439" i="43"/>
  <c r="S439" i="43"/>
  <c r="Q439" i="43"/>
  <c r="O439" i="43"/>
  <c r="K439" i="43"/>
  <c r="G439" i="43"/>
  <c r="T438" i="43"/>
  <c r="S438" i="43"/>
  <c r="Q438" i="43"/>
  <c r="O438" i="43"/>
  <c r="K438" i="43"/>
  <c r="G438" i="43"/>
  <c r="T437" i="43"/>
  <c r="S437" i="43"/>
  <c r="Q437" i="43"/>
  <c r="O437" i="43"/>
  <c r="K437" i="43"/>
  <c r="G437" i="43"/>
  <c r="T436" i="43"/>
  <c r="S436" i="43"/>
  <c r="Q436" i="43"/>
  <c r="O436" i="43"/>
  <c r="K436" i="43"/>
  <c r="G436" i="43"/>
  <c r="T435" i="43"/>
  <c r="S435" i="43"/>
  <c r="Q435" i="43"/>
  <c r="O435" i="43"/>
  <c r="K435" i="43"/>
  <c r="G435" i="43"/>
  <c r="T434" i="43"/>
  <c r="S434" i="43"/>
  <c r="Q434" i="43"/>
  <c r="O434" i="43"/>
  <c r="K434" i="43"/>
  <c r="G434" i="43"/>
  <c r="T433" i="43"/>
  <c r="S433" i="43"/>
  <c r="Q433" i="43"/>
  <c r="O433" i="43"/>
  <c r="K433" i="43"/>
  <c r="G433" i="43"/>
  <c r="T432" i="43"/>
  <c r="S432" i="43"/>
  <c r="Q432" i="43"/>
  <c r="O432" i="43"/>
  <c r="K432" i="43"/>
  <c r="G432" i="43"/>
  <c r="T431" i="43"/>
  <c r="S431" i="43"/>
  <c r="Q431" i="43"/>
  <c r="O431" i="43"/>
  <c r="K431" i="43"/>
  <c r="G431" i="43"/>
  <c r="T430" i="43"/>
  <c r="S430" i="43"/>
  <c r="Q430" i="43"/>
  <c r="O430" i="43"/>
  <c r="K430" i="43"/>
  <c r="G430" i="43"/>
  <c r="T429" i="43"/>
  <c r="S429" i="43"/>
  <c r="Q429" i="43"/>
  <c r="O429" i="43"/>
  <c r="K429" i="43"/>
  <c r="G429" i="43"/>
  <c r="T428" i="43"/>
  <c r="S428" i="43"/>
  <c r="Q428" i="43"/>
  <c r="O428" i="43"/>
  <c r="K428" i="43"/>
  <c r="G428" i="43"/>
  <c r="T427" i="43"/>
  <c r="S427" i="43"/>
  <c r="Q427" i="43"/>
  <c r="O427" i="43"/>
  <c r="K427" i="43"/>
  <c r="G427" i="43"/>
  <c r="T426" i="43"/>
  <c r="S426" i="43"/>
  <c r="Q426" i="43"/>
  <c r="O426" i="43"/>
  <c r="K426" i="43"/>
  <c r="G426" i="43"/>
  <c r="T425" i="43"/>
  <c r="S425" i="43"/>
  <c r="Q425" i="43"/>
  <c r="O425" i="43"/>
  <c r="K425" i="43"/>
  <c r="G425" i="43"/>
  <c r="T424" i="43"/>
  <c r="S424" i="43"/>
  <c r="Q424" i="43"/>
  <c r="O424" i="43"/>
  <c r="K424" i="43"/>
  <c r="G424" i="43"/>
  <c r="T423" i="43"/>
  <c r="S423" i="43"/>
  <c r="Q423" i="43"/>
  <c r="O423" i="43"/>
  <c r="K423" i="43"/>
  <c r="G423" i="43"/>
  <c r="T422" i="43"/>
  <c r="S422" i="43"/>
  <c r="Q422" i="43"/>
  <c r="O422" i="43"/>
  <c r="K422" i="43"/>
  <c r="G422" i="43"/>
  <c r="T421" i="43"/>
  <c r="S421" i="43"/>
  <c r="Q421" i="43"/>
  <c r="O421" i="43"/>
  <c r="K421" i="43"/>
  <c r="G421" i="43"/>
  <c r="T420" i="43"/>
  <c r="S420" i="43"/>
  <c r="Q420" i="43"/>
  <c r="O420" i="43"/>
  <c r="K420" i="43"/>
  <c r="G420" i="43"/>
  <c r="T419" i="43"/>
  <c r="S419" i="43"/>
  <c r="Q419" i="43"/>
  <c r="O419" i="43"/>
  <c r="K419" i="43"/>
  <c r="G419" i="43"/>
  <c r="T418" i="43"/>
  <c r="S418" i="43"/>
  <c r="Q418" i="43"/>
  <c r="O418" i="43"/>
  <c r="K418" i="43"/>
  <c r="G418" i="43"/>
  <c r="T417" i="43"/>
  <c r="S417" i="43"/>
  <c r="Q417" i="43"/>
  <c r="O417" i="43"/>
  <c r="K417" i="43"/>
  <c r="G417" i="43"/>
  <c r="T416" i="43"/>
  <c r="S416" i="43"/>
  <c r="Q416" i="43"/>
  <c r="O416" i="43"/>
  <c r="K416" i="43"/>
  <c r="G416" i="43"/>
  <c r="T415" i="43"/>
  <c r="S415" i="43"/>
  <c r="Q415" i="43"/>
  <c r="O415" i="43"/>
  <c r="K415" i="43"/>
  <c r="G415" i="43"/>
  <c r="T414" i="43"/>
  <c r="S414" i="43"/>
  <c r="Q414" i="43"/>
  <c r="O414" i="43"/>
  <c r="K414" i="43"/>
  <c r="G414" i="43"/>
  <c r="T413" i="43"/>
  <c r="S413" i="43"/>
  <c r="Q413" i="43"/>
  <c r="O413" i="43"/>
  <c r="K413" i="43"/>
  <c r="G413" i="43"/>
  <c r="T412" i="43"/>
  <c r="S412" i="43"/>
  <c r="Q412" i="43"/>
  <c r="O412" i="43"/>
  <c r="K412" i="43"/>
  <c r="G412" i="43"/>
  <c r="T411" i="43"/>
  <c r="S411" i="43"/>
  <c r="Q411" i="43"/>
  <c r="O411" i="43"/>
  <c r="K411" i="43"/>
  <c r="G411" i="43"/>
  <c r="T410" i="43"/>
  <c r="S410" i="43"/>
  <c r="Q410" i="43"/>
  <c r="O410" i="43"/>
  <c r="K410" i="43"/>
  <c r="G410" i="43"/>
  <c r="T409" i="43"/>
  <c r="S409" i="43"/>
  <c r="Q409" i="43"/>
  <c r="O409" i="43"/>
  <c r="K409" i="43"/>
  <c r="G409" i="43"/>
  <c r="T408" i="43"/>
  <c r="S408" i="43"/>
  <c r="Q408" i="43"/>
  <c r="O408" i="43"/>
  <c r="K408" i="43"/>
  <c r="G408" i="43"/>
  <c r="T407" i="43"/>
  <c r="S407" i="43"/>
  <c r="Q407" i="43"/>
  <c r="O407" i="43"/>
  <c r="K407" i="43"/>
  <c r="G407" i="43"/>
  <c r="T406" i="43"/>
  <c r="S406" i="43"/>
  <c r="Q406" i="43"/>
  <c r="O406" i="43"/>
  <c r="K406" i="43"/>
  <c r="G406" i="43"/>
  <c r="T405" i="43"/>
  <c r="S405" i="43"/>
  <c r="Q405" i="43"/>
  <c r="O405" i="43"/>
  <c r="K405" i="43"/>
  <c r="G405" i="43"/>
  <c r="T404" i="43"/>
  <c r="S404" i="43"/>
  <c r="Q404" i="43"/>
  <c r="O404" i="43"/>
  <c r="K404" i="43"/>
  <c r="G404" i="43"/>
  <c r="T403" i="43"/>
  <c r="S403" i="43"/>
  <c r="Q403" i="43"/>
  <c r="O403" i="43"/>
  <c r="K403" i="43"/>
  <c r="G403" i="43"/>
  <c r="T402" i="43"/>
  <c r="S402" i="43"/>
  <c r="Q402" i="43"/>
  <c r="O402" i="43"/>
  <c r="K402" i="43"/>
  <c r="G402" i="43"/>
  <c r="T401" i="43"/>
  <c r="S401" i="43"/>
  <c r="Q401" i="43"/>
  <c r="O401" i="43"/>
  <c r="K401" i="43"/>
  <c r="G401" i="43"/>
  <c r="T400" i="43"/>
  <c r="S400" i="43"/>
  <c r="Q400" i="43"/>
  <c r="O400" i="43"/>
  <c r="K400" i="43"/>
  <c r="G400" i="43"/>
  <c r="T399" i="43"/>
  <c r="S399" i="43"/>
  <c r="Q399" i="43"/>
  <c r="O399" i="43"/>
  <c r="K399" i="43"/>
  <c r="G399" i="43"/>
  <c r="T398" i="43"/>
  <c r="S398" i="43"/>
  <c r="Q398" i="43"/>
  <c r="O398" i="43"/>
  <c r="K398" i="43"/>
  <c r="G398" i="43"/>
  <c r="T397" i="43"/>
  <c r="S397" i="43"/>
  <c r="Q397" i="43"/>
  <c r="O397" i="43"/>
  <c r="K397" i="43"/>
  <c r="G397" i="43"/>
  <c r="T396" i="43"/>
  <c r="S396" i="43"/>
  <c r="Q396" i="43"/>
  <c r="O396" i="43"/>
  <c r="K396" i="43"/>
  <c r="G396" i="43"/>
  <c r="T395" i="43"/>
  <c r="S395" i="43"/>
  <c r="Q395" i="43"/>
  <c r="O395" i="43"/>
  <c r="K395" i="43"/>
  <c r="G395" i="43"/>
  <c r="T394" i="43"/>
  <c r="S394" i="43"/>
  <c r="Q394" i="43"/>
  <c r="O394" i="43"/>
  <c r="K394" i="43"/>
  <c r="G394" i="43"/>
  <c r="T393" i="43"/>
  <c r="S393" i="43"/>
  <c r="Q393" i="43"/>
  <c r="O393" i="43"/>
  <c r="K393" i="43"/>
  <c r="G393" i="43"/>
  <c r="T392" i="43"/>
  <c r="S392" i="43"/>
  <c r="Q392" i="43"/>
  <c r="O392" i="43"/>
  <c r="K392" i="43"/>
  <c r="G392" i="43"/>
  <c r="T391" i="43"/>
  <c r="S391" i="43"/>
  <c r="Q391" i="43"/>
  <c r="O391" i="43"/>
  <c r="K391" i="43"/>
  <c r="G391" i="43"/>
  <c r="T390" i="43"/>
  <c r="S390" i="43"/>
  <c r="Q390" i="43"/>
  <c r="O390" i="43"/>
  <c r="K390" i="43"/>
  <c r="G390" i="43"/>
  <c r="T389" i="43"/>
  <c r="S389" i="43"/>
  <c r="Q389" i="43"/>
  <c r="O389" i="43"/>
  <c r="K389" i="43"/>
  <c r="G389" i="43"/>
  <c r="T388" i="43"/>
  <c r="S388" i="43"/>
  <c r="Q388" i="43"/>
  <c r="O388" i="43"/>
  <c r="K388" i="43"/>
  <c r="G388" i="43"/>
  <c r="T387" i="43"/>
  <c r="S387" i="43"/>
  <c r="Q387" i="43"/>
  <c r="O387" i="43"/>
  <c r="K387" i="43"/>
  <c r="G387" i="43"/>
  <c r="T386" i="43"/>
  <c r="S386" i="43"/>
  <c r="Q386" i="43"/>
  <c r="O386" i="43"/>
  <c r="K386" i="43"/>
  <c r="G386" i="43"/>
  <c r="T385" i="43"/>
  <c r="S385" i="43"/>
  <c r="Q385" i="43"/>
  <c r="O385" i="43"/>
  <c r="K385" i="43"/>
  <c r="G385" i="43"/>
  <c r="T384" i="43"/>
  <c r="S384" i="43"/>
  <c r="Q384" i="43"/>
  <c r="O384" i="43"/>
  <c r="K384" i="43"/>
  <c r="G384" i="43"/>
  <c r="T383" i="43"/>
  <c r="S383" i="43"/>
  <c r="Q383" i="43"/>
  <c r="O383" i="43"/>
  <c r="K383" i="43"/>
  <c r="G383" i="43"/>
  <c r="T382" i="43"/>
  <c r="S382" i="43"/>
  <c r="Q382" i="43"/>
  <c r="O382" i="43"/>
  <c r="K382" i="43"/>
  <c r="G382" i="43"/>
  <c r="T381" i="43"/>
  <c r="S381" i="43"/>
  <c r="Q381" i="43"/>
  <c r="O381" i="43"/>
  <c r="K381" i="43"/>
  <c r="G381" i="43"/>
  <c r="T380" i="43"/>
  <c r="S380" i="43"/>
  <c r="Q380" i="43"/>
  <c r="O380" i="43"/>
  <c r="K380" i="43"/>
  <c r="G380" i="43"/>
  <c r="T379" i="43"/>
  <c r="S379" i="43"/>
  <c r="Q379" i="43"/>
  <c r="O379" i="43"/>
  <c r="K379" i="43"/>
  <c r="G379" i="43"/>
  <c r="T378" i="43"/>
  <c r="S378" i="43"/>
  <c r="Q378" i="43"/>
  <c r="O378" i="43"/>
  <c r="K378" i="43"/>
  <c r="G378" i="43"/>
  <c r="T377" i="43"/>
  <c r="S377" i="43"/>
  <c r="Q377" i="43"/>
  <c r="O377" i="43"/>
  <c r="K377" i="43"/>
  <c r="G377" i="43"/>
  <c r="T376" i="43"/>
  <c r="S376" i="43"/>
  <c r="Q376" i="43"/>
  <c r="O376" i="43"/>
  <c r="K376" i="43"/>
  <c r="G376" i="43"/>
  <c r="T375" i="43"/>
  <c r="S375" i="43"/>
  <c r="Q375" i="43"/>
  <c r="O375" i="43"/>
  <c r="K375" i="43"/>
  <c r="G375" i="43"/>
  <c r="T374" i="43"/>
  <c r="S374" i="43"/>
  <c r="Q374" i="43"/>
  <c r="O374" i="43"/>
  <c r="K374" i="43"/>
  <c r="G374" i="43"/>
  <c r="T373" i="43"/>
  <c r="S373" i="43"/>
  <c r="Q373" i="43"/>
  <c r="O373" i="43"/>
  <c r="K373" i="43"/>
  <c r="G373" i="43"/>
  <c r="T372" i="43"/>
  <c r="S372" i="43"/>
  <c r="Q372" i="43"/>
  <c r="O372" i="43"/>
  <c r="K372" i="43"/>
  <c r="G372" i="43"/>
  <c r="T371" i="43"/>
  <c r="S371" i="43"/>
  <c r="Q371" i="43"/>
  <c r="O371" i="43"/>
  <c r="K371" i="43"/>
  <c r="G371" i="43"/>
  <c r="T370" i="43"/>
  <c r="S370" i="43"/>
  <c r="Q370" i="43"/>
  <c r="O370" i="43"/>
  <c r="K370" i="43"/>
  <c r="G370" i="43"/>
  <c r="T369" i="43"/>
  <c r="S369" i="43"/>
  <c r="Q369" i="43"/>
  <c r="O369" i="43"/>
  <c r="K369" i="43"/>
  <c r="G369" i="43"/>
  <c r="T368" i="43"/>
  <c r="S368" i="43"/>
  <c r="Q368" i="43"/>
  <c r="O368" i="43"/>
  <c r="K368" i="43"/>
  <c r="G368" i="43"/>
  <c r="T367" i="43"/>
  <c r="S367" i="43"/>
  <c r="Q367" i="43"/>
  <c r="O367" i="43"/>
  <c r="K367" i="43"/>
  <c r="G367" i="43"/>
  <c r="T366" i="43"/>
  <c r="S366" i="43"/>
  <c r="Q366" i="43"/>
  <c r="O366" i="43"/>
  <c r="K366" i="43"/>
  <c r="G366" i="43"/>
  <c r="T365" i="43"/>
  <c r="S365" i="43"/>
  <c r="Q365" i="43"/>
  <c r="O365" i="43"/>
  <c r="K365" i="43"/>
  <c r="G365" i="43"/>
  <c r="T364" i="43"/>
  <c r="S364" i="43"/>
  <c r="Q364" i="43"/>
  <c r="O364" i="43"/>
  <c r="K364" i="43"/>
  <c r="G364" i="43"/>
  <c r="T363" i="43"/>
  <c r="S363" i="43"/>
  <c r="Q363" i="43"/>
  <c r="O363" i="43"/>
  <c r="K363" i="43"/>
  <c r="G363" i="43"/>
  <c r="T362" i="43"/>
  <c r="S362" i="43"/>
  <c r="Q362" i="43"/>
  <c r="O362" i="43"/>
  <c r="K362" i="43"/>
  <c r="G362" i="43"/>
  <c r="T361" i="43"/>
  <c r="S361" i="43"/>
  <c r="Q361" i="43"/>
  <c r="O361" i="43"/>
  <c r="K361" i="43"/>
  <c r="G361" i="43"/>
  <c r="T360" i="43"/>
  <c r="S360" i="43"/>
  <c r="Q360" i="43"/>
  <c r="O360" i="43"/>
  <c r="K360" i="43"/>
  <c r="G360" i="43"/>
  <c r="T359" i="43"/>
  <c r="S359" i="43"/>
  <c r="Q359" i="43"/>
  <c r="O359" i="43"/>
  <c r="K359" i="43"/>
  <c r="G359" i="43"/>
  <c r="T358" i="43"/>
  <c r="S358" i="43"/>
  <c r="Q358" i="43"/>
  <c r="O358" i="43"/>
  <c r="K358" i="43"/>
  <c r="G358" i="43"/>
  <c r="T357" i="43"/>
  <c r="S357" i="43"/>
  <c r="Q357" i="43"/>
  <c r="O357" i="43"/>
  <c r="K357" i="43"/>
  <c r="G357" i="43"/>
  <c r="T356" i="43"/>
  <c r="S356" i="43"/>
  <c r="Q356" i="43"/>
  <c r="O356" i="43"/>
  <c r="K356" i="43"/>
  <c r="G356" i="43"/>
  <c r="T355" i="43"/>
  <c r="S355" i="43"/>
  <c r="Q355" i="43"/>
  <c r="O355" i="43"/>
  <c r="K355" i="43"/>
  <c r="G355" i="43"/>
  <c r="T354" i="43"/>
  <c r="S354" i="43"/>
  <c r="Q354" i="43"/>
  <c r="O354" i="43"/>
  <c r="K354" i="43"/>
  <c r="G354" i="43"/>
  <c r="T353" i="43"/>
  <c r="S353" i="43"/>
  <c r="Q353" i="43"/>
  <c r="O353" i="43"/>
  <c r="K353" i="43"/>
  <c r="G353" i="43"/>
  <c r="T352" i="43"/>
  <c r="S352" i="43"/>
  <c r="Q352" i="43"/>
  <c r="O352" i="43"/>
  <c r="K352" i="43"/>
  <c r="G352" i="43"/>
  <c r="T351" i="43"/>
  <c r="S351" i="43"/>
  <c r="Q351" i="43"/>
  <c r="O351" i="43"/>
  <c r="K351" i="43"/>
  <c r="G351" i="43"/>
  <c r="T350" i="43"/>
  <c r="S350" i="43"/>
  <c r="Q350" i="43"/>
  <c r="O350" i="43"/>
  <c r="K350" i="43"/>
  <c r="G350" i="43"/>
  <c r="T349" i="43"/>
  <c r="S349" i="43"/>
  <c r="Q349" i="43"/>
  <c r="O349" i="43"/>
  <c r="K349" i="43"/>
  <c r="G349" i="43"/>
  <c r="T348" i="43"/>
  <c r="S348" i="43"/>
  <c r="Q348" i="43"/>
  <c r="O348" i="43"/>
  <c r="K348" i="43"/>
  <c r="G348" i="43"/>
  <c r="T347" i="43"/>
  <c r="S347" i="43"/>
  <c r="Q347" i="43"/>
  <c r="O347" i="43"/>
  <c r="K347" i="43"/>
  <c r="G347" i="43"/>
  <c r="T346" i="43"/>
  <c r="S346" i="43"/>
  <c r="Q346" i="43"/>
  <c r="O346" i="43"/>
  <c r="K346" i="43"/>
  <c r="G346" i="43"/>
  <c r="T345" i="43"/>
  <c r="S345" i="43"/>
  <c r="Q345" i="43"/>
  <c r="O345" i="43"/>
  <c r="K345" i="43"/>
  <c r="G345" i="43"/>
  <c r="T344" i="43"/>
  <c r="S344" i="43"/>
  <c r="Q344" i="43"/>
  <c r="O344" i="43"/>
  <c r="K344" i="43"/>
  <c r="G344" i="43"/>
  <c r="T343" i="43"/>
  <c r="S343" i="43"/>
  <c r="Q343" i="43"/>
  <c r="O343" i="43"/>
  <c r="K343" i="43"/>
  <c r="G343" i="43"/>
  <c r="T342" i="43"/>
  <c r="S342" i="43"/>
  <c r="Q342" i="43"/>
  <c r="O342" i="43"/>
  <c r="K342" i="43"/>
  <c r="G342" i="43"/>
  <c r="T341" i="43"/>
  <c r="S341" i="43"/>
  <c r="Q341" i="43"/>
  <c r="O341" i="43"/>
  <c r="K341" i="43"/>
  <c r="G341" i="43"/>
  <c r="T340" i="43"/>
  <c r="S340" i="43"/>
  <c r="Q340" i="43"/>
  <c r="O340" i="43"/>
  <c r="K340" i="43"/>
  <c r="G340" i="43"/>
  <c r="T339" i="43"/>
  <c r="S339" i="43"/>
  <c r="Q339" i="43"/>
  <c r="O339" i="43"/>
  <c r="K339" i="43"/>
  <c r="G339" i="43"/>
  <c r="T338" i="43"/>
  <c r="S338" i="43"/>
  <c r="Q338" i="43"/>
  <c r="O338" i="43"/>
  <c r="K338" i="43"/>
  <c r="G338" i="43"/>
  <c r="T337" i="43"/>
  <c r="S337" i="43"/>
  <c r="Q337" i="43"/>
  <c r="O337" i="43"/>
  <c r="K337" i="43"/>
  <c r="G337" i="43"/>
  <c r="T336" i="43"/>
  <c r="S336" i="43"/>
  <c r="Q336" i="43"/>
  <c r="O336" i="43"/>
  <c r="K336" i="43"/>
  <c r="G336" i="43"/>
  <c r="T335" i="43"/>
  <c r="S335" i="43"/>
  <c r="Q335" i="43"/>
  <c r="O335" i="43"/>
  <c r="K335" i="43"/>
  <c r="G335" i="43"/>
  <c r="T334" i="43"/>
  <c r="S334" i="43"/>
  <c r="Q334" i="43"/>
  <c r="O334" i="43"/>
  <c r="K334" i="43"/>
  <c r="G334" i="43"/>
  <c r="T333" i="43"/>
  <c r="S333" i="43"/>
  <c r="Q333" i="43"/>
  <c r="O333" i="43"/>
  <c r="K333" i="43"/>
  <c r="G333" i="43"/>
  <c r="T332" i="43"/>
  <c r="S332" i="43"/>
  <c r="Q332" i="43"/>
  <c r="O332" i="43"/>
  <c r="K332" i="43"/>
  <c r="G332" i="43"/>
  <c r="T331" i="43"/>
  <c r="S331" i="43"/>
  <c r="Q331" i="43"/>
  <c r="O331" i="43"/>
  <c r="K331" i="43"/>
  <c r="G331" i="43"/>
  <c r="T330" i="43"/>
  <c r="S330" i="43"/>
  <c r="Q330" i="43"/>
  <c r="O330" i="43"/>
  <c r="K330" i="43"/>
  <c r="G330" i="43"/>
  <c r="T329" i="43"/>
  <c r="S329" i="43"/>
  <c r="Q329" i="43"/>
  <c r="O329" i="43"/>
  <c r="K329" i="43"/>
  <c r="G329" i="43"/>
  <c r="T328" i="43"/>
  <c r="S328" i="43"/>
  <c r="Q328" i="43"/>
  <c r="O328" i="43"/>
  <c r="K328" i="43"/>
  <c r="G328" i="43"/>
  <c r="T327" i="43"/>
  <c r="S327" i="43"/>
  <c r="Q327" i="43"/>
  <c r="O327" i="43"/>
  <c r="K327" i="43"/>
  <c r="G327" i="43"/>
  <c r="T326" i="43"/>
  <c r="S326" i="43"/>
  <c r="Q326" i="43"/>
  <c r="O326" i="43"/>
  <c r="K326" i="43"/>
  <c r="G326" i="43"/>
  <c r="T325" i="43"/>
  <c r="S325" i="43"/>
  <c r="Q325" i="43"/>
  <c r="O325" i="43"/>
  <c r="K325" i="43"/>
  <c r="G325" i="43"/>
  <c r="T324" i="43"/>
  <c r="S324" i="43"/>
  <c r="Q324" i="43"/>
  <c r="O324" i="43"/>
  <c r="K324" i="43"/>
  <c r="G324" i="43"/>
  <c r="T323" i="43"/>
  <c r="S323" i="43"/>
  <c r="Q323" i="43"/>
  <c r="O323" i="43"/>
  <c r="K323" i="43"/>
  <c r="G323" i="43"/>
  <c r="T322" i="43"/>
  <c r="S322" i="43"/>
  <c r="Q322" i="43"/>
  <c r="O322" i="43"/>
  <c r="K322" i="43"/>
  <c r="G322" i="43"/>
  <c r="T321" i="43"/>
  <c r="S321" i="43"/>
  <c r="Q321" i="43"/>
  <c r="O321" i="43"/>
  <c r="K321" i="43"/>
  <c r="G321" i="43"/>
  <c r="T320" i="43"/>
  <c r="S320" i="43"/>
  <c r="Q320" i="43"/>
  <c r="O320" i="43"/>
  <c r="K320" i="43"/>
  <c r="G320" i="43"/>
  <c r="T319" i="43"/>
  <c r="S319" i="43"/>
  <c r="Q319" i="43"/>
  <c r="O319" i="43"/>
  <c r="K319" i="43"/>
  <c r="G319" i="43"/>
  <c r="T318" i="43"/>
  <c r="S318" i="43"/>
  <c r="Q318" i="43"/>
  <c r="O318" i="43"/>
  <c r="K318" i="43"/>
  <c r="G318" i="43"/>
  <c r="T317" i="43"/>
  <c r="S317" i="43"/>
  <c r="Q317" i="43"/>
  <c r="O317" i="43"/>
  <c r="K317" i="43"/>
  <c r="G317" i="43"/>
  <c r="T316" i="43"/>
  <c r="S316" i="43"/>
  <c r="Q316" i="43"/>
  <c r="O316" i="43"/>
  <c r="K316" i="43"/>
  <c r="G316" i="43"/>
  <c r="T315" i="43"/>
  <c r="S315" i="43"/>
  <c r="Q315" i="43"/>
  <c r="O315" i="43"/>
  <c r="K315" i="43"/>
  <c r="G315" i="43"/>
  <c r="T314" i="43"/>
  <c r="S314" i="43"/>
  <c r="Q314" i="43"/>
  <c r="O314" i="43"/>
  <c r="K314" i="43"/>
  <c r="G314" i="43"/>
  <c r="T313" i="43"/>
  <c r="S313" i="43"/>
  <c r="Q313" i="43"/>
  <c r="O313" i="43"/>
  <c r="K313" i="43"/>
  <c r="G313" i="43"/>
  <c r="T312" i="43"/>
  <c r="S312" i="43"/>
  <c r="Q312" i="43"/>
  <c r="O312" i="43"/>
  <c r="K312" i="43"/>
  <c r="G312" i="43"/>
  <c r="T311" i="43"/>
  <c r="S311" i="43"/>
  <c r="Q311" i="43"/>
  <c r="O311" i="43"/>
  <c r="K311" i="43"/>
  <c r="G311" i="43"/>
  <c r="T310" i="43"/>
  <c r="S310" i="43"/>
  <c r="Q310" i="43"/>
  <c r="O310" i="43"/>
  <c r="K310" i="43"/>
  <c r="G310" i="43"/>
  <c r="T309" i="43"/>
  <c r="S309" i="43"/>
  <c r="Q309" i="43"/>
  <c r="O309" i="43"/>
  <c r="K309" i="43"/>
  <c r="G309" i="43"/>
  <c r="T308" i="43"/>
  <c r="S308" i="43"/>
  <c r="Q308" i="43"/>
  <c r="O308" i="43"/>
  <c r="K308" i="43"/>
  <c r="G308" i="43"/>
  <c r="T307" i="43"/>
  <c r="S307" i="43"/>
  <c r="Q307" i="43"/>
  <c r="O307" i="43"/>
  <c r="K307" i="43"/>
  <c r="G307" i="43"/>
  <c r="T306" i="43"/>
  <c r="S306" i="43"/>
  <c r="Q306" i="43"/>
  <c r="O306" i="43"/>
  <c r="K306" i="43"/>
  <c r="G306" i="43"/>
  <c r="T305" i="43"/>
  <c r="S305" i="43"/>
  <c r="Q305" i="43"/>
  <c r="O305" i="43"/>
  <c r="K305" i="43"/>
  <c r="G305" i="43"/>
  <c r="T304" i="43"/>
  <c r="S304" i="43"/>
  <c r="Q304" i="43"/>
  <c r="O304" i="43"/>
  <c r="K304" i="43"/>
  <c r="G304" i="43"/>
  <c r="T303" i="43"/>
  <c r="S303" i="43"/>
  <c r="Q303" i="43"/>
  <c r="O303" i="43"/>
  <c r="K303" i="43"/>
  <c r="G303" i="43"/>
  <c r="T302" i="43"/>
  <c r="S302" i="43"/>
  <c r="Q302" i="43"/>
  <c r="O302" i="43"/>
  <c r="K302" i="43"/>
  <c r="G302" i="43"/>
  <c r="T301" i="43"/>
  <c r="S301" i="43"/>
  <c r="Q301" i="43"/>
  <c r="O301" i="43"/>
  <c r="K301" i="43"/>
  <c r="G301" i="43"/>
  <c r="T300" i="43"/>
  <c r="S300" i="43"/>
  <c r="Q300" i="43"/>
  <c r="O300" i="43"/>
  <c r="K300" i="43"/>
  <c r="G300" i="43"/>
  <c r="T299" i="43"/>
  <c r="S299" i="43"/>
  <c r="Q299" i="43"/>
  <c r="O299" i="43"/>
  <c r="K299" i="43"/>
  <c r="G299" i="43"/>
  <c r="T298" i="43"/>
  <c r="S298" i="43"/>
  <c r="Q298" i="43"/>
  <c r="O298" i="43"/>
  <c r="K298" i="43"/>
  <c r="G298" i="43"/>
  <c r="T297" i="43"/>
  <c r="S297" i="43"/>
  <c r="Q297" i="43"/>
  <c r="O297" i="43"/>
  <c r="K297" i="43"/>
  <c r="G297" i="43"/>
  <c r="T296" i="43"/>
  <c r="S296" i="43"/>
  <c r="Q296" i="43"/>
  <c r="O296" i="43"/>
  <c r="K296" i="43"/>
  <c r="G296" i="43"/>
  <c r="T295" i="43"/>
  <c r="S295" i="43"/>
  <c r="Q295" i="43"/>
  <c r="O295" i="43"/>
  <c r="K295" i="43"/>
  <c r="G295" i="43"/>
  <c r="T294" i="43"/>
  <c r="S294" i="43"/>
  <c r="Q294" i="43"/>
  <c r="O294" i="43"/>
  <c r="K294" i="43"/>
  <c r="G294" i="43"/>
  <c r="T293" i="43"/>
  <c r="S293" i="43"/>
  <c r="Q293" i="43"/>
  <c r="O293" i="43"/>
  <c r="K293" i="43"/>
  <c r="G293" i="43"/>
  <c r="T292" i="43"/>
  <c r="S292" i="43"/>
  <c r="Q292" i="43"/>
  <c r="O292" i="43"/>
  <c r="K292" i="43"/>
  <c r="G292" i="43"/>
  <c r="T291" i="43"/>
  <c r="S291" i="43"/>
  <c r="Q291" i="43"/>
  <c r="O291" i="43"/>
  <c r="K291" i="43"/>
  <c r="G291" i="43"/>
  <c r="T290" i="43"/>
  <c r="S290" i="43"/>
  <c r="Q290" i="43"/>
  <c r="O290" i="43"/>
  <c r="K290" i="43"/>
  <c r="G290" i="43"/>
  <c r="T289" i="43"/>
  <c r="S289" i="43"/>
  <c r="Q289" i="43"/>
  <c r="O289" i="43"/>
  <c r="K289" i="43"/>
  <c r="G289" i="43"/>
  <c r="T288" i="43"/>
  <c r="S288" i="43"/>
  <c r="Q288" i="43"/>
  <c r="O288" i="43"/>
  <c r="K288" i="43"/>
  <c r="G288" i="43"/>
  <c r="T287" i="43"/>
  <c r="S287" i="43"/>
  <c r="Q287" i="43"/>
  <c r="O287" i="43"/>
  <c r="K287" i="43"/>
  <c r="G287" i="43"/>
  <c r="T286" i="43"/>
  <c r="S286" i="43"/>
  <c r="Q286" i="43"/>
  <c r="O286" i="43"/>
  <c r="K286" i="43"/>
  <c r="G286" i="43"/>
  <c r="T285" i="43"/>
  <c r="S285" i="43"/>
  <c r="Q285" i="43"/>
  <c r="O285" i="43"/>
  <c r="K285" i="43"/>
  <c r="G285" i="43"/>
  <c r="T284" i="43"/>
  <c r="S284" i="43"/>
  <c r="Q284" i="43"/>
  <c r="O284" i="43"/>
  <c r="K284" i="43"/>
  <c r="G284" i="43"/>
  <c r="T283" i="43"/>
  <c r="S283" i="43"/>
  <c r="Q283" i="43"/>
  <c r="O283" i="43"/>
  <c r="K283" i="43"/>
  <c r="G283" i="43"/>
  <c r="T282" i="43"/>
  <c r="S282" i="43"/>
  <c r="Q282" i="43"/>
  <c r="O282" i="43"/>
  <c r="K282" i="43"/>
  <c r="G282" i="43"/>
  <c r="T281" i="43"/>
  <c r="S281" i="43"/>
  <c r="Q281" i="43"/>
  <c r="O281" i="43"/>
  <c r="K281" i="43"/>
  <c r="G281" i="43"/>
  <c r="T280" i="43"/>
  <c r="S280" i="43"/>
  <c r="Q280" i="43"/>
  <c r="O280" i="43"/>
  <c r="K280" i="43"/>
  <c r="G280" i="43"/>
  <c r="T279" i="43"/>
  <c r="S279" i="43"/>
  <c r="Q279" i="43"/>
  <c r="O279" i="43"/>
  <c r="K279" i="43"/>
  <c r="G279" i="43"/>
  <c r="T278" i="43"/>
  <c r="S278" i="43"/>
  <c r="Q278" i="43"/>
  <c r="O278" i="43"/>
  <c r="K278" i="43"/>
  <c r="G278" i="43"/>
  <c r="T277" i="43"/>
  <c r="S277" i="43"/>
  <c r="Q277" i="43"/>
  <c r="O277" i="43"/>
  <c r="K277" i="43"/>
  <c r="G277" i="43"/>
  <c r="T276" i="43"/>
  <c r="S276" i="43"/>
  <c r="Q276" i="43"/>
  <c r="O276" i="43"/>
  <c r="K276" i="43"/>
  <c r="G276" i="43"/>
  <c r="T275" i="43"/>
  <c r="S275" i="43"/>
  <c r="Q275" i="43"/>
  <c r="O275" i="43"/>
  <c r="K275" i="43"/>
  <c r="G275" i="43"/>
  <c r="T274" i="43"/>
  <c r="S274" i="43"/>
  <c r="Q274" i="43"/>
  <c r="O274" i="43"/>
  <c r="K274" i="43"/>
  <c r="G274" i="43"/>
  <c r="T273" i="43"/>
  <c r="S273" i="43"/>
  <c r="Q273" i="43"/>
  <c r="O273" i="43"/>
  <c r="K273" i="43"/>
  <c r="G273" i="43"/>
  <c r="T272" i="43"/>
  <c r="S272" i="43"/>
  <c r="Q272" i="43"/>
  <c r="O272" i="43"/>
  <c r="K272" i="43"/>
  <c r="G272" i="43"/>
  <c r="T271" i="43"/>
  <c r="S271" i="43"/>
  <c r="Q271" i="43"/>
  <c r="O271" i="43"/>
  <c r="K271" i="43"/>
  <c r="G271" i="43"/>
  <c r="T270" i="43"/>
  <c r="S270" i="43"/>
  <c r="Q270" i="43"/>
  <c r="O270" i="43"/>
  <c r="K270" i="43"/>
  <c r="G270" i="43"/>
  <c r="T269" i="43"/>
  <c r="S269" i="43"/>
  <c r="Q269" i="43"/>
  <c r="O269" i="43"/>
  <c r="K269" i="43"/>
  <c r="G269" i="43"/>
  <c r="T268" i="43"/>
  <c r="S268" i="43"/>
  <c r="Q268" i="43"/>
  <c r="O268" i="43"/>
  <c r="K268" i="43"/>
  <c r="G268" i="43"/>
  <c r="T267" i="43"/>
  <c r="S267" i="43"/>
  <c r="Q267" i="43"/>
  <c r="O267" i="43"/>
  <c r="K267" i="43"/>
  <c r="G267" i="43"/>
  <c r="T266" i="43"/>
  <c r="S266" i="43"/>
  <c r="Q266" i="43"/>
  <c r="O266" i="43"/>
  <c r="K266" i="43"/>
  <c r="G266" i="43"/>
  <c r="T265" i="43"/>
  <c r="S265" i="43"/>
  <c r="Q265" i="43"/>
  <c r="O265" i="43"/>
  <c r="K265" i="43"/>
  <c r="G265" i="43"/>
  <c r="T264" i="43"/>
  <c r="S264" i="43"/>
  <c r="Q264" i="43"/>
  <c r="O264" i="43"/>
  <c r="K264" i="43"/>
  <c r="G264" i="43"/>
  <c r="T263" i="43"/>
  <c r="S263" i="43"/>
  <c r="Q263" i="43"/>
  <c r="O263" i="43"/>
  <c r="K263" i="43"/>
  <c r="G263" i="43"/>
  <c r="T262" i="43"/>
  <c r="S262" i="43"/>
  <c r="Q262" i="43"/>
  <c r="O262" i="43"/>
  <c r="K262" i="43"/>
  <c r="G262" i="43"/>
  <c r="T261" i="43"/>
  <c r="S261" i="43"/>
  <c r="Q261" i="43"/>
  <c r="O261" i="43"/>
  <c r="K261" i="43"/>
  <c r="G261" i="43"/>
  <c r="T260" i="43"/>
  <c r="S260" i="43"/>
  <c r="Q260" i="43"/>
  <c r="O260" i="43"/>
  <c r="K260" i="43"/>
  <c r="G260" i="43"/>
  <c r="T259" i="43"/>
  <c r="S259" i="43"/>
  <c r="Q259" i="43"/>
  <c r="O259" i="43"/>
  <c r="K259" i="43"/>
  <c r="G259" i="43"/>
  <c r="T258" i="43"/>
  <c r="S258" i="43"/>
  <c r="Q258" i="43"/>
  <c r="O258" i="43"/>
  <c r="K258" i="43"/>
  <c r="G258" i="43"/>
  <c r="T257" i="43"/>
  <c r="S257" i="43"/>
  <c r="Q257" i="43"/>
  <c r="O257" i="43"/>
  <c r="K257" i="43"/>
  <c r="G257" i="43"/>
  <c r="T256" i="43"/>
  <c r="S256" i="43"/>
  <c r="Q256" i="43"/>
  <c r="O256" i="43"/>
  <c r="K256" i="43"/>
  <c r="G256" i="43"/>
  <c r="T255" i="43"/>
  <c r="S255" i="43"/>
  <c r="Q255" i="43"/>
  <c r="O255" i="43"/>
  <c r="K255" i="43"/>
  <c r="G255" i="43"/>
  <c r="T254" i="43"/>
  <c r="S254" i="43"/>
  <c r="Q254" i="43"/>
  <c r="O254" i="43"/>
  <c r="K254" i="43"/>
  <c r="G254" i="43"/>
  <c r="T253" i="43"/>
  <c r="S253" i="43"/>
  <c r="Q253" i="43"/>
  <c r="O253" i="43"/>
  <c r="K253" i="43"/>
  <c r="G253" i="43"/>
  <c r="T252" i="43"/>
  <c r="S252" i="43"/>
  <c r="Q252" i="43"/>
  <c r="O252" i="43"/>
  <c r="K252" i="43"/>
  <c r="G252" i="43"/>
  <c r="T251" i="43"/>
  <c r="S251" i="43"/>
  <c r="Q251" i="43"/>
  <c r="O251" i="43"/>
  <c r="K251" i="43"/>
  <c r="G251" i="43"/>
  <c r="T250" i="43"/>
  <c r="S250" i="43"/>
  <c r="Q250" i="43"/>
  <c r="O250" i="43"/>
  <c r="K250" i="43"/>
  <c r="G250" i="43"/>
  <c r="T249" i="43"/>
  <c r="S249" i="43"/>
  <c r="Q249" i="43"/>
  <c r="O249" i="43"/>
  <c r="K249" i="43"/>
  <c r="G249" i="43"/>
  <c r="T248" i="43"/>
  <c r="S248" i="43"/>
  <c r="Q248" i="43"/>
  <c r="O248" i="43"/>
  <c r="K248" i="43"/>
  <c r="G248" i="43"/>
  <c r="T247" i="43"/>
  <c r="S247" i="43"/>
  <c r="Q247" i="43"/>
  <c r="O247" i="43"/>
  <c r="K247" i="43"/>
  <c r="G247" i="43"/>
  <c r="T246" i="43"/>
  <c r="S246" i="43"/>
  <c r="Q246" i="43"/>
  <c r="O246" i="43"/>
  <c r="K246" i="43"/>
  <c r="G246" i="43"/>
  <c r="T245" i="43"/>
  <c r="S245" i="43"/>
  <c r="Q245" i="43"/>
  <c r="O245" i="43"/>
  <c r="K245" i="43"/>
  <c r="G245" i="43"/>
  <c r="T244" i="43"/>
  <c r="S244" i="43"/>
  <c r="Q244" i="43"/>
  <c r="O244" i="43"/>
  <c r="K244" i="43"/>
  <c r="G244" i="43"/>
  <c r="T243" i="43"/>
  <c r="S243" i="43"/>
  <c r="Q243" i="43"/>
  <c r="O243" i="43"/>
  <c r="K243" i="43"/>
  <c r="G243" i="43"/>
  <c r="T242" i="43"/>
  <c r="S242" i="43"/>
  <c r="Q242" i="43"/>
  <c r="O242" i="43"/>
  <c r="K242" i="43"/>
  <c r="G242" i="43"/>
  <c r="T241" i="43"/>
  <c r="S241" i="43"/>
  <c r="Q241" i="43"/>
  <c r="O241" i="43"/>
  <c r="K241" i="43"/>
  <c r="G241" i="43"/>
  <c r="T240" i="43"/>
  <c r="S240" i="43"/>
  <c r="Q240" i="43"/>
  <c r="O240" i="43"/>
  <c r="K240" i="43"/>
  <c r="G240" i="43"/>
  <c r="T239" i="43"/>
  <c r="S239" i="43"/>
  <c r="Q239" i="43"/>
  <c r="O239" i="43"/>
  <c r="K239" i="43"/>
  <c r="G239" i="43"/>
  <c r="T238" i="43"/>
  <c r="S238" i="43"/>
  <c r="Q238" i="43"/>
  <c r="O238" i="43"/>
  <c r="K238" i="43"/>
  <c r="G238" i="43"/>
  <c r="T237" i="43"/>
  <c r="S237" i="43"/>
  <c r="Q237" i="43"/>
  <c r="O237" i="43"/>
  <c r="K237" i="43"/>
  <c r="G237" i="43"/>
  <c r="T236" i="43"/>
  <c r="S236" i="43"/>
  <c r="Q236" i="43"/>
  <c r="O236" i="43"/>
  <c r="K236" i="43"/>
  <c r="G236" i="43"/>
  <c r="T235" i="43"/>
  <c r="S235" i="43"/>
  <c r="Q235" i="43"/>
  <c r="O235" i="43"/>
  <c r="K235" i="43"/>
  <c r="G235" i="43"/>
  <c r="T234" i="43"/>
  <c r="S234" i="43"/>
  <c r="Q234" i="43"/>
  <c r="O234" i="43"/>
  <c r="K234" i="43"/>
  <c r="G234" i="43"/>
  <c r="T233" i="43"/>
  <c r="S233" i="43"/>
  <c r="Q233" i="43"/>
  <c r="O233" i="43"/>
  <c r="K233" i="43"/>
  <c r="G233" i="43"/>
  <c r="T232" i="43"/>
  <c r="S232" i="43"/>
  <c r="Q232" i="43"/>
  <c r="O232" i="43"/>
  <c r="K232" i="43"/>
  <c r="G232" i="43"/>
  <c r="T231" i="43"/>
  <c r="S231" i="43"/>
  <c r="Q231" i="43"/>
  <c r="O231" i="43"/>
  <c r="K231" i="43"/>
  <c r="G231" i="43"/>
  <c r="T230" i="43"/>
  <c r="S230" i="43"/>
  <c r="Q230" i="43"/>
  <c r="O230" i="43"/>
  <c r="K230" i="43"/>
  <c r="G230" i="43"/>
  <c r="T229" i="43"/>
  <c r="S229" i="43"/>
  <c r="Q229" i="43"/>
  <c r="O229" i="43"/>
  <c r="K229" i="43"/>
  <c r="G229" i="43"/>
  <c r="T228" i="43"/>
  <c r="S228" i="43"/>
  <c r="Q228" i="43"/>
  <c r="O228" i="43"/>
  <c r="K228" i="43"/>
  <c r="G228" i="43"/>
  <c r="T227" i="43"/>
  <c r="S227" i="43"/>
  <c r="Q227" i="43"/>
  <c r="O227" i="43"/>
  <c r="K227" i="43"/>
  <c r="G227" i="43"/>
  <c r="T226" i="43"/>
  <c r="S226" i="43"/>
  <c r="Q226" i="43"/>
  <c r="O226" i="43"/>
  <c r="K226" i="43"/>
  <c r="G226" i="43"/>
  <c r="T225" i="43"/>
  <c r="S225" i="43"/>
  <c r="Q225" i="43"/>
  <c r="O225" i="43"/>
  <c r="K225" i="43"/>
  <c r="G225" i="43"/>
  <c r="T224" i="43"/>
  <c r="S224" i="43"/>
  <c r="Q224" i="43"/>
  <c r="O224" i="43"/>
  <c r="K224" i="43"/>
  <c r="G224" i="43"/>
  <c r="T223" i="43"/>
  <c r="S223" i="43"/>
  <c r="Q223" i="43"/>
  <c r="O223" i="43"/>
  <c r="K223" i="43"/>
  <c r="G223" i="43"/>
  <c r="T222" i="43"/>
  <c r="S222" i="43"/>
  <c r="Q222" i="43"/>
  <c r="O222" i="43"/>
  <c r="K222" i="43"/>
  <c r="G222" i="43"/>
  <c r="T221" i="43"/>
  <c r="S221" i="43"/>
  <c r="Q221" i="43"/>
  <c r="O221" i="43"/>
  <c r="K221" i="43"/>
  <c r="G221" i="43"/>
  <c r="T220" i="43"/>
  <c r="S220" i="43"/>
  <c r="Q220" i="43"/>
  <c r="O220" i="43"/>
  <c r="K220" i="43"/>
  <c r="G220" i="43"/>
  <c r="T219" i="43"/>
  <c r="S219" i="43"/>
  <c r="Q219" i="43"/>
  <c r="O219" i="43"/>
  <c r="K219" i="43"/>
  <c r="G219" i="43"/>
  <c r="T218" i="43"/>
  <c r="S218" i="43"/>
  <c r="Q218" i="43"/>
  <c r="O218" i="43"/>
  <c r="K218" i="43"/>
  <c r="G218" i="43"/>
  <c r="T217" i="43"/>
  <c r="S217" i="43"/>
  <c r="Q217" i="43"/>
  <c r="O217" i="43"/>
  <c r="K217" i="43"/>
  <c r="G217" i="43"/>
  <c r="T216" i="43"/>
  <c r="S216" i="43"/>
  <c r="Q216" i="43"/>
  <c r="O216" i="43"/>
  <c r="K216" i="43"/>
  <c r="G216" i="43"/>
  <c r="T215" i="43"/>
  <c r="S215" i="43"/>
  <c r="Q215" i="43"/>
  <c r="O215" i="43"/>
  <c r="K215" i="43"/>
  <c r="G215" i="43"/>
  <c r="T214" i="43"/>
  <c r="S214" i="43"/>
  <c r="Q214" i="43"/>
  <c r="O214" i="43"/>
  <c r="K214" i="43"/>
  <c r="G214" i="43"/>
  <c r="T213" i="43"/>
  <c r="S213" i="43"/>
  <c r="Q213" i="43"/>
  <c r="O213" i="43"/>
  <c r="K213" i="43"/>
  <c r="G213" i="43"/>
  <c r="T212" i="43"/>
  <c r="S212" i="43"/>
  <c r="Q212" i="43"/>
  <c r="O212" i="43"/>
  <c r="K212" i="43"/>
  <c r="G212" i="43"/>
  <c r="T211" i="43"/>
  <c r="S211" i="43"/>
  <c r="Q211" i="43"/>
  <c r="O211" i="43"/>
  <c r="K211" i="43"/>
  <c r="G211" i="43"/>
  <c r="T210" i="43"/>
  <c r="S210" i="43"/>
  <c r="Q210" i="43"/>
  <c r="O210" i="43"/>
  <c r="K210" i="43"/>
  <c r="G210" i="43"/>
  <c r="T209" i="43"/>
  <c r="S209" i="43"/>
  <c r="Q209" i="43"/>
  <c r="O209" i="43"/>
  <c r="K209" i="43"/>
  <c r="G209" i="43"/>
  <c r="T208" i="43"/>
  <c r="S208" i="43"/>
  <c r="Q208" i="43"/>
  <c r="O208" i="43"/>
  <c r="K208" i="43"/>
  <c r="G208" i="43"/>
  <c r="T207" i="43"/>
  <c r="S207" i="43"/>
  <c r="Q207" i="43"/>
  <c r="O207" i="43"/>
  <c r="K207" i="43"/>
  <c r="G207" i="43"/>
  <c r="T206" i="43"/>
  <c r="S206" i="43"/>
  <c r="Q206" i="43"/>
  <c r="O206" i="43"/>
  <c r="K206" i="43"/>
  <c r="G206" i="43"/>
  <c r="T205" i="43"/>
  <c r="S205" i="43"/>
  <c r="Q205" i="43"/>
  <c r="O205" i="43"/>
  <c r="K205" i="43"/>
  <c r="G205" i="43"/>
  <c r="T204" i="43"/>
  <c r="S204" i="43"/>
  <c r="Q204" i="43"/>
  <c r="O204" i="43"/>
  <c r="K204" i="43"/>
  <c r="G204" i="43"/>
  <c r="T203" i="43"/>
  <c r="S203" i="43"/>
  <c r="Q203" i="43"/>
  <c r="O203" i="43"/>
  <c r="K203" i="43"/>
  <c r="G203" i="43"/>
  <c r="T202" i="43"/>
  <c r="S202" i="43"/>
  <c r="Q202" i="43"/>
  <c r="O202" i="43"/>
  <c r="K202" i="43"/>
  <c r="G202" i="43"/>
  <c r="T201" i="43"/>
  <c r="S201" i="43"/>
  <c r="Q201" i="43"/>
  <c r="O201" i="43"/>
  <c r="K201" i="43"/>
  <c r="G201" i="43"/>
  <c r="T200" i="43"/>
  <c r="S200" i="43"/>
  <c r="Q200" i="43"/>
  <c r="O200" i="43"/>
  <c r="K200" i="43"/>
  <c r="G200" i="43"/>
  <c r="T199" i="43"/>
  <c r="S199" i="43"/>
  <c r="Q199" i="43"/>
  <c r="O199" i="43"/>
  <c r="K199" i="43"/>
  <c r="G199" i="43"/>
  <c r="T198" i="43"/>
  <c r="S198" i="43"/>
  <c r="Q198" i="43"/>
  <c r="O198" i="43"/>
  <c r="K198" i="43"/>
  <c r="G198" i="43"/>
  <c r="T197" i="43"/>
  <c r="S197" i="43"/>
  <c r="Q197" i="43"/>
  <c r="O197" i="43"/>
  <c r="K197" i="43"/>
  <c r="G197" i="43"/>
  <c r="T196" i="43"/>
  <c r="S196" i="43"/>
  <c r="Q196" i="43"/>
  <c r="O196" i="43"/>
  <c r="K196" i="43"/>
  <c r="G196" i="43"/>
  <c r="T195" i="43"/>
  <c r="S195" i="43"/>
  <c r="Q195" i="43"/>
  <c r="O195" i="43"/>
  <c r="K195" i="43"/>
  <c r="G195" i="43"/>
  <c r="T194" i="43"/>
  <c r="S194" i="43"/>
  <c r="Q194" i="43"/>
  <c r="O194" i="43"/>
  <c r="K194" i="43"/>
  <c r="G194" i="43"/>
  <c r="T193" i="43"/>
  <c r="S193" i="43"/>
  <c r="Q193" i="43"/>
  <c r="O193" i="43"/>
  <c r="K193" i="43"/>
  <c r="G193" i="43"/>
  <c r="T192" i="43"/>
  <c r="S192" i="43"/>
  <c r="Q192" i="43"/>
  <c r="O192" i="43"/>
  <c r="K192" i="43"/>
  <c r="G192" i="43"/>
  <c r="T191" i="43"/>
  <c r="S191" i="43"/>
  <c r="Q191" i="43"/>
  <c r="O191" i="43"/>
  <c r="K191" i="43"/>
  <c r="G191" i="43"/>
  <c r="T190" i="43"/>
  <c r="S190" i="43"/>
  <c r="Q190" i="43"/>
  <c r="O190" i="43"/>
  <c r="K190" i="43"/>
  <c r="G190" i="43"/>
  <c r="T189" i="43"/>
  <c r="S189" i="43"/>
  <c r="Q189" i="43"/>
  <c r="O189" i="43"/>
  <c r="K189" i="43"/>
  <c r="G189" i="43"/>
  <c r="T188" i="43"/>
  <c r="S188" i="43"/>
  <c r="Q188" i="43"/>
  <c r="O188" i="43"/>
  <c r="K188" i="43"/>
  <c r="G188" i="43"/>
  <c r="T187" i="43"/>
  <c r="S187" i="43"/>
  <c r="Q187" i="43"/>
  <c r="O187" i="43"/>
  <c r="K187" i="43"/>
  <c r="G187" i="43"/>
  <c r="T186" i="43"/>
  <c r="S186" i="43"/>
  <c r="Q186" i="43"/>
  <c r="O186" i="43"/>
  <c r="K186" i="43"/>
  <c r="G186" i="43"/>
  <c r="T185" i="43"/>
  <c r="S185" i="43"/>
  <c r="Q185" i="43"/>
  <c r="O185" i="43"/>
  <c r="K185" i="43"/>
  <c r="G185" i="43"/>
  <c r="T184" i="43"/>
  <c r="S184" i="43"/>
  <c r="Q184" i="43"/>
  <c r="O184" i="43"/>
  <c r="K184" i="43"/>
  <c r="G184" i="43"/>
  <c r="T183" i="43"/>
  <c r="S183" i="43"/>
  <c r="Q183" i="43"/>
  <c r="O183" i="43"/>
  <c r="K183" i="43"/>
  <c r="G183" i="43"/>
  <c r="T182" i="43"/>
  <c r="S182" i="43"/>
  <c r="Q182" i="43"/>
  <c r="O182" i="43"/>
  <c r="K182" i="43"/>
  <c r="G182" i="43"/>
  <c r="T181" i="43"/>
  <c r="S181" i="43"/>
  <c r="Q181" i="43"/>
  <c r="O181" i="43"/>
  <c r="K181" i="43"/>
  <c r="G181" i="43"/>
  <c r="T180" i="43"/>
  <c r="S180" i="43"/>
  <c r="Q180" i="43"/>
  <c r="O180" i="43"/>
  <c r="K180" i="43"/>
  <c r="G180" i="43"/>
  <c r="T179" i="43"/>
  <c r="S179" i="43"/>
  <c r="Q179" i="43"/>
  <c r="O179" i="43"/>
  <c r="K179" i="43"/>
  <c r="G179" i="43"/>
  <c r="T178" i="43"/>
  <c r="S178" i="43"/>
  <c r="Q178" i="43"/>
  <c r="O178" i="43"/>
  <c r="K178" i="43"/>
  <c r="G178" i="43"/>
  <c r="T177" i="43"/>
  <c r="S177" i="43"/>
  <c r="Q177" i="43"/>
  <c r="O177" i="43"/>
  <c r="K177" i="43"/>
  <c r="G177" i="43"/>
  <c r="T176" i="43"/>
  <c r="S176" i="43"/>
  <c r="Q176" i="43"/>
  <c r="O176" i="43"/>
  <c r="K176" i="43"/>
  <c r="G176" i="43"/>
  <c r="T175" i="43"/>
  <c r="S175" i="43"/>
  <c r="Q175" i="43"/>
  <c r="O175" i="43"/>
  <c r="K175" i="43"/>
  <c r="G175" i="43"/>
  <c r="T174" i="43"/>
  <c r="S174" i="43"/>
  <c r="Q174" i="43"/>
  <c r="O174" i="43"/>
  <c r="K174" i="43"/>
  <c r="G174" i="43"/>
  <c r="T173" i="43"/>
  <c r="S173" i="43"/>
  <c r="Q173" i="43"/>
  <c r="O173" i="43"/>
  <c r="K173" i="43"/>
  <c r="G173" i="43"/>
  <c r="T172" i="43"/>
  <c r="S172" i="43"/>
  <c r="Q172" i="43"/>
  <c r="O172" i="43"/>
  <c r="K172" i="43"/>
  <c r="G172" i="43"/>
  <c r="T171" i="43"/>
  <c r="S171" i="43"/>
  <c r="Q171" i="43"/>
  <c r="O171" i="43"/>
  <c r="K171" i="43"/>
  <c r="G171" i="43"/>
  <c r="T170" i="43"/>
  <c r="S170" i="43"/>
  <c r="Q170" i="43"/>
  <c r="O170" i="43"/>
  <c r="K170" i="43"/>
  <c r="G170" i="43"/>
  <c r="T169" i="43"/>
  <c r="S169" i="43"/>
  <c r="Q169" i="43"/>
  <c r="O169" i="43"/>
  <c r="K169" i="43"/>
  <c r="G169" i="43"/>
  <c r="T168" i="43"/>
  <c r="S168" i="43"/>
  <c r="Q168" i="43"/>
  <c r="O168" i="43"/>
  <c r="K168" i="43"/>
  <c r="G168" i="43"/>
  <c r="T167" i="43"/>
  <c r="S167" i="43"/>
  <c r="Q167" i="43"/>
  <c r="O167" i="43"/>
  <c r="K167" i="43"/>
  <c r="G167" i="43"/>
  <c r="T166" i="43"/>
  <c r="S166" i="43"/>
  <c r="Q166" i="43"/>
  <c r="O166" i="43"/>
  <c r="K166" i="43"/>
  <c r="G166" i="43"/>
  <c r="T165" i="43"/>
  <c r="S165" i="43"/>
  <c r="Q165" i="43"/>
  <c r="O165" i="43"/>
  <c r="K165" i="43"/>
  <c r="G165" i="43"/>
  <c r="T164" i="43"/>
  <c r="S164" i="43"/>
  <c r="Q164" i="43"/>
  <c r="O164" i="43"/>
  <c r="K164" i="43"/>
  <c r="G164" i="43"/>
  <c r="T163" i="43"/>
  <c r="S163" i="43"/>
  <c r="Q163" i="43"/>
  <c r="O163" i="43"/>
  <c r="K163" i="43"/>
  <c r="G163" i="43"/>
  <c r="T162" i="43"/>
  <c r="S162" i="43"/>
  <c r="Q162" i="43"/>
  <c r="O162" i="43"/>
  <c r="K162" i="43"/>
  <c r="G162" i="43"/>
  <c r="T161" i="43"/>
  <c r="S161" i="43"/>
  <c r="Q161" i="43"/>
  <c r="O161" i="43"/>
  <c r="K161" i="43"/>
  <c r="G161" i="43"/>
  <c r="T160" i="43"/>
  <c r="S160" i="43"/>
  <c r="Q160" i="43"/>
  <c r="O160" i="43"/>
  <c r="K160" i="43"/>
  <c r="G160" i="43"/>
  <c r="T159" i="43"/>
  <c r="S159" i="43"/>
  <c r="Q159" i="43"/>
  <c r="O159" i="43"/>
  <c r="K159" i="43"/>
  <c r="G159" i="43"/>
  <c r="T158" i="43"/>
  <c r="S158" i="43"/>
  <c r="Q158" i="43"/>
  <c r="O158" i="43"/>
  <c r="K158" i="43"/>
  <c r="G158" i="43"/>
  <c r="T157" i="43"/>
  <c r="S157" i="43"/>
  <c r="Q157" i="43"/>
  <c r="O157" i="43"/>
  <c r="K157" i="43"/>
  <c r="G157" i="43"/>
  <c r="T156" i="43"/>
  <c r="S156" i="43"/>
  <c r="Q156" i="43"/>
  <c r="O156" i="43"/>
  <c r="K156" i="43"/>
  <c r="G156" i="43"/>
  <c r="T155" i="43"/>
  <c r="S155" i="43"/>
  <c r="Q155" i="43"/>
  <c r="O155" i="43"/>
  <c r="K155" i="43"/>
  <c r="G155" i="43"/>
  <c r="T154" i="43"/>
  <c r="S154" i="43"/>
  <c r="Q154" i="43"/>
  <c r="O154" i="43"/>
  <c r="K154" i="43"/>
  <c r="G154" i="43"/>
  <c r="T153" i="43"/>
  <c r="S153" i="43"/>
  <c r="Q153" i="43"/>
  <c r="O153" i="43"/>
  <c r="K153" i="43"/>
  <c r="G153" i="43"/>
  <c r="T152" i="43"/>
  <c r="S152" i="43"/>
  <c r="Q152" i="43"/>
  <c r="O152" i="43"/>
  <c r="K152" i="43"/>
  <c r="G152" i="43"/>
  <c r="T151" i="43"/>
  <c r="S151" i="43"/>
  <c r="Q151" i="43"/>
  <c r="O151" i="43"/>
  <c r="K151" i="43"/>
  <c r="G151" i="43"/>
  <c r="T150" i="43"/>
  <c r="S150" i="43"/>
  <c r="Q150" i="43"/>
  <c r="O150" i="43"/>
  <c r="K150" i="43"/>
  <c r="G150" i="43"/>
  <c r="T149" i="43"/>
  <c r="S149" i="43"/>
  <c r="Q149" i="43"/>
  <c r="O149" i="43"/>
  <c r="K149" i="43"/>
  <c r="G149" i="43"/>
  <c r="T148" i="43"/>
  <c r="S148" i="43"/>
  <c r="Q148" i="43"/>
  <c r="O148" i="43"/>
  <c r="K148" i="43"/>
  <c r="G148" i="43"/>
  <c r="T147" i="43"/>
  <c r="S147" i="43"/>
  <c r="Q147" i="43"/>
  <c r="O147" i="43"/>
  <c r="K147" i="43"/>
  <c r="G147" i="43"/>
  <c r="T146" i="43"/>
  <c r="S146" i="43"/>
  <c r="Q146" i="43"/>
  <c r="O146" i="43"/>
  <c r="K146" i="43"/>
  <c r="G146" i="43"/>
  <c r="T145" i="43"/>
  <c r="S145" i="43"/>
  <c r="Q145" i="43"/>
  <c r="O145" i="43"/>
  <c r="K145" i="43"/>
  <c r="G145" i="43"/>
  <c r="T144" i="43"/>
  <c r="S144" i="43"/>
  <c r="Q144" i="43"/>
  <c r="O144" i="43"/>
  <c r="K144" i="43"/>
  <c r="G144" i="43"/>
  <c r="T143" i="43"/>
  <c r="S143" i="43"/>
  <c r="Q143" i="43"/>
  <c r="O143" i="43"/>
  <c r="K143" i="43"/>
  <c r="G143" i="43"/>
  <c r="T142" i="43"/>
  <c r="S142" i="43"/>
  <c r="Q142" i="43"/>
  <c r="O142" i="43"/>
  <c r="K142" i="43"/>
  <c r="G142" i="43"/>
  <c r="T141" i="43"/>
  <c r="S141" i="43"/>
  <c r="Q141" i="43"/>
  <c r="O141" i="43"/>
  <c r="K141" i="43"/>
  <c r="G141" i="43"/>
  <c r="T140" i="43"/>
  <c r="S140" i="43"/>
  <c r="Q140" i="43"/>
  <c r="O140" i="43"/>
  <c r="K140" i="43"/>
  <c r="G140" i="43"/>
  <c r="T139" i="43"/>
  <c r="S139" i="43"/>
  <c r="Q139" i="43"/>
  <c r="O139" i="43"/>
  <c r="K139" i="43"/>
  <c r="G139" i="43"/>
  <c r="T138" i="43"/>
  <c r="S138" i="43"/>
  <c r="Q138" i="43"/>
  <c r="O138" i="43"/>
  <c r="K138" i="43"/>
  <c r="G138" i="43"/>
  <c r="T137" i="43"/>
  <c r="S137" i="43"/>
  <c r="Q137" i="43"/>
  <c r="O137" i="43"/>
  <c r="K137" i="43"/>
  <c r="G137" i="43"/>
  <c r="T136" i="43"/>
  <c r="S136" i="43"/>
  <c r="Q136" i="43"/>
  <c r="O136" i="43"/>
  <c r="K136" i="43"/>
  <c r="G136" i="43"/>
  <c r="T135" i="43"/>
  <c r="S135" i="43"/>
  <c r="Q135" i="43"/>
  <c r="O135" i="43"/>
  <c r="K135" i="43"/>
  <c r="G135" i="43"/>
  <c r="T134" i="43"/>
  <c r="S134" i="43"/>
  <c r="Q134" i="43"/>
  <c r="O134" i="43"/>
  <c r="K134" i="43"/>
  <c r="G134" i="43"/>
  <c r="T133" i="43"/>
  <c r="S133" i="43"/>
  <c r="Q133" i="43"/>
  <c r="O133" i="43"/>
  <c r="K133" i="43"/>
  <c r="G133" i="43"/>
  <c r="T132" i="43"/>
  <c r="S132" i="43"/>
  <c r="Q132" i="43"/>
  <c r="O132" i="43"/>
  <c r="K132" i="43"/>
  <c r="G132" i="43"/>
  <c r="T131" i="43"/>
  <c r="S131" i="43"/>
  <c r="Q131" i="43"/>
  <c r="O131" i="43"/>
  <c r="K131" i="43"/>
  <c r="G131" i="43"/>
  <c r="T130" i="43"/>
  <c r="S130" i="43"/>
  <c r="Q130" i="43"/>
  <c r="O130" i="43"/>
  <c r="K130" i="43"/>
  <c r="G130" i="43"/>
  <c r="T129" i="43"/>
  <c r="S129" i="43"/>
  <c r="Q129" i="43"/>
  <c r="O129" i="43"/>
  <c r="K129" i="43"/>
  <c r="G129" i="43"/>
  <c r="T128" i="43"/>
  <c r="S128" i="43"/>
  <c r="Q128" i="43"/>
  <c r="O128" i="43"/>
  <c r="K128" i="43"/>
  <c r="G128" i="43"/>
  <c r="T127" i="43"/>
  <c r="S127" i="43"/>
  <c r="Q127" i="43"/>
  <c r="O127" i="43"/>
  <c r="K127" i="43"/>
  <c r="G127" i="43"/>
  <c r="T126" i="43"/>
  <c r="S126" i="43"/>
  <c r="Q126" i="43"/>
  <c r="O126" i="43"/>
  <c r="K126" i="43"/>
  <c r="G126" i="43"/>
  <c r="T125" i="43"/>
  <c r="S125" i="43"/>
  <c r="Q125" i="43"/>
  <c r="O125" i="43"/>
  <c r="K125" i="43"/>
  <c r="G125" i="43"/>
  <c r="T124" i="43"/>
  <c r="S124" i="43"/>
  <c r="Q124" i="43"/>
  <c r="O124" i="43"/>
  <c r="K124" i="43"/>
  <c r="G124" i="43"/>
  <c r="T123" i="43"/>
  <c r="S123" i="43"/>
  <c r="Q123" i="43"/>
  <c r="O123" i="43"/>
  <c r="K123" i="43"/>
  <c r="G123" i="43"/>
  <c r="T122" i="43"/>
  <c r="S122" i="43"/>
  <c r="Q122" i="43"/>
  <c r="O122" i="43"/>
  <c r="K122" i="43"/>
  <c r="G122" i="43"/>
  <c r="T121" i="43"/>
  <c r="S121" i="43"/>
  <c r="Q121" i="43"/>
  <c r="O121" i="43"/>
  <c r="K121" i="43"/>
  <c r="G121" i="43"/>
  <c r="T120" i="43"/>
  <c r="S120" i="43"/>
  <c r="Q120" i="43"/>
  <c r="O120" i="43"/>
  <c r="K120" i="43"/>
  <c r="G120" i="43"/>
  <c r="T119" i="43"/>
  <c r="S119" i="43"/>
  <c r="Q119" i="43"/>
  <c r="O119" i="43"/>
  <c r="K119" i="43"/>
  <c r="G119" i="43"/>
  <c r="T118" i="43"/>
  <c r="S118" i="43"/>
  <c r="Q118" i="43"/>
  <c r="O118" i="43"/>
  <c r="K118" i="43"/>
  <c r="G118" i="43"/>
  <c r="T117" i="43"/>
  <c r="S117" i="43"/>
  <c r="Q117" i="43"/>
  <c r="O117" i="43"/>
  <c r="K117" i="43"/>
  <c r="G117" i="43"/>
  <c r="T116" i="43"/>
  <c r="S116" i="43"/>
  <c r="Q116" i="43"/>
  <c r="O116" i="43"/>
  <c r="K116" i="43"/>
  <c r="G116" i="43"/>
  <c r="T115" i="43"/>
  <c r="S115" i="43"/>
  <c r="Q115" i="43"/>
  <c r="O115" i="43"/>
  <c r="K115" i="43"/>
  <c r="G115" i="43"/>
  <c r="T114" i="43"/>
  <c r="S114" i="43"/>
  <c r="Q114" i="43"/>
  <c r="O114" i="43"/>
  <c r="K114" i="43"/>
  <c r="G114" i="43"/>
  <c r="T113" i="43"/>
  <c r="S113" i="43"/>
  <c r="Q113" i="43"/>
  <c r="O113" i="43"/>
  <c r="K113" i="43"/>
  <c r="G113" i="43"/>
  <c r="T112" i="43"/>
  <c r="S112" i="43"/>
  <c r="Q112" i="43"/>
  <c r="O112" i="43"/>
  <c r="K112" i="43"/>
  <c r="G112" i="43"/>
  <c r="T111" i="43"/>
  <c r="S111" i="43"/>
  <c r="Q111" i="43"/>
  <c r="O111" i="43"/>
  <c r="K111" i="43"/>
  <c r="G111" i="43"/>
  <c r="T110" i="43"/>
  <c r="S110" i="43"/>
  <c r="Q110" i="43"/>
  <c r="O110" i="43"/>
  <c r="K110" i="43"/>
  <c r="G110" i="43"/>
  <c r="T109" i="43"/>
  <c r="S109" i="43"/>
  <c r="Q109" i="43"/>
  <c r="O109" i="43"/>
  <c r="K109" i="43"/>
  <c r="G109" i="43"/>
  <c r="T108" i="43"/>
  <c r="S108" i="43"/>
  <c r="Q108" i="43"/>
  <c r="O108" i="43"/>
  <c r="K108" i="43"/>
  <c r="G108" i="43"/>
  <c r="T107" i="43"/>
  <c r="S107" i="43"/>
  <c r="Q107" i="43"/>
  <c r="O107" i="43"/>
  <c r="K107" i="43"/>
  <c r="G107" i="43"/>
  <c r="T106" i="43"/>
  <c r="S106" i="43"/>
  <c r="Q106" i="43"/>
  <c r="O106" i="43"/>
  <c r="K106" i="43"/>
  <c r="G106" i="43"/>
  <c r="T105" i="43"/>
  <c r="S105" i="43"/>
  <c r="Q105" i="43"/>
  <c r="O105" i="43"/>
  <c r="K105" i="43"/>
  <c r="G105" i="43"/>
  <c r="T104" i="43"/>
  <c r="S104" i="43"/>
  <c r="Q104" i="43"/>
  <c r="O104" i="43"/>
  <c r="K104" i="43"/>
  <c r="G104" i="43"/>
  <c r="T103" i="43"/>
  <c r="S103" i="43"/>
  <c r="Q103" i="43"/>
  <c r="O103" i="43"/>
  <c r="K103" i="43"/>
  <c r="G103" i="43"/>
  <c r="T102" i="43"/>
  <c r="S102" i="43"/>
  <c r="Q102" i="43"/>
  <c r="O102" i="43"/>
  <c r="K102" i="43"/>
  <c r="G102" i="43"/>
  <c r="T101" i="43"/>
  <c r="S101" i="43"/>
  <c r="Q101" i="43"/>
  <c r="O101" i="43"/>
  <c r="K101" i="43"/>
  <c r="G101" i="43"/>
  <c r="T100" i="43"/>
  <c r="S100" i="43"/>
  <c r="Q100" i="43"/>
  <c r="O100" i="43"/>
  <c r="K100" i="43"/>
  <c r="G100" i="43"/>
  <c r="T99" i="43"/>
  <c r="S99" i="43"/>
  <c r="Q99" i="43"/>
  <c r="O99" i="43"/>
  <c r="K99" i="43"/>
  <c r="G99" i="43"/>
  <c r="T98" i="43"/>
  <c r="S98" i="43"/>
  <c r="Q98" i="43"/>
  <c r="O98" i="43"/>
  <c r="K98" i="43"/>
  <c r="G98" i="43"/>
  <c r="T97" i="43"/>
  <c r="S97" i="43"/>
  <c r="Q97" i="43"/>
  <c r="O97" i="43"/>
  <c r="K97" i="43"/>
  <c r="G97" i="43"/>
  <c r="T96" i="43"/>
  <c r="S96" i="43"/>
  <c r="Q96" i="43"/>
  <c r="O96" i="43"/>
  <c r="K96" i="43"/>
  <c r="G96" i="43"/>
  <c r="T95" i="43"/>
  <c r="S95" i="43"/>
  <c r="Q95" i="43"/>
  <c r="O95" i="43"/>
  <c r="K95" i="43"/>
  <c r="G95" i="43"/>
  <c r="T94" i="43"/>
  <c r="S94" i="43"/>
  <c r="Q94" i="43"/>
  <c r="O94" i="43"/>
  <c r="K94" i="43"/>
  <c r="G94" i="43"/>
  <c r="T93" i="43"/>
  <c r="S93" i="43"/>
  <c r="Q93" i="43"/>
  <c r="O93" i="43"/>
  <c r="K93" i="43"/>
  <c r="G93" i="43"/>
  <c r="T92" i="43"/>
  <c r="S92" i="43"/>
  <c r="Q92" i="43"/>
  <c r="O92" i="43"/>
  <c r="K92" i="43"/>
  <c r="G92" i="43"/>
  <c r="T91" i="43"/>
  <c r="S91" i="43"/>
  <c r="Q91" i="43"/>
  <c r="O91" i="43"/>
  <c r="K91" i="43"/>
  <c r="G91" i="43"/>
  <c r="T90" i="43"/>
  <c r="S90" i="43"/>
  <c r="Q90" i="43"/>
  <c r="O90" i="43"/>
  <c r="K90" i="43"/>
  <c r="G90" i="43"/>
  <c r="T89" i="43"/>
  <c r="S89" i="43"/>
  <c r="Q89" i="43"/>
  <c r="O89" i="43"/>
  <c r="K89" i="43"/>
  <c r="G89" i="43"/>
  <c r="T88" i="43"/>
  <c r="S88" i="43"/>
  <c r="Q88" i="43"/>
  <c r="O88" i="43"/>
  <c r="K88" i="43"/>
  <c r="G88" i="43"/>
  <c r="T87" i="43"/>
  <c r="S87" i="43"/>
  <c r="Q87" i="43"/>
  <c r="O87" i="43"/>
  <c r="K87" i="43"/>
  <c r="G87" i="43"/>
  <c r="T86" i="43"/>
  <c r="S86" i="43"/>
  <c r="Q86" i="43"/>
  <c r="O86" i="43"/>
  <c r="K86" i="43"/>
  <c r="G86" i="43"/>
  <c r="T85" i="43"/>
  <c r="S85" i="43"/>
  <c r="Q85" i="43"/>
  <c r="O85" i="43"/>
  <c r="K85" i="43"/>
  <c r="G85" i="43"/>
  <c r="T84" i="43"/>
  <c r="S84" i="43"/>
  <c r="Q84" i="43"/>
  <c r="O84" i="43"/>
  <c r="K84" i="43"/>
  <c r="G84" i="43"/>
  <c r="T83" i="43"/>
  <c r="S83" i="43"/>
  <c r="Q83" i="43"/>
  <c r="O83" i="43"/>
  <c r="K83" i="43"/>
  <c r="G83" i="43"/>
  <c r="T82" i="43"/>
  <c r="S82" i="43"/>
  <c r="Q82" i="43"/>
  <c r="O82" i="43"/>
  <c r="K82" i="43"/>
  <c r="G82" i="43"/>
  <c r="T81" i="43"/>
  <c r="S81" i="43"/>
  <c r="Q81" i="43"/>
  <c r="O81" i="43"/>
  <c r="K81" i="43"/>
  <c r="G81" i="43"/>
  <c r="T80" i="43"/>
  <c r="S80" i="43"/>
  <c r="Q80" i="43"/>
  <c r="O80" i="43"/>
  <c r="K80" i="43"/>
  <c r="G80" i="43"/>
  <c r="T79" i="43"/>
  <c r="S79" i="43"/>
  <c r="Q79" i="43"/>
  <c r="O79" i="43"/>
  <c r="K79" i="43"/>
  <c r="G79" i="43"/>
  <c r="T78" i="43"/>
  <c r="S78" i="43"/>
  <c r="Q78" i="43"/>
  <c r="O78" i="43"/>
  <c r="K78" i="43"/>
  <c r="G78" i="43"/>
  <c r="T77" i="43"/>
  <c r="S77" i="43"/>
  <c r="Q77" i="43"/>
  <c r="O77" i="43"/>
  <c r="K77" i="43"/>
  <c r="G77" i="43"/>
  <c r="T76" i="43"/>
  <c r="S76" i="43"/>
  <c r="Q76" i="43"/>
  <c r="O76" i="43"/>
  <c r="K76" i="43"/>
  <c r="G76" i="43"/>
  <c r="T75" i="43"/>
  <c r="S75" i="43"/>
  <c r="Q75" i="43"/>
  <c r="O75" i="43"/>
  <c r="K75" i="43"/>
  <c r="G75" i="43"/>
  <c r="T74" i="43"/>
  <c r="S74" i="43"/>
  <c r="Q74" i="43"/>
  <c r="O74" i="43"/>
  <c r="K74" i="43"/>
  <c r="G74" i="43"/>
  <c r="T73" i="43"/>
  <c r="S73" i="43"/>
  <c r="Q73" i="43"/>
  <c r="O73" i="43"/>
  <c r="K73" i="43"/>
  <c r="G73" i="43"/>
  <c r="T72" i="43"/>
  <c r="S72" i="43"/>
  <c r="Q72" i="43"/>
  <c r="O72" i="43"/>
  <c r="K72" i="43"/>
  <c r="G72" i="43"/>
  <c r="T71" i="43"/>
  <c r="S71" i="43"/>
  <c r="Q71" i="43"/>
  <c r="O71" i="43"/>
  <c r="K71" i="43"/>
  <c r="G71" i="43"/>
  <c r="T70" i="43"/>
  <c r="S70" i="43"/>
  <c r="Q70" i="43"/>
  <c r="O70" i="43"/>
  <c r="K70" i="43"/>
  <c r="G70" i="43"/>
  <c r="T69" i="43"/>
  <c r="S69" i="43"/>
  <c r="Q69" i="43"/>
  <c r="O69" i="43"/>
  <c r="K69" i="43"/>
  <c r="G69" i="43"/>
  <c r="T68" i="43"/>
  <c r="S68" i="43"/>
  <c r="Q68" i="43"/>
  <c r="O68" i="43"/>
  <c r="K68" i="43"/>
  <c r="G68" i="43"/>
  <c r="T67" i="43"/>
  <c r="S67" i="43"/>
  <c r="Q67" i="43"/>
  <c r="O67" i="43"/>
  <c r="K67" i="43"/>
  <c r="G67" i="43"/>
  <c r="T66" i="43"/>
  <c r="S66" i="43"/>
  <c r="Q66" i="43"/>
  <c r="O66" i="43"/>
  <c r="K66" i="43"/>
  <c r="G66" i="43"/>
  <c r="T65" i="43"/>
  <c r="S65" i="43"/>
  <c r="Q65" i="43"/>
  <c r="O65" i="43"/>
  <c r="K65" i="43"/>
  <c r="G65" i="43"/>
  <c r="T64" i="43"/>
  <c r="S64" i="43"/>
  <c r="Q64" i="43"/>
  <c r="O64" i="43"/>
  <c r="K64" i="43"/>
  <c r="G64" i="43"/>
  <c r="T63" i="43"/>
  <c r="S63" i="43"/>
  <c r="Q63" i="43"/>
  <c r="O63" i="43"/>
  <c r="K63" i="43"/>
  <c r="G63" i="43"/>
  <c r="T62" i="43"/>
  <c r="S62" i="43"/>
  <c r="Q62" i="43"/>
  <c r="O62" i="43"/>
  <c r="K62" i="43"/>
  <c r="G62" i="43"/>
  <c r="T61" i="43"/>
  <c r="S61" i="43"/>
  <c r="Q61" i="43"/>
  <c r="O61" i="43"/>
  <c r="K61" i="43"/>
  <c r="G61" i="43"/>
  <c r="T60" i="43"/>
  <c r="S60" i="43"/>
  <c r="Q60" i="43"/>
  <c r="O60" i="43"/>
  <c r="K60" i="43"/>
  <c r="G60" i="43"/>
  <c r="T59" i="43"/>
  <c r="S59" i="43"/>
  <c r="Q59" i="43"/>
  <c r="O59" i="43"/>
  <c r="K59" i="43"/>
  <c r="G59" i="43"/>
  <c r="T58" i="43"/>
  <c r="S58" i="43"/>
  <c r="Q58" i="43"/>
  <c r="O58" i="43"/>
  <c r="K58" i="43"/>
  <c r="G58" i="43"/>
  <c r="T57" i="43"/>
  <c r="S57" i="43"/>
  <c r="Q57" i="43"/>
  <c r="O57" i="43"/>
  <c r="K57" i="43"/>
  <c r="G57" i="43"/>
  <c r="T56" i="43"/>
  <c r="S56" i="43"/>
  <c r="Q56" i="43"/>
  <c r="O56" i="43"/>
  <c r="K56" i="43"/>
  <c r="G56" i="43"/>
  <c r="T55" i="43"/>
  <c r="S55" i="43"/>
  <c r="Q55" i="43"/>
  <c r="O55" i="43"/>
  <c r="K55" i="43"/>
  <c r="G55" i="43"/>
  <c r="T54" i="43"/>
  <c r="S54" i="43"/>
  <c r="Q54" i="43"/>
  <c r="O54" i="43"/>
  <c r="K54" i="43"/>
  <c r="G54" i="43"/>
  <c r="T53" i="43"/>
  <c r="S53" i="43"/>
  <c r="Q53" i="43"/>
  <c r="O53" i="43"/>
  <c r="K53" i="43"/>
  <c r="G53" i="43"/>
  <c r="T52" i="43"/>
  <c r="S52" i="43"/>
  <c r="Q52" i="43"/>
  <c r="O52" i="43"/>
  <c r="K52" i="43"/>
  <c r="G52" i="43"/>
  <c r="T51" i="43"/>
  <c r="S51" i="43"/>
  <c r="Q51" i="43"/>
  <c r="O51" i="43"/>
  <c r="K51" i="43"/>
  <c r="G51" i="43"/>
  <c r="T50" i="43"/>
  <c r="S50" i="43"/>
  <c r="Q50" i="43"/>
  <c r="O50" i="43"/>
  <c r="K50" i="43"/>
  <c r="G50" i="43"/>
  <c r="T49" i="43"/>
  <c r="S49" i="43"/>
  <c r="Q49" i="43"/>
  <c r="O49" i="43"/>
  <c r="K49" i="43"/>
  <c r="G49" i="43"/>
  <c r="T48" i="43"/>
  <c r="S48" i="43"/>
  <c r="Q48" i="43"/>
  <c r="O48" i="43"/>
  <c r="K48" i="43"/>
  <c r="G48" i="43"/>
  <c r="T47" i="43"/>
  <c r="S47" i="43"/>
  <c r="Q47" i="43"/>
  <c r="O47" i="43"/>
  <c r="K47" i="43"/>
  <c r="G47" i="43"/>
  <c r="T46" i="43"/>
  <c r="S46" i="43"/>
  <c r="Q46" i="43"/>
  <c r="O46" i="43"/>
  <c r="K46" i="43"/>
  <c r="G46" i="43"/>
  <c r="T45" i="43"/>
  <c r="S45" i="43"/>
  <c r="Q45" i="43"/>
  <c r="O45" i="43"/>
  <c r="K45" i="43"/>
  <c r="G45" i="43"/>
  <c r="T44" i="43"/>
  <c r="S44" i="43"/>
  <c r="Q44" i="43"/>
  <c r="O44" i="43"/>
  <c r="K44" i="43"/>
  <c r="G44" i="43"/>
  <c r="T43" i="43"/>
  <c r="S43" i="43"/>
  <c r="Q43" i="43"/>
  <c r="O43" i="43"/>
  <c r="K43" i="43"/>
  <c r="G43" i="43"/>
  <c r="T42" i="43"/>
  <c r="S42" i="43"/>
  <c r="Q42" i="43"/>
  <c r="O42" i="43"/>
  <c r="K42" i="43"/>
  <c r="G42" i="43"/>
  <c r="T41" i="43"/>
  <c r="S41" i="43"/>
  <c r="Q41" i="43"/>
  <c r="O41" i="43"/>
  <c r="K41" i="43"/>
  <c r="G41" i="43"/>
  <c r="T40" i="43"/>
  <c r="S40" i="43"/>
  <c r="Q40" i="43"/>
  <c r="O40" i="43"/>
  <c r="K40" i="43"/>
  <c r="G40" i="43"/>
  <c r="T39" i="43"/>
  <c r="S39" i="43"/>
  <c r="Q39" i="43"/>
  <c r="O39" i="43"/>
  <c r="K39" i="43"/>
  <c r="G39" i="43"/>
  <c r="T38" i="43"/>
  <c r="S38" i="43"/>
  <c r="Q38" i="43"/>
  <c r="O38" i="43"/>
  <c r="K38" i="43"/>
  <c r="G38" i="43"/>
  <c r="T37" i="43"/>
  <c r="S37" i="43"/>
  <c r="Q37" i="43"/>
  <c r="O37" i="43"/>
  <c r="K37" i="43"/>
  <c r="G37" i="43"/>
  <c r="T36" i="43"/>
  <c r="S36" i="43"/>
  <c r="Q36" i="43"/>
  <c r="O36" i="43"/>
  <c r="K36" i="43"/>
  <c r="G36" i="43"/>
  <c r="T35" i="43"/>
  <c r="S35" i="43"/>
  <c r="Q35" i="43"/>
  <c r="O35" i="43"/>
  <c r="K35" i="43"/>
  <c r="G35" i="43"/>
  <c r="T34" i="43"/>
  <c r="S34" i="43"/>
  <c r="Q34" i="43"/>
  <c r="O34" i="43"/>
  <c r="K34" i="43"/>
  <c r="G34" i="43"/>
  <c r="T33" i="43"/>
  <c r="S33" i="43"/>
  <c r="Q33" i="43"/>
  <c r="O33" i="43"/>
  <c r="K33" i="43"/>
  <c r="G33" i="43"/>
  <c r="T32" i="43"/>
  <c r="S32" i="43"/>
  <c r="Q32" i="43"/>
  <c r="O32" i="43"/>
  <c r="K32" i="43"/>
  <c r="G32" i="43"/>
  <c r="T31" i="43"/>
  <c r="S31" i="43"/>
  <c r="Q31" i="43"/>
  <c r="O31" i="43"/>
  <c r="K31" i="43"/>
  <c r="G31" i="43"/>
  <c r="T30" i="43"/>
  <c r="S30" i="43"/>
  <c r="Q30" i="43"/>
  <c r="O30" i="43"/>
  <c r="K30" i="43"/>
  <c r="G30" i="43"/>
  <c r="T29" i="43"/>
  <c r="S29" i="43"/>
  <c r="Q29" i="43"/>
  <c r="O29" i="43"/>
  <c r="K29" i="43"/>
  <c r="G29" i="43"/>
  <c r="T28" i="43"/>
  <c r="S28" i="43"/>
  <c r="Q28" i="43"/>
  <c r="O28" i="43"/>
  <c r="K28" i="43"/>
  <c r="G28" i="43"/>
  <c r="T27" i="43"/>
  <c r="S27" i="43"/>
  <c r="Q27" i="43"/>
  <c r="O27" i="43"/>
  <c r="K27" i="43"/>
  <c r="G27" i="43"/>
  <c r="T26" i="43"/>
  <c r="S26" i="43"/>
  <c r="Q26" i="43"/>
  <c r="O26" i="43"/>
  <c r="K26" i="43"/>
  <c r="G26" i="43"/>
  <c r="T25" i="43"/>
  <c r="S25" i="43"/>
  <c r="Q25" i="43"/>
  <c r="O25" i="43"/>
  <c r="K25" i="43"/>
  <c r="G25" i="43"/>
  <c r="T24" i="43"/>
  <c r="S24" i="43"/>
  <c r="Q24" i="43"/>
  <c r="O24" i="43"/>
  <c r="K24" i="43"/>
  <c r="G24" i="43"/>
  <c r="T23" i="43"/>
  <c r="S23" i="43"/>
  <c r="Q23" i="43"/>
  <c r="O23" i="43"/>
  <c r="K23" i="43"/>
  <c r="G23" i="43"/>
  <c r="T22" i="43"/>
  <c r="S22" i="43"/>
  <c r="Q22" i="43"/>
  <c r="O22" i="43"/>
  <c r="K22" i="43"/>
  <c r="G22" i="43"/>
  <c r="T21" i="43"/>
  <c r="S21" i="43"/>
  <c r="Q21" i="43"/>
  <c r="O21" i="43"/>
  <c r="K21" i="43"/>
  <c r="G21" i="43"/>
  <c r="T20" i="43"/>
  <c r="A20" i="43" s="1"/>
  <c r="S20" i="43"/>
  <c r="R20" i="43"/>
  <c r="R29" i="43" s="1"/>
  <c r="Q20" i="43"/>
  <c r="O20" i="43"/>
  <c r="K20" i="43"/>
  <c r="G20" i="43"/>
  <c r="T19" i="43"/>
  <c r="A19" i="43" s="1"/>
  <c r="S19" i="43"/>
  <c r="R19" i="43"/>
  <c r="R28" i="43" s="1"/>
  <c r="Q19" i="43"/>
  <c r="O19" i="43"/>
  <c r="K19" i="43"/>
  <c r="G19" i="43"/>
  <c r="T18" i="43"/>
  <c r="A18" i="43" s="1"/>
  <c r="S18" i="43"/>
  <c r="R18" i="43"/>
  <c r="R27" i="43" s="1"/>
  <c r="Q18" i="43"/>
  <c r="O18" i="43"/>
  <c r="K18" i="43"/>
  <c r="G18" i="43"/>
  <c r="T17" i="43"/>
  <c r="A17" i="43" s="1"/>
  <c r="S17" i="43"/>
  <c r="R17" i="43"/>
  <c r="R26" i="43" s="1"/>
  <c r="Q17" i="43"/>
  <c r="O17" i="43"/>
  <c r="K17" i="43"/>
  <c r="G17" i="43"/>
  <c r="T16" i="43"/>
  <c r="A16" i="43" s="1"/>
  <c r="S16" i="43"/>
  <c r="R16" i="43"/>
  <c r="R25" i="43" s="1"/>
  <c r="Q16" i="43"/>
  <c r="O16" i="43"/>
  <c r="K16" i="43"/>
  <c r="G16" i="43"/>
  <c r="T15" i="43"/>
  <c r="A15" i="43" s="1"/>
  <c r="S15" i="43"/>
  <c r="R15" i="43"/>
  <c r="R24" i="43" s="1"/>
  <c r="Q15" i="43"/>
  <c r="O15" i="43"/>
  <c r="K15" i="43"/>
  <c r="G15" i="43"/>
  <c r="T14" i="43"/>
  <c r="A14" i="43" s="1"/>
  <c r="S14" i="43"/>
  <c r="R14" i="43"/>
  <c r="R23" i="43" s="1"/>
  <c r="Q14" i="43"/>
  <c r="O14" i="43"/>
  <c r="K14" i="43"/>
  <c r="G14" i="43"/>
  <c r="T13" i="43"/>
  <c r="A13" i="43" s="1"/>
  <c r="S13" i="43"/>
  <c r="R13" i="43"/>
  <c r="R22" i="43" s="1"/>
  <c r="Q13" i="43"/>
  <c r="O13" i="43"/>
  <c r="K13" i="43"/>
  <c r="G13" i="43"/>
  <c r="T12" i="43"/>
  <c r="A12" i="43" s="1"/>
  <c r="S12" i="43"/>
  <c r="R12" i="43"/>
  <c r="R21" i="43" s="1"/>
  <c r="Q12" i="43"/>
  <c r="O12" i="43"/>
  <c r="K12" i="43"/>
  <c r="G12" i="43"/>
  <c r="T11" i="43"/>
  <c r="A11" i="43" s="1"/>
  <c r="S11" i="43"/>
  <c r="Q11" i="43"/>
  <c r="O11" i="43"/>
  <c r="K11" i="43"/>
  <c r="G11" i="43"/>
  <c r="T10" i="43"/>
  <c r="S10" i="43"/>
  <c r="A10" i="43" s="1"/>
  <c r="Q10" i="43"/>
  <c r="O10" i="43"/>
  <c r="K10" i="43"/>
  <c r="G10" i="43"/>
  <c r="T9" i="43"/>
  <c r="S9" i="43"/>
  <c r="Q9" i="43"/>
  <c r="O9" i="43"/>
  <c r="K9" i="43"/>
  <c r="G9" i="43"/>
  <c r="A9" i="43"/>
  <c r="T8" i="43"/>
  <c r="S8" i="43"/>
  <c r="Q8" i="43"/>
  <c r="O8" i="43"/>
  <c r="K8" i="43"/>
  <c r="G8" i="43"/>
  <c r="A8" i="43"/>
  <c r="T7" i="43"/>
  <c r="A7" i="43" s="1"/>
  <c r="S7" i="43"/>
  <c r="Q7" i="43"/>
  <c r="O7" i="43"/>
  <c r="K7" i="43"/>
  <c r="G7" i="43"/>
  <c r="T6" i="43"/>
  <c r="S6" i="43"/>
  <c r="A6" i="43" s="1"/>
  <c r="Q6" i="43"/>
  <c r="O6" i="43"/>
  <c r="K6" i="43"/>
  <c r="G6" i="43"/>
  <c r="T5" i="43"/>
  <c r="S5" i="43"/>
  <c r="Q5" i="43"/>
  <c r="O5" i="43"/>
  <c r="K5" i="43"/>
  <c r="G5" i="43"/>
  <c r="A5" i="43"/>
  <c r="T4" i="43"/>
  <c r="S4" i="43"/>
  <c r="Q4" i="43"/>
  <c r="O4" i="43"/>
  <c r="K4" i="43"/>
  <c r="G4" i="43"/>
  <c r="A4" i="43"/>
  <c r="T3" i="43"/>
  <c r="A3" i="43" s="1"/>
  <c r="S3" i="43"/>
  <c r="Q3" i="43"/>
  <c r="O3" i="43"/>
  <c r="K3" i="43"/>
  <c r="G3" i="43"/>
  <c r="V592" i="42"/>
  <c r="U592" i="42"/>
  <c r="T592" i="42"/>
  <c r="V591" i="42"/>
  <c r="U591" i="42"/>
  <c r="T591" i="42"/>
  <c r="S591" i="42" s="1"/>
  <c r="I591" i="42" s="1"/>
  <c r="V590" i="42"/>
  <c r="U590" i="42"/>
  <c r="T590" i="42"/>
  <c r="S590" i="42"/>
  <c r="I590" i="42" s="1"/>
  <c r="V589" i="42"/>
  <c r="S589" i="42" s="1"/>
  <c r="I589" i="42" s="1"/>
  <c r="U589" i="42"/>
  <c r="T589" i="42"/>
  <c r="V588" i="42"/>
  <c r="U588" i="42"/>
  <c r="S588" i="42" s="1"/>
  <c r="I588" i="42" s="1"/>
  <c r="T588" i="42"/>
  <c r="V587" i="42"/>
  <c r="U587" i="42"/>
  <c r="T587" i="42"/>
  <c r="S587" i="42" s="1"/>
  <c r="I587" i="42" s="1"/>
  <c r="V586" i="42"/>
  <c r="U586" i="42"/>
  <c r="T586" i="42"/>
  <c r="S586" i="42"/>
  <c r="I586" i="42" s="1"/>
  <c r="V585" i="42"/>
  <c r="S585" i="42" s="1"/>
  <c r="I585" i="42" s="1"/>
  <c r="U585" i="42"/>
  <c r="T585" i="42"/>
  <c r="V584" i="42"/>
  <c r="U584" i="42"/>
  <c r="S584" i="42" s="1"/>
  <c r="I584" i="42" s="1"/>
  <c r="T584" i="42"/>
  <c r="V583" i="42"/>
  <c r="U583" i="42"/>
  <c r="T583" i="42"/>
  <c r="S583" i="42" s="1"/>
  <c r="I583" i="42" s="1"/>
  <c r="V582" i="42"/>
  <c r="U582" i="42"/>
  <c r="T582" i="42"/>
  <c r="S582" i="42"/>
  <c r="I582" i="42" s="1"/>
  <c r="V581" i="42"/>
  <c r="S581" i="42" s="1"/>
  <c r="I581" i="42" s="1"/>
  <c r="U581" i="42"/>
  <c r="T581" i="42"/>
  <c r="V580" i="42"/>
  <c r="U580" i="42"/>
  <c r="S580" i="42" s="1"/>
  <c r="I580" i="42" s="1"/>
  <c r="T580" i="42"/>
  <c r="V579" i="42"/>
  <c r="U579" i="42"/>
  <c r="T579" i="42"/>
  <c r="S579" i="42" s="1"/>
  <c r="I579" i="42" s="1"/>
  <c r="V578" i="42"/>
  <c r="U578" i="42"/>
  <c r="T578" i="42"/>
  <c r="S578" i="42"/>
  <c r="I578" i="42" s="1"/>
  <c r="V577" i="42"/>
  <c r="S577" i="42" s="1"/>
  <c r="I577" i="42" s="1"/>
  <c r="U577" i="42"/>
  <c r="T577" i="42"/>
  <c r="V576" i="42"/>
  <c r="U576" i="42"/>
  <c r="S576" i="42" s="1"/>
  <c r="I576" i="42" s="1"/>
  <c r="T576" i="42"/>
  <c r="V575" i="42"/>
  <c r="U575" i="42"/>
  <c r="T575" i="42"/>
  <c r="S575" i="42" s="1"/>
  <c r="I575" i="42" s="1"/>
  <c r="V574" i="42"/>
  <c r="U574" i="42"/>
  <c r="T574" i="42"/>
  <c r="S574" i="42"/>
  <c r="I574" i="42" s="1"/>
  <c r="V573" i="42"/>
  <c r="S573" i="42" s="1"/>
  <c r="I573" i="42" s="1"/>
  <c r="U573" i="42"/>
  <c r="T573" i="42"/>
  <c r="V572" i="42"/>
  <c r="U572" i="42"/>
  <c r="S572" i="42" s="1"/>
  <c r="I572" i="42" s="1"/>
  <c r="T572" i="42"/>
  <c r="V571" i="42"/>
  <c r="U571" i="42"/>
  <c r="T571" i="42"/>
  <c r="S571" i="42" s="1"/>
  <c r="I571" i="42" s="1"/>
  <c r="V570" i="42"/>
  <c r="U570" i="42"/>
  <c r="T570" i="42"/>
  <c r="S570" i="42"/>
  <c r="I570" i="42" s="1"/>
  <c r="V569" i="42"/>
  <c r="S569" i="42" s="1"/>
  <c r="I569" i="42" s="1"/>
  <c r="U569" i="42"/>
  <c r="T569" i="42"/>
  <c r="V568" i="42"/>
  <c r="U568" i="42"/>
  <c r="S568" i="42" s="1"/>
  <c r="I568" i="42" s="1"/>
  <c r="T568" i="42"/>
  <c r="V567" i="42"/>
  <c r="U567" i="42"/>
  <c r="T567" i="42"/>
  <c r="S567" i="42" s="1"/>
  <c r="I567" i="42"/>
  <c r="V566" i="42"/>
  <c r="U566" i="42"/>
  <c r="T566" i="42"/>
  <c r="S566" i="42"/>
  <c r="I566" i="42" s="1"/>
  <c r="V565" i="42"/>
  <c r="S565" i="42" s="1"/>
  <c r="I565" i="42" s="1"/>
  <c r="U565" i="42"/>
  <c r="T565" i="42"/>
  <c r="V564" i="42"/>
  <c r="U564" i="42"/>
  <c r="S564" i="42" s="1"/>
  <c r="I564" i="42" s="1"/>
  <c r="T564" i="42"/>
  <c r="V563" i="42"/>
  <c r="U563" i="42"/>
  <c r="T563" i="42"/>
  <c r="S563" i="42" s="1"/>
  <c r="I563" i="42"/>
  <c r="V562" i="42"/>
  <c r="U562" i="42"/>
  <c r="T562" i="42"/>
  <c r="S562" i="42"/>
  <c r="I562" i="42" s="1"/>
  <c r="V561" i="42"/>
  <c r="S561" i="42" s="1"/>
  <c r="I561" i="42" s="1"/>
  <c r="U561" i="42"/>
  <c r="T561" i="42"/>
  <c r="V560" i="42"/>
  <c r="S560" i="42" s="1"/>
  <c r="I560" i="42" s="1"/>
  <c r="U560" i="42"/>
  <c r="T560" i="42"/>
  <c r="V559" i="42"/>
  <c r="U559" i="42"/>
  <c r="S559" i="42" s="1"/>
  <c r="I559" i="42" s="1"/>
  <c r="T559" i="42"/>
  <c r="V558" i="42"/>
  <c r="U558" i="42"/>
  <c r="T558" i="42"/>
  <c r="S558" i="42" s="1"/>
  <c r="I558" i="42" s="1"/>
  <c r="V557" i="42"/>
  <c r="U557" i="42"/>
  <c r="T557" i="42"/>
  <c r="S557" i="42"/>
  <c r="I557" i="42" s="1"/>
  <c r="V556" i="42"/>
  <c r="U556" i="42"/>
  <c r="T556" i="42"/>
  <c r="S556" i="42" s="1"/>
  <c r="I556" i="42" s="1"/>
  <c r="V555" i="42"/>
  <c r="U555" i="42"/>
  <c r="S555" i="42" s="1"/>
  <c r="I555" i="42" s="1"/>
  <c r="T555" i="42"/>
  <c r="V554" i="42"/>
  <c r="U554" i="42"/>
  <c r="T554" i="42"/>
  <c r="S554" i="42" s="1"/>
  <c r="I554" i="42" s="1"/>
  <c r="V553" i="42"/>
  <c r="U553" i="42"/>
  <c r="T553" i="42"/>
  <c r="S553" i="42"/>
  <c r="I553" i="42" s="1"/>
  <c r="V552" i="42"/>
  <c r="U552" i="42"/>
  <c r="T552" i="42"/>
  <c r="S552" i="42" s="1"/>
  <c r="I552" i="42" s="1"/>
  <c r="V551" i="42"/>
  <c r="U551" i="42"/>
  <c r="S551" i="42" s="1"/>
  <c r="I551" i="42" s="1"/>
  <c r="T551" i="42"/>
  <c r="V550" i="42"/>
  <c r="U550" i="42"/>
  <c r="T550" i="42"/>
  <c r="S550" i="42" s="1"/>
  <c r="I550" i="42" s="1"/>
  <c r="V549" i="42"/>
  <c r="U549" i="42"/>
  <c r="T549" i="42"/>
  <c r="S549" i="42"/>
  <c r="I549" i="42" s="1"/>
  <c r="V548" i="42"/>
  <c r="U548" i="42"/>
  <c r="T548" i="42"/>
  <c r="V547" i="42"/>
  <c r="U547" i="42"/>
  <c r="S547" i="42" s="1"/>
  <c r="I547" i="42" s="1"/>
  <c r="T547" i="42"/>
  <c r="V546" i="42"/>
  <c r="U546" i="42"/>
  <c r="T546" i="42"/>
  <c r="S546" i="42" s="1"/>
  <c r="I546" i="42" s="1"/>
  <c r="V545" i="42"/>
  <c r="U545" i="42"/>
  <c r="T545" i="42"/>
  <c r="S545" i="42"/>
  <c r="I545" i="42" s="1"/>
  <c r="V544" i="42"/>
  <c r="U544" i="42"/>
  <c r="T544" i="42"/>
  <c r="V543" i="42"/>
  <c r="U543" i="42"/>
  <c r="S543" i="42" s="1"/>
  <c r="I543" i="42" s="1"/>
  <c r="T543" i="42"/>
  <c r="V542" i="42"/>
  <c r="U542" i="42"/>
  <c r="T542" i="42"/>
  <c r="S542" i="42" s="1"/>
  <c r="I542" i="42" s="1"/>
  <c r="V541" i="42"/>
  <c r="U541" i="42"/>
  <c r="T541" i="42"/>
  <c r="S541" i="42"/>
  <c r="I541" i="42" s="1"/>
  <c r="V540" i="42"/>
  <c r="U540" i="42"/>
  <c r="T540" i="42"/>
  <c r="V539" i="42"/>
  <c r="U539" i="42"/>
  <c r="S539" i="42" s="1"/>
  <c r="I539" i="42" s="1"/>
  <c r="T539" i="42"/>
  <c r="V538" i="42"/>
  <c r="U538" i="42"/>
  <c r="T538" i="42"/>
  <c r="S538" i="42" s="1"/>
  <c r="I538" i="42" s="1"/>
  <c r="V537" i="42"/>
  <c r="U537" i="42"/>
  <c r="T537" i="42"/>
  <c r="S537" i="42"/>
  <c r="I537" i="42" s="1"/>
  <c r="V536" i="42"/>
  <c r="U536" i="42"/>
  <c r="T536" i="42"/>
  <c r="S536" i="42" s="1"/>
  <c r="I536" i="42"/>
  <c r="V535" i="42"/>
  <c r="U535" i="42"/>
  <c r="T535" i="42"/>
  <c r="S535" i="42"/>
  <c r="I535" i="42" s="1"/>
  <c r="V534" i="42"/>
  <c r="U534" i="42"/>
  <c r="T534" i="42"/>
  <c r="V533" i="42"/>
  <c r="U533" i="42"/>
  <c r="S533" i="42" s="1"/>
  <c r="I533" i="42" s="1"/>
  <c r="T533" i="42"/>
  <c r="V532" i="42"/>
  <c r="U532" i="42"/>
  <c r="T532" i="42"/>
  <c r="S532" i="42" s="1"/>
  <c r="I532" i="42"/>
  <c r="V531" i="42"/>
  <c r="U531" i="42"/>
  <c r="T531" i="42"/>
  <c r="S531" i="42"/>
  <c r="I531" i="42" s="1"/>
  <c r="V530" i="42"/>
  <c r="U530" i="42"/>
  <c r="T530" i="42"/>
  <c r="V529" i="42"/>
  <c r="U529" i="42"/>
  <c r="S529" i="42" s="1"/>
  <c r="I529" i="42" s="1"/>
  <c r="T529" i="42"/>
  <c r="V528" i="42"/>
  <c r="U528" i="42"/>
  <c r="T528" i="42"/>
  <c r="S528" i="42" s="1"/>
  <c r="I528" i="42"/>
  <c r="V527" i="42"/>
  <c r="U527" i="42"/>
  <c r="T527" i="42"/>
  <c r="S527" i="42"/>
  <c r="I527" i="42" s="1"/>
  <c r="V526" i="42"/>
  <c r="U526" i="42"/>
  <c r="T526" i="42"/>
  <c r="V525" i="42"/>
  <c r="U525" i="42"/>
  <c r="S525" i="42" s="1"/>
  <c r="I525" i="42" s="1"/>
  <c r="T525" i="42"/>
  <c r="V524" i="42"/>
  <c r="U524" i="42"/>
  <c r="T524" i="42"/>
  <c r="S524" i="42" s="1"/>
  <c r="I524" i="42"/>
  <c r="V523" i="42"/>
  <c r="U523" i="42"/>
  <c r="T523" i="42"/>
  <c r="S523" i="42"/>
  <c r="I523" i="42" s="1"/>
  <c r="V522" i="42"/>
  <c r="U522" i="42"/>
  <c r="T522" i="42"/>
  <c r="V521" i="42"/>
  <c r="U521" i="42"/>
  <c r="S521" i="42" s="1"/>
  <c r="I521" i="42" s="1"/>
  <c r="T521" i="42"/>
  <c r="V520" i="42"/>
  <c r="U520" i="42"/>
  <c r="T520" i="42"/>
  <c r="S520" i="42" s="1"/>
  <c r="I520" i="42"/>
  <c r="V519" i="42"/>
  <c r="U519" i="42"/>
  <c r="T519" i="42"/>
  <c r="S519" i="42"/>
  <c r="I519" i="42" s="1"/>
  <c r="V518" i="42"/>
  <c r="U518" i="42"/>
  <c r="T518" i="42"/>
  <c r="V517" i="42"/>
  <c r="U517" i="42"/>
  <c r="S517" i="42" s="1"/>
  <c r="I517" i="42" s="1"/>
  <c r="T517" i="42"/>
  <c r="V516" i="42"/>
  <c r="U516" i="42"/>
  <c r="T516" i="42"/>
  <c r="S516" i="42" s="1"/>
  <c r="I516" i="42"/>
  <c r="V515" i="42"/>
  <c r="U515" i="42"/>
  <c r="T515" i="42"/>
  <c r="S515" i="42"/>
  <c r="I515" i="42" s="1"/>
  <c r="V514" i="42"/>
  <c r="U514" i="42"/>
  <c r="T514" i="42"/>
  <c r="S514" i="42" s="1"/>
  <c r="I514" i="42" s="1"/>
  <c r="V513" i="42"/>
  <c r="U513" i="42"/>
  <c r="S513" i="42" s="1"/>
  <c r="I513" i="42" s="1"/>
  <c r="T513" i="42"/>
  <c r="V512" i="42"/>
  <c r="U512" i="42"/>
  <c r="T512" i="42"/>
  <c r="S512" i="42" s="1"/>
  <c r="I512" i="42" s="1"/>
  <c r="V511" i="42"/>
  <c r="U511" i="42"/>
  <c r="T511" i="42"/>
  <c r="S511" i="42"/>
  <c r="I511" i="42" s="1"/>
  <c r="V510" i="42"/>
  <c r="U510" i="42"/>
  <c r="T510" i="42"/>
  <c r="S510" i="42" s="1"/>
  <c r="I510" i="42" s="1"/>
  <c r="V509" i="42"/>
  <c r="U509" i="42"/>
  <c r="S509" i="42" s="1"/>
  <c r="I509" i="42" s="1"/>
  <c r="T509" i="42"/>
  <c r="V508" i="42"/>
  <c r="U508" i="42"/>
  <c r="T508" i="42"/>
  <c r="S508" i="42" s="1"/>
  <c r="I508" i="42" s="1"/>
  <c r="V507" i="42"/>
  <c r="U507" i="42"/>
  <c r="T507" i="42"/>
  <c r="S507" i="42"/>
  <c r="I507" i="42" s="1"/>
  <c r="V506" i="42"/>
  <c r="U506" i="42"/>
  <c r="T506" i="42"/>
  <c r="S506" i="42" s="1"/>
  <c r="I506" i="42" s="1"/>
  <c r="V505" i="42"/>
  <c r="U505" i="42"/>
  <c r="S505" i="42" s="1"/>
  <c r="I505" i="42" s="1"/>
  <c r="T505" i="42"/>
  <c r="V504" i="42"/>
  <c r="U504" i="42"/>
  <c r="T504" i="42"/>
  <c r="S504" i="42" s="1"/>
  <c r="I504" i="42" s="1"/>
  <c r="V503" i="42"/>
  <c r="U503" i="42"/>
  <c r="T503" i="42"/>
  <c r="S503" i="42"/>
  <c r="I503" i="42" s="1"/>
  <c r="V502" i="42"/>
  <c r="U502" i="42"/>
  <c r="T502" i="42"/>
  <c r="S502" i="42" s="1"/>
  <c r="I502" i="42" s="1"/>
  <c r="V501" i="42"/>
  <c r="U501" i="42"/>
  <c r="S501" i="42" s="1"/>
  <c r="I501" i="42" s="1"/>
  <c r="T501" i="42"/>
  <c r="V500" i="42"/>
  <c r="U500" i="42"/>
  <c r="T500" i="42"/>
  <c r="S500" i="42" s="1"/>
  <c r="I500" i="42" s="1"/>
  <c r="V499" i="42"/>
  <c r="U499" i="42"/>
  <c r="T499" i="42"/>
  <c r="S499" i="42"/>
  <c r="I499" i="42" s="1"/>
  <c r="V498" i="42"/>
  <c r="U498" i="42"/>
  <c r="T498" i="42"/>
  <c r="S498" i="42" s="1"/>
  <c r="I498" i="42" s="1"/>
  <c r="V497" i="42"/>
  <c r="U497" i="42"/>
  <c r="S497" i="42" s="1"/>
  <c r="I497" i="42" s="1"/>
  <c r="T497" i="42"/>
  <c r="V496" i="42"/>
  <c r="U496" i="42"/>
  <c r="T496" i="42"/>
  <c r="S496" i="42" s="1"/>
  <c r="I496" i="42" s="1"/>
  <c r="V495" i="42"/>
  <c r="U495" i="42"/>
  <c r="T495" i="42"/>
  <c r="S495" i="42"/>
  <c r="I495" i="42" s="1"/>
  <c r="V494" i="42"/>
  <c r="U494" i="42"/>
  <c r="T494" i="42"/>
  <c r="S494" i="42" s="1"/>
  <c r="I494" i="42" s="1"/>
  <c r="V493" i="42"/>
  <c r="U493" i="42"/>
  <c r="S493" i="42" s="1"/>
  <c r="I493" i="42" s="1"/>
  <c r="T493" i="42"/>
  <c r="V492" i="42"/>
  <c r="U492" i="42"/>
  <c r="T492" i="42"/>
  <c r="S492" i="42" s="1"/>
  <c r="I492" i="42" s="1"/>
  <c r="V491" i="42"/>
  <c r="U491" i="42"/>
  <c r="T491" i="42"/>
  <c r="S491" i="42"/>
  <c r="I491" i="42" s="1"/>
  <c r="V490" i="42"/>
  <c r="U490" i="42"/>
  <c r="T490" i="42"/>
  <c r="S490" i="42" s="1"/>
  <c r="I490" i="42" s="1"/>
  <c r="V489" i="42"/>
  <c r="U489" i="42"/>
  <c r="S489" i="42" s="1"/>
  <c r="I489" i="42" s="1"/>
  <c r="T489" i="42"/>
  <c r="V488" i="42"/>
  <c r="U488" i="42"/>
  <c r="T488" i="42"/>
  <c r="V487" i="42"/>
  <c r="U487" i="42"/>
  <c r="T487" i="42"/>
  <c r="S487" i="42"/>
  <c r="I487" i="42" s="1"/>
  <c r="V486" i="42"/>
  <c r="U486" i="42"/>
  <c r="T486" i="42"/>
  <c r="S486" i="42" s="1"/>
  <c r="I486" i="42" s="1"/>
  <c r="V485" i="42"/>
  <c r="U485" i="42"/>
  <c r="T485" i="42"/>
  <c r="S485" i="42" s="1"/>
  <c r="I485" i="42" s="1"/>
  <c r="V484" i="42"/>
  <c r="U484" i="42"/>
  <c r="S484" i="42" s="1"/>
  <c r="I484" i="42" s="1"/>
  <c r="T484" i="42"/>
  <c r="V483" i="42"/>
  <c r="U483" i="42"/>
  <c r="T483" i="42"/>
  <c r="S483" i="42" s="1"/>
  <c r="I483" i="42"/>
  <c r="V482" i="42"/>
  <c r="U482" i="42"/>
  <c r="T482" i="42"/>
  <c r="S482" i="42"/>
  <c r="I482" i="42" s="1"/>
  <c r="V481" i="42"/>
  <c r="U481" i="42"/>
  <c r="T481" i="42"/>
  <c r="S481" i="42" s="1"/>
  <c r="I481" i="42" s="1"/>
  <c r="V480" i="42"/>
  <c r="U480" i="42"/>
  <c r="S480" i="42" s="1"/>
  <c r="I480" i="42" s="1"/>
  <c r="T480" i="42"/>
  <c r="V479" i="42"/>
  <c r="U479" i="42"/>
  <c r="T479" i="42"/>
  <c r="S479" i="42" s="1"/>
  <c r="I479" i="42"/>
  <c r="V478" i="42"/>
  <c r="U478" i="42"/>
  <c r="T478" i="42"/>
  <c r="S478" i="42"/>
  <c r="I478" i="42" s="1"/>
  <c r="V477" i="42"/>
  <c r="U477" i="42"/>
  <c r="T477" i="42"/>
  <c r="S477" i="42" s="1"/>
  <c r="I477" i="42" s="1"/>
  <c r="V476" i="42"/>
  <c r="U476" i="42"/>
  <c r="S476" i="42" s="1"/>
  <c r="I476" i="42" s="1"/>
  <c r="T476" i="42"/>
  <c r="V475" i="42"/>
  <c r="U475" i="42"/>
  <c r="T475" i="42"/>
  <c r="S475" i="42" s="1"/>
  <c r="I475" i="42"/>
  <c r="V474" i="42"/>
  <c r="U474" i="42"/>
  <c r="T474" i="42"/>
  <c r="S474" i="42"/>
  <c r="I474" i="42" s="1"/>
  <c r="V473" i="42"/>
  <c r="U473" i="42"/>
  <c r="T473" i="42"/>
  <c r="S473" i="42" s="1"/>
  <c r="I473" i="42" s="1"/>
  <c r="V472" i="42"/>
  <c r="U472" i="42"/>
  <c r="S472" i="42" s="1"/>
  <c r="I472" i="42" s="1"/>
  <c r="T472" i="42"/>
  <c r="V471" i="42"/>
  <c r="U471" i="42"/>
  <c r="T471" i="42"/>
  <c r="S471" i="42" s="1"/>
  <c r="I471" i="42"/>
  <c r="V470" i="42"/>
  <c r="U470" i="42"/>
  <c r="T470" i="42"/>
  <c r="S470" i="42"/>
  <c r="I470" i="42" s="1"/>
  <c r="V469" i="42"/>
  <c r="U469" i="42"/>
  <c r="T469" i="42"/>
  <c r="S469" i="42" s="1"/>
  <c r="I469" i="42" s="1"/>
  <c r="V468" i="42"/>
  <c r="U468" i="42"/>
  <c r="S468" i="42" s="1"/>
  <c r="I468" i="42" s="1"/>
  <c r="T468" i="42"/>
  <c r="V467" i="42"/>
  <c r="U467" i="42"/>
  <c r="T467" i="42"/>
  <c r="S467" i="42" s="1"/>
  <c r="I467" i="42"/>
  <c r="V466" i="42"/>
  <c r="U466" i="42"/>
  <c r="T466" i="42"/>
  <c r="S466" i="42"/>
  <c r="I466" i="42" s="1"/>
  <c r="V465" i="42"/>
  <c r="U465" i="42"/>
  <c r="T465" i="42"/>
  <c r="S465" i="42" s="1"/>
  <c r="I465" i="42" s="1"/>
  <c r="V464" i="42"/>
  <c r="U464" i="42"/>
  <c r="S464" i="42" s="1"/>
  <c r="I464" i="42" s="1"/>
  <c r="T464" i="42"/>
  <c r="V463" i="42"/>
  <c r="U463" i="42"/>
  <c r="T463" i="42"/>
  <c r="S463" i="42" s="1"/>
  <c r="I463" i="42"/>
  <c r="V462" i="42"/>
  <c r="U462" i="42"/>
  <c r="T462" i="42"/>
  <c r="S462" i="42"/>
  <c r="I462" i="42" s="1"/>
  <c r="V461" i="42"/>
  <c r="U461" i="42"/>
  <c r="T461" i="42"/>
  <c r="S461" i="42" s="1"/>
  <c r="I461" i="42" s="1"/>
  <c r="V460" i="42"/>
  <c r="U460" i="42"/>
  <c r="S460" i="42" s="1"/>
  <c r="I460" i="42" s="1"/>
  <c r="T460" i="42"/>
  <c r="V459" i="42"/>
  <c r="U459" i="42"/>
  <c r="T459" i="42"/>
  <c r="S459" i="42" s="1"/>
  <c r="I459" i="42"/>
  <c r="V458" i="42"/>
  <c r="U458" i="42"/>
  <c r="T458" i="42"/>
  <c r="S458" i="42"/>
  <c r="I458" i="42" s="1"/>
  <c r="V457" i="42"/>
  <c r="U457" i="42"/>
  <c r="T457" i="42"/>
  <c r="S457" i="42" s="1"/>
  <c r="I457" i="42" s="1"/>
  <c r="V456" i="42"/>
  <c r="U456" i="42"/>
  <c r="S456" i="42" s="1"/>
  <c r="I456" i="42" s="1"/>
  <c r="T456" i="42"/>
  <c r="V455" i="42"/>
  <c r="U455" i="42"/>
  <c r="T455" i="42"/>
  <c r="S455" i="42" s="1"/>
  <c r="I455" i="42"/>
  <c r="V454" i="42"/>
  <c r="U454" i="42"/>
  <c r="T454" i="42"/>
  <c r="S454" i="42"/>
  <c r="I454" i="42" s="1"/>
  <c r="V453" i="42"/>
  <c r="U453" i="42"/>
  <c r="T453" i="42"/>
  <c r="S453" i="42" s="1"/>
  <c r="I453" i="42"/>
  <c r="V452" i="42"/>
  <c r="U452" i="42"/>
  <c r="T452" i="42"/>
  <c r="S452" i="42"/>
  <c r="I452" i="42" s="1"/>
  <c r="V451" i="42"/>
  <c r="U451" i="42"/>
  <c r="T451" i="42"/>
  <c r="V450" i="42"/>
  <c r="U450" i="42"/>
  <c r="S450" i="42" s="1"/>
  <c r="I450" i="42" s="1"/>
  <c r="T450" i="42"/>
  <c r="V449" i="42"/>
  <c r="U449" i="42"/>
  <c r="T449" i="42"/>
  <c r="S449" i="42" s="1"/>
  <c r="I449" i="42"/>
  <c r="V448" i="42"/>
  <c r="U448" i="42"/>
  <c r="T448" i="42"/>
  <c r="S448" i="42"/>
  <c r="I448" i="42" s="1"/>
  <c r="V447" i="42"/>
  <c r="U447" i="42"/>
  <c r="T447" i="42"/>
  <c r="V446" i="42"/>
  <c r="U446" i="42"/>
  <c r="S446" i="42" s="1"/>
  <c r="I446" i="42" s="1"/>
  <c r="T446" i="42"/>
  <c r="V445" i="42"/>
  <c r="U445" i="42"/>
  <c r="T445" i="42"/>
  <c r="S445" i="42" s="1"/>
  <c r="I445" i="42"/>
  <c r="V444" i="42"/>
  <c r="U444" i="42"/>
  <c r="T444" i="42"/>
  <c r="S444" i="42"/>
  <c r="I444" i="42" s="1"/>
  <c r="V443" i="42"/>
  <c r="U443" i="42"/>
  <c r="T443" i="42"/>
  <c r="V442" i="42"/>
  <c r="U442" i="42"/>
  <c r="S442" i="42" s="1"/>
  <c r="I442" i="42" s="1"/>
  <c r="T442" i="42"/>
  <c r="V441" i="42"/>
  <c r="U441" i="42"/>
  <c r="T441" i="42"/>
  <c r="S441" i="42" s="1"/>
  <c r="I441" i="42"/>
  <c r="V440" i="42"/>
  <c r="U440" i="42"/>
  <c r="T440" i="42"/>
  <c r="S440" i="42"/>
  <c r="I440" i="42" s="1"/>
  <c r="V439" i="42"/>
  <c r="U439" i="42"/>
  <c r="T439" i="42"/>
  <c r="V438" i="42"/>
  <c r="U438" i="42"/>
  <c r="S438" i="42" s="1"/>
  <c r="I438" i="42" s="1"/>
  <c r="T438" i="42"/>
  <c r="V437" i="42"/>
  <c r="U437" i="42"/>
  <c r="T437" i="42"/>
  <c r="V436" i="42"/>
  <c r="U436" i="42"/>
  <c r="T436" i="42"/>
  <c r="S436" i="42" s="1"/>
  <c r="I436" i="42" s="1"/>
  <c r="V435" i="42"/>
  <c r="U435" i="42"/>
  <c r="T435" i="42"/>
  <c r="S435" i="42"/>
  <c r="I435" i="42" s="1"/>
  <c r="V434" i="42"/>
  <c r="S434" i="42" s="1"/>
  <c r="I434" i="42" s="1"/>
  <c r="U434" i="42"/>
  <c r="T434" i="42"/>
  <c r="V433" i="42"/>
  <c r="U433" i="42"/>
  <c r="T433" i="42"/>
  <c r="S433" i="42"/>
  <c r="I433" i="42" s="1"/>
  <c r="V432" i="42"/>
  <c r="U432" i="42"/>
  <c r="T432" i="42"/>
  <c r="S432" i="42" s="1"/>
  <c r="I432" i="42" s="1"/>
  <c r="V431" i="42"/>
  <c r="U431" i="42"/>
  <c r="S431" i="42" s="1"/>
  <c r="I431" i="42" s="1"/>
  <c r="T431" i="42"/>
  <c r="V430" i="42"/>
  <c r="U430" i="42"/>
  <c r="T430" i="42"/>
  <c r="S430" i="42" s="1"/>
  <c r="I430" i="42" s="1"/>
  <c r="V429" i="42"/>
  <c r="U429" i="42"/>
  <c r="T429" i="42"/>
  <c r="S429" i="42"/>
  <c r="I429" i="42" s="1"/>
  <c r="V428" i="42"/>
  <c r="U428" i="42"/>
  <c r="T428" i="42"/>
  <c r="S428" i="42" s="1"/>
  <c r="I428" i="42" s="1"/>
  <c r="V427" i="42"/>
  <c r="U427" i="42"/>
  <c r="S427" i="42" s="1"/>
  <c r="I427" i="42" s="1"/>
  <c r="T427" i="42"/>
  <c r="V426" i="42"/>
  <c r="U426" i="42"/>
  <c r="T426" i="42"/>
  <c r="S426" i="42" s="1"/>
  <c r="I426" i="42" s="1"/>
  <c r="V425" i="42"/>
  <c r="U425" i="42"/>
  <c r="T425" i="42"/>
  <c r="S425" i="42"/>
  <c r="I425" i="42" s="1"/>
  <c r="V424" i="42"/>
  <c r="U424" i="42"/>
  <c r="T424" i="42"/>
  <c r="S424" i="42" s="1"/>
  <c r="I424" i="42" s="1"/>
  <c r="V423" i="42"/>
  <c r="U423" i="42"/>
  <c r="S423" i="42" s="1"/>
  <c r="I423" i="42" s="1"/>
  <c r="T423" i="42"/>
  <c r="V422" i="42"/>
  <c r="U422" i="42"/>
  <c r="T422" i="42"/>
  <c r="S422" i="42" s="1"/>
  <c r="I422" i="42" s="1"/>
  <c r="V421" i="42"/>
  <c r="U421" i="42"/>
  <c r="T421" i="42"/>
  <c r="S421" i="42"/>
  <c r="I421" i="42" s="1"/>
  <c r="V420" i="42"/>
  <c r="U420" i="42"/>
  <c r="T420" i="42"/>
  <c r="S420" i="42" s="1"/>
  <c r="I420" i="42" s="1"/>
  <c r="V419" i="42"/>
  <c r="U419" i="42"/>
  <c r="S419" i="42" s="1"/>
  <c r="I419" i="42" s="1"/>
  <c r="T419" i="42"/>
  <c r="V418" i="42"/>
  <c r="U418" i="42"/>
  <c r="T418" i="42"/>
  <c r="S418" i="42" s="1"/>
  <c r="I418" i="42" s="1"/>
  <c r="V417" i="42"/>
  <c r="U417" i="42"/>
  <c r="T417" i="42"/>
  <c r="S417" i="42"/>
  <c r="I417" i="42" s="1"/>
  <c r="V416" i="42"/>
  <c r="U416" i="42"/>
  <c r="T416" i="42"/>
  <c r="S416" i="42" s="1"/>
  <c r="I416" i="42" s="1"/>
  <c r="V415" i="42"/>
  <c r="U415" i="42"/>
  <c r="S415" i="42" s="1"/>
  <c r="I415" i="42" s="1"/>
  <c r="T415" i="42"/>
  <c r="V414" i="42"/>
  <c r="U414" i="42"/>
  <c r="T414" i="42"/>
  <c r="S414" i="42" s="1"/>
  <c r="I414" i="42" s="1"/>
  <c r="V413" i="42"/>
  <c r="U413" i="42"/>
  <c r="T413" i="42"/>
  <c r="S413" i="42"/>
  <c r="I413" i="42" s="1"/>
  <c r="V412" i="42"/>
  <c r="U412" i="42"/>
  <c r="T412" i="42"/>
  <c r="S412" i="42" s="1"/>
  <c r="I412" i="42" s="1"/>
  <c r="V411" i="42"/>
  <c r="U411" i="42"/>
  <c r="S411" i="42" s="1"/>
  <c r="I411" i="42" s="1"/>
  <c r="T411" i="42"/>
  <c r="V410" i="42"/>
  <c r="U410" i="42"/>
  <c r="T410" i="42"/>
  <c r="S410" i="42" s="1"/>
  <c r="I410" i="42" s="1"/>
  <c r="V409" i="42"/>
  <c r="U409" i="42"/>
  <c r="T409" i="42"/>
  <c r="S409" i="42"/>
  <c r="I409" i="42" s="1"/>
  <c r="V408" i="42"/>
  <c r="U408" i="42"/>
  <c r="T408" i="42"/>
  <c r="S408" i="42" s="1"/>
  <c r="I408" i="42" s="1"/>
  <c r="V407" i="42"/>
  <c r="U407" i="42"/>
  <c r="S407" i="42" s="1"/>
  <c r="I407" i="42" s="1"/>
  <c r="T407" i="42"/>
  <c r="V406" i="42"/>
  <c r="U406" i="42"/>
  <c r="T406" i="42"/>
  <c r="S406" i="42" s="1"/>
  <c r="I406" i="42" s="1"/>
  <c r="V405" i="42"/>
  <c r="U405" i="42"/>
  <c r="T405" i="42"/>
  <c r="S405" i="42"/>
  <c r="I405" i="42" s="1"/>
  <c r="V404" i="42"/>
  <c r="U404" i="42"/>
  <c r="T404" i="42"/>
  <c r="S404" i="42" s="1"/>
  <c r="I404" i="42" s="1"/>
  <c r="V403" i="42"/>
  <c r="U403" i="42"/>
  <c r="S403" i="42" s="1"/>
  <c r="I403" i="42" s="1"/>
  <c r="T403" i="42"/>
  <c r="V402" i="42"/>
  <c r="U402" i="42"/>
  <c r="T402" i="42"/>
  <c r="S402" i="42" s="1"/>
  <c r="I402" i="42" s="1"/>
  <c r="V401" i="42"/>
  <c r="U401" i="42"/>
  <c r="T401" i="42"/>
  <c r="S401" i="42"/>
  <c r="I401" i="42" s="1"/>
  <c r="V400" i="42"/>
  <c r="U400" i="42"/>
  <c r="T400" i="42"/>
  <c r="S400" i="42" s="1"/>
  <c r="I400" i="42" s="1"/>
  <c r="V399" i="42"/>
  <c r="U399" i="42"/>
  <c r="S399" i="42" s="1"/>
  <c r="I399" i="42" s="1"/>
  <c r="T399" i="42"/>
  <c r="V398" i="42"/>
  <c r="U398" i="42"/>
  <c r="T398" i="42"/>
  <c r="S398" i="42" s="1"/>
  <c r="I398" i="42" s="1"/>
  <c r="V397" i="42"/>
  <c r="U397" i="42"/>
  <c r="T397" i="42"/>
  <c r="S397" i="42"/>
  <c r="I397" i="42" s="1"/>
  <c r="V396" i="42"/>
  <c r="U396" i="42"/>
  <c r="T396" i="42"/>
  <c r="S396" i="42" s="1"/>
  <c r="I396" i="42" s="1"/>
  <c r="V395" i="42"/>
  <c r="U395" i="42"/>
  <c r="S395" i="42" s="1"/>
  <c r="I395" i="42" s="1"/>
  <c r="T395" i="42"/>
  <c r="V394" i="42"/>
  <c r="U394" i="42"/>
  <c r="T394" i="42"/>
  <c r="S394" i="42" s="1"/>
  <c r="I394" i="42" s="1"/>
  <c r="V393" i="42"/>
  <c r="U393" i="42"/>
  <c r="T393" i="42"/>
  <c r="S393" i="42"/>
  <c r="I393" i="42" s="1"/>
  <c r="V392" i="42"/>
  <c r="U392" i="42"/>
  <c r="T392" i="42"/>
  <c r="S392" i="42" s="1"/>
  <c r="I392" i="42" s="1"/>
  <c r="V391" i="42"/>
  <c r="U391" i="42"/>
  <c r="S391" i="42" s="1"/>
  <c r="I391" i="42" s="1"/>
  <c r="T391" i="42"/>
  <c r="V390" i="42"/>
  <c r="U390" i="42"/>
  <c r="T390" i="42"/>
  <c r="S390" i="42" s="1"/>
  <c r="I390" i="42" s="1"/>
  <c r="V389" i="42"/>
  <c r="U389" i="42"/>
  <c r="T389" i="42"/>
  <c r="S389" i="42"/>
  <c r="I389" i="42" s="1"/>
  <c r="V388" i="42"/>
  <c r="U388" i="42"/>
  <c r="T388" i="42"/>
  <c r="S388" i="42" s="1"/>
  <c r="I388" i="42" s="1"/>
  <c r="V387" i="42"/>
  <c r="U387" i="42"/>
  <c r="S387" i="42" s="1"/>
  <c r="I387" i="42" s="1"/>
  <c r="T387" i="42"/>
  <c r="V386" i="42"/>
  <c r="U386" i="42"/>
  <c r="T386" i="42"/>
  <c r="S386" i="42" s="1"/>
  <c r="I386" i="42" s="1"/>
  <c r="V385" i="42"/>
  <c r="U385" i="42"/>
  <c r="T385" i="42"/>
  <c r="S385" i="42"/>
  <c r="I385" i="42" s="1"/>
  <c r="V384" i="42"/>
  <c r="U384" i="42"/>
  <c r="T384" i="42"/>
  <c r="S384" i="42" s="1"/>
  <c r="I384" i="42" s="1"/>
  <c r="V383" i="42"/>
  <c r="U383" i="42"/>
  <c r="S383" i="42" s="1"/>
  <c r="I383" i="42" s="1"/>
  <c r="T383" i="42"/>
  <c r="V382" i="42"/>
  <c r="U382" i="42"/>
  <c r="T382" i="42"/>
  <c r="S382" i="42" s="1"/>
  <c r="I382" i="42" s="1"/>
  <c r="V381" i="42"/>
  <c r="U381" i="42"/>
  <c r="T381" i="42"/>
  <c r="S381" i="42"/>
  <c r="I381" i="42" s="1"/>
  <c r="V380" i="42"/>
  <c r="U380" i="42"/>
  <c r="T380" i="42"/>
  <c r="S380" i="42" s="1"/>
  <c r="I380" i="42" s="1"/>
  <c r="V379" i="42"/>
  <c r="U379" i="42"/>
  <c r="S379" i="42" s="1"/>
  <c r="I379" i="42" s="1"/>
  <c r="T379" i="42"/>
  <c r="V378" i="42"/>
  <c r="U378" i="42"/>
  <c r="T378" i="42"/>
  <c r="S378" i="42" s="1"/>
  <c r="I378" i="42" s="1"/>
  <c r="V377" i="42"/>
  <c r="U377" i="42"/>
  <c r="T377" i="42"/>
  <c r="S377" i="42"/>
  <c r="I377" i="42" s="1"/>
  <c r="V376" i="42"/>
  <c r="U376" i="42"/>
  <c r="T376" i="42"/>
  <c r="S376" i="42" s="1"/>
  <c r="I376" i="42" s="1"/>
  <c r="V375" i="42"/>
  <c r="U375" i="42"/>
  <c r="S375" i="42" s="1"/>
  <c r="I375" i="42" s="1"/>
  <c r="T375" i="42"/>
  <c r="V374" i="42"/>
  <c r="U374" i="42"/>
  <c r="T374" i="42"/>
  <c r="S374" i="42" s="1"/>
  <c r="I374" i="42" s="1"/>
  <c r="V373" i="42"/>
  <c r="U373" i="42"/>
  <c r="T373" i="42"/>
  <c r="S373" i="42"/>
  <c r="I373" i="42" s="1"/>
  <c r="V372" i="42"/>
  <c r="U372" i="42"/>
  <c r="T372" i="42"/>
  <c r="S372" i="42" s="1"/>
  <c r="I372" i="42" s="1"/>
  <c r="V371" i="42"/>
  <c r="U371" i="42"/>
  <c r="S371" i="42" s="1"/>
  <c r="I371" i="42" s="1"/>
  <c r="T371" i="42"/>
  <c r="V370" i="42"/>
  <c r="U370" i="42"/>
  <c r="T370" i="42"/>
  <c r="S370" i="42" s="1"/>
  <c r="I370" i="42" s="1"/>
  <c r="V369" i="42"/>
  <c r="U369" i="42"/>
  <c r="T369" i="42"/>
  <c r="S369" i="42"/>
  <c r="I369" i="42" s="1"/>
  <c r="V368" i="42"/>
  <c r="U368" i="42"/>
  <c r="T368" i="42"/>
  <c r="S368" i="42" s="1"/>
  <c r="I368" i="42" s="1"/>
  <c r="V367" i="42"/>
  <c r="U367" i="42"/>
  <c r="S367" i="42" s="1"/>
  <c r="I367" i="42" s="1"/>
  <c r="T367" i="42"/>
  <c r="V366" i="42"/>
  <c r="U366" i="42"/>
  <c r="T366" i="42"/>
  <c r="S366" i="42" s="1"/>
  <c r="I366" i="42" s="1"/>
  <c r="V365" i="42"/>
  <c r="U365" i="42"/>
  <c r="T365" i="42"/>
  <c r="S365" i="42"/>
  <c r="I365" i="42" s="1"/>
  <c r="V364" i="42"/>
  <c r="U364" i="42"/>
  <c r="T364" i="42"/>
  <c r="S364" i="42" s="1"/>
  <c r="I364" i="42" s="1"/>
  <c r="V363" i="42"/>
  <c r="U363" i="42"/>
  <c r="S363" i="42" s="1"/>
  <c r="I363" i="42" s="1"/>
  <c r="T363" i="42"/>
  <c r="V362" i="42"/>
  <c r="U362" i="42"/>
  <c r="T362" i="42"/>
  <c r="S362" i="42" s="1"/>
  <c r="I362" i="42" s="1"/>
  <c r="V361" i="42"/>
  <c r="U361" i="42"/>
  <c r="T361" i="42"/>
  <c r="S361" i="42"/>
  <c r="I361" i="42" s="1"/>
  <c r="V360" i="42"/>
  <c r="U360" i="42"/>
  <c r="T360" i="42"/>
  <c r="S360" i="42" s="1"/>
  <c r="I360" i="42" s="1"/>
  <c r="V359" i="42"/>
  <c r="U359" i="42"/>
  <c r="S359" i="42" s="1"/>
  <c r="I359" i="42" s="1"/>
  <c r="T359" i="42"/>
  <c r="V358" i="42"/>
  <c r="U358" i="42"/>
  <c r="T358" i="42"/>
  <c r="S358" i="42" s="1"/>
  <c r="I358" i="42" s="1"/>
  <c r="V357" i="42"/>
  <c r="U357" i="42"/>
  <c r="T357" i="42"/>
  <c r="S357" i="42"/>
  <c r="I357" i="42" s="1"/>
  <c r="V356" i="42"/>
  <c r="U356" i="42"/>
  <c r="T356" i="42"/>
  <c r="S356" i="42" s="1"/>
  <c r="I356" i="42" s="1"/>
  <c r="V355" i="42"/>
  <c r="U355" i="42"/>
  <c r="S355" i="42" s="1"/>
  <c r="I355" i="42" s="1"/>
  <c r="T355" i="42"/>
  <c r="V354" i="42"/>
  <c r="U354" i="42"/>
  <c r="T354" i="42"/>
  <c r="S354" i="42" s="1"/>
  <c r="I354" i="42" s="1"/>
  <c r="V353" i="42"/>
  <c r="U353" i="42"/>
  <c r="T353" i="42"/>
  <c r="S353" i="42"/>
  <c r="I353" i="42" s="1"/>
  <c r="V352" i="42"/>
  <c r="U352" i="42"/>
  <c r="T352" i="42"/>
  <c r="S352" i="42" s="1"/>
  <c r="I352" i="42" s="1"/>
  <c r="V351" i="42"/>
  <c r="U351" i="42"/>
  <c r="S351" i="42" s="1"/>
  <c r="I351" i="42" s="1"/>
  <c r="T351" i="42"/>
  <c r="V350" i="42"/>
  <c r="U350" i="42"/>
  <c r="T350" i="42"/>
  <c r="S350" i="42" s="1"/>
  <c r="I350" i="42"/>
  <c r="V349" i="42"/>
  <c r="U349" i="42"/>
  <c r="T349" i="42"/>
  <c r="S349" i="42"/>
  <c r="I349" i="42" s="1"/>
  <c r="V348" i="42"/>
  <c r="U348" i="42"/>
  <c r="T348" i="42"/>
  <c r="S348" i="42" s="1"/>
  <c r="I348" i="42" s="1"/>
  <c r="V347" i="42"/>
  <c r="U347" i="42"/>
  <c r="S347" i="42" s="1"/>
  <c r="I347" i="42" s="1"/>
  <c r="T347" i="42"/>
  <c r="V346" i="42"/>
  <c r="U346" i="42"/>
  <c r="T346" i="42"/>
  <c r="S346" i="42" s="1"/>
  <c r="I346" i="42"/>
  <c r="V345" i="42"/>
  <c r="U345" i="42"/>
  <c r="T345" i="42"/>
  <c r="S345" i="42"/>
  <c r="I345" i="42" s="1"/>
  <c r="V344" i="42"/>
  <c r="U344" i="42"/>
  <c r="T344" i="42"/>
  <c r="S344" i="42" s="1"/>
  <c r="I344" i="42" s="1"/>
  <c r="V343" i="42"/>
  <c r="U343" i="42"/>
  <c r="S343" i="42" s="1"/>
  <c r="I343" i="42" s="1"/>
  <c r="T343" i="42"/>
  <c r="V342" i="42"/>
  <c r="U342" i="42"/>
  <c r="T342" i="42"/>
  <c r="S342" i="42" s="1"/>
  <c r="I342" i="42"/>
  <c r="V341" i="42"/>
  <c r="U341" i="42"/>
  <c r="T341" i="42"/>
  <c r="S341" i="42"/>
  <c r="I341" i="42" s="1"/>
  <c r="V340" i="42"/>
  <c r="U340" i="42"/>
  <c r="T340" i="42"/>
  <c r="S340" i="42" s="1"/>
  <c r="I340" i="42" s="1"/>
  <c r="V339" i="42"/>
  <c r="U339" i="42"/>
  <c r="S339" i="42" s="1"/>
  <c r="I339" i="42" s="1"/>
  <c r="T339" i="42"/>
  <c r="V338" i="42"/>
  <c r="U338" i="42"/>
  <c r="T338" i="42"/>
  <c r="S338" i="42" s="1"/>
  <c r="I338" i="42"/>
  <c r="V337" i="42"/>
  <c r="U337" i="42"/>
  <c r="T337" i="42"/>
  <c r="S337" i="42"/>
  <c r="I337" i="42" s="1"/>
  <c r="V336" i="42"/>
  <c r="U336" i="42"/>
  <c r="T336" i="42"/>
  <c r="S336" i="42" s="1"/>
  <c r="I336" i="42" s="1"/>
  <c r="V335" i="42"/>
  <c r="U335" i="42"/>
  <c r="S335" i="42" s="1"/>
  <c r="I335" i="42" s="1"/>
  <c r="T335" i="42"/>
  <c r="V334" i="42"/>
  <c r="U334" i="42"/>
  <c r="T334" i="42"/>
  <c r="S334" i="42" s="1"/>
  <c r="I334" i="42"/>
  <c r="V333" i="42"/>
  <c r="U333" i="42"/>
  <c r="T333" i="42"/>
  <c r="S333" i="42"/>
  <c r="I333" i="42" s="1"/>
  <c r="V332" i="42"/>
  <c r="U332" i="42"/>
  <c r="T332" i="42"/>
  <c r="S332" i="42" s="1"/>
  <c r="I332" i="42" s="1"/>
  <c r="V331" i="42"/>
  <c r="U331" i="42"/>
  <c r="S331" i="42" s="1"/>
  <c r="I331" i="42" s="1"/>
  <c r="T331" i="42"/>
  <c r="V330" i="42"/>
  <c r="U330" i="42"/>
  <c r="T330" i="42"/>
  <c r="S330" i="42" s="1"/>
  <c r="I330" i="42"/>
  <c r="V329" i="42"/>
  <c r="U329" i="42"/>
  <c r="T329" i="42"/>
  <c r="S329" i="42"/>
  <c r="I329" i="42" s="1"/>
  <c r="V328" i="42"/>
  <c r="U328" i="42"/>
  <c r="T328" i="42"/>
  <c r="S328" i="42" s="1"/>
  <c r="I328" i="42" s="1"/>
  <c r="V327" i="42"/>
  <c r="U327" i="42"/>
  <c r="S327" i="42" s="1"/>
  <c r="I327" i="42" s="1"/>
  <c r="T327" i="42"/>
  <c r="V326" i="42"/>
  <c r="U326" i="42"/>
  <c r="T326" i="42"/>
  <c r="S326" i="42" s="1"/>
  <c r="I326" i="42"/>
  <c r="V325" i="42"/>
  <c r="U325" i="42"/>
  <c r="T325" i="42"/>
  <c r="S325" i="42"/>
  <c r="I325" i="42" s="1"/>
  <c r="V324" i="42"/>
  <c r="U324" i="42"/>
  <c r="T324" i="42"/>
  <c r="S324" i="42" s="1"/>
  <c r="I324" i="42" s="1"/>
  <c r="V323" i="42"/>
  <c r="U323" i="42"/>
  <c r="S323" i="42" s="1"/>
  <c r="I323" i="42" s="1"/>
  <c r="T323" i="42"/>
  <c r="V322" i="42"/>
  <c r="U322" i="42"/>
  <c r="T322" i="42"/>
  <c r="S322" i="42" s="1"/>
  <c r="I322" i="42"/>
  <c r="V321" i="42"/>
  <c r="U321" i="42"/>
  <c r="T321" i="42"/>
  <c r="S321" i="42"/>
  <c r="I321" i="42" s="1"/>
  <c r="V320" i="42"/>
  <c r="U320" i="42"/>
  <c r="T320" i="42"/>
  <c r="S320" i="42" s="1"/>
  <c r="I320" i="42" s="1"/>
  <c r="V319" i="42"/>
  <c r="U319" i="42"/>
  <c r="S319" i="42" s="1"/>
  <c r="I319" i="42" s="1"/>
  <c r="T319" i="42"/>
  <c r="V318" i="42"/>
  <c r="U318" i="42"/>
  <c r="T318" i="42"/>
  <c r="S318" i="42" s="1"/>
  <c r="I318" i="42"/>
  <c r="V317" i="42"/>
  <c r="U317" i="42"/>
  <c r="T317" i="42"/>
  <c r="S317" i="42"/>
  <c r="I317" i="42" s="1"/>
  <c r="V316" i="42"/>
  <c r="U316" i="42"/>
  <c r="T316" i="42"/>
  <c r="S316" i="42" s="1"/>
  <c r="I316" i="42" s="1"/>
  <c r="V315" i="42"/>
  <c r="U315" i="42"/>
  <c r="S315" i="42" s="1"/>
  <c r="I315" i="42" s="1"/>
  <c r="T315" i="42"/>
  <c r="V314" i="42"/>
  <c r="U314" i="42"/>
  <c r="T314" i="42"/>
  <c r="S314" i="42" s="1"/>
  <c r="I314" i="42"/>
  <c r="V313" i="42"/>
  <c r="U313" i="42"/>
  <c r="T313" i="42"/>
  <c r="S313" i="42"/>
  <c r="I313" i="42" s="1"/>
  <c r="V312" i="42"/>
  <c r="U312" i="42"/>
  <c r="T312" i="42"/>
  <c r="S312" i="42" s="1"/>
  <c r="I312" i="42" s="1"/>
  <c r="V311" i="42"/>
  <c r="U311" i="42"/>
  <c r="S311" i="42" s="1"/>
  <c r="I311" i="42" s="1"/>
  <c r="T311" i="42"/>
  <c r="V310" i="42"/>
  <c r="U310" i="42"/>
  <c r="T310" i="42"/>
  <c r="S310" i="42" s="1"/>
  <c r="I310" i="42"/>
  <c r="V309" i="42"/>
  <c r="U309" i="42"/>
  <c r="T309" i="42"/>
  <c r="S309" i="42"/>
  <c r="I309" i="42" s="1"/>
  <c r="V308" i="42"/>
  <c r="U308" i="42"/>
  <c r="T308" i="42"/>
  <c r="S308" i="42" s="1"/>
  <c r="I308" i="42" s="1"/>
  <c r="V307" i="42"/>
  <c r="U307" i="42"/>
  <c r="S307" i="42" s="1"/>
  <c r="I307" i="42" s="1"/>
  <c r="T307" i="42"/>
  <c r="V306" i="42"/>
  <c r="U306" i="42"/>
  <c r="T306" i="42"/>
  <c r="S306" i="42" s="1"/>
  <c r="I306" i="42"/>
  <c r="V305" i="42"/>
  <c r="U305" i="42"/>
  <c r="T305" i="42"/>
  <c r="S305" i="42"/>
  <c r="I305" i="42" s="1"/>
  <c r="V304" i="42"/>
  <c r="U304" i="42"/>
  <c r="T304" i="42"/>
  <c r="S304" i="42" s="1"/>
  <c r="I304" i="42" s="1"/>
  <c r="V303" i="42"/>
  <c r="U303" i="42"/>
  <c r="S303" i="42" s="1"/>
  <c r="I303" i="42" s="1"/>
  <c r="T303" i="42"/>
  <c r="V302" i="42"/>
  <c r="U302" i="42"/>
  <c r="T302" i="42"/>
  <c r="S302" i="42" s="1"/>
  <c r="I302" i="42"/>
  <c r="V301" i="42"/>
  <c r="U301" i="42"/>
  <c r="T301" i="42"/>
  <c r="S301" i="42"/>
  <c r="I301" i="42" s="1"/>
  <c r="V300" i="42"/>
  <c r="U300" i="42"/>
  <c r="T300" i="42"/>
  <c r="S300" i="42" s="1"/>
  <c r="I300" i="42" s="1"/>
  <c r="V299" i="42"/>
  <c r="U299" i="42"/>
  <c r="S299" i="42" s="1"/>
  <c r="I299" i="42" s="1"/>
  <c r="T299" i="42"/>
  <c r="V298" i="42"/>
  <c r="U298" i="42"/>
  <c r="T298" i="42"/>
  <c r="S298" i="42" s="1"/>
  <c r="I298" i="42"/>
  <c r="V297" i="42"/>
  <c r="U297" i="42"/>
  <c r="T297" i="42"/>
  <c r="S297" i="42"/>
  <c r="I297" i="42" s="1"/>
  <c r="V296" i="42"/>
  <c r="U296" i="42"/>
  <c r="T296" i="42"/>
  <c r="S296" i="42" s="1"/>
  <c r="I296" i="42" s="1"/>
  <c r="V295" i="42"/>
  <c r="U295" i="42"/>
  <c r="T295" i="42"/>
  <c r="V294" i="42"/>
  <c r="U294" i="42"/>
  <c r="T294" i="42"/>
  <c r="S294" i="42" s="1"/>
  <c r="I294" i="42"/>
  <c r="V293" i="42"/>
  <c r="U293" i="42"/>
  <c r="T293" i="42"/>
  <c r="S293" i="42"/>
  <c r="I293" i="42" s="1"/>
  <c r="V292" i="42"/>
  <c r="U292" i="42"/>
  <c r="T292" i="42"/>
  <c r="S292" i="42" s="1"/>
  <c r="I292" i="42" s="1"/>
  <c r="V291" i="42"/>
  <c r="U291" i="42"/>
  <c r="T291" i="42"/>
  <c r="V290" i="42"/>
  <c r="U290" i="42"/>
  <c r="T290" i="42"/>
  <c r="S290" i="42" s="1"/>
  <c r="I290" i="42"/>
  <c r="V289" i="42"/>
  <c r="U289" i="42"/>
  <c r="T289" i="42"/>
  <c r="S289" i="42"/>
  <c r="I289" i="42" s="1"/>
  <c r="V288" i="42"/>
  <c r="U288" i="42"/>
  <c r="T288" i="42"/>
  <c r="S288" i="42" s="1"/>
  <c r="I288" i="42" s="1"/>
  <c r="V287" i="42"/>
  <c r="U287" i="42"/>
  <c r="T287" i="42"/>
  <c r="V286" i="42"/>
  <c r="U286" i="42"/>
  <c r="T286" i="42"/>
  <c r="S286" i="42" s="1"/>
  <c r="I286" i="42"/>
  <c r="V285" i="42"/>
  <c r="U285" i="42"/>
  <c r="T285" i="42"/>
  <c r="S285" i="42"/>
  <c r="I285" i="42" s="1"/>
  <c r="V284" i="42"/>
  <c r="U284" i="42"/>
  <c r="T284" i="42"/>
  <c r="S284" i="42" s="1"/>
  <c r="I284" i="42"/>
  <c r="V283" i="42"/>
  <c r="U283" i="42"/>
  <c r="T283" i="42"/>
  <c r="S283" i="42"/>
  <c r="I283" i="42" s="1"/>
  <c r="V282" i="42"/>
  <c r="U282" i="42"/>
  <c r="T282" i="42"/>
  <c r="S282" i="42" s="1"/>
  <c r="I282" i="42" s="1"/>
  <c r="V281" i="42"/>
  <c r="U281" i="42"/>
  <c r="S281" i="42" s="1"/>
  <c r="I281" i="42" s="1"/>
  <c r="T281" i="42"/>
  <c r="V280" i="42"/>
  <c r="U280" i="42"/>
  <c r="T280" i="42"/>
  <c r="S280" i="42" s="1"/>
  <c r="I280" i="42" s="1"/>
  <c r="V279" i="42"/>
  <c r="U279" i="42"/>
  <c r="T279" i="42"/>
  <c r="S279" i="42"/>
  <c r="I279" i="42" s="1"/>
  <c r="V278" i="42"/>
  <c r="U278" i="42"/>
  <c r="T278" i="42"/>
  <c r="S278" i="42" s="1"/>
  <c r="I278" i="42" s="1"/>
  <c r="V277" i="42"/>
  <c r="U277" i="42"/>
  <c r="S277" i="42" s="1"/>
  <c r="I277" i="42" s="1"/>
  <c r="T277" i="42"/>
  <c r="V276" i="42"/>
  <c r="U276" i="42"/>
  <c r="T276" i="42"/>
  <c r="S276" i="42" s="1"/>
  <c r="I276" i="42" s="1"/>
  <c r="V275" i="42"/>
  <c r="U275" i="42"/>
  <c r="T275" i="42"/>
  <c r="S275" i="42"/>
  <c r="I275" i="42" s="1"/>
  <c r="V274" i="42"/>
  <c r="U274" i="42"/>
  <c r="T274" i="42"/>
  <c r="S274" i="42" s="1"/>
  <c r="I274" i="42" s="1"/>
  <c r="V273" i="42"/>
  <c r="U273" i="42"/>
  <c r="S273" i="42" s="1"/>
  <c r="I273" i="42" s="1"/>
  <c r="T273" i="42"/>
  <c r="V272" i="42"/>
  <c r="U272" i="42"/>
  <c r="T272" i="42"/>
  <c r="S272" i="42" s="1"/>
  <c r="I272" i="42" s="1"/>
  <c r="V271" i="42"/>
  <c r="U271" i="42"/>
  <c r="T271" i="42"/>
  <c r="S271" i="42"/>
  <c r="I271" i="42" s="1"/>
  <c r="V270" i="42"/>
  <c r="U270" i="42"/>
  <c r="T270" i="42"/>
  <c r="S270" i="42" s="1"/>
  <c r="I270" i="42" s="1"/>
  <c r="V269" i="42"/>
  <c r="U269" i="42"/>
  <c r="S269" i="42" s="1"/>
  <c r="I269" i="42" s="1"/>
  <c r="T269" i="42"/>
  <c r="V268" i="42"/>
  <c r="U268" i="42"/>
  <c r="T268" i="42"/>
  <c r="S268" i="42" s="1"/>
  <c r="I268" i="42" s="1"/>
  <c r="V267" i="42"/>
  <c r="U267" i="42"/>
  <c r="T267" i="42"/>
  <c r="S267" i="42"/>
  <c r="I267" i="42" s="1"/>
  <c r="V266" i="42"/>
  <c r="U266" i="42"/>
  <c r="T266" i="42"/>
  <c r="S266" i="42" s="1"/>
  <c r="I266" i="42" s="1"/>
  <c r="V265" i="42"/>
  <c r="U265" i="42"/>
  <c r="S265" i="42" s="1"/>
  <c r="I265" i="42" s="1"/>
  <c r="T265" i="42"/>
  <c r="V264" i="42"/>
  <c r="U264" i="42"/>
  <c r="T264" i="42"/>
  <c r="S264" i="42" s="1"/>
  <c r="I264" i="42" s="1"/>
  <c r="V263" i="42"/>
  <c r="U263" i="42"/>
  <c r="T263" i="42"/>
  <c r="S263" i="42"/>
  <c r="I263" i="42" s="1"/>
  <c r="V262" i="42"/>
  <c r="U262" i="42"/>
  <c r="T262" i="42"/>
  <c r="S262" i="42" s="1"/>
  <c r="I262" i="42" s="1"/>
  <c r="V261" i="42"/>
  <c r="U261" i="42"/>
  <c r="S261" i="42" s="1"/>
  <c r="I261" i="42" s="1"/>
  <c r="T261" i="42"/>
  <c r="V260" i="42"/>
  <c r="U260" i="42"/>
  <c r="T260" i="42"/>
  <c r="S260" i="42" s="1"/>
  <c r="I260" i="42" s="1"/>
  <c r="V259" i="42"/>
  <c r="U259" i="42"/>
  <c r="T259" i="42"/>
  <c r="S259" i="42"/>
  <c r="I259" i="42" s="1"/>
  <c r="V258" i="42"/>
  <c r="U258" i="42"/>
  <c r="T258" i="42"/>
  <c r="S258" i="42" s="1"/>
  <c r="I258" i="42" s="1"/>
  <c r="V257" i="42"/>
  <c r="U257" i="42"/>
  <c r="S257" i="42" s="1"/>
  <c r="I257" i="42" s="1"/>
  <c r="T257" i="42"/>
  <c r="V256" i="42"/>
  <c r="U256" i="42"/>
  <c r="T256" i="42"/>
  <c r="S256" i="42" s="1"/>
  <c r="I256" i="42" s="1"/>
  <c r="V255" i="42"/>
  <c r="U255" i="42"/>
  <c r="T255" i="42"/>
  <c r="S255" i="42"/>
  <c r="I255" i="42" s="1"/>
  <c r="V254" i="42"/>
  <c r="U254" i="42"/>
  <c r="T254" i="42"/>
  <c r="S254" i="42" s="1"/>
  <c r="I254" i="42" s="1"/>
  <c r="V253" i="42"/>
  <c r="U253" i="42"/>
  <c r="S253" i="42" s="1"/>
  <c r="I253" i="42" s="1"/>
  <c r="T253" i="42"/>
  <c r="V252" i="42"/>
  <c r="U252" i="42"/>
  <c r="T252" i="42"/>
  <c r="S252" i="42" s="1"/>
  <c r="I252" i="42"/>
  <c r="V251" i="42"/>
  <c r="U251" i="42"/>
  <c r="T251" i="42"/>
  <c r="S251" i="42"/>
  <c r="I251" i="42" s="1"/>
  <c r="V250" i="42"/>
  <c r="U250" i="42"/>
  <c r="T250" i="42"/>
  <c r="S250" i="42" s="1"/>
  <c r="I250" i="42" s="1"/>
  <c r="V249" i="42"/>
  <c r="U249" i="42"/>
  <c r="S249" i="42" s="1"/>
  <c r="I249" i="42" s="1"/>
  <c r="T249" i="42"/>
  <c r="V248" i="42"/>
  <c r="U248" i="42"/>
  <c r="T248" i="42"/>
  <c r="S248" i="42" s="1"/>
  <c r="I248" i="42"/>
  <c r="V247" i="42"/>
  <c r="U247" i="42"/>
  <c r="T247" i="42"/>
  <c r="S247" i="42"/>
  <c r="I247" i="42" s="1"/>
  <c r="V246" i="42"/>
  <c r="U246" i="42"/>
  <c r="T246" i="42"/>
  <c r="S246" i="42" s="1"/>
  <c r="I246" i="42" s="1"/>
  <c r="V245" i="42"/>
  <c r="U245" i="42"/>
  <c r="S245" i="42" s="1"/>
  <c r="I245" i="42" s="1"/>
  <c r="T245" i="42"/>
  <c r="V244" i="42"/>
  <c r="U244" i="42"/>
  <c r="T244" i="42"/>
  <c r="S244" i="42" s="1"/>
  <c r="I244" i="42"/>
  <c r="V243" i="42"/>
  <c r="U243" i="42"/>
  <c r="T243" i="42"/>
  <c r="S243" i="42"/>
  <c r="I243" i="42" s="1"/>
  <c r="V242" i="42"/>
  <c r="U242" i="42"/>
  <c r="T242" i="42"/>
  <c r="S242" i="42" s="1"/>
  <c r="I242" i="42" s="1"/>
  <c r="V241" i="42"/>
  <c r="U241" i="42"/>
  <c r="S241" i="42" s="1"/>
  <c r="I241" i="42" s="1"/>
  <c r="T241" i="42"/>
  <c r="V240" i="42"/>
  <c r="U240" i="42"/>
  <c r="T240" i="42"/>
  <c r="S240" i="42" s="1"/>
  <c r="I240" i="42"/>
  <c r="V239" i="42"/>
  <c r="U239" i="42"/>
  <c r="T239" i="42"/>
  <c r="S239" i="42"/>
  <c r="I239" i="42" s="1"/>
  <c r="V238" i="42"/>
  <c r="U238" i="42"/>
  <c r="T238" i="42"/>
  <c r="S238" i="42" s="1"/>
  <c r="I238" i="42" s="1"/>
  <c r="V237" i="42"/>
  <c r="U237" i="42"/>
  <c r="S237" i="42" s="1"/>
  <c r="I237" i="42" s="1"/>
  <c r="T237" i="42"/>
  <c r="V236" i="42"/>
  <c r="U236" i="42"/>
  <c r="T236" i="42"/>
  <c r="S236" i="42" s="1"/>
  <c r="I236" i="42"/>
  <c r="V235" i="42"/>
  <c r="U235" i="42"/>
  <c r="T235" i="42"/>
  <c r="S235" i="42"/>
  <c r="I235" i="42" s="1"/>
  <c r="V234" i="42"/>
  <c r="U234" i="42"/>
  <c r="T234" i="42"/>
  <c r="S234" i="42" s="1"/>
  <c r="I234" i="42" s="1"/>
  <c r="V233" i="42"/>
  <c r="U233" i="42"/>
  <c r="S233" i="42" s="1"/>
  <c r="I233" i="42" s="1"/>
  <c r="T233" i="42"/>
  <c r="V232" i="42"/>
  <c r="U232" i="42"/>
  <c r="T232" i="42"/>
  <c r="S232" i="42" s="1"/>
  <c r="I232" i="42"/>
  <c r="V231" i="42"/>
  <c r="U231" i="42"/>
  <c r="T231" i="42"/>
  <c r="S231" i="42"/>
  <c r="I231" i="42" s="1"/>
  <c r="V230" i="42"/>
  <c r="U230" i="42"/>
  <c r="T230" i="42"/>
  <c r="S230" i="42" s="1"/>
  <c r="I230" i="42" s="1"/>
  <c r="V229" i="42"/>
  <c r="U229" i="42"/>
  <c r="S229" i="42" s="1"/>
  <c r="I229" i="42" s="1"/>
  <c r="T229" i="42"/>
  <c r="V228" i="42"/>
  <c r="U228" i="42"/>
  <c r="T228" i="42"/>
  <c r="S228" i="42" s="1"/>
  <c r="I228" i="42"/>
  <c r="V227" i="42"/>
  <c r="U227" i="42"/>
  <c r="T227" i="42"/>
  <c r="S227" i="42"/>
  <c r="I227" i="42" s="1"/>
  <c r="V226" i="42"/>
  <c r="U226" i="42"/>
  <c r="T226" i="42"/>
  <c r="S226" i="42" s="1"/>
  <c r="I226" i="42" s="1"/>
  <c r="V225" i="42"/>
  <c r="U225" i="42"/>
  <c r="S225" i="42" s="1"/>
  <c r="I225" i="42" s="1"/>
  <c r="T225" i="42"/>
  <c r="V224" i="42"/>
  <c r="U224" i="42"/>
  <c r="T224" i="42"/>
  <c r="S224" i="42" s="1"/>
  <c r="I224" i="42"/>
  <c r="V223" i="42"/>
  <c r="U223" i="42"/>
  <c r="T223" i="42"/>
  <c r="S223" i="42"/>
  <c r="I223" i="42" s="1"/>
  <c r="V222" i="42"/>
  <c r="U222" i="42"/>
  <c r="T222" i="42"/>
  <c r="S222" i="42" s="1"/>
  <c r="I222" i="42" s="1"/>
  <c r="V221" i="42"/>
  <c r="U221" i="42"/>
  <c r="S221" i="42" s="1"/>
  <c r="I221" i="42" s="1"/>
  <c r="T221" i="42"/>
  <c r="V220" i="42"/>
  <c r="U220" i="42"/>
  <c r="T220" i="42"/>
  <c r="S220" i="42" s="1"/>
  <c r="I220" i="42"/>
  <c r="V219" i="42"/>
  <c r="U219" i="42"/>
  <c r="T219" i="42"/>
  <c r="S219" i="42"/>
  <c r="I219" i="42" s="1"/>
  <c r="V218" i="42"/>
  <c r="U218" i="42"/>
  <c r="T218" i="42"/>
  <c r="S218" i="42" s="1"/>
  <c r="I218" i="42" s="1"/>
  <c r="V217" i="42"/>
  <c r="U217" i="42"/>
  <c r="S217" i="42" s="1"/>
  <c r="I217" i="42" s="1"/>
  <c r="T217" i="42"/>
  <c r="V216" i="42"/>
  <c r="U216" i="42"/>
  <c r="T216" i="42"/>
  <c r="S216" i="42" s="1"/>
  <c r="I216" i="42"/>
  <c r="V215" i="42"/>
  <c r="U215" i="42"/>
  <c r="T215" i="42"/>
  <c r="S215" i="42"/>
  <c r="I215" i="42" s="1"/>
  <c r="V214" i="42"/>
  <c r="U214" i="42"/>
  <c r="T214" i="42"/>
  <c r="S214" i="42" s="1"/>
  <c r="I214" i="42" s="1"/>
  <c r="V213" i="42"/>
  <c r="U213" i="42"/>
  <c r="S213" i="42" s="1"/>
  <c r="I213" i="42" s="1"/>
  <c r="T213" i="42"/>
  <c r="V212" i="42"/>
  <c r="U212" i="42"/>
  <c r="T212" i="42"/>
  <c r="S212" i="42" s="1"/>
  <c r="I212" i="42"/>
  <c r="V211" i="42"/>
  <c r="U211" i="42"/>
  <c r="T211" i="42"/>
  <c r="S211" i="42"/>
  <c r="I211" i="42" s="1"/>
  <c r="V210" i="42"/>
  <c r="U210" i="42"/>
  <c r="T210" i="42"/>
  <c r="S210" i="42" s="1"/>
  <c r="I210" i="42" s="1"/>
  <c r="V209" i="42"/>
  <c r="U209" i="42"/>
  <c r="S209" i="42" s="1"/>
  <c r="I209" i="42" s="1"/>
  <c r="T209" i="42"/>
  <c r="V208" i="42"/>
  <c r="U208" i="42"/>
  <c r="T208" i="42"/>
  <c r="S208" i="42" s="1"/>
  <c r="I208" i="42"/>
  <c r="V207" i="42"/>
  <c r="U207" i="42"/>
  <c r="T207" i="42"/>
  <c r="S207" i="42"/>
  <c r="I207" i="42" s="1"/>
  <c r="V206" i="42"/>
  <c r="U206" i="42"/>
  <c r="T206" i="42"/>
  <c r="S206" i="42" s="1"/>
  <c r="I206" i="42" s="1"/>
  <c r="V205" i="42"/>
  <c r="U205" i="42"/>
  <c r="S205" i="42" s="1"/>
  <c r="I205" i="42" s="1"/>
  <c r="T205" i="42"/>
  <c r="V204" i="42"/>
  <c r="U204" i="42"/>
  <c r="T204" i="42"/>
  <c r="S204" i="42" s="1"/>
  <c r="I204" i="42"/>
  <c r="V203" i="42"/>
  <c r="U203" i="42"/>
  <c r="T203" i="42"/>
  <c r="S203" i="42"/>
  <c r="I203" i="42" s="1"/>
  <c r="V202" i="42"/>
  <c r="U202" i="42"/>
  <c r="T202" i="42"/>
  <c r="S202" i="42" s="1"/>
  <c r="I202" i="42" s="1"/>
  <c r="V201" i="42"/>
  <c r="U201" i="42"/>
  <c r="S201" i="42" s="1"/>
  <c r="I201" i="42" s="1"/>
  <c r="T201" i="42"/>
  <c r="V200" i="42"/>
  <c r="U200" i="42"/>
  <c r="T200" i="42"/>
  <c r="S200" i="42" s="1"/>
  <c r="I200" i="42"/>
  <c r="V199" i="42"/>
  <c r="U199" i="42"/>
  <c r="T199" i="42"/>
  <c r="S199" i="42"/>
  <c r="I199" i="42" s="1"/>
  <c r="V198" i="42"/>
  <c r="U198" i="42"/>
  <c r="T198" i="42"/>
  <c r="S198" i="42" s="1"/>
  <c r="I198" i="42" s="1"/>
  <c r="V197" i="42"/>
  <c r="U197" i="42"/>
  <c r="S197" i="42" s="1"/>
  <c r="I197" i="42" s="1"/>
  <c r="T197" i="42"/>
  <c r="V196" i="42"/>
  <c r="U196" i="42"/>
  <c r="T196" i="42"/>
  <c r="S196" i="42" s="1"/>
  <c r="I196" i="42"/>
  <c r="V195" i="42"/>
  <c r="U195" i="42"/>
  <c r="T195" i="42"/>
  <c r="S195" i="42"/>
  <c r="I195" i="42" s="1"/>
  <c r="V194" i="42"/>
  <c r="U194" i="42"/>
  <c r="T194" i="42"/>
  <c r="S194" i="42" s="1"/>
  <c r="I194" i="42" s="1"/>
  <c r="V193" i="42"/>
  <c r="U193" i="42"/>
  <c r="S193" i="42" s="1"/>
  <c r="I193" i="42" s="1"/>
  <c r="T193" i="42"/>
  <c r="V192" i="42"/>
  <c r="U192" i="42"/>
  <c r="T192" i="42"/>
  <c r="S192" i="42" s="1"/>
  <c r="I192" i="42"/>
  <c r="V191" i="42"/>
  <c r="U191" i="42"/>
  <c r="T191" i="42"/>
  <c r="S191" i="42"/>
  <c r="I191" i="42" s="1"/>
  <c r="V190" i="42"/>
  <c r="U190" i="42"/>
  <c r="T190" i="42"/>
  <c r="V189" i="42"/>
  <c r="U189" i="42"/>
  <c r="S189" i="42" s="1"/>
  <c r="I189" i="42" s="1"/>
  <c r="T189" i="42"/>
  <c r="V188" i="42"/>
  <c r="U188" i="42"/>
  <c r="T188" i="42"/>
  <c r="S188" i="42" s="1"/>
  <c r="I188" i="42"/>
  <c r="V187" i="42"/>
  <c r="U187" i="42"/>
  <c r="T187" i="42"/>
  <c r="S187" i="42"/>
  <c r="I187" i="42" s="1"/>
  <c r="V186" i="42"/>
  <c r="U186" i="42"/>
  <c r="T186" i="42"/>
  <c r="V185" i="42"/>
  <c r="U185" i="42"/>
  <c r="S185" i="42" s="1"/>
  <c r="I185" i="42" s="1"/>
  <c r="T185" i="42"/>
  <c r="V184" i="42"/>
  <c r="U184" i="42"/>
  <c r="T184" i="42"/>
  <c r="S184" i="42" s="1"/>
  <c r="I184" i="42"/>
  <c r="V183" i="42"/>
  <c r="U183" i="42"/>
  <c r="T183" i="42"/>
  <c r="S183" i="42"/>
  <c r="I183" i="42" s="1"/>
  <c r="V182" i="42"/>
  <c r="U182" i="42"/>
  <c r="T182" i="42"/>
  <c r="V181" i="42"/>
  <c r="U181" i="42"/>
  <c r="S181" i="42" s="1"/>
  <c r="I181" i="42" s="1"/>
  <c r="T181" i="42"/>
  <c r="V180" i="42"/>
  <c r="U180" i="42"/>
  <c r="T180" i="42"/>
  <c r="S180" i="42" s="1"/>
  <c r="I180" i="42"/>
  <c r="V179" i="42"/>
  <c r="U179" i="42"/>
  <c r="T179" i="42"/>
  <c r="S179" i="42"/>
  <c r="I179" i="42" s="1"/>
  <c r="V178" i="42"/>
  <c r="U178" i="42"/>
  <c r="T178" i="42"/>
  <c r="V177" i="42"/>
  <c r="U177" i="42"/>
  <c r="S177" i="42" s="1"/>
  <c r="I177" i="42" s="1"/>
  <c r="T177" i="42"/>
  <c r="V176" i="42"/>
  <c r="U176" i="42"/>
  <c r="T176" i="42"/>
  <c r="S176" i="42" s="1"/>
  <c r="I176" i="42"/>
  <c r="V175" i="42"/>
  <c r="U175" i="42"/>
  <c r="T175" i="42"/>
  <c r="S175" i="42"/>
  <c r="I175" i="42" s="1"/>
  <c r="V174" i="42"/>
  <c r="U174" i="42"/>
  <c r="T174" i="42"/>
  <c r="V173" i="42"/>
  <c r="U173" i="42"/>
  <c r="S173" i="42" s="1"/>
  <c r="I173" i="42" s="1"/>
  <c r="T173" i="42"/>
  <c r="V172" i="42"/>
  <c r="U172" i="42"/>
  <c r="T172" i="42"/>
  <c r="S172" i="42" s="1"/>
  <c r="I172" i="42"/>
  <c r="V171" i="42"/>
  <c r="U171" i="42"/>
  <c r="T171" i="42"/>
  <c r="S171" i="42"/>
  <c r="I171" i="42" s="1"/>
  <c r="V170" i="42"/>
  <c r="U170" i="42"/>
  <c r="T170" i="42"/>
  <c r="V169" i="42"/>
  <c r="U169" i="42"/>
  <c r="S169" i="42" s="1"/>
  <c r="I169" i="42" s="1"/>
  <c r="T169" i="42"/>
  <c r="V168" i="42"/>
  <c r="U168" i="42"/>
  <c r="T168" i="42"/>
  <c r="S168" i="42" s="1"/>
  <c r="I168" i="42"/>
  <c r="V167" i="42"/>
  <c r="U167" i="42"/>
  <c r="T167" i="42"/>
  <c r="S167" i="42"/>
  <c r="I167" i="42" s="1"/>
  <c r="V166" i="42"/>
  <c r="U166" i="42"/>
  <c r="T166" i="42"/>
  <c r="V165" i="42"/>
  <c r="U165" i="42"/>
  <c r="S165" i="42" s="1"/>
  <c r="I165" i="42" s="1"/>
  <c r="T165" i="42"/>
  <c r="V164" i="42"/>
  <c r="U164" i="42"/>
  <c r="T164" i="42"/>
  <c r="S164" i="42" s="1"/>
  <c r="I164" i="42"/>
  <c r="V163" i="42"/>
  <c r="U163" i="42"/>
  <c r="T163" i="42"/>
  <c r="S163" i="42"/>
  <c r="I163" i="42" s="1"/>
  <c r="V162" i="42"/>
  <c r="U162" i="42"/>
  <c r="T162" i="42"/>
  <c r="V161" i="42"/>
  <c r="U161" i="42"/>
  <c r="S161" i="42" s="1"/>
  <c r="I161" i="42" s="1"/>
  <c r="T161" i="42"/>
  <c r="V160" i="42"/>
  <c r="U160" i="42"/>
  <c r="T160" i="42"/>
  <c r="S160" i="42" s="1"/>
  <c r="I160" i="42"/>
  <c r="V159" i="42"/>
  <c r="U159" i="42"/>
  <c r="T159" i="42"/>
  <c r="S159" i="42"/>
  <c r="I159" i="42" s="1"/>
  <c r="V158" i="42"/>
  <c r="U158" i="42"/>
  <c r="T158" i="42"/>
  <c r="M158" i="42"/>
  <c r="V157" i="42"/>
  <c r="U157" i="42"/>
  <c r="S157" i="42" s="1"/>
  <c r="I157" i="42" s="1"/>
  <c r="T157" i="42"/>
  <c r="V156" i="42"/>
  <c r="U156" i="42"/>
  <c r="T156" i="42"/>
  <c r="S156" i="42" s="1"/>
  <c r="I156" i="42"/>
  <c r="V155" i="42"/>
  <c r="U155" i="42"/>
  <c r="T155" i="42"/>
  <c r="S155" i="42"/>
  <c r="I155" i="42" s="1"/>
  <c r="V154" i="42"/>
  <c r="U154" i="42"/>
  <c r="T154" i="42"/>
  <c r="M154" i="42"/>
  <c r="V153" i="42"/>
  <c r="U153" i="42"/>
  <c r="S153" i="42" s="1"/>
  <c r="I153" i="42" s="1"/>
  <c r="T153" i="42"/>
  <c r="M153" i="42"/>
  <c r="V152" i="42"/>
  <c r="U152" i="42"/>
  <c r="T152" i="42"/>
  <c r="S152" i="42" s="1"/>
  <c r="I152" i="42" s="1"/>
  <c r="O152" i="42"/>
  <c r="V151" i="42"/>
  <c r="U151" i="42"/>
  <c r="T151" i="42"/>
  <c r="S151" i="42"/>
  <c r="I151" i="42" s="1"/>
  <c r="V150" i="42"/>
  <c r="U150" i="42"/>
  <c r="T150" i="42"/>
  <c r="S150" i="42" s="1"/>
  <c r="I150" i="42" s="1"/>
  <c r="V149" i="42"/>
  <c r="U149" i="42"/>
  <c r="S149" i="42" s="1"/>
  <c r="I149" i="42" s="1"/>
  <c r="T149" i="42"/>
  <c r="M149" i="42"/>
  <c r="V148" i="42"/>
  <c r="U148" i="42"/>
  <c r="T148" i="42"/>
  <c r="S148" i="42" s="1"/>
  <c r="I148" i="42" s="1"/>
  <c r="O148" i="42"/>
  <c r="V147" i="42"/>
  <c r="U147" i="42"/>
  <c r="T147" i="42"/>
  <c r="S147" i="42"/>
  <c r="I147" i="42" s="1"/>
  <c r="V146" i="42"/>
  <c r="U146" i="42"/>
  <c r="T146" i="42"/>
  <c r="S146" i="42" s="1"/>
  <c r="I146" i="42" s="1"/>
  <c r="V145" i="42"/>
  <c r="U145" i="42"/>
  <c r="S145" i="42" s="1"/>
  <c r="I145" i="42" s="1"/>
  <c r="T145" i="42"/>
  <c r="M145" i="42"/>
  <c r="V144" i="42"/>
  <c r="U144" i="42"/>
  <c r="T144" i="42"/>
  <c r="O144" i="42"/>
  <c r="V143" i="42"/>
  <c r="U143" i="42"/>
  <c r="T143" i="42"/>
  <c r="S143" i="42"/>
  <c r="I143" i="42" s="1"/>
  <c r="V142" i="42"/>
  <c r="U142" i="42"/>
  <c r="T142" i="42"/>
  <c r="S142" i="42" s="1"/>
  <c r="I142" i="42" s="1"/>
  <c r="V141" i="42"/>
  <c r="U141" i="42"/>
  <c r="S141" i="42" s="1"/>
  <c r="I141" i="42" s="1"/>
  <c r="T141" i="42"/>
  <c r="M141" i="42"/>
  <c r="V140" i="42"/>
  <c r="U140" i="42"/>
  <c r="T140" i="42"/>
  <c r="S140" i="42" s="1"/>
  <c r="I140" i="42" s="1"/>
  <c r="O140" i="42"/>
  <c r="V139" i="42"/>
  <c r="U139" i="42"/>
  <c r="T139" i="42"/>
  <c r="S139" i="42"/>
  <c r="I139" i="42" s="1"/>
  <c r="V138" i="42"/>
  <c r="U138" i="42"/>
  <c r="T138" i="42"/>
  <c r="S138" i="42" s="1"/>
  <c r="I138" i="42" s="1"/>
  <c r="V137" i="42"/>
  <c r="U137" i="42"/>
  <c r="S137" i="42" s="1"/>
  <c r="I137" i="42" s="1"/>
  <c r="T137" i="42"/>
  <c r="M137" i="42"/>
  <c r="V136" i="42"/>
  <c r="U136" i="42"/>
  <c r="T136" i="42"/>
  <c r="O136" i="42"/>
  <c r="V135" i="42"/>
  <c r="U135" i="42"/>
  <c r="T135" i="42"/>
  <c r="S135" i="42"/>
  <c r="I135" i="42" s="1"/>
  <c r="V134" i="42"/>
  <c r="U134" i="42"/>
  <c r="T134" i="42"/>
  <c r="S134" i="42" s="1"/>
  <c r="I134" i="42" s="1"/>
  <c r="V133" i="42"/>
  <c r="U133" i="42"/>
  <c r="S133" i="42" s="1"/>
  <c r="I133" i="42" s="1"/>
  <c r="T133" i="42"/>
  <c r="M133" i="42"/>
  <c r="V132" i="42"/>
  <c r="U132" i="42"/>
  <c r="T132" i="42"/>
  <c r="S132" i="42" s="1"/>
  <c r="I132" i="42" s="1"/>
  <c r="O132" i="42"/>
  <c r="V131" i="42"/>
  <c r="U131" i="42"/>
  <c r="T131" i="42"/>
  <c r="S131" i="42"/>
  <c r="I131" i="42" s="1"/>
  <c r="V130" i="42"/>
  <c r="U130" i="42"/>
  <c r="S130" i="42" s="1"/>
  <c r="I130" i="42" s="1"/>
  <c r="T130" i="42"/>
  <c r="N130" i="42"/>
  <c r="V129" i="42"/>
  <c r="U129" i="42"/>
  <c r="T129" i="42"/>
  <c r="S129" i="42" s="1"/>
  <c r="M129" i="42"/>
  <c r="I129" i="42"/>
  <c r="V128" i="42"/>
  <c r="U128" i="42"/>
  <c r="T128" i="42"/>
  <c r="S128" i="42"/>
  <c r="I128" i="42" s="1"/>
  <c r="V127" i="42"/>
  <c r="U127" i="42"/>
  <c r="T127" i="42"/>
  <c r="S127" i="42" s="1"/>
  <c r="I127" i="42" s="1"/>
  <c r="O127" i="42"/>
  <c r="V126" i="42"/>
  <c r="U126" i="42"/>
  <c r="S126" i="42" s="1"/>
  <c r="I126" i="42" s="1"/>
  <c r="T126" i="42"/>
  <c r="N126" i="42"/>
  <c r="V125" i="42"/>
  <c r="U125" i="42"/>
  <c r="T125" i="42"/>
  <c r="S125" i="42" s="1"/>
  <c r="M125" i="42"/>
  <c r="I125" i="42"/>
  <c r="V124" i="42"/>
  <c r="U124" i="42"/>
  <c r="T124" i="42"/>
  <c r="S124" i="42"/>
  <c r="I124" i="42" s="1"/>
  <c r="V123" i="42"/>
  <c r="U123" i="42"/>
  <c r="T123" i="42"/>
  <c r="S123" i="42" s="1"/>
  <c r="I123" i="42" s="1"/>
  <c r="O123" i="42"/>
  <c r="V122" i="42"/>
  <c r="U122" i="42"/>
  <c r="S122" i="42" s="1"/>
  <c r="I122" i="42" s="1"/>
  <c r="T122" i="42"/>
  <c r="N122" i="42"/>
  <c r="V121" i="42"/>
  <c r="U121" i="42"/>
  <c r="T121" i="42"/>
  <c r="S121" i="42" s="1"/>
  <c r="M121" i="42"/>
  <c r="I121" i="42"/>
  <c r="V120" i="42"/>
  <c r="U120" i="42"/>
  <c r="T120" i="42"/>
  <c r="S120" i="42"/>
  <c r="I120" i="42" s="1"/>
  <c r="V119" i="42"/>
  <c r="U119" i="42"/>
  <c r="T119" i="42"/>
  <c r="S119" i="42" s="1"/>
  <c r="I119" i="42" s="1"/>
  <c r="O119" i="42"/>
  <c r="V118" i="42"/>
  <c r="U118" i="42"/>
  <c r="S118" i="42" s="1"/>
  <c r="I118" i="42" s="1"/>
  <c r="T118" i="42"/>
  <c r="N118" i="42"/>
  <c r="V117" i="42"/>
  <c r="U117" i="42"/>
  <c r="T117" i="42"/>
  <c r="S117" i="42" s="1"/>
  <c r="M117" i="42"/>
  <c r="I117" i="42"/>
  <c r="V116" i="42"/>
  <c r="U116" i="42"/>
  <c r="T116" i="42"/>
  <c r="S116" i="42"/>
  <c r="I116" i="42" s="1"/>
  <c r="V115" i="42"/>
  <c r="U115" i="42"/>
  <c r="T115" i="42"/>
  <c r="S115" i="42" s="1"/>
  <c r="I115" i="42" s="1"/>
  <c r="O115" i="42"/>
  <c r="V114" i="42"/>
  <c r="U114" i="42"/>
  <c r="S114" i="42" s="1"/>
  <c r="I114" i="42" s="1"/>
  <c r="T114" i="42"/>
  <c r="N114" i="42"/>
  <c r="V113" i="42"/>
  <c r="U113" i="42"/>
  <c r="T113" i="42"/>
  <c r="S113" i="42" s="1"/>
  <c r="M113" i="42"/>
  <c r="I113" i="42"/>
  <c r="V112" i="42"/>
  <c r="U112" i="42"/>
  <c r="T112" i="42"/>
  <c r="S112" i="42"/>
  <c r="I112" i="42" s="1"/>
  <c r="V111" i="42"/>
  <c r="U111" i="42"/>
  <c r="T111" i="42"/>
  <c r="S111" i="42" s="1"/>
  <c r="I111" i="42" s="1"/>
  <c r="O111" i="42"/>
  <c r="V110" i="42"/>
  <c r="U110" i="42"/>
  <c r="S110" i="42" s="1"/>
  <c r="I110" i="42" s="1"/>
  <c r="T110" i="42"/>
  <c r="N110" i="42"/>
  <c r="V109" i="42"/>
  <c r="U109" i="42"/>
  <c r="T109" i="42"/>
  <c r="S109" i="42" s="1"/>
  <c r="M109" i="42"/>
  <c r="I109" i="42"/>
  <c r="V108" i="42"/>
  <c r="U108" i="42"/>
  <c r="T108" i="42"/>
  <c r="S108" i="42"/>
  <c r="I108" i="42" s="1"/>
  <c r="V107" i="42"/>
  <c r="U107" i="42"/>
  <c r="T107" i="42"/>
  <c r="S107" i="42" s="1"/>
  <c r="I107" i="42" s="1"/>
  <c r="O107" i="42"/>
  <c r="V106" i="42"/>
  <c r="U106" i="42"/>
  <c r="S106" i="42" s="1"/>
  <c r="I106" i="42" s="1"/>
  <c r="T106" i="42"/>
  <c r="N106" i="42"/>
  <c r="V105" i="42"/>
  <c r="U105" i="42"/>
  <c r="T105" i="42"/>
  <c r="S105" i="42" s="1"/>
  <c r="M105" i="42"/>
  <c r="I105" i="42"/>
  <c r="V104" i="42"/>
  <c r="U104" i="42"/>
  <c r="T104" i="42"/>
  <c r="S104" i="42"/>
  <c r="I104" i="42" s="1"/>
  <c r="V103" i="42"/>
  <c r="U103" i="42"/>
  <c r="T103" i="42"/>
  <c r="S103" i="42" s="1"/>
  <c r="I103" i="42" s="1"/>
  <c r="O103" i="42"/>
  <c r="V102" i="42"/>
  <c r="U102" i="42"/>
  <c r="S102" i="42" s="1"/>
  <c r="I102" i="42" s="1"/>
  <c r="T102" i="42"/>
  <c r="N102" i="42"/>
  <c r="V101" i="42"/>
  <c r="U101" i="42"/>
  <c r="T101" i="42"/>
  <c r="S101" i="42" s="1"/>
  <c r="M101" i="42"/>
  <c r="I101" i="42"/>
  <c r="V100" i="42"/>
  <c r="U100" i="42"/>
  <c r="T100" i="42"/>
  <c r="S100" i="42"/>
  <c r="I100" i="42" s="1"/>
  <c r="V99" i="42"/>
  <c r="U99" i="42"/>
  <c r="T99" i="42"/>
  <c r="S99" i="42" s="1"/>
  <c r="I99" i="42" s="1"/>
  <c r="O99" i="42"/>
  <c r="V98" i="42"/>
  <c r="U98" i="42"/>
  <c r="S98" i="42" s="1"/>
  <c r="I98" i="42" s="1"/>
  <c r="T98" i="42"/>
  <c r="N98" i="42"/>
  <c r="V97" i="42"/>
  <c r="U97" i="42"/>
  <c r="T97" i="42"/>
  <c r="S97" i="42" s="1"/>
  <c r="M97" i="42"/>
  <c r="I97" i="42"/>
  <c r="V96" i="42"/>
  <c r="U96" i="42"/>
  <c r="T96" i="42"/>
  <c r="S96" i="42"/>
  <c r="I96" i="42" s="1"/>
  <c r="V95" i="42"/>
  <c r="U95" i="42"/>
  <c r="T95" i="42"/>
  <c r="S95" i="42" s="1"/>
  <c r="I95" i="42" s="1"/>
  <c r="O95" i="42"/>
  <c r="V94" i="42"/>
  <c r="U94" i="42"/>
  <c r="S94" i="42" s="1"/>
  <c r="I94" i="42" s="1"/>
  <c r="T94" i="42"/>
  <c r="N94" i="42"/>
  <c r="V93" i="42"/>
  <c r="U93" i="42"/>
  <c r="T93" i="42"/>
  <c r="S93" i="42" s="1"/>
  <c r="M93" i="42"/>
  <c r="I93" i="42"/>
  <c r="V92" i="42"/>
  <c r="U92" i="42"/>
  <c r="T92" i="42"/>
  <c r="S92" i="42"/>
  <c r="I92" i="42" s="1"/>
  <c r="V91" i="42"/>
  <c r="U91" i="42"/>
  <c r="T91" i="42"/>
  <c r="S91" i="42" s="1"/>
  <c r="I91" i="42" s="1"/>
  <c r="O91" i="42"/>
  <c r="V90" i="42"/>
  <c r="U90" i="42"/>
  <c r="S90" i="42" s="1"/>
  <c r="I90" i="42" s="1"/>
  <c r="T90" i="42"/>
  <c r="N90" i="42"/>
  <c r="V89" i="42"/>
  <c r="U89" i="42"/>
  <c r="T89" i="42"/>
  <c r="S89" i="42" s="1"/>
  <c r="M89" i="42"/>
  <c r="I89" i="42"/>
  <c r="V88" i="42"/>
  <c r="U88" i="42"/>
  <c r="T88" i="42"/>
  <c r="S88" i="42"/>
  <c r="I88" i="42" s="1"/>
  <c r="V87" i="42"/>
  <c r="U87" i="42"/>
  <c r="T87" i="42"/>
  <c r="S87" i="42" s="1"/>
  <c r="I87" i="42" s="1"/>
  <c r="O87" i="42"/>
  <c r="V86" i="42"/>
  <c r="U86" i="42"/>
  <c r="S86" i="42" s="1"/>
  <c r="I86" i="42" s="1"/>
  <c r="T86" i="42"/>
  <c r="N86" i="42"/>
  <c r="V85" i="42"/>
  <c r="U85" i="42"/>
  <c r="T85" i="42"/>
  <c r="S85" i="42" s="1"/>
  <c r="M85" i="42"/>
  <c r="I85" i="42"/>
  <c r="V84" i="42"/>
  <c r="U84" i="42"/>
  <c r="T84" i="42"/>
  <c r="S84" i="42"/>
  <c r="I84" i="42" s="1"/>
  <c r="V83" i="42"/>
  <c r="U83" i="42"/>
  <c r="T83" i="42"/>
  <c r="S83" i="42" s="1"/>
  <c r="I83" i="42" s="1"/>
  <c r="O83" i="42"/>
  <c r="V82" i="42"/>
  <c r="U82" i="42"/>
  <c r="S82" i="42" s="1"/>
  <c r="I82" i="42" s="1"/>
  <c r="T82" i="42"/>
  <c r="N82" i="42"/>
  <c r="V81" i="42"/>
  <c r="U81" i="42"/>
  <c r="T81" i="42"/>
  <c r="S81" i="42" s="1"/>
  <c r="I81" i="42" s="1"/>
  <c r="O81" i="42"/>
  <c r="M81" i="42"/>
  <c r="V80" i="42"/>
  <c r="U80" i="42"/>
  <c r="T80" i="42"/>
  <c r="S80" i="42"/>
  <c r="I80" i="42" s="1"/>
  <c r="N80" i="42"/>
  <c r="V79" i="42"/>
  <c r="U79" i="42"/>
  <c r="T79" i="42"/>
  <c r="O79" i="42"/>
  <c r="M79" i="42"/>
  <c r="V78" i="42"/>
  <c r="U78" i="42"/>
  <c r="S78" i="42" s="1"/>
  <c r="I78" i="42" s="1"/>
  <c r="T78" i="42"/>
  <c r="N78" i="42"/>
  <c r="V77" i="42"/>
  <c r="U77" i="42"/>
  <c r="T77" i="42"/>
  <c r="S77" i="42" s="1"/>
  <c r="O77" i="42"/>
  <c r="M77" i="42"/>
  <c r="I77" i="42"/>
  <c r="V76" i="42"/>
  <c r="U76" i="42"/>
  <c r="T76" i="42"/>
  <c r="S76" i="42"/>
  <c r="I76" i="42" s="1"/>
  <c r="N76" i="42"/>
  <c r="V75" i="42"/>
  <c r="U75" i="42"/>
  <c r="T75" i="42"/>
  <c r="O75" i="42"/>
  <c r="M75" i="42"/>
  <c r="K75" i="42"/>
  <c r="V74" i="42"/>
  <c r="U74" i="42"/>
  <c r="S74" i="42" s="1"/>
  <c r="I74" i="42" s="1"/>
  <c r="T74" i="42"/>
  <c r="N74" i="42"/>
  <c r="V73" i="42"/>
  <c r="U73" i="42"/>
  <c r="T73" i="42"/>
  <c r="S73" i="42" s="1"/>
  <c r="I73" i="42" s="1"/>
  <c r="O73" i="42"/>
  <c r="M73" i="42"/>
  <c r="V72" i="42"/>
  <c r="U72" i="42"/>
  <c r="T72" i="42"/>
  <c r="S72" i="42"/>
  <c r="I72" i="42" s="1"/>
  <c r="N72" i="42"/>
  <c r="V71" i="42"/>
  <c r="U71" i="42"/>
  <c r="T71" i="42"/>
  <c r="S71" i="42" s="1"/>
  <c r="I71" i="42" s="1"/>
  <c r="O71" i="42"/>
  <c r="M71" i="42"/>
  <c r="V70" i="42"/>
  <c r="U70" i="42"/>
  <c r="S70" i="42" s="1"/>
  <c r="I70" i="42" s="1"/>
  <c r="T70" i="42"/>
  <c r="N70" i="42"/>
  <c r="J70" i="42"/>
  <c r="V69" i="42"/>
  <c r="U69" i="42"/>
  <c r="T69" i="42"/>
  <c r="S69" i="42" s="1"/>
  <c r="O69" i="42"/>
  <c r="M69" i="42"/>
  <c r="I69" i="42"/>
  <c r="V68" i="42"/>
  <c r="U68" i="42"/>
  <c r="T68" i="42"/>
  <c r="S68" i="42"/>
  <c r="I68" i="42" s="1"/>
  <c r="N68" i="42"/>
  <c r="V67" i="42"/>
  <c r="U67" i="42"/>
  <c r="T67" i="42"/>
  <c r="O67" i="42"/>
  <c r="M67" i="42"/>
  <c r="K67" i="42"/>
  <c r="V66" i="42"/>
  <c r="U66" i="42"/>
  <c r="S66" i="42" s="1"/>
  <c r="I66" i="42" s="1"/>
  <c r="T66" i="42"/>
  <c r="N66" i="42"/>
  <c r="J66" i="42"/>
  <c r="V65" i="42"/>
  <c r="U65" i="42"/>
  <c r="T65" i="42"/>
  <c r="S65" i="42" s="1"/>
  <c r="O65" i="42"/>
  <c r="M65" i="42"/>
  <c r="I65" i="42"/>
  <c r="V64" i="42"/>
  <c r="U64" i="42"/>
  <c r="T64" i="42"/>
  <c r="S64" i="42"/>
  <c r="I64" i="42" s="1"/>
  <c r="N64" i="42"/>
  <c r="V63" i="42"/>
  <c r="U63" i="42"/>
  <c r="T63" i="42"/>
  <c r="O63" i="42"/>
  <c r="M63" i="42"/>
  <c r="K63" i="42"/>
  <c r="V62" i="42"/>
  <c r="U62" i="42"/>
  <c r="S62" i="42" s="1"/>
  <c r="I62" i="42" s="1"/>
  <c r="T62" i="42"/>
  <c r="N62" i="42"/>
  <c r="J62" i="42"/>
  <c r="V61" i="42"/>
  <c r="U61" i="42"/>
  <c r="T61" i="42"/>
  <c r="S61" i="42" s="1"/>
  <c r="O61" i="42"/>
  <c r="M61" i="42"/>
  <c r="I61" i="42"/>
  <c r="V60" i="42"/>
  <c r="U60" i="42"/>
  <c r="T60" i="42"/>
  <c r="S60" i="42"/>
  <c r="I60" i="42" s="1"/>
  <c r="N60" i="42"/>
  <c r="V59" i="42"/>
  <c r="U59" i="42"/>
  <c r="T59" i="42"/>
  <c r="O59" i="42"/>
  <c r="M59" i="42"/>
  <c r="K59" i="42"/>
  <c r="V58" i="42"/>
  <c r="U58" i="42"/>
  <c r="S58" i="42" s="1"/>
  <c r="I58" i="42" s="1"/>
  <c r="T58" i="42"/>
  <c r="N58" i="42"/>
  <c r="J58" i="42"/>
  <c r="V57" i="42"/>
  <c r="U57" i="42"/>
  <c r="T57" i="42"/>
  <c r="S57" i="42" s="1"/>
  <c r="O57" i="42"/>
  <c r="M57" i="42"/>
  <c r="I57" i="42"/>
  <c r="V56" i="42"/>
  <c r="U56" i="42"/>
  <c r="T56" i="42"/>
  <c r="S56" i="42"/>
  <c r="I56" i="42" s="1"/>
  <c r="N56" i="42"/>
  <c r="V55" i="42"/>
  <c r="U55" i="42"/>
  <c r="T55" i="42"/>
  <c r="O55" i="42"/>
  <c r="M55" i="42"/>
  <c r="K55" i="42"/>
  <c r="V54" i="42"/>
  <c r="U54" i="42"/>
  <c r="S54" i="42" s="1"/>
  <c r="I54" i="42" s="1"/>
  <c r="T54" i="42"/>
  <c r="N54" i="42"/>
  <c r="J54" i="42"/>
  <c r="V53" i="42"/>
  <c r="U53" i="42"/>
  <c r="T53" i="42"/>
  <c r="S53" i="42" s="1"/>
  <c r="O53" i="42"/>
  <c r="M53" i="42"/>
  <c r="I53" i="42"/>
  <c r="V52" i="42"/>
  <c r="U52" i="42"/>
  <c r="T52" i="42"/>
  <c r="S52" i="42"/>
  <c r="I52" i="42" s="1"/>
  <c r="N52" i="42"/>
  <c r="V51" i="42"/>
  <c r="U51" i="42"/>
  <c r="T51" i="42"/>
  <c r="O51" i="42"/>
  <c r="M51" i="42"/>
  <c r="K51" i="42"/>
  <c r="V50" i="42"/>
  <c r="U50" i="42"/>
  <c r="S50" i="42" s="1"/>
  <c r="I50" i="42" s="1"/>
  <c r="T50" i="42"/>
  <c r="N50" i="42"/>
  <c r="J50" i="42"/>
  <c r="V49" i="42"/>
  <c r="U49" i="42"/>
  <c r="T49" i="42"/>
  <c r="S49" i="42" s="1"/>
  <c r="O49" i="42"/>
  <c r="M49" i="42"/>
  <c r="I49" i="42"/>
  <c r="V48" i="42"/>
  <c r="U48" i="42"/>
  <c r="T48" i="42"/>
  <c r="S48" i="42"/>
  <c r="I48" i="42" s="1"/>
  <c r="N48" i="42"/>
  <c r="V47" i="42"/>
  <c r="U47" i="42"/>
  <c r="T47" i="42"/>
  <c r="O47" i="42"/>
  <c r="M47" i="42"/>
  <c r="K47" i="42"/>
  <c r="V46" i="42"/>
  <c r="U46" i="42"/>
  <c r="S46" i="42" s="1"/>
  <c r="I46" i="42" s="1"/>
  <c r="T46" i="42"/>
  <c r="N46" i="42"/>
  <c r="J46" i="42"/>
  <c r="V45" i="42"/>
  <c r="U45" i="42"/>
  <c r="T45" i="42"/>
  <c r="S45" i="42" s="1"/>
  <c r="O45" i="42"/>
  <c r="M45" i="42"/>
  <c r="I45" i="42"/>
  <c r="V44" i="42"/>
  <c r="U44" i="42"/>
  <c r="T44" i="42"/>
  <c r="S44" i="42"/>
  <c r="I44" i="42" s="1"/>
  <c r="N44" i="42"/>
  <c r="V43" i="42"/>
  <c r="U43" i="42"/>
  <c r="T43" i="42"/>
  <c r="O43" i="42"/>
  <c r="M43" i="42"/>
  <c r="K43" i="42"/>
  <c r="V42" i="42"/>
  <c r="U42" i="42"/>
  <c r="S42" i="42" s="1"/>
  <c r="I42" i="42" s="1"/>
  <c r="T42" i="42"/>
  <c r="N42" i="42"/>
  <c r="L42" i="42"/>
  <c r="J42" i="42"/>
  <c r="V41" i="42"/>
  <c r="U41" i="42"/>
  <c r="T41" i="42"/>
  <c r="S41" i="42" s="1"/>
  <c r="O41" i="42"/>
  <c r="M41" i="42"/>
  <c r="I41" i="42"/>
  <c r="V40" i="42"/>
  <c r="U40" i="42"/>
  <c r="T40" i="42"/>
  <c r="S40" i="42"/>
  <c r="I40" i="42" s="1"/>
  <c r="N40" i="42"/>
  <c r="V39" i="42"/>
  <c r="U39" i="42"/>
  <c r="T39" i="42"/>
  <c r="O39" i="42"/>
  <c r="M39" i="42"/>
  <c r="K39" i="42"/>
  <c r="V38" i="42"/>
  <c r="U38" i="42"/>
  <c r="S38" i="42" s="1"/>
  <c r="I38" i="42" s="1"/>
  <c r="T38" i="42"/>
  <c r="N38" i="42"/>
  <c r="L38" i="42"/>
  <c r="J38" i="42"/>
  <c r="V37" i="42"/>
  <c r="U37" i="42"/>
  <c r="T37" i="42"/>
  <c r="S37" i="42" s="1"/>
  <c r="O37" i="42"/>
  <c r="M37" i="42"/>
  <c r="I37" i="42"/>
  <c r="V36" i="42"/>
  <c r="U36" i="42"/>
  <c r="T36" i="42"/>
  <c r="S36" i="42"/>
  <c r="I36" i="42" s="1"/>
  <c r="N36" i="42"/>
  <c r="V35" i="42"/>
  <c r="U35" i="42"/>
  <c r="T35" i="42"/>
  <c r="O35" i="42"/>
  <c r="M35" i="42"/>
  <c r="K35" i="42"/>
  <c r="V34" i="42"/>
  <c r="U34" i="42"/>
  <c r="S34" i="42" s="1"/>
  <c r="I34" i="42" s="1"/>
  <c r="T34" i="42"/>
  <c r="N34" i="42"/>
  <c r="L34" i="42"/>
  <c r="J34" i="42"/>
  <c r="V33" i="42"/>
  <c r="U33" i="42"/>
  <c r="T33" i="42"/>
  <c r="S33" i="42" s="1"/>
  <c r="O33" i="42"/>
  <c r="M33" i="42"/>
  <c r="I33" i="42"/>
  <c r="V32" i="42"/>
  <c r="U32" i="42"/>
  <c r="T32" i="42"/>
  <c r="S32" i="42"/>
  <c r="I32" i="42" s="1"/>
  <c r="N32" i="42"/>
  <c r="V31" i="42"/>
  <c r="U31" i="42"/>
  <c r="T31" i="42"/>
  <c r="O31" i="42"/>
  <c r="M31" i="42"/>
  <c r="K31" i="42"/>
  <c r="V30" i="42"/>
  <c r="U30" i="42"/>
  <c r="S30" i="42" s="1"/>
  <c r="I30" i="42" s="1"/>
  <c r="T30" i="42"/>
  <c r="N30" i="42"/>
  <c r="L30" i="42"/>
  <c r="J30" i="42"/>
  <c r="V29" i="42"/>
  <c r="U29" i="42"/>
  <c r="T29" i="42"/>
  <c r="S29" i="42" s="1"/>
  <c r="O29" i="42"/>
  <c r="M29" i="42"/>
  <c r="I29" i="42"/>
  <c r="V28" i="42"/>
  <c r="U28" i="42"/>
  <c r="T28" i="42"/>
  <c r="S28" i="42"/>
  <c r="I28" i="42" s="1"/>
  <c r="N28" i="42"/>
  <c r="V27" i="42"/>
  <c r="U27" i="42"/>
  <c r="T27" i="42"/>
  <c r="O27" i="42"/>
  <c r="M27" i="42"/>
  <c r="K27" i="42"/>
  <c r="V26" i="42"/>
  <c r="U26" i="42"/>
  <c r="S26" i="42" s="1"/>
  <c r="I26" i="42" s="1"/>
  <c r="T26" i="42"/>
  <c r="N26" i="42"/>
  <c r="L26" i="42"/>
  <c r="J26" i="42"/>
  <c r="V25" i="42"/>
  <c r="U25" i="42"/>
  <c r="T25" i="42"/>
  <c r="S25" i="42" s="1"/>
  <c r="O25" i="42"/>
  <c r="M25" i="42"/>
  <c r="I25" i="42"/>
  <c r="V24" i="42"/>
  <c r="U24" i="42"/>
  <c r="T24" i="42"/>
  <c r="S24" i="42"/>
  <c r="I24" i="42" s="1"/>
  <c r="N24" i="42"/>
  <c r="V23" i="42"/>
  <c r="U23" i="42"/>
  <c r="T23" i="42"/>
  <c r="O23" i="42"/>
  <c r="M23" i="42"/>
  <c r="K23" i="42"/>
  <c r="V22" i="42"/>
  <c r="U22" i="42"/>
  <c r="S22" i="42" s="1"/>
  <c r="I22" i="42" s="1"/>
  <c r="T22" i="42"/>
  <c r="N22" i="42"/>
  <c r="L22" i="42"/>
  <c r="J22" i="42"/>
  <c r="V21" i="42"/>
  <c r="U21" i="42"/>
  <c r="T21" i="42"/>
  <c r="S21" i="42" s="1"/>
  <c r="O21" i="42"/>
  <c r="M21" i="42"/>
  <c r="I21" i="42"/>
  <c r="V20" i="42"/>
  <c r="U20" i="42"/>
  <c r="T20" i="42"/>
  <c r="S20" i="42"/>
  <c r="I20" i="42" s="1"/>
  <c r="N20" i="42"/>
  <c r="V19" i="42"/>
  <c r="U19" i="42"/>
  <c r="T19" i="42"/>
  <c r="O19" i="42"/>
  <c r="M19" i="42"/>
  <c r="K19" i="42"/>
  <c r="V18" i="42"/>
  <c r="U18" i="42"/>
  <c r="S18" i="42" s="1"/>
  <c r="I18" i="42" s="1"/>
  <c r="T18" i="42"/>
  <c r="N18" i="42"/>
  <c r="L18" i="42"/>
  <c r="J18" i="42"/>
  <c r="V17" i="42"/>
  <c r="U17" i="42"/>
  <c r="T17" i="42"/>
  <c r="S17" i="42" s="1"/>
  <c r="O17" i="42"/>
  <c r="M17" i="42"/>
  <c r="I17" i="42"/>
  <c r="D7" i="42"/>
  <c r="N249" i="42" s="1"/>
  <c r="D6" i="42"/>
  <c r="K147" i="42" s="1"/>
  <c r="D5" i="42"/>
  <c r="R1519" i="41"/>
  <c r="P1519" i="41"/>
  <c r="Q1519" i="41" s="1"/>
  <c r="O1519" i="41"/>
  <c r="N1519" i="41"/>
  <c r="M1519" i="41"/>
  <c r="L1519" i="41"/>
  <c r="R1518" i="41"/>
  <c r="Q1518" i="41"/>
  <c r="O1518" i="41"/>
  <c r="P1518" i="41" s="1"/>
  <c r="N1518" i="41"/>
  <c r="M1518" i="41"/>
  <c r="L1518" i="41"/>
  <c r="A1518" i="41"/>
  <c r="R1517" i="41"/>
  <c r="P1517" i="41"/>
  <c r="Q1517" i="41" s="1"/>
  <c r="O1517" i="41"/>
  <c r="N1517" i="41"/>
  <c r="M1517" i="41"/>
  <c r="L1517" i="41"/>
  <c r="A1517" i="41"/>
  <c r="R1516" i="41"/>
  <c r="Q1516" i="41"/>
  <c r="O1516" i="41"/>
  <c r="P1516" i="41" s="1"/>
  <c r="N1516" i="41"/>
  <c r="M1516" i="41"/>
  <c r="L1516" i="41"/>
  <c r="A1516" i="41"/>
  <c r="R1515" i="41"/>
  <c r="P1515" i="41"/>
  <c r="Q1515" i="41" s="1"/>
  <c r="O1515" i="41"/>
  <c r="N1515" i="41"/>
  <c r="M1515" i="41"/>
  <c r="L1515" i="41"/>
  <c r="A1515" i="41"/>
  <c r="R1514" i="41"/>
  <c r="O1514" i="41"/>
  <c r="P1514" i="41" s="1"/>
  <c r="Q1514" i="41" s="1"/>
  <c r="N1514" i="41"/>
  <c r="M1514" i="41"/>
  <c r="L1514" i="41"/>
  <c r="A1514" i="41"/>
  <c r="R1513" i="41"/>
  <c r="P1513" i="41"/>
  <c r="Q1513" i="41" s="1"/>
  <c r="O1513" i="41"/>
  <c r="N1513" i="41"/>
  <c r="M1513" i="41"/>
  <c r="L1513" i="41"/>
  <c r="R1512" i="41"/>
  <c r="O1512" i="41"/>
  <c r="P1512" i="41" s="1"/>
  <c r="Q1512" i="41" s="1"/>
  <c r="N1512" i="41"/>
  <c r="M1512" i="41"/>
  <c r="L1512" i="41"/>
  <c r="A1512" i="41"/>
  <c r="R1511" i="41"/>
  <c r="P1511" i="41"/>
  <c r="Q1511" i="41" s="1"/>
  <c r="O1511" i="41"/>
  <c r="N1511" i="41"/>
  <c r="M1511" i="41"/>
  <c r="L1511" i="41"/>
  <c r="A1511" i="41"/>
  <c r="R1510" i="41"/>
  <c r="O1510" i="41"/>
  <c r="P1510" i="41" s="1"/>
  <c r="Q1510" i="41" s="1"/>
  <c r="N1510" i="41"/>
  <c r="M1510" i="41"/>
  <c r="L1510" i="41"/>
  <c r="A1510" i="41"/>
  <c r="R1509" i="41"/>
  <c r="P1509" i="41"/>
  <c r="Q1509" i="41" s="1"/>
  <c r="O1509" i="41"/>
  <c r="N1509" i="41"/>
  <c r="M1509" i="41"/>
  <c r="L1509" i="41"/>
  <c r="R1508" i="41"/>
  <c r="Q1508" i="41"/>
  <c r="O1508" i="41"/>
  <c r="P1508" i="41" s="1"/>
  <c r="N1508" i="41"/>
  <c r="M1508" i="41"/>
  <c r="L1508" i="41"/>
  <c r="A1508" i="41"/>
  <c r="R1507" i="41"/>
  <c r="P1507" i="41"/>
  <c r="Q1507" i="41" s="1"/>
  <c r="O1507" i="41"/>
  <c r="N1507" i="41"/>
  <c r="M1507" i="41"/>
  <c r="L1507" i="41"/>
  <c r="R1506" i="41"/>
  <c r="Q1506" i="41"/>
  <c r="P1506" i="41"/>
  <c r="O1506" i="41"/>
  <c r="N1506" i="41"/>
  <c r="M1506" i="41"/>
  <c r="L1506" i="41"/>
  <c r="A1506" i="41"/>
  <c r="R1505" i="41"/>
  <c r="O1505" i="41"/>
  <c r="P1505" i="41" s="1"/>
  <c r="Q1505" i="41" s="1"/>
  <c r="N1505" i="41"/>
  <c r="M1505" i="41"/>
  <c r="L1505" i="41"/>
  <c r="A1505" i="41"/>
  <c r="R1504" i="41"/>
  <c r="Q1504" i="41"/>
  <c r="O1504" i="41"/>
  <c r="P1504" i="41" s="1"/>
  <c r="N1504" i="41"/>
  <c r="M1504" i="41"/>
  <c r="L1504" i="41"/>
  <c r="A1504" i="41"/>
  <c r="R1503" i="41"/>
  <c r="Q1503" i="41"/>
  <c r="P1503" i="41"/>
  <c r="O1503" i="41"/>
  <c r="N1503" i="41"/>
  <c r="M1503" i="41"/>
  <c r="L1503" i="41"/>
  <c r="A1503" i="41"/>
  <c r="R1502" i="41"/>
  <c r="Q1502" i="41"/>
  <c r="P1502" i="41"/>
  <c r="O1502" i="41"/>
  <c r="N1502" i="41"/>
  <c r="M1502" i="41"/>
  <c r="L1502" i="41"/>
  <c r="A1502" i="41"/>
  <c r="R1501" i="41"/>
  <c r="P1501" i="41"/>
  <c r="Q1501" i="41" s="1"/>
  <c r="O1501" i="41"/>
  <c r="N1501" i="41"/>
  <c r="M1501" i="41"/>
  <c r="L1501" i="41"/>
  <c r="A1501" i="41"/>
  <c r="R1500" i="41"/>
  <c r="O1500" i="41"/>
  <c r="P1500" i="41" s="1"/>
  <c r="Q1500" i="41" s="1"/>
  <c r="N1500" i="41"/>
  <c r="M1500" i="41"/>
  <c r="L1500" i="41"/>
  <c r="A1500" i="41"/>
  <c r="R1499" i="41"/>
  <c r="Q1499" i="41"/>
  <c r="P1499" i="41"/>
  <c r="O1499" i="41"/>
  <c r="N1499" i="41"/>
  <c r="M1499" i="41"/>
  <c r="L1499" i="41"/>
  <c r="A1499" i="41"/>
  <c r="R1498" i="41"/>
  <c r="P1498" i="41"/>
  <c r="Q1498" i="41" s="1"/>
  <c r="O1498" i="41"/>
  <c r="N1498" i="41"/>
  <c r="M1498" i="41"/>
  <c r="L1498" i="41"/>
  <c r="R1497" i="41"/>
  <c r="P1497" i="41"/>
  <c r="Q1497" i="41" s="1"/>
  <c r="O1497" i="41"/>
  <c r="N1497" i="41"/>
  <c r="M1497" i="41"/>
  <c r="L1497" i="41"/>
  <c r="A1497" i="41"/>
  <c r="R1496" i="41"/>
  <c r="Q1496" i="41"/>
  <c r="O1496" i="41"/>
  <c r="P1496" i="41" s="1"/>
  <c r="N1496" i="41"/>
  <c r="M1496" i="41"/>
  <c r="L1496" i="41"/>
  <c r="A1496" i="41"/>
  <c r="R1495" i="41"/>
  <c r="Q1495" i="41"/>
  <c r="P1495" i="41"/>
  <c r="O1495" i="41"/>
  <c r="N1495" i="41"/>
  <c r="M1495" i="41"/>
  <c r="L1495" i="41"/>
  <c r="A1495" i="41"/>
  <c r="R1494" i="41"/>
  <c r="O1494" i="41"/>
  <c r="P1494" i="41" s="1"/>
  <c r="Q1494" i="41" s="1"/>
  <c r="N1494" i="41"/>
  <c r="M1494" i="41"/>
  <c r="L1494" i="41"/>
  <c r="A1494" i="41"/>
  <c r="R1493" i="41"/>
  <c r="P1493" i="41"/>
  <c r="Q1493" i="41" s="1"/>
  <c r="O1493" i="41"/>
  <c r="N1493" i="41"/>
  <c r="M1493" i="41"/>
  <c r="L1493" i="41"/>
  <c r="R1492" i="41"/>
  <c r="Q1492" i="41"/>
  <c r="O1492" i="41"/>
  <c r="P1492" i="41" s="1"/>
  <c r="N1492" i="41"/>
  <c r="M1492" i="41"/>
  <c r="L1492" i="41"/>
  <c r="A1492" i="41"/>
  <c r="R1491" i="41"/>
  <c r="P1491" i="41"/>
  <c r="Q1491" i="41" s="1"/>
  <c r="O1491" i="41"/>
  <c r="N1491" i="41"/>
  <c r="M1491" i="41"/>
  <c r="L1491" i="41"/>
  <c r="R1490" i="41"/>
  <c r="Q1490" i="41"/>
  <c r="P1490" i="41"/>
  <c r="O1490" i="41"/>
  <c r="N1490" i="41"/>
  <c r="M1490" i="41"/>
  <c r="L1490" i="41"/>
  <c r="A1490" i="41"/>
  <c r="R1489" i="41"/>
  <c r="Q1489" i="41"/>
  <c r="P1489" i="41"/>
  <c r="O1489" i="41"/>
  <c r="N1489" i="41"/>
  <c r="M1489" i="41"/>
  <c r="L1489" i="41"/>
  <c r="A1489" i="41"/>
  <c r="R1488" i="41"/>
  <c r="P1488" i="41"/>
  <c r="Q1488" i="41" s="1"/>
  <c r="O1488" i="41"/>
  <c r="N1488" i="41"/>
  <c r="M1488" i="41"/>
  <c r="L1488" i="41"/>
  <c r="A1488" i="41"/>
  <c r="R1487" i="41"/>
  <c r="O1487" i="41"/>
  <c r="P1487" i="41" s="1"/>
  <c r="Q1487" i="41" s="1"/>
  <c r="N1487" i="41"/>
  <c r="M1487" i="41"/>
  <c r="L1487" i="41"/>
  <c r="A1487" i="41"/>
  <c r="R1486" i="41"/>
  <c r="Q1486" i="41"/>
  <c r="P1486" i="41"/>
  <c r="O1486" i="41"/>
  <c r="N1486" i="41"/>
  <c r="M1486" i="41"/>
  <c r="L1486" i="41"/>
  <c r="A1486" i="41"/>
  <c r="R1485" i="41"/>
  <c r="Q1485" i="41"/>
  <c r="P1485" i="41"/>
  <c r="O1485" i="41"/>
  <c r="N1485" i="41"/>
  <c r="M1485" i="41"/>
  <c r="L1485" i="41"/>
  <c r="A1485" i="41"/>
  <c r="R1484" i="41"/>
  <c r="P1484" i="41"/>
  <c r="Q1484" i="41" s="1"/>
  <c r="O1484" i="41"/>
  <c r="N1484" i="41"/>
  <c r="M1484" i="41"/>
  <c r="L1484" i="41"/>
  <c r="A1484" i="41"/>
  <c r="R1483" i="41"/>
  <c r="O1483" i="41"/>
  <c r="P1483" i="41" s="1"/>
  <c r="Q1483" i="41" s="1"/>
  <c r="N1483" i="41"/>
  <c r="M1483" i="41"/>
  <c r="L1483" i="41"/>
  <c r="A1483" i="41"/>
  <c r="R1482" i="41"/>
  <c r="Q1482" i="41"/>
  <c r="P1482" i="41"/>
  <c r="O1482" i="41"/>
  <c r="N1482" i="41"/>
  <c r="M1482" i="41"/>
  <c r="L1482" i="41"/>
  <c r="A1482" i="41"/>
  <c r="R1481" i="41"/>
  <c r="Q1481" i="41"/>
  <c r="P1481" i="41"/>
  <c r="O1481" i="41"/>
  <c r="N1481" i="41"/>
  <c r="M1481" i="41"/>
  <c r="L1481" i="41"/>
  <c r="A1481" i="41"/>
  <c r="R1480" i="41"/>
  <c r="P1480" i="41"/>
  <c r="Q1480" i="41" s="1"/>
  <c r="O1480" i="41"/>
  <c r="N1480" i="41"/>
  <c r="M1480" i="41"/>
  <c r="L1480" i="41"/>
  <c r="A1480" i="41"/>
  <c r="R1479" i="41"/>
  <c r="O1479" i="41"/>
  <c r="P1479" i="41" s="1"/>
  <c r="Q1479" i="41" s="1"/>
  <c r="N1479" i="41"/>
  <c r="M1479" i="41"/>
  <c r="L1479" i="41"/>
  <c r="A1479" i="41"/>
  <c r="R1478" i="41"/>
  <c r="Q1478" i="41"/>
  <c r="P1478" i="41"/>
  <c r="O1478" i="41"/>
  <c r="N1478" i="41"/>
  <c r="M1478" i="41"/>
  <c r="L1478" i="41"/>
  <c r="A1478" i="41"/>
  <c r="R1477" i="41"/>
  <c r="Q1477" i="41"/>
  <c r="P1477" i="41"/>
  <c r="O1477" i="41"/>
  <c r="N1477" i="41"/>
  <c r="M1477" i="41"/>
  <c r="L1477" i="41"/>
  <c r="A1477" i="41"/>
  <c r="R1476" i="41"/>
  <c r="P1476" i="41"/>
  <c r="Q1476" i="41" s="1"/>
  <c r="O1476" i="41"/>
  <c r="N1476" i="41"/>
  <c r="M1476" i="41"/>
  <c r="L1476" i="41"/>
  <c r="A1476" i="41"/>
  <c r="R1475" i="41"/>
  <c r="O1475" i="41"/>
  <c r="P1475" i="41" s="1"/>
  <c r="Q1475" i="41" s="1"/>
  <c r="N1475" i="41"/>
  <c r="M1475" i="41"/>
  <c r="L1475" i="41"/>
  <c r="A1475" i="41"/>
  <c r="R1474" i="41"/>
  <c r="Q1474" i="41"/>
  <c r="P1474" i="41"/>
  <c r="O1474" i="41"/>
  <c r="N1474" i="41"/>
  <c r="M1474" i="41"/>
  <c r="L1474" i="41"/>
  <c r="A1474" i="41"/>
  <c r="R1473" i="41"/>
  <c r="Q1473" i="41"/>
  <c r="P1473" i="41"/>
  <c r="O1473" i="41"/>
  <c r="N1473" i="41"/>
  <c r="M1473" i="41"/>
  <c r="L1473" i="41"/>
  <c r="A1473" i="41"/>
  <c r="R1472" i="41"/>
  <c r="P1472" i="41"/>
  <c r="Q1472" i="41" s="1"/>
  <c r="O1472" i="41"/>
  <c r="N1472" i="41"/>
  <c r="M1472" i="41"/>
  <c r="L1472" i="41"/>
  <c r="A1472" i="41"/>
  <c r="R1471" i="41"/>
  <c r="O1471" i="41"/>
  <c r="P1471" i="41" s="1"/>
  <c r="Q1471" i="41" s="1"/>
  <c r="N1471" i="41"/>
  <c r="M1471" i="41"/>
  <c r="L1471" i="41"/>
  <c r="A1471" i="41"/>
  <c r="R1470" i="41"/>
  <c r="Q1470" i="41"/>
  <c r="P1470" i="41"/>
  <c r="O1470" i="41"/>
  <c r="N1470" i="41"/>
  <c r="M1470" i="41"/>
  <c r="L1470" i="41"/>
  <c r="A1470" i="41"/>
  <c r="R1469" i="41"/>
  <c r="Q1469" i="41"/>
  <c r="P1469" i="41"/>
  <c r="O1469" i="41"/>
  <c r="N1469" i="41"/>
  <c r="M1469" i="41"/>
  <c r="L1469" i="41"/>
  <c r="A1469" i="41"/>
  <c r="R1468" i="41"/>
  <c r="P1468" i="41"/>
  <c r="Q1468" i="41" s="1"/>
  <c r="O1468" i="41"/>
  <c r="N1468" i="41"/>
  <c r="M1468" i="41"/>
  <c r="L1468" i="41"/>
  <c r="A1468" i="41"/>
  <c r="R1467" i="41"/>
  <c r="O1467" i="41"/>
  <c r="P1467" i="41" s="1"/>
  <c r="Q1467" i="41" s="1"/>
  <c r="N1467" i="41"/>
  <c r="M1467" i="41"/>
  <c r="L1467" i="41"/>
  <c r="A1467" i="41"/>
  <c r="R1466" i="41"/>
  <c r="Q1466" i="41"/>
  <c r="P1466" i="41"/>
  <c r="O1466" i="41"/>
  <c r="N1466" i="41"/>
  <c r="M1466" i="41"/>
  <c r="L1466" i="41"/>
  <c r="A1466" i="41"/>
  <c r="R1465" i="41"/>
  <c r="Q1465" i="41"/>
  <c r="P1465" i="41"/>
  <c r="O1465" i="41"/>
  <c r="N1465" i="41"/>
  <c r="M1465" i="41"/>
  <c r="L1465" i="41"/>
  <c r="A1465" i="41"/>
  <c r="R1464" i="41"/>
  <c r="P1464" i="41"/>
  <c r="Q1464" i="41" s="1"/>
  <c r="O1464" i="41"/>
  <c r="N1464" i="41"/>
  <c r="M1464" i="41"/>
  <c r="L1464" i="41"/>
  <c r="A1464" i="41"/>
  <c r="R1463" i="41"/>
  <c r="O1463" i="41"/>
  <c r="P1463" i="41" s="1"/>
  <c r="Q1463" i="41" s="1"/>
  <c r="N1463" i="41"/>
  <c r="M1463" i="41"/>
  <c r="L1463" i="41"/>
  <c r="A1463" i="41"/>
  <c r="R1462" i="41"/>
  <c r="Q1462" i="41"/>
  <c r="P1462" i="41"/>
  <c r="O1462" i="41"/>
  <c r="N1462" i="41"/>
  <c r="M1462" i="41"/>
  <c r="L1462" i="41"/>
  <c r="A1462" i="41"/>
  <c r="R1461" i="41"/>
  <c r="Q1461" i="41"/>
  <c r="P1461" i="41"/>
  <c r="O1461" i="41"/>
  <c r="N1461" i="41"/>
  <c r="M1461" i="41"/>
  <c r="L1461" i="41"/>
  <c r="A1461" i="41"/>
  <c r="R1460" i="41"/>
  <c r="P1460" i="41"/>
  <c r="Q1460" i="41" s="1"/>
  <c r="O1460" i="41"/>
  <c r="N1460" i="41"/>
  <c r="M1460" i="41"/>
  <c r="L1460" i="41"/>
  <c r="A1460" i="41"/>
  <c r="R1459" i="41"/>
  <c r="O1459" i="41"/>
  <c r="P1459" i="41" s="1"/>
  <c r="Q1459" i="41" s="1"/>
  <c r="N1459" i="41"/>
  <c r="M1459" i="41"/>
  <c r="L1459" i="41"/>
  <c r="A1459" i="41"/>
  <c r="R1458" i="41"/>
  <c r="Q1458" i="41"/>
  <c r="P1458" i="41"/>
  <c r="O1458" i="41"/>
  <c r="N1458" i="41"/>
  <c r="M1458" i="41"/>
  <c r="L1458" i="41"/>
  <c r="A1458" i="41"/>
  <c r="R1457" i="41"/>
  <c r="Q1457" i="41"/>
  <c r="P1457" i="41"/>
  <c r="O1457" i="41"/>
  <c r="N1457" i="41"/>
  <c r="M1457" i="41"/>
  <c r="L1457" i="41"/>
  <c r="A1457" i="41"/>
  <c r="R1456" i="41"/>
  <c r="P1456" i="41"/>
  <c r="Q1456" i="41" s="1"/>
  <c r="O1456" i="41"/>
  <c r="N1456" i="41"/>
  <c r="M1456" i="41"/>
  <c r="L1456" i="41"/>
  <c r="A1456" i="41"/>
  <c r="R1455" i="41"/>
  <c r="O1455" i="41"/>
  <c r="P1455" i="41" s="1"/>
  <c r="Q1455" i="41" s="1"/>
  <c r="N1455" i="41"/>
  <c r="M1455" i="41"/>
  <c r="L1455" i="41"/>
  <c r="A1455" i="41"/>
  <c r="R1454" i="41"/>
  <c r="Q1454" i="41"/>
  <c r="P1454" i="41"/>
  <c r="O1454" i="41"/>
  <c r="N1454" i="41"/>
  <c r="M1454" i="41"/>
  <c r="L1454" i="41"/>
  <c r="A1454" i="41"/>
  <c r="R1453" i="41"/>
  <c r="Q1453" i="41"/>
  <c r="P1453" i="41"/>
  <c r="O1453" i="41"/>
  <c r="N1453" i="41"/>
  <c r="M1453" i="41"/>
  <c r="L1453" i="41"/>
  <c r="A1453" i="41"/>
  <c r="R1452" i="41"/>
  <c r="P1452" i="41"/>
  <c r="Q1452" i="41" s="1"/>
  <c r="O1452" i="41"/>
  <c r="N1452" i="41"/>
  <c r="M1452" i="41"/>
  <c r="L1452" i="41"/>
  <c r="A1452" i="41"/>
  <c r="R1451" i="41"/>
  <c r="O1451" i="41"/>
  <c r="P1451" i="41" s="1"/>
  <c r="Q1451" i="41" s="1"/>
  <c r="N1451" i="41"/>
  <c r="M1451" i="41"/>
  <c r="L1451" i="41"/>
  <c r="A1451" i="41"/>
  <c r="R1450" i="41"/>
  <c r="Q1450" i="41"/>
  <c r="P1450" i="41"/>
  <c r="O1450" i="41"/>
  <c r="N1450" i="41"/>
  <c r="M1450" i="41"/>
  <c r="L1450" i="41"/>
  <c r="A1450" i="41"/>
  <c r="R1449" i="41"/>
  <c r="Q1449" i="41"/>
  <c r="P1449" i="41"/>
  <c r="O1449" i="41"/>
  <c r="N1449" i="41"/>
  <c r="M1449" i="41"/>
  <c r="L1449" i="41"/>
  <c r="A1449" i="41"/>
  <c r="R1448" i="41"/>
  <c r="P1448" i="41"/>
  <c r="Q1448" i="41" s="1"/>
  <c r="O1448" i="41"/>
  <c r="N1448" i="41"/>
  <c r="M1448" i="41"/>
  <c r="L1448" i="41"/>
  <c r="A1448" i="41"/>
  <c r="R1447" i="41"/>
  <c r="O1447" i="41"/>
  <c r="P1447" i="41" s="1"/>
  <c r="Q1447" i="41" s="1"/>
  <c r="N1447" i="41"/>
  <c r="M1447" i="41"/>
  <c r="L1447" i="41"/>
  <c r="A1447" i="41"/>
  <c r="R1446" i="41"/>
  <c r="Q1446" i="41"/>
  <c r="P1446" i="41"/>
  <c r="O1446" i="41"/>
  <c r="N1446" i="41"/>
  <c r="M1446" i="41"/>
  <c r="L1446" i="41"/>
  <c r="A1446" i="41"/>
  <c r="R1445" i="41"/>
  <c r="Q1445" i="41"/>
  <c r="P1445" i="41"/>
  <c r="O1445" i="41"/>
  <c r="N1445" i="41"/>
  <c r="M1445" i="41"/>
  <c r="L1445" i="41"/>
  <c r="A1445" i="41"/>
  <c r="R1444" i="41"/>
  <c r="P1444" i="41"/>
  <c r="Q1444" i="41" s="1"/>
  <c r="O1444" i="41"/>
  <c r="N1444" i="41"/>
  <c r="M1444" i="41"/>
  <c r="L1444" i="41"/>
  <c r="A1444" i="41"/>
  <c r="R1443" i="41"/>
  <c r="O1443" i="41"/>
  <c r="P1443" i="41" s="1"/>
  <c r="Q1443" i="41" s="1"/>
  <c r="N1443" i="41"/>
  <c r="M1443" i="41"/>
  <c r="L1443" i="41"/>
  <c r="A1443" i="41"/>
  <c r="R1442" i="41"/>
  <c r="Q1442" i="41"/>
  <c r="P1442" i="41"/>
  <c r="O1442" i="41"/>
  <c r="N1442" i="41"/>
  <c r="M1442" i="41"/>
  <c r="L1442" i="41"/>
  <c r="A1442" i="41"/>
  <c r="R1441" i="41"/>
  <c r="Q1441" i="41"/>
  <c r="P1441" i="41"/>
  <c r="O1441" i="41"/>
  <c r="N1441" i="41"/>
  <c r="M1441" i="41"/>
  <c r="L1441" i="41"/>
  <c r="A1441" i="41"/>
  <c r="R1440" i="41"/>
  <c r="P1440" i="41"/>
  <c r="Q1440" i="41" s="1"/>
  <c r="O1440" i="41"/>
  <c r="N1440" i="41"/>
  <c r="M1440" i="41"/>
  <c r="L1440" i="41"/>
  <c r="A1440" i="41"/>
  <c r="R1439" i="41"/>
  <c r="O1439" i="41"/>
  <c r="P1439" i="41" s="1"/>
  <c r="Q1439" i="41" s="1"/>
  <c r="N1439" i="41"/>
  <c r="M1439" i="41"/>
  <c r="L1439" i="41"/>
  <c r="A1439" i="41"/>
  <c r="R1438" i="41"/>
  <c r="Q1438" i="41"/>
  <c r="P1438" i="41"/>
  <c r="O1438" i="41"/>
  <c r="N1438" i="41"/>
  <c r="M1438" i="41"/>
  <c r="L1438" i="41"/>
  <c r="A1438" i="41"/>
  <c r="R1437" i="41"/>
  <c r="Q1437" i="41"/>
  <c r="P1437" i="41"/>
  <c r="O1437" i="41"/>
  <c r="N1437" i="41"/>
  <c r="M1437" i="41"/>
  <c r="L1437" i="41"/>
  <c r="A1437" i="41"/>
  <c r="R1436" i="41"/>
  <c r="P1436" i="41"/>
  <c r="Q1436" i="41" s="1"/>
  <c r="O1436" i="41"/>
  <c r="N1436" i="41"/>
  <c r="M1436" i="41"/>
  <c r="L1436" i="41"/>
  <c r="A1436" i="41"/>
  <c r="R1435" i="41"/>
  <c r="O1435" i="41"/>
  <c r="P1435" i="41" s="1"/>
  <c r="Q1435" i="41" s="1"/>
  <c r="N1435" i="41"/>
  <c r="M1435" i="41"/>
  <c r="L1435" i="41"/>
  <c r="A1435" i="41"/>
  <c r="R1434" i="41"/>
  <c r="Q1434" i="41"/>
  <c r="P1434" i="41"/>
  <c r="O1434" i="41"/>
  <c r="N1434" i="41"/>
  <c r="M1434" i="41"/>
  <c r="L1434" i="41"/>
  <c r="A1434" i="41"/>
  <c r="R1433" i="41"/>
  <c r="Q1433" i="41"/>
  <c r="P1433" i="41"/>
  <c r="O1433" i="41"/>
  <c r="N1433" i="41"/>
  <c r="M1433" i="41"/>
  <c r="L1433" i="41"/>
  <c r="A1433" i="41"/>
  <c r="R1432" i="41"/>
  <c r="P1432" i="41"/>
  <c r="Q1432" i="41" s="1"/>
  <c r="O1432" i="41"/>
  <c r="N1432" i="41"/>
  <c r="M1432" i="41"/>
  <c r="L1432" i="41"/>
  <c r="A1432" i="41"/>
  <c r="R1431" i="41"/>
  <c r="O1431" i="41"/>
  <c r="P1431" i="41" s="1"/>
  <c r="Q1431" i="41" s="1"/>
  <c r="N1431" i="41"/>
  <c r="M1431" i="41"/>
  <c r="L1431" i="41"/>
  <c r="A1431" i="41"/>
  <c r="R1430" i="41"/>
  <c r="Q1430" i="41"/>
  <c r="P1430" i="41"/>
  <c r="O1430" i="41"/>
  <c r="N1430" i="41"/>
  <c r="M1430" i="41"/>
  <c r="L1430" i="41"/>
  <c r="A1430" i="41"/>
  <c r="R1429" i="41"/>
  <c r="Q1429" i="41"/>
  <c r="P1429" i="41"/>
  <c r="O1429" i="41"/>
  <c r="N1429" i="41"/>
  <c r="M1429" i="41"/>
  <c r="L1429" i="41"/>
  <c r="A1429" i="41"/>
  <c r="R1428" i="41"/>
  <c r="P1428" i="41"/>
  <c r="Q1428" i="41" s="1"/>
  <c r="O1428" i="41"/>
  <c r="N1428" i="41"/>
  <c r="M1428" i="41"/>
  <c r="L1428" i="41"/>
  <c r="A1428" i="41"/>
  <c r="R1427" i="41"/>
  <c r="O1427" i="41"/>
  <c r="P1427" i="41" s="1"/>
  <c r="Q1427" i="41" s="1"/>
  <c r="N1427" i="41"/>
  <c r="M1427" i="41"/>
  <c r="L1427" i="41"/>
  <c r="A1427" i="41"/>
  <c r="R1426" i="41"/>
  <c r="Q1426" i="41"/>
  <c r="P1426" i="41"/>
  <c r="O1426" i="41"/>
  <c r="N1426" i="41"/>
  <c r="M1426" i="41"/>
  <c r="L1426" i="41"/>
  <c r="A1426" i="41"/>
  <c r="R1425" i="41"/>
  <c r="Q1425" i="41"/>
  <c r="P1425" i="41"/>
  <c r="O1425" i="41"/>
  <c r="N1425" i="41"/>
  <c r="M1425" i="41"/>
  <c r="L1425" i="41"/>
  <c r="A1425" i="41"/>
  <c r="R1424" i="41"/>
  <c r="P1424" i="41"/>
  <c r="Q1424" i="41" s="1"/>
  <c r="O1424" i="41"/>
  <c r="N1424" i="41"/>
  <c r="M1424" i="41"/>
  <c r="L1424" i="41"/>
  <c r="A1424" i="41"/>
  <c r="R1423" i="41"/>
  <c r="O1423" i="41"/>
  <c r="P1423" i="41" s="1"/>
  <c r="Q1423" i="41" s="1"/>
  <c r="N1423" i="41"/>
  <c r="M1423" i="41"/>
  <c r="L1423" i="41"/>
  <c r="A1423" i="41"/>
  <c r="R1422" i="41"/>
  <c r="Q1422" i="41"/>
  <c r="P1422" i="41"/>
  <c r="O1422" i="41"/>
  <c r="N1422" i="41"/>
  <c r="M1422" i="41"/>
  <c r="L1422" i="41"/>
  <c r="A1422" i="41"/>
  <c r="R1421" i="41"/>
  <c r="Q1421" i="41"/>
  <c r="P1421" i="41"/>
  <c r="O1421" i="41"/>
  <c r="N1421" i="41"/>
  <c r="M1421" i="41"/>
  <c r="L1421" i="41"/>
  <c r="A1421" i="41"/>
  <c r="R1420" i="41"/>
  <c r="P1420" i="41"/>
  <c r="Q1420" i="41" s="1"/>
  <c r="O1420" i="41"/>
  <c r="N1420" i="41"/>
  <c r="M1420" i="41"/>
  <c r="L1420" i="41"/>
  <c r="A1420" i="41"/>
  <c r="R1419" i="41"/>
  <c r="O1419" i="41"/>
  <c r="P1419" i="41" s="1"/>
  <c r="Q1419" i="41" s="1"/>
  <c r="N1419" i="41"/>
  <c r="M1419" i="41"/>
  <c r="L1419" i="41"/>
  <c r="A1419" i="41"/>
  <c r="R1418" i="41"/>
  <c r="Q1418" i="41"/>
  <c r="P1418" i="41"/>
  <c r="O1418" i="41"/>
  <c r="N1418" i="41"/>
  <c r="M1418" i="41"/>
  <c r="L1418" i="41"/>
  <c r="A1418" i="41"/>
  <c r="R1417" i="41"/>
  <c r="Q1417" i="41"/>
  <c r="P1417" i="41"/>
  <c r="O1417" i="41"/>
  <c r="N1417" i="41"/>
  <c r="M1417" i="41"/>
  <c r="L1417" i="41"/>
  <c r="A1417" i="41"/>
  <c r="R1416" i="41"/>
  <c r="P1416" i="41"/>
  <c r="Q1416" i="41" s="1"/>
  <c r="O1416" i="41"/>
  <c r="N1416" i="41"/>
  <c r="M1416" i="41"/>
  <c r="L1416" i="41"/>
  <c r="A1416" i="41"/>
  <c r="R1415" i="41"/>
  <c r="O1415" i="41"/>
  <c r="P1415" i="41" s="1"/>
  <c r="Q1415" i="41" s="1"/>
  <c r="N1415" i="41"/>
  <c r="M1415" i="41"/>
  <c r="L1415" i="41"/>
  <c r="A1415" i="41"/>
  <c r="R1414" i="41"/>
  <c r="Q1414" i="41"/>
  <c r="P1414" i="41"/>
  <c r="O1414" i="41"/>
  <c r="N1414" i="41"/>
  <c r="M1414" i="41"/>
  <c r="L1414" i="41"/>
  <c r="A1414" i="41"/>
  <c r="R1413" i="41"/>
  <c r="Q1413" i="41"/>
  <c r="P1413" i="41"/>
  <c r="O1413" i="41"/>
  <c r="N1413" i="41"/>
  <c r="M1413" i="41"/>
  <c r="L1413" i="41"/>
  <c r="A1413" i="41"/>
  <c r="R1412" i="41"/>
  <c r="P1412" i="41"/>
  <c r="Q1412" i="41" s="1"/>
  <c r="O1412" i="41"/>
  <c r="N1412" i="41"/>
  <c r="M1412" i="41"/>
  <c r="L1412" i="41"/>
  <c r="A1412" i="41"/>
  <c r="R1411" i="41"/>
  <c r="O1411" i="41"/>
  <c r="P1411" i="41" s="1"/>
  <c r="Q1411" i="41" s="1"/>
  <c r="N1411" i="41"/>
  <c r="M1411" i="41"/>
  <c r="L1411" i="41"/>
  <c r="A1411" i="41"/>
  <c r="R1410" i="41"/>
  <c r="Q1410" i="41"/>
  <c r="P1410" i="41"/>
  <c r="O1410" i="41"/>
  <c r="N1410" i="41"/>
  <c r="M1410" i="41"/>
  <c r="L1410" i="41"/>
  <c r="A1410" i="41"/>
  <c r="R1409" i="41"/>
  <c r="Q1409" i="41"/>
  <c r="P1409" i="41"/>
  <c r="O1409" i="41"/>
  <c r="N1409" i="41"/>
  <c r="M1409" i="41"/>
  <c r="L1409" i="41"/>
  <c r="A1409" i="41"/>
  <c r="R1408" i="41"/>
  <c r="P1408" i="41"/>
  <c r="Q1408" i="41" s="1"/>
  <c r="O1408" i="41"/>
  <c r="N1408" i="41"/>
  <c r="M1408" i="41"/>
  <c r="L1408" i="41"/>
  <c r="A1408" i="41"/>
  <c r="R1407" i="41"/>
  <c r="O1407" i="41"/>
  <c r="P1407" i="41" s="1"/>
  <c r="Q1407" i="41" s="1"/>
  <c r="N1407" i="41"/>
  <c r="M1407" i="41"/>
  <c r="L1407" i="41"/>
  <c r="A1407" i="41"/>
  <c r="R1406" i="41"/>
  <c r="Q1406" i="41"/>
  <c r="P1406" i="41"/>
  <c r="O1406" i="41"/>
  <c r="N1406" i="41"/>
  <c r="M1406" i="41"/>
  <c r="L1406" i="41"/>
  <c r="A1406" i="41"/>
  <c r="R1405" i="41"/>
  <c r="Q1405" i="41"/>
  <c r="P1405" i="41"/>
  <c r="O1405" i="41"/>
  <c r="N1405" i="41"/>
  <c r="M1405" i="41"/>
  <c r="L1405" i="41"/>
  <c r="A1405" i="41"/>
  <c r="R1404" i="41"/>
  <c r="P1404" i="41"/>
  <c r="Q1404" i="41" s="1"/>
  <c r="O1404" i="41"/>
  <c r="N1404" i="41"/>
  <c r="M1404" i="41"/>
  <c r="L1404" i="41"/>
  <c r="A1404" i="41"/>
  <c r="R1403" i="41"/>
  <c r="O1403" i="41"/>
  <c r="P1403" i="41" s="1"/>
  <c r="Q1403" i="41" s="1"/>
  <c r="N1403" i="41"/>
  <c r="M1403" i="41"/>
  <c r="L1403" i="41"/>
  <c r="A1403" i="41"/>
  <c r="R1402" i="41"/>
  <c r="Q1402" i="41"/>
  <c r="P1402" i="41"/>
  <c r="O1402" i="41"/>
  <c r="N1402" i="41"/>
  <c r="M1402" i="41"/>
  <c r="L1402" i="41"/>
  <c r="A1402" i="41"/>
  <c r="R1401" i="41"/>
  <c r="Q1401" i="41"/>
  <c r="P1401" i="41"/>
  <c r="O1401" i="41"/>
  <c r="N1401" i="41"/>
  <c r="M1401" i="41"/>
  <c r="L1401" i="41"/>
  <c r="A1401" i="41"/>
  <c r="R1400" i="41"/>
  <c r="P1400" i="41"/>
  <c r="Q1400" i="41" s="1"/>
  <c r="O1400" i="41"/>
  <c r="N1400" i="41"/>
  <c r="M1400" i="41"/>
  <c r="L1400" i="41"/>
  <c r="A1400" i="41"/>
  <c r="R1399" i="41"/>
  <c r="O1399" i="41"/>
  <c r="P1399" i="41" s="1"/>
  <c r="Q1399" i="41" s="1"/>
  <c r="N1399" i="41"/>
  <c r="M1399" i="41"/>
  <c r="L1399" i="41"/>
  <c r="A1399" i="41"/>
  <c r="R1398" i="41"/>
  <c r="Q1398" i="41"/>
  <c r="P1398" i="41"/>
  <c r="O1398" i="41"/>
  <c r="N1398" i="41"/>
  <c r="M1398" i="41"/>
  <c r="L1398" i="41"/>
  <c r="A1398" i="41"/>
  <c r="R1397" i="41"/>
  <c r="Q1397" i="41"/>
  <c r="P1397" i="41"/>
  <c r="O1397" i="41"/>
  <c r="N1397" i="41"/>
  <c r="M1397" i="41"/>
  <c r="L1397" i="41"/>
  <c r="A1397" i="41"/>
  <c r="R1396" i="41"/>
  <c r="P1396" i="41"/>
  <c r="Q1396" i="41" s="1"/>
  <c r="O1396" i="41"/>
  <c r="N1396" i="41"/>
  <c r="M1396" i="41"/>
  <c r="L1396" i="41"/>
  <c r="A1396" i="41"/>
  <c r="R1395" i="41"/>
  <c r="O1395" i="41"/>
  <c r="P1395" i="41" s="1"/>
  <c r="Q1395" i="41" s="1"/>
  <c r="N1395" i="41"/>
  <c r="M1395" i="41"/>
  <c r="L1395" i="41"/>
  <c r="A1395" i="41"/>
  <c r="R1394" i="41"/>
  <c r="Q1394" i="41"/>
  <c r="P1394" i="41"/>
  <c r="O1394" i="41"/>
  <c r="N1394" i="41"/>
  <c r="M1394" i="41"/>
  <c r="L1394" i="41"/>
  <c r="A1394" i="41"/>
  <c r="R1393" i="41"/>
  <c r="Q1393" i="41"/>
  <c r="P1393" i="41"/>
  <c r="O1393" i="41"/>
  <c r="N1393" i="41"/>
  <c r="M1393" i="41"/>
  <c r="L1393" i="41"/>
  <c r="A1393" i="41"/>
  <c r="R1392" i="41"/>
  <c r="P1392" i="41"/>
  <c r="Q1392" i="41" s="1"/>
  <c r="O1392" i="41"/>
  <c r="N1392" i="41"/>
  <c r="M1392" i="41"/>
  <c r="L1392" i="41"/>
  <c r="A1392" i="41"/>
  <c r="R1391" i="41"/>
  <c r="O1391" i="41"/>
  <c r="P1391" i="41" s="1"/>
  <c r="Q1391" i="41" s="1"/>
  <c r="N1391" i="41"/>
  <c r="M1391" i="41"/>
  <c r="L1391" i="41"/>
  <c r="A1391" i="41"/>
  <c r="R1390" i="41"/>
  <c r="Q1390" i="41"/>
  <c r="P1390" i="41"/>
  <c r="O1390" i="41"/>
  <c r="N1390" i="41"/>
  <c r="M1390" i="41"/>
  <c r="L1390" i="41"/>
  <c r="A1390" i="41"/>
  <c r="R1389" i="41"/>
  <c r="Q1389" i="41"/>
  <c r="P1389" i="41"/>
  <c r="O1389" i="41"/>
  <c r="N1389" i="41"/>
  <c r="M1389" i="41"/>
  <c r="L1389" i="41"/>
  <c r="A1389" i="41"/>
  <c r="R1388" i="41"/>
  <c r="P1388" i="41"/>
  <c r="Q1388" i="41" s="1"/>
  <c r="O1388" i="41"/>
  <c r="N1388" i="41"/>
  <c r="M1388" i="41"/>
  <c r="L1388" i="41"/>
  <c r="A1388" i="41"/>
  <c r="R1387" i="41"/>
  <c r="O1387" i="41"/>
  <c r="P1387" i="41" s="1"/>
  <c r="Q1387" i="41" s="1"/>
  <c r="N1387" i="41"/>
  <c r="M1387" i="41"/>
  <c r="L1387" i="41"/>
  <c r="A1387" i="41"/>
  <c r="R1386" i="41"/>
  <c r="Q1386" i="41"/>
  <c r="P1386" i="41"/>
  <c r="O1386" i="41"/>
  <c r="N1386" i="41"/>
  <c r="M1386" i="41"/>
  <c r="L1386" i="41"/>
  <c r="A1386" i="41"/>
  <c r="R1385" i="41"/>
  <c r="Q1385" i="41"/>
  <c r="P1385" i="41"/>
  <c r="O1385" i="41"/>
  <c r="N1385" i="41"/>
  <c r="M1385" i="41"/>
  <c r="L1385" i="41"/>
  <c r="A1385" i="41"/>
  <c r="R1384" i="41"/>
  <c r="P1384" i="41"/>
  <c r="Q1384" i="41" s="1"/>
  <c r="O1384" i="41"/>
  <c r="N1384" i="41"/>
  <c r="M1384" i="41"/>
  <c r="L1384" i="41"/>
  <c r="A1384" i="41"/>
  <c r="R1383" i="41"/>
  <c r="O1383" i="41"/>
  <c r="P1383" i="41" s="1"/>
  <c r="Q1383" i="41" s="1"/>
  <c r="N1383" i="41"/>
  <c r="M1383" i="41"/>
  <c r="L1383" i="41"/>
  <c r="A1383" i="41"/>
  <c r="R1382" i="41"/>
  <c r="Q1382" i="41"/>
  <c r="P1382" i="41"/>
  <c r="O1382" i="41"/>
  <c r="N1382" i="41"/>
  <c r="M1382" i="41"/>
  <c r="L1382" i="41"/>
  <c r="A1382" i="41"/>
  <c r="R1381" i="41"/>
  <c r="Q1381" i="41"/>
  <c r="P1381" i="41"/>
  <c r="O1381" i="41"/>
  <c r="N1381" i="41"/>
  <c r="M1381" i="41"/>
  <c r="L1381" i="41"/>
  <c r="A1381" i="41"/>
  <c r="R1380" i="41"/>
  <c r="P1380" i="41"/>
  <c r="Q1380" i="41" s="1"/>
  <c r="O1380" i="41"/>
  <c r="N1380" i="41"/>
  <c r="M1380" i="41"/>
  <c r="L1380" i="41"/>
  <c r="A1380" i="41"/>
  <c r="R1379" i="41"/>
  <c r="O1379" i="41"/>
  <c r="P1379" i="41" s="1"/>
  <c r="Q1379" i="41" s="1"/>
  <c r="N1379" i="41"/>
  <c r="M1379" i="41"/>
  <c r="L1379" i="41"/>
  <c r="A1379" i="41"/>
  <c r="R1378" i="41"/>
  <c r="Q1378" i="41"/>
  <c r="P1378" i="41"/>
  <c r="O1378" i="41"/>
  <c r="N1378" i="41"/>
  <c r="M1378" i="41"/>
  <c r="L1378" i="41"/>
  <c r="A1378" i="41"/>
  <c r="R1377" i="41"/>
  <c r="Q1377" i="41"/>
  <c r="P1377" i="41"/>
  <c r="O1377" i="41"/>
  <c r="N1377" i="41"/>
  <c r="M1377" i="41"/>
  <c r="L1377" i="41"/>
  <c r="A1377" i="41"/>
  <c r="R1376" i="41"/>
  <c r="P1376" i="41"/>
  <c r="Q1376" i="41" s="1"/>
  <c r="O1376" i="41"/>
  <c r="N1376" i="41"/>
  <c r="M1376" i="41"/>
  <c r="L1376" i="41"/>
  <c r="A1376" i="41"/>
  <c r="R1375" i="41"/>
  <c r="O1375" i="41"/>
  <c r="P1375" i="41" s="1"/>
  <c r="Q1375" i="41" s="1"/>
  <c r="N1375" i="41"/>
  <c r="M1375" i="41"/>
  <c r="L1375" i="41"/>
  <c r="A1375" i="41"/>
  <c r="R1374" i="41"/>
  <c r="Q1374" i="41"/>
  <c r="P1374" i="41"/>
  <c r="O1374" i="41"/>
  <c r="N1374" i="41"/>
  <c r="M1374" i="41"/>
  <c r="L1374" i="41"/>
  <c r="A1374" i="41"/>
  <c r="R1373" i="41"/>
  <c r="Q1373" i="41"/>
  <c r="P1373" i="41"/>
  <c r="O1373" i="41"/>
  <c r="N1373" i="41"/>
  <c r="M1373" i="41"/>
  <c r="L1373" i="41"/>
  <c r="A1373" i="41"/>
  <c r="R1372" i="41"/>
  <c r="P1372" i="41"/>
  <c r="Q1372" i="41" s="1"/>
  <c r="O1372" i="41"/>
  <c r="N1372" i="41"/>
  <c r="M1372" i="41"/>
  <c r="L1372" i="41"/>
  <c r="A1372" i="41"/>
  <c r="R1371" i="41"/>
  <c r="O1371" i="41"/>
  <c r="P1371" i="41" s="1"/>
  <c r="Q1371" i="41" s="1"/>
  <c r="N1371" i="41"/>
  <c r="M1371" i="41"/>
  <c r="L1371" i="41"/>
  <c r="A1371" i="41"/>
  <c r="R1370" i="41"/>
  <c r="Q1370" i="41"/>
  <c r="P1370" i="41"/>
  <c r="O1370" i="41"/>
  <c r="N1370" i="41"/>
  <c r="M1370" i="41"/>
  <c r="L1370" i="41"/>
  <c r="A1370" i="41"/>
  <c r="R1369" i="41"/>
  <c r="Q1369" i="41"/>
  <c r="P1369" i="41"/>
  <c r="O1369" i="41"/>
  <c r="N1369" i="41"/>
  <c r="M1369" i="41"/>
  <c r="L1369" i="41"/>
  <c r="A1369" i="41"/>
  <c r="R1368" i="41"/>
  <c r="P1368" i="41"/>
  <c r="Q1368" i="41" s="1"/>
  <c r="O1368" i="41"/>
  <c r="N1368" i="41"/>
  <c r="M1368" i="41"/>
  <c r="L1368" i="41"/>
  <c r="A1368" i="41"/>
  <c r="R1367" i="41"/>
  <c r="O1367" i="41"/>
  <c r="P1367" i="41" s="1"/>
  <c r="Q1367" i="41" s="1"/>
  <c r="N1367" i="41"/>
  <c r="M1367" i="41"/>
  <c r="L1367" i="41"/>
  <c r="A1367" i="41"/>
  <c r="R1366" i="41"/>
  <c r="Q1366" i="41"/>
  <c r="P1366" i="41"/>
  <c r="O1366" i="41"/>
  <c r="N1366" i="41"/>
  <c r="M1366" i="41"/>
  <c r="L1366" i="41"/>
  <c r="A1366" i="41"/>
  <c r="R1365" i="41"/>
  <c r="Q1365" i="41"/>
  <c r="P1365" i="41"/>
  <c r="O1365" i="41"/>
  <c r="N1365" i="41"/>
  <c r="M1365" i="41"/>
  <c r="L1365" i="41"/>
  <c r="A1365" i="41"/>
  <c r="R1364" i="41"/>
  <c r="P1364" i="41"/>
  <c r="Q1364" i="41" s="1"/>
  <c r="O1364" i="41"/>
  <c r="N1364" i="41"/>
  <c r="M1364" i="41"/>
  <c r="L1364" i="41"/>
  <c r="A1364" i="41"/>
  <c r="R1363" i="41"/>
  <c r="O1363" i="41"/>
  <c r="P1363" i="41" s="1"/>
  <c r="Q1363" i="41" s="1"/>
  <c r="N1363" i="41"/>
  <c r="M1363" i="41"/>
  <c r="L1363" i="41"/>
  <c r="A1363" i="41"/>
  <c r="R1362" i="41"/>
  <c r="Q1362" i="41"/>
  <c r="P1362" i="41"/>
  <c r="O1362" i="41"/>
  <c r="N1362" i="41"/>
  <c r="M1362" i="41"/>
  <c r="L1362" i="41"/>
  <c r="A1362" i="41"/>
  <c r="R1361" i="41"/>
  <c r="Q1361" i="41"/>
  <c r="P1361" i="41"/>
  <c r="O1361" i="41"/>
  <c r="N1361" i="41"/>
  <c r="M1361" i="41"/>
  <c r="L1361" i="41"/>
  <c r="A1361" i="41"/>
  <c r="R1360" i="41"/>
  <c r="P1360" i="41"/>
  <c r="Q1360" i="41" s="1"/>
  <c r="O1360" i="41"/>
  <c r="N1360" i="41"/>
  <c r="M1360" i="41"/>
  <c r="L1360" i="41"/>
  <c r="A1360" i="41"/>
  <c r="R1359" i="41"/>
  <c r="O1359" i="41"/>
  <c r="P1359" i="41" s="1"/>
  <c r="Q1359" i="41" s="1"/>
  <c r="N1359" i="41"/>
  <c r="M1359" i="41"/>
  <c r="L1359" i="41"/>
  <c r="A1359" i="41"/>
  <c r="R1358" i="41"/>
  <c r="Q1358" i="41"/>
  <c r="P1358" i="41"/>
  <c r="O1358" i="41"/>
  <c r="N1358" i="41"/>
  <c r="M1358" i="41"/>
  <c r="L1358" i="41"/>
  <c r="A1358" i="41"/>
  <c r="R1357" i="41"/>
  <c r="Q1357" i="41"/>
  <c r="P1357" i="41"/>
  <c r="O1357" i="41"/>
  <c r="N1357" i="41"/>
  <c r="M1357" i="41"/>
  <c r="L1357" i="41"/>
  <c r="A1357" i="41"/>
  <c r="R1356" i="41"/>
  <c r="P1356" i="41"/>
  <c r="Q1356" i="41" s="1"/>
  <c r="O1356" i="41"/>
  <c r="N1356" i="41"/>
  <c r="M1356" i="41"/>
  <c r="L1356" i="41"/>
  <c r="A1356" i="41"/>
  <c r="R1355" i="41"/>
  <c r="O1355" i="41"/>
  <c r="P1355" i="41" s="1"/>
  <c r="Q1355" i="41" s="1"/>
  <c r="N1355" i="41"/>
  <c r="M1355" i="41"/>
  <c r="L1355" i="41"/>
  <c r="A1355" i="41"/>
  <c r="R1354" i="41"/>
  <c r="Q1354" i="41"/>
  <c r="P1354" i="41"/>
  <c r="O1354" i="41"/>
  <c r="N1354" i="41"/>
  <c r="M1354" i="41"/>
  <c r="L1354" i="41"/>
  <c r="A1354" i="41"/>
  <c r="R1353" i="41"/>
  <c r="Q1353" i="41"/>
  <c r="P1353" i="41"/>
  <c r="O1353" i="41"/>
  <c r="N1353" i="41"/>
  <c r="M1353" i="41"/>
  <c r="L1353" i="41"/>
  <c r="A1353" i="41"/>
  <c r="R1352" i="41"/>
  <c r="P1352" i="41"/>
  <c r="Q1352" i="41" s="1"/>
  <c r="O1352" i="41"/>
  <c r="N1352" i="41"/>
  <c r="M1352" i="41"/>
  <c r="L1352" i="41"/>
  <c r="A1352" i="41"/>
  <c r="R1351" i="41"/>
  <c r="O1351" i="41"/>
  <c r="P1351" i="41" s="1"/>
  <c r="Q1351" i="41" s="1"/>
  <c r="N1351" i="41"/>
  <c r="M1351" i="41"/>
  <c r="L1351" i="41"/>
  <c r="A1351" i="41"/>
  <c r="R1350" i="41"/>
  <c r="Q1350" i="41"/>
  <c r="P1350" i="41"/>
  <c r="O1350" i="41"/>
  <c r="N1350" i="41"/>
  <c r="M1350" i="41"/>
  <c r="L1350" i="41"/>
  <c r="A1350" i="41"/>
  <c r="R1349" i="41"/>
  <c r="Q1349" i="41"/>
  <c r="P1349" i="41"/>
  <c r="O1349" i="41"/>
  <c r="N1349" i="41"/>
  <c r="M1349" i="41"/>
  <c r="L1349" i="41"/>
  <c r="A1349" i="41"/>
  <c r="R1348" i="41"/>
  <c r="P1348" i="41"/>
  <c r="Q1348" i="41" s="1"/>
  <c r="O1348" i="41"/>
  <c r="N1348" i="41"/>
  <c r="M1348" i="41"/>
  <c r="L1348" i="41"/>
  <c r="A1348" i="41"/>
  <c r="R1347" i="41"/>
  <c r="O1347" i="41"/>
  <c r="P1347" i="41" s="1"/>
  <c r="Q1347" i="41" s="1"/>
  <c r="N1347" i="41"/>
  <c r="M1347" i="41"/>
  <c r="L1347" i="41"/>
  <c r="A1347" i="41"/>
  <c r="R1346" i="41"/>
  <c r="Q1346" i="41"/>
  <c r="P1346" i="41"/>
  <c r="O1346" i="41"/>
  <c r="N1346" i="41"/>
  <c r="M1346" i="41"/>
  <c r="L1346" i="41"/>
  <c r="A1346" i="41"/>
  <c r="R1345" i="41"/>
  <c r="Q1345" i="41"/>
  <c r="P1345" i="41"/>
  <c r="O1345" i="41"/>
  <c r="N1345" i="41"/>
  <c r="M1345" i="41"/>
  <c r="L1345" i="41"/>
  <c r="A1345" i="41"/>
  <c r="R1344" i="41"/>
  <c r="P1344" i="41"/>
  <c r="Q1344" i="41" s="1"/>
  <c r="O1344" i="41"/>
  <c r="N1344" i="41"/>
  <c r="M1344" i="41"/>
  <c r="L1344" i="41"/>
  <c r="A1344" i="41"/>
  <c r="R1343" i="41"/>
  <c r="O1343" i="41"/>
  <c r="P1343" i="41" s="1"/>
  <c r="Q1343" i="41" s="1"/>
  <c r="N1343" i="41"/>
  <c r="M1343" i="41"/>
  <c r="L1343" i="41"/>
  <c r="A1343" i="41"/>
  <c r="R1342" i="41"/>
  <c r="Q1342" i="41"/>
  <c r="P1342" i="41"/>
  <c r="O1342" i="41"/>
  <c r="N1342" i="41"/>
  <c r="M1342" i="41"/>
  <c r="L1342" i="41"/>
  <c r="A1342" i="41"/>
  <c r="R1341" i="41"/>
  <c r="Q1341" i="41"/>
  <c r="P1341" i="41"/>
  <c r="O1341" i="41"/>
  <c r="N1341" i="41"/>
  <c r="M1341" i="41"/>
  <c r="L1341" i="41"/>
  <c r="A1341" i="41"/>
  <c r="R1340" i="41"/>
  <c r="P1340" i="41"/>
  <c r="Q1340" i="41" s="1"/>
  <c r="O1340" i="41"/>
  <c r="N1340" i="41"/>
  <c r="M1340" i="41"/>
  <c r="L1340" i="41"/>
  <c r="A1340" i="41"/>
  <c r="R1339" i="41"/>
  <c r="O1339" i="41"/>
  <c r="P1339" i="41" s="1"/>
  <c r="Q1339" i="41" s="1"/>
  <c r="N1339" i="41"/>
  <c r="M1339" i="41"/>
  <c r="L1339" i="41"/>
  <c r="A1339" i="41"/>
  <c r="R1338" i="41"/>
  <c r="Q1338" i="41"/>
  <c r="P1338" i="41"/>
  <c r="O1338" i="41"/>
  <c r="N1338" i="41"/>
  <c r="M1338" i="41"/>
  <c r="L1338" i="41"/>
  <c r="A1338" i="41"/>
  <c r="R1337" i="41"/>
  <c r="Q1337" i="41"/>
  <c r="P1337" i="41"/>
  <c r="O1337" i="41"/>
  <c r="N1337" i="41"/>
  <c r="M1337" i="41"/>
  <c r="L1337" i="41"/>
  <c r="A1337" i="41"/>
  <c r="R1336" i="41"/>
  <c r="P1336" i="41"/>
  <c r="Q1336" i="41" s="1"/>
  <c r="O1336" i="41"/>
  <c r="N1336" i="41"/>
  <c r="M1336" i="41"/>
  <c r="L1336" i="41"/>
  <c r="A1336" i="41"/>
  <c r="R1335" i="41"/>
  <c r="O1335" i="41"/>
  <c r="P1335" i="41" s="1"/>
  <c r="Q1335" i="41" s="1"/>
  <c r="N1335" i="41"/>
  <c r="M1335" i="41"/>
  <c r="L1335" i="41"/>
  <c r="A1335" i="41"/>
  <c r="R1334" i="41"/>
  <c r="Q1334" i="41"/>
  <c r="P1334" i="41"/>
  <c r="O1334" i="41"/>
  <c r="N1334" i="41"/>
  <c r="M1334" i="41"/>
  <c r="L1334" i="41"/>
  <c r="A1334" i="41"/>
  <c r="R1333" i="41"/>
  <c r="Q1333" i="41"/>
  <c r="P1333" i="41"/>
  <c r="O1333" i="41"/>
  <c r="N1333" i="41"/>
  <c r="M1333" i="41"/>
  <c r="L1333" i="41"/>
  <c r="A1333" i="41"/>
  <c r="R1332" i="41"/>
  <c r="P1332" i="41"/>
  <c r="Q1332" i="41" s="1"/>
  <c r="O1332" i="41"/>
  <c r="N1332" i="41"/>
  <c r="M1332" i="41"/>
  <c r="L1332" i="41"/>
  <c r="A1332" i="41"/>
  <c r="R1331" i="41"/>
  <c r="O1331" i="41"/>
  <c r="P1331" i="41" s="1"/>
  <c r="Q1331" i="41" s="1"/>
  <c r="N1331" i="41"/>
  <c r="M1331" i="41"/>
  <c r="L1331" i="41"/>
  <c r="A1331" i="41"/>
  <c r="R1330" i="41"/>
  <c r="Q1330" i="41"/>
  <c r="P1330" i="41"/>
  <c r="O1330" i="41"/>
  <c r="N1330" i="41"/>
  <c r="M1330" i="41"/>
  <c r="L1330" i="41"/>
  <c r="A1330" i="41"/>
  <c r="R1329" i="41"/>
  <c r="Q1329" i="41"/>
  <c r="P1329" i="41"/>
  <c r="O1329" i="41"/>
  <c r="N1329" i="41"/>
  <c r="M1329" i="41"/>
  <c r="L1329" i="41"/>
  <c r="A1329" i="41"/>
  <c r="R1328" i="41"/>
  <c r="P1328" i="41"/>
  <c r="Q1328" i="41" s="1"/>
  <c r="O1328" i="41"/>
  <c r="N1328" i="41"/>
  <c r="M1328" i="41"/>
  <c r="L1328" i="41"/>
  <c r="A1328" i="41"/>
  <c r="R1327" i="41"/>
  <c r="O1327" i="41"/>
  <c r="P1327" i="41" s="1"/>
  <c r="Q1327" i="41" s="1"/>
  <c r="N1327" i="41"/>
  <c r="M1327" i="41"/>
  <c r="L1327" i="41"/>
  <c r="A1327" i="41"/>
  <c r="R1326" i="41"/>
  <c r="Q1326" i="41"/>
  <c r="P1326" i="41"/>
  <c r="O1326" i="41"/>
  <c r="N1326" i="41"/>
  <c r="M1326" i="41"/>
  <c r="L1326" i="41"/>
  <c r="A1326" i="41"/>
  <c r="R1325" i="41"/>
  <c r="Q1325" i="41"/>
  <c r="P1325" i="41"/>
  <c r="O1325" i="41"/>
  <c r="N1325" i="41"/>
  <c r="M1325" i="41"/>
  <c r="L1325" i="41"/>
  <c r="A1325" i="41"/>
  <c r="R1324" i="41"/>
  <c r="P1324" i="41"/>
  <c r="Q1324" i="41" s="1"/>
  <c r="O1324" i="41"/>
  <c r="N1324" i="41"/>
  <c r="M1324" i="41"/>
  <c r="L1324" i="41"/>
  <c r="A1324" i="41"/>
  <c r="R1323" i="41"/>
  <c r="O1323" i="41"/>
  <c r="P1323" i="41" s="1"/>
  <c r="Q1323" i="41" s="1"/>
  <c r="N1323" i="41"/>
  <c r="M1323" i="41"/>
  <c r="L1323" i="41"/>
  <c r="A1323" i="41"/>
  <c r="R1322" i="41"/>
  <c r="Q1322" i="41"/>
  <c r="P1322" i="41"/>
  <c r="O1322" i="41"/>
  <c r="N1322" i="41"/>
  <c r="M1322" i="41"/>
  <c r="L1322" i="41"/>
  <c r="A1322" i="41"/>
  <c r="R1321" i="41"/>
  <c r="Q1321" i="41"/>
  <c r="P1321" i="41"/>
  <c r="O1321" i="41"/>
  <c r="N1321" i="41"/>
  <c r="M1321" i="41"/>
  <c r="L1321" i="41"/>
  <c r="A1321" i="41"/>
  <c r="R1320" i="41"/>
  <c r="P1320" i="41"/>
  <c r="Q1320" i="41" s="1"/>
  <c r="O1320" i="41"/>
  <c r="N1320" i="41"/>
  <c r="M1320" i="41"/>
  <c r="L1320" i="41"/>
  <c r="A1320" i="41"/>
  <c r="R1319" i="41"/>
  <c r="O1319" i="41"/>
  <c r="P1319" i="41" s="1"/>
  <c r="Q1319" i="41" s="1"/>
  <c r="N1319" i="41"/>
  <c r="M1319" i="41"/>
  <c r="L1319" i="41"/>
  <c r="A1319" i="41"/>
  <c r="R1318" i="41"/>
  <c r="Q1318" i="41"/>
  <c r="P1318" i="41"/>
  <c r="O1318" i="41"/>
  <c r="N1318" i="41"/>
  <c r="M1318" i="41"/>
  <c r="L1318" i="41"/>
  <c r="A1318" i="41"/>
  <c r="R1317" i="41"/>
  <c r="Q1317" i="41"/>
  <c r="P1317" i="41"/>
  <c r="O1317" i="41"/>
  <c r="N1317" i="41"/>
  <c r="M1317" i="41"/>
  <c r="L1317" i="41"/>
  <c r="A1317" i="41"/>
  <c r="R1316" i="41"/>
  <c r="P1316" i="41"/>
  <c r="Q1316" i="41" s="1"/>
  <c r="O1316" i="41"/>
  <c r="N1316" i="41"/>
  <c r="M1316" i="41"/>
  <c r="L1316" i="41"/>
  <c r="A1316" i="41"/>
  <c r="R1315" i="41"/>
  <c r="O1315" i="41"/>
  <c r="P1315" i="41" s="1"/>
  <c r="Q1315" i="41" s="1"/>
  <c r="N1315" i="41"/>
  <c r="M1315" i="41"/>
  <c r="L1315" i="41"/>
  <c r="A1315" i="41"/>
  <c r="R1314" i="41"/>
  <c r="Q1314" i="41"/>
  <c r="P1314" i="41"/>
  <c r="O1314" i="41"/>
  <c r="N1314" i="41"/>
  <c r="M1314" i="41"/>
  <c r="L1314" i="41"/>
  <c r="A1314" i="41"/>
  <c r="R1313" i="41"/>
  <c r="Q1313" i="41"/>
  <c r="P1313" i="41"/>
  <c r="O1313" i="41"/>
  <c r="N1313" i="41"/>
  <c r="M1313" i="41"/>
  <c r="L1313" i="41"/>
  <c r="A1313" i="41"/>
  <c r="R1312" i="41"/>
  <c r="P1312" i="41"/>
  <c r="Q1312" i="41" s="1"/>
  <c r="O1312" i="41"/>
  <c r="N1312" i="41"/>
  <c r="M1312" i="41"/>
  <c r="L1312" i="41"/>
  <c r="A1312" i="41"/>
  <c r="R1311" i="41"/>
  <c r="O1311" i="41"/>
  <c r="P1311" i="41" s="1"/>
  <c r="Q1311" i="41" s="1"/>
  <c r="N1311" i="41"/>
  <c r="M1311" i="41"/>
  <c r="L1311" i="41"/>
  <c r="A1311" i="41"/>
  <c r="R1310" i="41"/>
  <c r="Q1310" i="41"/>
  <c r="P1310" i="41"/>
  <c r="O1310" i="41"/>
  <c r="N1310" i="41"/>
  <c r="M1310" i="41"/>
  <c r="L1310" i="41"/>
  <c r="A1310" i="41"/>
  <c r="R1309" i="41"/>
  <c r="Q1309" i="41"/>
  <c r="P1309" i="41"/>
  <c r="O1309" i="41"/>
  <c r="N1309" i="41"/>
  <c r="M1309" i="41"/>
  <c r="L1309" i="41"/>
  <c r="A1309" i="41"/>
  <c r="R1308" i="41"/>
  <c r="P1308" i="41"/>
  <c r="Q1308" i="41" s="1"/>
  <c r="O1308" i="41"/>
  <c r="N1308" i="41"/>
  <c r="M1308" i="41"/>
  <c r="L1308" i="41"/>
  <c r="A1308" i="41"/>
  <c r="R1307" i="41"/>
  <c r="O1307" i="41"/>
  <c r="P1307" i="41" s="1"/>
  <c r="Q1307" i="41" s="1"/>
  <c r="N1307" i="41"/>
  <c r="M1307" i="41"/>
  <c r="L1307" i="41"/>
  <c r="A1307" i="41"/>
  <c r="R1306" i="41"/>
  <c r="Q1306" i="41"/>
  <c r="P1306" i="41"/>
  <c r="O1306" i="41"/>
  <c r="N1306" i="41"/>
  <c r="M1306" i="41"/>
  <c r="L1306" i="41"/>
  <c r="A1306" i="41"/>
  <c r="R1305" i="41"/>
  <c r="Q1305" i="41"/>
  <c r="P1305" i="41"/>
  <c r="O1305" i="41"/>
  <c r="N1305" i="41"/>
  <c r="M1305" i="41"/>
  <c r="L1305" i="41"/>
  <c r="A1305" i="41"/>
  <c r="R1304" i="41"/>
  <c r="P1304" i="41"/>
  <c r="Q1304" i="41" s="1"/>
  <c r="O1304" i="41"/>
  <c r="N1304" i="41"/>
  <c r="M1304" i="41"/>
  <c r="L1304" i="41"/>
  <c r="A1304" i="41"/>
  <c r="R1303" i="41"/>
  <c r="O1303" i="41"/>
  <c r="P1303" i="41" s="1"/>
  <c r="Q1303" i="41" s="1"/>
  <c r="N1303" i="41"/>
  <c r="M1303" i="41"/>
  <c r="L1303" i="41"/>
  <c r="A1303" i="41"/>
  <c r="R1302" i="41"/>
  <c r="Q1302" i="41"/>
  <c r="P1302" i="41"/>
  <c r="O1302" i="41"/>
  <c r="N1302" i="41"/>
  <c r="M1302" i="41"/>
  <c r="L1302" i="41"/>
  <c r="A1302" i="41"/>
  <c r="R1301" i="41"/>
  <c r="Q1301" i="41"/>
  <c r="P1301" i="41"/>
  <c r="O1301" i="41"/>
  <c r="N1301" i="41"/>
  <c r="M1301" i="41"/>
  <c r="L1301" i="41"/>
  <c r="A1301" i="41"/>
  <c r="R1300" i="41"/>
  <c r="P1300" i="41"/>
  <c r="Q1300" i="41" s="1"/>
  <c r="O1300" i="41"/>
  <c r="N1300" i="41"/>
  <c r="M1300" i="41"/>
  <c r="L1300" i="41"/>
  <c r="A1300" i="41"/>
  <c r="R1299" i="41"/>
  <c r="O1299" i="41"/>
  <c r="P1299" i="41" s="1"/>
  <c r="Q1299" i="41" s="1"/>
  <c r="N1299" i="41"/>
  <c r="M1299" i="41"/>
  <c r="L1299" i="41"/>
  <c r="A1299" i="41"/>
  <c r="R1298" i="41"/>
  <c r="Q1298" i="41"/>
  <c r="P1298" i="41"/>
  <c r="O1298" i="41"/>
  <c r="N1298" i="41"/>
  <c r="M1298" i="41"/>
  <c r="L1298" i="41"/>
  <c r="A1298" i="41"/>
  <c r="R1297" i="41"/>
  <c r="Q1297" i="41"/>
  <c r="P1297" i="41"/>
  <c r="O1297" i="41"/>
  <c r="N1297" i="41"/>
  <c r="M1297" i="41"/>
  <c r="L1297" i="41"/>
  <c r="A1297" i="41"/>
  <c r="R1296" i="41"/>
  <c r="P1296" i="41"/>
  <c r="Q1296" i="41" s="1"/>
  <c r="O1296" i="41"/>
  <c r="N1296" i="41"/>
  <c r="M1296" i="41"/>
  <c r="L1296" i="41"/>
  <c r="A1296" i="41"/>
  <c r="R1295" i="41"/>
  <c r="O1295" i="41"/>
  <c r="P1295" i="41" s="1"/>
  <c r="Q1295" i="41" s="1"/>
  <c r="N1295" i="41"/>
  <c r="M1295" i="41"/>
  <c r="L1295" i="41"/>
  <c r="A1295" i="41"/>
  <c r="R1294" i="41"/>
  <c r="Q1294" i="41"/>
  <c r="P1294" i="41"/>
  <c r="O1294" i="41"/>
  <c r="N1294" i="41"/>
  <c r="M1294" i="41"/>
  <c r="L1294" i="41"/>
  <c r="A1294" i="41"/>
  <c r="R1293" i="41"/>
  <c r="Q1293" i="41"/>
  <c r="P1293" i="41"/>
  <c r="O1293" i="41"/>
  <c r="N1293" i="41"/>
  <c r="M1293" i="41"/>
  <c r="L1293" i="41"/>
  <c r="A1293" i="41"/>
  <c r="R1292" i="41"/>
  <c r="P1292" i="41"/>
  <c r="Q1292" i="41" s="1"/>
  <c r="O1292" i="41"/>
  <c r="N1292" i="41"/>
  <c r="M1292" i="41"/>
  <c r="L1292" i="41"/>
  <c r="A1292" i="41" s="1"/>
  <c r="R1291" i="41"/>
  <c r="O1291" i="41"/>
  <c r="P1291" i="41" s="1"/>
  <c r="Q1291" i="41" s="1"/>
  <c r="N1291" i="41"/>
  <c r="M1291" i="41"/>
  <c r="L1291" i="41"/>
  <c r="A1291" i="41"/>
  <c r="R1290" i="41"/>
  <c r="Q1290" i="41"/>
  <c r="P1290" i="41"/>
  <c r="O1290" i="41"/>
  <c r="N1290" i="41"/>
  <c r="M1290" i="41"/>
  <c r="L1290" i="41"/>
  <c r="A1290" i="41"/>
  <c r="R1289" i="41"/>
  <c r="P1289" i="41"/>
  <c r="Q1289" i="41" s="1"/>
  <c r="O1289" i="41"/>
  <c r="N1289" i="41"/>
  <c r="M1289" i="41"/>
  <c r="L1289" i="41"/>
  <c r="A1289" i="41" s="1"/>
  <c r="R1288" i="41"/>
  <c r="O1288" i="41"/>
  <c r="P1288" i="41" s="1"/>
  <c r="Q1288" i="41" s="1"/>
  <c r="N1288" i="41"/>
  <c r="M1288" i="41"/>
  <c r="L1288" i="41"/>
  <c r="A1288" i="41" s="1"/>
  <c r="R1287" i="41"/>
  <c r="O1287" i="41"/>
  <c r="P1287" i="41" s="1"/>
  <c r="Q1287" i="41" s="1"/>
  <c r="N1287" i="41"/>
  <c r="M1287" i="41"/>
  <c r="L1287" i="41"/>
  <c r="A1287" i="41"/>
  <c r="R1286" i="41"/>
  <c r="Q1286" i="41"/>
  <c r="P1286" i="41"/>
  <c r="O1286" i="41"/>
  <c r="N1286" i="41"/>
  <c r="M1286" i="41"/>
  <c r="L1286" i="41"/>
  <c r="A1286" i="41"/>
  <c r="R1285" i="41"/>
  <c r="Q1285" i="41"/>
  <c r="P1285" i="41"/>
  <c r="O1285" i="41"/>
  <c r="N1285" i="41"/>
  <c r="M1285" i="41"/>
  <c r="L1285" i="41"/>
  <c r="A1285" i="41"/>
  <c r="R1284" i="41"/>
  <c r="O1284" i="41"/>
  <c r="P1284" i="41" s="1"/>
  <c r="Q1284" i="41" s="1"/>
  <c r="N1284" i="41"/>
  <c r="M1284" i="41"/>
  <c r="L1284" i="41"/>
  <c r="A1284" i="41"/>
  <c r="R1283" i="41"/>
  <c r="O1283" i="41"/>
  <c r="P1283" i="41" s="1"/>
  <c r="Q1283" i="41" s="1"/>
  <c r="N1283" i="41"/>
  <c r="M1283" i="41"/>
  <c r="L1283" i="41"/>
  <c r="A1283" i="41"/>
  <c r="R1282" i="41"/>
  <c r="Q1282" i="41"/>
  <c r="P1282" i="41"/>
  <c r="O1282" i="41"/>
  <c r="N1282" i="41"/>
  <c r="M1282" i="41"/>
  <c r="L1282" i="41"/>
  <c r="A1282" i="41"/>
  <c r="R1281" i="41"/>
  <c r="Q1281" i="41"/>
  <c r="P1281" i="41"/>
  <c r="O1281" i="41"/>
  <c r="N1281" i="41"/>
  <c r="M1281" i="41"/>
  <c r="L1281" i="41"/>
  <c r="R1280" i="41"/>
  <c r="P1280" i="41"/>
  <c r="Q1280" i="41" s="1"/>
  <c r="O1280" i="41"/>
  <c r="N1280" i="41"/>
  <c r="M1280" i="41"/>
  <c r="L1280" i="41"/>
  <c r="R1279" i="41"/>
  <c r="O1279" i="41"/>
  <c r="P1279" i="41" s="1"/>
  <c r="Q1279" i="41" s="1"/>
  <c r="N1279" i="41"/>
  <c r="M1279" i="41"/>
  <c r="L1279" i="41"/>
  <c r="A1279" i="41"/>
  <c r="R1278" i="41"/>
  <c r="Q1278" i="41"/>
  <c r="P1278" i="41"/>
  <c r="O1278" i="41"/>
  <c r="N1278" i="41"/>
  <c r="M1278" i="41"/>
  <c r="L1278" i="41"/>
  <c r="A1278" i="41"/>
  <c r="R1277" i="41"/>
  <c r="P1277" i="41"/>
  <c r="Q1277" i="41" s="1"/>
  <c r="O1277" i="41"/>
  <c r="N1277" i="41"/>
  <c r="M1277" i="41"/>
  <c r="L1277" i="41"/>
  <c r="R1276" i="41"/>
  <c r="P1276" i="41"/>
  <c r="Q1276" i="41" s="1"/>
  <c r="O1276" i="41"/>
  <c r="N1276" i="41"/>
  <c r="M1276" i="41"/>
  <c r="L1276" i="41"/>
  <c r="R1275" i="41"/>
  <c r="O1275" i="41"/>
  <c r="P1275" i="41" s="1"/>
  <c r="Q1275" i="41" s="1"/>
  <c r="N1275" i="41"/>
  <c r="M1275" i="41"/>
  <c r="L1275" i="41"/>
  <c r="A1275" i="41"/>
  <c r="R1274" i="41"/>
  <c r="Q1274" i="41"/>
  <c r="P1274" i="41"/>
  <c r="O1274" i="41"/>
  <c r="N1274" i="41"/>
  <c r="M1274" i="41"/>
  <c r="L1274" i="41"/>
  <c r="A1274" i="41"/>
  <c r="R1273" i="41"/>
  <c r="P1273" i="41"/>
  <c r="Q1273" i="41" s="1"/>
  <c r="O1273" i="41"/>
  <c r="N1273" i="41"/>
  <c r="M1273" i="41"/>
  <c r="L1273" i="41"/>
  <c r="A1273" i="41"/>
  <c r="R1272" i="41"/>
  <c r="O1272" i="41"/>
  <c r="P1272" i="41" s="1"/>
  <c r="Q1272" i="41" s="1"/>
  <c r="N1272" i="41"/>
  <c r="M1272" i="41"/>
  <c r="L1272" i="41"/>
  <c r="A1272" i="41" s="1"/>
  <c r="R1271" i="41"/>
  <c r="O1271" i="41"/>
  <c r="P1271" i="41" s="1"/>
  <c r="Q1271" i="41" s="1"/>
  <c r="N1271" i="41"/>
  <c r="M1271" i="41"/>
  <c r="L1271" i="41"/>
  <c r="A1271" i="41"/>
  <c r="R1270" i="41"/>
  <c r="Q1270" i="41"/>
  <c r="P1270" i="41"/>
  <c r="O1270" i="41"/>
  <c r="N1270" i="41"/>
  <c r="M1270" i="41"/>
  <c r="L1270" i="41"/>
  <c r="A1270" i="41"/>
  <c r="R1269" i="41"/>
  <c r="Q1269" i="41"/>
  <c r="P1269" i="41"/>
  <c r="O1269" i="41"/>
  <c r="N1269" i="41"/>
  <c r="M1269" i="41"/>
  <c r="L1269" i="41"/>
  <c r="A1269" i="41"/>
  <c r="R1268" i="41"/>
  <c r="O1268" i="41"/>
  <c r="P1268" i="41" s="1"/>
  <c r="Q1268" i="41" s="1"/>
  <c r="N1268" i="41"/>
  <c r="M1268" i="41"/>
  <c r="L1268" i="41"/>
  <c r="A1268" i="41"/>
  <c r="R1267" i="41"/>
  <c r="O1267" i="41"/>
  <c r="P1267" i="41" s="1"/>
  <c r="Q1267" i="41" s="1"/>
  <c r="N1267" i="41"/>
  <c r="M1267" i="41"/>
  <c r="L1267" i="41"/>
  <c r="A1267" i="41"/>
  <c r="R1266" i="41"/>
  <c r="Q1266" i="41"/>
  <c r="P1266" i="41"/>
  <c r="O1266" i="41"/>
  <c r="N1266" i="41"/>
  <c r="M1266" i="41"/>
  <c r="L1266" i="41"/>
  <c r="A1266" i="41"/>
  <c r="R1265" i="41"/>
  <c r="Q1265" i="41"/>
  <c r="P1265" i="41"/>
  <c r="O1265" i="41"/>
  <c r="N1265" i="41"/>
  <c r="M1265" i="41"/>
  <c r="L1265" i="41"/>
  <c r="R1264" i="41"/>
  <c r="P1264" i="41"/>
  <c r="Q1264" i="41" s="1"/>
  <c r="O1264" i="41"/>
  <c r="N1264" i="41"/>
  <c r="M1264" i="41"/>
  <c r="L1264" i="41"/>
  <c r="R1263" i="41"/>
  <c r="O1263" i="41"/>
  <c r="P1263" i="41" s="1"/>
  <c r="Q1263" i="41" s="1"/>
  <c r="N1263" i="41"/>
  <c r="M1263" i="41"/>
  <c r="L1263" i="41"/>
  <c r="A1263" i="41"/>
  <c r="R1262" i="41"/>
  <c r="Q1262" i="41"/>
  <c r="P1262" i="41"/>
  <c r="O1262" i="41"/>
  <c r="N1262" i="41"/>
  <c r="M1262" i="41"/>
  <c r="L1262" i="41"/>
  <c r="A1262" i="41"/>
  <c r="R1261" i="41"/>
  <c r="P1261" i="41"/>
  <c r="Q1261" i="41" s="1"/>
  <c r="O1261" i="41"/>
  <c r="N1261" i="41"/>
  <c r="M1261" i="41"/>
  <c r="L1261" i="41"/>
  <c r="R1260" i="41"/>
  <c r="P1260" i="41"/>
  <c r="Q1260" i="41" s="1"/>
  <c r="O1260" i="41"/>
  <c r="N1260" i="41"/>
  <c r="M1260" i="41"/>
  <c r="L1260" i="41"/>
  <c r="R1259" i="41"/>
  <c r="O1259" i="41"/>
  <c r="P1259" i="41" s="1"/>
  <c r="Q1259" i="41" s="1"/>
  <c r="N1259" i="41"/>
  <c r="M1259" i="41"/>
  <c r="L1259" i="41"/>
  <c r="A1259" i="41"/>
  <c r="R1258" i="41"/>
  <c r="Q1258" i="41"/>
  <c r="P1258" i="41"/>
  <c r="O1258" i="41"/>
  <c r="N1258" i="41"/>
  <c r="M1258" i="41"/>
  <c r="L1258" i="41"/>
  <c r="A1258" i="41"/>
  <c r="R1257" i="41"/>
  <c r="P1257" i="41"/>
  <c r="Q1257" i="41" s="1"/>
  <c r="O1257" i="41"/>
  <c r="N1257" i="41"/>
  <c r="M1257" i="41"/>
  <c r="L1257" i="41"/>
  <c r="A1257" i="41"/>
  <c r="R1256" i="41"/>
  <c r="O1256" i="41"/>
  <c r="P1256" i="41" s="1"/>
  <c r="Q1256" i="41" s="1"/>
  <c r="N1256" i="41"/>
  <c r="M1256" i="41"/>
  <c r="L1256" i="41"/>
  <c r="A1256" i="41" s="1"/>
  <c r="R1255" i="41"/>
  <c r="O1255" i="41"/>
  <c r="P1255" i="41" s="1"/>
  <c r="Q1255" i="41" s="1"/>
  <c r="N1255" i="41"/>
  <c r="M1255" i="41"/>
  <c r="L1255" i="41"/>
  <c r="A1255" i="41"/>
  <c r="R1254" i="41"/>
  <c r="Q1254" i="41"/>
  <c r="P1254" i="41"/>
  <c r="O1254" i="41"/>
  <c r="N1254" i="41"/>
  <c r="M1254" i="41"/>
  <c r="L1254" i="41"/>
  <c r="A1254" i="41"/>
  <c r="R1253" i="41"/>
  <c r="Q1253" i="41"/>
  <c r="P1253" i="41"/>
  <c r="O1253" i="41"/>
  <c r="N1253" i="41"/>
  <c r="M1253" i="41"/>
  <c r="L1253" i="41"/>
  <c r="A1253" i="41"/>
  <c r="R1252" i="41"/>
  <c r="O1252" i="41"/>
  <c r="P1252" i="41" s="1"/>
  <c r="Q1252" i="41" s="1"/>
  <c r="N1252" i="41"/>
  <c r="M1252" i="41"/>
  <c r="L1252" i="41"/>
  <c r="A1252" i="41"/>
  <c r="R1251" i="41"/>
  <c r="O1251" i="41"/>
  <c r="P1251" i="41" s="1"/>
  <c r="Q1251" i="41" s="1"/>
  <c r="N1251" i="41"/>
  <c r="M1251" i="41"/>
  <c r="L1251" i="41"/>
  <c r="A1251" i="41"/>
  <c r="R1250" i="41"/>
  <c r="Q1250" i="41"/>
  <c r="P1250" i="41"/>
  <c r="O1250" i="41"/>
  <c r="N1250" i="41"/>
  <c r="M1250" i="41"/>
  <c r="L1250" i="41"/>
  <c r="A1250" i="41"/>
  <c r="R1249" i="41"/>
  <c r="Q1249" i="41"/>
  <c r="P1249" i="41"/>
  <c r="O1249" i="41"/>
  <c r="N1249" i="41"/>
  <c r="M1249" i="41"/>
  <c r="L1249" i="41"/>
  <c r="R1248" i="41"/>
  <c r="P1248" i="41"/>
  <c r="Q1248" i="41" s="1"/>
  <c r="O1248" i="41"/>
  <c r="N1248" i="41"/>
  <c r="M1248" i="41"/>
  <c r="L1248" i="41"/>
  <c r="R1247" i="41"/>
  <c r="O1247" i="41"/>
  <c r="P1247" i="41" s="1"/>
  <c r="Q1247" i="41" s="1"/>
  <c r="N1247" i="41"/>
  <c r="M1247" i="41"/>
  <c r="L1247" i="41"/>
  <c r="A1247" i="41"/>
  <c r="R1246" i="41"/>
  <c r="Q1246" i="41"/>
  <c r="P1246" i="41"/>
  <c r="O1246" i="41"/>
  <c r="N1246" i="41"/>
  <c r="M1246" i="41"/>
  <c r="L1246" i="41"/>
  <c r="A1246" i="41"/>
  <c r="R1245" i="41"/>
  <c r="P1245" i="41"/>
  <c r="Q1245" i="41" s="1"/>
  <c r="O1245" i="41"/>
  <c r="N1245" i="41"/>
  <c r="M1245" i="41"/>
  <c r="L1245" i="41"/>
  <c r="R1244" i="41"/>
  <c r="P1244" i="41"/>
  <c r="Q1244" i="41" s="1"/>
  <c r="O1244" i="41"/>
  <c r="N1244" i="41"/>
  <c r="M1244" i="41"/>
  <c r="L1244" i="41"/>
  <c r="R1243" i="41"/>
  <c r="Q1243" i="41"/>
  <c r="O1243" i="41"/>
  <c r="P1243" i="41" s="1"/>
  <c r="N1243" i="41"/>
  <c r="M1243" i="41"/>
  <c r="L1243" i="41"/>
  <c r="A1243" i="41"/>
  <c r="R1242" i="41"/>
  <c r="P1242" i="41"/>
  <c r="Q1242" i="41" s="1"/>
  <c r="O1242" i="41"/>
  <c r="N1242" i="41"/>
  <c r="M1242" i="41"/>
  <c r="L1242" i="41"/>
  <c r="R1241" i="41"/>
  <c r="O1241" i="41"/>
  <c r="P1241" i="41" s="1"/>
  <c r="Q1241" i="41" s="1"/>
  <c r="N1241" i="41"/>
  <c r="M1241" i="41"/>
  <c r="L1241" i="41"/>
  <c r="A1241" i="41"/>
  <c r="R1240" i="41"/>
  <c r="O1240" i="41"/>
  <c r="P1240" i="41" s="1"/>
  <c r="Q1240" i="41" s="1"/>
  <c r="N1240" i="41"/>
  <c r="M1240" i="41"/>
  <c r="L1240" i="41"/>
  <c r="A1240" i="41" s="1"/>
  <c r="R1239" i="41"/>
  <c r="Q1239" i="41"/>
  <c r="O1239" i="41"/>
  <c r="P1239" i="41" s="1"/>
  <c r="N1239" i="41"/>
  <c r="M1239" i="41"/>
  <c r="L1239" i="41"/>
  <c r="A1239" i="41"/>
  <c r="R1238" i="41"/>
  <c r="P1238" i="41"/>
  <c r="Q1238" i="41" s="1"/>
  <c r="O1238" i="41"/>
  <c r="N1238" i="41"/>
  <c r="M1238" i="41"/>
  <c r="L1238" i="41"/>
  <c r="A1238" i="41" s="1"/>
  <c r="R1237" i="41"/>
  <c r="Q1237" i="41"/>
  <c r="P1237" i="41"/>
  <c r="O1237" i="41"/>
  <c r="N1237" i="41"/>
  <c r="M1237" i="41"/>
  <c r="L1237" i="41"/>
  <c r="A1237" i="41"/>
  <c r="R1236" i="41"/>
  <c r="O1236" i="41"/>
  <c r="P1236" i="41" s="1"/>
  <c r="Q1236" i="41" s="1"/>
  <c r="N1236" i="41"/>
  <c r="M1236" i="41"/>
  <c r="L1236" i="41"/>
  <c r="A1236" i="41"/>
  <c r="R1235" i="41"/>
  <c r="O1235" i="41"/>
  <c r="P1235" i="41" s="1"/>
  <c r="Q1235" i="41" s="1"/>
  <c r="N1235" i="41"/>
  <c r="M1235" i="41"/>
  <c r="L1235" i="41"/>
  <c r="A1235" i="41"/>
  <c r="R1234" i="41"/>
  <c r="Q1234" i="41"/>
  <c r="P1234" i="41"/>
  <c r="O1234" i="41"/>
  <c r="N1234" i="41"/>
  <c r="M1234" i="41"/>
  <c r="L1234" i="41"/>
  <c r="A1234" i="41"/>
  <c r="R1233" i="41"/>
  <c r="P1233" i="41"/>
  <c r="Q1233" i="41" s="1"/>
  <c r="O1233" i="41"/>
  <c r="N1233" i="41"/>
  <c r="M1233" i="41"/>
  <c r="L1233" i="41"/>
  <c r="R1232" i="41"/>
  <c r="P1232" i="41"/>
  <c r="Q1232" i="41" s="1"/>
  <c r="O1232" i="41"/>
  <c r="N1232" i="41"/>
  <c r="M1232" i="41"/>
  <c r="L1232" i="41"/>
  <c r="A1232" i="41"/>
  <c r="R1231" i="41"/>
  <c r="O1231" i="41"/>
  <c r="P1231" i="41" s="1"/>
  <c r="Q1231" i="41" s="1"/>
  <c r="N1231" i="41"/>
  <c r="M1231" i="41"/>
  <c r="L1231" i="41"/>
  <c r="A1231" i="41"/>
  <c r="R1230" i="41"/>
  <c r="Q1230" i="41"/>
  <c r="P1230" i="41"/>
  <c r="O1230" i="41"/>
  <c r="N1230" i="41"/>
  <c r="M1230" i="41"/>
  <c r="L1230" i="41"/>
  <c r="A1230" i="41"/>
  <c r="R1229" i="41"/>
  <c r="O1229" i="41"/>
  <c r="P1229" i="41" s="1"/>
  <c r="Q1229" i="41" s="1"/>
  <c r="N1229" i="41"/>
  <c r="M1229" i="41"/>
  <c r="L1229" i="41"/>
  <c r="A1229" i="41" s="1"/>
  <c r="R1228" i="41"/>
  <c r="P1228" i="41"/>
  <c r="Q1228" i="41" s="1"/>
  <c r="O1228" i="41"/>
  <c r="N1228" i="41"/>
  <c r="M1228" i="41"/>
  <c r="L1228" i="41"/>
  <c r="R1227" i="41"/>
  <c r="Q1227" i="41"/>
  <c r="O1227" i="41"/>
  <c r="P1227" i="41" s="1"/>
  <c r="N1227" i="41"/>
  <c r="M1227" i="41"/>
  <c r="L1227" i="41"/>
  <c r="A1227" i="41"/>
  <c r="R1226" i="41"/>
  <c r="P1226" i="41"/>
  <c r="Q1226" i="41" s="1"/>
  <c r="O1226" i="41"/>
  <c r="N1226" i="41"/>
  <c r="M1226" i="41"/>
  <c r="L1226" i="41"/>
  <c r="R1225" i="41"/>
  <c r="O1225" i="41"/>
  <c r="P1225" i="41" s="1"/>
  <c r="Q1225" i="41" s="1"/>
  <c r="N1225" i="41"/>
  <c r="M1225" i="41"/>
  <c r="L1225" i="41"/>
  <c r="A1225" i="41"/>
  <c r="R1224" i="41"/>
  <c r="O1224" i="41"/>
  <c r="P1224" i="41" s="1"/>
  <c r="Q1224" i="41" s="1"/>
  <c r="N1224" i="41"/>
  <c r="M1224" i="41"/>
  <c r="L1224" i="41"/>
  <c r="A1224" i="41" s="1"/>
  <c r="R1223" i="41"/>
  <c r="Q1223" i="41"/>
  <c r="O1223" i="41"/>
  <c r="P1223" i="41" s="1"/>
  <c r="N1223" i="41"/>
  <c r="M1223" i="41"/>
  <c r="L1223" i="41"/>
  <c r="A1223" i="41"/>
  <c r="R1222" i="41"/>
  <c r="P1222" i="41"/>
  <c r="Q1222" i="41" s="1"/>
  <c r="O1222" i="41"/>
  <c r="N1222" i="41"/>
  <c r="M1222" i="41"/>
  <c r="L1222" i="41"/>
  <c r="A1222" i="41" s="1"/>
  <c r="R1221" i="41"/>
  <c r="Q1221" i="41"/>
  <c r="P1221" i="41"/>
  <c r="O1221" i="41"/>
  <c r="N1221" i="41"/>
  <c r="M1221" i="41"/>
  <c r="L1221" i="41"/>
  <c r="A1221" i="41"/>
  <c r="R1220" i="41"/>
  <c r="O1220" i="41"/>
  <c r="P1220" i="41" s="1"/>
  <c r="Q1220" i="41" s="1"/>
  <c r="N1220" i="41"/>
  <c r="M1220" i="41"/>
  <c r="L1220" i="41"/>
  <c r="A1220" i="41"/>
  <c r="R1219" i="41"/>
  <c r="O1219" i="41"/>
  <c r="P1219" i="41" s="1"/>
  <c r="Q1219" i="41" s="1"/>
  <c r="N1219" i="41"/>
  <c r="M1219" i="41"/>
  <c r="L1219" i="41"/>
  <c r="A1219" i="41"/>
  <c r="R1218" i="41"/>
  <c r="Q1218" i="41"/>
  <c r="P1218" i="41"/>
  <c r="O1218" i="41"/>
  <c r="N1218" i="41"/>
  <c r="M1218" i="41"/>
  <c r="L1218" i="41"/>
  <c r="A1218" i="41"/>
  <c r="R1217" i="41"/>
  <c r="P1217" i="41"/>
  <c r="Q1217" i="41" s="1"/>
  <c r="O1217" i="41"/>
  <c r="N1217" i="41"/>
  <c r="M1217" i="41"/>
  <c r="L1217" i="41"/>
  <c r="R1216" i="41"/>
  <c r="P1216" i="41"/>
  <c r="Q1216" i="41" s="1"/>
  <c r="O1216" i="41"/>
  <c r="N1216" i="41"/>
  <c r="M1216" i="41"/>
  <c r="L1216" i="41"/>
  <c r="A1216" i="41"/>
  <c r="R1215" i="41"/>
  <c r="O1215" i="41"/>
  <c r="P1215" i="41" s="1"/>
  <c r="Q1215" i="41" s="1"/>
  <c r="N1215" i="41"/>
  <c r="M1215" i="41"/>
  <c r="L1215" i="41"/>
  <c r="A1215" i="41"/>
  <c r="R1214" i="41"/>
  <c r="Q1214" i="41"/>
  <c r="P1214" i="41"/>
  <c r="O1214" i="41"/>
  <c r="N1214" i="41"/>
  <c r="M1214" i="41"/>
  <c r="L1214" i="41"/>
  <c r="A1214" i="41"/>
  <c r="R1213" i="41"/>
  <c r="O1213" i="41"/>
  <c r="P1213" i="41" s="1"/>
  <c r="Q1213" i="41" s="1"/>
  <c r="N1213" i="41"/>
  <c r="M1213" i="41"/>
  <c r="L1213" i="41"/>
  <c r="A1213" i="41" s="1"/>
  <c r="R1212" i="41"/>
  <c r="P1212" i="41"/>
  <c r="Q1212" i="41" s="1"/>
  <c r="O1212" i="41"/>
  <c r="N1212" i="41"/>
  <c r="M1212" i="41"/>
  <c r="L1212" i="41"/>
  <c r="R1211" i="41"/>
  <c r="Q1211" i="41"/>
  <c r="O1211" i="41"/>
  <c r="P1211" i="41" s="1"/>
  <c r="N1211" i="41"/>
  <c r="M1211" i="41"/>
  <c r="L1211" i="41"/>
  <c r="A1211" i="41"/>
  <c r="R1210" i="41"/>
  <c r="P1210" i="41"/>
  <c r="Q1210" i="41" s="1"/>
  <c r="O1210" i="41"/>
  <c r="N1210" i="41"/>
  <c r="M1210" i="41"/>
  <c r="L1210" i="41"/>
  <c r="R1209" i="41"/>
  <c r="O1209" i="41"/>
  <c r="P1209" i="41" s="1"/>
  <c r="Q1209" i="41" s="1"/>
  <c r="N1209" i="41"/>
  <c r="M1209" i="41"/>
  <c r="L1209" i="41"/>
  <c r="A1209" i="41"/>
  <c r="R1208" i="41"/>
  <c r="O1208" i="41"/>
  <c r="P1208" i="41" s="1"/>
  <c r="Q1208" i="41" s="1"/>
  <c r="N1208" i="41"/>
  <c r="M1208" i="41"/>
  <c r="L1208" i="41"/>
  <c r="A1208" i="41" s="1"/>
  <c r="R1207" i="41"/>
  <c r="Q1207" i="41"/>
  <c r="O1207" i="41"/>
  <c r="P1207" i="41" s="1"/>
  <c r="N1207" i="41"/>
  <c r="M1207" i="41"/>
  <c r="L1207" i="41"/>
  <c r="A1207" i="41"/>
  <c r="R1206" i="41"/>
  <c r="P1206" i="41"/>
  <c r="Q1206" i="41" s="1"/>
  <c r="O1206" i="41"/>
  <c r="N1206" i="41"/>
  <c r="M1206" i="41"/>
  <c r="L1206" i="41"/>
  <c r="A1206" i="41" s="1"/>
  <c r="R1205" i="41"/>
  <c r="Q1205" i="41"/>
  <c r="P1205" i="41"/>
  <c r="O1205" i="41"/>
  <c r="N1205" i="41"/>
  <c r="M1205" i="41"/>
  <c r="L1205" i="41"/>
  <c r="A1205" i="41"/>
  <c r="R1204" i="41"/>
  <c r="O1204" i="41"/>
  <c r="P1204" i="41" s="1"/>
  <c r="Q1204" i="41" s="1"/>
  <c r="N1204" i="41"/>
  <c r="M1204" i="41"/>
  <c r="L1204" i="41"/>
  <c r="A1204" i="41"/>
  <c r="R1203" i="41"/>
  <c r="O1203" i="41"/>
  <c r="P1203" i="41" s="1"/>
  <c r="Q1203" i="41" s="1"/>
  <c r="N1203" i="41"/>
  <c r="M1203" i="41"/>
  <c r="L1203" i="41"/>
  <c r="A1203" i="41"/>
  <c r="R1202" i="41"/>
  <c r="Q1202" i="41"/>
  <c r="P1202" i="41"/>
  <c r="O1202" i="41"/>
  <c r="N1202" i="41"/>
  <c r="M1202" i="41"/>
  <c r="L1202" i="41"/>
  <c r="A1202" i="41"/>
  <c r="R1201" i="41"/>
  <c r="P1201" i="41"/>
  <c r="Q1201" i="41" s="1"/>
  <c r="O1201" i="41"/>
  <c r="N1201" i="41"/>
  <c r="M1201" i="41"/>
  <c r="L1201" i="41"/>
  <c r="R1200" i="41"/>
  <c r="P1200" i="41"/>
  <c r="Q1200" i="41" s="1"/>
  <c r="O1200" i="41"/>
  <c r="N1200" i="41"/>
  <c r="M1200" i="41"/>
  <c r="L1200" i="41"/>
  <c r="A1200" i="41"/>
  <c r="R1199" i="41"/>
  <c r="O1199" i="41"/>
  <c r="P1199" i="41" s="1"/>
  <c r="Q1199" i="41" s="1"/>
  <c r="N1199" i="41"/>
  <c r="M1199" i="41"/>
  <c r="L1199" i="41"/>
  <c r="A1199" i="41"/>
  <c r="R1198" i="41"/>
  <c r="Q1198" i="41"/>
  <c r="P1198" i="41"/>
  <c r="O1198" i="41"/>
  <c r="N1198" i="41"/>
  <c r="M1198" i="41"/>
  <c r="L1198" i="41"/>
  <c r="A1198" i="41"/>
  <c r="R1197" i="41"/>
  <c r="O1197" i="41"/>
  <c r="P1197" i="41" s="1"/>
  <c r="Q1197" i="41" s="1"/>
  <c r="N1197" i="41"/>
  <c r="M1197" i="41"/>
  <c r="L1197" i="41"/>
  <c r="A1197" i="41" s="1"/>
  <c r="R1196" i="41"/>
  <c r="P1196" i="41"/>
  <c r="Q1196" i="41" s="1"/>
  <c r="O1196" i="41"/>
  <c r="N1196" i="41"/>
  <c r="M1196" i="41"/>
  <c r="L1196" i="41"/>
  <c r="R1195" i="41"/>
  <c r="Q1195" i="41"/>
  <c r="O1195" i="41"/>
  <c r="P1195" i="41" s="1"/>
  <c r="N1195" i="41"/>
  <c r="M1195" i="41"/>
  <c r="L1195" i="41"/>
  <c r="A1195" i="41"/>
  <c r="R1194" i="41"/>
  <c r="P1194" i="41"/>
  <c r="Q1194" i="41" s="1"/>
  <c r="O1194" i="41"/>
  <c r="N1194" i="41"/>
  <c r="M1194" i="41"/>
  <c r="L1194" i="41"/>
  <c r="R1193" i="41"/>
  <c r="O1193" i="41"/>
  <c r="P1193" i="41" s="1"/>
  <c r="Q1193" i="41" s="1"/>
  <c r="N1193" i="41"/>
  <c r="M1193" i="41"/>
  <c r="L1193" i="41"/>
  <c r="A1193" i="41"/>
  <c r="R1192" i="41"/>
  <c r="O1192" i="41"/>
  <c r="P1192" i="41" s="1"/>
  <c r="Q1192" i="41" s="1"/>
  <c r="N1192" i="41"/>
  <c r="M1192" i="41"/>
  <c r="L1192" i="41"/>
  <c r="A1192" i="41" s="1"/>
  <c r="R1191" i="41"/>
  <c r="Q1191" i="41"/>
  <c r="O1191" i="41"/>
  <c r="P1191" i="41" s="1"/>
  <c r="N1191" i="41"/>
  <c r="M1191" i="41"/>
  <c r="L1191" i="41"/>
  <c r="A1191" i="41"/>
  <c r="R1190" i="41"/>
  <c r="P1190" i="41"/>
  <c r="Q1190" i="41" s="1"/>
  <c r="O1190" i="41"/>
  <c r="N1190" i="41"/>
  <c r="M1190" i="41"/>
  <c r="L1190" i="41"/>
  <c r="A1190" i="41" s="1"/>
  <c r="R1189" i="41"/>
  <c r="Q1189" i="41"/>
  <c r="P1189" i="41"/>
  <c r="O1189" i="41"/>
  <c r="N1189" i="41"/>
  <c r="M1189" i="41"/>
  <c r="L1189" i="41"/>
  <c r="A1189" i="41"/>
  <c r="R1188" i="41"/>
  <c r="O1188" i="41"/>
  <c r="P1188" i="41" s="1"/>
  <c r="Q1188" i="41" s="1"/>
  <c r="N1188" i="41"/>
  <c r="M1188" i="41"/>
  <c r="L1188" i="41"/>
  <c r="A1188" i="41"/>
  <c r="R1187" i="41"/>
  <c r="O1187" i="41"/>
  <c r="P1187" i="41" s="1"/>
  <c r="Q1187" i="41" s="1"/>
  <c r="N1187" i="41"/>
  <c r="M1187" i="41"/>
  <c r="L1187" i="41"/>
  <c r="A1187" i="41"/>
  <c r="R1186" i="41"/>
  <c r="Q1186" i="41"/>
  <c r="P1186" i="41"/>
  <c r="O1186" i="41"/>
  <c r="N1186" i="41"/>
  <c r="M1186" i="41"/>
  <c r="L1186" i="41"/>
  <c r="A1186" i="41"/>
  <c r="R1185" i="41"/>
  <c r="P1185" i="41"/>
  <c r="Q1185" i="41" s="1"/>
  <c r="O1185" i="41"/>
  <c r="N1185" i="41"/>
  <c r="M1185" i="41"/>
  <c r="L1185" i="41"/>
  <c r="R1184" i="41"/>
  <c r="P1184" i="41"/>
  <c r="Q1184" i="41" s="1"/>
  <c r="O1184" i="41"/>
  <c r="N1184" i="41"/>
  <c r="M1184" i="41"/>
  <c r="L1184" i="41"/>
  <c r="A1184" i="41"/>
  <c r="R1183" i="41"/>
  <c r="O1183" i="41"/>
  <c r="P1183" i="41" s="1"/>
  <c r="Q1183" i="41" s="1"/>
  <c r="N1183" i="41"/>
  <c r="M1183" i="41"/>
  <c r="L1183" i="41"/>
  <c r="A1183" i="41"/>
  <c r="R1182" i="41"/>
  <c r="Q1182" i="41"/>
  <c r="P1182" i="41"/>
  <c r="O1182" i="41"/>
  <c r="N1182" i="41"/>
  <c r="M1182" i="41"/>
  <c r="L1182" i="41"/>
  <c r="A1182" i="41"/>
  <c r="R1181" i="41"/>
  <c r="P1181" i="41"/>
  <c r="Q1181" i="41" s="1"/>
  <c r="O1181" i="41"/>
  <c r="N1181" i="41"/>
  <c r="M1181" i="41"/>
  <c r="L1181" i="41"/>
  <c r="A1181" i="41"/>
  <c r="R1180" i="41"/>
  <c r="O1180" i="41"/>
  <c r="P1180" i="41" s="1"/>
  <c r="Q1180" i="41" s="1"/>
  <c r="N1180" i="41"/>
  <c r="M1180" i="41"/>
  <c r="L1180" i="41"/>
  <c r="A1180" i="41"/>
  <c r="R1179" i="41"/>
  <c r="O1179" i="41"/>
  <c r="P1179" i="41" s="1"/>
  <c r="Q1179" i="41" s="1"/>
  <c r="N1179" i="41"/>
  <c r="M1179" i="41"/>
  <c r="L1179" i="41"/>
  <c r="A1179" i="41"/>
  <c r="R1178" i="41"/>
  <c r="Q1178" i="41"/>
  <c r="P1178" i="41"/>
  <c r="O1178" i="41"/>
  <c r="N1178" i="41"/>
  <c r="M1178" i="41"/>
  <c r="L1178" i="41"/>
  <c r="A1178" i="41"/>
  <c r="R1177" i="41"/>
  <c r="P1177" i="41"/>
  <c r="Q1177" i="41" s="1"/>
  <c r="O1177" i="41"/>
  <c r="N1177" i="41"/>
  <c r="M1177" i="41"/>
  <c r="L1177" i="41"/>
  <c r="A1177" i="41"/>
  <c r="R1176" i="41"/>
  <c r="O1176" i="41"/>
  <c r="P1176" i="41" s="1"/>
  <c r="Q1176" i="41" s="1"/>
  <c r="N1176" i="41"/>
  <c r="M1176" i="41"/>
  <c r="L1176" i="41"/>
  <c r="A1176" i="41"/>
  <c r="R1175" i="41"/>
  <c r="O1175" i="41"/>
  <c r="P1175" i="41" s="1"/>
  <c r="Q1175" i="41" s="1"/>
  <c r="N1175" i="41"/>
  <c r="M1175" i="41"/>
  <c r="L1175" i="41"/>
  <c r="A1175" i="41"/>
  <c r="R1174" i="41"/>
  <c r="Q1174" i="41"/>
  <c r="P1174" i="41"/>
  <c r="O1174" i="41"/>
  <c r="N1174" i="41"/>
  <c r="M1174" i="41"/>
  <c r="L1174" i="41"/>
  <c r="A1174" i="41"/>
  <c r="R1173" i="41"/>
  <c r="P1173" i="41"/>
  <c r="Q1173" i="41" s="1"/>
  <c r="O1173" i="41"/>
  <c r="N1173" i="41"/>
  <c r="M1173" i="41"/>
  <c r="L1173" i="41"/>
  <c r="A1173" i="41"/>
  <c r="R1172" i="41"/>
  <c r="O1172" i="41"/>
  <c r="P1172" i="41" s="1"/>
  <c r="Q1172" i="41" s="1"/>
  <c r="N1172" i="41"/>
  <c r="M1172" i="41"/>
  <c r="L1172" i="41"/>
  <c r="A1172" i="41"/>
  <c r="R1171" i="41"/>
  <c r="O1171" i="41"/>
  <c r="P1171" i="41" s="1"/>
  <c r="Q1171" i="41" s="1"/>
  <c r="N1171" i="41"/>
  <c r="M1171" i="41"/>
  <c r="L1171" i="41"/>
  <c r="A1171" i="41"/>
  <c r="R1170" i="41"/>
  <c r="Q1170" i="41"/>
  <c r="P1170" i="41"/>
  <c r="O1170" i="41"/>
  <c r="N1170" i="41"/>
  <c r="M1170" i="41"/>
  <c r="L1170" i="41"/>
  <c r="A1170" i="41"/>
  <c r="R1169" i="41"/>
  <c r="P1169" i="41"/>
  <c r="Q1169" i="41" s="1"/>
  <c r="O1169" i="41"/>
  <c r="N1169" i="41"/>
  <c r="M1169" i="41"/>
  <c r="L1169" i="41"/>
  <c r="A1169" i="41"/>
  <c r="R1168" i="41"/>
  <c r="O1168" i="41"/>
  <c r="P1168" i="41" s="1"/>
  <c r="Q1168" i="41" s="1"/>
  <c r="N1168" i="41"/>
  <c r="M1168" i="41"/>
  <c r="L1168" i="41"/>
  <c r="A1168" i="41"/>
  <c r="R1167" i="41"/>
  <c r="O1167" i="41"/>
  <c r="P1167" i="41" s="1"/>
  <c r="Q1167" i="41" s="1"/>
  <c r="N1167" i="41"/>
  <c r="M1167" i="41"/>
  <c r="L1167" i="41"/>
  <c r="A1167" i="41"/>
  <c r="R1166" i="41"/>
  <c r="Q1166" i="41"/>
  <c r="P1166" i="41"/>
  <c r="O1166" i="41"/>
  <c r="N1166" i="41"/>
  <c r="M1166" i="41"/>
  <c r="L1166" i="41"/>
  <c r="A1166" i="41"/>
  <c r="R1165" i="41"/>
  <c r="P1165" i="41"/>
  <c r="Q1165" i="41" s="1"/>
  <c r="O1165" i="41"/>
  <c r="N1165" i="41"/>
  <c r="M1165" i="41"/>
  <c r="L1165" i="41"/>
  <c r="A1165" i="41"/>
  <c r="R1164" i="41"/>
  <c r="O1164" i="41"/>
  <c r="P1164" i="41" s="1"/>
  <c r="Q1164" i="41" s="1"/>
  <c r="N1164" i="41"/>
  <c r="M1164" i="41"/>
  <c r="L1164" i="41"/>
  <c r="A1164" i="41"/>
  <c r="R1163" i="41"/>
  <c r="O1163" i="41"/>
  <c r="P1163" i="41" s="1"/>
  <c r="Q1163" i="41" s="1"/>
  <c r="N1163" i="41"/>
  <c r="M1163" i="41"/>
  <c r="L1163" i="41"/>
  <c r="A1163" i="41"/>
  <c r="R1162" i="41"/>
  <c r="Q1162" i="41"/>
  <c r="P1162" i="41"/>
  <c r="O1162" i="41"/>
  <c r="N1162" i="41"/>
  <c r="M1162" i="41"/>
  <c r="L1162" i="41"/>
  <c r="A1162" i="41"/>
  <c r="R1161" i="41"/>
  <c r="P1161" i="41"/>
  <c r="Q1161" i="41" s="1"/>
  <c r="O1161" i="41"/>
  <c r="N1161" i="41"/>
  <c r="M1161" i="41"/>
  <c r="L1161" i="41"/>
  <c r="A1161" i="41"/>
  <c r="R1160" i="41"/>
  <c r="O1160" i="41"/>
  <c r="P1160" i="41" s="1"/>
  <c r="Q1160" i="41" s="1"/>
  <c r="N1160" i="41"/>
  <c r="M1160" i="41"/>
  <c r="L1160" i="41"/>
  <c r="A1160" i="41"/>
  <c r="R1159" i="41"/>
  <c r="O1159" i="41"/>
  <c r="P1159" i="41" s="1"/>
  <c r="Q1159" i="41" s="1"/>
  <c r="N1159" i="41"/>
  <c r="M1159" i="41"/>
  <c r="L1159" i="41"/>
  <c r="A1159" i="41"/>
  <c r="R1158" i="41"/>
  <c r="Q1158" i="41"/>
  <c r="P1158" i="41"/>
  <c r="O1158" i="41"/>
  <c r="N1158" i="41"/>
  <c r="M1158" i="41"/>
  <c r="L1158" i="41"/>
  <c r="A1158" i="41"/>
  <c r="R1157" i="41"/>
  <c r="P1157" i="41"/>
  <c r="Q1157" i="41" s="1"/>
  <c r="O1157" i="41"/>
  <c r="N1157" i="41"/>
  <c r="M1157" i="41"/>
  <c r="L1157" i="41"/>
  <c r="A1157" i="41"/>
  <c r="R1156" i="41"/>
  <c r="O1156" i="41"/>
  <c r="P1156" i="41" s="1"/>
  <c r="Q1156" i="41" s="1"/>
  <c r="N1156" i="41"/>
  <c r="M1156" i="41"/>
  <c r="L1156" i="41"/>
  <c r="A1156" i="41"/>
  <c r="R1155" i="41"/>
  <c r="O1155" i="41"/>
  <c r="P1155" i="41" s="1"/>
  <c r="Q1155" i="41" s="1"/>
  <c r="N1155" i="41"/>
  <c r="M1155" i="41"/>
  <c r="L1155" i="41"/>
  <c r="A1155" i="41"/>
  <c r="R1154" i="41"/>
  <c r="Q1154" i="41"/>
  <c r="P1154" i="41"/>
  <c r="O1154" i="41"/>
  <c r="N1154" i="41"/>
  <c r="M1154" i="41"/>
  <c r="L1154" i="41"/>
  <c r="A1154" i="41"/>
  <c r="R1153" i="41"/>
  <c r="P1153" i="41"/>
  <c r="Q1153" i="41" s="1"/>
  <c r="O1153" i="41"/>
  <c r="N1153" i="41"/>
  <c r="M1153" i="41"/>
  <c r="L1153" i="41"/>
  <c r="A1153" i="41"/>
  <c r="R1152" i="41"/>
  <c r="O1152" i="41"/>
  <c r="P1152" i="41" s="1"/>
  <c r="Q1152" i="41" s="1"/>
  <c r="N1152" i="41"/>
  <c r="M1152" i="41"/>
  <c r="L1152" i="41"/>
  <c r="A1152" i="41"/>
  <c r="R1151" i="41"/>
  <c r="O1151" i="41"/>
  <c r="P1151" i="41" s="1"/>
  <c r="Q1151" i="41" s="1"/>
  <c r="N1151" i="41"/>
  <c r="M1151" i="41"/>
  <c r="L1151" i="41"/>
  <c r="A1151" i="41"/>
  <c r="R1150" i="41"/>
  <c r="Q1150" i="41"/>
  <c r="P1150" i="41"/>
  <c r="O1150" i="41"/>
  <c r="N1150" i="41"/>
  <c r="M1150" i="41"/>
  <c r="L1150" i="41"/>
  <c r="A1150" i="41"/>
  <c r="R1149" i="41"/>
  <c r="P1149" i="41"/>
  <c r="Q1149" i="41" s="1"/>
  <c r="O1149" i="41"/>
  <c r="N1149" i="41"/>
  <c r="M1149" i="41"/>
  <c r="L1149" i="41"/>
  <c r="A1149" i="41"/>
  <c r="R1148" i="41"/>
  <c r="O1148" i="41"/>
  <c r="P1148" i="41" s="1"/>
  <c r="Q1148" i="41" s="1"/>
  <c r="N1148" i="41"/>
  <c r="M1148" i="41"/>
  <c r="L1148" i="41"/>
  <c r="A1148" i="41"/>
  <c r="R1147" i="41"/>
  <c r="O1147" i="41"/>
  <c r="P1147" i="41" s="1"/>
  <c r="Q1147" i="41" s="1"/>
  <c r="N1147" i="41"/>
  <c r="M1147" i="41"/>
  <c r="L1147" i="41"/>
  <c r="A1147" i="41"/>
  <c r="R1146" i="41"/>
  <c r="Q1146" i="41"/>
  <c r="P1146" i="41"/>
  <c r="O1146" i="41"/>
  <c r="N1146" i="41"/>
  <c r="M1146" i="41"/>
  <c r="L1146" i="41"/>
  <c r="A1146" i="41"/>
  <c r="R1145" i="41"/>
  <c r="P1145" i="41"/>
  <c r="Q1145" i="41" s="1"/>
  <c r="O1145" i="41"/>
  <c r="N1145" i="41"/>
  <c r="M1145" i="41"/>
  <c r="L1145" i="41"/>
  <c r="A1145" i="41"/>
  <c r="R1144" i="41"/>
  <c r="O1144" i="41"/>
  <c r="P1144" i="41" s="1"/>
  <c r="Q1144" i="41" s="1"/>
  <c r="N1144" i="41"/>
  <c r="M1144" i="41"/>
  <c r="L1144" i="41"/>
  <c r="A1144" i="41"/>
  <c r="R1143" i="41"/>
  <c r="O1143" i="41"/>
  <c r="P1143" i="41" s="1"/>
  <c r="Q1143" i="41" s="1"/>
  <c r="N1143" i="41"/>
  <c r="M1143" i="41"/>
  <c r="L1143" i="41"/>
  <c r="A1143" i="41"/>
  <c r="R1142" i="41"/>
  <c r="Q1142" i="41"/>
  <c r="P1142" i="41"/>
  <c r="O1142" i="41"/>
  <c r="N1142" i="41"/>
  <c r="M1142" i="41"/>
  <c r="L1142" i="41"/>
  <c r="A1142" i="41"/>
  <c r="R1141" i="41"/>
  <c r="P1141" i="41"/>
  <c r="Q1141" i="41" s="1"/>
  <c r="O1141" i="41"/>
  <c r="N1141" i="41"/>
  <c r="M1141" i="41"/>
  <c r="L1141" i="41"/>
  <c r="A1141" i="41"/>
  <c r="R1140" i="41"/>
  <c r="O1140" i="41"/>
  <c r="P1140" i="41" s="1"/>
  <c r="Q1140" i="41" s="1"/>
  <c r="N1140" i="41"/>
  <c r="M1140" i="41"/>
  <c r="L1140" i="41"/>
  <c r="A1140" i="41"/>
  <c r="R1139" i="41"/>
  <c r="O1139" i="41"/>
  <c r="P1139" i="41" s="1"/>
  <c r="Q1139" i="41" s="1"/>
  <c r="N1139" i="41"/>
  <c r="M1139" i="41"/>
  <c r="L1139" i="41"/>
  <c r="A1139" i="41"/>
  <c r="R1138" i="41"/>
  <c r="Q1138" i="41"/>
  <c r="P1138" i="41"/>
  <c r="O1138" i="41"/>
  <c r="N1138" i="41"/>
  <c r="M1138" i="41"/>
  <c r="L1138" i="41"/>
  <c r="A1138" i="41"/>
  <c r="R1137" i="41"/>
  <c r="P1137" i="41"/>
  <c r="Q1137" i="41" s="1"/>
  <c r="O1137" i="41"/>
  <c r="N1137" i="41"/>
  <c r="M1137" i="41"/>
  <c r="L1137" i="41"/>
  <c r="A1137" i="41"/>
  <c r="R1136" i="41"/>
  <c r="O1136" i="41"/>
  <c r="P1136" i="41" s="1"/>
  <c r="Q1136" i="41" s="1"/>
  <c r="N1136" i="41"/>
  <c r="M1136" i="41"/>
  <c r="L1136" i="41"/>
  <c r="A1136" i="41"/>
  <c r="R1135" i="41"/>
  <c r="O1135" i="41"/>
  <c r="P1135" i="41" s="1"/>
  <c r="Q1135" i="41" s="1"/>
  <c r="N1135" i="41"/>
  <c r="M1135" i="41"/>
  <c r="L1135" i="41"/>
  <c r="A1135" i="41"/>
  <c r="R1134" i="41"/>
  <c r="Q1134" i="41"/>
  <c r="P1134" i="41"/>
  <c r="O1134" i="41"/>
  <c r="N1134" i="41"/>
  <c r="M1134" i="41"/>
  <c r="L1134" i="41"/>
  <c r="A1134" i="41"/>
  <c r="R1133" i="41"/>
  <c r="P1133" i="41"/>
  <c r="Q1133" i="41" s="1"/>
  <c r="O1133" i="41"/>
  <c r="N1133" i="41"/>
  <c r="M1133" i="41"/>
  <c r="L1133" i="41"/>
  <c r="A1133" i="41"/>
  <c r="R1132" i="41"/>
  <c r="O1132" i="41"/>
  <c r="P1132" i="41" s="1"/>
  <c r="Q1132" i="41" s="1"/>
  <c r="N1132" i="41"/>
  <c r="M1132" i="41"/>
  <c r="L1132" i="41"/>
  <c r="A1132" i="41"/>
  <c r="R1131" i="41"/>
  <c r="O1131" i="41"/>
  <c r="P1131" i="41" s="1"/>
  <c r="Q1131" i="41" s="1"/>
  <c r="N1131" i="41"/>
  <c r="M1131" i="41"/>
  <c r="L1131" i="41"/>
  <c r="A1131" i="41"/>
  <c r="R1130" i="41"/>
  <c r="Q1130" i="41"/>
  <c r="P1130" i="41"/>
  <c r="O1130" i="41"/>
  <c r="N1130" i="41"/>
  <c r="M1130" i="41"/>
  <c r="L1130" i="41"/>
  <c r="A1130" i="41"/>
  <c r="R1129" i="41"/>
  <c r="P1129" i="41"/>
  <c r="Q1129" i="41" s="1"/>
  <c r="O1129" i="41"/>
  <c r="N1129" i="41"/>
  <c r="M1129" i="41"/>
  <c r="L1129" i="41"/>
  <c r="A1129" i="41"/>
  <c r="R1128" i="41"/>
  <c r="O1128" i="41"/>
  <c r="P1128" i="41" s="1"/>
  <c r="Q1128" i="41" s="1"/>
  <c r="N1128" i="41"/>
  <c r="M1128" i="41"/>
  <c r="L1128" i="41"/>
  <c r="A1128" i="41"/>
  <c r="R1127" i="41"/>
  <c r="O1127" i="41"/>
  <c r="P1127" i="41" s="1"/>
  <c r="Q1127" i="41" s="1"/>
  <c r="N1127" i="41"/>
  <c r="M1127" i="41"/>
  <c r="L1127" i="41"/>
  <c r="A1127" i="41"/>
  <c r="R1126" i="41"/>
  <c r="Q1126" i="41"/>
  <c r="P1126" i="41"/>
  <c r="O1126" i="41"/>
  <c r="N1126" i="41"/>
  <c r="M1126" i="41"/>
  <c r="L1126" i="41"/>
  <c r="A1126" i="41"/>
  <c r="R1125" i="41"/>
  <c r="P1125" i="41"/>
  <c r="Q1125" i="41" s="1"/>
  <c r="O1125" i="41"/>
  <c r="N1125" i="41"/>
  <c r="M1125" i="41"/>
  <c r="L1125" i="41"/>
  <c r="A1125" i="41"/>
  <c r="R1124" i="41"/>
  <c r="O1124" i="41"/>
  <c r="P1124" i="41" s="1"/>
  <c r="Q1124" i="41" s="1"/>
  <c r="N1124" i="41"/>
  <c r="M1124" i="41"/>
  <c r="L1124" i="41"/>
  <c r="A1124" i="41"/>
  <c r="R1123" i="41"/>
  <c r="O1123" i="41"/>
  <c r="P1123" i="41" s="1"/>
  <c r="Q1123" i="41" s="1"/>
  <c r="N1123" i="41"/>
  <c r="M1123" i="41"/>
  <c r="L1123" i="41"/>
  <c r="A1123" i="41"/>
  <c r="R1122" i="41"/>
  <c r="Q1122" i="41"/>
  <c r="P1122" i="41"/>
  <c r="O1122" i="41"/>
  <c r="N1122" i="41"/>
  <c r="M1122" i="41"/>
  <c r="L1122" i="41"/>
  <c r="A1122" i="41"/>
  <c r="R1121" i="41"/>
  <c r="P1121" i="41"/>
  <c r="Q1121" i="41" s="1"/>
  <c r="O1121" i="41"/>
  <c r="N1121" i="41"/>
  <c r="M1121" i="41"/>
  <c r="L1121" i="41"/>
  <c r="A1121" i="41"/>
  <c r="R1120" i="41"/>
  <c r="O1120" i="41"/>
  <c r="P1120" i="41" s="1"/>
  <c r="Q1120" i="41" s="1"/>
  <c r="N1120" i="41"/>
  <c r="M1120" i="41"/>
  <c r="L1120" i="41"/>
  <c r="A1120" i="41"/>
  <c r="R1119" i="41"/>
  <c r="O1119" i="41"/>
  <c r="P1119" i="41" s="1"/>
  <c r="Q1119" i="41" s="1"/>
  <c r="N1119" i="41"/>
  <c r="M1119" i="41"/>
  <c r="L1119" i="41"/>
  <c r="A1119" i="41"/>
  <c r="R1118" i="41"/>
  <c r="Q1118" i="41"/>
  <c r="P1118" i="41"/>
  <c r="O1118" i="41"/>
  <c r="N1118" i="41"/>
  <c r="M1118" i="41"/>
  <c r="L1118" i="41"/>
  <c r="A1118" i="41"/>
  <c r="R1117" i="41"/>
  <c r="P1117" i="41"/>
  <c r="Q1117" i="41" s="1"/>
  <c r="O1117" i="41"/>
  <c r="N1117" i="41"/>
  <c r="M1117" i="41"/>
  <c r="L1117" i="41"/>
  <c r="A1117" i="41"/>
  <c r="R1116" i="41"/>
  <c r="O1116" i="41"/>
  <c r="P1116" i="41" s="1"/>
  <c r="Q1116" i="41" s="1"/>
  <c r="N1116" i="41"/>
  <c r="M1116" i="41"/>
  <c r="L1116" i="41"/>
  <c r="A1116" i="41"/>
  <c r="R1115" i="41"/>
  <c r="O1115" i="41"/>
  <c r="P1115" i="41" s="1"/>
  <c r="Q1115" i="41" s="1"/>
  <c r="N1115" i="41"/>
  <c r="M1115" i="41"/>
  <c r="L1115" i="41"/>
  <c r="A1115" i="41"/>
  <c r="R1114" i="41"/>
  <c r="Q1114" i="41"/>
  <c r="P1114" i="41"/>
  <c r="O1114" i="41"/>
  <c r="N1114" i="41"/>
  <c r="M1114" i="41"/>
  <c r="L1114" i="41"/>
  <c r="A1114" i="41"/>
  <c r="R1113" i="41"/>
  <c r="P1113" i="41"/>
  <c r="Q1113" i="41" s="1"/>
  <c r="O1113" i="41"/>
  <c r="N1113" i="41"/>
  <c r="M1113" i="41"/>
  <c r="L1113" i="41"/>
  <c r="A1113" i="41"/>
  <c r="R1112" i="41"/>
  <c r="O1112" i="41"/>
  <c r="P1112" i="41" s="1"/>
  <c r="Q1112" i="41" s="1"/>
  <c r="N1112" i="41"/>
  <c r="M1112" i="41"/>
  <c r="L1112" i="41"/>
  <c r="A1112" i="41"/>
  <c r="R1111" i="41"/>
  <c r="O1111" i="41"/>
  <c r="P1111" i="41" s="1"/>
  <c r="Q1111" i="41" s="1"/>
  <c r="N1111" i="41"/>
  <c r="M1111" i="41"/>
  <c r="L1111" i="41"/>
  <c r="A1111" i="41"/>
  <c r="R1110" i="41"/>
  <c r="Q1110" i="41"/>
  <c r="P1110" i="41"/>
  <c r="O1110" i="41"/>
  <c r="N1110" i="41"/>
  <c r="M1110" i="41"/>
  <c r="L1110" i="41"/>
  <c r="A1110" i="41"/>
  <c r="R1109" i="41"/>
  <c r="P1109" i="41"/>
  <c r="Q1109" i="41" s="1"/>
  <c r="O1109" i="41"/>
  <c r="N1109" i="41"/>
  <c r="M1109" i="41"/>
  <c r="L1109" i="41"/>
  <c r="A1109" i="41"/>
  <c r="R1108" i="41"/>
  <c r="O1108" i="41"/>
  <c r="P1108" i="41" s="1"/>
  <c r="Q1108" i="41" s="1"/>
  <c r="N1108" i="41"/>
  <c r="M1108" i="41"/>
  <c r="L1108" i="41"/>
  <c r="A1108" i="41"/>
  <c r="R1107" i="41"/>
  <c r="O1107" i="41"/>
  <c r="P1107" i="41" s="1"/>
  <c r="Q1107" i="41" s="1"/>
  <c r="N1107" i="41"/>
  <c r="M1107" i="41"/>
  <c r="L1107" i="41"/>
  <c r="A1107" i="41"/>
  <c r="R1106" i="41"/>
  <c r="Q1106" i="41"/>
  <c r="P1106" i="41"/>
  <c r="O1106" i="41"/>
  <c r="N1106" i="41"/>
  <c r="M1106" i="41"/>
  <c r="L1106" i="41"/>
  <c r="A1106" i="41"/>
  <c r="R1105" i="41"/>
  <c r="P1105" i="41"/>
  <c r="Q1105" i="41" s="1"/>
  <c r="O1105" i="41"/>
  <c r="N1105" i="41"/>
  <c r="M1105" i="41"/>
  <c r="L1105" i="41"/>
  <c r="A1105" i="41"/>
  <c r="R1104" i="41"/>
  <c r="O1104" i="41"/>
  <c r="P1104" i="41" s="1"/>
  <c r="Q1104" i="41" s="1"/>
  <c r="N1104" i="41"/>
  <c r="M1104" i="41"/>
  <c r="L1104" i="41"/>
  <c r="A1104" i="41"/>
  <c r="R1103" i="41"/>
  <c r="O1103" i="41"/>
  <c r="P1103" i="41" s="1"/>
  <c r="Q1103" i="41" s="1"/>
  <c r="N1103" i="41"/>
  <c r="M1103" i="41"/>
  <c r="L1103" i="41"/>
  <c r="A1103" i="41"/>
  <c r="R1102" i="41"/>
  <c r="Q1102" i="41"/>
  <c r="P1102" i="41"/>
  <c r="O1102" i="41"/>
  <c r="N1102" i="41"/>
  <c r="M1102" i="41"/>
  <c r="L1102" i="41"/>
  <c r="A1102" i="41"/>
  <c r="R1101" i="41"/>
  <c r="P1101" i="41"/>
  <c r="Q1101" i="41" s="1"/>
  <c r="O1101" i="41"/>
  <c r="N1101" i="41"/>
  <c r="M1101" i="41"/>
  <c r="L1101" i="41"/>
  <c r="A1101" i="41"/>
  <c r="R1100" i="41"/>
  <c r="O1100" i="41"/>
  <c r="P1100" i="41" s="1"/>
  <c r="Q1100" i="41" s="1"/>
  <c r="N1100" i="41"/>
  <c r="M1100" i="41"/>
  <c r="L1100" i="41"/>
  <c r="A1100" i="41"/>
  <c r="R1099" i="41"/>
  <c r="O1099" i="41"/>
  <c r="P1099" i="41" s="1"/>
  <c r="Q1099" i="41" s="1"/>
  <c r="N1099" i="41"/>
  <c r="M1099" i="41"/>
  <c r="L1099" i="41"/>
  <c r="A1099" i="41"/>
  <c r="R1098" i="41"/>
  <c r="Q1098" i="41"/>
  <c r="P1098" i="41"/>
  <c r="O1098" i="41"/>
  <c r="N1098" i="41"/>
  <c r="M1098" i="41"/>
  <c r="L1098" i="41"/>
  <c r="A1098" i="41"/>
  <c r="R1097" i="41"/>
  <c r="P1097" i="41"/>
  <c r="Q1097" i="41" s="1"/>
  <c r="O1097" i="41"/>
  <c r="N1097" i="41"/>
  <c r="M1097" i="41"/>
  <c r="L1097" i="41"/>
  <c r="A1097" i="41"/>
  <c r="R1096" i="41"/>
  <c r="O1096" i="41"/>
  <c r="P1096" i="41" s="1"/>
  <c r="Q1096" i="41" s="1"/>
  <c r="N1096" i="41"/>
  <c r="M1096" i="41"/>
  <c r="L1096" i="41"/>
  <c r="A1096" i="41"/>
  <c r="R1095" i="41"/>
  <c r="O1095" i="41"/>
  <c r="P1095" i="41" s="1"/>
  <c r="Q1095" i="41" s="1"/>
  <c r="N1095" i="41"/>
  <c r="M1095" i="41"/>
  <c r="L1095" i="41"/>
  <c r="A1095" i="41"/>
  <c r="R1094" i="41"/>
  <c r="Q1094" i="41"/>
  <c r="P1094" i="41"/>
  <c r="O1094" i="41"/>
  <c r="N1094" i="41"/>
  <c r="M1094" i="41"/>
  <c r="L1094" i="41"/>
  <c r="A1094" i="41"/>
  <c r="R1093" i="41"/>
  <c r="P1093" i="41"/>
  <c r="Q1093" i="41" s="1"/>
  <c r="O1093" i="41"/>
  <c r="N1093" i="41"/>
  <c r="M1093" i="41"/>
  <c r="L1093" i="41"/>
  <c r="A1093" i="41"/>
  <c r="R1092" i="41"/>
  <c r="O1092" i="41"/>
  <c r="P1092" i="41" s="1"/>
  <c r="Q1092" i="41" s="1"/>
  <c r="N1092" i="41"/>
  <c r="M1092" i="41"/>
  <c r="L1092" i="41"/>
  <c r="A1092" i="41"/>
  <c r="R1091" i="41"/>
  <c r="O1091" i="41"/>
  <c r="P1091" i="41" s="1"/>
  <c r="Q1091" i="41" s="1"/>
  <c r="N1091" i="41"/>
  <c r="M1091" i="41"/>
  <c r="L1091" i="41"/>
  <c r="A1091" i="41"/>
  <c r="R1090" i="41"/>
  <c r="Q1090" i="41"/>
  <c r="P1090" i="41"/>
  <c r="O1090" i="41"/>
  <c r="N1090" i="41"/>
  <c r="M1090" i="41"/>
  <c r="L1090" i="41"/>
  <c r="A1090" i="41"/>
  <c r="R1089" i="41"/>
  <c r="P1089" i="41"/>
  <c r="Q1089" i="41" s="1"/>
  <c r="O1089" i="41"/>
  <c r="N1089" i="41"/>
  <c r="M1089" i="41"/>
  <c r="L1089" i="41"/>
  <c r="A1089" i="41"/>
  <c r="R1088" i="41"/>
  <c r="O1088" i="41"/>
  <c r="P1088" i="41" s="1"/>
  <c r="Q1088" i="41" s="1"/>
  <c r="N1088" i="41"/>
  <c r="M1088" i="41"/>
  <c r="L1088" i="41"/>
  <c r="A1088" i="41"/>
  <c r="R1087" i="41"/>
  <c r="O1087" i="41"/>
  <c r="P1087" i="41" s="1"/>
  <c r="Q1087" i="41" s="1"/>
  <c r="N1087" i="41"/>
  <c r="M1087" i="41"/>
  <c r="L1087" i="41"/>
  <c r="A1087" i="41"/>
  <c r="R1086" i="41"/>
  <c r="Q1086" i="41"/>
  <c r="P1086" i="41"/>
  <c r="O1086" i="41"/>
  <c r="N1086" i="41"/>
  <c r="M1086" i="41"/>
  <c r="L1086" i="41"/>
  <c r="A1086" i="41"/>
  <c r="R1085" i="41"/>
  <c r="P1085" i="41"/>
  <c r="Q1085" i="41" s="1"/>
  <c r="O1085" i="41"/>
  <c r="N1085" i="41"/>
  <c r="M1085" i="41"/>
  <c r="L1085" i="41"/>
  <c r="A1085" i="41"/>
  <c r="R1084" i="41"/>
  <c r="O1084" i="41"/>
  <c r="P1084" i="41" s="1"/>
  <c r="Q1084" i="41" s="1"/>
  <c r="N1084" i="41"/>
  <c r="M1084" i="41"/>
  <c r="L1084" i="41"/>
  <c r="A1084" i="41"/>
  <c r="R1083" i="41"/>
  <c r="O1083" i="41"/>
  <c r="P1083" i="41" s="1"/>
  <c r="Q1083" i="41" s="1"/>
  <c r="N1083" i="41"/>
  <c r="M1083" i="41"/>
  <c r="L1083" i="41"/>
  <c r="A1083" i="41"/>
  <c r="R1082" i="41"/>
  <c r="Q1082" i="41"/>
  <c r="P1082" i="41"/>
  <c r="O1082" i="41"/>
  <c r="N1082" i="41"/>
  <c r="M1082" i="41"/>
  <c r="L1082" i="41"/>
  <c r="A1082" i="41"/>
  <c r="R1081" i="41"/>
  <c r="P1081" i="41"/>
  <c r="Q1081" i="41" s="1"/>
  <c r="O1081" i="41"/>
  <c r="N1081" i="41"/>
  <c r="M1081" i="41"/>
  <c r="L1081" i="41"/>
  <c r="A1081" i="41"/>
  <c r="R1080" i="41"/>
  <c r="O1080" i="41"/>
  <c r="P1080" i="41" s="1"/>
  <c r="Q1080" i="41" s="1"/>
  <c r="N1080" i="41"/>
  <c r="M1080" i="41"/>
  <c r="L1080" i="41"/>
  <c r="A1080" i="41"/>
  <c r="R1079" i="41"/>
  <c r="O1079" i="41"/>
  <c r="P1079" i="41" s="1"/>
  <c r="Q1079" i="41" s="1"/>
  <c r="N1079" i="41"/>
  <c r="M1079" i="41"/>
  <c r="L1079" i="41"/>
  <c r="A1079" i="41"/>
  <c r="R1078" i="41"/>
  <c r="Q1078" i="41"/>
  <c r="P1078" i="41"/>
  <c r="O1078" i="41"/>
  <c r="N1078" i="41"/>
  <c r="M1078" i="41"/>
  <c r="L1078" i="41"/>
  <c r="A1078" i="41"/>
  <c r="R1077" i="41"/>
  <c r="P1077" i="41"/>
  <c r="Q1077" i="41" s="1"/>
  <c r="O1077" i="41"/>
  <c r="N1077" i="41"/>
  <c r="M1077" i="41"/>
  <c r="L1077" i="41"/>
  <c r="A1077" i="41"/>
  <c r="R1076" i="41"/>
  <c r="O1076" i="41"/>
  <c r="P1076" i="41" s="1"/>
  <c r="Q1076" i="41" s="1"/>
  <c r="N1076" i="41"/>
  <c r="M1076" i="41"/>
  <c r="L1076" i="41"/>
  <c r="A1076" i="41"/>
  <c r="R1075" i="41"/>
  <c r="O1075" i="41"/>
  <c r="P1075" i="41" s="1"/>
  <c r="Q1075" i="41" s="1"/>
  <c r="N1075" i="41"/>
  <c r="M1075" i="41"/>
  <c r="L1075" i="41"/>
  <c r="A1075" i="41"/>
  <c r="R1074" i="41"/>
  <c r="Q1074" i="41"/>
  <c r="P1074" i="41"/>
  <c r="O1074" i="41"/>
  <c r="N1074" i="41"/>
  <c r="M1074" i="41"/>
  <c r="L1074" i="41"/>
  <c r="A1074" i="41"/>
  <c r="R1073" i="41"/>
  <c r="P1073" i="41"/>
  <c r="Q1073" i="41" s="1"/>
  <c r="O1073" i="41"/>
  <c r="N1073" i="41"/>
  <c r="M1073" i="41"/>
  <c r="L1073" i="41"/>
  <c r="A1073" i="41"/>
  <c r="R1072" i="41"/>
  <c r="O1072" i="41"/>
  <c r="P1072" i="41" s="1"/>
  <c r="Q1072" i="41" s="1"/>
  <c r="N1072" i="41"/>
  <c r="M1072" i="41"/>
  <c r="L1072" i="41"/>
  <c r="A1072" i="41"/>
  <c r="R1071" i="41"/>
  <c r="O1071" i="41"/>
  <c r="P1071" i="41" s="1"/>
  <c r="Q1071" i="41" s="1"/>
  <c r="N1071" i="41"/>
  <c r="M1071" i="41"/>
  <c r="L1071" i="41"/>
  <c r="A1071" i="41"/>
  <c r="R1070" i="41"/>
  <c r="Q1070" i="41"/>
  <c r="P1070" i="41"/>
  <c r="O1070" i="41"/>
  <c r="N1070" i="41"/>
  <c r="M1070" i="41"/>
  <c r="L1070" i="41"/>
  <c r="A1070" i="41"/>
  <c r="R1069" i="41"/>
  <c r="P1069" i="41"/>
  <c r="Q1069" i="41" s="1"/>
  <c r="O1069" i="41"/>
  <c r="N1069" i="41"/>
  <c r="M1069" i="41"/>
  <c r="L1069" i="41"/>
  <c r="A1069" i="41"/>
  <c r="R1068" i="41"/>
  <c r="O1068" i="41"/>
  <c r="P1068" i="41" s="1"/>
  <c r="Q1068" i="41" s="1"/>
  <c r="N1068" i="41"/>
  <c r="M1068" i="41"/>
  <c r="L1068" i="41"/>
  <c r="A1068" i="41"/>
  <c r="R1067" i="41"/>
  <c r="O1067" i="41"/>
  <c r="P1067" i="41" s="1"/>
  <c r="Q1067" i="41" s="1"/>
  <c r="N1067" i="41"/>
  <c r="M1067" i="41"/>
  <c r="L1067" i="41"/>
  <c r="A1067" i="41"/>
  <c r="R1066" i="41"/>
  <c r="Q1066" i="41"/>
  <c r="P1066" i="41"/>
  <c r="O1066" i="41"/>
  <c r="N1066" i="41"/>
  <c r="M1066" i="41"/>
  <c r="L1066" i="41"/>
  <c r="A1066" i="41"/>
  <c r="R1065" i="41"/>
  <c r="P1065" i="41"/>
  <c r="Q1065" i="41" s="1"/>
  <c r="O1065" i="41"/>
  <c r="N1065" i="41"/>
  <c r="M1065" i="41"/>
  <c r="L1065" i="41"/>
  <c r="A1065" i="41"/>
  <c r="R1064" i="41"/>
  <c r="O1064" i="41"/>
  <c r="P1064" i="41" s="1"/>
  <c r="Q1064" i="41" s="1"/>
  <c r="N1064" i="41"/>
  <c r="M1064" i="41"/>
  <c r="L1064" i="41"/>
  <c r="A1064" i="41"/>
  <c r="R1063" i="41"/>
  <c r="O1063" i="41"/>
  <c r="P1063" i="41" s="1"/>
  <c r="Q1063" i="41" s="1"/>
  <c r="N1063" i="41"/>
  <c r="M1063" i="41"/>
  <c r="L1063" i="41"/>
  <c r="A1063" i="41"/>
  <c r="R1062" i="41"/>
  <c r="Q1062" i="41"/>
  <c r="P1062" i="41"/>
  <c r="O1062" i="41"/>
  <c r="N1062" i="41"/>
  <c r="M1062" i="41"/>
  <c r="L1062" i="41"/>
  <c r="A1062" i="41"/>
  <c r="R1061" i="41"/>
  <c r="P1061" i="41"/>
  <c r="Q1061" i="41" s="1"/>
  <c r="O1061" i="41"/>
  <c r="N1061" i="41"/>
  <c r="M1061" i="41"/>
  <c r="L1061" i="41"/>
  <c r="A1061" i="41"/>
  <c r="R1060" i="41"/>
  <c r="O1060" i="41"/>
  <c r="P1060" i="41" s="1"/>
  <c r="Q1060" i="41" s="1"/>
  <c r="N1060" i="41"/>
  <c r="M1060" i="41"/>
  <c r="L1060" i="41"/>
  <c r="A1060" i="41"/>
  <c r="R1059" i="41"/>
  <c r="O1059" i="41"/>
  <c r="P1059" i="41" s="1"/>
  <c r="Q1059" i="41" s="1"/>
  <c r="N1059" i="41"/>
  <c r="M1059" i="41"/>
  <c r="L1059" i="41"/>
  <c r="A1059" i="41"/>
  <c r="R1058" i="41"/>
  <c r="Q1058" i="41"/>
  <c r="P1058" i="41"/>
  <c r="O1058" i="41"/>
  <c r="N1058" i="41"/>
  <c r="M1058" i="41"/>
  <c r="L1058" i="41"/>
  <c r="A1058" i="41"/>
  <c r="R1057" i="41"/>
  <c r="P1057" i="41"/>
  <c r="Q1057" i="41" s="1"/>
  <c r="O1057" i="41"/>
  <c r="N1057" i="41"/>
  <c r="M1057" i="41"/>
  <c r="L1057" i="41"/>
  <c r="A1057" i="41"/>
  <c r="R1056" i="41"/>
  <c r="O1056" i="41"/>
  <c r="P1056" i="41" s="1"/>
  <c r="Q1056" i="41" s="1"/>
  <c r="N1056" i="41"/>
  <c r="M1056" i="41"/>
  <c r="L1056" i="41"/>
  <c r="A1056" i="41"/>
  <c r="R1055" i="41"/>
  <c r="O1055" i="41"/>
  <c r="P1055" i="41" s="1"/>
  <c r="Q1055" i="41" s="1"/>
  <c r="N1055" i="41"/>
  <c r="M1055" i="41"/>
  <c r="L1055" i="41"/>
  <c r="A1055" i="41"/>
  <c r="R1054" i="41"/>
  <c r="Q1054" i="41"/>
  <c r="P1054" i="41"/>
  <c r="O1054" i="41"/>
  <c r="N1054" i="41"/>
  <c r="M1054" i="41"/>
  <c r="L1054" i="41"/>
  <c r="A1054" i="41"/>
  <c r="R1053" i="41"/>
  <c r="P1053" i="41"/>
  <c r="Q1053" i="41" s="1"/>
  <c r="O1053" i="41"/>
  <c r="N1053" i="41"/>
  <c r="M1053" i="41"/>
  <c r="L1053" i="41"/>
  <c r="A1053" i="41"/>
  <c r="R1052" i="41"/>
  <c r="O1052" i="41"/>
  <c r="P1052" i="41" s="1"/>
  <c r="Q1052" i="41" s="1"/>
  <c r="N1052" i="41"/>
  <c r="M1052" i="41"/>
  <c r="L1052" i="41"/>
  <c r="A1052" i="41"/>
  <c r="R1051" i="41"/>
  <c r="O1051" i="41"/>
  <c r="P1051" i="41" s="1"/>
  <c r="Q1051" i="41" s="1"/>
  <c r="N1051" i="41"/>
  <c r="M1051" i="41"/>
  <c r="L1051" i="41"/>
  <c r="A1051" i="41"/>
  <c r="R1050" i="41"/>
  <c r="Q1050" i="41"/>
  <c r="P1050" i="41"/>
  <c r="O1050" i="41"/>
  <c r="N1050" i="41"/>
  <c r="M1050" i="41"/>
  <c r="L1050" i="41"/>
  <c r="A1050" i="41"/>
  <c r="R1049" i="41"/>
  <c r="P1049" i="41"/>
  <c r="Q1049" i="41" s="1"/>
  <c r="O1049" i="41"/>
  <c r="N1049" i="41"/>
  <c r="M1049" i="41"/>
  <c r="L1049" i="41"/>
  <c r="A1049" i="41"/>
  <c r="R1048" i="41"/>
  <c r="O1048" i="41"/>
  <c r="P1048" i="41" s="1"/>
  <c r="Q1048" i="41" s="1"/>
  <c r="N1048" i="41"/>
  <c r="M1048" i="41"/>
  <c r="L1048" i="41"/>
  <c r="A1048" i="41"/>
  <c r="R1047" i="41"/>
  <c r="O1047" i="41"/>
  <c r="P1047" i="41" s="1"/>
  <c r="Q1047" i="41" s="1"/>
  <c r="N1047" i="41"/>
  <c r="M1047" i="41"/>
  <c r="L1047" i="41"/>
  <c r="A1047" i="41"/>
  <c r="R1046" i="41"/>
  <c r="Q1046" i="41"/>
  <c r="P1046" i="41"/>
  <c r="O1046" i="41"/>
  <c r="N1046" i="41"/>
  <c r="M1046" i="41"/>
  <c r="L1046" i="41"/>
  <c r="A1046" i="41"/>
  <c r="R1045" i="41"/>
  <c r="P1045" i="41"/>
  <c r="Q1045" i="41" s="1"/>
  <c r="O1045" i="41"/>
  <c r="N1045" i="41"/>
  <c r="M1045" i="41"/>
  <c r="L1045" i="41"/>
  <c r="A1045" i="41"/>
  <c r="R1044" i="41"/>
  <c r="O1044" i="41"/>
  <c r="P1044" i="41" s="1"/>
  <c r="Q1044" i="41" s="1"/>
  <c r="N1044" i="41"/>
  <c r="M1044" i="41"/>
  <c r="L1044" i="41"/>
  <c r="A1044" i="41"/>
  <c r="R1043" i="41"/>
  <c r="O1043" i="41"/>
  <c r="P1043" i="41" s="1"/>
  <c r="Q1043" i="41" s="1"/>
  <c r="N1043" i="41"/>
  <c r="M1043" i="41"/>
  <c r="L1043" i="41"/>
  <c r="A1043" i="41"/>
  <c r="R1042" i="41"/>
  <c r="Q1042" i="41"/>
  <c r="P1042" i="41"/>
  <c r="O1042" i="41"/>
  <c r="N1042" i="41"/>
  <c r="M1042" i="41"/>
  <c r="L1042" i="41"/>
  <c r="A1042" i="41"/>
  <c r="R1041" i="41"/>
  <c r="P1041" i="41"/>
  <c r="Q1041" i="41" s="1"/>
  <c r="O1041" i="41"/>
  <c r="N1041" i="41"/>
  <c r="M1041" i="41"/>
  <c r="L1041" i="41"/>
  <c r="A1041" i="41"/>
  <c r="R1040" i="41"/>
  <c r="O1040" i="41"/>
  <c r="P1040" i="41" s="1"/>
  <c r="Q1040" i="41" s="1"/>
  <c r="N1040" i="41"/>
  <c r="M1040" i="41"/>
  <c r="L1040" i="41"/>
  <c r="A1040" i="41"/>
  <c r="R1039" i="41"/>
  <c r="O1039" i="41"/>
  <c r="P1039" i="41" s="1"/>
  <c r="Q1039" i="41" s="1"/>
  <c r="N1039" i="41"/>
  <c r="M1039" i="41"/>
  <c r="L1039" i="41"/>
  <c r="A1039" i="41"/>
  <c r="R1038" i="41"/>
  <c r="Q1038" i="41"/>
  <c r="P1038" i="41"/>
  <c r="O1038" i="41"/>
  <c r="N1038" i="41"/>
  <c r="M1038" i="41"/>
  <c r="L1038" i="41"/>
  <c r="A1038" i="41"/>
  <c r="R1037" i="41"/>
  <c r="P1037" i="41"/>
  <c r="Q1037" i="41" s="1"/>
  <c r="O1037" i="41"/>
  <c r="N1037" i="41"/>
  <c r="M1037" i="41"/>
  <c r="L1037" i="41"/>
  <c r="A1037" i="41"/>
  <c r="R1036" i="41"/>
  <c r="O1036" i="41"/>
  <c r="P1036" i="41" s="1"/>
  <c r="Q1036" i="41" s="1"/>
  <c r="N1036" i="41"/>
  <c r="M1036" i="41"/>
  <c r="L1036" i="41"/>
  <c r="A1036" i="41"/>
  <c r="R1035" i="41"/>
  <c r="O1035" i="41"/>
  <c r="P1035" i="41" s="1"/>
  <c r="Q1035" i="41" s="1"/>
  <c r="N1035" i="41"/>
  <c r="M1035" i="41"/>
  <c r="L1035" i="41"/>
  <c r="A1035" i="41"/>
  <c r="R1034" i="41"/>
  <c r="Q1034" i="41"/>
  <c r="P1034" i="41"/>
  <c r="O1034" i="41"/>
  <c r="N1034" i="41"/>
  <c r="M1034" i="41"/>
  <c r="L1034" i="41"/>
  <c r="A1034" i="41"/>
  <c r="R1033" i="41"/>
  <c r="P1033" i="41"/>
  <c r="Q1033" i="41" s="1"/>
  <c r="O1033" i="41"/>
  <c r="N1033" i="41"/>
  <c r="M1033" i="41"/>
  <c r="L1033" i="41"/>
  <c r="A1033" i="41"/>
  <c r="R1032" i="41"/>
  <c r="O1032" i="41"/>
  <c r="P1032" i="41" s="1"/>
  <c r="Q1032" i="41" s="1"/>
  <c r="N1032" i="41"/>
  <c r="M1032" i="41"/>
  <c r="L1032" i="41"/>
  <c r="A1032" i="41"/>
  <c r="R1031" i="41"/>
  <c r="O1031" i="41"/>
  <c r="P1031" i="41" s="1"/>
  <c r="Q1031" i="41" s="1"/>
  <c r="N1031" i="41"/>
  <c r="M1031" i="41"/>
  <c r="L1031" i="41"/>
  <c r="A1031" i="41"/>
  <c r="R1030" i="41"/>
  <c r="Q1030" i="41"/>
  <c r="P1030" i="41"/>
  <c r="O1030" i="41"/>
  <c r="N1030" i="41"/>
  <c r="M1030" i="41"/>
  <c r="L1030" i="41"/>
  <c r="A1030" i="41"/>
  <c r="R1029" i="41"/>
  <c r="P1029" i="41"/>
  <c r="Q1029" i="41" s="1"/>
  <c r="O1029" i="41"/>
  <c r="N1029" i="41"/>
  <c r="M1029" i="41"/>
  <c r="L1029" i="41"/>
  <c r="A1029" i="41"/>
  <c r="R1028" i="41"/>
  <c r="O1028" i="41"/>
  <c r="P1028" i="41" s="1"/>
  <c r="Q1028" i="41" s="1"/>
  <c r="N1028" i="41"/>
  <c r="M1028" i="41"/>
  <c r="L1028" i="41"/>
  <c r="A1028" i="41"/>
  <c r="R1027" i="41"/>
  <c r="O1027" i="41"/>
  <c r="P1027" i="41" s="1"/>
  <c r="Q1027" i="41" s="1"/>
  <c r="N1027" i="41"/>
  <c r="M1027" i="41"/>
  <c r="L1027" i="41"/>
  <c r="A1027" i="41"/>
  <c r="R1026" i="41"/>
  <c r="Q1026" i="41"/>
  <c r="P1026" i="41"/>
  <c r="O1026" i="41"/>
  <c r="N1026" i="41"/>
  <c r="M1026" i="41"/>
  <c r="L1026" i="41"/>
  <c r="A1026" i="41"/>
  <c r="R1025" i="41"/>
  <c r="P1025" i="41"/>
  <c r="Q1025" i="41" s="1"/>
  <c r="O1025" i="41"/>
  <c r="N1025" i="41"/>
  <c r="M1025" i="41"/>
  <c r="L1025" i="41"/>
  <c r="A1025" i="41"/>
  <c r="R1024" i="41"/>
  <c r="O1024" i="41"/>
  <c r="P1024" i="41" s="1"/>
  <c r="Q1024" i="41" s="1"/>
  <c r="N1024" i="41"/>
  <c r="M1024" i="41"/>
  <c r="L1024" i="41"/>
  <c r="A1024" i="41"/>
  <c r="R1023" i="41"/>
  <c r="O1023" i="41"/>
  <c r="P1023" i="41" s="1"/>
  <c r="Q1023" i="41" s="1"/>
  <c r="N1023" i="41"/>
  <c r="M1023" i="41"/>
  <c r="L1023" i="41"/>
  <c r="A1023" i="41"/>
  <c r="R1022" i="41"/>
  <c r="Q1022" i="41"/>
  <c r="P1022" i="41"/>
  <c r="O1022" i="41"/>
  <c r="N1022" i="41"/>
  <c r="M1022" i="41"/>
  <c r="L1022" i="41"/>
  <c r="A1022" i="41"/>
  <c r="R1021" i="41"/>
  <c r="P1021" i="41"/>
  <c r="Q1021" i="41" s="1"/>
  <c r="O1021" i="41"/>
  <c r="N1021" i="41"/>
  <c r="M1021" i="41"/>
  <c r="L1021" i="41"/>
  <c r="A1021" i="41"/>
  <c r="R1020" i="41"/>
  <c r="O1020" i="41"/>
  <c r="P1020" i="41" s="1"/>
  <c r="Q1020" i="41" s="1"/>
  <c r="N1020" i="41"/>
  <c r="M1020" i="41"/>
  <c r="L1020" i="41"/>
  <c r="A1020" i="41"/>
  <c r="R1019" i="41"/>
  <c r="O1019" i="41"/>
  <c r="P1019" i="41" s="1"/>
  <c r="Q1019" i="41" s="1"/>
  <c r="N1019" i="41"/>
  <c r="M1019" i="41"/>
  <c r="L1019" i="41"/>
  <c r="A1019" i="41"/>
  <c r="R1018" i="41"/>
  <c r="Q1018" i="41"/>
  <c r="P1018" i="41"/>
  <c r="O1018" i="41"/>
  <c r="N1018" i="41"/>
  <c r="M1018" i="41"/>
  <c r="L1018" i="41"/>
  <c r="A1018" i="41"/>
  <c r="R1017" i="41"/>
  <c r="P1017" i="41"/>
  <c r="Q1017" i="41" s="1"/>
  <c r="O1017" i="41"/>
  <c r="N1017" i="41"/>
  <c r="M1017" i="41"/>
  <c r="L1017" i="41"/>
  <c r="A1017" i="41"/>
  <c r="R1016" i="41"/>
  <c r="O1016" i="41"/>
  <c r="P1016" i="41" s="1"/>
  <c r="Q1016" i="41" s="1"/>
  <c r="N1016" i="41"/>
  <c r="M1016" i="41"/>
  <c r="L1016" i="41"/>
  <c r="A1016" i="41"/>
  <c r="R1015" i="41"/>
  <c r="O1015" i="41"/>
  <c r="P1015" i="41" s="1"/>
  <c r="Q1015" i="41" s="1"/>
  <c r="N1015" i="41"/>
  <c r="M1015" i="41"/>
  <c r="L1015" i="41"/>
  <c r="A1015" i="41"/>
  <c r="R1014" i="41"/>
  <c r="Q1014" i="41"/>
  <c r="P1014" i="41"/>
  <c r="O1014" i="41"/>
  <c r="N1014" i="41"/>
  <c r="M1014" i="41"/>
  <c r="L1014" i="41"/>
  <c r="A1014" i="41"/>
  <c r="R1013" i="41"/>
  <c r="P1013" i="41"/>
  <c r="Q1013" i="41" s="1"/>
  <c r="O1013" i="41"/>
  <c r="N1013" i="41"/>
  <c r="M1013" i="41"/>
  <c r="L1013" i="41"/>
  <c r="A1013" i="41"/>
  <c r="R1012" i="41"/>
  <c r="O1012" i="41"/>
  <c r="P1012" i="41" s="1"/>
  <c r="Q1012" i="41" s="1"/>
  <c r="N1012" i="41"/>
  <c r="M1012" i="41"/>
  <c r="L1012" i="41"/>
  <c r="A1012" i="41"/>
  <c r="R1011" i="41"/>
  <c r="O1011" i="41"/>
  <c r="P1011" i="41" s="1"/>
  <c r="Q1011" i="41" s="1"/>
  <c r="N1011" i="41"/>
  <c r="M1011" i="41"/>
  <c r="L1011" i="41"/>
  <c r="A1011" i="41"/>
  <c r="R1010" i="41"/>
  <c r="Q1010" i="41"/>
  <c r="P1010" i="41"/>
  <c r="O1010" i="41"/>
  <c r="N1010" i="41"/>
  <c r="M1010" i="41"/>
  <c r="L1010" i="41"/>
  <c r="A1010" i="41"/>
  <c r="R1009" i="41"/>
  <c r="P1009" i="41"/>
  <c r="Q1009" i="41" s="1"/>
  <c r="O1009" i="41"/>
  <c r="N1009" i="41"/>
  <c r="M1009" i="41"/>
  <c r="L1009" i="41"/>
  <c r="A1009" i="41"/>
  <c r="R1008" i="41"/>
  <c r="O1008" i="41"/>
  <c r="P1008" i="41" s="1"/>
  <c r="Q1008" i="41" s="1"/>
  <c r="N1008" i="41"/>
  <c r="M1008" i="41"/>
  <c r="L1008" i="41"/>
  <c r="A1008" i="41"/>
  <c r="R1007" i="41"/>
  <c r="O1007" i="41"/>
  <c r="P1007" i="41" s="1"/>
  <c r="Q1007" i="41" s="1"/>
  <c r="N1007" i="41"/>
  <c r="M1007" i="41"/>
  <c r="L1007" i="41"/>
  <c r="A1007" i="41"/>
  <c r="R1006" i="41"/>
  <c r="Q1006" i="41"/>
  <c r="P1006" i="41"/>
  <c r="O1006" i="41"/>
  <c r="N1006" i="41"/>
  <c r="M1006" i="41"/>
  <c r="L1006" i="41"/>
  <c r="A1006" i="41"/>
  <c r="R1005" i="41"/>
  <c r="P1005" i="41"/>
  <c r="Q1005" i="41" s="1"/>
  <c r="O1005" i="41"/>
  <c r="N1005" i="41"/>
  <c r="M1005" i="41"/>
  <c r="L1005" i="41"/>
  <c r="A1005" i="41"/>
  <c r="R1004" i="41"/>
  <c r="O1004" i="41"/>
  <c r="P1004" i="41" s="1"/>
  <c r="Q1004" i="41" s="1"/>
  <c r="N1004" i="41"/>
  <c r="M1004" i="41"/>
  <c r="L1004" i="41"/>
  <c r="A1004" i="41"/>
  <c r="R1003" i="41"/>
  <c r="O1003" i="41"/>
  <c r="P1003" i="41" s="1"/>
  <c r="Q1003" i="41" s="1"/>
  <c r="N1003" i="41"/>
  <c r="M1003" i="41"/>
  <c r="L1003" i="41"/>
  <c r="A1003" i="41"/>
  <c r="R1002" i="41"/>
  <c r="Q1002" i="41"/>
  <c r="P1002" i="41"/>
  <c r="O1002" i="41"/>
  <c r="N1002" i="41"/>
  <c r="M1002" i="41"/>
  <c r="L1002" i="41"/>
  <c r="A1002" i="41"/>
  <c r="R1001" i="41"/>
  <c r="P1001" i="41"/>
  <c r="Q1001" i="41" s="1"/>
  <c r="O1001" i="41"/>
  <c r="N1001" i="41"/>
  <c r="M1001" i="41"/>
  <c r="L1001" i="41"/>
  <c r="A1001" i="41"/>
  <c r="R1000" i="41"/>
  <c r="O1000" i="41"/>
  <c r="P1000" i="41" s="1"/>
  <c r="Q1000" i="41" s="1"/>
  <c r="N1000" i="41"/>
  <c r="M1000" i="41"/>
  <c r="L1000" i="41"/>
  <c r="A1000" i="41"/>
  <c r="R999" i="41"/>
  <c r="O999" i="41"/>
  <c r="P999" i="41" s="1"/>
  <c r="Q999" i="41" s="1"/>
  <c r="N999" i="41"/>
  <c r="M999" i="41"/>
  <c r="L999" i="41"/>
  <c r="A999" i="41"/>
  <c r="R998" i="41"/>
  <c r="Q998" i="41"/>
  <c r="P998" i="41"/>
  <c r="O998" i="41"/>
  <c r="N998" i="41"/>
  <c r="M998" i="41"/>
  <c r="L998" i="41"/>
  <c r="A998" i="41"/>
  <c r="R997" i="41"/>
  <c r="P997" i="41"/>
  <c r="Q997" i="41" s="1"/>
  <c r="O997" i="41"/>
  <c r="N997" i="41"/>
  <c r="M997" i="41"/>
  <c r="L997" i="41"/>
  <c r="A997" i="41"/>
  <c r="R996" i="41"/>
  <c r="O996" i="41"/>
  <c r="P996" i="41" s="1"/>
  <c r="Q996" i="41" s="1"/>
  <c r="N996" i="41"/>
  <c r="M996" i="41"/>
  <c r="L996" i="41"/>
  <c r="A996" i="41"/>
  <c r="R995" i="41"/>
  <c r="O995" i="41"/>
  <c r="P995" i="41" s="1"/>
  <c r="Q995" i="41" s="1"/>
  <c r="N995" i="41"/>
  <c r="M995" i="41"/>
  <c r="L995" i="41"/>
  <c r="A995" i="41"/>
  <c r="R994" i="41"/>
  <c r="Q994" i="41"/>
  <c r="P994" i="41"/>
  <c r="O994" i="41"/>
  <c r="N994" i="41"/>
  <c r="M994" i="41"/>
  <c r="L994" i="41"/>
  <c r="A994" i="41"/>
  <c r="R993" i="41"/>
  <c r="P993" i="41"/>
  <c r="Q993" i="41" s="1"/>
  <c r="O993" i="41"/>
  <c r="N993" i="41"/>
  <c r="M993" i="41"/>
  <c r="L993" i="41"/>
  <c r="A993" i="41"/>
  <c r="R992" i="41"/>
  <c r="O992" i="41"/>
  <c r="P992" i="41" s="1"/>
  <c r="Q992" i="41" s="1"/>
  <c r="N992" i="41"/>
  <c r="M992" i="41"/>
  <c r="L992" i="41"/>
  <c r="A992" i="41"/>
  <c r="R991" i="41"/>
  <c r="O991" i="41"/>
  <c r="P991" i="41" s="1"/>
  <c r="Q991" i="41" s="1"/>
  <c r="N991" i="41"/>
  <c r="M991" i="41"/>
  <c r="L991" i="41"/>
  <c r="A991" i="41"/>
  <c r="R990" i="41"/>
  <c r="Q990" i="41"/>
  <c r="P990" i="41"/>
  <c r="O990" i="41"/>
  <c r="N990" i="41"/>
  <c r="M990" i="41"/>
  <c r="L990" i="41"/>
  <c r="A990" i="41"/>
  <c r="R989" i="41"/>
  <c r="P989" i="41"/>
  <c r="Q989" i="41" s="1"/>
  <c r="O989" i="41"/>
  <c r="N989" i="41"/>
  <c r="M989" i="41"/>
  <c r="L989" i="41"/>
  <c r="A989" i="41"/>
  <c r="R988" i="41"/>
  <c r="O988" i="41"/>
  <c r="P988" i="41" s="1"/>
  <c r="Q988" i="41" s="1"/>
  <c r="N988" i="41"/>
  <c r="M988" i="41"/>
  <c r="L988" i="41"/>
  <c r="A988" i="41"/>
  <c r="R987" i="41"/>
  <c r="O987" i="41"/>
  <c r="P987" i="41" s="1"/>
  <c r="Q987" i="41" s="1"/>
  <c r="N987" i="41"/>
  <c r="M987" i="41"/>
  <c r="L987" i="41"/>
  <c r="A987" i="41"/>
  <c r="R986" i="41"/>
  <c r="Q986" i="41"/>
  <c r="P986" i="41"/>
  <c r="O986" i="41"/>
  <c r="N986" i="41"/>
  <c r="M986" i="41"/>
  <c r="L986" i="41"/>
  <c r="A986" i="41"/>
  <c r="R985" i="41"/>
  <c r="P985" i="41"/>
  <c r="Q985" i="41" s="1"/>
  <c r="O985" i="41"/>
  <c r="N985" i="41"/>
  <c r="M985" i="41"/>
  <c r="L985" i="41"/>
  <c r="A985" i="41"/>
  <c r="R984" i="41"/>
  <c r="O984" i="41"/>
  <c r="P984" i="41" s="1"/>
  <c r="Q984" i="41" s="1"/>
  <c r="N984" i="41"/>
  <c r="M984" i="41"/>
  <c r="L984" i="41"/>
  <c r="A984" i="41"/>
  <c r="R983" i="41"/>
  <c r="O983" i="41"/>
  <c r="P983" i="41" s="1"/>
  <c r="Q983" i="41" s="1"/>
  <c r="N983" i="41"/>
  <c r="M983" i="41"/>
  <c r="L983" i="41"/>
  <c r="A983" i="41"/>
  <c r="R982" i="41"/>
  <c r="Q982" i="41"/>
  <c r="P982" i="41"/>
  <c r="O982" i="41"/>
  <c r="N982" i="41"/>
  <c r="M982" i="41"/>
  <c r="L982" i="41"/>
  <c r="A982" i="41"/>
  <c r="R981" i="41"/>
  <c r="P981" i="41"/>
  <c r="Q981" i="41" s="1"/>
  <c r="O981" i="41"/>
  <c r="N981" i="41"/>
  <c r="M981" i="41"/>
  <c r="L981" i="41"/>
  <c r="A981" i="41"/>
  <c r="R980" i="41"/>
  <c r="O980" i="41"/>
  <c r="P980" i="41" s="1"/>
  <c r="Q980" i="41" s="1"/>
  <c r="N980" i="41"/>
  <c r="M980" i="41"/>
  <c r="L980" i="41"/>
  <c r="A980" i="41"/>
  <c r="R979" i="41"/>
  <c r="O979" i="41"/>
  <c r="P979" i="41" s="1"/>
  <c r="Q979" i="41" s="1"/>
  <c r="N979" i="41"/>
  <c r="M979" i="41"/>
  <c r="L979" i="41"/>
  <c r="A979" i="41"/>
  <c r="R978" i="41"/>
  <c r="Q978" i="41"/>
  <c r="P978" i="41"/>
  <c r="O978" i="41"/>
  <c r="N978" i="41"/>
  <c r="M978" i="41"/>
  <c r="L978" i="41"/>
  <c r="A978" i="41"/>
  <c r="R977" i="41"/>
  <c r="P977" i="41"/>
  <c r="Q977" i="41" s="1"/>
  <c r="O977" i="41"/>
  <c r="N977" i="41"/>
  <c r="M977" i="41"/>
  <c r="L977" i="41"/>
  <c r="A977" i="41"/>
  <c r="R976" i="41"/>
  <c r="O976" i="41"/>
  <c r="P976" i="41" s="1"/>
  <c r="Q976" i="41" s="1"/>
  <c r="N976" i="41"/>
  <c r="M976" i="41"/>
  <c r="L976" i="41"/>
  <c r="A976" i="41"/>
  <c r="R975" i="41"/>
  <c r="O975" i="41"/>
  <c r="P975" i="41" s="1"/>
  <c r="Q975" i="41" s="1"/>
  <c r="N975" i="41"/>
  <c r="M975" i="41"/>
  <c r="L975" i="41"/>
  <c r="A975" i="41"/>
  <c r="R974" i="41"/>
  <c r="Q974" i="41"/>
  <c r="P974" i="41"/>
  <c r="O974" i="41"/>
  <c r="N974" i="41"/>
  <c r="M974" i="41"/>
  <c r="L974" i="41"/>
  <c r="A974" i="41"/>
  <c r="R973" i="41"/>
  <c r="P973" i="41"/>
  <c r="Q973" i="41" s="1"/>
  <c r="O973" i="41"/>
  <c r="N973" i="41"/>
  <c r="M973" i="41"/>
  <c r="L973" i="41"/>
  <c r="A973" i="41"/>
  <c r="R972" i="41"/>
  <c r="O972" i="41"/>
  <c r="P972" i="41" s="1"/>
  <c r="Q972" i="41" s="1"/>
  <c r="N972" i="41"/>
  <c r="M972" i="41"/>
  <c r="L972" i="41"/>
  <c r="A972" i="41"/>
  <c r="R971" i="41"/>
  <c r="O971" i="41"/>
  <c r="P971" i="41" s="1"/>
  <c r="Q971" i="41" s="1"/>
  <c r="N971" i="41"/>
  <c r="M971" i="41"/>
  <c r="L971" i="41"/>
  <c r="A971" i="41"/>
  <c r="R970" i="41"/>
  <c r="Q970" i="41"/>
  <c r="P970" i="41"/>
  <c r="O970" i="41"/>
  <c r="N970" i="41"/>
  <c r="M970" i="41"/>
  <c r="L970" i="41"/>
  <c r="A970" i="41"/>
  <c r="R969" i="41"/>
  <c r="P969" i="41"/>
  <c r="Q969" i="41" s="1"/>
  <c r="O969" i="41"/>
  <c r="N969" i="41"/>
  <c r="M969" i="41"/>
  <c r="L969" i="41"/>
  <c r="A969" i="41"/>
  <c r="R968" i="41"/>
  <c r="O968" i="41"/>
  <c r="P968" i="41" s="1"/>
  <c r="Q968" i="41" s="1"/>
  <c r="N968" i="41"/>
  <c r="M968" i="41"/>
  <c r="L968" i="41"/>
  <c r="A968" i="41"/>
  <c r="R967" i="41"/>
  <c r="O967" i="41"/>
  <c r="P967" i="41" s="1"/>
  <c r="Q967" i="41" s="1"/>
  <c r="N967" i="41"/>
  <c r="M967" i="41"/>
  <c r="L967" i="41"/>
  <c r="A967" i="41"/>
  <c r="R966" i="41"/>
  <c r="Q966" i="41"/>
  <c r="P966" i="41"/>
  <c r="O966" i="41"/>
  <c r="N966" i="41"/>
  <c r="M966" i="41"/>
  <c r="L966" i="41"/>
  <c r="A966" i="41"/>
  <c r="R965" i="41"/>
  <c r="P965" i="41"/>
  <c r="Q965" i="41" s="1"/>
  <c r="O965" i="41"/>
  <c r="N965" i="41"/>
  <c r="M965" i="41"/>
  <c r="L965" i="41"/>
  <c r="A965" i="41"/>
  <c r="R964" i="41"/>
  <c r="O964" i="41"/>
  <c r="P964" i="41" s="1"/>
  <c r="Q964" i="41" s="1"/>
  <c r="N964" i="41"/>
  <c r="M964" i="41"/>
  <c r="L964" i="41"/>
  <c r="A964" i="41"/>
  <c r="R963" i="41"/>
  <c r="O963" i="41"/>
  <c r="P963" i="41" s="1"/>
  <c r="Q963" i="41" s="1"/>
  <c r="N963" i="41"/>
  <c r="M963" i="41"/>
  <c r="L963" i="41"/>
  <c r="A963" i="41"/>
  <c r="R962" i="41"/>
  <c r="Q962" i="41"/>
  <c r="P962" i="41"/>
  <c r="O962" i="41"/>
  <c r="N962" i="41"/>
  <c r="M962" i="41"/>
  <c r="L962" i="41"/>
  <c r="A962" i="41"/>
  <c r="R961" i="41"/>
  <c r="P961" i="41"/>
  <c r="Q961" i="41" s="1"/>
  <c r="O961" i="41"/>
  <c r="N961" i="41"/>
  <c r="M961" i="41"/>
  <c r="L961" i="41"/>
  <c r="A961" i="41"/>
  <c r="R960" i="41"/>
  <c r="O960" i="41"/>
  <c r="P960" i="41" s="1"/>
  <c r="Q960" i="41" s="1"/>
  <c r="N960" i="41"/>
  <c r="M960" i="41"/>
  <c r="L960" i="41"/>
  <c r="A960" i="41"/>
  <c r="R959" i="41"/>
  <c r="O959" i="41"/>
  <c r="P959" i="41" s="1"/>
  <c r="Q959" i="41" s="1"/>
  <c r="N959" i="41"/>
  <c r="M959" i="41"/>
  <c r="L959" i="41"/>
  <c r="A959" i="41"/>
  <c r="R958" i="41"/>
  <c r="Q958" i="41"/>
  <c r="P958" i="41"/>
  <c r="O958" i="41"/>
  <c r="N958" i="41"/>
  <c r="M958" i="41"/>
  <c r="L958" i="41"/>
  <c r="A958" i="41"/>
  <c r="R957" i="41"/>
  <c r="P957" i="41"/>
  <c r="Q957" i="41" s="1"/>
  <c r="O957" i="41"/>
  <c r="N957" i="41"/>
  <c r="M957" i="41"/>
  <c r="L957" i="41"/>
  <c r="A957" i="41"/>
  <c r="R956" i="41"/>
  <c r="O956" i="41"/>
  <c r="P956" i="41" s="1"/>
  <c r="Q956" i="41" s="1"/>
  <c r="N956" i="41"/>
  <c r="M956" i="41"/>
  <c r="L956" i="41"/>
  <c r="A956" i="41"/>
  <c r="R955" i="41"/>
  <c r="O955" i="41"/>
  <c r="P955" i="41" s="1"/>
  <c r="Q955" i="41" s="1"/>
  <c r="N955" i="41"/>
  <c r="M955" i="41"/>
  <c r="L955" i="41"/>
  <c r="A955" i="41"/>
  <c r="R954" i="41"/>
  <c r="Q954" i="41"/>
  <c r="P954" i="41"/>
  <c r="O954" i="41"/>
  <c r="N954" i="41"/>
  <c r="M954" i="41"/>
  <c r="L954" i="41"/>
  <c r="A954" i="41"/>
  <c r="R953" i="41"/>
  <c r="P953" i="41"/>
  <c r="Q953" i="41" s="1"/>
  <c r="O953" i="41"/>
  <c r="N953" i="41"/>
  <c r="M953" i="41"/>
  <c r="L953" i="41"/>
  <c r="A953" i="41"/>
  <c r="R952" i="41"/>
  <c r="O952" i="41"/>
  <c r="P952" i="41" s="1"/>
  <c r="Q952" i="41" s="1"/>
  <c r="N952" i="41"/>
  <c r="M952" i="41"/>
  <c r="L952" i="41"/>
  <c r="A952" i="41"/>
  <c r="R951" i="41"/>
  <c r="O951" i="41"/>
  <c r="P951" i="41" s="1"/>
  <c r="Q951" i="41" s="1"/>
  <c r="N951" i="41"/>
  <c r="M951" i="41"/>
  <c r="L951" i="41"/>
  <c r="A951" i="41"/>
  <c r="R950" i="41"/>
  <c r="Q950" i="41"/>
  <c r="P950" i="41"/>
  <c r="O950" i="41"/>
  <c r="N950" i="41"/>
  <c r="M950" i="41"/>
  <c r="L950" i="41"/>
  <c r="A950" i="41"/>
  <c r="R949" i="41"/>
  <c r="P949" i="41"/>
  <c r="Q949" i="41" s="1"/>
  <c r="O949" i="41"/>
  <c r="N949" i="41"/>
  <c r="M949" i="41"/>
  <c r="L949" i="41"/>
  <c r="A949" i="41"/>
  <c r="R948" i="41"/>
  <c r="O948" i="41"/>
  <c r="P948" i="41" s="1"/>
  <c r="Q948" i="41" s="1"/>
  <c r="N948" i="41"/>
  <c r="M948" i="41"/>
  <c r="L948" i="41"/>
  <c r="A948" i="41"/>
  <c r="R947" i="41"/>
  <c r="O947" i="41"/>
  <c r="P947" i="41" s="1"/>
  <c r="Q947" i="41" s="1"/>
  <c r="N947" i="41"/>
  <c r="M947" i="41"/>
  <c r="L947" i="41"/>
  <c r="A947" i="41"/>
  <c r="R946" i="41"/>
  <c r="Q946" i="41"/>
  <c r="P946" i="41"/>
  <c r="O946" i="41"/>
  <c r="N946" i="41"/>
  <c r="M946" i="41"/>
  <c r="L946" i="41"/>
  <c r="A946" i="41"/>
  <c r="R945" i="41"/>
  <c r="P945" i="41"/>
  <c r="Q945" i="41" s="1"/>
  <c r="O945" i="41"/>
  <c r="N945" i="41"/>
  <c r="M945" i="41"/>
  <c r="L945" i="41"/>
  <c r="A945" i="41"/>
  <c r="R944" i="41"/>
  <c r="O944" i="41"/>
  <c r="P944" i="41" s="1"/>
  <c r="Q944" i="41" s="1"/>
  <c r="N944" i="41"/>
  <c r="M944" i="41"/>
  <c r="L944" i="41"/>
  <c r="A944" i="41"/>
  <c r="R591" i="41"/>
  <c r="O591" i="41"/>
  <c r="P591" i="41" s="1"/>
  <c r="Q591" i="41" s="1"/>
  <c r="N591" i="41"/>
  <c r="M591" i="41"/>
  <c r="L591" i="41"/>
  <c r="A591" i="41"/>
  <c r="R590" i="41"/>
  <c r="Q590" i="41"/>
  <c r="P590" i="41"/>
  <c r="O590" i="41"/>
  <c r="N590" i="41"/>
  <c r="M590" i="41"/>
  <c r="L590" i="41"/>
  <c r="A590" i="41"/>
  <c r="R589" i="41"/>
  <c r="P589" i="41"/>
  <c r="Q589" i="41" s="1"/>
  <c r="O589" i="41"/>
  <c r="N589" i="41"/>
  <c r="M589" i="41"/>
  <c r="L589" i="41"/>
  <c r="A589" i="41"/>
  <c r="R588" i="41"/>
  <c r="O588" i="41"/>
  <c r="P588" i="41" s="1"/>
  <c r="Q588" i="41" s="1"/>
  <c r="N588" i="41"/>
  <c r="M588" i="41"/>
  <c r="L588" i="41"/>
  <c r="A588" i="41"/>
  <c r="R587" i="41"/>
  <c r="O587" i="41"/>
  <c r="P587" i="41" s="1"/>
  <c r="Q587" i="41" s="1"/>
  <c r="N587" i="41"/>
  <c r="M587" i="41"/>
  <c r="L587" i="41"/>
  <c r="A587" i="41"/>
  <c r="R586" i="41"/>
  <c r="Q586" i="41"/>
  <c r="P586" i="41"/>
  <c r="O586" i="41"/>
  <c r="N586" i="41"/>
  <c r="M586" i="41"/>
  <c r="L586" i="41"/>
  <c r="A586" i="41"/>
  <c r="R585" i="41"/>
  <c r="P585" i="41"/>
  <c r="Q585" i="41" s="1"/>
  <c r="O585" i="41"/>
  <c r="N585" i="41"/>
  <c r="M585" i="41"/>
  <c r="L585" i="41"/>
  <c r="A585" i="41"/>
  <c r="R584" i="41"/>
  <c r="O584" i="41"/>
  <c r="P584" i="41" s="1"/>
  <c r="Q584" i="41" s="1"/>
  <c r="N584" i="41"/>
  <c r="M584" i="41"/>
  <c r="L584" i="41"/>
  <c r="A584" i="41"/>
  <c r="R583" i="41"/>
  <c r="O583" i="41"/>
  <c r="P583" i="41" s="1"/>
  <c r="Q583" i="41" s="1"/>
  <c r="N583" i="41"/>
  <c r="M583" i="41"/>
  <c r="L583" i="41"/>
  <c r="A583" i="41"/>
  <c r="R582" i="41"/>
  <c r="Q582" i="41"/>
  <c r="P582" i="41"/>
  <c r="O582" i="41"/>
  <c r="N582" i="41"/>
  <c r="M582" i="41"/>
  <c r="L582" i="41"/>
  <c r="A582" i="41"/>
  <c r="R581" i="41"/>
  <c r="P581" i="41"/>
  <c r="Q581" i="41" s="1"/>
  <c r="O581" i="41"/>
  <c r="N581" i="41"/>
  <c r="M581" i="41"/>
  <c r="L581" i="41"/>
  <c r="A581" i="41"/>
  <c r="R580" i="41"/>
  <c r="O580" i="41"/>
  <c r="P580" i="41" s="1"/>
  <c r="Q580" i="41" s="1"/>
  <c r="N580" i="41"/>
  <c r="M580" i="41"/>
  <c r="L580" i="41"/>
  <c r="A580" i="41"/>
  <c r="R579" i="41"/>
  <c r="O579" i="41"/>
  <c r="P579" i="41" s="1"/>
  <c r="Q579" i="41" s="1"/>
  <c r="N579" i="41"/>
  <c r="M579" i="41"/>
  <c r="L579" i="41"/>
  <c r="A579" i="41"/>
  <c r="R578" i="41"/>
  <c r="Q578" i="41"/>
  <c r="P578" i="41"/>
  <c r="O578" i="41"/>
  <c r="N578" i="41"/>
  <c r="M578" i="41"/>
  <c r="L578" i="41"/>
  <c r="A578" i="41"/>
  <c r="R577" i="41"/>
  <c r="P577" i="41"/>
  <c r="Q577" i="41" s="1"/>
  <c r="O577" i="41"/>
  <c r="N577" i="41"/>
  <c r="M577" i="41"/>
  <c r="L577" i="41"/>
  <c r="A577" i="41"/>
  <c r="R576" i="41"/>
  <c r="O576" i="41"/>
  <c r="P576" i="41" s="1"/>
  <c r="Q576" i="41" s="1"/>
  <c r="N576" i="41"/>
  <c r="M576" i="41"/>
  <c r="L576" i="41"/>
  <c r="A576" i="41"/>
  <c r="R575" i="41"/>
  <c r="O575" i="41"/>
  <c r="P575" i="41" s="1"/>
  <c r="Q575" i="41" s="1"/>
  <c r="N575" i="41"/>
  <c r="M575" i="41"/>
  <c r="L575" i="41"/>
  <c r="A575" i="41"/>
  <c r="R574" i="41"/>
  <c r="Q574" i="41"/>
  <c r="P574" i="41"/>
  <c r="O574" i="41"/>
  <c r="N574" i="41"/>
  <c r="M574" i="41"/>
  <c r="L574" i="41"/>
  <c r="A574" i="41"/>
  <c r="R573" i="41"/>
  <c r="P573" i="41"/>
  <c r="Q573" i="41" s="1"/>
  <c r="O573" i="41"/>
  <c r="N573" i="41"/>
  <c r="M573" i="41"/>
  <c r="L573" i="41"/>
  <c r="A573" i="41"/>
  <c r="R572" i="41"/>
  <c r="O572" i="41"/>
  <c r="P572" i="41" s="1"/>
  <c r="Q572" i="41" s="1"/>
  <c r="N572" i="41"/>
  <c r="M572" i="41"/>
  <c r="L572" i="41"/>
  <c r="A572" i="41"/>
  <c r="R571" i="41"/>
  <c r="O571" i="41"/>
  <c r="P571" i="41" s="1"/>
  <c r="Q571" i="41" s="1"/>
  <c r="N571" i="41"/>
  <c r="M571" i="41"/>
  <c r="L571" i="41"/>
  <c r="A571" i="41"/>
  <c r="R570" i="41"/>
  <c r="Q570" i="41"/>
  <c r="P570" i="41"/>
  <c r="O570" i="41"/>
  <c r="N570" i="41"/>
  <c r="M570" i="41"/>
  <c r="L570" i="41"/>
  <c r="A570" i="41"/>
  <c r="R569" i="41"/>
  <c r="P569" i="41"/>
  <c r="Q569" i="41" s="1"/>
  <c r="O569" i="41"/>
  <c r="N569" i="41"/>
  <c r="M569" i="41"/>
  <c r="L569" i="41"/>
  <c r="A569" i="41"/>
  <c r="R568" i="41"/>
  <c r="O568" i="41"/>
  <c r="P568" i="41" s="1"/>
  <c r="Q568" i="41" s="1"/>
  <c r="N568" i="41"/>
  <c r="M568" i="41"/>
  <c r="L568" i="41"/>
  <c r="A568" i="41"/>
  <c r="R567" i="41"/>
  <c r="O567" i="41"/>
  <c r="P567" i="41" s="1"/>
  <c r="Q567" i="41" s="1"/>
  <c r="N567" i="41"/>
  <c r="M567" i="41"/>
  <c r="L567" i="41"/>
  <c r="A567" i="41"/>
  <c r="R566" i="41"/>
  <c r="Q566" i="41"/>
  <c r="P566" i="41"/>
  <c r="O566" i="41"/>
  <c r="N566" i="41"/>
  <c r="M566" i="41"/>
  <c r="L566" i="41"/>
  <c r="A566" i="41"/>
  <c r="R565" i="41"/>
  <c r="P565" i="41"/>
  <c r="Q565" i="41" s="1"/>
  <c r="O565" i="41"/>
  <c r="N565" i="41"/>
  <c r="M565" i="41"/>
  <c r="L565" i="41"/>
  <c r="A565" i="41"/>
  <c r="R564" i="41"/>
  <c r="O564" i="41"/>
  <c r="P564" i="41" s="1"/>
  <c r="Q564" i="41" s="1"/>
  <c r="N564" i="41"/>
  <c r="M564" i="41"/>
  <c r="L564" i="41"/>
  <c r="A564" i="41"/>
  <c r="R563" i="41"/>
  <c r="O563" i="41"/>
  <c r="P563" i="41" s="1"/>
  <c r="Q563" i="41" s="1"/>
  <c r="N563" i="41"/>
  <c r="M563" i="41"/>
  <c r="L563" i="41"/>
  <c r="A563" i="41"/>
  <c r="R562" i="41"/>
  <c r="Q562" i="41"/>
  <c r="P562" i="41"/>
  <c r="O562" i="41"/>
  <c r="N562" i="41"/>
  <c r="M562" i="41"/>
  <c r="L562" i="41"/>
  <c r="A562" i="41"/>
  <c r="R561" i="41"/>
  <c r="P561" i="41"/>
  <c r="Q561" i="41" s="1"/>
  <c r="O561" i="41"/>
  <c r="N561" i="41"/>
  <c r="M561" i="41"/>
  <c r="L561" i="41"/>
  <c r="A561" i="41"/>
  <c r="R560" i="41"/>
  <c r="O560" i="41"/>
  <c r="P560" i="41" s="1"/>
  <c r="Q560" i="41" s="1"/>
  <c r="N560" i="41"/>
  <c r="M560" i="41"/>
  <c r="L560" i="41"/>
  <c r="A560" i="41"/>
  <c r="R559" i="41"/>
  <c r="O559" i="41"/>
  <c r="P559" i="41" s="1"/>
  <c r="Q559" i="41" s="1"/>
  <c r="N559" i="41"/>
  <c r="M559" i="41"/>
  <c r="L559" i="41"/>
  <c r="A559" i="41"/>
  <c r="R558" i="41"/>
  <c r="Q558" i="41"/>
  <c r="P558" i="41"/>
  <c r="O558" i="41"/>
  <c r="N558" i="41"/>
  <c r="M558" i="41"/>
  <c r="L558" i="41"/>
  <c r="A558" i="41"/>
  <c r="R557" i="41"/>
  <c r="P557" i="41"/>
  <c r="Q557" i="41" s="1"/>
  <c r="O557" i="41"/>
  <c r="N557" i="41"/>
  <c r="M557" i="41"/>
  <c r="L557" i="41"/>
  <c r="A557" i="41"/>
  <c r="R556" i="41"/>
  <c r="O556" i="41"/>
  <c r="P556" i="41" s="1"/>
  <c r="Q556" i="41" s="1"/>
  <c r="N556" i="41"/>
  <c r="M556" i="41"/>
  <c r="L556" i="41"/>
  <c r="A556" i="41"/>
  <c r="R555" i="41"/>
  <c r="O555" i="41"/>
  <c r="P555" i="41" s="1"/>
  <c r="Q555" i="41" s="1"/>
  <c r="N555" i="41"/>
  <c r="M555" i="41"/>
  <c r="L555" i="41"/>
  <c r="A555" i="41"/>
  <c r="R554" i="41"/>
  <c r="Q554" i="41"/>
  <c r="P554" i="41"/>
  <c r="O554" i="41"/>
  <c r="N554" i="41"/>
  <c r="M554" i="41"/>
  <c r="L554" i="41"/>
  <c r="A554" i="41"/>
  <c r="R553" i="41"/>
  <c r="P553" i="41"/>
  <c r="Q553" i="41" s="1"/>
  <c r="O553" i="41"/>
  <c r="N553" i="41"/>
  <c r="M553" i="41"/>
  <c r="L553" i="41"/>
  <c r="A553" i="41"/>
  <c r="R552" i="41"/>
  <c r="O552" i="41"/>
  <c r="P552" i="41" s="1"/>
  <c r="Q552" i="41" s="1"/>
  <c r="N552" i="41"/>
  <c r="M552" i="41"/>
  <c r="L552" i="41"/>
  <c r="A552" i="41"/>
  <c r="R551" i="41"/>
  <c r="O551" i="41"/>
  <c r="P551" i="41" s="1"/>
  <c r="Q551" i="41" s="1"/>
  <c r="N551" i="41"/>
  <c r="M551" i="41"/>
  <c r="L551" i="41"/>
  <c r="A551" i="41"/>
  <c r="R550" i="41"/>
  <c r="Q550" i="41"/>
  <c r="P550" i="41"/>
  <c r="O550" i="41"/>
  <c r="N550" i="41"/>
  <c r="M550" i="41"/>
  <c r="L550" i="41"/>
  <c r="A550" i="41"/>
  <c r="R549" i="41"/>
  <c r="P549" i="41"/>
  <c r="Q549" i="41" s="1"/>
  <c r="O549" i="41"/>
  <c r="N549" i="41"/>
  <c r="M549" i="41"/>
  <c r="L549" i="41"/>
  <c r="A549" i="41"/>
  <c r="R548" i="41"/>
  <c r="O548" i="41"/>
  <c r="P548" i="41" s="1"/>
  <c r="Q548" i="41" s="1"/>
  <c r="N548" i="41"/>
  <c r="M548" i="41"/>
  <c r="L548" i="41"/>
  <c r="A548" i="41"/>
  <c r="R547" i="41"/>
  <c r="O547" i="41"/>
  <c r="P547" i="41" s="1"/>
  <c r="Q547" i="41" s="1"/>
  <c r="N547" i="41"/>
  <c r="M547" i="41"/>
  <c r="L547" i="41"/>
  <c r="A547" i="41"/>
  <c r="R546" i="41"/>
  <c r="Q546" i="41"/>
  <c r="P546" i="41"/>
  <c r="O546" i="41"/>
  <c r="N546" i="41"/>
  <c r="M546" i="41"/>
  <c r="L546" i="41"/>
  <c r="A546" i="41"/>
  <c r="R545" i="41"/>
  <c r="P545" i="41"/>
  <c r="Q545" i="41" s="1"/>
  <c r="O545" i="41"/>
  <c r="N545" i="41"/>
  <c r="M545" i="41"/>
  <c r="L545" i="41"/>
  <c r="A545" i="41"/>
  <c r="R544" i="41"/>
  <c r="O544" i="41"/>
  <c r="P544" i="41" s="1"/>
  <c r="Q544" i="41" s="1"/>
  <c r="N544" i="41"/>
  <c r="M544" i="41"/>
  <c r="L544" i="41"/>
  <c r="A544" i="41"/>
  <c r="R543" i="41"/>
  <c r="O543" i="41"/>
  <c r="P543" i="41" s="1"/>
  <c r="Q543" i="41" s="1"/>
  <c r="N543" i="41"/>
  <c r="M543" i="41"/>
  <c r="L543" i="41"/>
  <c r="A543" i="41"/>
  <c r="R542" i="41"/>
  <c r="Q542" i="41"/>
  <c r="P542" i="41"/>
  <c r="O542" i="41"/>
  <c r="N542" i="41"/>
  <c r="M542" i="41"/>
  <c r="L542" i="41"/>
  <c r="A542" i="41"/>
  <c r="R541" i="41"/>
  <c r="P541" i="41"/>
  <c r="Q541" i="41" s="1"/>
  <c r="O541" i="41"/>
  <c r="N541" i="41"/>
  <c r="M541" i="41"/>
  <c r="L541" i="41"/>
  <c r="A541" i="41"/>
  <c r="R540" i="41"/>
  <c r="O540" i="41"/>
  <c r="P540" i="41" s="1"/>
  <c r="Q540" i="41" s="1"/>
  <c r="N540" i="41"/>
  <c r="M540" i="41"/>
  <c r="L540" i="41"/>
  <c r="A540" i="41"/>
  <c r="R539" i="41"/>
  <c r="O539" i="41"/>
  <c r="P539" i="41" s="1"/>
  <c r="Q539" i="41" s="1"/>
  <c r="N539" i="41"/>
  <c r="M539" i="41"/>
  <c r="L539" i="41"/>
  <c r="A539" i="41"/>
  <c r="R538" i="41"/>
  <c r="Q538" i="41"/>
  <c r="P538" i="41"/>
  <c r="O538" i="41"/>
  <c r="N538" i="41"/>
  <c r="M538" i="41"/>
  <c r="L538" i="41"/>
  <c r="A538" i="41"/>
  <c r="R537" i="41"/>
  <c r="P537" i="41"/>
  <c r="Q537" i="41" s="1"/>
  <c r="O537" i="41"/>
  <c r="N537" i="41"/>
  <c r="M537" i="41"/>
  <c r="L537" i="41"/>
  <c r="A537" i="41"/>
  <c r="R536" i="41"/>
  <c r="O536" i="41"/>
  <c r="P536" i="41" s="1"/>
  <c r="Q536" i="41" s="1"/>
  <c r="N536" i="41"/>
  <c r="M536" i="41"/>
  <c r="L536" i="41"/>
  <c r="A536" i="41"/>
  <c r="R535" i="41"/>
  <c r="O535" i="41"/>
  <c r="P535" i="41" s="1"/>
  <c r="Q535" i="41" s="1"/>
  <c r="N535" i="41"/>
  <c r="M535" i="41"/>
  <c r="L535" i="41"/>
  <c r="A535" i="41"/>
  <c r="R534" i="41"/>
  <c r="Q534" i="41"/>
  <c r="P534" i="41"/>
  <c r="O534" i="41"/>
  <c r="N534" i="41"/>
  <c r="M534" i="41"/>
  <c r="L534" i="41"/>
  <c r="A534" i="41"/>
  <c r="R533" i="41"/>
  <c r="P533" i="41"/>
  <c r="Q533" i="41" s="1"/>
  <c r="O533" i="41"/>
  <c r="N533" i="41"/>
  <c r="M533" i="41"/>
  <c r="L533" i="41"/>
  <c r="A533" i="41"/>
  <c r="R532" i="41"/>
  <c r="O532" i="41"/>
  <c r="P532" i="41" s="1"/>
  <c r="Q532" i="41" s="1"/>
  <c r="N532" i="41"/>
  <c r="M532" i="41"/>
  <c r="L532" i="41"/>
  <c r="A532" i="41"/>
  <c r="R531" i="41"/>
  <c r="O531" i="41"/>
  <c r="P531" i="41" s="1"/>
  <c r="Q531" i="41" s="1"/>
  <c r="N531" i="41"/>
  <c r="M531" i="41"/>
  <c r="L531" i="41"/>
  <c r="A531" i="41"/>
  <c r="R530" i="41"/>
  <c r="Q530" i="41"/>
  <c r="P530" i="41"/>
  <c r="O530" i="41"/>
  <c r="N530" i="41"/>
  <c r="M530" i="41"/>
  <c r="L530" i="41"/>
  <c r="A530" i="41"/>
  <c r="R529" i="41"/>
  <c r="P529" i="41"/>
  <c r="Q529" i="41" s="1"/>
  <c r="O529" i="41"/>
  <c r="N529" i="41"/>
  <c r="M529" i="41"/>
  <c r="L529" i="41"/>
  <c r="A529" i="41"/>
  <c r="R528" i="41"/>
  <c r="O528" i="41"/>
  <c r="P528" i="41" s="1"/>
  <c r="Q528" i="41" s="1"/>
  <c r="N528" i="41"/>
  <c r="M528" i="41"/>
  <c r="L528" i="41"/>
  <c r="A528" i="41"/>
  <c r="R527" i="41"/>
  <c r="O527" i="41"/>
  <c r="P527" i="41" s="1"/>
  <c r="Q527" i="41" s="1"/>
  <c r="N527" i="41"/>
  <c r="M527" i="41"/>
  <c r="L527" i="41"/>
  <c r="A527" i="41"/>
  <c r="R526" i="41"/>
  <c r="Q526" i="41"/>
  <c r="P526" i="41"/>
  <c r="O526" i="41"/>
  <c r="N526" i="41"/>
  <c r="M526" i="41"/>
  <c r="L526" i="41"/>
  <c r="A526" i="41"/>
  <c r="R525" i="41"/>
  <c r="P525" i="41"/>
  <c r="Q525" i="41" s="1"/>
  <c r="O525" i="41"/>
  <c r="N525" i="41"/>
  <c r="M525" i="41"/>
  <c r="L525" i="41"/>
  <c r="A525" i="41"/>
  <c r="R524" i="41"/>
  <c r="O524" i="41"/>
  <c r="P524" i="41" s="1"/>
  <c r="Q524" i="41" s="1"/>
  <c r="N524" i="41"/>
  <c r="M524" i="41"/>
  <c r="L524" i="41"/>
  <c r="A524" i="41"/>
  <c r="R523" i="41"/>
  <c r="O523" i="41"/>
  <c r="P523" i="41" s="1"/>
  <c r="Q523" i="41" s="1"/>
  <c r="N523" i="41"/>
  <c r="M523" i="41"/>
  <c r="L523" i="41"/>
  <c r="A523" i="41"/>
  <c r="R522" i="41"/>
  <c r="Q522" i="41"/>
  <c r="P522" i="41"/>
  <c r="O522" i="41"/>
  <c r="N522" i="41"/>
  <c r="M522" i="41"/>
  <c r="L522" i="41"/>
  <c r="A522" i="41"/>
  <c r="R521" i="41"/>
  <c r="P521" i="41"/>
  <c r="Q521" i="41" s="1"/>
  <c r="O521" i="41"/>
  <c r="N521" i="41"/>
  <c r="M521" i="41"/>
  <c r="L521" i="41"/>
  <c r="A521" i="41"/>
  <c r="R520" i="41"/>
  <c r="O520" i="41"/>
  <c r="P520" i="41" s="1"/>
  <c r="Q520" i="41" s="1"/>
  <c r="N520" i="41"/>
  <c r="M520" i="41"/>
  <c r="L520" i="41"/>
  <c r="A520" i="41"/>
  <c r="R519" i="41"/>
  <c r="O519" i="41"/>
  <c r="P519" i="41" s="1"/>
  <c r="Q519" i="41" s="1"/>
  <c r="N519" i="41"/>
  <c r="M519" i="41"/>
  <c r="L519" i="41"/>
  <c r="A519" i="41"/>
  <c r="R518" i="41"/>
  <c r="Q518" i="41"/>
  <c r="P518" i="41"/>
  <c r="O518" i="41"/>
  <c r="N518" i="41"/>
  <c r="M518" i="41"/>
  <c r="L518" i="41"/>
  <c r="A518" i="41"/>
  <c r="R517" i="41"/>
  <c r="P517" i="41"/>
  <c r="Q517" i="41" s="1"/>
  <c r="O517" i="41"/>
  <c r="N517" i="41"/>
  <c r="M517" i="41"/>
  <c r="L517" i="41"/>
  <c r="A517" i="41"/>
  <c r="R516" i="41"/>
  <c r="O516" i="41"/>
  <c r="P516" i="41" s="1"/>
  <c r="Q516" i="41" s="1"/>
  <c r="N516" i="41"/>
  <c r="M516" i="41"/>
  <c r="L516" i="41"/>
  <c r="A516" i="41"/>
  <c r="R515" i="41"/>
  <c r="O515" i="41"/>
  <c r="P515" i="41" s="1"/>
  <c r="Q515" i="41" s="1"/>
  <c r="N515" i="41"/>
  <c r="M515" i="41"/>
  <c r="L515" i="41"/>
  <c r="A515" i="41"/>
  <c r="R514" i="41"/>
  <c r="Q514" i="41"/>
  <c r="P514" i="41"/>
  <c r="O514" i="41"/>
  <c r="N514" i="41"/>
  <c r="M514" i="41"/>
  <c r="L514" i="41"/>
  <c r="A514" i="41"/>
  <c r="R513" i="41"/>
  <c r="P513" i="41"/>
  <c r="Q513" i="41" s="1"/>
  <c r="O513" i="41"/>
  <c r="N513" i="41"/>
  <c r="M513" i="41"/>
  <c r="L513" i="41"/>
  <c r="A513" i="41" s="1"/>
  <c r="R512" i="41"/>
  <c r="O512" i="41"/>
  <c r="P512" i="41" s="1"/>
  <c r="Q512" i="41" s="1"/>
  <c r="N512" i="41"/>
  <c r="M512" i="41"/>
  <c r="L512" i="41"/>
  <c r="A512" i="41"/>
  <c r="R511" i="41"/>
  <c r="O511" i="41"/>
  <c r="P511" i="41" s="1"/>
  <c r="Q511" i="41" s="1"/>
  <c r="N511" i="41"/>
  <c r="M511" i="41"/>
  <c r="L511" i="41"/>
  <c r="A511" i="41"/>
  <c r="R510" i="41"/>
  <c r="Q510" i="41"/>
  <c r="P510" i="41"/>
  <c r="O510" i="41"/>
  <c r="N510" i="41"/>
  <c r="M510" i="41"/>
  <c r="L510" i="41"/>
  <c r="A510" i="41"/>
  <c r="R509" i="41"/>
  <c r="P509" i="41"/>
  <c r="Q509" i="41" s="1"/>
  <c r="O509" i="41"/>
  <c r="N509" i="41"/>
  <c r="M509" i="41"/>
  <c r="L509" i="41"/>
  <c r="A509" i="41"/>
  <c r="R508" i="41"/>
  <c r="O508" i="41"/>
  <c r="P508" i="41" s="1"/>
  <c r="Q508" i="41" s="1"/>
  <c r="N508" i="41"/>
  <c r="M508" i="41"/>
  <c r="L508" i="41"/>
  <c r="A508" i="41"/>
  <c r="R507" i="41"/>
  <c r="O507" i="41"/>
  <c r="P507" i="41" s="1"/>
  <c r="Q507" i="41" s="1"/>
  <c r="N507" i="41"/>
  <c r="M507" i="41"/>
  <c r="L507" i="41"/>
  <c r="A507" i="41"/>
  <c r="R506" i="41"/>
  <c r="Q506" i="41"/>
  <c r="P506" i="41"/>
  <c r="O506" i="41"/>
  <c r="N506" i="41"/>
  <c r="M506" i="41"/>
  <c r="L506" i="41"/>
  <c r="A506" i="41"/>
  <c r="R505" i="41"/>
  <c r="P505" i="41"/>
  <c r="Q505" i="41" s="1"/>
  <c r="O505" i="41"/>
  <c r="N505" i="41"/>
  <c r="M505" i="41"/>
  <c r="L505" i="41"/>
  <c r="A505" i="41" s="1"/>
  <c r="R504" i="41"/>
  <c r="O504" i="41"/>
  <c r="P504" i="41" s="1"/>
  <c r="Q504" i="41" s="1"/>
  <c r="N504" i="41"/>
  <c r="M504" i="41"/>
  <c r="L504" i="41"/>
  <c r="A504" i="41"/>
  <c r="R503" i="41"/>
  <c r="O503" i="41"/>
  <c r="P503" i="41" s="1"/>
  <c r="Q503" i="41" s="1"/>
  <c r="N503" i="41"/>
  <c r="M503" i="41"/>
  <c r="L503" i="41"/>
  <c r="A503" i="41"/>
  <c r="R502" i="41"/>
  <c r="Q502" i="41"/>
  <c r="P502" i="41"/>
  <c r="O502" i="41"/>
  <c r="N502" i="41"/>
  <c r="M502" i="41"/>
  <c r="L502" i="41"/>
  <c r="A502" i="41"/>
  <c r="R501" i="41"/>
  <c r="P501" i="41"/>
  <c r="Q501" i="41" s="1"/>
  <c r="O501" i="41"/>
  <c r="N501" i="41"/>
  <c r="M501" i="41"/>
  <c r="L501" i="41"/>
  <c r="A501" i="41"/>
  <c r="R500" i="41"/>
  <c r="O500" i="41"/>
  <c r="P500" i="41" s="1"/>
  <c r="Q500" i="41" s="1"/>
  <c r="N500" i="41"/>
  <c r="M500" i="41"/>
  <c r="L500" i="41"/>
  <c r="A500" i="41"/>
  <c r="R499" i="41"/>
  <c r="O499" i="41"/>
  <c r="P499" i="41" s="1"/>
  <c r="Q499" i="41" s="1"/>
  <c r="N499" i="41"/>
  <c r="M499" i="41"/>
  <c r="L499" i="41"/>
  <c r="A499" i="41"/>
  <c r="R498" i="41"/>
  <c r="Q498" i="41"/>
  <c r="P498" i="41"/>
  <c r="O498" i="41"/>
  <c r="N498" i="41"/>
  <c r="M498" i="41"/>
  <c r="L498" i="41"/>
  <c r="A498" i="41"/>
  <c r="R497" i="41"/>
  <c r="P497" i="41"/>
  <c r="Q497" i="41" s="1"/>
  <c r="O497" i="41"/>
  <c r="N497" i="41"/>
  <c r="M497" i="41"/>
  <c r="L497" i="41"/>
  <c r="A497" i="41" s="1"/>
  <c r="R496" i="41"/>
  <c r="O496" i="41"/>
  <c r="P496" i="41" s="1"/>
  <c r="Q496" i="41" s="1"/>
  <c r="N496" i="41"/>
  <c r="M496" i="41"/>
  <c r="L496" i="41"/>
  <c r="A496" i="41"/>
  <c r="R495" i="41"/>
  <c r="Q495" i="41"/>
  <c r="O495" i="41"/>
  <c r="P495" i="41" s="1"/>
  <c r="N495" i="41"/>
  <c r="M495" i="41"/>
  <c r="L495" i="41"/>
  <c r="A495" i="41"/>
  <c r="R494" i="41"/>
  <c r="Q494" i="41"/>
  <c r="P494" i="41"/>
  <c r="O494" i="41"/>
  <c r="N494" i="41"/>
  <c r="M494" i="41"/>
  <c r="L494" i="41"/>
  <c r="A494" i="41"/>
  <c r="R493" i="41"/>
  <c r="P493" i="41"/>
  <c r="Q493" i="41" s="1"/>
  <c r="O493" i="41"/>
  <c r="N493" i="41"/>
  <c r="M493" i="41"/>
  <c r="L493" i="41"/>
  <c r="A493" i="41"/>
  <c r="R492" i="41"/>
  <c r="O492" i="41"/>
  <c r="P492" i="41" s="1"/>
  <c r="Q492" i="41" s="1"/>
  <c r="N492" i="41"/>
  <c r="M492" i="41"/>
  <c r="L492" i="41"/>
  <c r="A492" i="41"/>
  <c r="R491" i="41"/>
  <c r="Q491" i="41"/>
  <c r="O491" i="41"/>
  <c r="P491" i="41" s="1"/>
  <c r="N491" i="41"/>
  <c r="M491" i="41"/>
  <c r="L491" i="41"/>
  <c r="A491" i="41"/>
  <c r="R490" i="41"/>
  <c r="P490" i="41"/>
  <c r="Q490" i="41" s="1"/>
  <c r="O490" i="41"/>
  <c r="N490" i="41"/>
  <c r="M490" i="41"/>
  <c r="L490" i="41"/>
  <c r="R489" i="41"/>
  <c r="P489" i="41"/>
  <c r="Q489" i="41" s="1"/>
  <c r="O489" i="41"/>
  <c r="N489" i="41"/>
  <c r="M489" i="41"/>
  <c r="L489" i="41"/>
  <c r="R488" i="41"/>
  <c r="O488" i="41"/>
  <c r="P488" i="41" s="1"/>
  <c r="Q488" i="41" s="1"/>
  <c r="N488" i="41"/>
  <c r="M488" i="41"/>
  <c r="L488" i="41"/>
  <c r="A488" i="41"/>
  <c r="R487" i="41"/>
  <c r="Q487" i="41"/>
  <c r="O487" i="41"/>
  <c r="P487" i="41" s="1"/>
  <c r="N487" i="41"/>
  <c r="M487" i="41"/>
  <c r="L487" i="41"/>
  <c r="A487" i="41"/>
  <c r="R486" i="41"/>
  <c r="Q486" i="41"/>
  <c r="P486" i="41"/>
  <c r="O486" i="41"/>
  <c r="N486" i="41"/>
  <c r="M486" i="41"/>
  <c r="L486" i="41"/>
  <c r="A486" i="41"/>
  <c r="R485" i="41"/>
  <c r="P485" i="41"/>
  <c r="Q485" i="41" s="1"/>
  <c r="O485" i="41"/>
  <c r="N485" i="41"/>
  <c r="M485" i="41"/>
  <c r="L485" i="41"/>
  <c r="A485" i="41"/>
  <c r="R484" i="41"/>
  <c r="O484" i="41"/>
  <c r="P484" i="41" s="1"/>
  <c r="Q484" i="41" s="1"/>
  <c r="N484" i="41"/>
  <c r="M484" i="41"/>
  <c r="L484" i="41"/>
  <c r="A484" i="41"/>
  <c r="R483" i="41"/>
  <c r="Q483" i="41"/>
  <c r="O483" i="41"/>
  <c r="P483" i="41" s="1"/>
  <c r="N483" i="41"/>
  <c r="M483" i="41"/>
  <c r="L483" i="41"/>
  <c r="A483" i="41"/>
  <c r="R482" i="41"/>
  <c r="P482" i="41"/>
  <c r="Q482" i="41" s="1"/>
  <c r="O482" i="41"/>
  <c r="N482" i="41"/>
  <c r="M482" i="41"/>
  <c r="L482" i="41"/>
  <c r="A482" i="41" s="1"/>
  <c r="R481" i="41"/>
  <c r="O481" i="41"/>
  <c r="P481" i="41" s="1"/>
  <c r="Q481" i="41" s="1"/>
  <c r="N481" i="41"/>
  <c r="M481" i="41"/>
  <c r="L481" i="41"/>
  <c r="A481" i="41" s="1"/>
  <c r="R480" i="41"/>
  <c r="O480" i="41"/>
  <c r="P480" i="41" s="1"/>
  <c r="Q480" i="41" s="1"/>
  <c r="N480" i="41"/>
  <c r="M480" i="41"/>
  <c r="L480" i="41"/>
  <c r="A480" i="41"/>
  <c r="R479" i="41"/>
  <c r="O479" i="41"/>
  <c r="P479" i="41" s="1"/>
  <c r="Q479" i="41" s="1"/>
  <c r="N479" i="41"/>
  <c r="M479" i="41"/>
  <c r="L479" i="41"/>
  <c r="A479" i="41"/>
  <c r="R478" i="41"/>
  <c r="Q478" i="41"/>
  <c r="P478" i="41"/>
  <c r="O478" i="41"/>
  <c r="N478" i="41"/>
  <c r="M478" i="41"/>
  <c r="L478" i="41"/>
  <c r="A478" i="41"/>
  <c r="R477" i="41"/>
  <c r="P477" i="41"/>
  <c r="Q477" i="41" s="1"/>
  <c r="O477" i="41"/>
  <c r="N477" i="41"/>
  <c r="M477" i="41"/>
  <c r="L477" i="41"/>
  <c r="A477" i="41"/>
  <c r="R476" i="41"/>
  <c r="O476" i="41"/>
  <c r="P476" i="41" s="1"/>
  <c r="Q476" i="41" s="1"/>
  <c r="N476" i="41"/>
  <c r="M476" i="41"/>
  <c r="L476" i="41"/>
  <c r="A476" i="41"/>
  <c r="R475" i="41"/>
  <c r="Q475" i="41"/>
  <c r="O475" i="41"/>
  <c r="P475" i="41" s="1"/>
  <c r="N475" i="41"/>
  <c r="M475" i="41"/>
  <c r="L475" i="41"/>
  <c r="A475" i="41"/>
  <c r="R474" i="41"/>
  <c r="P474" i="41"/>
  <c r="Q474" i="41" s="1"/>
  <c r="O474" i="41"/>
  <c r="N474" i="41"/>
  <c r="M474" i="41"/>
  <c r="L474" i="41"/>
  <c r="R473" i="41"/>
  <c r="Q473" i="41"/>
  <c r="P473" i="41"/>
  <c r="O473" i="41"/>
  <c r="N473" i="41"/>
  <c r="M473" i="41"/>
  <c r="L473" i="41"/>
  <c r="A473" i="41"/>
  <c r="R472" i="41"/>
  <c r="O472" i="41"/>
  <c r="P472" i="41" s="1"/>
  <c r="Q472" i="41" s="1"/>
  <c r="N472" i="41"/>
  <c r="M472" i="41"/>
  <c r="L472" i="41"/>
  <c r="A472" i="41"/>
  <c r="R471" i="41"/>
  <c r="O471" i="41"/>
  <c r="P471" i="41" s="1"/>
  <c r="Q471" i="41" s="1"/>
  <c r="N471" i="41"/>
  <c r="M471" i="41"/>
  <c r="L471" i="41"/>
  <c r="A471" i="41"/>
  <c r="R470" i="41"/>
  <c r="Q470" i="41"/>
  <c r="P470" i="41"/>
  <c r="O470" i="41"/>
  <c r="N470" i="41"/>
  <c r="M470" i="41"/>
  <c r="L470" i="41"/>
  <c r="A470" i="41"/>
  <c r="R469" i="41"/>
  <c r="P469" i="41"/>
  <c r="Q469" i="41" s="1"/>
  <c r="O469" i="41"/>
  <c r="N469" i="41"/>
  <c r="M469" i="41"/>
  <c r="L469" i="41"/>
  <c r="R468" i="41"/>
  <c r="P468" i="41"/>
  <c r="Q468" i="41" s="1"/>
  <c r="O468" i="41"/>
  <c r="N468" i="41"/>
  <c r="M468" i="41"/>
  <c r="L468" i="41"/>
  <c r="A468" i="41"/>
  <c r="R467" i="41"/>
  <c r="O467" i="41"/>
  <c r="P467" i="41" s="1"/>
  <c r="Q467" i="41" s="1"/>
  <c r="N467" i="41"/>
  <c r="M467" i="41"/>
  <c r="L467" i="41"/>
  <c r="A467" i="41"/>
  <c r="R466" i="41"/>
  <c r="Q466" i="41"/>
  <c r="P466" i="41"/>
  <c r="O466" i="41"/>
  <c r="N466" i="41"/>
  <c r="M466" i="41"/>
  <c r="L466" i="41"/>
  <c r="A466" i="41"/>
  <c r="R465" i="41"/>
  <c r="O465" i="41"/>
  <c r="P465" i="41" s="1"/>
  <c r="Q465" i="41" s="1"/>
  <c r="N465" i="41"/>
  <c r="M465" i="41"/>
  <c r="L465" i="41"/>
  <c r="R464" i="41"/>
  <c r="P464" i="41"/>
  <c r="Q464" i="41" s="1"/>
  <c r="O464" i="41"/>
  <c r="N464" i="41"/>
  <c r="M464" i="41"/>
  <c r="L464" i="41"/>
  <c r="R463" i="41"/>
  <c r="Q463" i="41"/>
  <c r="O463" i="41"/>
  <c r="P463" i="41" s="1"/>
  <c r="N463" i="41"/>
  <c r="M463" i="41"/>
  <c r="L463" i="41"/>
  <c r="A463" i="41"/>
  <c r="R462" i="41"/>
  <c r="P462" i="41"/>
  <c r="Q462" i="41" s="1"/>
  <c r="O462" i="41"/>
  <c r="N462" i="41"/>
  <c r="M462" i="41"/>
  <c r="L462" i="41"/>
  <c r="R461" i="41"/>
  <c r="O461" i="41"/>
  <c r="P461" i="41" s="1"/>
  <c r="Q461" i="41" s="1"/>
  <c r="N461" i="41"/>
  <c r="M461" i="41"/>
  <c r="L461" i="41"/>
  <c r="A461" i="41"/>
  <c r="R460" i="41"/>
  <c r="O460" i="41"/>
  <c r="P460" i="41" s="1"/>
  <c r="Q460" i="41" s="1"/>
  <c r="N460" i="41"/>
  <c r="M460" i="41"/>
  <c r="L460" i="41"/>
  <c r="R459" i="41"/>
  <c r="Q459" i="41"/>
  <c r="O459" i="41"/>
  <c r="P459" i="41" s="1"/>
  <c r="N459" i="41"/>
  <c r="M459" i="41"/>
  <c r="L459" i="41"/>
  <c r="A459" i="41"/>
  <c r="R458" i="41"/>
  <c r="P458" i="41"/>
  <c r="Q458" i="41" s="1"/>
  <c r="O458" i="41"/>
  <c r="N458" i="41"/>
  <c r="M458" i="41"/>
  <c r="L458" i="41"/>
  <c r="R457" i="41"/>
  <c r="Q457" i="41"/>
  <c r="P457" i="41"/>
  <c r="O457" i="41"/>
  <c r="N457" i="41"/>
  <c r="M457" i="41"/>
  <c r="L457" i="41"/>
  <c r="A457" i="41"/>
  <c r="R456" i="41"/>
  <c r="O456" i="41"/>
  <c r="P456" i="41" s="1"/>
  <c r="Q456" i="41" s="1"/>
  <c r="N456" i="41"/>
  <c r="M456" i="41"/>
  <c r="L456" i="41"/>
  <c r="A456" i="41"/>
  <c r="R455" i="41"/>
  <c r="O455" i="41"/>
  <c r="P455" i="41" s="1"/>
  <c r="Q455" i="41" s="1"/>
  <c r="N455" i="41"/>
  <c r="M455" i="41"/>
  <c r="L455" i="41"/>
  <c r="A455" i="41"/>
  <c r="R454" i="41"/>
  <c r="Q454" i="41"/>
  <c r="P454" i="41"/>
  <c r="O454" i="41"/>
  <c r="N454" i="41"/>
  <c r="M454" i="41"/>
  <c r="L454" i="41"/>
  <c r="A454" i="41"/>
  <c r="R453" i="41"/>
  <c r="P453" i="41"/>
  <c r="Q453" i="41" s="1"/>
  <c r="O453" i="41"/>
  <c r="N453" i="41"/>
  <c r="M453" i="41"/>
  <c r="L453" i="41"/>
  <c r="R452" i="41"/>
  <c r="P452" i="41"/>
  <c r="Q452" i="41" s="1"/>
  <c r="O452" i="41"/>
  <c r="N452" i="41"/>
  <c r="M452" i="41"/>
  <c r="L452" i="41"/>
  <c r="A452" i="41"/>
  <c r="R451" i="41"/>
  <c r="O451" i="41"/>
  <c r="P451" i="41" s="1"/>
  <c r="Q451" i="41" s="1"/>
  <c r="N451" i="41"/>
  <c r="M451" i="41"/>
  <c r="L451" i="41"/>
  <c r="A451" i="41"/>
  <c r="R450" i="41"/>
  <c r="Q450" i="41"/>
  <c r="P450" i="41"/>
  <c r="O450" i="41"/>
  <c r="N450" i="41"/>
  <c r="M450" i="41"/>
  <c r="L450" i="41"/>
  <c r="A450" i="41"/>
  <c r="R449" i="41"/>
  <c r="O449" i="41"/>
  <c r="P449" i="41" s="1"/>
  <c r="Q449" i="41" s="1"/>
  <c r="N449" i="41"/>
  <c r="M449" i="41"/>
  <c r="L449" i="41"/>
  <c r="R448" i="41"/>
  <c r="P448" i="41"/>
  <c r="Q448" i="41" s="1"/>
  <c r="O448" i="41"/>
  <c r="N448" i="41"/>
  <c r="M448" i="41"/>
  <c r="L448" i="41"/>
  <c r="R447" i="41"/>
  <c r="Q447" i="41"/>
  <c r="O447" i="41"/>
  <c r="P447" i="41" s="1"/>
  <c r="N447" i="41"/>
  <c r="M447" i="41"/>
  <c r="L447" i="41"/>
  <c r="A447" i="41"/>
  <c r="R446" i="41"/>
  <c r="P446" i="41"/>
  <c r="Q446" i="41" s="1"/>
  <c r="O446" i="41"/>
  <c r="N446" i="41"/>
  <c r="M446" i="41"/>
  <c r="L446" i="41"/>
  <c r="R445" i="41"/>
  <c r="O445" i="41"/>
  <c r="P445" i="41" s="1"/>
  <c r="Q445" i="41" s="1"/>
  <c r="N445" i="41"/>
  <c r="M445" i="41"/>
  <c r="L445" i="41"/>
  <c r="A445" i="41"/>
  <c r="R444" i="41"/>
  <c r="O444" i="41"/>
  <c r="P444" i="41" s="1"/>
  <c r="Q444" i="41" s="1"/>
  <c r="N444" i="41"/>
  <c r="M444" i="41"/>
  <c r="L444" i="41"/>
  <c r="R443" i="41"/>
  <c r="Q443" i="41"/>
  <c r="O443" i="41"/>
  <c r="P443" i="41" s="1"/>
  <c r="N443" i="41"/>
  <c r="M443" i="41"/>
  <c r="L443" i="41"/>
  <c r="A443" i="41"/>
  <c r="R442" i="41"/>
  <c r="P442" i="41"/>
  <c r="Q442" i="41" s="1"/>
  <c r="O442" i="41"/>
  <c r="N442" i="41"/>
  <c r="M442" i="41"/>
  <c r="L442" i="41"/>
  <c r="R441" i="41"/>
  <c r="Q441" i="41"/>
  <c r="P441" i="41"/>
  <c r="O441" i="41"/>
  <c r="N441" i="41"/>
  <c r="M441" i="41"/>
  <c r="L441" i="41"/>
  <c r="A441" i="41"/>
  <c r="R440" i="41"/>
  <c r="O440" i="41"/>
  <c r="P440" i="41" s="1"/>
  <c r="Q440" i="41" s="1"/>
  <c r="N440" i="41"/>
  <c r="M440" i="41"/>
  <c r="L440" i="41"/>
  <c r="A440" i="41"/>
  <c r="R439" i="41"/>
  <c r="O439" i="41"/>
  <c r="P439" i="41" s="1"/>
  <c r="Q439" i="41" s="1"/>
  <c r="N439" i="41"/>
  <c r="M439" i="41"/>
  <c r="L439" i="41"/>
  <c r="A439" i="41"/>
  <c r="R438" i="41"/>
  <c r="Q438" i="41"/>
  <c r="P438" i="41"/>
  <c r="O438" i="41"/>
  <c r="N438" i="41"/>
  <c r="M438" i="41"/>
  <c r="L438" i="41"/>
  <c r="A438" i="41"/>
  <c r="R437" i="41"/>
  <c r="P437" i="41"/>
  <c r="Q437" i="41" s="1"/>
  <c r="O437" i="41"/>
  <c r="N437" i="41"/>
  <c r="M437" i="41"/>
  <c r="L437" i="41"/>
  <c r="R436" i="41"/>
  <c r="P436" i="41"/>
  <c r="Q436" i="41" s="1"/>
  <c r="O436" i="41"/>
  <c r="N436" i="41"/>
  <c r="M436" i="41"/>
  <c r="L436" i="41"/>
  <c r="A436" i="41"/>
  <c r="R435" i="41"/>
  <c r="O435" i="41"/>
  <c r="P435" i="41" s="1"/>
  <c r="Q435" i="41" s="1"/>
  <c r="N435" i="41"/>
  <c r="M435" i="41"/>
  <c r="L435" i="41"/>
  <c r="A435" i="41"/>
  <c r="R434" i="41"/>
  <c r="Q434" i="41"/>
  <c r="P434" i="41"/>
  <c r="O434" i="41"/>
  <c r="N434" i="41"/>
  <c r="M434" i="41"/>
  <c r="L434" i="41"/>
  <c r="A434" i="41"/>
  <c r="R433" i="41"/>
  <c r="O433" i="41"/>
  <c r="P433" i="41" s="1"/>
  <c r="Q433" i="41" s="1"/>
  <c r="N433" i="41"/>
  <c r="M433" i="41"/>
  <c r="L433" i="41"/>
  <c r="R432" i="41"/>
  <c r="P432" i="41"/>
  <c r="Q432" i="41" s="1"/>
  <c r="O432" i="41"/>
  <c r="N432" i="41"/>
  <c r="M432" i="41"/>
  <c r="L432" i="41"/>
  <c r="R431" i="41"/>
  <c r="Q431" i="41"/>
  <c r="O431" i="41"/>
  <c r="P431" i="41" s="1"/>
  <c r="N431" i="41"/>
  <c r="M431" i="41"/>
  <c r="L431" i="41"/>
  <c r="A431" i="41"/>
  <c r="R430" i="41"/>
  <c r="P430" i="41"/>
  <c r="Q430" i="41" s="1"/>
  <c r="O430" i="41"/>
  <c r="N430" i="41"/>
  <c r="M430" i="41"/>
  <c r="L430" i="41"/>
  <c r="R429" i="41"/>
  <c r="O429" i="41"/>
  <c r="P429" i="41" s="1"/>
  <c r="Q429" i="41" s="1"/>
  <c r="N429" i="41"/>
  <c r="M429" i="41"/>
  <c r="L429" i="41"/>
  <c r="A429" i="41"/>
  <c r="R428" i="41"/>
  <c r="O428" i="41"/>
  <c r="P428" i="41" s="1"/>
  <c r="Q428" i="41" s="1"/>
  <c r="N428" i="41"/>
  <c r="M428" i="41"/>
  <c r="L428" i="41"/>
  <c r="R427" i="41"/>
  <c r="Q427" i="41"/>
  <c r="O427" i="41"/>
  <c r="P427" i="41" s="1"/>
  <c r="N427" i="41"/>
  <c r="M427" i="41"/>
  <c r="L427" i="41"/>
  <c r="A427" i="41"/>
  <c r="R426" i="41"/>
  <c r="P426" i="41"/>
  <c r="Q426" i="41" s="1"/>
  <c r="O426" i="41"/>
  <c r="N426" i="41"/>
  <c r="M426" i="41"/>
  <c r="L426" i="41"/>
  <c r="R425" i="41"/>
  <c r="Q425" i="41"/>
  <c r="P425" i="41"/>
  <c r="O425" i="41"/>
  <c r="N425" i="41"/>
  <c r="M425" i="41"/>
  <c r="L425" i="41"/>
  <c r="A425" i="41"/>
  <c r="R424" i="41"/>
  <c r="O424" i="41"/>
  <c r="P424" i="41" s="1"/>
  <c r="Q424" i="41" s="1"/>
  <c r="N424" i="41"/>
  <c r="M424" i="41"/>
  <c r="L424" i="41"/>
  <c r="A424" i="41"/>
  <c r="R423" i="41"/>
  <c r="O423" i="41"/>
  <c r="P423" i="41" s="1"/>
  <c r="Q423" i="41" s="1"/>
  <c r="N423" i="41"/>
  <c r="M423" i="41"/>
  <c r="L423" i="41"/>
  <c r="A423" i="41"/>
  <c r="R422" i="41"/>
  <c r="Q422" i="41"/>
  <c r="P422" i="41"/>
  <c r="O422" i="41"/>
  <c r="N422" i="41"/>
  <c r="M422" i="41"/>
  <c r="L422" i="41"/>
  <c r="A422" i="41"/>
  <c r="R421" i="41"/>
  <c r="P421" i="41"/>
  <c r="Q421" i="41" s="1"/>
  <c r="O421" i="41"/>
  <c r="N421" i="41"/>
  <c r="M421" i="41"/>
  <c r="L421" i="41"/>
  <c r="R420" i="41"/>
  <c r="P420" i="41"/>
  <c r="Q420" i="41" s="1"/>
  <c r="O420" i="41"/>
  <c r="N420" i="41"/>
  <c r="M420" i="41"/>
  <c r="L420" i="41"/>
  <c r="A420" i="41"/>
  <c r="R419" i="41"/>
  <c r="O419" i="41"/>
  <c r="P419" i="41" s="1"/>
  <c r="Q419" i="41" s="1"/>
  <c r="N419" i="41"/>
  <c r="M419" i="41"/>
  <c r="L419" i="41"/>
  <c r="A419" i="41"/>
  <c r="R418" i="41"/>
  <c r="Q418" i="41"/>
  <c r="P418" i="41"/>
  <c r="O418" i="41"/>
  <c r="N418" i="41"/>
  <c r="M418" i="41"/>
  <c r="L418" i="41"/>
  <c r="A418" i="41"/>
  <c r="R417" i="41"/>
  <c r="O417" i="41"/>
  <c r="P417" i="41" s="1"/>
  <c r="Q417" i="41" s="1"/>
  <c r="N417" i="41"/>
  <c r="M417" i="41"/>
  <c r="L417" i="41"/>
  <c r="R416" i="41"/>
  <c r="P416" i="41"/>
  <c r="Q416" i="41" s="1"/>
  <c r="O416" i="41"/>
  <c r="N416" i="41"/>
  <c r="M416" i="41"/>
  <c r="L416" i="41"/>
  <c r="R415" i="41"/>
  <c r="Q415" i="41"/>
  <c r="O415" i="41"/>
  <c r="P415" i="41" s="1"/>
  <c r="N415" i="41"/>
  <c r="M415" i="41"/>
  <c r="L415" i="41"/>
  <c r="A415" i="41"/>
  <c r="R414" i="41"/>
  <c r="P414" i="41"/>
  <c r="Q414" i="41" s="1"/>
  <c r="O414" i="41"/>
  <c r="N414" i="41"/>
  <c r="M414" i="41"/>
  <c r="L414" i="41"/>
  <c r="R413" i="41"/>
  <c r="O413" i="41"/>
  <c r="P413" i="41" s="1"/>
  <c r="Q413" i="41" s="1"/>
  <c r="N413" i="41"/>
  <c r="M413" i="41"/>
  <c r="L413" i="41"/>
  <c r="A413" i="41"/>
  <c r="R412" i="41"/>
  <c r="O412" i="41"/>
  <c r="P412" i="41" s="1"/>
  <c r="Q412" i="41" s="1"/>
  <c r="N412" i="41"/>
  <c r="M412" i="41"/>
  <c r="L412" i="41"/>
  <c r="R411" i="41"/>
  <c r="Q411" i="41"/>
  <c r="P411" i="41"/>
  <c r="O411" i="41"/>
  <c r="N411" i="41"/>
  <c r="M411" i="41"/>
  <c r="L411" i="41"/>
  <c r="A411" i="41"/>
  <c r="R410" i="41"/>
  <c r="P410" i="41"/>
  <c r="Q410" i="41" s="1"/>
  <c r="O410" i="41"/>
  <c r="N410" i="41"/>
  <c r="M410" i="41"/>
  <c r="L410" i="41"/>
  <c r="A410" i="41"/>
  <c r="R409" i="41"/>
  <c r="O409" i="41"/>
  <c r="P409" i="41" s="1"/>
  <c r="Q409" i="41" s="1"/>
  <c r="N409" i="41"/>
  <c r="M409" i="41"/>
  <c r="L409" i="41"/>
  <c r="A409" i="41"/>
  <c r="R408" i="41"/>
  <c r="O408" i="41"/>
  <c r="P408" i="41" s="1"/>
  <c r="Q408" i="41" s="1"/>
  <c r="N408" i="41"/>
  <c r="M408" i="41"/>
  <c r="L408" i="41"/>
  <c r="A408" i="41"/>
  <c r="R407" i="41"/>
  <c r="Q407" i="41"/>
  <c r="P407" i="41"/>
  <c r="O407" i="41"/>
  <c r="N407" i="41"/>
  <c r="M407" i="41"/>
  <c r="L407" i="41"/>
  <c r="A407" i="41"/>
  <c r="R406" i="41"/>
  <c r="P406" i="41"/>
  <c r="Q406" i="41" s="1"/>
  <c r="O406" i="41"/>
  <c r="N406" i="41"/>
  <c r="M406" i="41"/>
  <c r="L406" i="41"/>
  <c r="A406" i="41"/>
  <c r="R405" i="41"/>
  <c r="O405" i="41"/>
  <c r="P405" i="41" s="1"/>
  <c r="Q405" i="41" s="1"/>
  <c r="N405" i="41"/>
  <c r="M405" i="41"/>
  <c r="L405" i="41"/>
  <c r="A405" i="41"/>
  <c r="R404" i="41"/>
  <c r="O404" i="41"/>
  <c r="P404" i="41" s="1"/>
  <c r="Q404" i="41" s="1"/>
  <c r="N404" i="41"/>
  <c r="M404" i="41"/>
  <c r="L404" i="41"/>
  <c r="A404" i="41"/>
  <c r="R403" i="41"/>
  <c r="Q403" i="41"/>
  <c r="P403" i="41"/>
  <c r="O403" i="41"/>
  <c r="N403" i="41"/>
  <c r="M403" i="41"/>
  <c r="L403" i="41"/>
  <c r="A403" i="41"/>
  <c r="R402" i="41"/>
  <c r="P402" i="41"/>
  <c r="Q402" i="41" s="1"/>
  <c r="O402" i="41"/>
  <c r="N402" i="41"/>
  <c r="M402" i="41"/>
  <c r="L402" i="41"/>
  <c r="A402" i="41"/>
  <c r="R401" i="41"/>
  <c r="O401" i="41"/>
  <c r="P401" i="41" s="1"/>
  <c r="Q401" i="41" s="1"/>
  <c r="N401" i="41"/>
  <c r="M401" i="41"/>
  <c r="L401" i="41"/>
  <c r="A401" i="41"/>
  <c r="R400" i="41"/>
  <c r="O400" i="41"/>
  <c r="P400" i="41" s="1"/>
  <c r="Q400" i="41" s="1"/>
  <c r="N400" i="41"/>
  <c r="M400" i="41"/>
  <c r="L400" i="41"/>
  <c r="A400" i="41"/>
  <c r="R399" i="41"/>
  <c r="Q399" i="41"/>
  <c r="P399" i="41"/>
  <c r="O399" i="41"/>
  <c r="N399" i="41"/>
  <c r="M399" i="41"/>
  <c r="L399" i="41"/>
  <c r="A399" i="41"/>
  <c r="R398" i="41"/>
  <c r="P398" i="41"/>
  <c r="Q398" i="41" s="1"/>
  <c r="O398" i="41"/>
  <c r="N398" i="41"/>
  <c r="M398" i="41"/>
  <c r="L398" i="41"/>
  <c r="A398" i="41"/>
  <c r="R397" i="41"/>
  <c r="O397" i="41"/>
  <c r="P397" i="41" s="1"/>
  <c r="Q397" i="41" s="1"/>
  <c r="N397" i="41"/>
  <c r="M397" i="41"/>
  <c r="L397" i="41"/>
  <c r="A397" i="41"/>
  <c r="R396" i="41"/>
  <c r="O396" i="41"/>
  <c r="P396" i="41" s="1"/>
  <c r="Q396" i="41" s="1"/>
  <c r="N396" i="41"/>
  <c r="M396" i="41"/>
  <c r="L396" i="41"/>
  <c r="A396" i="41"/>
  <c r="R395" i="41"/>
  <c r="Q395" i="41"/>
  <c r="P395" i="41"/>
  <c r="O395" i="41"/>
  <c r="N395" i="41"/>
  <c r="M395" i="41"/>
  <c r="L395" i="41"/>
  <c r="A395" i="41"/>
  <c r="R394" i="41"/>
  <c r="P394" i="41"/>
  <c r="Q394" i="41" s="1"/>
  <c r="O394" i="41"/>
  <c r="N394" i="41"/>
  <c r="M394" i="41"/>
  <c r="L394" i="41"/>
  <c r="A394" i="41"/>
  <c r="R393" i="41"/>
  <c r="O393" i="41"/>
  <c r="P393" i="41" s="1"/>
  <c r="Q393" i="41" s="1"/>
  <c r="N393" i="41"/>
  <c r="M393" i="41"/>
  <c r="L393" i="41"/>
  <c r="A393" i="41"/>
  <c r="R392" i="41"/>
  <c r="O392" i="41"/>
  <c r="P392" i="41" s="1"/>
  <c r="Q392" i="41" s="1"/>
  <c r="N392" i="41"/>
  <c r="M392" i="41"/>
  <c r="L392" i="41"/>
  <c r="A392" i="41"/>
  <c r="R391" i="41"/>
  <c r="Q391" i="41"/>
  <c r="P391" i="41"/>
  <c r="O391" i="41"/>
  <c r="N391" i="41"/>
  <c r="M391" i="41"/>
  <c r="L391" i="41"/>
  <c r="A391" i="41"/>
  <c r="R390" i="41"/>
  <c r="P390" i="41"/>
  <c r="Q390" i="41" s="1"/>
  <c r="O390" i="41"/>
  <c r="N390" i="41"/>
  <c r="M390" i="41"/>
  <c r="L390" i="41"/>
  <c r="A390" i="41"/>
  <c r="R389" i="41"/>
  <c r="O389" i="41"/>
  <c r="P389" i="41" s="1"/>
  <c r="Q389" i="41" s="1"/>
  <c r="N389" i="41"/>
  <c r="M389" i="41"/>
  <c r="L389" i="41"/>
  <c r="A389" i="41"/>
  <c r="R388" i="41"/>
  <c r="O388" i="41"/>
  <c r="P388" i="41" s="1"/>
  <c r="Q388" i="41" s="1"/>
  <c r="N388" i="41"/>
  <c r="M388" i="41"/>
  <c r="L388" i="41"/>
  <c r="A388" i="41"/>
  <c r="R387" i="41"/>
  <c r="Q387" i="41"/>
  <c r="P387" i="41"/>
  <c r="O387" i="41"/>
  <c r="N387" i="41"/>
  <c r="M387" i="41"/>
  <c r="L387" i="41"/>
  <c r="A387" i="41"/>
  <c r="R386" i="41"/>
  <c r="P386" i="41"/>
  <c r="Q386" i="41" s="1"/>
  <c r="O386" i="41"/>
  <c r="N386" i="41"/>
  <c r="M386" i="41"/>
  <c r="L386" i="41"/>
  <c r="A386" i="41"/>
  <c r="R385" i="41"/>
  <c r="O385" i="41"/>
  <c r="P385" i="41" s="1"/>
  <c r="Q385" i="41" s="1"/>
  <c r="N385" i="41"/>
  <c r="M385" i="41"/>
  <c r="L385" i="41"/>
  <c r="A385" i="41"/>
  <c r="R384" i="41"/>
  <c r="O384" i="41"/>
  <c r="P384" i="41" s="1"/>
  <c r="Q384" i="41" s="1"/>
  <c r="N384" i="41"/>
  <c r="M384" i="41"/>
  <c r="L384" i="41"/>
  <c r="A384" i="41"/>
  <c r="R383" i="41"/>
  <c r="Q383" i="41"/>
  <c r="P383" i="41"/>
  <c r="O383" i="41"/>
  <c r="N383" i="41"/>
  <c r="M383" i="41"/>
  <c r="L383" i="41"/>
  <c r="A383" i="41"/>
  <c r="R382" i="41"/>
  <c r="P382" i="41"/>
  <c r="Q382" i="41" s="1"/>
  <c r="O382" i="41"/>
  <c r="N382" i="41"/>
  <c r="M382" i="41"/>
  <c r="L382" i="41"/>
  <c r="A382" i="41"/>
  <c r="R381" i="41"/>
  <c r="O381" i="41"/>
  <c r="P381" i="41" s="1"/>
  <c r="Q381" i="41" s="1"/>
  <c r="N381" i="41"/>
  <c r="M381" i="41"/>
  <c r="L381" i="41"/>
  <c r="A381" i="41"/>
  <c r="R380" i="41"/>
  <c r="O380" i="41"/>
  <c r="P380" i="41" s="1"/>
  <c r="Q380" i="41" s="1"/>
  <c r="N380" i="41"/>
  <c r="M380" i="41"/>
  <c r="L380" i="41"/>
  <c r="A380" i="41"/>
  <c r="R379" i="41"/>
  <c r="Q379" i="41"/>
  <c r="P379" i="41"/>
  <c r="O379" i="41"/>
  <c r="N379" i="41"/>
  <c r="M379" i="41"/>
  <c r="L379" i="41"/>
  <c r="A379" i="41"/>
  <c r="R378" i="41"/>
  <c r="P378" i="41"/>
  <c r="Q378" i="41" s="1"/>
  <c r="O378" i="41"/>
  <c r="N378" i="41"/>
  <c r="M378" i="41"/>
  <c r="L378" i="41"/>
  <c r="A378" i="41"/>
  <c r="R377" i="41"/>
  <c r="O377" i="41"/>
  <c r="P377" i="41" s="1"/>
  <c r="Q377" i="41" s="1"/>
  <c r="N377" i="41"/>
  <c r="M377" i="41"/>
  <c r="L377" i="41"/>
  <c r="A377" i="41"/>
  <c r="R376" i="41"/>
  <c r="O376" i="41"/>
  <c r="P376" i="41" s="1"/>
  <c r="Q376" i="41" s="1"/>
  <c r="N376" i="41"/>
  <c r="M376" i="41"/>
  <c r="L376" i="41"/>
  <c r="A376" i="41"/>
  <c r="R375" i="41"/>
  <c r="Q375" i="41"/>
  <c r="P375" i="41"/>
  <c r="O375" i="41"/>
  <c r="N375" i="41"/>
  <c r="M375" i="41"/>
  <c r="L375" i="41"/>
  <c r="A375" i="41"/>
  <c r="R374" i="41"/>
  <c r="P374" i="41"/>
  <c r="Q374" i="41" s="1"/>
  <c r="O374" i="41"/>
  <c r="N374" i="41"/>
  <c r="M374" i="41"/>
  <c r="L374" i="41"/>
  <c r="A374" i="41"/>
  <c r="R373" i="41"/>
  <c r="O373" i="41"/>
  <c r="P373" i="41" s="1"/>
  <c r="Q373" i="41" s="1"/>
  <c r="N373" i="41"/>
  <c r="M373" i="41"/>
  <c r="L373" i="41"/>
  <c r="A373" i="41"/>
  <c r="R372" i="41"/>
  <c r="O372" i="41"/>
  <c r="P372" i="41" s="1"/>
  <c r="Q372" i="41" s="1"/>
  <c r="N372" i="41"/>
  <c r="M372" i="41"/>
  <c r="L372" i="41"/>
  <c r="A372" i="41"/>
  <c r="R371" i="41"/>
  <c r="Q371" i="41"/>
  <c r="P371" i="41"/>
  <c r="O371" i="41"/>
  <c r="N371" i="41"/>
  <c r="M371" i="41"/>
  <c r="L371" i="41"/>
  <c r="A371" i="41"/>
  <c r="R370" i="41"/>
  <c r="P370" i="41"/>
  <c r="Q370" i="41" s="1"/>
  <c r="O370" i="41"/>
  <c r="N370" i="41"/>
  <c r="M370" i="41"/>
  <c r="L370" i="41"/>
  <c r="A370" i="41"/>
  <c r="R369" i="41"/>
  <c r="O369" i="41"/>
  <c r="P369" i="41" s="1"/>
  <c r="Q369" i="41" s="1"/>
  <c r="N369" i="41"/>
  <c r="M369" i="41"/>
  <c r="L369" i="41"/>
  <c r="A369" i="41"/>
  <c r="R368" i="41"/>
  <c r="O368" i="41"/>
  <c r="P368" i="41" s="1"/>
  <c r="Q368" i="41" s="1"/>
  <c r="N368" i="41"/>
  <c r="M368" i="41"/>
  <c r="L368" i="41"/>
  <c r="A368" i="41"/>
  <c r="R367" i="41"/>
  <c r="Q367" i="41"/>
  <c r="P367" i="41"/>
  <c r="O367" i="41"/>
  <c r="N367" i="41"/>
  <c r="M367" i="41"/>
  <c r="L367" i="41"/>
  <c r="A367" i="41"/>
  <c r="R366" i="41"/>
  <c r="P366" i="41"/>
  <c r="Q366" i="41" s="1"/>
  <c r="O366" i="41"/>
  <c r="N366" i="41"/>
  <c r="M366" i="41"/>
  <c r="L366" i="41"/>
  <c r="A366" i="41"/>
  <c r="R365" i="41"/>
  <c r="O365" i="41"/>
  <c r="P365" i="41" s="1"/>
  <c r="Q365" i="41" s="1"/>
  <c r="N365" i="41"/>
  <c r="M365" i="41"/>
  <c r="L365" i="41"/>
  <c r="A365" i="41"/>
  <c r="R364" i="41"/>
  <c r="O364" i="41"/>
  <c r="P364" i="41" s="1"/>
  <c r="Q364" i="41" s="1"/>
  <c r="N364" i="41"/>
  <c r="M364" i="41"/>
  <c r="L364" i="41"/>
  <c r="A364" i="41"/>
  <c r="R363" i="41"/>
  <c r="Q363" i="41"/>
  <c r="P363" i="41"/>
  <c r="O363" i="41"/>
  <c r="N363" i="41"/>
  <c r="M363" i="41"/>
  <c r="L363" i="41"/>
  <c r="A363" i="41"/>
  <c r="R362" i="41"/>
  <c r="P362" i="41"/>
  <c r="Q362" i="41" s="1"/>
  <c r="O362" i="41"/>
  <c r="N362" i="41"/>
  <c r="M362" i="41"/>
  <c r="L362" i="41"/>
  <c r="A362" i="41"/>
  <c r="R361" i="41"/>
  <c r="O361" i="41"/>
  <c r="P361" i="41" s="1"/>
  <c r="Q361" i="41" s="1"/>
  <c r="N361" i="41"/>
  <c r="M361" i="41"/>
  <c r="L361" i="41"/>
  <c r="A361" i="41"/>
  <c r="R360" i="41"/>
  <c r="O360" i="41"/>
  <c r="P360" i="41" s="1"/>
  <c r="Q360" i="41" s="1"/>
  <c r="N360" i="41"/>
  <c r="M360" i="41"/>
  <c r="L360" i="41"/>
  <c r="A360" i="41"/>
  <c r="R359" i="41"/>
  <c r="Q359" i="41"/>
  <c r="P359" i="41"/>
  <c r="O359" i="41"/>
  <c r="N359" i="41"/>
  <c r="M359" i="41"/>
  <c r="L359" i="41"/>
  <c r="A359" i="41"/>
  <c r="R358" i="41"/>
  <c r="P358" i="41"/>
  <c r="Q358" i="41" s="1"/>
  <c r="O358" i="41"/>
  <c r="N358" i="41"/>
  <c r="M358" i="41"/>
  <c r="L358" i="41"/>
  <c r="A358" i="41"/>
  <c r="R357" i="41"/>
  <c r="O357" i="41"/>
  <c r="P357" i="41" s="1"/>
  <c r="Q357" i="41" s="1"/>
  <c r="N357" i="41"/>
  <c r="M357" i="41"/>
  <c r="L357" i="41"/>
  <c r="A357" i="41"/>
  <c r="R356" i="41"/>
  <c r="O356" i="41"/>
  <c r="P356" i="41" s="1"/>
  <c r="Q356" i="41" s="1"/>
  <c r="N356" i="41"/>
  <c r="M356" i="41"/>
  <c r="L356" i="41"/>
  <c r="A356" i="41"/>
  <c r="R355" i="41"/>
  <c r="Q355" i="41"/>
  <c r="P355" i="41"/>
  <c r="O355" i="41"/>
  <c r="N355" i="41"/>
  <c r="M355" i="41"/>
  <c r="L355" i="41"/>
  <c r="A355" i="41"/>
  <c r="R354" i="41"/>
  <c r="P354" i="41"/>
  <c r="Q354" i="41" s="1"/>
  <c r="O354" i="41"/>
  <c r="N354" i="41"/>
  <c r="M354" i="41"/>
  <c r="L354" i="41"/>
  <c r="A354" i="41"/>
  <c r="R353" i="41"/>
  <c r="O353" i="41"/>
  <c r="P353" i="41" s="1"/>
  <c r="Q353" i="41" s="1"/>
  <c r="N353" i="41"/>
  <c r="M353" i="41"/>
  <c r="L353" i="41"/>
  <c r="A353" i="41"/>
  <c r="R352" i="41"/>
  <c r="O352" i="41"/>
  <c r="P352" i="41" s="1"/>
  <c r="Q352" i="41" s="1"/>
  <c r="N352" i="41"/>
  <c r="M352" i="41"/>
  <c r="L352" i="41"/>
  <c r="A352" i="41"/>
  <c r="R351" i="41"/>
  <c r="Q351" i="41"/>
  <c r="P351" i="41"/>
  <c r="O351" i="41"/>
  <c r="N351" i="41"/>
  <c r="M351" i="41"/>
  <c r="L351" i="41"/>
  <c r="A351" i="41"/>
  <c r="R350" i="41"/>
  <c r="P350" i="41"/>
  <c r="Q350" i="41" s="1"/>
  <c r="O350" i="41"/>
  <c r="N350" i="41"/>
  <c r="M350" i="41"/>
  <c r="L350" i="41"/>
  <c r="A350" i="41"/>
  <c r="R349" i="41"/>
  <c r="O349" i="41"/>
  <c r="P349" i="41" s="1"/>
  <c r="Q349" i="41" s="1"/>
  <c r="N349" i="41"/>
  <c r="M349" i="41"/>
  <c r="L349" i="41"/>
  <c r="A349" i="41"/>
  <c r="R348" i="41"/>
  <c r="O348" i="41"/>
  <c r="P348" i="41" s="1"/>
  <c r="Q348" i="41" s="1"/>
  <c r="N348" i="41"/>
  <c r="M348" i="41"/>
  <c r="L348" i="41"/>
  <c r="A348" i="41"/>
  <c r="R347" i="41"/>
  <c r="Q347" i="41"/>
  <c r="P347" i="41"/>
  <c r="O347" i="41"/>
  <c r="N347" i="41"/>
  <c r="M347" i="41"/>
  <c r="L347" i="41"/>
  <c r="A347" i="41"/>
  <c r="R346" i="41"/>
  <c r="P346" i="41"/>
  <c r="Q346" i="41" s="1"/>
  <c r="O346" i="41"/>
  <c r="N346" i="41"/>
  <c r="M346" i="41"/>
  <c r="L346" i="41"/>
  <c r="A346" i="41"/>
  <c r="R345" i="41"/>
  <c r="O345" i="41"/>
  <c r="P345" i="41" s="1"/>
  <c r="Q345" i="41" s="1"/>
  <c r="N345" i="41"/>
  <c r="M345" i="41"/>
  <c r="L345" i="41"/>
  <c r="A345" i="41"/>
  <c r="R344" i="41"/>
  <c r="O344" i="41"/>
  <c r="P344" i="41" s="1"/>
  <c r="Q344" i="41" s="1"/>
  <c r="N344" i="41"/>
  <c r="M344" i="41"/>
  <c r="L344" i="41"/>
  <c r="A344" i="41"/>
  <c r="R343" i="41"/>
  <c r="Q343" i="41"/>
  <c r="P343" i="41"/>
  <c r="O343" i="41"/>
  <c r="N343" i="41"/>
  <c r="M343" i="41"/>
  <c r="L343" i="41"/>
  <c r="A343" i="41"/>
  <c r="R342" i="41"/>
  <c r="P342" i="41"/>
  <c r="Q342" i="41" s="1"/>
  <c r="O342" i="41"/>
  <c r="N342" i="41"/>
  <c r="M342" i="41"/>
  <c r="L342" i="41"/>
  <c r="A342" i="41"/>
  <c r="R341" i="41"/>
  <c r="O341" i="41"/>
  <c r="P341" i="41" s="1"/>
  <c r="Q341" i="41" s="1"/>
  <c r="N341" i="41"/>
  <c r="M341" i="41"/>
  <c r="L341" i="41"/>
  <c r="A341" i="41"/>
  <c r="R340" i="41"/>
  <c r="O340" i="41"/>
  <c r="P340" i="41" s="1"/>
  <c r="Q340" i="41" s="1"/>
  <c r="N340" i="41"/>
  <c r="M340" i="41"/>
  <c r="L340" i="41"/>
  <c r="A340" i="41"/>
  <c r="R339" i="41"/>
  <c r="Q339" i="41"/>
  <c r="P339" i="41"/>
  <c r="O339" i="41"/>
  <c r="N339" i="41"/>
  <c r="M339" i="41"/>
  <c r="L339" i="41"/>
  <c r="A339" i="41"/>
  <c r="R338" i="41"/>
  <c r="P338" i="41"/>
  <c r="Q338" i="41" s="1"/>
  <c r="O338" i="41"/>
  <c r="N338" i="41"/>
  <c r="M338" i="41"/>
  <c r="L338" i="41"/>
  <c r="A338" i="41"/>
  <c r="R337" i="41"/>
  <c r="O337" i="41"/>
  <c r="P337" i="41" s="1"/>
  <c r="Q337" i="41" s="1"/>
  <c r="N337" i="41"/>
  <c r="M337" i="41"/>
  <c r="L337" i="41"/>
  <c r="A337" i="41"/>
  <c r="R336" i="41"/>
  <c r="O336" i="41"/>
  <c r="P336" i="41" s="1"/>
  <c r="Q336" i="41" s="1"/>
  <c r="N336" i="41"/>
  <c r="M336" i="41"/>
  <c r="L336" i="41"/>
  <c r="A336" i="41"/>
  <c r="R335" i="41"/>
  <c r="Q335" i="41"/>
  <c r="P335" i="41"/>
  <c r="O335" i="41"/>
  <c r="N335" i="41"/>
  <c r="M335" i="41"/>
  <c r="L335" i="41"/>
  <c r="A335" i="41"/>
  <c r="R334" i="41"/>
  <c r="P334" i="41"/>
  <c r="Q334" i="41" s="1"/>
  <c r="O334" i="41"/>
  <c r="N334" i="41"/>
  <c r="M334" i="41"/>
  <c r="L334" i="41"/>
  <c r="A334" i="41"/>
  <c r="R333" i="41"/>
  <c r="O333" i="41"/>
  <c r="P333" i="41" s="1"/>
  <c r="Q333" i="41" s="1"/>
  <c r="N333" i="41"/>
  <c r="M333" i="41"/>
  <c r="L333" i="41"/>
  <c r="A333" i="41"/>
  <c r="R332" i="41"/>
  <c r="O332" i="41"/>
  <c r="P332" i="41" s="1"/>
  <c r="Q332" i="41" s="1"/>
  <c r="N332" i="41"/>
  <c r="M332" i="41"/>
  <c r="L332" i="41"/>
  <c r="A332" i="41"/>
  <c r="R331" i="41"/>
  <c r="Q331" i="41"/>
  <c r="P331" i="41"/>
  <c r="O331" i="41"/>
  <c r="N331" i="41"/>
  <c r="M331" i="41"/>
  <c r="L331" i="41"/>
  <c r="A331" i="41"/>
  <c r="R330" i="41"/>
  <c r="P330" i="41"/>
  <c r="Q330" i="41" s="1"/>
  <c r="O330" i="41"/>
  <c r="N330" i="41"/>
  <c r="M330" i="41"/>
  <c r="L330" i="41"/>
  <c r="A330" i="41"/>
  <c r="R329" i="41"/>
  <c r="O329" i="41"/>
  <c r="P329" i="41" s="1"/>
  <c r="Q329" i="41" s="1"/>
  <c r="N329" i="41"/>
  <c r="M329" i="41"/>
  <c r="L329" i="41"/>
  <c r="A329" i="41"/>
  <c r="R328" i="41"/>
  <c r="O328" i="41"/>
  <c r="P328" i="41" s="1"/>
  <c r="Q328" i="41" s="1"/>
  <c r="N328" i="41"/>
  <c r="M328" i="41"/>
  <c r="L328" i="41"/>
  <c r="A328" i="41"/>
  <c r="R327" i="41"/>
  <c r="Q327" i="41"/>
  <c r="P327" i="41"/>
  <c r="O327" i="41"/>
  <c r="N327" i="41"/>
  <c r="M327" i="41"/>
  <c r="L327" i="41"/>
  <c r="A327" i="41"/>
  <c r="R326" i="41"/>
  <c r="P326" i="41"/>
  <c r="Q326" i="41" s="1"/>
  <c r="O326" i="41"/>
  <c r="N326" i="41"/>
  <c r="M326" i="41"/>
  <c r="L326" i="41"/>
  <c r="A326" i="41"/>
  <c r="R325" i="41"/>
  <c r="O325" i="41"/>
  <c r="P325" i="41" s="1"/>
  <c r="Q325" i="41" s="1"/>
  <c r="N325" i="41"/>
  <c r="M325" i="41"/>
  <c r="L325" i="41"/>
  <c r="A325" i="41"/>
  <c r="R324" i="41"/>
  <c r="O324" i="41"/>
  <c r="P324" i="41" s="1"/>
  <c r="Q324" i="41" s="1"/>
  <c r="N324" i="41"/>
  <c r="M324" i="41"/>
  <c r="L324" i="41"/>
  <c r="A324" i="41"/>
  <c r="R323" i="41"/>
  <c r="Q323" i="41"/>
  <c r="P323" i="41"/>
  <c r="O323" i="41"/>
  <c r="N323" i="41"/>
  <c r="M323" i="41"/>
  <c r="L323" i="41"/>
  <c r="A323" i="41"/>
  <c r="R322" i="41"/>
  <c r="P322" i="41"/>
  <c r="Q322" i="41" s="1"/>
  <c r="O322" i="41"/>
  <c r="N322" i="41"/>
  <c r="M322" i="41"/>
  <c r="L322" i="41"/>
  <c r="A322" i="41"/>
  <c r="R321" i="41"/>
  <c r="O321" i="41"/>
  <c r="P321" i="41" s="1"/>
  <c r="Q321" i="41" s="1"/>
  <c r="N321" i="41"/>
  <c r="M321" i="41"/>
  <c r="L321" i="41"/>
  <c r="A321" i="41"/>
  <c r="R320" i="41"/>
  <c r="O320" i="41"/>
  <c r="P320" i="41" s="1"/>
  <c r="Q320" i="41" s="1"/>
  <c r="N320" i="41"/>
  <c r="M320" i="41"/>
  <c r="L320" i="41"/>
  <c r="A320" i="41"/>
  <c r="R319" i="41"/>
  <c r="Q319" i="41"/>
  <c r="P319" i="41"/>
  <c r="O319" i="41"/>
  <c r="N319" i="41"/>
  <c r="M319" i="41"/>
  <c r="L319" i="41"/>
  <c r="A319" i="41"/>
  <c r="R318" i="41"/>
  <c r="P318" i="41"/>
  <c r="Q318" i="41" s="1"/>
  <c r="O318" i="41"/>
  <c r="N318" i="41"/>
  <c r="M318" i="41"/>
  <c r="L318" i="41"/>
  <c r="A318" i="41"/>
  <c r="R317" i="41"/>
  <c r="O317" i="41"/>
  <c r="P317" i="41" s="1"/>
  <c r="Q317" i="41" s="1"/>
  <c r="N317" i="41"/>
  <c r="M317" i="41"/>
  <c r="L317" i="41"/>
  <c r="A317" i="41"/>
  <c r="R316" i="41"/>
  <c r="O316" i="41"/>
  <c r="P316" i="41" s="1"/>
  <c r="Q316" i="41" s="1"/>
  <c r="N316" i="41"/>
  <c r="M316" i="41"/>
  <c r="L316" i="41"/>
  <c r="A316" i="41"/>
  <c r="R315" i="41"/>
  <c r="Q315" i="41"/>
  <c r="P315" i="41"/>
  <c r="O315" i="41"/>
  <c r="N315" i="41"/>
  <c r="M315" i="41"/>
  <c r="L315" i="41"/>
  <c r="A315" i="41"/>
  <c r="R314" i="41"/>
  <c r="P314" i="41"/>
  <c r="Q314" i="41" s="1"/>
  <c r="O314" i="41"/>
  <c r="N314" i="41"/>
  <c r="M314" i="41"/>
  <c r="L314" i="41"/>
  <c r="A314" i="41"/>
  <c r="R313" i="41"/>
  <c r="O313" i="41"/>
  <c r="P313" i="41" s="1"/>
  <c r="Q313" i="41" s="1"/>
  <c r="N313" i="41"/>
  <c r="M313" i="41"/>
  <c r="L313" i="41"/>
  <c r="A313" i="41"/>
  <c r="R312" i="41"/>
  <c r="O312" i="41"/>
  <c r="P312" i="41" s="1"/>
  <c r="Q312" i="41" s="1"/>
  <c r="N312" i="41"/>
  <c r="M312" i="41"/>
  <c r="L312" i="41"/>
  <c r="A312" i="41"/>
  <c r="R311" i="41"/>
  <c r="Q311" i="41"/>
  <c r="P311" i="41"/>
  <c r="O311" i="41"/>
  <c r="N311" i="41"/>
  <c r="M311" i="41"/>
  <c r="L311" i="41"/>
  <c r="A311" i="41"/>
  <c r="R310" i="41"/>
  <c r="P310" i="41"/>
  <c r="Q310" i="41" s="1"/>
  <c r="O310" i="41"/>
  <c r="N310" i="41"/>
  <c r="M310" i="41"/>
  <c r="L310" i="41"/>
  <c r="A310" i="41"/>
  <c r="R309" i="41"/>
  <c r="O309" i="41"/>
  <c r="P309" i="41" s="1"/>
  <c r="Q309" i="41" s="1"/>
  <c r="N309" i="41"/>
  <c r="M309" i="41"/>
  <c r="L309" i="41"/>
  <c r="A309" i="41"/>
  <c r="R308" i="41"/>
  <c r="O308" i="41"/>
  <c r="P308" i="41" s="1"/>
  <c r="Q308" i="41" s="1"/>
  <c r="N308" i="41"/>
  <c r="M308" i="41"/>
  <c r="L308" i="41"/>
  <c r="A308" i="41"/>
  <c r="R307" i="41"/>
  <c r="Q307" i="41"/>
  <c r="P307" i="41"/>
  <c r="O307" i="41"/>
  <c r="N307" i="41"/>
  <c r="M307" i="41"/>
  <c r="L307" i="41"/>
  <c r="A307" i="41"/>
  <c r="R306" i="41"/>
  <c r="P306" i="41"/>
  <c r="Q306" i="41" s="1"/>
  <c r="O306" i="41"/>
  <c r="N306" i="41"/>
  <c r="M306" i="41"/>
  <c r="L306" i="41"/>
  <c r="A306" i="41"/>
  <c r="R305" i="41"/>
  <c r="O305" i="41"/>
  <c r="P305" i="41" s="1"/>
  <c r="Q305" i="41" s="1"/>
  <c r="N305" i="41"/>
  <c r="M305" i="41"/>
  <c r="L305" i="41"/>
  <c r="A305" i="41"/>
  <c r="R304" i="41"/>
  <c r="O304" i="41"/>
  <c r="P304" i="41" s="1"/>
  <c r="Q304" i="41" s="1"/>
  <c r="N304" i="41"/>
  <c r="M304" i="41"/>
  <c r="L304" i="41"/>
  <c r="A304" i="41"/>
  <c r="R303" i="41"/>
  <c r="Q303" i="41"/>
  <c r="P303" i="41"/>
  <c r="O303" i="41"/>
  <c r="N303" i="41"/>
  <c r="M303" i="41"/>
  <c r="L303" i="41"/>
  <c r="A303" i="41"/>
  <c r="R302" i="41"/>
  <c r="P302" i="41"/>
  <c r="Q302" i="41" s="1"/>
  <c r="O302" i="41"/>
  <c r="N302" i="41"/>
  <c r="M302" i="41"/>
  <c r="L302" i="41"/>
  <c r="A302" i="41"/>
  <c r="R301" i="41"/>
  <c r="O301" i="41"/>
  <c r="P301" i="41" s="1"/>
  <c r="Q301" i="41" s="1"/>
  <c r="N301" i="41"/>
  <c r="M301" i="41"/>
  <c r="L301" i="41"/>
  <c r="A301" i="41"/>
  <c r="R300" i="41"/>
  <c r="O300" i="41"/>
  <c r="P300" i="41" s="1"/>
  <c r="Q300" i="41" s="1"/>
  <c r="N300" i="41"/>
  <c r="M300" i="41"/>
  <c r="L300" i="41"/>
  <c r="A300" i="41"/>
  <c r="R299" i="41"/>
  <c r="Q299" i="41"/>
  <c r="P299" i="41"/>
  <c r="O299" i="41"/>
  <c r="N299" i="41"/>
  <c r="M299" i="41"/>
  <c r="L299" i="41"/>
  <c r="A299" i="41"/>
  <c r="R298" i="41"/>
  <c r="P298" i="41"/>
  <c r="Q298" i="41" s="1"/>
  <c r="O298" i="41"/>
  <c r="N298" i="41"/>
  <c r="M298" i="41"/>
  <c r="L298" i="41"/>
  <c r="A298" i="41"/>
  <c r="R297" i="41"/>
  <c r="O297" i="41"/>
  <c r="P297" i="41" s="1"/>
  <c r="Q297" i="41" s="1"/>
  <c r="N297" i="41"/>
  <c r="M297" i="41"/>
  <c r="L297" i="41"/>
  <c r="A297" i="41"/>
  <c r="R296" i="41"/>
  <c r="O296" i="41"/>
  <c r="P296" i="41" s="1"/>
  <c r="Q296" i="41" s="1"/>
  <c r="N296" i="41"/>
  <c r="M296" i="41"/>
  <c r="L296" i="41"/>
  <c r="A296" i="41"/>
  <c r="R295" i="41"/>
  <c r="Q295" i="41"/>
  <c r="P295" i="41"/>
  <c r="O295" i="41"/>
  <c r="N295" i="41"/>
  <c r="M295" i="41"/>
  <c r="L295" i="41"/>
  <c r="A295" i="41"/>
  <c r="R294" i="41"/>
  <c r="P294" i="41"/>
  <c r="Q294" i="41" s="1"/>
  <c r="O294" i="41"/>
  <c r="N294" i="41"/>
  <c r="M294" i="41"/>
  <c r="L294" i="41"/>
  <c r="A294" i="41"/>
  <c r="R293" i="41"/>
  <c r="O293" i="41"/>
  <c r="P293" i="41" s="1"/>
  <c r="Q293" i="41" s="1"/>
  <c r="N293" i="41"/>
  <c r="M293" i="41"/>
  <c r="L293" i="41"/>
  <c r="A293" i="41"/>
  <c r="R292" i="41"/>
  <c r="O292" i="41"/>
  <c r="P292" i="41" s="1"/>
  <c r="Q292" i="41" s="1"/>
  <c r="N292" i="41"/>
  <c r="M292" i="41"/>
  <c r="L292" i="41"/>
  <c r="A292" i="41"/>
  <c r="R291" i="41"/>
  <c r="Q291" i="41"/>
  <c r="P291" i="41"/>
  <c r="O291" i="41"/>
  <c r="N291" i="41"/>
  <c r="M291" i="41"/>
  <c r="L291" i="41"/>
  <c r="A291" i="41"/>
  <c r="R290" i="41"/>
  <c r="P290" i="41"/>
  <c r="Q290" i="41" s="1"/>
  <c r="O290" i="41"/>
  <c r="N290" i="41"/>
  <c r="M290" i="41"/>
  <c r="L290" i="41"/>
  <c r="A290" i="41"/>
  <c r="R289" i="41"/>
  <c r="O289" i="41"/>
  <c r="P289" i="41" s="1"/>
  <c r="Q289" i="41" s="1"/>
  <c r="N289" i="41"/>
  <c r="M289" i="41"/>
  <c r="L289" i="41"/>
  <c r="A289" i="41"/>
  <c r="R288" i="41"/>
  <c r="O288" i="41"/>
  <c r="P288" i="41" s="1"/>
  <c r="Q288" i="41" s="1"/>
  <c r="N288" i="41"/>
  <c r="M288" i="41"/>
  <c r="L288" i="41"/>
  <c r="A288" i="41"/>
  <c r="R287" i="41"/>
  <c r="Q287" i="41"/>
  <c r="P287" i="41"/>
  <c r="O287" i="41"/>
  <c r="N287" i="41"/>
  <c r="M287" i="41"/>
  <c r="L287" i="41"/>
  <c r="A287" i="41"/>
  <c r="R286" i="41"/>
  <c r="P286" i="41"/>
  <c r="Q286" i="41" s="1"/>
  <c r="O286" i="41"/>
  <c r="N286" i="41"/>
  <c r="M286" i="41"/>
  <c r="L286" i="41"/>
  <c r="A286" i="41"/>
  <c r="R285" i="41"/>
  <c r="O285" i="41"/>
  <c r="P285" i="41" s="1"/>
  <c r="Q285" i="41" s="1"/>
  <c r="N285" i="41"/>
  <c r="M285" i="41"/>
  <c r="L285" i="41"/>
  <c r="A285" i="41"/>
  <c r="R284" i="41"/>
  <c r="O284" i="41"/>
  <c r="P284" i="41" s="1"/>
  <c r="Q284" i="41" s="1"/>
  <c r="N284" i="41"/>
  <c r="M284" i="41"/>
  <c r="L284" i="41"/>
  <c r="A284" i="41"/>
  <c r="R283" i="41"/>
  <c r="Q283" i="41"/>
  <c r="P283" i="41"/>
  <c r="O283" i="41"/>
  <c r="N283" i="41"/>
  <c r="M283" i="41"/>
  <c r="L283" i="41"/>
  <c r="A283" i="41"/>
  <c r="R282" i="41"/>
  <c r="P282" i="41"/>
  <c r="Q282" i="41" s="1"/>
  <c r="O282" i="41"/>
  <c r="N282" i="41"/>
  <c r="M282" i="41"/>
  <c r="L282" i="41"/>
  <c r="A282" i="41"/>
  <c r="R281" i="41"/>
  <c r="O281" i="41"/>
  <c r="P281" i="41" s="1"/>
  <c r="Q281" i="41" s="1"/>
  <c r="N281" i="41"/>
  <c r="M281" i="41"/>
  <c r="L281" i="41"/>
  <c r="A281" i="41"/>
  <c r="R280" i="41"/>
  <c r="O280" i="41"/>
  <c r="P280" i="41" s="1"/>
  <c r="Q280" i="41" s="1"/>
  <c r="N280" i="41"/>
  <c r="M280" i="41"/>
  <c r="L280" i="41"/>
  <c r="A280" i="41"/>
  <c r="R279" i="41"/>
  <c r="Q279" i="41"/>
  <c r="P279" i="41"/>
  <c r="O279" i="41"/>
  <c r="N279" i="41"/>
  <c r="M279" i="41"/>
  <c r="L279" i="41"/>
  <c r="A279" i="41"/>
  <c r="R278" i="41"/>
  <c r="P278" i="41"/>
  <c r="Q278" i="41" s="1"/>
  <c r="O278" i="41"/>
  <c r="N278" i="41"/>
  <c r="M278" i="41"/>
  <c r="L278" i="41"/>
  <c r="A278" i="41"/>
  <c r="R277" i="41"/>
  <c r="O277" i="41"/>
  <c r="P277" i="41" s="1"/>
  <c r="Q277" i="41" s="1"/>
  <c r="N277" i="41"/>
  <c r="M277" i="41"/>
  <c r="L277" i="41"/>
  <c r="A277" i="41"/>
  <c r="R276" i="41"/>
  <c r="O276" i="41"/>
  <c r="P276" i="41" s="1"/>
  <c r="Q276" i="41" s="1"/>
  <c r="N276" i="41"/>
  <c r="M276" i="41"/>
  <c r="L276" i="41"/>
  <c r="A276" i="41"/>
  <c r="R275" i="41"/>
  <c r="Q275" i="41"/>
  <c r="P275" i="41"/>
  <c r="O275" i="41"/>
  <c r="N275" i="41"/>
  <c r="M275" i="41"/>
  <c r="L275" i="41"/>
  <c r="A275" i="41"/>
  <c r="R274" i="41"/>
  <c r="P274" i="41"/>
  <c r="Q274" i="41" s="1"/>
  <c r="O274" i="41"/>
  <c r="N274" i="41"/>
  <c r="M274" i="41"/>
  <c r="L274" i="41"/>
  <c r="A274" i="41"/>
  <c r="R273" i="41"/>
  <c r="O273" i="41"/>
  <c r="P273" i="41" s="1"/>
  <c r="Q273" i="41" s="1"/>
  <c r="N273" i="41"/>
  <c r="M273" i="41"/>
  <c r="L273" i="41"/>
  <c r="A273" i="41"/>
  <c r="R272" i="41"/>
  <c r="O272" i="41"/>
  <c r="P272" i="41" s="1"/>
  <c r="Q272" i="41" s="1"/>
  <c r="N272" i="41"/>
  <c r="M272" i="41"/>
  <c r="L272" i="41"/>
  <c r="A272" i="41"/>
  <c r="R271" i="41"/>
  <c r="Q271" i="41"/>
  <c r="P271" i="41"/>
  <c r="O271" i="41"/>
  <c r="N271" i="41"/>
  <c r="M271" i="41"/>
  <c r="L271" i="41"/>
  <c r="A271" i="41"/>
  <c r="R270" i="41"/>
  <c r="P270" i="41"/>
  <c r="Q270" i="41" s="1"/>
  <c r="O270" i="41"/>
  <c r="N270" i="41"/>
  <c r="M270" i="41"/>
  <c r="L270" i="41"/>
  <c r="A270" i="41"/>
  <c r="R269" i="41"/>
  <c r="O269" i="41"/>
  <c r="P269" i="41" s="1"/>
  <c r="Q269" i="41" s="1"/>
  <c r="N269" i="41"/>
  <c r="M269" i="41"/>
  <c r="L269" i="41"/>
  <c r="A269" i="41"/>
  <c r="R268" i="41"/>
  <c r="O268" i="41"/>
  <c r="P268" i="41" s="1"/>
  <c r="Q268" i="41" s="1"/>
  <c r="N268" i="41"/>
  <c r="M268" i="41"/>
  <c r="L268" i="41"/>
  <c r="A268" i="41"/>
  <c r="R267" i="41"/>
  <c r="Q267" i="41"/>
  <c r="P267" i="41"/>
  <c r="O267" i="41"/>
  <c r="N267" i="41"/>
  <c r="M267" i="41"/>
  <c r="L267" i="41"/>
  <c r="A267" i="41"/>
  <c r="R266" i="41"/>
  <c r="P266" i="41"/>
  <c r="Q266" i="41" s="1"/>
  <c r="O266" i="41"/>
  <c r="N266" i="41"/>
  <c r="M266" i="41"/>
  <c r="L266" i="41"/>
  <c r="A266" i="41"/>
  <c r="R265" i="41"/>
  <c r="O265" i="41"/>
  <c r="P265" i="41" s="1"/>
  <c r="Q265" i="41" s="1"/>
  <c r="N265" i="41"/>
  <c r="M265" i="41"/>
  <c r="L265" i="41"/>
  <c r="A265" i="41"/>
  <c r="R264" i="41"/>
  <c r="O264" i="41"/>
  <c r="P264" i="41" s="1"/>
  <c r="Q264" i="41" s="1"/>
  <c r="N264" i="41"/>
  <c r="M264" i="41"/>
  <c r="L264" i="41"/>
  <c r="A264" i="41"/>
  <c r="R263" i="41"/>
  <c r="Q263" i="41"/>
  <c r="P263" i="41"/>
  <c r="O263" i="41"/>
  <c r="N263" i="41"/>
  <c r="M263" i="41"/>
  <c r="L263" i="41"/>
  <c r="A263" i="41"/>
  <c r="R262" i="41"/>
  <c r="P262" i="41"/>
  <c r="Q262" i="41" s="1"/>
  <c r="O262" i="41"/>
  <c r="N262" i="41"/>
  <c r="M262" i="41"/>
  <c r="L262" i="41"/>
  <c r="A262" i="41"/>
  <c r="R261" i="41"/>
  <c r="O261" i="41"/>
  <c r="P261" i="41" s="1"/>
  <c r="Q261" i="41" s="1"/>
  <c r="N261" i="41"/>
  <c r="M261" i="41"/>
  <c r="L261" i="41"/>
  <c r="A261" i="41"/>
  <c r="R260" i="41"/>
  <c r="O260" i="41"/>
  <c r="P260" i="41" s="1"/>
  <c r="Q260" i="41" s="1"/>
  <c r="N260" i="41"/>
  <c r="M260" i="41"/>
  <c r="L260" i="41"/>
  <c r="A260" i="41"/>
  <c r="R259" i="41"/>
  <c r="Q259" i="41"/>
  <c r="P259" i="41"/>
  <c r="O259" i="41"/>
  <c r="N259" i="41"/>
  <c r="M259" i="41"/>
  <c r="L259" i="41"/>
  <c r="A259" i="41"/>
  <c r="R258" i="41"/>
  <c r="P258" i="41"/>
  <c r="Q258" i="41" s="1"/>
  <c r="O258" i="41"/>
  <c r="N258" i="41"/>
  <c r="M258" i="41"/>
  <c r="L258" i="41"/>
  <c r="A258" i="41"/>
  <c r="R257" i="41"/>
  <c r="O257" i="41"/>
  <c r="P257" i="41" s="1"/>
  <c r="Q257" i="41" s="1"/>
  <c r="N257" i="41"/>
  <c r="M257" i="41"/>
  <c r="L257" i="41"/>
  <c r="A257" i="41"/>
  <c r="R256" i="41"/>
  <c r="O256" i="41"/>
  <c r="P256" i="41" s="1"/>
  <c r="Q256" i="41" s="1"/>
  <c r="N256" i="41"/>
  <c r="M256" i="41"/>
  <c r="L256" i="41"/>
  <c r="A256" i="41"/>
  <c r="R255" i="41"/>
  <c r="Q255" i="41"/>
  <c r="P255" i="41"/>
  <c r="O255" i="41"/>
  <c r="N255" i="41"/>
  <c r="M255" i="41"/>
  <c r="L255" i="41"/>
  <c r="A255" i="41"/>
  <c r="R254" i="41"/>
  <c r="P254" i="41"/>
  <c r="Q254" i="41" s="1"/>
  <c r="O254" i="41"/>
  <c r="N254" i="41"/>
  <c r="M254" i="41"/>
  <c r="L254" i="41"/>
  <c r="A254" i="41"/>
  <c r="R253" i="41"/>
  <c r="O253" i="41"/>
  <c r="P253" i="41" s="1"/>
  <c r="Q253" i="41" s="1"/>
  <c r="N253" i="41"/>
  <c r="M253" i="41"/>
  <c r="L253" i="41"/>
  <c r="A253" i="41"/>
  <c r="R252" i="41"/>
  <c r="O252" i="41"/>
  <c r="P252" i="41" s="1"/>
  <c r="Q252" i="41" s="1"/>
  <c r="N252" i="41"/>
  <c r="M252" i="41"/>
  <c r="L252" i="41"/>
  <c r="A252" i="41"/>
  <c r="R251" i="41"/>
  <c r="Q251" i="41"/>
  <c r="P251" i="41"/>
  <c r="O251" i="41"/>
  <c r="N251" i="41"/>
  <c r="M251" i="41"/>
  <c r="L251" i="41"/>
  <c r="A251" i="41"/>
  <c r="R250" i="41"/>
  <c r="P250" i="41"/>
  <c r="Q250" i="41" s="1"/>
  <c r="O250" i="41"/>
  <c r="N250" i="41"/>
  <c r="M250" i="41"/>
  <c r="L250" i="41"/>
  <c r="A250" i="41"/>
  <c r="R249" i="41"/>
  <c r="O249" i="41"/>
  <c r="P249" i="41" s="1"/>
  <c r="Q249" i="41" s="1"/>
  <c r="N249" i="41"/>
  <c r="M249" i="41"/>
  <c r="L249" i="41"/>
  <c r="A249" i="41"/>
  <c r="R248" i="41"/>
  <c r="O248" i="41"/>
  <c r="P248" i="41" s="1"/>
  <c r="Q248" i="41" s="1"/>
  <c r="N248" i="41"/>
  <c r="M248" i="41"/>
  <c r="L248" i="41"/>
  <c r="A248" i="41"/>
  <c r="R247" i="41"/>
  <c r="Q247" i="41"/>
  <c r="P247" i="41"/>
  <c r="O247" i="41"/>
  <c r="N247" i="41"/>
  <c r="M247" i="41"/>
  <c r="L247" i="41"/>
  <c r="A247" i="41"/>
  <c r="R246" i="41"/>
  <c r="P246" i="41"/>
  <c r="Q246" i="41" s="1"/>
  <c r="O246" i="41"/>
  <c r="N246" i="41"/>
  <c r="M246" i="41"/>
  <c r="L246" i="41"/>
  <c r="A246" i="41"/>
  <c r="R245" i="41"/>
  <c r="O245" i="41"/>
  <c r="P245" i="41" s="1"/>
  <c r="Q245" i="41" s="1"/>
  <c r="N245" i="41"/>
  <c r="M245" i="41"/>
  <c r="L245" i="41"/>
  <c r="A245" i="41"/>
  <c r="R244" i="41"/>
  <c r="O244" i="41"/>
  <c r="P244" i="41" s="1"/>
  <c r="Q244" i="41" s="1"/>
  <c r="N244" i="41"/>
  <c r="M244" i="41"/>
  <c r="L244" i="41"/>
  <c r="A244" i="41"/>
  <c r="R243" i="41"/>
  <c r="Q243" i="41"/>
  <c r="P243" i="41"/>
  <c r="O243" i="41"/>
  <c r="N243" i="41"/>
  <c r="M243" i="41"/>
  <c r="L243" i="41"/>
  <c r="A243" i="41"/>
  <c r="R242" i="41"/>
  <c r="P242" i="41"/>
  <c r="Q242" i="41" s="1"/>
  <c r="O242" i="41"/>
  <c r="N242" i="41"/>
  <c r="M242" i="41"/>
  <c r="L242" i="41"/>
  <c r="A242" i="41"/>
  <c r="R241" i="41"/>
  <c r="O241" i="41"/>
  <c r="P241" i="41" s="1"/>
  <c r="Q241" i="41" s="1"/>
  <c r="N241" i="41"/>
  <c r="M241" i="41"/>
  <c r="L241" i="41"/>
  <c r="A241" i="41"/>
  <c r="R240" i="41"/>
  <c r="O240" i="41"/>
  <c r="P240" i="41" s="1"/>
  <c r="Q240" i="41" s="1"/>
  <c r="N240" i="41"/>
  <c r="M240" i="41"/>
  <c r="L240" i="41"/>
  <c r="A240" i="41"/>
  <c r="R239" i="41"/>
  <c r="Q239" i="41"/>
  <c r="P239" i="41"/>
  <c r="O239" i="41"/>
  <c r="N239" i="41"/>
  <c r="M239" i="41"/>
  <c r="L239" i="41"/>
  <c r="A239" i="41"/>
  <c r="R238" i="41"/>
  <c r="P238" i="41"/>
  <c r="Q238" i="41" s="1"/>
  <c r="O238" i="41"/>
  <c r="N238" i="41"/>
  <c r="M238" i="41"/>
  <c r="L238" i="41"/>
  <c r="A238" i="41"/>
  <c r="R237" i="41"/>
  <c r="O237" i="41"/>
  <c r="P237" i="41" s="1"/>
  <c r="Q237" i="41" s="1"/>
  <c r="N237" i="41"/>
  <c r="M237" i="41"/>
  <c r="L237" i="41"/>
  <c r="A237" i="41"/>
  <c r="R236" i="41"/>
  <c r="O236" i="41"/>
  <c r="P236" i="41" s="1"/>
  <c r="Q236" i="41" s="1"/>
  <c r="N236" i="41"/>
  <c r="M236" i="41"/>
  <c r="L236" i="41"/>
  <c r="A236" i="41"/>
  <c r="R235" i="41"/>
  <c r="Q235" i="41"/>
  <c r="P235" i="41"/>
  <c r="O235" i="41"/>
  <c r="N235" i="41"/>
  <c r="M235" i="41"/>
  <c r="L235" i="41"/>
  <c r="A235" i="41"/>
  <c r="R234" i="41"/>
  <c r="P234" i="41"/>
  <c r="Q234" i="41" s="1"/>
  <c r="O234" i="41"/>
  <c r="N234" i="41"/>
  <c r="M234" i="41"/>
  <c r="L234" i="41"/>
  <c r="A234" i="41"/>
  <c r="R233" i="41"/>
  <c r="O233" i="41"/>
  <c r="P233" i="41" s="1"/>
  <c r="Q233" i="41" s="1"/>
  <c r="N233" i="41"/>
  <c r="M233" i="41"/>
  <c r="L233" i="41"/>
  <c r="A233" i="41"/>
  <c r="R232" i="41"/>
  <c r="O232" i="41"/>
  <c r="P232" i="41" s="1"/>
  <c r="Q232" i="41" s="1"/>
  <c r="N232" i="41"/>
  <c r="M232" i="41"/>
  <c r="L232" i="41"/>
  <c r="A232" i="41"/>
  <c r="R231" i="41"/>
  <c r="Q231" i="41"/>
  <c r="P231" i="41"/>
  <c r="O231" i="41"/>
  <c r="N231" i="41"/>
  <c r="M231" i="41"/>
  <c r="L231" i="41"/>
  <c r="A231" i="41"/>
  <c r="R230" i="41"/>
  <c r="P230" i="41"/>
  <c r="Q230" i="41" s="1"/>
  <c r="O230" i="41"/>
  <c r="N230" i="41"/>
  <c r="M230" i="41"/>
  <c r="L230" i="41"/>
  <c r="A230" i="41"/>
  <c r="R229" i="41"/>
  <c r="O229" i="41"/>
  <c r="P229" i="41" s="1"/>
  <c r="Q229" i="41" s="1"/>
  <c r="N229" i="41"/>
  <c r="M229" i="41"/>
  <c r="L229" i="41"/>
  <c r="A229" i="41"/>
  <c r="R228" i="41"/>
  <c r="O228" i="41"/>
  <c r="P228" i="41" s="1"/>
  <c r="Q228" i="41" s="1"/>
  <c r="N228" i="41"/>
  <c r="M228" i="41"/>
  <c r="L228" i="41"/>
  <c r="A228" i="41"/>
  <c r="R227" i="41"/>
  <c r="Q227" i="41"/>
  <c r="P227" i="41"/>
  <c r="O227" i="41"/>
  <c r="N227" i="41"/>
  <c r="M227" i="41"/>
  <c r="L227" i="41"/>
  <c r="A227" i="41"/>
  <c r="R226" i="41"/>
  <c r="P226" i="41"/>
  <c r="Q226" i="41" s="1"/>
  <c r="O226" i="41"/>
  <c r="N226" i="41"/>
  <c r="M226" i="41"/>
  <c r="L226" i="41"/>
  <c r="A226" i="41"/>
  <c r="R225" i="41"/>
  <c r="O225" i="41"/>
  <c r="P225" i="41" s="1"/>
  <c r="Q225" i="41" s="1"/>
  <c r="N225" i="41"/>
  <c r="M225" i="41"/>
  <c r="L225" i="41"/>
  <c r="A225" i="41"/>
  <c r="R224" i="41"/>
  <c r="O224" i="41"/>
  <c r="P224" i="41" s="1"/>
  <c r="Q224" i="41" s="1"/>
  <c r="N224" i="41"/>
  <c r="M224" i="41"/>
  <c r="L224" i="41"/>
  <c r="A224" i="41"/>
  <c r="R223" i="41"/>
  <c r="Q223" i="41"/>
  <c r="P223" i="41"/>
  <c r="O223" i="41"/>
  <c r="N223" i="41"/>
  <c r="M223" i="41"/>
  <c r="L223" i="41"/>
  <c r="A223" i="41"/>
  <c r="R222" i="41"/>
  <c r="P222" i="41"/>
  <c r="Q222" i="41" s="1"/>
  <c r="O222" i="41"/>
  <c r="N222" i="41"/>
  <c r="M222" i="41"/>
  <c r="L222" i="41"/>
  <c r="A222" i="41"/>
  <c r="R221" i="41"/>
  <c r="O221" i="41"/>
  <c r="P221" i="41" s="1"/>
  <c r="Q221" i="41" s="1"/>
  <c r="N221" i="41"/>
  <c r="M221" i="41"/>
  <c r="L221" i="41"/>
  <c r="A221" i="41"/>
  <c r="R220" i="41"/>
  <c r="O220" i="41"/>
  <c r="P220" i="41" s="1"/>
  <c r="Q220" i="41" s="1"/>
  <c r="N220" i="41"/>
  <c r="M220" i="41"/>
  <c r="L220" i="41"/>
  <c r="A220" i="41"/>
  <c r="R219" i="41"/>
  <c r="Q219" i="41"/>
  <c r="P219" i="41"/>
  <c r="O219" i="41"/>
  <c r="N219" i="41"/>
  <c r="M219" i="41"/>
  <c r="L219" i="41"/>
  <c r="A219" i="41"/>
  <c r="R218" i="41"/>
  <c r="P218" i="41"/>
  <c r="Q218" i="41" s="1"/>
  <c r="O218" i="41"/>
  <c r="N218" i="41"/>
  <c r="M218" i="41"/>
  <c r="L218" i="41"/>
  <c r="A218" i="41"/>
  <c r="R217" i="41"/>
  <c r="O217" i="41"/>
  <c r="P217" i="41" s="1"/>
  <c r="Q217" i="41" s="1"/>
  <c r="N217" i="41"/>
  <c r="M217" i="41"/>
  <c r="L217" i="41"/>
  <c r="A217" i="41"/>
  <c r="R216" i="41"/>
  <c r="O216" i="41"/>
  <c r="P216" i="41" s="1"/>
  <c r="Q216" i="41" s="1"/>
  <c r="N216" i="41"/>
  <c r="M216" i="41"/>
  <c r="L216" i="41"/>
  <c r="A216" i="41"/>
  <c r="R215" i="41"/>
  <c r="Q215" i="41"/>
  <c r="P215" i="41"/>
  <c r="O215" i="41"/>
  <c r="N215" i="41"/>
  <c r="M215" i="41"/>
  <c r="L215" i="41"/>
  <c r="A215" i="41"/>
  <c r="R214" i="41"/>
  <c r="P214" i="41"/>
  <c r="Q214" i="41" s="1"/>
  <c r="O214" i="41"/>
  <c r="N214" i="41"/>
  <c r="M214" i="41"/>
  <c r="L214" i="41"/>
  <c r="A214" i="41"/>
  <c r="R213" i="41"/>
  <c r="O213" i="41"/>
  <c r="P213" i="41" s="1"/>
  <c r="Q213" i="41" s="1"/>
  <c r="N213" i="41"/>
  <c r="M213" i="41"/>
  <c r="L213" i="41"/>
  <c r="A213" i="41"/>
  <c r="R212" i="41"/>
  <c r="O212" i="41"/>
  <c r="P212" i="41" s="1"/>
  <c r="Q212" i="41" s="1"/>
  <c r="N212" i="41"/>
  <c r="M212" i="41"/>
  <c r="L212" i="41"/>
  <c r="A212" i="41"/>
  <c r="R211" i="41"/>
  <c r="Q211" i="41"/>
  <c r="P211" i="41"/>
  <c r="O211" i="41"/>
  <c r="N211" i="41"/>
  <c r="M211" i="41"/>
  <c r="L211" i="41"/>
  <c r="A211" i="41"/>
  <c r="R210" i="41"/>
  <c r="P210" i="41"/>
  <c r="Q210" i="41" s="1"/>
  <c r="O210" i="41"/>
  <c r="N210" i="41"/>
  <c r="M210" i="41"/>
  <c r="L210" i="41"/>
  <c r="A210" i="41"/>
  <c r="R209" i="41"/>
  <c r="O209" i="41"/>
  <c r="P209" i="41" s="1"/>
  <c r="Q209" i="41" s="1"/>
  <c r="N209" i="41"/>
  <c r="M209" i="41"/>
  <c r="L209" i="41"/>
  <c r="A209" i="41"/>
  <c r="R208" i="41"/>
  <c r="O208" i="41"/>
  <c r="P208" i="41" s="1"/>
  <c r="Q208" i="41" s="1"/>
  <c r="N208" i="41"/>
  <c r="M208" i="41"/>
  <c r="L208" i="41"/>
  <c r="A208" i="41"/>
  <c r="R207" i="41"/>
  <c r="Q207" i="41"/>
  <c r="P207" i="41"/>
  <c r="O207" i="41"/>
  <c r="N207" i="41"/>
  <c r="M207" i="41"/>
  <c r="L207" i="41"/>
  <c r="A207" i="41"/>
  <c r="R206" i="41"/>
  <c r="P206" i="41"/>
  <c r="Q206" i="41" s="1"/>
  <c r="O206" i="41"/>
  <c r="N206" i="41"/>
  <c r="M206" i="41"/>
  <c r="L206" i="41"/>
  <c r="A206" i="41"/>
  <c r="R205" i="41"/>
  <c r="O205" i="41"/>
  <c r="P205" i="41" s="1"/>
  <c r="Q205" i="41" s="1"/>
  <c r="N205" i="41"/>
  <c r="M205" i="41"/>
  <c r="L205" i="41"/>
  <c r="A205" i="41"/>
  <c r="R204" i="41"/>
  <c r="O204" i="41"/>
  <c r="P204" i="41" s="1"/>
  <c r="Q204" i="41" s="1"/>
  <c r="N204" i="41"/>
  <c r="M204" i="41"/>
  <c r="L204" i="41"/>
  <c r="A204" i="41"/>
  <c r="R203" i="41"/>
  <c r="Q203" i="41"/>
  <c r="P203" i="41"/>
  <c r="O203" i="41"/>
  <c r="N203" i="41"/>
  <c r="M203" i="41"/>
  <c r="L203" i="41"/>
  <c r="A203" i="41"/>
  <c r="R202" i="41"/>
  <c r="P202" i="41"/>
  <c r="Q202" i="41" s="1"/>
  <c r="O202" i="41"/>
  <c r="N202" i="41"/>
  <c r="M202" i="41"/>
  <c r="L202" i="41"/>
  <c r="A202" i="41"/>
  <c r="R201" i="41"/>
  <c r="O201" i="41"/>
  <c r="P201" i="41" s="1"/>
  <c r="Q201" i="41" s="1"/>
  <c r="N201" i="41"/>
  <c r="M201" i="41"/>
  <c r="L201" i="41"/>
  <c r="A201" i="41"/>
  <c r="R200" i="41"/>
  <c r="O200" i="41"/>
  <c r="P200" i="41" s="1"/>
  <c r="Q200" i="41" s="1"/>
  <c r="N200" i="41"/>
  <c r="M200" i="41"/>
  <c r="L200" i="41"/>
  <c r="A200" i="41"/>
  <c r="R199" i="41"/>
  <c r="Q199" i="41"/>
  <c r="P199" i="41"/>
  <c r="O199" i="41"/>
  <c r="N199" i="41"/>
  <c r="M199" i="41"/>
  <c r="L199" i="41"/>
  <c r="A199" i="41"/>
  <c r="R198" i="41"/>
  <c r="P198" i="41"/>
  <c r="Q198" i="41" s="1"/>
  <c r="O198" i="41"/>
  <c r="N198" i="41"/>
  <c r="M198" i="41"/>
  <c r="L198" i="41"/>
  <c r="A198" i="41"/>
  <c r="R197" i="41"/>
  <c r="O197" i="41"/>
  <c r="P197" i="41" s="1"/>
  <c r="Q197" i="41" s="1"/>
  <c r="N197" i="41"/>
  <c r="M197" i="41"/>
  <c r="L197" i="41"/>
  <c r="A197" i="41"/>
  <c r="R196" i="41"/>
  <c r="O196" i="41"/>
  <c r="P196" i="41" s="1"/>
  <c r="Q196" i="41" s="1"/>
  <c r="N196" i="41"/>
  <c r="M196" i="41"/>
  <c r="L196" i="41"/>
  <c r="A196" i="41"/>
  <c r="R195" i="41"/>
  <c r="Q195" i="41"/>
  <c r="P195" i="41"/>
  <c r="O195" i="41"/>
  <c r="N195" i="41"/>
  <c r="M195" i="41"/>
  <c r="L195" i="41"/>
  <c r="A195" i="41"/>
  <c r="R194" i="41"/>
  <c r="P194" i="41"/>
  <c r="Q194" i="41" s="1"/>
  <c r="O194" i="41"/>
  <c r="N194" i="41"/>
  <c r="M194" i="41"/>
  <c r="L194" i="41"/>
  <c r="A194" i="41"/>
  <c r="R193" i="41"/>
  <c r="O193" i="41"/>
  <c r="P193" i="41" s="1"/>
  <c r="Q193" i="41" s="1"/>
  <c r="N193" i="41"/>
  <c r="M193" i="41"/>
  <c r="L193" i="41"/>
  <c r="A193" i="41"/>
  <c r="R192" i="41"/>
  <c r="O192" i="41"/>
  <c r="P192" i="41" s="1"/>
  <c r="Q192" i="41" s="1"/>
  <c r="N192" i="41"/>
  <c r="M192" i="41"/>
  <c r="L192" i="41"/>
  <c r="A192" i="41"/>
  <c r="R191" i="41"/>
  <c r="Q191" i="41"/>
  <c r="P191" i="41"/>
  <c r="O191" i="41"/>
  <c r="N191" i="41"/>
  <c r="M191" i="41"/>
  <c r="L191" i="41"/>
  <c r="A191" i="41"/>
  <c r="R190" i="41"/>
  <c r="P190" i="41"/>
  <c r="Q190" i="41" s="1"/>
  <c r="O190" i="41"/>
  <c r="N190" i="41"/>
  <c r="M190" i="41"/>
  <c r="L190" i="41"/>
  <c r="A190" i="41"/>
  <c r="R189" i="41"/>
  <c r="O189" i="41"/>
  <c r="P189" i="41" s="1"/>
  <c r="Q189" i="41" s="1"/>
  <c r="N189" i="41"/>
  <c r="M189" i="41"/>
  <c r="L189" i="41"/>
  <c r="A189" i="41"/>
  <c r="R188" i="41"/>
  <c r="O188" i="41"/>
  <c r="P188" i="41" s="1"/>
  <c r="Q188" i="41" s="1"/>
  <c r="N188" i="41"/>
  <c r="M188" i="41"/>
  <c r="L188" i="41"/>
  <c r="A188" i="41"/>
  <c r="R187" i="41"/>
  <c r="Q187" i="41"/>
  <c r="P187" i="41"/>
  <c r="O187" i="41"/>
  <c r="N187" i="41"/>
  <c r="M187" i="41"/>
  <c r="L187" i="41"/>
  <c r="A187" i="41"/>
  <c r="R186" i="41"/>
  <c r="P186" i="41"/>
  <c r="Q186" i="41" s="1"/>
  <c r="O186" i="41"/>
  <c r="N186" i="41"/>
  <c r="M186" i="41"/>
  <c r="L186" i="41"/>
  <c r="A186" i="41"/>
  <c r="R185" i="41"/>
  <c r="O185" i="41"/>
  <c r="P185" i="41" s="1"/>
  <c r="Q185" i="41" s="1"/>
  <c r="N185" i="41"/>
  <c r="M185" i="41"/>
  <c r="L185" i="41"/>
  <c r="A185" i="41"/>
  <c r="R184" i="41"/>
  <c r="O184" i="41"/>
  <c r="P184" i="41" s="1"/>
  <c r="Q184" i="41" s="1"/>
  <c r="N184" i="41"/>
  <c r="M184" i="41"/>
  <c r="L184" i="41"/>
  <c r="A184" i="41"/>
  <c r="R183" i="41"/>
  <c r="Q183" i="41"/>
  <c r="P183" i="41"/>
  <c r="O183" i="41"/>
  <c r="N183" i="41"/>
  <c r="M183" i="41"/>
  <c r="L183" i="41"/>
  <c r="A183" i="41"/>
  <c r="R182" i="41"/>
  <c r="P182" i="41"/>
  <c r="Q182" i="41" s="1"/>
  <c r="O182" i="41"/>
  <c r="N182" i="41"/>
  <c r="M182" i="41"/>
  <c r="L182" i="41"/>
  <c r="A182" i="41"/>
  <c r="R181" i="41"/>
  <c r="O181" i="41"/>
  <c r="P181" i="41" s="1"/>
  <c r="Q181" i="41" s="1"/>
  <c r="N181" i="41"/>
  <c r="M181" i="41"/>
  <c r="L181" i="41"/>
  <c r="A181" i="41"/>
  <c r="R180" i="41"/>
  <c r="O180" i="41"/>
  <c r="P180" i="41" s="1"/>
  <c r="Q180" i="41" s="1"/>
  <c r="N180" i="41"/>
  <c r="M180" i="41"/>
  <c r="L180" i="41"/>
  <c r="A180" i="41"/>
  <c r="R179" i="41"/>
  <c r="Q179" i="41"/>
  <c r="P179" i="41"/>
  <c r="O179" i="41"/>
  <c r="N179" i="41"/>
  <c r="M179" i="41"/>
  <c r="L179" i="41"/>
  <c r="A179" i="41"/>
  <c r="R178" i="41"/>
  <c r="P178" i="41"/>
  <c r="Q178" i="41" s="1"/>
  <c r="O178" i="41"/>
  <c r="N178" i="41"/>
  <c r="M178" i="41"/>
  <c r="L178" i="41"/>
  <c r="A178" i="41"/>
  <c r="R177" i="41"/>
  <c r="O177" i="41"/>
  <c r="P177" i="41" s="1"/>
  <c r="Q177" i="41" s="1"/>
  <c r="N177" i="41"/>
  <c r="M177" i="41"/>
  <c r="L177" i="41"/>
  <c r="A177" i="41"/>
  <c r="R176" i="41"/>
  <c r="O176" i="41"/>
  <c r="P176" i="41" s="1"/>
  <c r="Q176" i="41" s="1"/>
  <c r="N176" i="41"/>
  <c r="M176" i="41"/>
  <c r="L176" i="41"/>
  <c r="A176" i="41"/>
  <c r="R175" i="41"/>
  <c r="Q175" i="41"/>
  <c r="P175" i="41"/>
  <c r="O175" i="41"/>
  <c r="N175" i="41"/>
  <c r="M175" i="41"/>
  <c r="L175" i="41"/>
  <c r="A175" i="41"/>
  <c r="R174" i="41"/>
  <c r="P174" i="41"/>
  <c r="Q174" i="41" s="1"/>
  <c r="O174" i="41"/>
  <c r="N174" i="41"/>
  <c r="M174" i="41"/>
  <c r="L174" i="41"/>
  <c r="A174" i="41"/>
  <c r="R173" i="41"/>
  <c r="O173" i="41"/>
  <c r="P173" i="41" s="1"/>
  <c r="Q173" i="41" s="1"/>
  <c r="N173" i="41"/>
  <c r="M173" i="41"/>
  <c r="L173" i="41"/>
  <c r="A173" i="41"/>
  <c r="R172" i="41"/>
  <c r="O172" i="41"/>
  <c r="P172" i="41" s="1"/>
  <c r="Q172" i="41" s="1"/>
  <c r="N172" i="41"/>
  <c r="M172" i="41"/>
  <c r="L172" i="41"/>
  <c r="A172" i="41"/>
  <c r="R171" i="41"/>
  <c r="Q171" i="41"/>
  <c r="P171" i="41"/>
  <c r="O171" i="41"/>
  <c r="N171" i="41"/>
  <c r="M171" i="41"/>
  <c r="L171" i="41"/>
  <c r="A171" i="41"/>
  <c r="R170" i="41"/>
  <c r="P170" i="41"/>
  <c r="Q170" i="41" s="1"/>
  <c r="O170" i="41"/>
  <c r="N170" i="41"/>
  <c r="M170" i="41"/>
  <c r="L170" i="41"/>
  <c r="A170" i="41"/>
  <c r="R169" i="41"/>
  <c r="O169" i="41"/>
  <c r="P169" i="41" s="1"/>
  <c r="Q169" i="41" s="1"/>
  <c r="N169" i="41"/>
  <c r="M169" i="41"/>
  <c r="L169" i="41"/>
  <c r="A169" i="41"/>
  <c r="R168" i="41"/>
  <c r="O168" i="41"/>
  <c r="P168" i="41" s="1"/>
  <c r="Q168" i="41" s="1"/>
  <c r="N168" i="41"/>
  <c r="M168" i="41"/>
  <c r="L168" i="41"/>
  <c r="A168" i="41"/>
  <c r="R167" i="41"/>
  <c r="Q167" i="41"/>
  <c r="P167" i="41"/>
  <c r="O167" i="41"/>
  <c r="N167" i="41"/>
  <c r="M167" i="41"/>
  <c r="L167" i="41"/>
  <c r="A167" i="41"/>
  <c r="R166" i="41"/>
  <c r="P166" i="41"/>
  <c r="Q166" i="41" s="1"/>
  <c r="O166" i="41"/>
  <c r="N166" i="41"/>
  <c r="M166" i="41"/>
  <c r="L166" i="41"/>
  <c r="A166" i="41"/>
  <c r="R165" i="41"/>
  <c r="O165" i="41"/>
  <c r="P165" i="41" s="1"/>
  <c r="Q165" i="41" s="1"/>
  <c r="N165" i="41"/>
  <c r="M165" i="41"/>
  <c r="L165" i="41"/>
  <c r="A165" i="41"/>
  <c r="R164" i="41"/>
  <c r="O164" i="41"/>
  <c r="P164" i="41" s="1"/>
  <c r="Q164" i="41" s="1"/>
  <c r="N164" i="41"/>
  <c r="M164" i="41"/>
  <c r="L164" i="41"/>
  <c r="A164" i="41"/>
  <c r="R163" i="41"/>
  <c r="Q163" i="41"/>
  <c r="P163" i="41"/>
  <c r="O163" i="41"/>
  <c r="N163" i="41"/>
  <c r="M163" i="41"/>
  <c r="L163" i="41"/>
  <c r="A163" i="41"/>
  <c r="R162" i="41"/>
  <c r="P162" i="41"/>
  <c r="Q162" i="41" s="1"/>
  <c r="O162" i="41"/>
  <c r="N162" i="41"/>
  <c r="M162" i="41"/>
  <c r="L162" i="41"/>
  <c r="A162" i="41"/>
  <c r="R161" i="41"/>
  <c r="O161" i="41"/>
  <c r="P161" i="41" s="1"/>
  <c r="Q161" i="41" s="1"/>
  <c r="N161" i="41"/>
  <c r="M161" i="41"/>
  <c r="L161" i="41"/>
  <c r="A161" i="41"/>
  <c r="R160" i="41"/>
  <c r="O160" i="41"/>
  <c r="P160" i="41" s="1"/>
  <c r="Q160" i="41" s="1"/>
  <c r="N160" i="41"/>
  <c r="M160" i="41"/>
  <c r="L160" i="41"/>
  <c r="A160" i="41"/>
  <c r="R159" i="41"/>
  <c r="Q159" i="41"/>
  <c r="P159" i="41"/>
  <c r="O159" i="41"/>
  <c r="N159" i="41"/>
  <c r="M159" i="41"/>
  <c r="L159" i="41"/>
  <c r="A159" i="41"/>
  <c r="R158" i="41"/>
  <c r="P158" i="41"/>
  <c r="Q158" i="41" s="1"/>
  <c r="O158" i="41"/>
  <c r="N158" i="41"/>
  <c r="M158" i="41"/>
  <c r="L158" i="41"/>
  <c r="A158" i="41"/>
  <c r="R157" i="41"/>
  <c r="O157" i="41"/>
  <c r="P157" i="41" s="1"/>
  <c r="Q157" i="41" s="1"/>
  <c r="N157" i="41"/>
  <c r="M157" i="41"/>
  <c r="L157" i="41"/>
  <c r="A157" i="41"/>
  <c r="R156" i="41"/>
  <c r="O156" i="41"/>
  <c r="P156" i="41" s="1"/>
  <c r="Q156" i="41" s="1"/>
  <c r="N156" i="41"/>
  <c r="M156" i="41"/>
  <c r="L156" i="41"/>
  <c r="A156" i="41"/>
  <c r="R155" i="41"/>
  <c r="Q155" i="41"/>
  <c r="P155" i="41"/>
  <c r="O155" i="41"/>
  <c r="N155" i="41"/>
  <c r="M155" i="41"/>
  <c r="L155" i="41"/>
  <c r="A155" i="41"/>
  <c r="R154" i="41"/>
  <c r="P154" i="41"/>
  <c r="Q154" i="41" s="1"/>
  <c r="O154" i="41"/>
  <c r="N154" i="41"/>
  <c r="M154" i="41"/>
  <c r="L154" i="41"/>
  <c r="A154" i="41"/>
  <c r="R153" i="41"/>
  <c r="O153" i="41"/>
  <c r="P153" i="41" s="1"/>
  <c r="Q153" i="41" s="1"/>
  <c r="N153" i="41"/>
  <c r="M153" i="41"/>
  <c r="L153" i="41"/>
  <c r="A153" i="41"/>
  <c r="R152" i="41"/>
  <c r="O152" i="41"/>
  <c r="P152" i="41" s="1"/>
  <c r="Q152" i="41" s="1"/>
  <c r="N152" i="41"/>
  <c r="M152" i="41"/>
  <c r="L152" i="41"/>
  <c r="A152" i="41"/>
  <c r="R151" i="41"/>
  <c r="Q151" i="41"/>
  <c r="P151" i="41"/>
  <c r="O151" i="41"/>
  <c r="N151" i="41"/>
  <c r="M151" i="41"/>
  <c r="L151" i="41"/>
  <c r="A151" i="41"/>
  <c r="R150" i="41"/>
  <c r="P150" i="41"/>
  <c r="Q150" i="41" s="1"/>
  <c r="O150" i="41"/>
  <c r="N150" i="41"/>
  <c r="M150" i="41"/>
  <c r="L150" i="41"/>
  <c r="A150" i="41"/>
  <c r="R149" i="41"/>
  <c r="O149" i="41"/>
  <c r="P149" i="41" s="1"/>
  <c r="Q149" i="41" s="1"/>
  <c r="N149" i="41"/>
  <c r="M149" i="41"/>
  <c r="L149" i="41"/>
  <c r="A149" i="41"/>
  <c r="R148" i="41"/>
  <c r="O148" i="41"/>
  <c r="P148" i="41" s="1"/>
  <c r="Q148" i="41" s="1"/>
  <c r="N148" i="41"/>
  <c r="M148" i="41"/>
  <c r="L148" i="41"/>
  <c r="A148" i="41"/>
  <c r="R147" i="41"/>
  <c r="Q147" i="41"/>
  <c r="P147" i="41"/>
  <c r="O147" i="41"/>
  <c r="N147" i="41"/>
  <c r="M147" i="41"/>
  <c r="L147" i="41"/>
  <c r="A147" i="41"/>
  <c r="R146" i="41"/>
  <c r="P146" i="41"/>
  <c r="Q146" i="41" s="1"/>
  <c r="O146" i="41"/>
  <c r="N146" i="41"/>
  <c r="M146" i="41"/>
  <c r="L146" i="41"/>
  <c r="A146" i="41"/>
  <c r="R145" i="41"/>
  <c r="O145" i="41"/>
  <c r="P145" i="41" s="1"/>
  <c r="Q145" i="41" s="1"/>
  <c r="N145" i="41"/>
  <c r="M145" i="41"/>
  <c r="L145" i="41"/>
  <c r="A145" i="41"/>
  <c r="R144" i="41"/>
  <c r="O144" i="41"/>
  <c r="P144" i="41" s="1"/>
  <c r="Q144" i="41" s="1"/>
  <c r="N144" i="41"/>
  <c r="M144" i="41"/>
  <c r="L144" i="41"/>
  <c r="A144" i="41"/>
  <c r="R143" i="41"/>
  <c r="Q143" i="41"/>
  <c r="P143" i="41"/>
  <c r="O143" i="41"/>
  <c r="N143" i="41"/>
  <c r="M143" i="41"/>
  <c r="L143" i="41"/>
  <c r="A143" i="41"/>
  <c r="R142" i="41"/>
  <c r="P142" i="41"/>
  <c r="Q142" i="41" s="1"/>
  <c r="O142" i="41"/>
  <c r="N142" i="41"/>
  <c r="M142" i="41"/>
  <c r="L142" i="41"/>
  <c r="A142" i="41"/>
  <c r="R141" i="41"/>
  <c r="O141" i="41"/>
  <c r="P141" i="41" s="1"/>
  <c r="Q141" i="41" s="1"/>
  <c r="N141" i="41"/>
  <c r="M141" i="41"/>
  <c r="L141" i="41"/>
  <c r="A141" i="41"/>
  <c r="R140" i="41"/>
  <c r="O140" i="41"/>
  <c r="P140" i="41" s="1"/>
  <c r="Q140" i="41" s="1"/>
  <c r="N140" i="41"/>
  <c r="M140" i="41"/>
  <c r="L140" i="41"/>
  <c r="A140" i="41"/>
  <c r="R139" i="41"/>
  <c r="Q139" i="41"/>
  <c r="P139" i="41"/>
  <c r="O139" i="41"/>
  <c r="N139" i="41"/>
  <c r="M139" i="41"/>
  <c r="L139" i="41"/>
  <c r="A139" i="41"/>
  <c r="R138" i="41"/>
  <c r="P138" i="41"/>
  <c r="Q138" i="41" s="1"/>
  <c r="O138" i="41"/>
  <c r="N138" i="41"/>
  <c r="M138" i="41"/>
  <c r="L138" i="41"/>
  <c r="A138" i="41"/>
  <c r="R137" i="41"/>
  <c r="O137" i="41"/>
  <c r="P137" i="41" s="1"/>
  <c r="Q137" i="41" s="1"/>
  <c r="N137" i="41"/>
  <c r="M137" i="41"/>
  <c r="L137" i="41"/>
  <c r="A137" i="41"/>
  <c r="R136" i="41"/>
  <c r="O136" i="41"/>
  <c r="P136" i="41" s="1"/>
  <c r="Q136" i="41" s="1"/>
  <c r="N136" i="41"/>
  <c r="M136" i="41"/>
  <c r="L136" i="41"/>
  <c r="A136" i="41"/>
  <c r="R135" i="41"/>
  <c r="Q135" i="41"/>
  <c r="P135" i="41"/>
  <c r="O135" i="41"/>
  <c r="N135" i="41"/>
  <c r="M135" i="41"/>
  <c r="L135" i="41"/>
  <c r="A135" i="41"/>
  <c r="R134" i="41"/>
  <c r="P134" i="41"/>
  <c r="Q134" i="41" s="1"/>
  <c r="O134" i="41"/>
  <c r="N134" i="41"/>
  <c r="M134" i="41"/>
  <c r="L134" i="41"/>
  <c r="A134" i="41"/>
  <c r="R133" i="41"/>
  <c r="O133" i="41"/>
  <c r="P133" i="41" s="1"/>
  <c r="Q133" i="41" s="1"/>
  <c r="N133" i="41"/>
  <c r="M133" i="41"/>
  <c r="L133" i="41"/>
  <c r="A133" i="41"/>
  <c r="R132" i="41"/>
  <c r="O132" i="41"/>
  <c r="P132" i="41" s="1"/>
  <c r="Q132" i="41" s="1"/>
  <c r="N132" i="41"/>
  <c r="M132" i="41"/>
  <c r="L132" i="41"/>
  <c r="A132" i="41"/>
  <c r="R131" i="41"/>
  <c r="Q131" i="41"/>
  <c r="P131" i="41"/>
  <c r="O131" i="41"/>
  <c r="N131" i="41"/>
  <c r="M131" i="41"/>
  <c r="L131" i="41"/>
  <c r="A131" i="41"/>
  <c r="R130" i="41"/>
  <c r="P130" i="41"/>
  <c r="Q130" i="41" s="1"/>
  <c r="O130" i="41"/>
  <c r="N130" i="41"/>
  <c r="M130" i="41"/>
  <c r="L130" i="41"/>
  <c r="A130" i="41"/>
  <c r="R129" i="41"/>
  <c r="O129" i="41"/>
  <c r="P129" i="41" s="1"/>
  <c r="Q129" i="41" s="1"/>
  <c r="N129" i="41"/>
  <c r="M129" i="41"/>
  <c r="L129" i="41"/>
  <c r="A129" i="41"/>
  <c r="R128" i="41"/>
  <c r="O128" i="41"/>
  <c r="P128" i="41" s="1"/>
  <c r="Q128" i="41" s="1"/>
  <c r="N128" i="41"/>
  <c r="M128" i="41"/>
  <c r="L128" i="41"/>
  <c r="A128" i="41"/>
  <c r="R127" i="41"/>
  <c r="Q127" i="41"/>
  <c r="P127" i="41"/>
  <c r="O127" i="41"/>
  <c r="N127" i="41"/>
  <c r="M127" i="41"/>
  <c r="L127" i="41"/>
  <c r="A127" i="41"/>
  <c r="R126" i="41"/>
  <c r="P126" i="41"/>
  <c r="Q126" i="41" s="1"/>
  <c r="O126" i="41"/>
  <c r="N126" i="41"/>
  <c r="M126" i="41"/>
  <c r="L126" i="41"/>
  <c r="A126" i="41"/>
  <c r="R125" i="41"/>
  <c r="O125" i="41"/>
  <c r="P125" i="41" s="1"/>
  <c r="Q125" i="41" s="1"/>
  <c r="N125" i="41"/>
  <c r="M125" i="41"/>
  <c r="L125" i="41"/>
  <c r="A125" i="41"/>
  <c r="R124" i="41"/>
  <c r="O124" i="41"/>
  <c r="P124" i="41" s="1"/>
  <c r="Q124" i="41" s="1"/>
  <c r="N124" i="41"/>
  <c r="M124" i="41"/>
  <c r="L124" i="41"/>
  <c r="A124" i="41"/>
  <c r="R123" i="41"/>
  <c r="Q123" i="41"/>
  <c r="P123" i="41"/>
  <c r="O123" i="41"/>
  <c r="N123" i="41"/>
  <c r="M123" i="41"/>
  <c r="L123" i="41"/>
  <c r="A123" i="41"/>
  <c r="R122" i="41"/>
  <c r="P122" i="41"/>
  <c r="Q122" i="41" s="1"/>
  <c r="O122" i="41"/>
  <c r="N122" i="41"/>
  <c r="M122" i="41"/>
  <c r="L122" i="41"/>
  <c r="A122" i="41"/>
  <c r="R121" i="41"/>
  <c r="O121" i="41"/>
  <c r="P121" i="41" s="1"/>
  <c r="Q121" i="41" s="1"/>
  <c r="N121" i="41"/>
  <c r="M121" i="41"/>
  <c r="L121" i="41"/>
  <c r="A121" i="41"/>
  <c r="R120" i="41"/>
  <c r="O120" i="41"/>
  <c r="P120" i="41" s="1"/>
  <c r="Q120" i="41" s="1"/>
  <c r="N120" i="41"/>
  <c r="M120" i="41"/>
  <c r="L120" i="41"/>
  <c r="A120" i="41"/>
  <c r="R119" i="41"/>
  <c r="Q119" i="41"/>
  <c r="P119" i="41"/>
  <c r="O119" i="41"/>
  <c r="N119" i="41"/>
  <c r="M119" i="41"/>
  <c r="L119" i="41"/>
  <c r="A119" i="41"/>
  <c r="R118" i="41"/>
  <c r="P118" i="41"/>
  <c r="Q118" i="41" s="1"/>
  <c r="O118" i="41"/>
  <c r="N118" i="41"/>
  <c r="M118" i="41"/>
  <c r="L118" i="41"/>
  <c r="A118" i="41"/>
  <c r="R117" i="41"/>
  <c r="O117" i="41"/>
  <c r="P117" i="41" s="1"/>
  <c r="Q117" i="41" s="1"/>
  <c r="N117" i="41"/>
  <c r="M117" i="41"/>
  <c r="L117" i="41"/>
  <c r="A117" i="41"/>
  <c r="R116" i="41"/>
  <c r="O116" i="41"/>
  <c r="P116" i="41" s="1"/>
  <c r="Q116" i="41" s="1"/>
  <c r="N116" i="41"/>
  <c r="M116" i="41"/>
  <c r="L116" i="41"/>
  <c r="A116" i="41"/>
  <c r="R115" i="41"/>
  <c r="Q115" i="41"/>
  <c r="P115" i="41"/>
  <c r="O115" i="41"/>
  <c r="N115" i="41"/>
  <c r="M115" i="41"/>
  <c r="L115" i="41"/>
  <c r="A115" i="41"/>
  <c r="R114" i="41"/>
  <c r="P114" i="41"/>
  <c r="Q114" i="41" s="1"/>
  <c r="O114" i="41"/>
  <c r="N114" i="41"/>
  <c r="M114" i="41"/>
  <c r="L114" i="41"/>
  <c r="A114" i="41"/>
  <c r="R113" i="41"/>
  <c r="O113" i="41"/>
  <c r="P113" i="41" s="1"/>
  <c r="Q113" i="41" s="1"/>
  <c r="N113" i="41"/>
  <c r="M113" i="41"/>
  <c r="L113" i="41"/>
  <c r="A113" i="41"/>
  <c r="R112" i="41"/>
  <c r="O112" i="41"/>
  <c r="P112" i="41" s="1"/>
  <c r="Q112" i="41" s="1"/>
  <c r="N112" i="41"/>
  <c r="M112" i="41"/>
  <c r="L112" i="41"/>
  <c r="A112" i="41"/>
  <c r="R111" i="41"/>
  <c r="Q111" i="41"/>
  <c r="P111" i="41"/>
  <c r="O111" i="41"/>
  <c r="N111" i="41"/>
  <c r="M111" i="41"/>
  <c r="L111" i="41"/>
  <c r="A111" i="41"/>
  <c r="R110" i="41"/>
  <c r="P110" i="41"/>
  <c r="Q110" i="41" s="1"/>
  <c r="O110" i="41"/>
  <c r="N110" i="41"/>
  <c r="M110" i="41"/>
  <c r="L110" i="41"/>
  <c r="A110" i="41"/>
  <c r="R109" i="41"/>
  <c r="O109" i="41"/>
  <c r="P109" i="41" s="1"/>
  <c r="Q109" i="41" s="1"/>
  <c r="N109" i="41"/>
  <c r="M109" i="41"/>
  <c r="L109" i="41"/>
  <c r="A109" i="41"/>
  <c r="R108" i="41"/>
  <c r="O108" i="41"/>
  <c r="P108" i="41" s="1"/>
  <c r="Q108" i="41" s="1"/>
  <c r="N108" i="41"/>
  <c r="M108" i="41"/>
  <c r="L108" i="41"/>
  <c r="A108" i="41"/>
  <c r="R107" i="41"/>
  <c r="Q107" i="41"/>
  <c r="P107" i="41"/>
  <c r="O107" i="41"/>
  <c r="N107" i="41"/>
  <c r="M107" i="41"/>
  <c r="L107" i="41"/>
  <c r="A107" i="41"/>
  <c r="R106" i="41"/>
  <c r="P106" i="41"/>
  <c r="Q106" i="41" s="1"/>
  <c r="O106" i="41"/>
  <c r="N106" i="41"/>
  <c r="M106" i="41"/>
  <c r="L106" i="41"/>
  <c r="A106" i="41"/>
  <c r="R105" i="41"/>
  <c r="O105" i="41"/>
  <c r="P105" i="41" s="1"/>
  <c r="Q105" i="41" s="1"/>
  <c r="N105" i="41"/>
  <c r="M105" i="41"/>
  <c r="L105" i="41"/>
  <c r="A105" i="41"/>
  <c r="R104" i="41"/>
  <c r="O104" i="41"/>
  <c r="P104" i="41" s="1"/>
  <c r="Q104" i="41" s="1"/>
  <c r="N104" i="41"/>
  <c r="M104" i="41"/>
  <c r="L104" i="41"/>
  <c r="A104" i="41"/>
  <c r="R103" i="41"/>
  <c r="Q103" i="41"/>
  <c r="P103" i="41"/>
  <c r="O103" i="41"/>
  <c r="N103" i="41"/>
  <c r="M103" i="41"/>
  <c r="L103" i="41"/>
  <c r="A103" i="41"/>
  <c r="R102" i="41"/>
  <c r="P102" i="41"/>
  <c r="Q102" i="41" s="1"/>
  <c r="O102" i="41"/>
  <c r="N102" i="41"/>
  <c r="M102" i="41"/>
  <c r="L102" i="41"/>
  <c r="A102" i="41"/>
  <c r="R101" i="41"/>
  <c r="O101" i="41"/>
  <c r="P101" i="41" s="1"/>
  <c r="Q101" i="41" s="1"/>
  <c r="N101" i="41"/>
  <c r="M101" i="41"/>
  <c r="L101" i="41"/>
  <c r="A101" i="41"/>
  <c r="R100" i="41"/>
  <c r="O100" i="41"/>
  <c r="P100" i="41" s="1"/>
  <c r="Q100" i="41" s="1"/>
  <c r="N100" i="41"/>
  <c r="M100" i="41"/>
  <c r="L100" i="41"/>
  <c r="A100" i="41"/>
  <c r="R99" i="41"/>
  <c r="Q99" i="41"/>
  <c r="P99" i="41"/>
  <c r="O99" i="41"/>
  <c r="N99" i="41"/>
  <c r="M99" i="41"/>
  <c r="L99" i="41"/>
  <c r="A99" i="41"/>
  <c r="R98" i="41"/>
  <c r="P98" i="41"/>
  <c r="Q98" i="41" s="1"/>
  <c r="O98" i="41"/>
  <c r="N98" i="41"/>
  <c r="M98" i="41"/>
  <c r="L98" i="41"/>
  <c r="A98" i="41"/>
  <c r="R97" i="41"/>
  <c r="O97" i="41"/>
  <c r="P97" i="41" s="1"/>
  <c r="Q97" i="41" s="1"/>
  <c r="N97" i="41"/>
  <c r="M97" i="41"/>
  <c r="L97" i="41"/>
  <c r="A97" i="41"/>
  <c r="R96" i="41"/>
  <c r="O96" i="41"/>
  <c r="P96" i="41" s="1"/>
  <c r="Q96" i="41" s="1"/>
  <c r="N96" i="41"/>
  <c r="M96" i="41"/>
  <c r="L96" i="41"/>
  <c r="A96" i="41"/>
  <c r="R95" i="41"/>
  <c r="Q95" i="41"/>
  <c r="P95" i="41"/>
  <c r="O95" i="41"/>
  <c r="N95" i="41"/>
  <c r="M95" i="41"/>
  <c r="L95" i="41"/>
  <c r="A95" i="41"/>
  <c r="R94" i="41"/>
  <c r="P94" i="41"/>
  <c r="Q94" i="41" s="1"/>
  <c r="O94" i="41"/>
  <c r="N94" i="41"/>
  <c r="M94" i="41"/>
  <c r="L94" i="41"/>
  <c r="A94" i="41"/>
  <c r="R93" i="41"/>
  <c r="O93" i="41"/>
  <c r="P93" i="41" s="1"/>
  <c r="Q93" i="41" s="1"/>
  <c r="N93" i="41"/>
  <c r="M93" i="41"/>
  <c r="L93" i="41"/>
  <c r="A93" i="41"/>
  <c r="R92" i="41"/>
  <c r="O92" i="41"/>
  <c r="P92" i="41" s="1"/>
  <c r="Q92" i="41" s="1"/>
  <c r="N92" i="41"/>
  <c r="M92" i="41"/>
  <c r="L92" i="41"/>
  <c r="A92" i="41"/>
  <c r="R91" i="41"/>
  <c r="Q91" i="41"/>
  <c r="P91" i="41"/>
  <c r="O91" i="41"/>
  <c r="N91" i="41"/>
  <c r="M91" i="41"/>
  <c r="L91" i="41"/>
  <c r="A91" i="41"/>
  <c r="R90" i="41"/>
  <c r="P90" i="41"/>
  <c r="Q90" i="41" s="1"/>
  <c r="O90" i="41"/>
  <c r="N90" i="41"/>
  <c r="M90" i="41"/>
  <c r="L90" i="41"/>
  <c r="A90" i="41"/>
  <c r="R89" i="41"/>
  <c r="O89" i="41"/>
  <c r="P89" i="41" s="1"/>
  <c r="Q89" i="41" s="1"/>
  <c r="N89" i="41"/>
  <c r="M89" i="41"/>
  <c r="L89" i="41"/>
  <c r="A89" i="41"/>
  <c r="R88" i="41"/>
  <c r="O88" i="41"/>
  <c r="P88" i="41" s="1"/>
  <c r="Q88" i="41" s="1"/>
  <c r="N88" i="41"/>
  <c r="M88" i="41"/>
  <c r="L88" i="41"/>
  <c r="A88" i="41"/>
  <c r="R87" i="41"/>
  <c r="Q87" i="41"/>
  <c r="P87" i="41"/>
  <c r="O87" i="41"/>
  <c r="N87" i="41"/>
  <c r="M87" i="41"/>
  <c r="L87" i="41"/>
  <c r="A87" i="41"/>
  <c r="R86" i="41"/>
  <c r="P86" i="41"/>
  <c r="Q86" i="41" s="1"/>
  <c r="O86" i="41"/>
  <c r="N86" i="41"/>
  <c r="M86" i="41"/>
  <c r="L86" i="41"/>
  <c r="A86" i="41"/>
  <c r="R85" i="41"/>
  <c r="O85" i="41"/>
  <c r="P85" i="41" s="1"/>
  <c r="Q85" i="41" s="1"/>
  <c r="N85" i="41"/>
  <c r="M85" i="41"/>
  <c r="L85" i="41"/>
  <c r="A85" i="41"/>
  <c r="R84" i="41"/>
  <c r="O84" i="41"/>
  <c r="P84" i="41" s="1"/>
  <c r="Q84" i="41" s="1"/>
  <c r="N84" i="41"/>
  <c r="M84" i="41"/>
  <c r="L84" i="41"/>
  <c r="A84" i="41"/>
  <c r="R83" i="41"/>
  <c r="Q83" i="41"/>
  <c r="P83" i="41"/>
  <c r="O83" i="41"/>
  <c r="N83" i="41"/>
  <c r="M83" i="41"/>
  <c r="L83" i="41"/>
  <c r="A83" i="41"/>
  <c r="R82" i="41"/>
  <c r="P82" i="41"/>
  <c r="Q82" i="41" s="1"/>
  <c r="O82" i="41"/>
  <c r="N82" i="41"/>
  <c r="M82" i="41"/>
  <c r="L82" i="41"/>
  <c r="A82" i="41"/>
  <c r="R81" i="41"/>
  <c r="O81" i="41"/>
  <c r="P81" i="41" s="1"/>
  <c r="Q81" i="41" s="1"/>
  <c r="N81" i="41"/>
  <c r="M81" i="41"/>
  <c r="L81" i="41"/>
  <c r="A81" i="41"/>
  <c r="R80" i="41"/>
  <c r="O80" i="41"/>
  <c r="P80" i="41" s="1"/>
  <c r="Q80" i="41" s="1"/>
  <c r="N80" i="41"/>
  <c r="M80" i="41"/>
  <c r="L80" i="41"/>
  <c r="A80" i="41"/>
  <c r="R79" i="41"/>
  <c r="Q79" i="41"/>
  <c r="P79" i="41"/>
  <c r="O79" i="41"/>
  <c r="N79" i="41"/>
  <c r="M79" i="41"/>
  <c r="L79" i="41"/>
  <c r="A79" i="41"/>
  <c r="R78" i="41"/>
  <c r="P78" i="41"/>
  <c r="Q78" i="41" s="1"/>
  <c r="O78" i="41"/>
  <c r="N78" i="41"/>
  <c r="M78" i="41"/>
  <c r="L78" i="41"/>
  <c r="A78" i="41"/>
  <c r="R77" i="41"/>
  <c r="O77" i="41"/>
  <c r="P77" i="41" s="1"/>
  <c r="Q77" i="41" s="1"/>
  <c r="N77" i="41"/>
  <c r="M77" i="41"/>
  <c r="L77" i="41"/>
  <c r="A77" i="41"/>
  <c r="R76" i="41"/>
  <c r="O76" i="41"/>
  <c r="P76" i="41" s="1"/>
  <c r="Q76" i="41" s="1"/>
  <c r="N76" i="41"/>
  <c r="M76" i="41"/>
  <c r="L76" i="41"/>
  <c r="A76" i="41"/>
  <c r="R75" i="41"/>
  <c r="Q75" i="41"/>
  <c r="P75" i="41"/>
  <c r="O75" i="41"/>
  <c r="N75" i="41"/>
  <c r="M75" i="41"/>
  <c r="L75" i="41"/>
  <c r="A75" i="41"/>
  <c r="R74" i="41"/>
  <c r="P74" i="41"/>
  <c r="Q74" i="41" s="1"/>
  <c r="O74" i="41"/>
  <c r="N74" i="41"/>
  <c r="M74" i="41"/>
  <c r="L74" i="41"/>
  <c r="A74" i="41"/>
  <c r="R73" i="41"/>
  <c r="O73" i="41"/>
  <c r="P73" i="41" s="1"/>
  <c r="Q73" i="41" s="1"/>
  <c r="N73" i="41"/>
  <c r="M73" i="41"/>
  <c r="L73" i="41"/>
  <c r="A73" i="41"/>
  <c r="R72" i="41"/>
  <c r="O72" i="41"/>
  <c r="P72" i="41" s="1"/>
  <c r="Q72" i="41" s="1"/>
  <c r="N72" i="41"/>
  <c r="M72" i="41"/>
  <c r="L72" i="41"/>
  <c r="A72" i="41"/>
  <c r="R71" i="41"/>
  <c r="Q71" i="41"/>
  <c r="P71" i="41"/>
  <c r="O71" i="41"/>
  <c r="N71" i="41"/>
  <c r="M71" i="41"/>
  <c r="L71" i="41"/>
  <c r="A71" i="41"/>
  <c r="R70" i="41"/>
  <c r="P70" i="41"/>
  <c r="Q70" i="41" s="1"/>
  <c r="O70" i="41"/>
  <c r="N70" i="41"/>
  <c r="M70" i="41"/>
  <c r="L70" i="41"/>
  <c r="A70" i="41"/>
  <c r="R69" i="41"/>
  <c r="O69" i="41"/>
  <c r="P69" i="41" s="1"/>
  <c r="Q69" i="41" s="1"/>
  <c r="N69" i="41"/>
  <c r="M69" i="41"/>
  <c r="L69" i="41"/>
  <c r="A69" i="41"/>
  <c r="R68" i="41"/>
  <c r="O68" i="41"/>
  <c r="P68" i="41" s="1"/>
  <c r="Q68" i="41" s="1"/>
  <c r="N68" i="41"/>
  <c r="M68" i="41"/>
  <c r="L68" i="41"/>
  <c r="A68" i="41"/>
  <c r="R67" i="41"/>
  <c r="Q67" i="41"/>
  <c r="P67" i="41"/>
  <c r="O67" i="41"/>
  <c r="N67" i="41"/>
  <c r="M67" i="41"/>
  <c r="L67" i="41"/>
  <c r="A67" i="41"/>
  <c r="R66" i="41"/>
  <c r="P66" i="41"/>
  <c r="Q66" i="41" s="1"/>
  <c r="O66" i="41"/>
  <c r="N66" i="41"/>
  <c r="M66" i="41"/>
  <c r="L66" i="41"/>
  <c r="A66" i="41"/>
  <c r="R65" i="41"/>
  <c r="O65" i="41"/>
  <c r="P65" i="41" s="1"/>
  <c r="Q65" i="41" s="1"/>
  <c r="N65" i="41"/>
  <c r="M65" i="41"/>
  <c r="L65" i="41"/>
  <c r="A65" i="41"/>
  <c r="R64" i="41"/>
  <c r="O64" i="41"/>
  <c r="P64" i="41" s="1"/>
  <c r="Q64" i="41" s="1"/>
  <c r="N64" i="41"/>
  <c r="M64" i="41"/>
  <c r="L64" i="41"/>
  <c r="A64" i="41"/>
  <c r="R63" i="41"/>
  <c r="Q63" i="41"/>
  <c r="P63" i="41"/>
  <c r="O63" i="41"/>
  <c r="N63" i="41"/>
  <c r="M63" i="41"/>
  <c r="L63" i="41"/>
  <c r="A63" i="41"/>
  <c r="R62" i="41"/>
  <c r="P62" i="41"/>
  <c r="Q62" i="41" s="1"/>
  <c r="O62" i="41"/>
  <c r="N62" i="41"/>
  <c r="M62" i="41"/>
  <c r="L62" i="41"/>
  <c r="A62" i="41"/>
  <c r="R61" i="41"/>
  <c r="O61" i="41"/>
  <c r="P61" i="41" s="1"/>
  <c r="Q61" i="41" s="1"/>
  <c r="N61" i="41"/>
  <c r="M61" i="41"/>
  <c r="L61" i="41"/>
  <c r="A61" i="41"/>
  <c r="R60" i="41"/>
  <c r="O60" i="41"/>
  <c r="P60" i="41" s="1"/>
  <c r="Q60" i="41" s="1"/>
  <c r="N60" i="41"/>
  <c r="M60" i="41"/>
  <c r="L60" i="41"/>
  <c r="A60" i="41"/>
  <c r="R59" i="41"/>
  <c r="Q59" i="41"/>
  <c r="P59" i="41"/>
  <c r="O59" i="41"/>
  <c r="N59" i="41"/>
  <c r="M59" i="41"/>
  <c r="L59" i="41"/>
  <c r="A59" i="41"/>
  <c r="R58" i="41"/>
  <c r="P58" i="41"/>
  <c r="Q58" i="41" s="1"/>
  <c r="O58" i="41"/>
  <c r="N58" i="41"/>
  <c r="M58" i="41"/>
  <c r="L58" i="41"/>
  <c r="A58" i="41"/>
  <c r="R57" i="41"/>
  <c r="O57" i="41"/>
  <c r="P57" i="41" s="1"/>
  <c r="Q57" i="41" s="1"/>
  <c r="N57" i="41"/>
  <c r="M57" i="41"/>
  <c r="L57" i="41"/>
  <c r="A57" i="41"/>
  <c r="R56" i="41"/>
  <c r="O56" i="41"/>
  <c r="P56" i="41" s="1"/>
  <c r="Q56" i="41" s="1"/>
  <c r="N56" i="41"/>
  <c r="M56" i="41"/>
  <c r="L56" i="41"/>
  <c r="A56" i="41"/>
  <c r="R55" i="41"/>
  <c r="Q55" i="41"/>
  <c r="P55" i="41"/>
  <c r="O55" i="41"/>
  <c r="N55" i="41"/>
  <c r="M55" i="41"/>
  <c r="L55" i="41"/>
  <c r="A55" i="41"/>
  <c r="R54" i="41"/>
  <c r="P54" i="41"/>
  <c r="Q54" i="41" s="1"/>
  <c r="O54" i="41"/>
  <c r="N54" i="41"/>
  <c r="M54" i="41"/>
  <c r="L54" i="41"/>
  <c r="A54" i="41"/>
  <c r="R53" i="41"/>
  <c r="O53" i="41"/>
  <c r="P53" i="41" s="1"/>
  <c r="Q53" i="41" s="1"/>
  <c r="N53" i="41"/>
  <c r="M53" i="41"/>
  <c r="L53" i="41"/>
  <c r="A53" i="41"/>
  <c r="R52" i="41"/>
  <c r="O52" i="41"/>
  <c r="P52" i="41" s="1"/>
  <c r="Q52" i="41" s="1"/>
  <c r="N52" i="41"/>
  <c r="M52" i="41"/>
  <c r="L52" i="41"/>
  <c r="A52" i="41"/>
  <c r="R51" i="41"/>
  <c r="Q51" i="41"/>
  <c r="P51" i="41"/>
  <c r="O51" i="41"/>
  <c r="N51" i="41"/>
  <c r="M51" i="41"/>
  <c r="L51" i="41"/>
  <c r="A51" i="41"/>
  <c r="R50" i="41"/>
  <c r="P50" i="41"/>
  <c r="Q50" i="41" s="1"/>
  <c r="O50" i="41"/>
  <c r="N50" i="41"/>
  <c r="M50" i="41"/>
  <c r="L50" i="41"/>
  <c r="A50" i="41"/>
  <c r="R49" i="41"/>
  <c r="O49" i="41"/>
  <c r="P49" i="41" s="1"/>
  <c r="Q49" i="41" s="1"/>
  <c r="N49" i="41"/>
  <c r="M49" i="41"/>
  <c r="L49" i="41"/>
  <c r="A49" i="41"/>
  <c r="R48" i="41"/>
  <c r="O48" i="41"/>
  <c r="P48" i="41" s="1"/>
  <c r="Q48" i="41" s="1"/>
  <c r="N48" i="41"/>
  <c r="M48" i="41"/>
  <c r="L48" i="41"/>
  <c r="A48" i="41"/>
  <c r="R47" i="41"/>
  <c r="Q47" i="41"/>
  <c r="P47" i="41"/>
  <c r="O47" i="41"/>
  <c r="N47" i="41"/>
  <c r="M47" i="41"/>
  <c r="L47" i="41"/>
  <c r="A47" i="41"/>
  <c r="R46" i="41"/>
  <c r="P46" i="41"/>
  <c r="Q46" i="41" s="1"/>
  <c r="O46" i="41"/>
  <c r="N46" i="41"/>
  <c r="M46" i="41"/>
  <c r="L46" i="41"/>
  <c r="A46" i="41"/>
  <c r="R45" i="41"/>
  <c r="O45" i="41"/>
  <c r="P45" i="41" s="1"/>
  <c r="Q45" i="41" s="1"/>
  <c r="N45" i="41"/>
  <c r="M45" i="41"/>
  <c r="L45" i="41"/>
  <c r="A45" i="41"/>
  <c r="R44" i="41"/>
  <c r="O44" i="41"/>
  <c r="P44" i="41" s="1"/>
  <c r="Q44" i="41" s="1"/>
  <c r="N44" i="41"/>
  <c r="M44" i="41"/>
  <c r="L44" i="41"/>
  <c r="A44" i="41"/>
  <c r="R43" i="41"/>
  <c r="Q43" i="41"/>
  <c r="P43" i="41"/>
  <c r="O43" i="41"/>
  <c r="N43" i="41"/>
  <c r="M43" i="41"/>
  <c r="L43" i="41"/>
  <c r="A43" i="41"/>
  <c r="R42" i="41"/>
  <c r="P42" i="41"/>
  <c r="Q42" i="41" s="1"/>
  <c r="O42" i="41"/>
  <c r="N42" i="41"/>
  <c r="M42" i="41"/>
  <c r="L42" i="41"/>
  <c r="A42" i="41"/>
  <c r="R41" i="41"/>
  <c r="O41" i="41"/>
  <c r="P41" i="41" s="1"/>
  <c r="Q41" i="41" s="1"/>
  <c r="N41" i="41"/>
  <c r="M41" i="41"/>
  <c r="L41" i="41"/>
  <c r="A41" i="41"/>
  <c r="R40" i="41"/>
  <c r="O40" i="41"/>
  <c r="P40" i="41" s="1"/>
  <c r="Q40" i="41" s="1"/>
  <c r="N40" i="41"/>
  <c r="M40" i="41"/>
  <c r="L40" i="41"/>
  <c r="A40" i="41"/>
  <c r="R39" i="41"/>
  <c r="Q39" i="41"/>
  <c r="P39" i="41"/>
  <c r="O39" i="41"/>
  <c r="N39" i="41"/>
  <c r="M39" i="41"/>
  <c r="L39" i="41"/>
  <c r="A39" i="41"/>
  <c r="R38" i="41"/>
  <c r="P38" i="41"/>
  <c r="Q38" i="41" s="1"/>
  <c r="O38" i="41"/>
  <c r="N38" i="41"/>
  <c r="M38" i="41"/>
  <c r="L38" i="41"/>
  <c r="A38" i="41"/>
  <c r="R37" i="41"/>
  <c r="O37" i="41"/>
  <c r="P37" i="41" s="1"/>
  <c r="Q37" i="41" s="1"/>
  <c r="N37" i="41"/>
  <c r="M37" i="41"/>
  <c r="L37" i="41"/>
  <c r="A37" i="41"/>
  <c r="R36" i="41"/>
  <c r="O36" i="41"/>
  <c r="P36" i="41" s="1"/>
  <c r="Q36" i="41" s="1"/>
  <c r="N36" i="41"/>
  <c r="M36" i="41"/>
  <c r="L36" i="41"/>
  <c r="A36" i="41"/>
  <c r="R35" i="41"/>
  <c r="Q35" i="41"/>
  <c r="P35" i="41"/>
  <c r="O35" i="41"/>
  <c r="N35" i="41"/>
  <c r="M35" i="41"/>
  <c r="L35" i="41"/>
  <c r="A35" i="41"/>
  <c r="R34" i="41"/>
  <c r="P34" i="41"/>
  <c r="Q34" i="41" s="1"/>
  <c r="O34" i="41"/>
  <c r="N34" i="41"/>
  <c r="M34" i="41"/>
  <c r="L34" i="41"/>
  <c r="A34" i="41"/>
  <c r="R33" i="41"/>
  <c r="O33" i="41"/>
  <c r="P33" i="41" s="1"/>
  <c r="Q33" i="41" s="1"/>
  <c r="N33" i="41"/>
  <c r="M33" i="41"/>
  <c r="L33" i="41"/>
  <c r="A33" i="41"/>
  <c r="R32" i="41"/>
  <c r="O32" i="41"/>
  <c r="P32" i="41" s="1"/>
  <c r="Q32" i="41" s="1"/>
  <c r="N32" i="41"/>
  <c r="M32" i="41"/>
  <c r="L32" i="41"/>
  <c r="A32" i="41"/>
  <c r="R31" i="41"/>
  <c r="Q31" i="41"/>
  <c r="P31" i="41"/>
  <c r="O31" i="41"/>
  <c r="N31" i="41"/>
  <c r="M31" i="41"/>
  <c r="L31" i="41"/>
  <c r="A31" i="41"/>
  <c r="R30" i="41"/>
  <c r="P30" i="41"/>
  <c r="Q30" i="41" s="1"/>
  <c r="O30" i="41"/>
  <c r="N30" i="41"/>
  <c r="M30" i="41"/>
  <c r="L30" i="41"/>
  <c r="A30" i="41"/>
  <c r="R29" i="41"/>
  <c r="O29" i="41"/>
  <c r="P29" i="41" s="1"/>
  <c r="Q29" i="41" s="1"/>
  <c r="N29" i="41"/>
  <c r="M29" i="41"/>
  <c r="L29" i="41"/>
  <c r="A29" i="41"/>
  <c r="R28" i="41"/>
  <c r="O28" i="41"/>
  <c r="P28" i="41" s="1"/>
  <c r="Q28" i="41" s="1"/>
  <c r="N28" i="41"/>
  <c r="M28" i="41"/>
  <c r="L28" i="41"/>
  <c r="A28" i="41"/>
  <c r="R27" i="41"/>
  <c r="Q27" i="41"/>
  <c r="P27" i="41"/>
  <c r="O27" i="41"/>
  <c r="N27" i="41"/>
  <c r="M27" i="41"/>
  <c r="L27" i="41"/>
  <c r="A27" i="41"/>
  <c r="R26" i="41"/>
  <c r="P26" i="41"/>
  <c r="Q26" i="41" s="1"/>
  <c r="O26" i="41"/>
  <c r="N26" i="41"/>
  <c r="M26" i="41"/>
  <c r="L26" i="41"/>
  <c r="A26" i="41"/>
  <c r="R25" i="41"/>
  <c r="O25" i="41"/>
  <c r="P25" i="41" s="1"/>
  <c r="Q25" i="41" s="1"/>
  <c r="N25" i="41"/>
  <c r="M25" i="41"/>
  <c r="L25" i="41"/>
  <c r="A25" i="41"/>
  <c r="R24" i="41"/>
  <c r="O24" i="41"/>
  <c r="P24" i="41" s="1"/>
  <c r="Q24" i="41" s="1"/>
  <c r="N24" i="41"/>
  <c r="M24" i="41"/>
  <c r="L24" i="41"/>
  <c r="A24" i="41"/>
  <c r="R23" i="41"/>
  <c r="Q23" i="41"/>
  <c r="P23" i="41"/>
  <c r="O23" i="41"/>
  <c r="N23" i="41"/>
  <c r="M23" i="41"/>
  <c r="L23" i="41"/>
  <c r="A23" i="41"/>
  <c r="R22" i="41"/>
  <c r="P22" i="41"/>
  <c r="Q22" i="41" s="1"/>
  <c r="O22" i="41"/>
  <c r="N22" i="41"/>
  <c r="M22" i="41"/>
  <c r="L22" i="41"/>
  <c r="A22" i="41"/>
  <c r="R21" i="41"/>
  <c r="O21" i="41"/>
  <c r="P21" i="41" s="1"/>
  <c r="Q21" i="41" s="1"/>
  <c r="N21" i="41"/>
  <c r="M21" i="41"/>
  <c r="L21" i="41"/>
  <c r="A21" i="41"/>
  <c r="R20" i="41"/>
  <c r="O20" i="41"/>
  <c r="P20" i="41" s="1"/>
  <c r="Q20" i="41" s="1"/>
  <c r="N20" i="41"/>
  <c r="M20" i="41"/>
  <c r="L20" i="41"/>
  <c r="A20" i="41"/>
  <c r="R19" i="41"/>
  <c r="Q19" i="41"/>
  <c r="P19" i="41"/>
  <c r="O19" i="41"/>
  <c r="N19" i="41"/>
  <c r="M19" i="41"/>
  <c r="L19" i="41"/>
  <c r="A19" i="41"/>
  <c r="R18" i="41"/>
  <c r="P18" i="41"/>
  <c r="Q18" i="41" s="1"/>
  <c r="O18" i="41"/>
  <c r="N18" i="41"/>
  <c r="M18" i="41"/>
  <c r="L18" i="41"/>
  <c r="A18" i="41"/>
  <c r="R17" i="41"/>
  <c r="O17" i="41"/>
  <c r="P17" i="41" s="1"/>
  <c r="Q17" i="41" s="1"/>
  <c r="N17" i="41"/>
  <c r="M17" i="41"/>
  <c r="L17" i="41"/>
  <c r="A17" i="41"/>
  <c r="R16" i="41"/>
  <c r="O16" i="41"/>
  <c r="P16" i="41" s="1"/>
  <c r="Q16" i="41" s="1"/>
  <c r="N16" i="41"/>
  <c r="M16" i="41"/>
  <c r="L16" i="41"/>
  <c r="A16" i="41"/>
  <c r="P124" i="40"/>
  <c r="O124" i="40"/>
  <c r="N124" i="40"/>
  <c r="P123" i="40"/>
  <c r="O123" i="40"/>
  <c r="N123" i="40"/>
  <c r="P122" i="40"/>
  <c r="O122" i="40"/>
  <c r="N122" i="40"/>
  <c r="P121" i="40"/>
  <c r="O121" i="40"/>
  <c r="N121" i="40"/>
  <c r="P120" i="40"/>
  <c r="O120" i="40"/>
  <c r="N120" i="40"/>
  <c r="P119" i="40"/>
  <c r="O119" i="40"/>
  <c r="N119" i="40"/>
  <c r="P118" i="40"/>
  <c r="O118" i="40"/>
  <c r="N118" i="40"/>
  <c r="P117" i="40"/>
  <c r="O117" i="40"/>
  <c r="N117" i="40"/>
  <c r="P116" i="40"/>
  <c r="O116" i="40"/>
  <c r="N116" i="40"/>
  <c r="P115" i="40"/>
  <c r="O115" i="40"/>
  <c r="N115" i="40"/>
  <c r="P114" i="40"/>
  <c r="O114" i="40"/>
  <c r="N114" i="40"/>
  <c r="P113" i="40"/>
  <c r="O113" i="40"/>
  <c r="N113" i="40"/>
  <c r="P112" i="40"/>
  <c r="O112" i="40"/>
  <c r="N112" i="40"/>
  <c r="P111" i="40"/>
  <c r="O111" i="40"/>
  <c r="N111" i="40"/>
  <c r="P110" i="40"/>
  <c r="O110" i="40"/>
  <c r="N110" i="40"/>
  <c r="P109" i="40"/>
  <c r="O109" i="40"/>
  <c r="N109" i="40"/>
  <c r="P108" i="40"/>
  <c r="O108" i="40"/>
  <c r="N108" i="40"/>
  <c r="P107" i="40"/>
  <c r="O107" i="40"/>
  <c r="N107" i="40"/>
  <c r="P106" i="40"/>
  <c r="O106" i="40"/>
  <c r="N106" i="40"/>
  <c r="P105" i="40"/>
  <c r="O105" i="40"/>
  <c r="N105" i="40"/>
  <c r="P104" i="40"/>
  <c r="O104" i="40"/>
  <c r="N104" i="40"/>
  <c r="P103" i="40"/>
  <c r="O103" i="40"/>
  <c r="N103" i="40"/>
  <c r="P102" i="40"/>
  <c r="O102" i="40"/>
  <c r="N102" i="40"/>
  <c r="P101" i="40"/>
  <c r="O101" i="40"/>
  <c r="N101" i="40"/>
  <c r="P100" i="40"/>
  <c r="O100" i="40"/>
  <c r="N100" i="40"/>
  <c r="P99" i="40"/>
  <c r="O99" i="40"/>
  <c r="N99" i="40"/>
  <c r="P98" i="40"/>
  <c r="O98" i="40"/>
  <c r="N98" i="40"/>
  <c r="P97" i="40"/>
  <c r="O97" i="40"/>
  <c r="N97" i="40"/>
  <c r="P96" i="40"/>
  <c r="O96" i="40"/>
  <c r="N96" i="40"/>
  <c r="P95" i="40"/>
  <c r="O95" i="40"/>
  <c r="N95" i="40"/>
  <c r="P94" i="40"/>
  <c r="O94" i="40"/>
  <c r="N94" i="40"/>
  <c r="P93" i="40"/>
  <c r="O93" i="40"/>
  <c r="N93" i="40"/>
  <c r="P92" i="40"/>
  <c r="O92" i="40"/>
  <c r="N92" i="40"/>
  <c r="P91" i="40"/>
  <c r="O91" i="40"/>
  <c r="N91" i="40"/>
  <c r="P90" i="40"/>
  <c r="O90" i="40"/>
  <c r="N90" i="40"/>
  <c r="P89" i="40"/>
  <c r="O89" i="40"/>
  <c r="N89" i="40"/>
  <c r="P88" i="40"/>
  <c r="O88" i="40"/>
  <c r="N88" i="40"/>
  <c r="P87" i="40"/>
  <c r="O87" i="40"/>
  <c r="N87" i="40"/>
  <c r="P86" i="40"/>
  <c r="O86" i="40"/>
  <c r="N86" i="40"/>
  <c r="P85" i="40"/>
  <c r="O85" i="40"/>
  <c r="N85" i="40"/>
  <c r="P84" i="40"/>
  <c r="O84" i="40"/>
  <c r="N84" i="40"/>
  <c r="P83" i="40"/>
  <c r="O83" i="40"/>
  <c r="N83" i="40"/>
  <c r="P82" i="40"/>
  <c r="O82" i="40"/>
  <c r="N82" i="40"/>
  <c r="P81" i="40"/>
  <c r="O81" i="40"/>
  <c r="N81" i="40"/>
  <c r="P80" i="40"/>
  <c r="O80" i="40"/>
  <c r="N80" i="40"/>
  <c r="P79" i="40"/>
  <c r="O79" i="40"/>
  <c r="N79" i="40"/>
  <c r="P78" i="40"/>
  <c r="O78" i="40"/>
  <c r="N78" i="40"/>
  <c r="P77" i="40"/>
  <c r="O77" i="40"/>
  <c r="N77" i="40"/>
  <c r="P76" i="40"/>
  <c r="O76" i="40"/>
  <c r="N76" i="40"/>
  <c r="P75" i="40"/>
  <c r="O75" i="40"/>
  <c r="N75" i="40"/>
  <c r="P74" i="40"/>
  <c r="O74" i="40"/>
  <c r="N74" i="40"/>
  <c r="P73" i="40"/>
  <c r="O73" i="40"/>
  <c r="N73" i="40"/>
  <c r="P72" i="40"/>
  <c r="O72" i="40"/>
  <c r="N72" i="40"/>
  <c r="P71" i="40"/>
  <c r="O71" i="40"/>
  <c r="N71" i="40"/>
  <c r="P70" i="40"/>
  <c r="O70" i="40"/>
  <c r="N70" i="40"/>
  <c r="P69" i="40"/>
  <c r="O69" i="40"/>
  <c r="N69" i="40"/>
  <c r="P68" i="40"/>
  <c r="O68" i="40"/>
  <c r="N68" i="40"/>
  <c r="P67" i="40"/>
  <c r="O67" i="40"/>
  <c r="N67" i="40"/>
  <c r="P66" i="40"/>
  <c r="O66" i="40"/>
  <c r="N66" i="40"/>
  <c r="P65" i="40"/>
  <c r="O65" i="40"/>
  <c r="N65" i="40"/>
  <c r="P64" i="40"/>
  <c r="O64" i="40"/>
  <c r="N64" i="40"/>
  <c r="P63" i="40"/>
  <c r="O63" i="40"/>
  <c r="N63" i="40"/>
  <c r="P62" i="40"/>
  <c r="O62" i="40"/>
  <c r="N62" i="40"/>
  <c r="P61" i="40"/>
  <c r="O61" i="40"/>
  <c r="N61" i="40"/>
  <c r="P60" i="40"/>
  <c r="O60" i="40"/>
  <c r="N60" i="40"/>
  <c r="P59" i="40"/>
  <c r="O59" i="40"/>
  <c r="N59" i="40"/>
  <c r="P58" i="40"/>
  <c r="O58" i="40"/>
  <c r="N58" i="40"/>
  <c r="P57" i="40"/>
  <c r="O57" i="40"/>
  <c r="N57" i="40"/>
  <c r="P56" i="40"/>
  <c r="O56" i="40"/>
  <c r="N56" i="40"/>
  <c r="P55" i="40"/>
  <c r="O55" i="40"/>
  <c r="N55" i="40"/>
  <c r="P54" i="40"/>
  <c r="O54" i="40"/>
  <c r="N54" i="40"/>
  <c r="P53" i="40"/>
  <c r="O53" i="40"/>
  <c r="N53" i="40"/>
  <c r="P52" i="40"/>
  <c r="O52" i="40"/>
  <c r="N52" i="40"/>
  <c r="P51" i="40"/>
  <c r="O51" i="40"/>
  <c r="N51" i="40"/>
  <c r="P50" i="40"/>
  <c r="O50" i="40"/>
  <c r="N50" i="40"/>
  <c r="P49" i="40"/>
  <c r="O49" i="40"/>
  <c r="N49" i="40"/>
  <c r="P48" i="40"/>
  <c r="O48" i="40"/>
  <c r="N48" i="40"/>
  <c r="P47" i="40"/>
  <c r="O47" i="40"/>
  <c r="N47" i="40"/>
  <c r="P46" i="40"/>
  <c r="O46" i="40"/>
  <c r="N46" i="40"/>
  <c r="P45" i="40"/>
  <c r="O45" i="40"/>
  <c r="N45" i="40"/>
  <c r="P44" i="40"/>
  <c r="O44" i="40"/>
  <c r="N44" i="40"/>
  <c r="P43" i="40"/>
  <c r="O43" i="40"/>
  <c r="N43" i="40"/>
  <c r="P42" i="40"/>
  <c r="O42" i="40"/>
  <c r="N42" i="40"/>
  <c r="P41" i="40"/>
  <c r="O41" i="40"/>
  <c r="N41" i="40"/>
  <c r="P40" i="40"/>
  <c r="O40" i="40"/>
  <c r="N40" i="40"/>
  <c r="P39" i="40"/>
  <c r="O39" i="40"/>
  <c r="N39" i="40"/>
  <c r="P38" i="40"/>
  <c r="O38" i="40"/>
  <c r="N38" i="40"/>
  <c r="P37" i="40"/>
  <c r="O37" i="40"/>
  <c r="N37" i="40"/>
  <c r="P36" i="40"/>
  <c r="O36" i="40"/>
  <c r="N36" i="40"/>
  <c r="P35" i="40"/>
  <c r="O35" i="40"/>
  <c r="N35" i="40"/>
  <c r="P34" i="40"/>
  <c r="O34" i="40"/>
  <c r="N34" i="40"/>
  <c r="P33" i="40"/>
  <c r="O33" i="40"/>
  <c r="N33" i="40"/>
  <c r="P32" i="40"/>
  <c r="O32" i="40"/>
  <c r="N32" i="40"/>
  <c r="P31" i="40"/>
  <c r="O31" i="40"/>
  <c r="N31" i="40"/>
  <c r="P30" i="40"/>
  <c r="O30" i="40"/>
  <c r="N30" i="40"/>
  <c r="P29" i="40"/>
  <c r="O29" i="40"/>
  <c r="N29" i="40"/>
  <c r="P28" i="40"/>
  <c r="O28" i="40"/>
  <c r="N28" i="40"/>
  <c r="P27" i="40"/>
  <c r="O27" i="40"/>
  <c r="N27" i="40"/>
  <c r="P26" i="40"/>
  <c r="O26" i="40"/>
  <c r="N26" i="40"/>
  <c r="P25" i="40"/>
  <c r="O25" i="40"/>
  <c r="N25" i="40"/>
  <c r="P24" i="40"/>
  <c r="O24" i="40"/>
  <c r="N24" i="40"/>
  <c r="P23" i="40"/>
  <c r="O23" i="40"/>
  <c r="N23" i="40"/>
  <c r="P22" i="40"/>
  <c r="O22" i="40"/>
  <c r="N22" i="40"/>
  <c r="P21" i="40"/>
  <c r="O21" i="40"/>
  <c r="N21" i="40"/>
  <c r="P20" i="40"/>
  <c r="O20" i="40"/>
  <c r="N20" i="40"/>
  <c r="P19" i="40"/>
  <c r="O19" i="40"/>
  <c r="N19" i="40"/>
  <c r="P18" i="40"/>
  <c r="O18" i="40"/>
  <c r="N18" i="40"/>
  <c r="P17" i="40"/>
  <c r="O17" i="40"/>
  <c r="N17" i="40"/>
  <c r="P16" i="40"/>
  <c r="O16" i="40"/>
  <c r="N16" i="40"/>
  <c r="P15" i="40"/>
  <c r="O15" i="40"/>
  <c r="N15" i="40"/>
  <c r="P14" i="40"/>
  <c r="O14" i="40"/>
  <c r="N14" i="40"/>
  <c r="P13" i="40"/>
  <c r="O13" i="40"/>
  <c r="N13" i="40"/>
  <c r="P12" i="40"/>
  <c r="O12" i="40"/>
  <c r="N12" i="40"/>
  <c r="P11" i="40"/>
  <c r="O11" i="40"/>
  <c r="N11" i="40"/>
  <c r="P10" i="40"/>
  <c r="O10" i="40"/>
  <c r="N10" i="40"/>
  <c r="P9" i="40"/>
  <c r="O9" i="40"/>
  <c r="N9" i="40"/>
  <c r="P8" i="40"/>
  <c r="O8" i="40"/>
  <c r="N8" i="40"/>
  <c r="C245" i="38"/>
  <c r="C181" i="38"/>
  <c r="J16" i="41"/>
  <c r="J305" i="41"/>
  <c r="I17" i="41"/>
  <c r="A412" i="41" l="1"/>
  <c r="A417" i="41"/>
  <c r="A426" i="41"/>
  <c r="A428" i="41"/>
  <c r="A433" i="41"/>
  <c r="A442" i="41"/>
  <c r="A444" i="41"/>
  <c r="A449" i="41"/>
  <c r="A458" i="41"/>
  <c r="A460" i="41"/>
  <c r="A465" i="41"/>
  <c r="A474" i="41"/>
  <c r="A489" i="41"/>
  <c r="A490" i="41"/>
  <c r="A414" i="41"/>
  <c r="A416" i="41"/>
  <c r="A421" i="41"/>
  <c r="A430" i="41"/>
  <c r="A432" i="41"/>
  <c r="A437" i="41"/>
  <c r="A446" i="41"/>
  <c r="A448" i="41"/>
  <c r="A453" i="41"/>
  <c r="A462" i="41"/>
  <c r="A464" i="41"/>
  <c r="A469" i="41"/>
  <c r="A1245" i="41"/>
  <c r="A1260" i="41"/>
  <c r="A1261" i="41"/>
  <c r="A1276" i="41"/>
  <c r="A1277" i="41"/>
  <c r="A1185" i="41"/>
  <c r="A1194" i="41"/>
  <c r="A1196" i="41"/>
  <c r="A1201" i="41"/>
  <c r="A1210" i="41"/>
  <c r="A1212" i="41"/>
  <c r="A1217" i="41"/>
  <c r="A1226" i="41"/>
  <c r="A1228" i="41"/>
  <c r="A1233" i="41"/>
  <c r="A1242" i="41"/>
  <c r="A1244" i="41"/>
  <c r="A1248" i="41"/>
  <c r="A1249" i="41"/>
  <c r="A1264" i="41"/>
  <c r="A1265" i="41"/>
  <c r="A1280" i="41"/>
  <c r="A1281" i="41"/>
  <c r="A1491" i="41"/>
  <c r="A1493" i="41"/>
  <c r="A1498" i="41"/>
  <c r="A1507" i="41"/>
  <c r="A1509" i="41"/>
  <c r="A1519" i="41"/>
  <c r="K17" i="42"/>
  <c r="J20" i="42"/>
  <c r="K21" i="42"/>
  <c r="J24" i="42"/>
  <c r="K25" i="42"/>
  <c r="J28" i="42"/>
  <c r="K29" i="42"/>
  <c r="J32" i="42"/>
  <c r="K33" i="42"/>
  <c r="J36" i="42"/>
  <c r="K37" i="42"/>
  <c r="J40" i="42"/>
  <c r="K41" i="42"/>
  <c r="J44" i="42"/>
  <c r="K45" i="42"/>
  <c r="J48" i="42"/>
  <c r="K49" i="42"/>
  <c r="J52" i="42"/>
  <c r="K53" i="42"/>
  <c r="J56" i="42"/>
  <c r="K57" i="42"/>
  <c r="J60" i="42"/>
  <c r="K61" i="42"/>
  <c r="J64" i="42"/>
  <c r="K65" i="42"/>
  <c r="J68" i="42"/>
  <c r="K69" i="42"/>
  <c r="L76" i="42"/>
  <c r="J78" i="42"/>
  <c r="S79" i="42"/>
  <c r="I79" i="42" s="1"/>
  <c r="K83" i="42"/>
  <c r="K87" i="42"/>
  <c r="K91" i="42"/>
  <c r="K95" i="42"/>
  <c r="K99" i="42"/>
  <c r="K103" i="42"/>
  <c r="K107" i="42"/>
  <c r="K111" i="42"/>
  <c r="K115" i="42"/>
  <c r="K119" i="42"/>
  <c r="K123" i="42"/>
  <c r="K127" i="42"/>
  <c r="K131" i="42"/>
  <c r="K138" i="42"/>
  <c r="K139" i="42"/>
  <c r="K146" i="42"/>
  <c r="A1513" i="41"/>
  <c r="L592" i="42"/>
  <c r="K591" i="42"/>
  <c r="J590" i="42"/>
  <c r="L588" i="42"/>
  <c r="K587" i="42"/>
  <c r="J586" i="42"/>
  <c r="L584" i="42"/>
  <c r="K583" i="42"/>
  <c r="J582" i="42"/>
  <c r="L580" i="42"/>
  <c r="K579" i="42"/>
  <c r="J578" i="42"/>
  <c r="L576" i="42"/>
  <c r="K575" i="42"/>
  <c r="J574" i="42"/>
  <c r="L572" i="42"/>
  <c r="K571" i="42"/>
  <c r="J570" i="42"/>
  <c r="L568" i="42"/>
  <c r="K567" i="42"/>
  <c r="J566" i="42"/>
  <c r="L564" i="42"/>
  <c r="K563" i="42"/>
  <c r="J562" i="42"/>
  <c r="K592" i="42"/>
  <c r="J591" i="42"/>
  <c r="L589" i="42"/>
  <c r="K588" i="42"/>
  <c r="J587" i="42"/>
  <c r="L585" i="42"/>
  <c r="K584" i="42"/>
  <c r="J583" i="42"/>
  <c r="L581" i="42"/>
  <c r="K580" i="42"/>
  <c r="J579" i="42"/>
  <c r="L577" i="42"/>
  <c r="K576" i="42"/>
  <c r="J575" i="42"/>
  <c r="L573" i="42"/>
  <c r="K572" i="42"/>
  <c r="J571" i="42"/>
  <c r="L591" i="42"/>
  <c r="K590" i="42"/>
  <c r="J589" i="42"/>
  <c r="L587" i="42"/>
  <c r="K586" i="42"/>
  <c r="J585" i="42"/>
  <c r="L583" i="42"/>
  <c r="K582" i="42"/>
  <c r="J581" i="42"/>
  <c r="L579" i="42"/>
  <c r="K578" i="42"/>
  <c r="J577" i="42"/>
  <c r="L575" i="42"/>
  <c r="K574" i="42"/>
  <c r="J573" i="42"/>
  <c r="L571" i="42"/>
  <c r="K570" i="42"/>
  <c r="J569" i="42"/>
  <c r="L567" i="42"/>
  <c r="K566" i="42"/>
  <c r="J565" i="42"/>
  <c r="L563" i="42"/>
  <c r="K562" i="42"/>
  <c r="J561" i="42"/>
  <c r="K589" i="42"/>
  <c r="K585" i="42"/>
  <c r="K581" i="42"/>
  <c r="K577" i="42"/>
  <c r="K573" i="42"/>
  <c r="L570" i="42"/>
  <c r="K569" i="42"/>
  <c r="L566" i="42"/>
  <c r="K565" i="42"/>
  <c r="L562" i="42"/>
  <c r="K561" i="42"/>
  <c r="L559" i="42"/>
  <c r="K558" i="42"/>
  <c r="J557" i="42"/>
  <c r="L555" i="42"/>
  <c r="K554" i="42"/>
  <c r="J553" i="42"/>
  <c r="L551" i="42"/>
  <c r="K550" i="42"/>
  <c r="J549" i="42"/>
  <c r="L547" i="42"/>
  <c r="K546" i="42"/>
  <c r="J545" i="42"/>
  <c r="L543" i="42"/>
  <c r="K542" i="42"/>
  <c r="J541" i="42"/>
  <c r="L539" i="42"/>
  <c r="K538" i="42"/>
  <c r="J592" i="42"/>
  <c r="J588" i="42"/>
  <c r="J584" i="42"/>
  <c r="J580" i="42"/>
  <c r="J576" i="42"/>
  <c r="J572" i="42"/>
  <c r="J567" i="42"/>
  <c r="J563" i="42"/>
  <c r="L560" i="42"/>
  <c r="K559" i="42"/>
  <c r="J558" i="42"/>
  <c r="L556" i="42"/>
  <c r="K555" i="42"/>
  <c r="J554" i="42"/>
  <c r="L552" i="42"/>
  <c r="K551" i="42"/>
  <c r="J550" i="42"/>
  <c r="L548" i="42"/>
  <c r="K547" i="42"/>
  <c r="J546" i="42"/>
  <c r="L544" i="42"/>
  <c r="K543" i="42"/>
  <c r="J542" i="42"/>
  <c r="L540" i="42"/>
  <c r="K539" i="42"/>
  <c r="J538" i="42"/>
  <c r="L536" i="42"/>
  <c r="K535" i="42"/>
  <c r="J534" i="42"/>
  <c r="L532" i="42"/>
  <c r="K531" i="42"/>
  <c r="J530" i="42"/>
  <c r="L528" i="42"/>
  <c r="K527" i="42"/>
  <c r="J526" i="42"/>
  <c r="L524" i="42"/>
  <c r="K523" i="42"/>
  <c r="J522" i="42"/>
  <c r="L520" i="42"/>
  <c r="K519" i="42"/>
  <c r="J518" i="42"/>
  <c r="L516" i="42"/>
  <c r="K568" i="42"/>
  <c r="K564" i="42"/>
  <c r="K560" i="42"/>
  <c r="J559" i="42"/>
  <c r="L557" i="42"/>
  <c r="K556" i="42"/>
  <c r="J555" i="42"/>
  <c r="L553" i="42"/>
  <c r="K552" i="42"/>
  <c r="J551" i="42"/>
  <c r="L590" i="42"/>
  <c r="L586" i="42"/>
  <c r="L582" i="42"/>
  <c r="L578" i="42"/>
  <c r="L574" i="42"/>
  <c r="L569" i="42"/>
  <c r="J568" i="42"/>
  <c r="L565" i="42"/>
  <c r="J564" i="42"/>
  <c r="L561" i="42"/>
  <c r="J560" i="42"/>
  <c r="L558" i="42"/>
  <c r="K557" i="42"/>
  <c r="J556" i="42"/>
  <c r="L554" i="42"/>
  <c r="K553" i="42"/>
  <c r="J552" i="42"/>
  <c r="L550" i="42"/>
  <c r="K549" i="42"/>
  <c r="J548" i="42"/>
  <c r="L546" i="42"/>
  <c r="K545" i="42"/>
  <c r="J544" i="42"/>
  <c r="L542" i="42"/>
  <c r="K541" i="42"/>
  <c r="J540" i="42"/>
  <c r="L538" i="42"/>
  <c r="K537" i="42"/>
  <c r="J536" i="42"/>
  <c r="L534" i="42"/>
  <c r="K533" i="42"/>
  <c r="J532" i="42"/>
  <c r="L530" i="42"/>
  <c r="K529" i="42"/>
  <c r="J528" i="42"/>
  <c r="L526" i="42"/>
  <c r="K525" i="42"/>
  <c r="J524" i="42"/>
  <c r="L522" i="42"/>
  <c r="K521" i="42"/>
  <c r="J520" i="42"/>
  <c r="L518" i="42"/>
  <c r="K517" i="42"/>
  <c r="J516" i="42"/>
  <c r="L514" i="42"/>
  <c r="K513" i="42"/>
  <c r="J512" i="42"/>
  <c r="L510" i="42"/>
  <c r="K509" i="42"/>
  <c r="J508" i="42"/>
  <c r="L506" i="42"/>
  <c r="K505" i="42"/>
  <c r="J504" i="42"/>
  <c r="L502" i="42"/>
  <c r="K501" i="42"/>
  <c r="J500" i="42"/>
  <c r="L498" i="42"/>
  <c r="K497" i="42"/>
  <c r="J496" i="42"/>
  <c r="L494" i="42"/>
  <c r="K493" i="42"/>
  <c r="J492" i="42"/>
  <c r="L490" i="42"/>
  <c r="K489" i="42"/>
  <c r="J488" i="42"/>
  <c r="L549" i="42"/>
  <c r="L545" i="42"/>
  <c r="L541" i="42"/>
  <c r="K536" i="42"/>
  <c r="J535" i="42"/>
  <c r="K532" i="42"/>
  <c r="J531" i="42"/>
  <c r="K528" i="42"/>
  <c r="J527" i="42"/>
  <c r="K524" i="42"/>
  <c r="J523" i="42"/>
  <c r="K520" i="42"/>
  <c r="J519" i="42"/>
  <c r="K516" i="42"/>
  <c r="L515" i="42"/>
  <c r="K512" i="42"/>
  <c r="L511" i="42"/>
  <c r="K508" i="42"/>
  <c r="L507" i="42"/>
  <c r="K504" i="42"/>
  <c r="L503" i="42"/>
  <c r="K500" i="42"/>
  <c r="L499" i="42"/>
  <c r="K496" i="42"/>
  <c r="L495" i="42"/>
  <c r="K492" i="42"/>
  <c r="L491" i="42"/>
  <c r="K488" i="42"/>
  <c r="L487" i="42"/>
  <c r="L485" i="42"/>
  <c r="K484" i="42"/>
  <c r="J483" i="42"/>
  <c r="L481" i="42"/>
  <c r="K480" i="42"/>
  <c r="J479" i="42"/>
  <c r="L477" i="42"/>
  <c r="K476" i="42"/>
  <c r="J475" i="42"/>
  <c r="L473" i="42"/>
  <c r="K472" i="42"/>
  <c r="J471" i="42"/>
  <c r="L469" i="42"/>
  <c r="K468" i="42"/>
  <c r="J467" i="42"/>
  <c r="L465" i="42"/>
  <c r="K464" i="42"/>
  <c r="J463" i="42"/>
  <c r="L461" i="42"/>
  <c r="K460" i="42"/>
  <c r="J459" i="42"/>
  <c r="L457" i="42"/>
  <c r="K456" i="42"/>
  <c r="J455" i="42"/>
  <c r="L453" i="42"/>
  <c r="K452" i="42"/>
  <c r="J451" i="42"/>
  <c r="L449" i="42"/>
  <c r="K448" i="42"/>
  <c r="J447" i="42"/>
  <c r="L445" i="42"/>
  <c r="K444" i="42"/>
  <c r="J443" i="42"/>
  <c r="L441" i="42"/>
  <c r="K440" i="42"/>
  <c r="J439" i="42"/>
  <c r="L437" i="42"/>
  <c r="K436" i="42"/>
  <c r="J435" i="42"/>
  <c r="K548" i="42"/>
  <c r="K544" i="42"/>
  <c r="K540" i="42"/>
  <c r="L537" i="42"/>
  <c r="L533" i="42"/>
  <c r="L529" i="42"/>
  <c r="L525" i="42"/>
  <c r="L521" i="42"/>
  <c r="L517" i="42"/>
  <c r="K515" i="42"/>
  <c r="K514" i="42"/>
  <c r="K511" i="42"/>
  <c r="K510" i="42"/>
  <c r="K507" i="42"/>
  <c r="K506" i="42"/>
  <c r="K503" i="42"/>
  <c r="K502" i="42"/>
  <c r="K499" i="42"/>
  <c r="K498" i="42"/>
  <c r="K495" i="42"/>
  <c r="K494" i="42"/>
  <c r="K491" i="42"/>
  <c r="J547" i="42"/>
  <c r="J543" i="42"/>
  <c r="J539" i="42"/>
  <c r="J537" i="42"/>
  <c r="K534" i="42"/>
  <c r="J533" i="42"/>
  <c r="K530" i="42"/>
  <c r="J529" i="42"/>
  <c r="K526" i="42"/>
  <c r="J525" i="42"/>
  <c r="K522" i="42"/>
  <c r="J521" i="42"/>
  <c r="K518" i="42"/>
  <c r="J517" i="42"/>
  <c r="J515" i="42"/>
  <c r="J514" i="42"/>
  <c r="L513" i="42"/>
  <c r="J511" i="42"/>
  <c r="J510" i="42"/>
  <c r="L509" i="42"/>
  <c r="J507" i="42"/>
  <c r="J506" i="42"/>
  <c r="L505" i="42"/>
  <c r="J503" i="42"/>
  <c r="J502" i="42"/>
  <c r="L501" i="42"/>
  <c r="J499" i="42"/>
  <c r="J498" i="42"/>
  <c r="L497" i="42"/>
  <c r="J495" i="42"/>
  <c r="J494" i="42"/>
  <c r="L493" i="42"/>
  <c r="J491" i="42"/>
  <c r="J490" i="42"/>
  <c r="L489" i="42"/>
  <c r="J487" i="42"/>
  <c r="K486" i="42"/>
  <c r="J485" i="42"/>
  <c r="L483" i="42"/>
  <c r="K482" i="42"/>
  <c r="J481" i="42"/>
  <c r="L479" i="42"/>
  <c r="K478" i="42"/>
  <c r="J477" i="42"/>
  <c r="L475" i="42"/>
  <c r="K474" i="42"/>
  <c r="J473" i="42"/>
  <c r="L471" i="42"/>
  <c r="K470" i="42"/>
  <c r="J469" i="42"/>
  <c r="L467" i="42"/>
  <c r="K466" i="42"/>
  <c r="J465" i="42"/>
  <c r="L463" i="42"/>
  <c r="K462" i="42"/>
  <c r="J461" i="42"/>
  <c r="L459" i="42"/>
  <c r="K458" i="42"/>
  <c r="J457" i="42"/>
  <c r="L455" i="42"/>
  <c r="K454" i="42"/>
  <c r="J453" i="42"/>
  <c r="L451" i="42"/>
  <c r="K450" i="42"/>
  <c r="J449" i="42"/>
  <c r="L447" i="42"/>
  <c r="K446" i="42"/>
  <c r="J445" i="42"/>
  <c r="L443" i="42"/>
  <c r="K442" i="42"/>
  <c r="J441" i="42"/>
  <c r="L439" i="42"/>
  <c r="L535" i="42"/>
  <c r="L531" i="42"/>
  <c r="L527" i="42"/>
  <c r="L523" i="42"/>
  <c r="L519" i="42"/>
  <c r="J513" i="42"/>
  <c r="L512" i="42"/>
  <c r="J509" i="42"/>
  <c r="L508" i="42"/>
  <c r="J505" i="42"/>
  <c r="L504" i="42"/>
  <c r="J501" i="42"/>
  <c r="L500" i="42"/>
  <c r="J497" i="42"/>
  <c r="L496" i="42"/>
  <c r="J493" i="42"/>
  <c r="L492" i="42"/>
  <c r="J489" i="42"/>
  <c r="L488" i="42"/>
  <c r="J486" i="42"/>
  <c r="L484" i="42"/>
  <c r="K483" i="42"/>
  <c r="J482" i="42"/>
  <c r="L480" i="42"/>
  <c r="K479" i="42"/>
  <c r="J478" i="42"/>
  <c r="L476" i="42"/>
  <c r="K475" i="42"/>
  <c r="J474" i="42"/>
  <c r="L472" i="42"/>
  <c r="K471" i="42"/>
  <c r="J470" i="42"/>
  <c r="L468" i="42"/>
  <c r="K467" i="42"/>
  <c r="J466" i="42"/>
  <c r="L464" i="42"/>
  <c r="K463" i="42"/>
  <c r="J462" i="42"/>
  <c r="L460" i="42"/>
  <c r="K459" i="42"/>
  <c r="J458" i="42"/>
  <c r="L456" i="42"/>
  <c r="K455" i="42"/>
  <c r="J454" i="42"/>
  <c r="K490" i="42"/>
  <c r="J484" i="42"/>
  <c r="J480" i="42"/>
  <c r="J476" i="42"/>
  <c r="J472" i="42"/>
  <c r="J468" i="42"/>
  <c r="J464" i="42"/>
  <c r="J460" i="42"/>
  <c r="J456" i="42"/>
  <c r="K453" i="42"/>
  <c r="J452" i="42"/>
  <c r="K449" i="42"/>
  <c r="J448" i="42"/>
  <c r="K445" i="42"/>
  <c r="J444" i="42"/>
  <c r="K441" i="42"/>
  <c r="J440" i="42"/>
  <c r="J436" i="42"/>
  <c r="L435" i="42"/>
  <c r="J434" i="42"/>
  <c r="L432" i="42"/>
  <c r="K431" i="42"/>
  <c r="J430" i="42"/>
  <c r="L428" i="42"/>
  <c r="K427" i="42"/>
  <c r="J426" i="42"/>
  <c r="L424" i="42"/>
  <c r="K423" i="42"/>
  <c r="J422" i="42"/>
  <c r="L420" i="42"/>
  <c r="K419" i="42"/>
  <c r="J418" i="42"/>
  <c r="L416" i="42"/>
  <c r="K415" i="42"/>
  <c r="J414" i="42"/>
  <c r="L412" i="42"/>
  <c r="K411" i="42"/>
  <c r="J410" i="42"/>
  <c r="L408" i="42"/>
  <c r="K407" i="42"/>
  <c r="J406" i="42"/>
  <c r="L404" i="42"/>
  <c r="K403" i="42"/>
  <c r="J402" i="42"/>
  <c r="L400" i="42"/>
  <c r="K399" i="42"/>
  <c r="J398" i="42"/>
  <c r="L396" i="42"/>
  <c r="K395" i="42"/>
  <c r="J394" i="42"/>
  <c r="L392" i="42"/>
  <c r="K391" i="42"/>
  <c r="J390" i="42"/>
  <c r="L388" i="42"/>
  <c r="K387" i="42"/>
  <c r="J386" i="42"/>
  <c r="L384" i="42"/>
  <c r="K383" i="42"/>
  <c r="J382" i="42"/>
  <c r="L380" i="42"/>
  <c r="K379" i="42"/>
  <c r="J378" i="42"/>
  <c r="L376" i="42"/>
  <c r="K375" i="42"/>
  <c r="J374" i="42"/>
  <c r="L372" i="42"/>
  <c r="K371" i="42"/>
  <c r="J370" i="42"/>
  <c r="L368" i="42"/>
  <c r="K367" i="42"/>
  <c r="J366" i="42"/>
  <c r="L364" i="42"/>
  <c r="K363" i="42"/>
  <c r="J362" i="42"/>
  <c r="L360" i="42"/>
  <c r="K359" i="42"/>
  <c r="J358" i="42"/>
  <c r="L356" i="42"/>
  <c r="K355" i="42"/>
  <c r="J354" i="42"/>
  <c r="L352" i="42"/>
  <c r="K351" i="42"/>
  <c r="J350" i="42"/>
  <c r="L348" i="42"/>
  <c r="K347" i="42"/>
  <c r="J346" i="42"/>
  <c r="L344" i="42"/>
  <c r="K343" i="42"/>
  <c r="J342" i="42"/>
  <c r="L340" i="42"/>
  <c r="K339" i="42"/>
  <c r="J338" i="42"/>
  <c r="L336" i="42"/>
  <c r="K335" i="42"/>
  <c r="J334" i="42"/>
  <c r="L332" i="42"/>
  <c r="K331" i="42"/>
  <c r="J330" i="42"/>
  <c r="L328" i="42"/>
  <c r="K327" i="42"/>
  <c r="J326" i="42"/>
  <c r="L324" i="42"/>
  <c r="K323" i="42"/>
  <c r="J322" i="42"/>
  <c r="L320" i="42"/>
  <c r="K319" i="42"/>
  <c r="J318" i="42"/>
  <c r="L316" i="42"/>
  <c r="K315" i="42"/>
  <c r="J314" i="42"/>
  <c r="L312" i="42"/>
  <c r="K311" i="42"/>
  <c r="J310" i="42"/>
  <c r="L308" i="42"/>
  <c r="K307" i="42"/>
  <c r="J306" i="42"/>
  <c r="L304" i="42"/>
  <c r="K303" i="42"/>
  <c r="J302" i="42"/>
  <c r="L300" i="42"/>
  <c r="K299" i="42"/>
  <c r="J298" i="42"/>
  <c r="L296" i="42"/>
  <c r="K295" i="42"/>
  <c r="J294" i="42"/>
  <c r="L292" i="42"/>
  <c r="K291" i="42"/>
  <c r="J290" i="42"/>
  <c r="L288" i="42"/>
  <c r="K287" i="42"/>
  <c r="J286" i="42"/>
  <c r="L450" i="42"/>
  <c r="L446" i="42"/>
  <c r="L442" i="42"/>
  <c r="L438" i="42"/>
  <c r="K435" i="42"/>
  <c r="L433" i="42"/>
  <c r="K432" i="42"/>
  <c r="J431" i="42"/>
  <c r="L429" i="42"/>
  <c r="K428" i="42"/>
  <c r="J427" i="42"/>
  <c r="L425" i="42"/>
  <c r="K424" i="42"/>
  <c r="J423" i="42"/>
  <c r="L421" i="42"/>
  <c r="K420" i="42"/>
  <c r="J419" i="42"/>
  <c r="L417" i="42"/>
  <c r="K416" i="42"/>
  <c r="J415" i="42"/>
  <c r="L413" i="42"/>
  <c r="K412" i="42"/>
  <c r="J411" i="42"/>
  <c r="L409" i="42"/>
  <c r="K408" i="42"/>
  <c r="J407" i="42"/>
  <c r="L405" i="42"/>
  <c r="K404" i="42"/>
  <c r="J403" i="42"/>
  <c r="L401" i="42"/>
  <c r="K400" i="42"/>
  <c r="J399" i="42"/>
  <c r="L397" i="42"/>
  <c r="K396" i="42"/>
  <c r="J395" i="42"/>
  <c r="L393" i="42"/>
  <c r="K392" i="42"/>
  <c r="J391" i="42"/>
  <c r="L389" i="42"/>
  <c r="K388" i="42"/>
  <c r="J387" i="42"/>
  <c r="L385" i="42"/>
  <c r="K384" i="42"/>
  <c r="J383" i="42"/>
  <c r="L381" i="42"/>
  <c r="K380" i="42"/>
  <c r="J379" i="42"/>
  <c r="L377" i="42"/>
  <c r="K376" i="42"/>
  <c r="J375" i="42"/>
  <c r="L373" i="42"/>
  <c r="K372" i="42"/>
  <c r="J371" i="42"/>
  <c r="L369" i="42"/>
  <c r="K368" i="42"/>
  <c r="J367" i="42"/>
  <c r="L365" i="42"/>
  <c r="K364" i="42"/>
  <c r="J363" i="42"/>
  <c r="L361" i="42"/>
  <c r="K360" i="42"/>
  <c r="J359" i="42"/>
  <c r="L357" i="42"/>
  <c r="K356" i="42"/>
  <c r="J355" i="42"/>
  <c r="L353" i="42"/>
  <c r="K487" i="42"/>
  <c r="L486" i="42"/>
  <c r="L482" i="42"/>
  <c r="L478" i="42"/>
  <c r="L474" i="42"/>
  <c r="L470" i="42"/>
  <c r="L466" i="42"/>
  <c r="L462" i="42"/>
  <c r="L458" i="42"/>
  <c r="L454" i="42"/>
  <c r="K451" i="42"/>
  <c r="J450" i="42"/>
  <c r="K447" i="42"/>
  <c r="J446" i="42"/>
  <c r="K443" i="42"/>
  <c r="J442" i="42"/>
  <c r="K439" i="42"/>
  <c r="K438" i="42"/>
  <c r="K437" i="42"/>
  <c r="L434" i="42"/>
  <c r="K433" i="42"/>
  <c r="J432" i="42"/>
  <c r="L430" i="42"/>
  <c r="K429" i="42"/>
  <c r="J428" i="42"/>
  <c r="L426" i="42"/>
  <c r="K425" i="42"/>
  <c r="J424" i="42"/>
  <c r="L422" i="42"/>
  <c r="K421" i="42"/>
  <c r="J420" i="42"/>
  <c r="L418" i="42"/>
  <c r="K417" i="42"/>
  <c r="J416" i="42"/>
  <c r="L414" i="42"/>
  <c r="K413" i="42"/>
  <c r="J412" i="42"/>
  <c r="L410" i="42"/>
  <c r="K409" i="42"/>
  <c r="J408" i="42"/>
  <c r="L406" i="42"/>
  <c r="K405" i="42"/>
  <c r="J404" i="42"/>
  <c r="L402" i="42"/>
  <c r="K401" i="42"/>
  <c r="J400" i="42"/>
  <c r="L398" i="42"/>
  <c r="K397" i="42"/>
  <c r="J396" i="42"/>
  <c r="L394" i="42"/>
  <c r="K393" i="42"/>
  <c r="J392" i="42"/>
  <c r="L390" i="42"/>
  <c r="K389" i="42"/>
  <c r="J388" i="42"/>
  <c r="L386" i="42"/>
  <c r="K385" i="42"/>
  <c r="J384" i="42"/>
  <c r="L382" i="42"/>
  <c r="K381" i="42"/>
  <c r="J380" i="42"/>
  <c r="L378" i="42"/>
  <c r="K377" i="42"/>
  <c r="J376" i="42"/>
  <c r="L374" i="42"/>
  <c r="K373" i="42"/>
  <c r="J372" i="42"/>
  <c r="L370" i="42"/>
  <c r="K369" i="42"/>
  <c r="J368" i="42"/>
  <c r="L366" i="42"/>
  <c r="K365" i="42"/>
  <c r="J364" i="42"/>
  <c r="L362" i="42"/>
  <c r="K361" i="42"/>
  <c r="J360" i="42"/>
  <c r="L358" i="42"/>
  <c r="K357" i="42"/>
  <c r="J356" i="42"/>
  <c r="L354" i="42"/>
  <c r="K353" i="42"/>
  <c r="J352" i="42"/>
  <c r="L350" i="42"/>
  <c r="K349" i="42"/>
  <c r="J348" i="42"/>
  <c r="L346" i="42"/>
  <c r="K345" i="42"/>
  <c r="J344" i="42"/>
  <c r="L342" i="42"/>
  <c r="K341" i="42"/>
  <c r="J340" i="42"/>
  <c r="L338" i="42"/>
  <c r="K337" i="42"/>
  <c r="J336" i="42"/>
  <c r="L334" i="42"/>
  <c r="K333" i="42"/>
  <c r="J332" i="42"/>
  <c r="L330" i="42"/>
  <c r="K329" i="42"/>
  <c r="J328" i="42"/>
  <c r="L326" i="42"/>
  <c r="K325" i="42"/>
  <c r="J324" i="42"/>
  <c r="L322" i="42"/>
  <c r="K321" i="42"/>
  <c r="J320" i="42"/>
  <c r="L318" i="42"/>
  <c r="K317" i="42"/>
  <c r="J316" i="42"/>
  <c r="L314" i="42"/>
  <c r="K313" i="42"/>
  <c r="J312" i="42"/>
  <c r="L310" i="42"/>
  <c r="K309" i="42"/>
  <c r="J308" i="42"/>
  <c r="L306" i="42"/>
  <c r="K305" i="42"/>
  <c r="J304" i="42"/>
  <c r="L302" i="42"/>
  <c r="K301" i="42"/>
  <c r="J300" i="42"/>
  <c r="L298" i="42"/>
  <c r="K297" i="42"/>
  <c r="J296" i="42"/>
  <c r="L294" i="42"/>
  <c r="K293" i="42"/>
  <c r="J292" i="42"/>
  <c r="L290" i="42"/>
  <c r="K289" i="42"/>
  <c r="J288" i="42"/>
  <c r="L286" i="42"/>
  <c r="K285" i="42"/>
  <c r="K485" i="42"/>
  <c r="K481" i="42"/>
  <c r="K477" i="42"/>
  <c r="K473" i="42"/>
  <c r="K469" i="42"/>
  <c r="K465" i="42"/>
  <c r="K461" i="42"/>
  <c r="K457" i="42"/>
  <c r="L452" i="42"/>
  <c r="L448" i="42"/>
  <c r="L444" i="42"/>
  <c r="L440" i="42"/>
  <c r="J438" i="42"/>
  <c r="J437" i="42"/>
  <c r="L436" i="42"/>
  <c r="K434" i="42"/>
  <c r="J433" i="42"/>
  <c r="L431" i="42"/>
  <c r="K430" i="42"/>
  <c r="J429" i="42"/>
  <c r="L427" i="42"/>
  <c r="K426" i="42"/>
  <c r="J425" i="42"/>
  <c r="L423" i="42"/>
  <c r="K422" i="42"/>
  <c r="J421" i="42"/>
  <c r="L419" i="42"/>
  <c r="K418" i="42"/>
  <c r="J417" i="42"/>
  <c r="L415" i="42"/>
  <c r="K414" i="42"/>
  <c r="J413" i="42"/>
  <c r="L411" i="42"/>
  <c r="K410" i="42"/>
  <c r="J409" i="42"/>
  <c r="L407" i="42"/>
  <c r="K406" i="42"/>
  <c r="J405" i="42"/>
  <c r="L403" i="42"/>
  <c r="K402" i="42"/>
  <c r="J401" i="42"/>
  <c r="L399" i="42"/>
  <c r="K398" i="42"/>
  <c r="J397" i="42"/>
  <c r="L395" i="42"/>
  <c r="K394" i="42"/>
  <c r="J393" i="42"/>
  <c r="L391" i="42"/>
  <c r="K390" i="42"/>
  <c r="J389" i="42"/>
  <c r="L387" i="42"/>
  <c r="K386" i="42"/>
  <c r="J385" i="42"/>
  <c r="L383" i="42"/>
  <c r="K382" i="42"/>
  <c r="J381" i="42"/>
  <c r="L379" i="42"/>
  <c r="K378" i="42"/>
  <c r="J377" i="42"/>
  <c r="L375" i="42"/>
  <c r="K374" i="42"/>
  <c r="J373" i="42"/>
  <c r="L371" i="42"/>
  <c r="K370" i="42"/>
  <c r="J369" i="42"/>
  <c r="L367" i="42"/>
  <c r="K366" i="42"/>
  <c r="J365" i="42"/>
  <c r="L363" i="42"/>
  <c r="K362" i="42"/>
  <c r="J361" i="42"/>
  <c r="L359" i="42"/>
  <c r="K358" i="42"/>
  <c r="J357" i="42"/>
  <c r="L355" i="42"/>
  <c r="K354" i="42"/>
  <c r="J353" i="42"/>
  <c r="L351" i="42"/>
  <c r="K350" i="42"/>
  <c r="J349" i="42"/>
  <c r="L347" i="42"/>
  <c r="K346" i="42"/>
  <c r="J345" i="42"/>
  <c r="L343" i="42"/>
  <c r="K342" i="42"/>
  <c r="J341" i="42"/>
  <c r="L339" i="42"/>
  <c r="K338" i="42"/>
  <c r="J337" i="42"/>
  <c r="L335" i="42"/>
  <c r="K334" i="42"/>
  <c r="J333" i="42"/>
  <c r="L331" i="42"/>
  <c r="K330" i="42"/>
  <c r="J329" i="42"/>
  <c r="L327" i="42"/>
  <c r="K326" i="42"/>
  <c r="J325" i="42"/>
  <c r="L323" i="42"/>
  <c r="K322" i="42"/>
  <c r="J321" i="42"/>
  <c r="L319" i="42"/>
  <c r="K318" i="42"/>
  <c r="J317" i="42"/>
  <c r="L315" i="42"/>
  <c r="K314" i="42"/>
  <c r="J313" i="42"/>
  <c r="L311" i="42"/>
  <c r="K310" i="42"/>
  <c r="J309" i="42"/>
  <c r="L307" i="42"/>
  <c r="K306" i="42"/>
  <c r="J305" i="42"/>
  <c r="L303" i="42"/>
  <c r="K302" i="42"/>
  <c r="J301" i="42"/>
  <c r="L299" i="42"/>
  <c r="K298" i="42"/>
  <c r="J297" i="42"/>
  <c r="L295" i="42"/>
  <c r="K294" i="42"/>
  <c r="J293" i="42"/>
  <c r="L291" i="42"/>
  <c r="K290" i="42"/>
  <c r="J289" i="42"/>
  <c r="L287" i="42"/>
  <c r="K286" i="42"/>
  <c r="L283" i="42"/>
  <c r="K282" i="42"/>
  <c r="J281" i="42"/>
  <c r="L279" i="42"/>
  <c r="K278" i="42"/>
  <c r="J277" i="42"/>
  <c r="L275" i="42"/>
  <c r="K274" i="42"/>
  <c r="J273" i="42"/>
  <c r="L271" i="42"/>
  <c r="K270" i="42"/>
  <c r="J269" i="42"/>
  <c r="L267" i="42"/>
  <c r="K266" i="42"/>
  <c r="J265" i="42"/>
  <c r="L263" i="42"/>
  <c r="K262" i="42"/>
  <c r="J261" i="42"/>
  <c r="L259" i="42"/>
  <c r="K258" i="42"/>
  <c r="J257" i="42"/>
  <c r="L255" i="42"/>
  <c r="K254" i="42"/>
  <c r="J253" i="42"/>
  <c r="L349" i="42"/>
  <c r="L345" i="42"/>
  <c r="L341" i="42"/>
  <c r="L337" i="42"/>
  <c r="L333" i="42"/>
  <c r="L329" i="42"/>
  <c r="L325" i="42"/>
  <c r="L321" i="42"/>
  <c r="L317" i="42"/>
  <c r="L313" i="42"/>
  <c r="L309" i="42"/>
  <c r="L305" i="42"/>
  <c r="L301" i="42"/>
  <c r="L297" i="42"/>
  <c r="L293" i="42"/>
  <c r="L289" i="42"/>
  <c r="L285" i="42"/>
  <c r="L284" i="42"/>
  <c r="K283" i="42"/>
  <c r="J282" i="42"/>
  <c r="L280" i="42"/>
  <c r="K279" i="42"/>
  <c r="J278" i="42"/>
  <c r="L276" i="42"/>
  <c r="K275" i="42"/>
  <c r="J274" i="42"/>
  <c r="L272" i="42"/>
  <c r="K271" i="42"/>
  <c r="J270" i="42"/>
  <c r="L268" i="42"/>
  <c r="K267" i="42"/>
  <c r="J266" i="42"/>
  <c r="L264" i="42"/>
  <c r="K263" i="42"/>
  <c r="J262" i="42"/>
  <c r="L260" i="42"/>
  <c r="K259" i="42"/>
  <c r="J258" i="42"/>
  <c r="L256" i="42"/>
  <c r="K255" i="42"/>
  <c r="J254" i="42"/>
  <c r="L252" i="42"/>
  <c r="K251" i="42"/>
  <c r="J250" i="42"/>
  <c r="L248" i="42"/>
  <c r="K247" i="42"/>
  <c r="J246" i="42"/>
  <c r="L244" i="42"/>
  <c r="K243" i="42"/>
  <c r="J242" i="42"/>
  <c r="L240" i="42"/>
  <c r="K239" i="42"/>
  <c r="J238" i="42"/>
  <c r="L236" i="42"/>
  <c r="K235" i="42"/>
  <c r="J234" i="42"/>
  <c r="L232" i="42"/>
  <c r="K231" i="42"/>
  <c r="J230" i="42"/>
  <c r="L228" i="42"/>
  <c r="K227" i="42"/>
  <c r="J226" i="42"/>
  <c r="L224" i="42"/>
  <c r="K223" i="42"/>
  <c r="J222" i="42"/>
  <c r="L220" i="42"/>
  <c r="K219" i="42"/>
  <c r="J218" i="42"/>
  <c r="L216" i="42"/>
  <c r="K215" i="42"/>
  <c r="J214" i="42"/>
  <c r="L212" i="42"/>
  <c r="K211" i="42"/>
  <c r="J210" i="42"/>
  <c r="L208" i="42"/>
  <c r="K207" i="42"/>
  <c r="J206" i="42"/>
  <c r="L204" i="42"/>
  <c r="K203" i="42"/>
  <c r="J202" i="42"/>
  <c r="L200" i="42"/>
  <c r="K199" i="42"/>
  <c r="J198" i="42"/>
  <c r="L196" i="42"/>
  <c r="K195" i="42"/>
  <c r="J194" i="42"/>
  <c r="L192" i="42"/>
  <c r="K191" i="42"/>
  <c r="J190" i="42"/>
  <c r="L188" i="42"/>
  <c r="K187" i="42"/>
  <c r="J186" i="42"/>
  <c r="L184" i="42"/>
  <c r="K183" i="42"/>
  <c r="J182" i="42"/>
  <c r="L180" i="42"/>
  <c r="K179" i="42"/>
  <c r="J178" i="42"/>
  <c r="L176" i="42"/>
  <c r="K175" i="42"/>
  <c r="J174" i="42"/>
  <c r="L172" i="42"/>
  <c r="K171" i="42"/>
  <c r="J170" i="42"/>
  <c r="L168" i="42"/>
  <c r="K167" i="42"/>
  <c r="J166" i="42"/>
  <c r="L164" i="42"/>
  <c r="K163" i="42"/>
  <c r="J162" i="42"/>
  <c r="L160" i="42"/>
  <c r="K159" i="42"/>
  <c r="J158" i="42"/>
  <c r="L156" i="42"/>
  <c r="K155" i="42"/>
  <c r="J154" i="42"/>
  <c r="K352" i="42"/>
  <c r="K348" i="42"/>
  <c r="K344" i="42"/>
  <c r="K340" i="42"/>
  <c r="K336" i="42"/>
  <c r="K332" i="42"/>
  <c r="K328" i="42"/>
  <c r="K324" i="42"/>
  <c r="K320" i="42"/>
  <c r="K316" i="42"/>
  <c r="K312" i="42"/>
  <c r="K308" i="42"/>
  <c r="K304" i="42"/>
  <c r="K300" i="42"/>
  <c r="K296" i="42"/>
  <c r="K292" i="42"/>
  <c r="K288" i="42"/>
  <c r="J285" i="42"/>
  <c r="K284" i="42"/>
  <c r="J283" i="42"/>
  <c r="L281" i="42"/>
  <c r="K280" i="42"/>
  <c r="J279" i="42"/>
  <c r="L277" i="42"/>
  <c r="K276" i="42"/>
  <c r="J275" i="42"/>
  <c r="L273" i="42"/>
  <c r="K272" i="42"/>
  <c r="J271" i="42"/>
  <c r="L269" i="42"/>
  <c r="K268" i="42"/>
  <c r="J267" i="42"/>
  <c r="L265" i="42"/>
  <c r="K264" i="42"/>
  <c r="J263" i="42"/>
  <c r="L261" i="42"/>
  <c r="K260" i="42"/>
  <c r="J259" i="42"/>
  <c r="L257" i="42"/>
  <c r="K256" i="42"/>
  <c r="J255" i="42"/>
  <c r="L253" i="42"/>
  <c r="K252" i="42"/>
  <c r="J251" i="42"/>
  <c r="L249" i="42"/>
  <c r="K248" i="42"/>
  <c r="J247" i="42"/>
  <c r="L245" i="42"/>
  <c r="K244" i="42"/>
  <c r="J243" i="42"/>
  <c r="L241" i="42"/>
  <c r="K240" i="42"/>
  <c r="J239" i="42"/>
  <c r="L237" i="42"/>
  <c r="K236" i="42"/>
  <c r="J235" i="42"/>
  <c r="L233" i="42"/>
  <c r="K232" i="42"/>
  <c r="J231" i="42"/>
  <c r="L229" i="42"/>
  <c r="K228" i="42"/>
  <c r="J227" i="42"/>
  <c r="L225" i="42"/>
  <c r="K224" i="42"/>
  <c r="J223" i="42"/>
  <c r="L221" i="42"/>
  <c r="K220" i="42"/>
  <c r="J219" i="42"/>
  <c r="L217" i="42"/>
  <c r="K216" i="42"/>
  <c r="J215" i="42"/>
  <c r="L213" i="42"/>
  <c r="K212" i="42"/>
  <c r="J211" i="42"/>
  <c r="L209" i="42"/>
  <c r="K208" i="42"/>
  <c r="J207" i="42"/>
  <c r="L205" i="42"/>
  <c r="K204" i="42"/>
  <c r="J203" i="42"/>
  <c r="L201" i="42"/>
  <c r="K200" i="42"/>
  <c r="J199" i="42"/>
  <c r="L197" i="42"/>
  <c r="K196" i="42"/>
  <c r="J195" i="42"/>
  <c r="L193" i="42"/>
  <c r="K192" i="42"/>
  <c r="J351" i="42"/>
  <c r="J347" i="42"/>
  <c r="J343" i="42"/>
  <c r="J339" i="42"/>
  <c r="J335" i="42"/>
  <c r="J331" i="42"/>
  <c r="J327" i="42"/>
  <c r="J323" i="42"/>
  <c r="J319" i="42"/>
  <c r="J315" i="42"/>
  <c r="J311" i="42"/>
  <c r="J307" i="42"/>
  <c r="J303" i="42"/>
  <c r="J299" i="42"/>
  <c r="J295" i="42"/>
  <c r="J291" i="42"/>
  <c r="J287" i="42"/>
  <c r="J284" i="42"/>
  <c r="L282" i="42"/>
  <c r="K281" i="42"/>
  <c r="J280" i="42"/>
  <c r="L278" i="42"/>
  <c r="K277" i="42"/>
  <c r="J276" i="42"/>
  <c r="L274" i="42"/>
  <c r="K273" i="42"/>
  <c r="J272" i="42"/>
  <c r="L270" i="42"/>
  <c r="K269" i="42"/>
  <c r="J268" i="42"/>
  <c r="L266" i="42"/>
  <c r="K265" i="42"/>
  <c r="J264" i="42"/>
  <c r="L262" i="42"/>
  <c r="K261" i="42"/>
  <c r="J260" i="42"/>
  <c r="L258" i="42"/>
  <c r="K257" i="42"/>
  <c r="J256" i="42"/>
  <c r="L254" i="42"/>
  <c r="K253" i="42"/>
  <c r="J252" i="42"/>
  <c r="L250" i="42"/>
  <c r="K249" i="42"/>
  <c r="J248" i="42"/>
  <c r="L246" i="42"/>
  <c r="K245" i="42"/>
  <c r="J244" i="42"/>
  <c r="L242" i="42"/>
  <c r="K241" i="42"/>
  <c r="J240" i="42"/>
  <c r="L238" i="42"/>
  <c r="K237" i="42"/>
  <c r="J236" i="42"/>
  <c r="L234" i="42"/>
  <c r="K233" i="42"/>
  <c r="J232" i="42"/>
  <c r="L230" i="42"/>
  <c r="K229" i="42"/>
  <c r="J228" i="42"/>
  <c r="L226" i="42"/>
  <c r="K225" i="42"/>
  <c r="J224" i="42"/>
  <c r="L222" i="42"/>
  <c r="K221" i="42"/>
  <c r="J220" i="42"/>
  <c r="L218" i="42"/>
  <c r="K217" i="42"/>
  <c r="J216" i="42"/>
  <c r="L214" i="42"/>
  <c r="K213" i="42"/>
  <c r="J212" i="42"/>
  <c r="L210" i="42"/>
  <c r="K209" i="42"/>
  <c r="J208" i="42"/>
  <c r="L206" i="42"/>
  <c r="K205" i="42"/>
  <c r="J204" i="42"/>
  <c r="L202" i="42"/>
  <c r="K201" i="42"/>
  <c r="J200" i="42"/>
  <c r="L198" i="42"/>
  <c r="K197" i="42"/>
  <c r="J196" i="42"/>
  <c r="L194" i="42"/>
  <c r="K193" i="42"/>
  <c r="J192" i="42"/>
  <c r="L190" i="42"/>
  <c r="K189" i="42"/>
  <c r="J188" i="42"/>
  <c r="L186" i="42"/>
  <c r="K185" i="42"/>
  <c r="J184" i="42"/>
  <c r="L182" i="42"/>
  <c r="K181" i="42"/>
  <c r="J180" i="42"/>
  <c r="L178" i="42"/>
  <c r="K177" i="42"/>
  <c r="J176" i="42"/>
  <c r="L174" i="42"/>
  <c r="K173" i="42"/>
  <c r="J172" i="42"/>
  <c r="L170" i="42"/>
  <c r="K169" i="42"/>
  <c r="J168" i="42"/>
  <c r="L166" i="42"/>
  <c r="K165" i="42"/>
  <c r="J164" i="42"/>
  <c r="L162" i="42"/>
  <c r="K161" i="42"/>
  <c r="J160" i="42"/>
  <c r="L158" i="42"/>
  <c r="K157" i="42"/>
  <c r="J156" i="42"/>
  <c r="L154" i="42"/>
  <c r="K153" i="42"/>
  <c r="J152" i="42"/>
  <c r="L150" i="42"/>
  <c r="K149" i="42"/>
  <c r="J148" i="42"/>
  <c r="L146" i="42"/>
  <c r="K145" i="42"/>
  <c r="J144" i="42"/>
  <c r="L142" i="42"/>
  <c r="K141" i="42"/>
  <c r="J140" i="42"/>
  <c r="L138" i="42"/>
  <c r="K137" i="42"/>
  <c r="J136" i="42"/>
  <c r="L134" i="42"/>
  <c r="K133" i="42"/>
  <c r="J132" i="42"/>
  <c r="L189" i="42"/>
  <c r="L185" i="42"/>
  <c r="L181" i="42"/>
  <c r="L177" i="42"/>
  <c r="L173" i="42"/>
  <c r="L169" i="42"/>
  <c r="L165" i="42"/>
  <c r="L161" i="42"/>
  <c r="L157" i="42"/>
  <c r="K151" i="42"/>
  <c r="L251" i="42"/>
  <c r="L247" i="42"/>
  <c r="L243" i="42"/>
  <c r="L239" i="42"/>
  <c r="L235" i="42"/>
  <c r="L231" i="42"/>
  <c r="L227" i="42"/>
  <c r="L223" i="42"/>
  <c r="L219" i="42"/>
  <c r="L215" i="42"/>
  <c r="L211" i="42"/>
  <c r="L207" i="42"/>
  <c r="L203" i="42"/>
  <c r="L199" i="42"/>
  <c r="L195" i="42"/>
  <c r="K190" i="42"/>
  <c r="J189" i="42"/>
  <c r="K186" i="42"/>
  <c r="J185" i="42"/>
  <c r="K182" i="42"/>
  <c r="J181" i="42"/>
  <c r="K178" i="42"/>
  <c r="J177" i="42"/>
  <c r="K174" i="42"/>
  <c r="J173" i="42"/>
  <c r="K170" i="42"/>
  <c r="J169" i="42"/>
  <c r="K166" i="42"/>
  <c r="J165" i="42"/>
  <c r="K162" i="42"/>
  <c r="J161" i="42"/>
  <c r="K158" i="42"/>
  <c r="J157" i="42"/>
  <c r="K154" i="42"/>
  <c r="L153" i="42"/>
  <c r="J151" i="42"/>
  <c r="J150" i="42"/>
  <c r="L149" i="42"/>
  <c r="J147" i="42"/>
  <c r="J146" i="42"/>
  <c r="L145" i="42"/>
  <c r="J143" i="42"/>
  <c r="J142" i="42"/>
  <c r="L141" i="42"/>
  <c r="J139" i="42"/>
  <c r="J138" i="42"/>
  <c r="L137" i="42"/>
  <c r="J135" i="42"/>
  <c r="J134" i="42"/>
  <c r="L133" i="42"/>
  <c r="J131" i="42"/>
  <c r="L129" i="42"/>
  <c r="K128" i="42"/>
  <c r="J127" i="42"/>
  <c r="L125" i="42"/>
  <c r="K124" i="42"/>
  <c r="J123" i="42"/>
  <c r="L121" i="42"/>
  <c r="K120" i="42"/>
  <c r="J119" i="42"/>
  <c r="L117" i="42"/>
  <c r="K116" i="42"/>
  <c r="J115" i="42"/>
  <c r="L113" i="42"/>
  <c r="K112" i="42"/>
  <c r="J111" i="42"/>
  <c r="L109" i="42"/>
  <c r="K108" i="42"/>
  <c r="J107" i="42"/>
  <c r="L105" i="42"/>
  <c r="K104" i="42"/>
  <c r="J103" i="42"/>
  <c r="L101" i="42"/>
  <c r="K100" i="42"/>
  <c r="J99" i="42"/>
  <c r="L97" i="42"/>
  <c r="K96" i="42"/>
  <c r="J95" i="42"/>
  <c r="L93" i="42"/>
  <c r="K92" i="42"/>
  <c r="J91" i="42"/>
  <c r="L89" i="42"/>
  <c r="K88" i="42"/>
  <c r="J87" i="42"/>
  <c r="L85" i="42"/>
  <c r="K84" i="42"/>
  <c r="J83" i="42"/>
  <c r="L81" i="42"/>
  <c r="K80" i="42"/>
  <c r="J79" i="42"/>
  <c r="L77" i="42"/>
  <c r="K76" i="42"/>
  <c r="J75" i="42"/>
  <c r="L73" i="42"/>
  <c r="K72" i="42"/>
  <c r="J71" i="42"/>
  <c r="L69" i="42"/>
  <c r="K68" i="42"/>
  <c r="J67" i="42"/>
  <c r="L65" i="42"/>
  <c r="K64" i="42"/>
  <c r="J63" i="42"/>
  <c r="L61" i="42"/>
  <c r="K60" i="42"/>
  <c r="J59" i="42"/>
  <c r="L57" i="42"/>
  <c r="K56" i="42"/>
  <c r="J55" i="42"/>
  <c r="L53" i="42"/>
  <c r="K52" i="42"/>
  <c r="J51" i="42"/>
  <c r="L49" i="42"/>
  <c r="K48" i="42"/>
  <c r="J47" i="42"/>
  <c r="L45" i="42"/>
  <c r="K44" i="42"/>
  <c r="J43" i="42"/>
  <c r="L41" i="42"/>
  <c r="K40" i="42"/>
  <c r="J39" i="42"/>
  <c r="L37" i="42"/>
  <c r="K36" i="42"/>
  <c r="J35" i="42"/>
  <c r="L33" i="42"/>
  <c r="K32" i="42"/>
  <c r="J31" i="42"/>
  <c r="L29" i="42"/>
  <c r="K28" i="42"/>
  <c r="J27" i="42"/>
  <c r="L25" i="42"/>
  <c r="K24" i="42"/>
  <c r="J23" i="42"/>
  <c r="L21" i="42"/>
  <c r="K20" i="42"/>
  <c r="J19" i="42"/>
  <c r="L17" i="42"/>
  <c r="K250" i="42"/>
  <c r="K246" i="42"/>
  <c r="K242" i="42"/>
  <c r="K238" i="42"/>
  <c r="K234" i="42"/>
  <c r="K230" i="42"/>
  <c r="K226" i="42"/>
  <c r="K222" i="42"/>
  <c r="K218" i="42"/>
  <c r="K214" i="42"/>
  <c r="K210" i="42"/>
  <c r="K206" i="42"/>
  <c r="K202" i="42"/>
  <c r="K198" i="42"/>
  <c r="K194" i="42"/>
  <c r="L191" i="42"/>
  <c r="L187" i="42"/>
  <c r="L183" i="42"/>
  <c r="L179" i="42"/>
  <c r="L175" i="42"/>
  <c r="L171" i="42"/>
  <c r="L167" i="42"/>
  <c r="L163" i="42"/>
  <c r="L159" i="42"/>
  <c r="L155" i="42"/>
  <c r="J153" i="42"/>
  <c r="L152" i="42"/>
  <c r="J149" i="42"/>
  <c r="L148" i="42"/>
  <c r="J145" i="42"/>
  <c r="L144" i="42"/>
  <c r="J141" i="42"/>
  <c r="L140" i="42"/>
  <c r="J137" i="42"/>
  <c r="L136" i="42"/>
  <c r="J133" i="42"/>
  <c r="L132" i="42"/>
  <c r="L130" i="42"/>
  <c r="K129" i="42"/>
  <c r="J128" i="42"/>
  <c r="L126" i="42"/>
  <c r="K125" i="42"/>
  <c r="J124" i="42"/>
  <c r="L122" i="42"/>
  <c r="K121" i="42"/>
  <c r="J120" i="42"/>
  <c r="L118" i="42"/>
  <c r="K117" i="42"/>
  <c r="J116" i="42"/>
  <c r="L114" i="42"/>
  <c r="K113" i="42"/>
  <c r="J112" i="42"/>
  <c r="L110" i="42"/>
  <c r="K109" i="42"/>
  <c r="J108" i="42"/>
  <c r="L106" i="42"/>
  <c r="K105" i="42"/>
  <c r="J104" i="42"/>
  <c r="L102" i="42"/>
  <c r="K101" i="42"/>
  <c r="J100" i="42"/>
  <c r="L98" i="42"/>
  <c r="K97" i="42"/>
  <c r="J96" i="42"/>
  <c r="L94" i="42"/>
  <c r="K93" i="42"/>
  <c r="J92" i="42"/>
  <c r="L90" i="42"/>
  <c r="K89" i="42"/>
  <c r="J88" i="42"/>
  <c r="L86" i="42"/>
  <c r="K85" i="42"/>
  <c r="J84" i="42"/>
  <c r="L82" i="42"/>
  <c r="K81" i="42"/>
  <c r="J80" i="42"/>
  <c r="L78" i="42"/>
  <c r="K77" i="42"/>
  <c r="J76" i="42"/>
  <c r="L74" i="42"/>
  <c r="K73" i="42"/>
  <c r="J72" i="42"/>
  <c r="L70" i="42"/>
  <c r="J249" i="42"/>
  <c r="J245" i="42"/>
  <c r="J241" i="42"/>
  <c r="J237" i="42"/>
  <c r="J233" i="42"/>
  <c r="J229" i="42"/>
  <c r="J225" i="42"/>
  <c r="J221" i="42"/>
  <c r="J217" i="42"/>
  <c r="J213" i="42"/>
  <c r="J209" i="42"/>
  <c r="J205" i="42"/>
  <c r="J201" i="42"/>
  <c r="J197" i="42"/>
  <c r="J193" i="42"/>
  <c r="J191" i="42"/>
  <c r="K188" i="42"/>
  <c r="J187" i="42"/>
  <c r="K184" i="42"/>
  <c r="J183" i="42"/>
  <c r="K180" i="42"/>
  <c r="J179" i="42"/>
  <c r="K176" i="42"/>
  <c r="J175" i="42"/>
  <c r="K172" i="42"/>
  <c r="J171" i="42"/>
  <c r="K168" i="42"/>
  <c r="J167" i="42"/>
  <c r="K164" i="42"/>
  <c r="J163" i="42"/>
  <c r="K160" i="42"/>
  <c r="J159" i="42"/>
  <c r="K156" i="42"/>
  <c r="J155" i="42"/>
  <c r="K152" i="42"/>
  <c r="L151" i="42"/>
  <c r="K148" i="42"/>
  <c r="L147" i="42"/>
  <c r="K144" i="42"/>
  <c r="L143" i="42"/>
  <c r="K140" i="42"/>
  <c r="L139" i="42"/>
  <c r="K136" i="42"/>
  <c r="L135" i="42"/>
  <c r="K132" i="42"/>
  <c r="L131" i="42"/>
  <c r="K130" i="42"/>
  <c r="J129" i="42"/>
  <c r="L127" i="42"/>
  <c r="K126" i="42"/>
  <c r="J125" i="42"/>
  <c r="L123" i="42"/>
  <c r="K122" i="42"/>
  <c r="J121" i="42"/>
  <c r="L119" i="42"/>
  <c r="K118" i="42"/>
  <c r="J117" i="42"/>
  <c r="L115" i="42"/>
  <c r="K114" i="42"/>
  <c r="J113" i="42"/>
  <c r="L111" i="42"/>
  <c r="K110" i="42"/>
  <c r="J109" i="42"/>
  <c r="L107" i="42"/>
  <c r="K106" i="42"/>
  <c r="J105" i="42"/>
  <c r="L103" i="42"/>
  <c r="K102" i="42"/>
  <c r="J101" i="42"/>
  <c r="L99" i="42"/>
  <c r="K98" i="42"/>
  <c r="J97" i="42"/>
  <c r="L95" i="42"/>
  <c r="K94" i="42"/>
  <c r="J93" i="42"/>
  <c r="L91" i="42"/>
  <c r="K90" i="42"/>
  <c r="J89" i="42"/>
  <c r="L87" i="42"/>
  <c r="K86" i="42"/>
  <c r="J85" i="42"/>
  <c r="L83" i="42"/>
  <c r="K82" i="42"/>
  <c r="J81" i="42"/>
  <c r="L79" i="42"/>
  <c r="K78" i="42"/>
  <c r="J77" i="42"/>
  <c r="L75" i="42"/>
  <c r="K74" i="42"/>
  <c r="J73" i="42"/>
  <c r="L71" i="42"/>
  <c r="K70" i="42"/>
  <c r="J69" i="42"/>
  <c r="L67" i="42"/>
  <c r="K66" i="42"/>
  <c r="J65" i="42"/>
  <c r="L63" i="42"/>
  <c r="K62" i="42"/>
  <c r="J61" i="42"/>
  <c r="L59" i="42"/>
  <c r="K58" i="42"/>
  <c r="J57" i="42"/>
  <c r="L55" i="42"/>
  <c r="K54" i="42"/>
  <c r="J53" i="42"/>
  <c r="L51" i="42"/>
  <c r="K50" i="42"/>
  <c r="J49" i="42"/>
  <c r="L47" i="42"/>
  <c r="K46" i="42"/>
  <c r="J45" i="42"/>
  <c r="L43" i="42"/>
  <c r="K42" i="42"/>
  <c r="J41" i="42"/>
  <c r="L39" i="42"/>
  <c r="K38" i="42"/>
  <c r="J37" i="42"/>
  <c r="L35" i="42"/>
  <c r="K34" i="42"/>
  <c r="J33" i="42"/>
  <c r="L31" i="42"/>
  <c r="K30" i="42"/>
  <c r="J29" i="42"/>
  <c r="L27" i="42"/>
  <c r="K26" i="42"/>
  <c r="J25" i="42"/>
  <c r="L23" i="42"/>
  <c r="K22" i="42"/>
  <c r="J21" i="42"/>
  <c r="L19" i="42"/>
  <c r="K18" i="42"/>
  <c r="J17" i="42"/>
  <c r="S19" i="42"/>
  <c r="I19" i="42" s="1"/>
  <c r="L20" i="42"/>
  <c r="S23" i="42"/>
  <c r="I23" i="42" s="1"/>
  <c r="L24" i="42"/>
  <c r="S27" i="42"/>
  <c r="I27" i="42" s="1"/>
  <c r="L28" i="42"/>
  <c r="S31" i="42"/>
  <c r="I31" i="42" s="1"/>
  <c r="L32" i="42"/>
  <c r="S35" i="42"/>
  <c r="I35" i="42" s="1"/>
  <c r="L36" i="42"/>
  <c r="S39" i="42"/>
  <c r="I39" i="42" s="1"/>
  <c r="L40" i="42"/>
  <c r="S43" i="42"/>
  <c r="I43" i="42" s="1"/>
  <c r="L44" i="42"/>
  <c r="S47" i="42"/>
  <c r="I47" i="42" s="1"/>
  <c r="L48" i="42"/>
  <c r="S51" i="42"/>
  <c r="I51" i="42" s="1"/>
  <c r="L52" i="42"/>
  <c r="S55" i="42"/>
  <c r="I55" i="42" s="1"/>
  <c r="L56" i="42"/>
  <c r="S59" i="42"/>
  <c r="I59" i="42" s="1"/>
  <c r="L60" i="42"/>
  <c r="S63" i="42"/>
  <c r="I63" i="42" s="1"/>
  <c r="L64" i="42"/>
  <c r="S67" i="42"/>
  <c r="I67" i="42" s="1"/>
  <c r="L68" i="42"/>
  <c r="L72" i="42"/>
  <c r="J74" i="42"/>
  <c r="S75" i="42"/>
  <c r="I75" i="42" s="1"/>
  <c r="K79" i="42"/>
  <c r="L84" i="42"/>
  <c r="L88" i="42"/>
  <c r="L92" i="42"/>
  <c r="L96" i="42"/>
  <c r="L100" i="42"/>
  <c r="L104" i="42"/>
  <c r="L108" i="42"/>
  <c r="L112" i="42"/>
  <c r="L116" i="42"/>
  <c r="L120" i="42"/>
  <c r="L124" i="42"/>
  <c r="L128" i="42"/>
  <c r="S136" i="42"/>
  <c r="I136" i="42" s="1"/>
  <c r="S144" i="42"/>
  <c r="I144" i="42" s="1"/>
  <c r="K134" i="42"/>
  <c r="K135" i="42"/>
  <c r="K142" i="42"/>
  <c r="K143" i="42"/>
  <c r="K150" i="42"/>
  <c r="L46" i="42"/>
  <c r="L50" i="42"/>
  <c r="L54" i="42"/>
  <c r="L58" i="42"/>
  <c r="L62" i="42"/>
  <c r="L66" i="42"/>
  <c r="K71" i="42"/>
  <c r="L80" i="42"/>
  <c r="J82" i="42"/>
  <c r="J86" i="42"/>
  <c r="J90" i="42"/>
  <c r="J94" i="42"/>
  <c r="J98" i="42"/>
  <c r="J102" i="42"/>
  <c r="J106" i="42"/>
  <c r="J110" i="42"/>
  <c r="J114" i="42"/>
  <c r="J118" i="42"/>
  <c r="J122" i="42"/>
  <c r="J126" i="42"/>
  <c r="J130" i="42"/>
  <c r="N17" i="42"/>
  <c r="O18" i="42"/>
  <c r="M20" i="42"/>
  <c r="N21" i="42"/>
  <c r="O22" i="42"/>
  <c r="M24" i="42"/>
  <c r="N25" i="42"/>
  <c r="O26" i="42"/>
  <c r="M28" i="42"/>
  <c r="N29" i="42"/>
  <c r="O30" i="42"/>
  <c r="M32" i="42"/>
  <c r="N33" i="42"/>
  <c r="O34" i="42"/>
  <c r="M36" i="42"/>
  <c r="N37" i="42"/>
  <c r="O38" i="42"/>
  <c r="M40" i="42"/>
  <c r="N41" i="42"/>
  <c r="O42" i="42"/>
  <c r="M44" i="42"/>
  <c r="N45" i="42"/>
  <c r="O46" i="42"/>
  <c r="M48" i="42"/>
  <c r="N49" i="42"/>
  <c r="O50" i="42"/>
  <c r="M52" i="42"/>
  <c r="N53" i="42"/>
  <c r="O54" i="42"/>
  <c r="M56" i="42"/>
  <c r="N57" i="42"/>
  <c r="O58" i="42"/>
  <c r="M60" i="42"/>
  <c r="N61" i="42"/>
  <c r="O62" i="42"/>
  <c r="M64" i="42"/>
  <c r="N65" i="42"/>
  <c r="O66" i="42"/>
  <c r="M68" i="42"/>
  <c r="N69" i="42"/>
  <c r="O70" i="42"/>
  <c r="M72" i="42"/>
  <c r="N73" i="42"/>
  <c r="O74" i="42"/>
  <c r="M76" i="42"/>
  <c r="N77" i="42"/>
  <c r="O78" i="42"/>
  <c r="M80" i="42"/>
  <c r="N81" i="42"/>
  <c r="O82" i="42"/>
  <c r="M84" i="42"/>
  <c r="N85" i="42"/>
  <c r="O86" i="42"/>
  <c r="M88" i="42"/>
  <c r="N89" i="42"/>
  <c r="O90" i="42"/>
  <c r="M92" i="42"/>
  <c r="N93" i="42"/>
  <c r="O94" i="42"/>
  <c r="M96" i="42"/>
  <c r="N97" i="42"/>
  <c r="O98" i="42"/>
  <c r="M100" i="42"/>
  <c r="N101" i="42"/>
  <c r="O102" i="42"/>
  <c r="M104" i="42"/>
  <c r="N105" i="42"/>
  <c r="O106" i="42"/>
  <c r="M108" i="42"/>
  <c r="N109" i="42"/>
  <c r="O110" i="42"/>
  <c r="M112" i="42"/>
  <c r="N113" i="42"/>
  <c r="O114" i="42"/>
  <c r="M116" i="42"/>
  <c r="N117" i="42"/>
  <c r="O118" i="42"/>
  <c r="M120" i="42"/>
  <c r="N121" i="42"/>
  <c r="O122" i="42"/>
  <c r="M124" i="42"/>
  <c r="N125" i="42"/>
  <c r="O126" i="42"/>
  <c r="M128" i="42"/>
  <c r="N129" i="42"/>
  <c r="O130" i="42"/>
  <c r="N133" i="42"/>
  <c r="M134" i="42"/>
  <c r="N137" i="42"/>
  <c r="M138" i="42"/>
  <c r="N141" i="42"/>
  <c r="M142" i="42"/>
  <c r="N145" i="42"/>
  <c r="M146" i="42"/>
  <c r="N149" i="42"/>
  <c r="M150" i="42"/>
  <c r="N153" i="42"/>
  <c r="O154" i="42"/>
  <c r="N157" i="42"/>
  <c r="O158" i="42"/>
  <c r="N161" i="42"/>
  <c r="O162" i="42"/>
  <c r="N165" i="42"/>
  <c r="O166" i="42"/>
  <c r="N169" i="42"/>
  <c r="O170" i="42"/>
  <c r="N173" i="42"/>
  <c r="O174" i="42"/>
  <c r="N177" i="42"/>
  <c r="O178" i="42"/>
  <c r="N181" i="42"/>
  <c r="O182" i="42"/>
  <c r="N185" i="42"/>
  <c r="O186" i="42"/>
  <c r="N189" i="42"/>
  <c r="O190" i="42"/>
  <c r="M192" i="42"/>
  <c r="M196" i="42"/>
  <c r="M200" i="42"/>
  <c r="M204" i="42"/>
  <c r="M208" i="42"/>
  <c r="M212" i="42"/>
  <c r="M216" i="42"/>
  <c r="M220" i="42"/>
  <c r="M224" i="42"/>
  <c r="M228" i="42"/>
  <c r="M232" i="42"/>
  <c r="M236" i="42"/>
  <c r="M240" i="42"/>
  <c r="M244" i="42"/>
  <c r="M248" i="42"/>
  <c r="M83" i="42"/>
  <c r="N84" i="42"/>
  <c r="O85" i="42"/>
  <c r="M87" i="42"/>
  <c r="N88" i="42"/>
  <c r="O89" i="42"/>
  <c r="M91" i="42"/>
  <c r="N92" i="42"/>
  <c r="O93" i="42"/>
  <c r="M95" i="42"/>
  <c r="N96" i="42"/>
  <c r="O97" i="42"/>
  <c r="M99" i="42"/>
  <c r="N100" i="42"/>
  <c r="O101" i="42"/>
  <c r="M103" i="42"/>
  <c r="N104" i="42"/>
  <c r="O105" i="42"/>
  <c r="M107" i="42"/>
  <c r="N108" i="42"/>
  <c r="O109" i="42"/>
  <c r="M111" i="42"/>
  <c r="N112" i="42"/>
  <c r="O113" i="42"/>
  <c r="M115" i="42"/>
  <c r="N116" i="42"/>
  <c r="O117" i="42"/>
  <c r="M119" i="42"/>
  <c r="N120" i="42"/>
  <c r="O121" i="42"/>
  <c r="M123" i="42"/>
  <c r="N124" i="42"/>
  <c r="O125" i="42"/>
  <c r="M127" i="42"/>
  <c r="N128" i="42"/>
  <c r="O129" i="42"/>
  <c r="N131" i="42"/>
  <c r="N134" i="42"/>
  <c r="N135" i="42"/>
  <c r="N138" i="42"/>
  <c r="N139" i="42"/>
  <c r="N142" i="42"/>
  <c r="N143" i="42"/>
  <c r="N146" i="42"/>
  <c r="N147" i="42"/>
  <c r="N150" i="42"/>
  <c r="N151" i="42"/>
  <c r="S154" i="42"/>
  <c r="I154" i="42" s="1"/>
  <c r="M156" i="42"/>
  <c r="S158" i="42"/>
  <c r="I158" i="42" s="1"/>
  <c r="M160" i="42"/>
  <c r="S162" i="42"/>
  <c r="I162" i="42" s="1"/>
  <c r="M164" i="42"/>
  <c r="S166" i="42"/>
  <c r="I166" i="42" s="1"/>
  <c r="M168" i="42"/>
  <c r="S170" i="42"/>
  <c r="I170" i="42" s="1"/>
  <c r="M172" i="42"/>
  <c r="S174" i="42"/>
  <c r="I174" i="42" s="1"/>
  <c r="M176" i="42"/>
  <c r="S178" i="42"/>
  <c r="I178" i="42" s="1"/>
  <c r="M180" i="42"/>
  <c r="S182" i="42"/>
  <c r="I182" i="42" s="1"/>
  <c r="M184" i="42"/>
  <c r="S186" i="42"/>
  <c r="I186" i="42" s="1"/>
  <c r="M188" i="42"/>
  <c r="S190" i="42"/>
  <c r="I190" i="42" s="1"/>
  <c r="N193" i="42"/>
  <c r="N197" i="42"/>
  <c r="N201" i="42"/>
  <c r="N205" i="42"/>
  <c r="N209" i="42"/>
  <c r="N213" i="42"/>
  <c r="N217" i="42"/>
  <c r="N221" i="42"/>
  <c r="N225" i="42"/>
  <c r="N229" i="42"/>
  <c r="N233" i="42"/>
  <c r="N237" i="42"/>
  <c r="N241" i="42"/>
  <c r="N245" i="42"/>
  <c r="O591" i="42"/>
  <c r="N590" i="42"/>
  <c r="M589" i="42"/>
  <c r="O587" i="42"/>
  <c r="N586" i="42"/>
  <c r="M585" i="42"/>
  <c r="O583" i="42"/>
  <c r="N582" i="42"/>
  <c r="M581" i="42"/>
  <c r="O579" i="42"/>
  <c r="N578" i="42"/>
  <c r="M577" i="42"/>
  <c r="O575" i="42"/>
  <c r="N574" i="42"/>
  <c r="M573" i="42"/>
  <c r="O571" i="42"/>
  <c r="N570" i="42"/>
  <c r="M569" i="42"/>
  <c r="O567" i="42"/>
  <c r="N566" i="42"/>
  <c r="M565" i="42"/>
  <c r="O563" i="42"/>
  <c r="N562" i="42"/>
  <c r="M561" i="42"/>
  <c r="O592" i="42"/>
  <c r="N591" i="42"/>
  <c r="M590" i="42"/>
  <c r="O588" i="42"/>
  <c r="N587" i="42"/>
  <c r="M586" i="42"/>
  <c r="O584" i="42"/>
  <c r="N583" i="42"/>
  <c r="M582" i="42"/>
  <c r="O580" i="42"/>
  <c r="N579" i="42"/>
  <c r="M578" i="42"/>
  <c r="O576" i="42"/>
  <c r="N575" i="42"/>
  <c r="M574" i="42"/>
  <c r="O572" i="42"/>
  <c r="N571" i="42"/>
  <c r="M592" i="42"/>
  <c r="O590" i="42"/>
  <c r="N589" i="42"/>
  <c r="M588" i="42"/>
  <c r="O586" i="42"/>
  <c r="N585" i="42"/>
  <c r="M584" i="42"/>
  <c r="O582" i="42"/>
  <c r="N581" i="42"/>
  <c r="M580" i="42"/>
  <c r="O578" i="42"/>
  <c r="N577" i="42"/>
  <c r="M576" i="42"/>
  <c r="O574" i="42"/>
  <c r="N573" i="42"/>
  <c r="M572" i="42"/>
  <c r="O570" i="42"/>
  <c r="N569" i="42"/>
  <c r="M568" i="42"/>
  <c r="O566" i="42"/>
  <c r="N565" i="42"/>
  <c r="M564" i="42"/>
  <c r="O562" i="42"/>
  <c r="N561" i="42"/>
  <c r="N592" i="42"/>
  <c r="N588" i="42"/>
  <c r="N584" i="42"/>
  <c r="N580" i="42"/>
  <c r="N576" i="42"/>
  <c r="N572" i="42"/>
  <c r="O568" i="42"/>
  <c r="M567" i="42"/>
  <c r="O564" i="42"/>
  <c r="M563" i="42"/>
  <c r="M560" i="42"/>
  <c r="O558" i="42"/>
  <c r="N557" i="42"/>
  <c r="M556" i="42"/>
  <c r="O554" i="42"/>
  <c r="N553" i="42"/>
  <c r="M552" i="42"/>
  <c r="O550" i="42"/>
  <c r="N549" i="42"/>
  <c r="M548" i="42"/>
  <c r="O546" i="42"/>
  <c r="N545" i="42"/>
  <c r="M544" i="42"/>
  <c r="O542" i="42"/>
  <c r="N541" i="42"/>
  <c r="M540" i="42"/>
  <c r="O538" i="42"/>
  <c r="M591" i="42"/>
  <c r="M587" i="42"/>
  <c r="M583" i="42"/>
  <c r="M579" i="42"/>
  <c r="M575" i="42"/>
  <c r="M571" i="42"/>
  <c r="N568" i="42"/>
  <c r="N564" i="42"/>
  <c r="O559" i="42"/>
  <c r="N558" i="42"/>
  <c r="M557" i="42"/>
  <c r="O555" i="42"/>
  <c r="N554" i="42"/>
  <c r="M553" i="42"/>
  <c r="O551" i="42"/>
  <c r="N550" i="42"/>
  <c r="M549" i="42"/>
  <c r="O547" i="42"/>
  <c r="N546" i="42"/>
  <c r="M545" i="42"/>
  <c r="O543" i="42"/>
  <c r="N542" i="42"/>
  <c r="M541" i="42"/>
  <c r="O539" i="42"/>
  <c r="N538" i="42"/>
  <c r="M537" i="42"/>
  <c r="O535" i="42"/>
  <c r="N534" i="42"/>
  <c r="M533" i="42"/>
  <c r="O531" i="42"/>
  <c r="N530" i="42"/>
  <c r="M529" i="42"/>
  <c r="O527" i="42"/>
  <c r="N526" i="42"/>
  <c r="M525" i="42"/>
  <c r="O523" i="42"/>
  <c r="N522" i="42"/>
  <c r="M521" i="42"/>
  <c r="O519" i="42"/>
  <c r="N518" i="42"/>
  <c r="M517" i="42"/>
  <c r="O569" i="42"/>
  <c r="O565" i="42"/>
  <c r="O561" i="42"/>
  <c r="O560" i="42"/>
  <c r="N559" i="42"/>
  <c r="M558" i="42"/>
  <c r="O556" i="42"/>
  <c r="N555" i="42"/>
  <c r="M554" i="42"/>
  <c r="O552" i="42"/>
  <c r="N551" i="42"/>
  <c r="O589" i="42"/>
  <c r="O585" i="42"/>
  <c r="O581" i="42"/>
  <c r="O577" i="42"/>
  <c r="O573" i="42"/>
  <c r="M570" i="42"/>
  <c r="N567" i="42"/>
  <c r="M566" i="42"/>
  <c r="N563" i="42"/>
  <c r="M562" i="42"/>
  <c r="N560" i="42"/>
  <c r="M559" i="42"/>
  <c r="O557" i="42"/>
  <c r="N556" i="42"/>
  <c r="M555" i="42"/>
  <c r="O553" i="42"/>
  <c r="N552" i="42"/>
  <c r="M551" i="42"/>
  <c r="O549" i="42"/>
  <c r="N548" i="42"/>
  <c r="M547" i="42"/>
  <c r="O545" i="42"/>
  <c r="N544" i="42"/>
  <c r="M543" i="42"/>
  <c r="O541" i="42"/>
  <c r="N540" i="42"/>
  <c r="M539" i="42"/>
  <c r="O537" i="42"/>
  <c r="N536" i="42"/>
  <c r="M535" i="42"/>
  <c r="O533" i="42"/>
  <c r="N532" i="42"/>
  <c r="M531" i="42"/>
  <c r="O529" i="42"/>
  <c r="N528" i="42"/>
  <c r="M527" i="42"/>
  <c r="O525" i="42"/>
  <c r="N524" i="42"/>
  <c r="M523" i="42"/>
  <c r="O521" i="42"/>
  <c r="N520" i="42"/>
  <c r="M519" i="42"/>
  <c r="O517" i="42"/>
  <c r="N516" i="42"/>
  <c r="M515" i="42"/>
  <c r="O513" i="42"/>
  <c r="N512" i="42"/>
  <c r="M511" i="42"/>
  <c r="O509" i="42"/>
  <c r="N508" i="42"/>
  <c r="M507" i="42"/>
  <c r="O505" i="42"/>
  <c r="N504" i="42"/>
  <c r="M503" i="42"/>
  <c r="O501" i="42"/>
  <c r="N500" i="42"/>
  <c r="M499" i="42"/>
  <c r="O497" i="42"/>
  <c r="N496" i="42"/>
  <c r="M495" i="42"/>
  <c r="O493" i="42"/>
  <c r="N492" i="42"/>
  <c r="M491" i="42"/>
  <c r="O489" i="42"/>
  <c r="N488" i="42"/>
  <c r="M487" i="42"/>
  <c r="O548" i="42"/>
  <c r="O544" i="42"/>
  <c r="O540" i="42"/>
  <c r="N537" i="42"/>
  <c r="O534" i="42"/>
  <c r="N533" i="42"/>
  <c r="O530" i="42"/>
  <c r="N529" i="42"/>
  <c r="O526" i="42"/>
  <c r="N525" i="42"/>
  <c r="O522" i="42"/>
  <c r="N521" i="42"/>
  <c r="O518" i="42"/>
  <c r="N517" i="42"/>
  <c r="M514" i="42"/>
  <c r="N513" i="42"/>
  <c r="M510" i="42"/>
  <c r="N509" i="42"/>
  <c r="M506" i="42"/>
  <c r="N505" i="42"/>
  <c r="M502" i="42"/>
  <c r="N501" i="42"/>
  <c r="M498" i="42"/>
  <c r="N497" i="42"/>
  <c r="M494" i="42"/>
  <c r="N493" i="42"/>
  <c r="M490" i="42"/>
  <c r="N489" i="42"/>
  <c r="M486" i="42"/>
  <c r="O484" i="42"/>
  <c r="N483" i="42"/>
  <c r="M482" i="42"/>
  <c r="O480" i="42"/>
  <c r="N479" i="42"/>
  <c r="M478" i="42"/>
  <c r="O476" i="42"/>
  <c r="N475" i="42"/>
  <c r="M474" i="42"/>
  <c r="O472" i="42"/>
  <c r="N471" i="42"/>
  <c r="M470" i="42"/>
  <c r="O468" i="42"/>
  <c r="N467" i="42"/>
  <c r="M466" i="42"/>
  <c r="O464" i="42"/>
  <c r="N463" i="42"/>
  <c r="M462" i="42"/>
  <c r="O460" i="42"/>
  <c r="N459" i="42"/>
  <c r="M458" i="42"/>
  <c r="O456" i="42"/>
  <c r="N455" i="42"/>
  <c r="M454" i="42"/>
  <c r="O452" i="42"/>
  <c r="N451" i="42"/>
  <c r="M450" i="42"/>
  <c r="O448" i="42"/>
  <c r="N447" i="42"/>
  <c r="M446" i="42"/>
  <c r="O444" i="42"/>
  <c r="N443" i="42"/>
  <c r="M442" i="42"/>
  <c r="O440" i="42"/>
  <c r="N439" i="42"/>
  <c r="M438" i="42"/>
  <c r="O436" i="42"/>
  <c r="N435" i="42"/>
  <c r="N547" i="42"/>
  <c r="N543" i="42"/>
  <c r="N539" i="42"/>
  <c r="M534" i="42"/>
  <c r="M530" i="42"/>
  <c r="M526" i="42"/>
  <c r="M522" i="42"/>
  <c r="M518" i="42"/>
  <c r="M513" i="42"/>
  <c r="O512" i="42"/>
  <c r="M509" i="42"/>
  <c r="O508" i="42"/>
  <c r="M505" i="42"/>
  <c r="O504" i="42"/>
  <c r="M501" i="42"/>
  <c r="O500" i="42"/>
  <c r="M497" i="42"/>
  <c r="O496" i="42"/>
  <c r="M493" i="42"/>
  <c r="O492" i="42"/>
  <c r="M550" i="42"/>
  <c r="M546" i="42"/>
  <c r="M542" i="42"/>
  <c r="M538" i="42"/>
  <c r="O536" i="42"/>
  <c r="N535" i="42"/>
  <c r="O532" i="42"/>
  <c r="N531" i="42"/>
  <c r="O528" i="42"/>
  <c r="N527" i="42"/>
  <c r="O524" i="42"/>
  <c r="N523" i="42"/>
  <c r="O520" i="42"/>
  <c r="N519" i="42"/>
  <c r="O516" i="42"/>
  <c r="O515" i="42"/>
  <c r="O514" i="42"/>
  <c r="M512" i="42"/>
  <c r="O511" i="42"/>
  <c r="O510" i="42"/>
  <c r="M508" i="42"/>
  <c r="O507" i="42"/>
  <c r="O506" i="42"/>
  <c r="M504" i="42"/>
  <c r="O503" i="42"/>
  <c r="O502" i="42"/>
  <c r="M500" i="42"/>
  <c r="O499" i="42"/>
  <c r="O498" i="42"/>
  <c r="M496" i="42"/>
  <c r="O495" i="42"/>
  <c r="O494" i="42"/>
  <c r="M492" i="42"/>
  <c r="O491" i="42"/>
  <c r="O490" i="42"/>
  <c r="M488" i="42"/>
  <c r="O487" i="42"/>
  <c r="O486" i="42"/>
  <c r="N485" i="42"/>
  <c r="M484" i="42"/>
  <c r="O482" i="42"/>
  <c r="N481" i="42"/>
  <c r="M480" i="42"/>
  <c r="O478" i="42"/>
  <c r="N477" i="42"/>
  <c r="M476" i="42"/>
  <c r="O474" i="42"/>
  <c r="N473" i="42"/>
  <c r="M472" i="42"/>
  <c r="O470" i="42"/>
  <c r="N469" i="42"/>
  <c r="M468" i="42"/>
  <c r="O466" i="42"/>
  <c r="N465" i="42"/>
  <c r="M464" i="42"/>
  <c r="O462" i="42"/>
  <c r="N461" i="42"/>
  <c r="M460" i="42"/>
  <c r="O458" i="42"/>
  <c r="N457" i="42"/>
  <c r="M456" i="42"/>
  <c r="O454" i="42"/>
  <c r="N453" i="42"/>
  <c r="M452" i="42"/>
  <c r="O450" i="42"/>
  <c r="N449" i="42"/>
  <c r="M448" i="42"/>
  <c r="O446" i="42"/>
  <c r="N445" i="42"/>
  <c r="M444" i="42"/>
  <c r="O442" i="42"/>
  <c r="N441" i="42"/>
  <c r="M440" i="42"/>
  <c r="O438" i="42"/>
  <c r="M536" i="42"/>
  <c r="M532" i="42"/>
  <c r="M528" i="42"/>
  <c r="M524" i="42"/>
  <c r="M520" i="42"/>
  <c r="M516" i="42"/>
  <c r="N515" i="42"/>
  <c r="N514" i="42"/>
  <c r="N511" i="42"/>
  <c r="N510" i="42"/>
  <c r="N507" i="42"/>
  <c r="N506" i="42"/>
  <c r="N503" i="42"/>
  <c r="N502" i="42"/>
  <c r="N499" i="42"/>
  <c r="N498" i="42"/>
  <c r="N495" i="42"/>
  <c r="N494" i="42"/>
  <c r="N491" i="42"/>
  <c r="N490" i="42"/>
  <c r="N487" i="42"/>
  <c r="N486" i="42"/>
  <c r="M485" i="42"/>
  <c r="O483" i="42"/>
  <c r="N482" i="42"/>
  <c r="M481" i="42"/>
  <c r="O479" i="42"/>
  <c r="N478" i="42"/>
  <c r="M477" i="42"/>
  <c r="O475" i="42"/>
  <c r="N474" i="42"/>
  <c r="M473" i="42"/>
  <c r="O471" i="42"/>
  <c r="N470" i="42"/>
  <c r="M469" i="42"/>
  <c r="O467" i="42"/>
  <c r="N466" i="42"/>
  <c r="M465" i="42"/>
  <c r="O463" i="42"/>
  <c r="N462" i="42"/>
  <c r="M461" i="42"/>
  <c r="O459" i="42"/>
  <c r="N458" i="42"/>
  <c r="M457" i="42"/>
  <c r="O455" i="42"/>
  <c r="N454" i="42"/>
  <c r="M489" i="42"/>
  <c r="O488" i="42"/>
  <c r="M483" i="42"/>
  <c r="M479" i="42"/>
  <c r="M475" i="42"/>
  <c r="M471" i="42"/>
  <c r="M467" i="42"/>
  <c r="M463" i="42"/>
  <c r="M459" i="42"/>
  <c r="M455" i="42"/>
  <c r="O451" i="42"/>
  <c r="N450" i="42"/>
  <c r="O447" i="42"/>
  <c r="N446" i="42"/>
  <c r="O443" i="42"/>
  <c r="N442" i="42"/>
  <c r="O439" i="42"/>
  <c r="N438" i="42"/>
  <c r="N437" i="42"/>
  <c r="N434" i="42"/>
  <c r="M433" i="42"/>
  <c r="O431" i="42"/>
  <c r="N430" i="42"/>
  <c r="M429" i="42"/>
  <c r="O427" i="42"/>
  <c r="N426" i="42"/>
  <c r="M425" i="42"/>
  <c r="O423" i="42"/>
  <c r="N422" i="42"/>
  <c r="M421" i="42"/>
  <c r="O419" i="42"/>
  <c r="N418" i="42"/>
  <c r="M417" i="42"/>
  <c r="O415" i="42"/>
  <c r="N414" i="42"/>
  <c r="M413" i="42"/>
  <c r="O411" i="42"/>
  <c r="N410" i="42"/>
  <c r="M409" i="42"/>
  <c r="O407" i="42"/>
  <c r="N406" i="42"/>
  <c r="M405" i="42"/>
  <c r="O403" i="42"/>
  <c r="N402" i="42"/>
  <c r="M401" i="42"/>
  <c r="O399" i="42"/>
  <c r="N398" i="42"/>
  <c r="M397" i="42"/>
  <c r="O395" i="42"/>
  <c r="N394" i="42"/>
  <c r="M393" i="42"/>
  <c r="O391" i="42"/>
  <c r="N390" i="42"/>
  <c r="M389" i="42"/>
  <c r="O387" i="42"/>
  <c r="N386" i="42"/>
  <c r="M385" i="42"/>
  <c r="O383" i="42"/>
  <c r="N382" i="42"/>
  <c r="M381" i="42"/>
  <c r="O379" i="42"/>
  <c r="N378" i="42"/>
  <c r="M377" i="42"/>
  <c r="O375" i="42"/>
  <c r="N374" i="42"/>
  <c r="M373" i="42"/>
  <c r="O371" i="42"/>
  <c r="N370" i="42"/>
  <c r="M369" i="42"/>
  <c r="O367" i="42"/>
  <c r="N366" i="42"/>
  <c r="M365" i="42"/>
  <c r="O363" i="42"/>
  <c r="N362" i="42"/>
  <c r="M361" i="42"/>
  <c r="O359" i="42"/>
  <c r="N358" i="42"/>
  <c r="M357" i="42"/>
  <c r="O355" i="42"/>
  <c r="N354" i="42"/>
  <c r="M353" i="42"/>
  <c r="O351" i="42"/>
  <c r="N350" i="42"/>
  <c r="M349" i="42"/>
  <c r="O347" i="42"/>
  <c r="N346" i="42"/>
  <c r="M345" i="42"/>
  <c r="O343" i="42"/>
  <c r="N342" i="42"/>
  <c r="M341" i="42"/>
  <c r="O339" i="42"/>
  <c r="N338" i="42"/>
  <c r="M337" i="42"/>
  <c r="O335" i="42"/>
  <c r="N334" i="42"/>
  <c r="M333" i="42"/>
  <c r="O331" i="42"/>
  <c r="N330" i="42"/>
  <c r="M329" i="42"/>
  <c r="O327" i="42"/>
  <c r="N326" i="42"/>
  <c r="M325" i="42"/>
  <c r="O323" i="42"/>
  <c r="N322" i="42"/>
  <c r="M321" i="42"/>
  <c r="O319" i="42"/>
  <c r="N318" i="42"/>
  <c r="M317" i="42"/>
  <c r="O315" i="42"/>
  <c r="N314" i="42"/>
  <c r="M313" i="42"/>
  <c r="O311" i="42"/>
  <c r="N310" i="42"/>
  <c r="M309" i="42"/>
  <c r="O307" i="42"/>
  <c r="N306" i="42"/>
  <c r="M305" i="42"/>
  <c r="O303" i="42"/>
  <c r="N302" i="42"/>
  <c r="M301" i="42"/>
  <c r="O299" i="42"/>
  <c r="N298" i="42"/>
  <c r="M297" i="42"/>
  <c r="O295" i="42"/>
  <c r="N294" i="42"/>
  <c r="M293" i="42"/>
  <c r="O291" i="42"/>
  <c r="N290" i="42"/>
  <c r="M289" i="42"/>
  <c r="O287" i="42"/>
  <c r="N286" i="42"/>
  <c r="M285" i="42"/>
  <c r="M451" i="42"/>
  <c r="M447" i="42"/>
  <c r="M443" i="42"/>
  <c r="M439" i="42"/>
  <c r="M437" i="42"/>
  <c r="N436" i="42"/>
  <c r="M434" i="42"/>
  <c r="O432" i="42"/>
  <c r="N431" i="42"/>
  <c r="M430" i="42"/>
  <c r="O428" i="42"/>
  <c r="N427" i="42"/>
  <c r="M426" i="42"/>
  <c r="O424" i="42"/>
  <c r="N423" i="42"/>
  <c r="M422" i="42"/>
  <c r="O420" i="42"/>
  <c r="N419" i="42"/>
  <c r="M418" i="42"/>
  <c r="O416" i="42"/>
  <c r="N415" i="42"/>
  <c r="M414" i="42"/>
  <c r="O412" i="42"/>
  <c r="N411" i="42"/>
  <c r="M410" i="42"/>
  <c r="O408" i="42"/>
  <c r="N407" i="42"/>
  <c r="M406" i="42"/>
  <c r="O404" i="42"/>
  <c r="N403" i="42"/>
  <c r="M402" i="42"/>
  <c r="O400" i="42"/>
  <c r="N399" i="42"/>
  <c r="M398" i="42"/>
  <c r="O396" i="42"/>
  <c r="N395" i="42"/>
  <c r="M394" i="42"/>
  <c r="O392" i="42"/>
  <c r="N391" i="42"/>
  <c r="M390" i="42"/>
  <c r="O388" i="42"/>
  <c r="N387" i="42"/>
  <c r="M386" i="42"/>
  <c r="O384" i="42"/>
  <c r="N383" i="42"/>
  <c r="M382" i="42"/>
  <c r="O380" i="42"/>
  <c r="N379" i="42"/>
  <c r="M378" i="42"/>
  <c r="O376" i="42"/>
  <c r="N375" i="42"/>
  <c r="M374" i="42"/>
  <c r="O372" i="42"/>
  <c r="N371" i="42"/>
  <c r="M370" i="42"/>
  <c r="O368" i="42"/>
  <c r="N367" i="42"/>
  <c r="M366" i="42"/>
  <c r="O364" i="42"/>
  <c r="N363" i="42"/>
  <c r="M362" i="42"/>
  <c r="O360" i="42"/>
  <c r="N359" i="42"/>
  <c r="M358" i="42"/>
  <c r="O356" i="42"/>
  <c r="N355" i="42"/>
  <c r="M354" i="42"/>
  <c r="O485" i="42"/>
  <c r="O481" i="42"/>
  <c r="O477" i="42"/>
  <c r="O473" i="42"/>
  <c r="O469" i="42"/>
  <c r="O465" i="42"/>
  <c r="O461" i="42"/>
  <c r="O457" i="42"/>
  <c r="O453" i="42"/>
  <c r="N452" i="42"/>
  <c r="O449" i="42"/>
  <c r="N448" i="42"/>
  <c r="O445" i="42"/>
  <c r="N444" i="42"/>
  <c r="O441" i="42"/>
  <c r="N440" i="42"/>
  <c r="M436" i="42"/>
  <c r="O435" i="42"/>
  <c r="O433" i="42"/>
  <c r="N432" i="42"/>
  <c r="M431" i="42"/>
  <c r="O429" i="42"/>
  <c r="N428" i="42"/>
  <c r="M427" i="42"/>
  <c r="O425" i="42"/>
  <c r="N424" i="42"/>
  <c r="M423" i="42"/>
  <c r="O421" i="42"/>
  <c r="N420" i="42"/>
  <c r="M419" i="42"/>
  <c r="O417" i="42"/>
  <c r="N416" i="42"/>
  <c r="M415" i="42"/>
  <c r="O413" i="42"/>
  <c r="N412" i="42"/>
  <c r="M411" i="42"/>
  <c r="O409" i="42"/>
  <c r="N408" i="42"/>
  <c r="M407" i="42"/>
  <c r="O405" i="42"/>
  <c r="N404" i="42"/>
  <c r="M403" i="42"/>
  <c r="O401" i="42"/>
  <c r="N400" i="42"/>
  <c r="M399" i="42"/>
  <c r="O397" i="42"/>
  <c r="N396" i="42"/>
  <c r="M395" i="42"/>
  <c r="O393" i="42"/>
  <c r="N392" i="42"/>
  <c r="M391" i="42"/>
  <c r="O389" i="42"/>
  <c r="N388" i="42"/>
  <c r="M387" i="42"/>
  <c r="O385" i="42"/>
  <c r="N384" i="42"/>
  <c r="M383" i="42"/>
  <c r="O381" i="42"/>
  <c r="N380" i="42"/>
  <c r="M379" i="42"/>
  <c r="O377" i="42"/>
  <c r="N376" i="42"/>
  <c r="M375" i="42"/>
  <c r="O373" i="42"/>
  <c r="N372" i="42"/>
  <c r="M371" i="42"/>
  <c r="O369" i="42"/>
  <c r="N368" i="42"/>
  <c r="M367" i="42"/>
  <c r="O365" i="42"/>
  <c r="N364" i="42"/>
  <c r="M363" i="42"/>
  <c r="O361" i="42"/>
  <c r="N360" i="42"/>
  <c r="M359" i="42"/>
  <c r="O357" i="42"/>
  <c r="N356" i="42"/>
  <c r="M355" i="42"/>
  <c r="O353" i="42"/>
  <c r="N352" i="42"/>
  <c r="M351" i="42"/>
  <c r="O349" i="42"/>
  <c r="N348" i="42"/>
  <c r="M347" i="42"/>
  <c r="O345" i="42"/>
  <c r="N344" i="42"/>
  <c r="M343" i="42"/>
  <c r="O341" i="42"/>
  <c r="N340" i="42"/>
  <c r="M339" i="42"/>
  <c r="O337" i="42"/>
  <c r="N336" i="42"/>
  <c r="M335" i="42"/>
  <c r="O333" i="42"/>
  <c r="N332" i="42"/>
  <c r="M331" i="42"/>
  <c r="O329" i="42"/>
  <c r="N328" i="42"/>
  <c r="M327" i="42"/>
  <c r="O325" i="42"/>
  <c r="N324" i="42"/>
  <c r="M323" i="42"/>
  <c r="O321" i="42"/>
  <c r="N320" i="42"/>
  <c r="M319" i="42"/>
  <c r="O317" i="42"/>
  <c r="N316" i="42"/>
  <c r="M315" i="42"/>
  <c r="O313" i="42"/>
  <c r="N312" i="42"/>
  <c r="M311" i="42"/>
  <c r="O309" i="42"/>
  <c r="N308" i="42"/>
  <c r="M307" i="42"/>
  <c r="O305" i="42"/>
  <c r="N304" i="42"/>
  <c r="M303" i="42"/>
  <c r="O301" i="42"/>
  <c r="N300" i="42"/>
  <c r="M299" i="42"/>
  <c r="O297" i="42"/>
  <c r="N296" i="42"/>
  <c r="M295" i="42"/>
  <c r="O293" i="42"/>
  <c r="N292" i="42"/>
  <c r="M291" i="42"/>
  <c r="O289" i="42"/>
  <c r="N288" i="42"/>
  <c r="M287" i="42"/>
  <c r="O285" i="42"/>
  <c r="N484" i="42"/>
  <c r="N480" i="42"/>
  <c r="N476" i="42"/>
  <c r="N472" i="42"/>
  <c r="N468" i="42"/>
  <c r="N464" i="42"/>
  <c r="N460" i="42"/>
  <c r="N456" i="42"/>
  <c r="M453" i="42"/>
  <c r="M449" i="42"/>
  <c r="M445" i="42"/>
  <c r="M441" i="42"/>
  <c r="O437" i="42"/>
  <c r="M435" i="42"/>
  <c r="O434" i="42"/>
  <c r="N433" i="42"/>
  <c r="M432" i="42"/>
  <c r="O430" i="42"/>
  <c r="N429" i="42"/>
  <c r="M428" i="42"/>
  <c r="O426" i="42"/>
  <c r="N425" i="42"/>
  <c r="M424" i="42"/>
  <c r="O422" i="42"/>
  <c r="N421" i="42"/>
  <c r="M420" i="42"/>
  <c r="O418" i="42"/>
  <c r="N417" i="42"/>
  <c r="M416" i="42"/>
  <c r="O414" i="42"/>
  <c r="N413" i="42"/>
  <c r="M412" i="42"/>
  <c r="O410" i="42"/>
  <c r="N409" i="42"/>
  <c r="M408" i="42"/>
  <c r="O406" i="42"/>
  <c r="N405" i="42"/>
  <c r="M404" i="42"/>
  <c r="O402" i="42"/>
  <c r="N401" i="42"/>
  <c r="M400" i="42"/>
  <c r="O398" i="42"/>
  <c r="N397" i="42"/>
  <c r="M396" i="42"/>
  <c r="O394" i="42"/>
  <c r="N393" i="42"/>
  <c r="M392" i="42"/>
  <c r="O390" i="42"/>
  <c r="N389" i="42"/>
  <c r="M388" i="42"/>
  <c r="O386" i="42"/>
  <c r="N385" i="42"/>
  <c r="M384" i="42"/>
  <c r="O382" i="42"/>
  <c r="N381" i="42"/>
  <c r="M380" i="42"/>
  <c r="O378" i="42"/>
  <c r="N377" i="42"/>
  <c r="M376" i="42"/>
  <c r="O374" i="42"/>
  <c r="N373" i="42"/>
  <c r="M372" i="42"/>
  <c r="O370" i="42"/>
  <c r="N369" i="42"/>
  <c r="M368" i="42"/>
  <c r="O366" i="42"/>
  <c r="N365" i="42"/>
  <c r="M364" i="42"/>
  <c r="O362" i="42"/>
  <c r="N361" i="42"/>
  <c r="M360" i="42"/>
  <c r="O358" i="42"/>
  <c r="N357" i="42"/>
  <c r="M356" i="42"/>
  <c r="O354" i="42"/>
  <c r="N353" i="42"/>
  <c r="M352" i="42"/>
  <c r="O350" i="42"/>
  <c r="N349" i="42"/>
  <c r="M348" i="42"/>
  <c r="O346" i="42"/>
  <c r="N345" i="42"/>
  <c r="M344" i="42"/>
  <c r="O342" i="42"/>
  <c r="N341" i="42"/>
  <c r="M340" i="42"/>
  <c r="O338" i="42"/>
  <c r="N337" i="42"/>
  <c r="M336" i="42"/>
  <c r="O334" i="42"/>
  <c r="N333" i="42"/>
  <c r="M332" i="42"/>
  <c r="O330" i="42"/>
  <c r="N329" i="42"/>
  <c r="M328" i="42"/>
  <c r="O326" i="42"/>
  <c r="N325" i="42"/>
  <c r="M324" i="42"/>
  <c r="O322" i="42"/>
  <c r="N321" i="42"/>
  <c r="M320" i="42"/>
  <c r="O318" i="42"/>
  <c r="N317" i="42"/>
  <c r="M316" i="42"/>
  <c r="O314" i="42"/>
  <c r="N313" i="42"/>
  <c r="M312" i="42"/>
  <c r="O310" i="42"/>
  <c r="N309" i="42"/>
  <c r="M308" i="42"/>
  <c r="O306" i="42"/>
  <c r="N305" i="42"/>
  <c r="M304" i="42"/>
  <c r="O302" i="42"/>
  <c r="N301" i="42"/>
  <c r="M300" i="42"/>
  <c r="O298" i="42"/>
  <c r="N297" i="42"/>
  <c r="M296" i="42"/>
  <c r="O294" i="42"/>
  <c r="N293" i="42"/>
  <c r="M292" i="42"/>
  <c r="O290" i="42"/>
  <c r="N289" i="42"/>
  <c r="M288" i="42"/>
  <c r="O286" i="42"/>
  <c r="N285" i="42"/>
  <c r="M284" i="42"/>
  <c r="O282" i="42"/>
  <c r="N281" i="42"/>
  <c r="M280" i="42"/>
  <c r="O278" i="42"/>
  <c r="N277" i="42"/>
  <c r="M276" i="42"/>
  <c r="O274" i="42"/>
  <c r="N273" i="42"/>
  <c r="M272" i="42"/>
  <c r="O270" i="42"/>
  <c r="N269" i="42"/>
  <c r="M268" i="42"/>
  <c r="O266" i="42"/>
  <c r="N265" i="42"/>
  <c r="M264" i="42"/>
  <c r="O262" i="42"/>
  <c r="N261" i="42"/>
  <c r="M260" i="42"/>
  <c r="O258" i="42"/>
  <c r="N257" i="42"/>
  <c r="M256" i="42"/>
  <c r="O254" i="42"/>
  <c r="N253" i="42"/>
  <c r="M252" i="42"/>
  <c r="O352" i="42"/>
  <c r="O348" i="42"/>
  <c r="O344" i="42"/>
  <c r="O340" i="42"/>
  <c r="O336" i="42"/>
  <c r="O332" i="42"/>
  <c r="O328" i="42"/>
  <c r="O324" i="42"/>
  <c r="O320" i="42"/>
  <c r="O316" i="42"/>
  <c r="O312" i="42"/>
  <c r="O308" i="42"/>
  <c r="O304" i="42"/>
  <c r="O300" i="42"/>
  <c r="O296" i="42"/>
  <c r="O292" i="42"/>
  <c r="O288" i="42"/>
  <c r="O283" i="42"/>
  <c r="N282" i="42"/>
  <c r="M281" i="42"/>
  <c r="O279" i="42"/>
  <c r="N278" i="42"/>
  <c r="M277" i="42"/>
  <c r="O275" i="42"/>
  <c r="N274" i="42"/>
  <c r="M273" i="42"/>
  <c r="O271" i="42"/>
  <c r="N270" i="42"/>
  <c r="M269" i="42"/>
  <c r="O267" i="42"/>
  <c r="N266" i="42"/>
  <c r="M265" i="42"/>
  <c r="O263" i="42"/>
  <c r="N262" i="42"/>
  <c r="M261" i="42"/>
  <c r="O259" i="42"/>
  <c r="N258" i="42"/>
  <c r="M257" i="42"/>
  <c r="O255" i="42"/>
  <c r="N254" i="42"/>
  <c r="M253" i="42"/>
  <c r="O251" i="42"/>
  <c r="N250" i="42"/>
  <c r="M249" i="42"/>
  <c r="O247" i="42"/>
  <c r="N246" i="42"/>
  <c r="M245" i="42"/>
  <c r="O243" i="42"/>
  <c r="N242" i="42"/>
  <c r="M241" i="42"/>
  <c r="O239" i="42"/>
  <c r="N238" i="42"/>
  <c r="M237" i="42"/>
  <c r="O235" i="42"/>
  <c r="N234" i="42"/>
  <c r="M233" i="42"/>
  <c r="O231" i="42"/>
  <c r="N230" i="42"/>
  <c r="M229" i="42"/>
  <c r="O227" i="42"/>
  <c r="N226" i="42"/>
  <c r="M225" i="42"/>
  <c r="O223" i="42"/>
  <c r="N222" i="42"/>
  <c r="M221" i="42"/>
  <c r="O219" i="42"/>
  <c r="N218" i="42"/>
  <c r="M217" i="42"/>
  <c r="O215" i="42"/>
  <c r="N214" i="42"/>
  <c r="M213" i="42"/>
  <c r="O211" i="42"/>
  <c r="N210" i="42"/>
  <c r="M209" i="42"/>
  <c r="O207" i="42"/>
  <c r="N206" i="42"/>
  <c r="M205" i="42"/>
  <c r="O203" i="42"/>
  <c r="N202" i="42"/>
  <c r="M201" i="42"/>
  <c r="O199" i="42"/>
  <c r="N198" i="42"/>
  <c r="M197" i="42"/>
  <c r="O195" i="42"/>
  <c r="N194" i="42"/>
  <c r="M193" i="42"/>
  <c r="O191" i="42"/>
  <c r="N190" i="42"/>
  <c r="M189" i="42"/>
  <c r="O187" i="42"/>
  <c r="N186" i="42"/>
  <c r="M185" i="42"/>
  <c r="O183" i="42"/>
  <c r="N182" i="42"/>
  <c r="M181" i="42"/>
  <c r="O179" i="42"/>
  <c r="N178" i="42"/>
  <c r="M177" i="42"/>
  <c r="O175" i="42"/>
  <c r="N174" i="42"/>
  <c r="M173" i="42"/>
  <c r="O171" i="42"/>
  <c r="N170" i="42"/>
  <c r="M169" i="42"/>
  <c r="O167" i="42"/>
  <c r="N166" i="42"/>
  <c r="M165" i="42"/>
  <c r="O163" i="42"/>
  <c r="N162" i="42"/>
  <c r="M161" i="42"/>
  <c r="O159" i="42"/>
  <c r="N158" i="42"/>
  <c r="M157" i="42"/>
  <c r="O155" i="42"/>
  <c r="N154" i="42"/>
  <c r="N351" i="42"/>
  <c r="N347" i="42"/>
  <c r="N343" i="42"/>
  <c r="N339" i="42"/>
  <c r="N335" i="42"/>
  <c r="N331" i="42"/>
  <c r="N327" i="42"/>
  <c r="N323" i="42"/>
  <c r="N319" i="42"/>
  <c r="N315" i="42"/>
  <c r="N311" i="42"/>
  <c r="N307" i="42"/>
  <c r="N303" i="42"/>
  <c r="N299" i="42"/>
  <c r="N295" i="42"/>
  <c r="N291" i="42"/>
  <c r="N287" i="42"/>
  <c r="O284" i="42"/>
  <c r="N283" i="42"/>
  <c r="M282" i="42"/>
  <c r="O280" i="42"/>
  <c r="N279" i="42"/>
  <c r="M278" i="42"/>
  <c r="O276" i="42"/>
  <c r="N275" i="42"/>
  <c r="M274" i="42"/>
  <c r="O272" i="42"/>
  <c r="N271" i="42"/>
  <c r="M270" i="42"/>
  <c r="O268" i="42"/>
  <c r="N267" i="42"/>
  <c r="M266" i="42"/>
  <c r="O264" i="42"/>
  <c r="N263" i="42"/>
  <c r="M262" i="42"/>
  <c r="O260" i="42"/>
  <c r="N259" i="42"/>
  <c r="M258" i="42"/>
  <c r="O256" i="42"/>
  <c r="N255" i="42"/>
  <c r="M254" i="42"/>
  <c r="O252" i="42"/>
  <c r="N251" i="42"/>
  <c r="M250" i="42"/>
  <c r="O248" i="42"/>
  <c r="N247" i="42"/>
  <c r="M246" i="42"/>
  <c r="O244" i="42"/>
  <c r="N243" i="42"/>
  <c r="M242" i="42"/>
  <c r="O240" i="42"/>
  <c r="N239" i="42"/>
  <c r="M238" i="42"/>
  <c r="O236" i="42"/>
  <c r="N235" i="42"/>
  <c r="M234" i="42"/>
  <c r="O232" i="42"/>
  <c r="N231" i="42"/>
  <c r="M230" i="42"/>
  <c r="O228" i="42"/>
  <c r="N227" i="42"/>
  <c r="M226" i="42"/>
  <c r="O224" i="42"/>
  <c r="N223" i="42"/>
  <c r="M222" i="42"/>
  <c r="O220" i="42"/>
  <c r="N219" i="42"/>
  <c r="M218" i="42"/>
  <c r="O216" i="42"/>
  <c r="N215" i="42"/>
  <c r="M214" i="42"/>
  <c r="O212" i="42"/>
  <c r="N211" i="42"/>
  <c r="M210" i="42"/>
  <c r="O208" i="42"/>
  <c r="N207" i="42"/>
  <c r="M206" i="42"/>
  <c r="O204" i="42"/>
  <c r="N203" i="42"/>
  <c r="M202" i="42"/>
  <c r="O200" i="42"/>
  <c r="N199" i="42"/>
  <c r="M198" i="42"/>
  <c r="O196" i="42"/>
  <c r="N195" i="42"/>
  <c r="M194" i="42"/>
  <c r="O192" i="42"/>
  <c r="M350" i="42"/>
  <c r="M346" i="42"/>
  <c r="M342" i="42"/>
  <c r="M338" i="42"/>
  <c r="M334" i="42"/>
  <c r="M330" i="42"/>
  <c r="M326" i="42"/>
  <c r="M322" i="42"/>
  <c r="M318" i="42"/>
  <c r="M314" i="42"/>
  <c r="M310" i="42"/>
  <c r="M306" i="42"/>
  <c r="M302" i="42"/>
  <c r="M298" i="42"/>
  <c r="M294" i="42"/>
  <c r="M290" i="42"/>
  <c r="M286" i="42"/>
  <c r="N284" i="42"/>
  <c r="M283" i="42"/>
  <c r="O281" i="42"/>
  <c r="N280" i="42"/>
  <c r="M279" i="42"/>
  <c r="O277" i="42"/>
  <c r="N276" i="42"/>
  <c r="M275" i="42"/>
  <c r="O273" i="42"/>
  <c r="N272" i="42"/>
  <c r="M271" i="42"/>
  <c r="O269" i="42"/>
  <c r="N268" i="42"/>
  <c r="M267" i="42"/>
  <c r="O265" i="42"/>
  <c r="N264" i="42"/>
  <c r="M263" i="42"/>
  <c r="O261" i="42"/>
  <c r="N260" i="42"/>
  <c r="M259" i="42"/>
  <c r="O257" i="42"/>
  <c r="N256" i="42"/>
  <c r="M255" i="42"/>
  <c r="O253" i="42"/>
  <c r="N252" i="42"/>
  <c r="M251" i="42"/>
  <c r="O249" i="42"/>
  <c r="N248" i="42"/>
  <c r="M247" i="42"/>
  <c r="O245" i="42"/>
  <c r="N244" i="42"/>
  <c r="M243" i="42"/>
  <c r="O241" i="42"/>
  <c r="N240" i="42"/>
  <c r="M239" i="42"/>
  <c r="O237" i="42"/>
  <c r="N236" i="42"/>
  <c r="M235" i="42"/>
  <c r="O233" i="42"/>
  <c r="N232" i="42"/>
  <c r="M231" i="42"/>
  <c r="O229" i="42"/>
  <c r="N228" i="42"/>
  <c r="M227" i="42"/>
  <c r="O225" i="42"/>
  <c r="N224" i="42"/>
  <c r="M223" i="42"/>
  <c r="O221" i="42"/>
  <c r="N220" i="42"/>
  <c r="M219" i="42"/>
  <c r="O217" i="42"/>
  <c r="N216" i="42"/>
  <c r="M215" i="42"/>
  <c r="O213" i="42"/>
  <c r="N212" i="42"/>
  <c r="M211" i="42"/>
  <c r="O209" i="42"/>
  <c r="N208" i="42"/>
  <c r="M207" i="42"/>
  <c r="O205" i="42"/>
  <c r="N204" i="42"/>
  <c r="M203" i="42"/>
  <c r="O201" i="42"/>
  <c r="N200" i="42"/>
  <c r="M199" i="42"/>
  <c r="O197" i="42"/>
  <c r="N196" i="42"/>
  <c r="M195" i="42"/>
  <c r="O193" i="42"/>
  <c r="N192" i="42"/>
  <c r="M191" i="42"/>
  <c r="O189" i="42"/>
  <c r="N188" i="42"/>
  <c r="M187" i="42"/>
  <c r="O185" i="42"/>
  <c r="N184" i="42"/>
  <c r="M183" i="42"/>
  <c r="O181" i="42"/>
  <c r="N180" i="42"/>
  <c r="M179" i="42"/>
  <c r="O177" i="42"/>
  <c r="N176" i="42"/>
  <c r="M175" i="42"/>
  <c r="O173" i="42"/>
  <c r="N172" i="42"/>
  <c r="M171" i="42"/>
  <c r="O169" i="42"/>
  <c r="N168" i="42"/>
  <c r="M167" i="42"/>
  <c r="O165" i="42"/>
  <c r="N164" i="42"/>
  <c r="M163" i="42"/>
  <c r="O161" i="42"/>
  <c r="N160" i="42"/>
  <c r="M159" i="42"/>
  <c r="O157" i="42"/>
  <c r="N156" i="42"/>
  <c r="M155" i="42"/>
  <c r="O153" i="42"/>
  <c r="N152" i="42"/>
  <c r="M151" i="42"/>
  <c r="O149" i="42"/>
  <c r="N148" i="42"/>
  <c r="M147" i="42"/>
  <c r="O145" i="42"/>
  <c r="N144" i="42"/>
  <c r="M143" i="42"/>
  <c r="O141" i="42"/>
  <c r="N140" i="42"/>
  <c r="M139" i="42"/>
  <c r="O137" i="42"/>
  <c r="N136" i="42"/>
  <c r="M135" i="42"/>
  <c r="O133" i="42"/>
  <c r="N132" i="42"/>
  <c r="M131" i="42"/>
  <c r="M18" i="42"/>
  <c r="N19" i="42"/>
  <c r="O20" i="42"/>
  <c r="M22" i="42"/>
  <c r="N23" i="42"/>
  <c r="O24" i="42"/>
  <c r="M26" i="42"/>
  <c r="N27" i="42"/>
  <c r="O28" i="42"/>
  <c r="M30" i="42"/>
  <c r="N31" i="42"/>
  <c r="O32" i="42"/>
  <c r="M34" i="42"/>
  <c r="N35" i="42"/>
  <c r="O36" i="42"/>
  <c r="M38" i="42"/>
  <c r="N39" i="42"/>
  <c r="O40" i="42"/>
  <c r="M42" i="42"/>
  <c r="N43" i="42"/>
  <c r="O44" i="42"/>
  <c r="M46" i="42"/>
  <c r="N47" i="42"/>
  <c r="O48" i="42"/>
  <c r="M50" i="42"/>
  <c r="N51" i="42"/>
  <c r="O52" i="42"/>
  <c r="M54" i="42"/>
  <c r="N55" i="42"/>
  <c r="O56" i="42"/>
  <c r="M58" i="42"/>
  <c r="N59" i="42"/>
  <c r="O60" i="42"/>
  <c r="M62" i="42"/>
  <c r="N63" i="42"/>
  <c r="O64" i="42"/>
  <c r="M66" i="42"/>
  <c r="N67" i="42"/>
  <c r="O68" i="42"/>
  <c r="M70" i="42"/>
  <c r="N71" i="42"/>
  <c r="O72" i="42"/>
  <c r="M74" i="42"/>
  <c r="N75" i="42"/>
  <c r="O76" i="42"/>
  <c r="M78" i="42"/>
  <c r="N79" i="42"/>
  <c r="O80" i="42"/>
  <c r="M82" i="42"/>
  <c r="N83" i="42"/>
  <c r="O84" i="42"/>
  <c r="M86" i="42"/>
  <c r="N87" i="42"/>
  <c r="O88" i="42"/>
  <c r="M90" i="42"/>
  <c r="N91" i="42"/>
  <c r="O92" i="42"/>
  <c r="M94" i="42"/>
  <c r="N95" i="42"/>
  <c r="O96" i="42"/>
  <c r="M98" i="42"/>
  <c r="N99" i="42"/>
  <c r="O100" i="42"/>
  <c r="M102" i="42"/>
  <c r="N103" i="42"/>
  <c r="O104" i="42"/>
  <c r="M106" i="42"/>
  <c r="N107" i="42"/>
  <c r="O108" i="42"/>
  <c r="M110" i="42"/>
  <c r="N111" i="42"/>
  <c r="O112" i="42"/>
  <c r="M114" i="42"/>
  <c r="N115" i="42"/>
  <c r="O116" i="42"/>
  <c r="M118" i="42"/>
  <c r="N119" i="42"/>
  <c r="O120" i="42"/>
  <c r="M122" i="42"/>
  <c r="N123" i="42"/>
  <c r="O124" i="42"/>
  <c r="M126" i="42"/>
  <c r="N127" i="42"/>
  <c r="O128" i="42"/>
  <c r="M130" i="42"/>
  <c r="O131" i="42"/>
  <c r="M132" i="42"/>
  <c r="O134" i="42"/>
  <c r="O135" i="42"/>
  <c r="M136" i="42"/>
  <c r="O138" i="42"/>
  <c r="O139" i="42"/>
  <c r="M140" i="42"/>
  <c r="O142" i="42"/>
  <c r="O143" i="42"/>
  <c r="M144" i="42"/>
  <c r="O146" i="42"/>
  <c r="O147" i="42"/>
  <c r="M148" i="42"/>
  <c r="O150" i="42"/>
  <c r="O151" i="42"/>
  <c r="M152" i="42"/>
  <c r="N155" i="42"/>
  <c r="O156" i="42"/>
  <c r="N159" i="42"/>
  <c r="O160" i="42"/>
  <c r="N163" i="42"/>
  <c r="O164" i="42"/>
  <c r="N167" i="42"/>
  <c r="O168" i="42"/>
  <c r="N171" i="42"/>
  <c r="O172" i="42"/>
  <c r="N175" i="42"/>
  <c r="O176" i="42"/>
  <c r="N179" i="42"/>
  <c r="O180" i="42"/>
  <c r="N183" i="42"/>
  <c r="O184" i="42"/>
  <c r="N187" i="42"/>
  <c r="O188" i="42"/>
  <c r="N191" i="42"/>
  <c r="O194" i="42"/>
  <c r="O198" i="42"/>
  <c r="O202" i="42"/>
  <c r="O206" i="42"/>
  <c r="O210" i="42"/>
  <c r="O214" i="42"/>
  <c r="O218" i="42"/>
  <c r="O222" i="42"/>
  <c r="O226" i="42"/>
  <c r="O230" i="42"/>
  <c r="O234" i="42"/>
  <c r="O238" i="42"/>
  <c r="O242" i="42"/>
  <c r="O246" i="42"/>
  <c r="O250" i="42"/>
  <c r="M162" i="42"/>
  <c r="M166" i="42"/>
  <c r="M170" i="42"/>
  <c r="M174" i="42"/>
  <c r="M178" i="42"/>
  <c r="M182" i="42"/>
  <c r="M186" i="42"/>
  <c r="M190" i="42"/>
  <c r="S287" i="42"/>
  <c r="I287" i="42" s="1"/>
  <c r="S291" i="42"/>
  <c r="I291" i="42" s="1"/>
  <c r="S295" i="42"/>
  <c r="I295" i="42" s="1"/>
  <c r="S439" i="42"/>
  <c r="I439" i="42" s="1"/>
  <c r="S443" i="42"/>
  <c r="I443" i="42" s="1"/>
  <c r="S447" i="42"/>
  <c r="I447" i="42" s="1"/>
  <c r="S451" i="42"/>
  <c r="I451" i="42" s="1"/>
  <c r="S488" i="42"/>
  <c r="I488" i="42" s="1"/>
  <c r="S437" i="42"/>
  <c r="I437" i="42" s="1"/>
  <c r="S518" i="42"/>
  <c r="I518" i="42" s="1"/>
  <c r="S522" i="42"/>
  <c r="I522" i="42" s="1"/>
  <c r="S526" i="42"/>
  <c r="I526" i="42" s="1"/>
  <c r="S530" i="42"/>
  <c r="I530" i="42" s="1"/>
  <c r="S534" i="42"/>
  <c r="I534" i="42" s="1"/>
  <c r="S540" i="42"/>
  <c r="I540" i="42" s="1"/>
  <c r="S544" i="42"/>
  <c r="I544" i="42" s="1"/>
  <c r="S548" i="42"/>
  <c r="I548" i="42" s="1"/>
  <c r="S592" i="42"/>
  <c r="I592" i="42" s="1"/>
  <c r="R31" i="43"/>
  <c r="A22" i="43"/>
  <c r="R35" i="43"/>
  <c r="A26" i="43"/>
  <c r="R30" i="43"/>
  <c r="A21" i="43"/>
  <c r="R34" i="43"/>
  <c r="A25" i="43"/>
  <c r="R38" i="43"/>
  <c r="A29" i="43"/>
  <c r="R33" i="43"/>
  <c r="A24" i="43"/>
  <c r="R37" i="43"/>
  <c r="A28" i="43"/>
  <c r="R32" i="43"/>
  <c r="A23" i="43"/>
  <c r="R36" i="43"/>
  <c r="A27" i="43"/>
  <c r="R41" i="43" l="1"/>
  <c r="A32" i="43"/>
  <c r="R42" i="43"/>
  <c r="A33" i="43"/>
  <c r="R43" i="43"/>
  <c r="A34" i="43"/>
  <c r="R44" i="43"/>
  <c r="A35" i="43"/>
  <c r="R45" i="43"/>
  <c r="A36" i="43"/>
  <c r="R46" i="43"/>
  <c r="A37" i="43"/>
  <c r="R47" i="43"/>
  <c r="A38" i="43"/>
  <c r="R39" i="43"/>
  <c r="A30" i="43"/>
  <c r="R40" i="43"/>
  <c r="A31" i="43"/>
  <c r="P6" i="25"/>
  <c r="P7" i="25"/>
  <c r="P8" i="25"/>
  <c r="P9" i="25"/>
  <c r="P10" i="25"/>
  <c r="P11" i="25"/>
  <c r="P12" i="25"/>
  <c r="P13" i="25"/>
  <c r="P14" i="25"/>
  <c r="P15" i="25"/>
  <c r="P16" i="25"/>
  <c r="P17" i="25"/>
  <c r="P18" i="25"/>
  <c r="P19" i="25"/>
  <c r="P20" i="25"/>
  <c r="P21" i="25"/>
  <c r="P22" i="25"/>
  <c r="P23" i="25"/>
  <c r="P24" i="25"/>
  <c r="P25" i="25"/>
  <c r="P26" i="25"/>
  <c r="P27" i="25"/>
  <c r="P28" i="25"/>
  <c r="P29" i="25"/>
  <c r="P30" i="25"/>
  <c r="P31" i="25"/>
  <c r="P32" i="25"/>
  <c r="P33" i="25"/>
  <c r="P34" i="25"/>
  <c r="P35" i="25"/>
  <c r="P36" i="25"/>
  <c r="P37" i="25"/>
  <c r="P38" i="25"/>
  <c r="P39" i="25"/>
  <c r="P40" i="25"/>
  <c r="P41" i="25"/>
  <c r="P42" i="25"/>
  <c r="P43" i="25"/>
  <c r="P44" i="25"/>
  <c r="P45" i="25"/>
  <c r="P46" i="25"/>
  <c r="P47" i="25"/>
  <c r="P48" i="25"/>
  <c r="P49" i="25"/>
  <c r="P50" i="25"/>
  <c r="P51" i="25"/>
  <c r="P52" i="25"/>
  <c r="P53" i="25"/>
  <c r="P54" i="25"/>
  <c r="P55" i="25"/>
  <c r="P56" i="25"/>
  <c r="P57" i="25"/>
  <c r="P58" i="25"/>
  <c r="P59" i="25"/>
  <c r="P60" i="25"/>
  <c r="P61" i="25"/>
  <c r="P62" i="25"/>
  <c r="P63" i="25"/>
  <c r="P64" i="25"/>
  <c r="P65" i="25"/>
  <c r="P66" i="25"/>
  <c r="P67" i="25"/>
  <c r="P68" i="25"/>
  <c r="P69" i="25"/>
  <c r="P70" i="25"/>
  <c r="P71" i="25"/>
  <c r="P72" i="25"/>
  <c r="P73" i="25"/>
  <c r="P74" i="25"/>
  <c r="P75" i="25"/>
  <c r="P76" i="25"/>
  <c r="P77" i="25"/>
  <c r="P78" i="25"/>
  <c r="P79" i="25"/>
  <c r="P80" i="25"/>
  <c r="P81" i="25"/>
  <c r="P82" i="25"/>
  <c r="P83" i="25"/>
  <c r="P84" i="25"/>
  <c r="P85" i="25"/>
  <c r="P86" i="25"/>
  <c r="P87" i="25"/>
  <c r="P88" i="25"/>
  <c r="P89" i="25"/>
  <c r="P90" i="25"/>
  <c r="P91" i="25"/>
  <c r="P92" i="25"/>
  <c r="P93" i="25"/>
  <c r="P94" i="25"/>
  <c r="P95" i="25"/>
  <c r="P96" i="25"/>
  <c r="P97" i="25"/>
  <c r="P98" i="25"/>
  <c r="P99" i="25"/>
  <c r="P100" i="25"/>
  <c r="P101" i="25"/>
  <c r="P102" i="25"/>
  <c r="P103" i="25"/>
  <c r="P104" i="25"/>
  <c r="P105" i="25"/>
  <c r="P106" i="25"/>
  <c r="P107" i="25"/>
  <c r="P108" i="25"/>
  <c r="P109" i="25"/>
  <c r="P110" i="25"/>
  <c r="P111" i="25"/>
  <c r="P112" i="25"/>
  <c r="P113" i="25"/>
  <c r="P114" i="25"/>
  <c r="P115" i="25"/>
  <c r="P116" i="25"/>
  <c r="P117" i="25"/>
  <c r="P118" i="25"/>
  <c r="P119" i="25"/>
  <c r="P120" i="25"/>
  <c r="P121" i="25"/>
  <c r="P122" i="25"/>
  <c r="P123" i="25"/>
  <c r="P124" i="25"/>
  <c r="P125" i="25"/>
  <c r="P126" i="25"/>
  <c r="P127" i="25"/>
  <c r="P128" i="25"/>
  <c r="P129" i="25"/>
  <c r="P130" i="25"/>
  <c r="P131" i="25"/>
  <c r="P132" i="25"/>
  <c r="P133" i="25"/>
  <c r="P134" i="25"/>
  <c r="P135" i="25"/>
  <c r="P136" i="25"/>
  <c r="P137" i="25"/>
  <c r="P138" i="25"/>
  <c r="P139" i="25"/>
  <c r="P140" i="25"/>
  <c r="P141" i="25"/>
  <c r="P142" i="25"/>
  <c r="P143" i="25"/>
  <c r="P144" i="25"/>
  <c r="P145" i="25"/>
  <c r="P146" i="25"/>
  <c r="P147" i="25"/>
  <c r="P148" i="25"/>
  <c r="P149" i="25"/>
  <c r="P150" i="25"/>
  <c r="P151" i="25"/>
  <c r="P152" i="25"/>
  <c r="P153" i="25"/>
  <c r="P154" i="25"/>
  <c r="P155" i="25"/>
  <c r="P156" i="25"/>
  <c r="P157" i="25"/>
  <c r="P158" i="25"/>
  <c r="P159" i="25"/>
  <c r="P160" i="25"/>
  <c r="P161" i="25"/>
  <c r="P162" i="25"/>
  <c r="P163" i="25"/>
  <c r="P164" i="25"/>
  <c r="P165" i="25"/>
  <c r="P166" i="25"/>
  <c r="P167" i="25"/>
  <c r="P168" i="25"/>
  <c r="P169" i="25"/>
  <c r="P170" i="25"/>
  <c r="P171" i="25"/>
  <c r="P172" i="25"/>
  <c r="P173" i="25"/>
  <c r="P174" i="25"/>
  <c r="P175" i="25"/>
  <c r="P176" i="25"/>
  <c r="P177" i="25"/>
  <c r="P178" i="25"/>
  <c r="P179" i="25"/>
  <c r="P180" i="25"/>
  <c r="P181" i="25"/>
  <c r="P182" i="25"/>
  <c r="P183" i="25"/>
  <c r="P184" i="25"/>
  <c r="P185" i="25"/>
  <c r="P186" i="25"/>
  <c r="P187" i="25"/>
  <c r="P188" i="25"/>
  <c r="P189" i="25"/>
  <c r="P190" i="25"/>
  <c r="P191" i="25"/>
  <c r="P192" i="25"/>
  <c r="P193" i="25"/>
  <c r="P194" i="25"/>
  <c r="P195" i="25"/>
  <c r="P196" i="25"/>
  <c r="P197" i="25"/>
  <c r="P198" i="25"/>
  <c r="P199" i="25"/>
  <c r="P200" i="25"/>
  <c r="P201" i="25"/>
  <c r="P202" i="25"/>
  <c r="P203" i="25"/>
  <c r="P204" i="25"/>
  <c r="P205" i="25"/>
  <c r="P206" i="25"/>
  <c r="P207" i="25"/>
  <c r="P208" i="25"/>
  <c r="P209" i="25"/>
  <c r="P210" i="25"/>
  <c r="P211" i="25"/>
  <c r="P212" i="25"/>
  <c r="P213" i="25"/>
  <c r="P214" i="25"/>
  <c r="P215" i="25"/>
  <c r="P216" i="25"/>
  <c r="P217" i="25"/>
  <c r="P218" i="25"/>
  <c r="P219" i="25"/>
  <c r="P220" i="25"/>
  <c r="P221" i="25"/>
  <c r="P222" i="25"/>
  <c r="P223" i="25"/>
  <c r="P224" i="25"/>
  <c r="P225" i="25"/>
  <c r="P226" i="25"/>
  <c r="P227" i="25"/>
  <c r="P228" i="25"/>
  <c r="P229" i="25"/>
  <c r="P230" i="25"/>
  <c r="P231" i="25"/>
  <c r="P232" i="25"/>
  <c r="P233" i="25"/>
  <c r="P234" i="25"/>
  <c r="P235" i="25"/>
  <c r="P236" i="25"/>
  <c r="P237" i="25"/>
  <c r="P238" i="25"/>
  <c r="P239" i="25"/>
  <c r="P240" i="25"/>
  <c r="P241" i="25"/>
  <c r="P242" i="25"/>
  <c r="P243" i="25"/>
  <c r="P244" i="25"/>
  <c r="P245" i="25"/>
  <c r="P246" i="25"/>
  <c r="P247" i="25"/>
  <c r="P248" i="25"/>
  <c r="P249" i="25"/>
  <c r="P250" i="25"/>
  <c r="P251" i="25"/>
  <c r="P252" i="25"/>
  <c r="P253" i="25"/>
  <c r="P254" i="25"/>
  <c r="P255" i="25"/>
  <c r="P256" i="25"/>
  <c r="P257" i="25"/>
  <c r="P258" i="25"/>
  <c r="P259" i="25"/>
  <c r="P260" i="25"/>
  <c r="P261" i="25"/>
  <c r="P262" i="25"/>
  <c r="P263" i="25"/>
  <c r="P264" i="25"/>
  <c r="P265" i="25"/>
  <c r="P266" i="25"/>
  <c r="P267" i="25"/>
  <c r="P268" i="25"/>
  <c r="P269" i="25"/>
  <c r="P270" i="25"/>
  <c r="P271" i="25"/>
  <c r="P272" i="25"/>
  <c r="P273" i="25"/>
  <c r="P274" i="25"/>
  <c r="P275" i="25"/>
  <c r="P276" i="25"/>
  <c r="P277" i="25"/>
  <c r="P278" i="25"/>
  <c r="P279" i="25"/>
  <c r="P280" i="25"/>
  <c r="P281" i="25"/>
  <c r="P282" i="25"/>
  <c r="P283" i="25"/>
  <c r="P284" i="25"/>
  <c r="P285" i="25"/>
  <c r="P286" i="25"/>
  <c r="P287" i="25"/>
  <c r="P288" i="25"/>
  <c r="P289" i="25"/>
  <c r="P290" i="25"/>
  <c r="P291" i="25"/>
  <c r="P292" i="25"/>
  <c r="P293" i="25"/>
  <c r="P294" i="25"/>
  <c r="P295" i="25"/>
  <c r="P296" i="25"/>
  <c r="P297" i="25"/>
  <c r="P298" i="25"/>
  <c r="P299" i="25"/>
  <c r="P300" i="25"/>
  <c r="P301" i="25"/>
  <c r="P302" i="25"/>
  <c r="P303" i="25"/>
  <c r="P304" i="25"/>
  <c r="P305" i="25"/>
  <c r="P306" i="25"/>
  <c r="P307" i="25"/>
  <c r="P308" i="25"/>
  <c r="P309" i="25"/>
  <c r="P310" i="25"/>
  <c r="P311" i="25"/>
  <c r="P312" i="25"/>
  <c r="P313" i="25"/>
  <c r="P314" i="25"/>
  <c r="P315" i="25"/>
  <c r="P316" i="25"/>
  <c r="P317" i="25"/>
  <c r="P318" i="25"/>
  <c r="P319" i="25"/>
  <c r="P320" i="25"/>
  <c r="P321" i="25"/>
  <c r="P322" i="25"/>
  <c r="P323" i="25"/>
  <c r="P324" i="25"/>
  <c r="P325" i="25"/>
  <c r="P326" i="25"/>
  <c r="P327" i="25"/>
  <c r="P328" i="25"/>
  <c r="P329" i="25"/>
  <c r="P330" i="25"/>
  <c r="P331" i="25"/>
  <c r="P332" i="25"/>
  <c r="P333" i="25"/>
  <c r="P334" i="25"/>
  <c r="P335" i="25"/>
  <c r="P336" i="25"/>
  <c r="P337" i="25"/>
  <c r="P338" i="25"/>
  <c r="P339" i="25"/>
  <c r="P340" i="25"/>
  <c r="P341" i="25"/>
  <c r="P342" i="25"/>
  <c r="P343" i="25"/>
  <c r="P344" i="25"/>
  <c r="P345" i="25"/>
  <c r="P346" i="25"/>
  <c r="P347" i="25"/>
  <c r="P348" i="25"/>
  <c r="P349" i="25"/>
  <c r="P350" i="25"/>
  <c r="P351" i="25"/>
  <c r="P352" i="25"/>
  <c r="P353" i="25"/>
  <c r="P354" i="25"/>
  <c r="P355" i="25"/>
  <c r="P356" i="25"/>
  <c r="P357" i="25"/>
  <c r="P358" i="25"/>
  <c r="P359" i="25"/>
  <c r="P360" i="25"/>
  <c r="P361" i="25"/>
  <c r="P362" i="25"/>
  <c r="P363" i="25"/>
  <c r="P364" i="25"/>
  <c r="P365" i="25"/>
  <c r="P366" i="25"/>
  <c r="P367" i="25"/>
  <c r="P368" i="25"/>
  <c r="P369" i="25"/>
  <c r="P370" i="25"/>
  <c r="P371" i="25"/>
  <c r="P372" i="25"/>
  <c r="P373" i="25"/>
  <c r="P374" i="25"/>
  <c r="P375" i="25"/>
  <c r="P376" i="25"/>
  <c r="P377" i="25"/>
  <c r="P378" i="25"/>
  <c r="P379" i="25"/>
  <c r="P380" i="25"/>
  <c r="P381" i="25"/>
  <c r="P382" i="25"/>
  <c r="P383" i="25"/>
  <c r="P384" i="25"/>
  <c r="P385" i="25"/>
  <c r="P386" i="25"/>
  <c r="P387" i="25"/>
  <c r="P388" i="25"/>
  <c r="P389" i="25"/>
  <c r="P390" i="25"/>
  <c r="P391" i="25"/>
  <c r="P392" i="25"/>
  <c r="P393" i="25"/>
  <c r="P394" i="25"/>
  <c r="P395" i="25"/>
  <c r="P396" i="25"/>
  <c r="P397" i="25"/>
  <c r="P398" i="25"/>
  <c r="P399" i="25"/>
  <c r="P400" i="25"/>
  <c r="P401" i="25"/>
  <c r="P402" i="25"/>
  <c r="P403" i="25"/>
  <c r="P404" i="25"/>
  <c r="P405" i="25"/>
  <c r="P406" i="25"/>
  <c r="P407" i="25"/>
  <c r="P408" i="25"/>
  <c r="P409" i="25"/>
  <c r="P410" i="25"/>
  <c r="P411" i="25"/>
  <c r="P412" i="25"/>
  <c r="P413" i="25"/>
  <c r="P414" i="25"/>
  <c r="P415" i="25"/>
  <c r="P416" i="25"/>
  <c r="P417" i="25"/>
  <c r="P418" i="25"/>
  <c r="P419" i="25"/>
  <c r="P420" i="25"/>
  <c r="P421" i="25"/>
  <c r="P422" i="25"/>
  <c r="P423" i="25"/>
  <c r="P424" i="25"/>
  <c r="P425" i="25"/>
  <c r="P426" i="25"/>
  <c r="P427" i="25"/>
  <c r="P428" i="25"/>
  <c r="P429" i="25"/>
  <c r="P430" i="25"/>
  <c r="P431" i="25"/>
  <c r="P432" i="25"/>
  <c r="P433" i="25"/>
  <c r="P434" i="25"/>
  <c r="P435" i="25"/>
  <c r="P436" i="25"/>
  <c r="P437" i="25"/>
  <c r="P438" i="25"/>
  <c r="P439" i="25"/>
  <c r="P440" i="25"/>
  <c r="P441" i="25"/>
  <c r="P442" i="25"/>
  <c r="P443" i="25"/>
  <c r="P444" i="25"/>
  <c r="P445" i="25"/>
  <c r="P446" i="25"/>
  <c r="P447" i="25"/>
  <c r="P448" i="25"/>
  <c r="P449" i="25"/>
  <c r="P450" i="25"/>
  <c r="P451" i="25"/>
  <c r="P452" i="25"/>
  <c r="P453" i="25"/>
  <c r="P454" i="25"/>
  <c r="P455" i="25"/>
  <c r="P456" i="25"/>
  <c r="P457" i="25"/>
  <c r="P458" i="25"/>
  <c r="P459" i="25"/>
  <c r="P460" i="25"/>
  <c r="P461" i="25"/>
  <c r="P462" i="25"/>
  <c r="P463" i="25"/>
  <c r="P464" i="25"/>
  <c r="P465" i="25"/>
  <c r="P466" i="25"/>
  <c r="P467" i="25"/>
  <c r="P468" i="25"/>
  <c r="P469" i="25"/>
  <c r="P470" i="25"/>
  <c r="P471" i="25"/>
  <c r="P472" i="25"/>
  <c r="P473" i="25"/>
  <c r="P474" i="25"/>
  <c r="P475" i="25"/>
  <c r="P476" i="25"/>
  <c r="P477" i="25"/>
  <c r="P478" i="25"/>
  <c r="P479" i="25"/>
  <c r="P480" i="25"/>
  <c r="P481" i="25"/>
  <c r="P482" i="25"/>
  <c r="P483" i="25"/>
  <c r="P484" i="25"/>
  <c r="P485" i="25"/>
  <c r="P486" i="25"/>
  <c r="P487" i="25"/>
  <c r="P488" i="25"/>
  <c r="P489" i="25"/>
  <c r="P490" i="25"/>
  <c r="P491" i="25"/>
  <c r="P492" i="25"/>
  <c r="P493" i="25"/>
  <c r="P494" i="25"/>
  <c r="P495" i="25"/>
  <c r="P496" i="25"/>
  <c r="P5" i="25"/>
  <c r="O6" i="25"/>
  <c r="O7" i="25"/>
  <c r="O8" i="25"/>
  <c r="O9" i="25"/>
  <c r="O10" i="25"/>
  <c r="O11" i="25"/>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261" i="25"/>
  <c r="O262" i="25"/>
  <c r="O263" i="25"/>
  <c r="O264" i="25"/>
  <c r="O265" i="25"/>
  <c r="O266" i="25"/>
  <c r="O267" i="25"/>
  <c r="O268" i="25"/>
  <c r="O269" i="25"/>
  <c r="O270" i="25"/>
  <c r="O271" i="25"/>
  <c r="O272" i="25"/>
  <c r="O273" i="25"/>
  <c r="O274" i="25"/>
  <c r="O275" i="25"/>
  <c r="O276" i="25"/>
  <c r="O277" i="25"/>
  <c r="O278" i="25"/>
  <c r="O279" i="25"/>
  <c r="O280" i="25"/>
  <c r="O281" i="25"/>
  <c r="O282" i="25"/>
  <c r="O283" i="25"/>
  <c r="O284" i="25"/>
  <c r="O285" i="25"/>
  <c r="O286" i="25"/>
  <c r="O287" i="25"/>
  <c r="O288" i="25"/>
  <c r="O289" i="25"/>
  <c r="O290" i="25"/>
  <c r="O291" i="25"/>
  <c r="O292" i="25"/>
  <c r="O293" i="25"/>
  <c r="O294" i="25"/>
  <c r="O295" i="25"/>
  <c r="O296" i="25"/>
  <c r="O297" i="25"/>
  <c r="O298" i="25"/>
  <c r="O299" i="25"/>
  <c r="O300" i="25"/>
  <c r="O301" i="25"/>
  <c r="O302" i="25"/>
  <c r="O303" i="25"/>
  <c r="O304" i="25"/>
  <c r="O305" i="25"/>
  <c r="O306" i="25"/>
  <c r="O307" i="25"/>
  <c r="O308" i="25"/>
  <c r="O309" i="25"/>
  <c r="O310" i="25"/>
  <c r="O311" i="25"/>
  <c r="O312" i="25"/>
  <c r="O313" i="25"/>
  <c r="O314" i="25"/>
  <c r="O315" i="25"/>
  <c r="O316" i="25"/>
  <c r="O317" i="25"/>
  <c r="O318" i="25"/>
  <c r="O319" i="25"/>
  <c r="O320" i="25"/>
  <c r="O321" i="25"/>
  <c r="O322" i="25"/>
  <c r="O323" i="25"/>
  <c r="O324" i="25"/>
  <c r="O325" i="25"/>
  <c r="O326" i="25"/>
  <c r="O327" i="25"/>
  <c r="O328" i="25"/>
  <c r="O329" i="25"/>
  <c r="O330" i="25"/>
  <c r="O331" i="25"/>
  <c r="O332" i="25"/>
  <c r="O333" i="25"/>
  <c r="O334" i="25"/>
  <c r="O335" i="25"/>
  <c r="O336" i="25"/>
  <c r="O337" i="25"/>
  <c r="O338" i="25"/>
  <c r="O339" i="25"/>
  <c r="O340" i="25"/>
  <c r="O341" i="25"/>
  <c r="O342" i="25"/>
  <c r="O343" i="25"/>
  <c r="O344" i="25"/>
  <c r="O345" i="25"/>
  <c r="O346" i="25"/>
  <c r="O347" i="25"/>
  <c r="O348" i="25"/>
  <c r="O349" i="25"/>
  <c r="O350" i="25"/>
  <c r="O351" i="25"/>
  <c r="O352" i="25"/>
  <c r="O353" i="25"/>
  <c r="O354" i="25"/>
  <c r="O355" i="25"/>
  <c r="O356" i="25"/>
  <c r="O357" i="25"/>
  <c r="O358" i="25"/>
  <c r="O359" i="25"/>
  <c r="O360" i="25"/>
  <c r="O361" i="25"/>
  <c r="O362" i="25"/>
  <c r="O363" i="25"/>
  <c r="O364" i="25"/>
  <c r="O365" i="25"/>
  <c r="O366" i="25"/>
  <c r="O367" i="25"/>
  <c r="O368" i="25"/>
  <c r="O369" i="25"/>
  <c r="O370" i="25"/>
  <c r="O371" i="25"/>
  <c r="O372" i="25"/>
  <c r="O373" i="25"/>
  <c r="O374" i="25"/>
  <c r="O375" i="25"/>
  <c r="O376" i="25"/>
  <c r="O377" i="25"/>
  <c r="O378" i="25"/>
  <c r="O379" i="25"/>
  <c r="O380" i="25"/>
  <c r="O381" i="25"/>
  <c r="O382" i="25"/>
  <c r="O383" i="25"/>
  <c r="O384" i="25"/>
  <c r="O385" i="25"/>
  <c r="O386" i="25"/>
  <c r="O387" i="25"/>
  <c r="O388" i="25"/>
  <c r="O389" i="25"/>
  <c r="O390" i="25"/>
  <c r="O391" i="25"/>
  <c r="O392" i="25"/>
  <c r="O393" i="25"/>
  <c r="O394" i="25"/>
  <c r="O395" i="25"/>
  <c r="O396" i="25"/>
  <c r="O397" i="25"/>
  <c r="O398" i="25"/>
  <c r="O399" i="25"/>
  <c r="O400" i="25"/>
  <c r="O401" i="25"/>
  <c r="O402" i="25"/>
  <c r="O403" i="25"/>
  <c r="O404" i="25"/>
  <c r="O405" i="25"/>
  <c r="O406" i="25"/>
  <c r="O407" i="25"/>
  <c r="O408" i="25"/>
  <c r="O409" i="25"/>
  <c r="O410" i="25"/>
  <c r="O411" i="25"/>
  <c r="O412" i="25"/>
  <c r="O413" i="25"/>
  <c r="O414" i="25"/>
  <c r="O415" i="25"/>
  <c r="O416" i="25"/>
  <c r="O417" i="25"/>
  <c r="O418" i="25"/>
  <c r="O419" i="25"/>
  <c r="O420" i="25"/>
  <c r="O421" i="25"/>
  <c r="O422" i="25"/>
  <c r="O423" i="25"/>
  <c r="O424" i="25"/>
  <c r="O425" i="25"/>
  <c r="O426" i="25"/>
  <c r="O427" i="25"/>
  <c r="O428" i="25"/>
  <c r="O429" i="25"/>
  <c r="O430" i="25"/>
  <c r="O431" i="25"/>
  <c r="O432" i="25"/>
  <c r="O433" i="25"/>
  <c r="O434" i="25"/>
  <c r="O435" i="25"/>
  <c r="O436" i="25"/>
  <c r="O437" i="25"/>
  <c r="O438" i="25"/>
  <c r="O439" i="25"/>
  <c r="O440" i="25"/>
  <c r="O441" i="25"/>
  <c r="O442" i="25"/>
  <c r="O443" i="25"/>
  <c r="O444" i="25"/>
  <c r="O445" i="25"/>
  <c r="O446" i="25"/>
  <c r="O447" i="25"/>
  <c r="O448" i="25"/>
  <c r="O449" i="25"/>
  <c r="O450" i="25"/>
  <c r="O451" i="25"/>
  <c r="O452" i="25"/>
  <c r="O453" i="25"/>
  <c r="O454" i="25"/>
  <c r="O455" i="25"/>
  <c r="O456" i="25"/>
  <c r="O457" i="25"/>
  <c r="O458" i="25"/>
  <c r="O459" i="25"/>
  <c r="O460" i="25"/>
  <c r="O461" i="25"/>
  <c r="O462" i="25"/>
  <c r="O463" i="25"/>
  <c r="O464" i="25"/>
  <c r="O465" i="25"/>
  <c r="O466" i="25"/>
  <c r="O467" i="25"/>
  <c r="O468" i="25"/>
  <c r="O469" i="25"/>
  <c r="O470" i="25"/>
  <c r="O471" i="25"/>
  <c r="O472" i="25"/>
  <c r="O473" i="25"/>
  <c r="O474" i="25"/>
  <c r="O475" i="25"/>
  <c r="O476" i="25"/>
  <c r="O477" i="25"/>
  <c r="O478" i="25"/>
  <c r="O479" i="25"/>
  <c r="O480" i="25"/>
  <c r="O481" i="25"/>
  <c r="O482" i="25"/>
  <c r="O483" i="25"/>
  <c r="O484" i="25"/>
  <c r="O485" i="25"/>
  <c r="O486" i="25"/>
  <c r="O487" i="25"/>
  <c r="O488" i="25"/>
  <c r="O489" i="25"/>
  <c r="O490" i="25"/>
  <c r="O491" i="25"/>
  <c r="O492" i="25"/>
  <c r="O493" i="25"/>
  <c r="O494" i="25"/>
  <c r="O495" i="25"/>
  <c r="O496" i="25"/>
  <c r="O5" i="25"/>
  <c r="T6" i="31"/>
  <c r="T7" i="31"/>
  <c r="T8" i="31"/>
  <c r="T9" i="31"/>
  <c r="T10" i="31"/>
  <c r="T11" i="31"/>
  <c r="T12" i="31"/>
  <c r="T13" i="31"/>
  <c r="T14" i="31"/>
  <c r="T15" i="31"/>
  <c r="T16" i="31"/>
  <c r="T17" i="31"/>
  <c r="T18" i="31"/>
  <c r="T19" i="31"/>
  <c r="T20" i="31"/>
  <c r="T21" i="31"/>
  <c r="T22" i="31"/>
  <c r="T23" i="31"/>
  <c r="T24" i="31"/>
  <c r="T25" i="31"/>
  <c r="T26" i="31"/>
  <c r="T27" i="31"/>
  <c r="T28" i="31"/>
  <c r="T29" i="31"/>
  <c r="T30" i="31"/>
  <c r="T31" i="31"/>
  <c r="T32" i="31"/>
  <c r="T33" i="31"/>
  <c r="T34" i="31"/>
  <c r="T35" i="31"/>
  <c r="T36" i="31"/>
  <c r="T37" i="31"/>
  <c r="T38" i="31"/>
  <c r="T39" i="31"/>
  <c r="T40" i="31"/>
  <c r="T41" i="31"/>
  <c r="T42" i="31"/>
  <c r="T43" i="31"/>
  <c r="T44" i="31"/>
  <c r="T45" i="31"/>
  <c r="T46" i="31"/>
  <c r="T47" i="31"/>
  <c r="T48" i="31"/>
  <c r="T49" i="31"/>
  <c r="T50" i="31"/>
  <c r="T51" i="31"/>
  <c r="T52" i="31"/>
  <c r="T53" i="31"/>
  <c r="T54" i="31"/>
  <c r="T55" i="31"/>
  <c r="T56" i="31"/>
  <c r="T57" i="31"/>
  <c r="T58" i="31"/>
  <c r="T59" i="31"/>
  <c r="T60" i="31"/>
  <c r="T61" i="31"/>
  <c r="T62" i="31"/>
  <c r="T63" i="31"/>
  <c r="T64" i="31"/>
  <c r="T65" i="31"/>
  <c r="T66" i="31"/>
  <c r="T67" i="31"/>
  <c r="T68" i="31"/>
  <c r="T69" i="31"/>
  <c r="T70" i="31"/>
  <c r="T71" i="31"/>
  <c r="T72" i="31"/>
  <c r="T73" i="31"/>
  <c r="T74" i="31"/>
  <c r="T75" i="31"/>
  <c r="T76" i="31"/>
  <c r="T77" i="31"/>
  <c r="T78" i="31"/>
  <c r="T79" i="31"/>
  <c r="T80" i="31"/>
  <c r="T81" i="31"/>
  <c r="T82" i="31"/>
  <c r="T83" i="31"/>
  <c r="T84" i="31"/>
  <c r="T85" i="31"/>
  <c r="T86" i="31"/>
  <c r="T87" i="31"/>
  <c r="T88" i="31"/>
  <c r="T89" i="31"/>
  <c r="T90" i="31"/>
  <c r="T91" i="31"/>
  <c r="T92" i="31"/>
  <c r="T93" i="31"/>
  <c r="T94" i="31"/>
  <c r="T95" i="31"/>
  <c r="T96" i="31"/>
  <c r="T97" i="31"/>
  <c r="T98" i="31"/>
  <c r="T99" i="31"/>
  <c r="T100" i="31"/>
  <c r="T101" i="31"/>
  <c r="T102" i="31"/>
  <c r="T103" i="31"/>
  <c r="T104" i="31"/>
  <c r="T105" i="31"/>
  <c r="T106" i="31"/>
  <c r="T107" i="31"/>
  <c r="T108" i="31"/>
  <c r="T109" i="31"/>
  <c r="T110" i="31"/>
  <c r="T111" i="31"/>
  <c r="T112" i="31"/>
  <c r="T113" i="31"/>
  <c r="T114" i="31"/>
  <c r="T115" i="31"/>
  <c r="T116" i="31"/>
  <c r="T117" i="31"/>
  <c r="T118" i="31"/>
  <c r="T119" i="31"/>
  <c r="T120" i="31"/>
  <c r="T121" i="31"/>
  <c r="T122" i="31"/>
  <c r="T123" i="31"/>
  <c r="T124" i="31"/>
  <c r="T125" i="31"/>
  <c r="T126" i="31"/>
  <c r="T127" i="31"/>
  <c r="T128" i="31"/>
  <c r="T129" i="31"/>
  <c r="T130" i="31"/>
  <c r="T131" i="31"/>
  <c r="T132" i="31"/>
  <c r="T133" i="31"/>
  <c r="T134" i="31"/>
  <c r="T135" i="31"/>
  <c r="T136" i="31"/>
  <c r="T137" i="31"/>
  <c r="T138" i="31"/>
  <c r="T139" i="31"/>
  <c r="T140" i="31"/>
  <c r="T141" i="31"/>
  <c r="T142" i="31"/>
  <c r="T143" i="31"/>
  <c r="T144" i="31"/>
  <c r="T145" i="31"/>
  <c r="T146" i="31"/>
  <c r="T147" i="31"/>
  <c r="T148" i="31"/>
  <c r="T149" i="31"/>
  <c r="T150" i="31"/>
  <c r="T151" i="31"/>
  <c r="T152" i="31"/>
  <c r="T153" i="31"/>
  <c r="T154" i="31"/>
  <c r="T155" i="31"/>
  <c r="T156" i="31"/>
  <c r="T157" i="31"/>
  <c r="T158" i="31"/>
  <c r="T159" i="31"/>
  <c r="T160" i="31"/>
  <c r="T161" i="31"/>
  <c r="T162" i="31"/>
  <c r="T163" i="31"/>
  <c r="T164" i="31"/>
  <c r="T165" i="31"/>
  <c r="T166" i="31"/>
  <c r="T167" i="31"/>
  <c r="T168" i="31"/>
  <c r="T169" i="31"/>
  <c r="T170" i="31"/>
  <c r="T171" i="31"/>
  <c r="T172" i="31"/>
  <c r="T173" i="31"/>
  <c r="T174" i="31"/>
  <c r="T175" i="31"/>
  <c r="T176" i="31"/>
  <c r="T177" i="31"/>
  <c r="T178" i="31"/>
  <c r="T179" i="31"/>
  <c r="T180" i="31"/>
  <c r="T181" i="31"/>
  <c r="T182" i="31"/>
  <c r="T183" i="31"/>
  <c r="T184" i="31"/>
  <c r="T185" i="31"/>
  <c r="T186" i="31"/>
  <c r="T187" i="31"/>
  <c r="T188" i="31"/>
  <c r="T189" i="31"/>
  <c r="T190" i="31"/>
  <c r="T191" i="31"/>
  <c r="T192" i="31"/>
  <c r="T193" i="31"/>
  <c r="T194" i="31"/>
  <c r="T195" i="31"/>
  <c r="T196" i="31"/>
  <c r="T197" i="31"/>
  <c r="T198" i="31"/>
  <c r="T199" i="31"/>
  <c r="T200" i="31"/>
  <c r="T201" i="31"/>
  <c r="T202" i="31"/>
  <c r="T203" i="31"/>
  <c r="T204" i="31"/>
  <c r="T205" i="31"/>
  <c r="T206" i="31"/>
  <c r="T207" i="31"/>
  <c r="T208" i="31"/>
  <c r="T209" i="31"/>
  <c r="T210" i="31"/>
  <c r="T211" i="31"/>
  <c r="T212" i="31"/>
  <c r="T213" i="31"/>
  <c r="T214" i="31"/>
  <c r="T215" i="31"/>
  <c r="T216" i="31"/>
  <c r="T217" i="31"/>
  <c r="T218" i="31"/>
  <c r="T219" i="31"/>
  <c r="T220" i="31"/>
  <c r="T221" i="31"/>
  <c r="T222" i="31"/>
  <c r="T223" i="31"/>
  <c r="T224" i="31"/>
  <c r="T225" i="31"/>
  <c r="T226" i="31"/>
  <c r="T227" i="31"/>
  <c r="T228" i="31"/>
  <c r="T229" i="31"/>
  <c r="T230" i="31"/>
  <c r="T231" i="31"/>
  <c r="T232" i="31"/>
  <c r="T233" i="31"/>
  <c r="T234" i="31"/>
  <c r="T235" i="31"/>
  <c r="T236" i="31"/>
  <c r="T237" i="31"/>
  <c r="T238" i="31"/>
  <c r="T239" i="31"/>
  <c r="T240" i="31"/>
  <c r="T241" i="31"/>
  <c r="T242" i="31"/>
  <c r="T243" i="31"/>
  <c r="T244" i="31"/>
  <c r="T245" i="31"/>
  <c r="T246" i="31"/>
  <c r="T247" i="31"/>
  <c r="T248" i="31"/>
  <c r="T249" i="31"/>
  <c r="T250" i="31"/>
  <c r="T251" i="31"/>
  <c r="T252" i="31"/>
  <c r="T253" i="31"/>
  <c r="T254" i="31"/>
  <c r="T255" i="31"/>
  <c r="T256" i="31"/>
  <c r="T257" i="31"/>
  <c r="T258" i="31"/>
  <c r="T259" i="31"/>
  <c r="T260" i="31"/>
  <c r="T261" i="31"/>
  <c r="T262" i="31"/>
  <c r="T263" i="31"/>
  <c r="T264" i="31"/>
  <c r="T265" i="31"/>
  <c r="T266" i="31"/>
  <c r="T267" i="31"/>
  <c r="T268" i="31"/>
  <c r="T269" i="31"/>
  <c r="T270" i="31"/>
  <c r="T271" i="31"/>
  <c r="T272" i="31"/>
  <c r="T273" i="31"/>
  <c r="T274" i="31"/>
  <c r="T275" i="31"/>
  <c r="T276" i="31"/>
  <c r="T277" i="31"/>
  <c r="T278" i="31"/>
  <c r="T279" i="31"/>
  <c r="T280" i="31"/>
  <c r="T281" i="31"/>
  <c r="T282" i="31"/>
  <c r="T283" i="31"/>
  <c r="T284" i="31"/>
  <c r="T285" i="31"/>
  <c r="T286" i="31"/>
  <c r="T287" i="31"/>
  <c r="T288" i="31"/>
  <c r="T289" i="31"/>
  <c r="T290" i="31"/>
  <c r="T291" i="31"/>
  <c r="T292" i="31"/>
  <c r="T293" i="31"/>
  <c r="T294" i="31"/>
  <c r="T295" i="31"/>
  <c r="T296" i="31"/>
  <c r="T297" i="31"/>
  <c r="T298" i="31"/>
  <c r="T299" i="31"/>
  <c r="T300" i="31"/>
  <c r="T301" i="31"/>
  <c r="T302" i="31"/>
  <c r="T303" i="31"/>
  <c r="T304" i="31"/>
  <c r="T305" i="31"/>
  <c r="T306" i="31"/>
  <c r="T307" i="31"/>
  <c r="T308" i="31"/>
  <c r="T309" i="31"/>
  <c r="T310" i="31"/>
  <c r="T311" i="31"/>
  <c r="T312" i="31"/>
  <c r="T313" i="31"/>
  <c r="T314" i="31"/>
  <c r="T315" i="31"/>
  <c r="T316" i="31"/>
  <c r="T317" i="31"/>
  <c r="T318" i="31"/>
  <c r="T319" i="31"/>
  <c r="T320" i="31"/>
  <c r="T321" i="31"/>
  <c r="T322" i="31"/>
  <c r="T323" i="31"/>
  <c r="T324" i="31"/>
  <c r="T325" i="31"/>
  <c r="T326" i="31"/>
  <c r="T327" i="31"/>
  <c r="T328" i="31"/>
  <c r="T329" i="31"/>
  <c r="T330" i="31"/>
  <c r="T331" i="31"/>
  <c r="T332" i="31"/>
  <c r="T333" i="31"/>
  <c r="T334" i="31"/>
  <c r="T335" i="31"/>
  <c r="T336" i="31"/>
  <c r="T337" i="31"/>
  <c r="T338" i="31"/>
  <c r="T339" i="31"/>
  <c r="T340" i="31"/>
  <c r="T341" i="31"/>
  <c r="T342" i="31"/>
  <c r="T343" i="31"/>
  <c r="T344" i="31"/>
  <c r="T345" i="31"/>
  <c r="T346" i="31"/>
  <c r="T347" i="31"/>
  <c r="T348" i="31"/>
  <c r="T349" i="31"/>
  <c r="T350" i="31"/>
  <c r="T351" i="31"/>
  <c r="T352" i="31"/>
  <c r="T353" i="31"/>
  <c r="T354" i="31"/>
  <c r="T355" i="31"/>
  <c r="T356" i="31"/>
  <c r="T357" i="31"/>
  <c r="T358" i="31"/>
  <c r="T359" i="31"/>
  <c r="T360" i="31"/>
  <c r="T361" i="31"/>
  <c r="T362" i="31"/>
  <c r="T363" i="31"/>
  <c r="T364" i="31"/>
  <c r="T365" i="31"/>
  <c r="T366" i="31"/>
  <c r="T367" i="31"/>
  <c r="T368" i="31"/>
  <c r="T369" i="31"/>
  <c r="T370" i="31"/>
  <c r="T371" i="31"/>
  <c r="T372" i="31"/>
  <c r="T373" i="31"/>
  <c r="T374" i="31"/>
  <c r="T375" i="31"/>
  <c r="T376" i="31"/>
  <c r="T377" i="31"/>
  <c r="T378" i="31"/>
  <c r="T379" i="31"/>
  <c r="T380" i="31"/>
  <c r="T381" i="31"/>
  <c r="T382" i="31"/>
  <c r="T383" i="31"/>
  <c r="T384" i="31"/>
  <c r="T385" i="31"/>
  <c r="T386" i="31"/>
  <c r="T387" i="31"/>
  <c r="T388" i="31"/>
  <c r="T389" i="31"/>
  <c r="T390" i="31"/>
  <c r="T391" i="31"/>
  <c r="T392" i="31"/>
  <c r="T393" i="31"/>
  <c r="T394" i="31"/>
  <c r="T395" i="31"/>
  <c r="T396" i="31"/>
  <c r="T397" i="31"/>
  <c r="T398" i="31"/>
  <c r="T399" i="31"/>
  <c r="T400" i="31"/>
  <c r="T401" i="31"/>
  <c r="T402" i="31"/>
  <c r="T403" i="31"/>
  <c r="T404" i="31"/>
  <c r="T405" i="31"/>
  <c r="T406" i="31"/>
  <c r="T407" i="31"/>
  <c r="T408" i="31"/>
  <c r="T409" i="31"/>
  <c r="T410" i="31"/>
  <c r="T411" i="31"/>
  <c r="T412" i="31"/>
  <c r="T413" i="31"/>
  <c r="T414" i="31"/>
  <c r="T415" i="31"/>
  <c r="T416" i="31"/>
  <c r="T417" i="31"/>
  <c r="T418" i="31"/>
  <c r="T419" i="31"/>
  <c r="T420" i="31"/>
  <c r="T421" i="31"/>
  <c r="T422" i="31"/>
  <c r="T423" i="31"/>
  <c r="T424" i="31"/>
  <c r="T425" i="31"/>
  <c r="T426" i="31"/>
  <c r="T427" i="31"/>
  <c r="T428" i="31"/>
  <c r="T429" i="31"/>
  <c r="T430" i="31"/>
  <c r="T431" i="31"/>
  <c r="T432" i="31"/>
  <c r="T433" i="31"/>
  <c r="T434" i="31"/>
  <c r="T435" i="31"/>
  <c r="T436" i="31"/>
  <c r="T437" i="31"/>
  <c r="T438" i="31"/>
  <c r="T439" i="31"/>
  <c r="T440" i="31"/>
  <c r="T441" i="31"/>
  <c r="T442" i="31"/>
  <c r="T443" i="31"/>
  <c r="T444" i="31"/>
  <c r="T445" i="31"/>
  <c r="T446" i="31"/>
  <c r="T447" i="31"/>
  <c r="T448" i="31"/>
  <c r="T449" i="31"/>
  <c r="T450" i="31"/>
  <c r="T451" i="31"/>
  <c r="T452" i="31"/>
  <c r="T453" i="31"/>
  <c r="T454" i="31"/>
  <c r="T455" i="31"/>
  <c r="T456" i="31"/>
  <c r="T457" i="31"/>
  <c r="T458" i="31"/>
  <c r="T459" i="31"/>
  <c r="T460" i="31"/>
  <c r="T461" i="31"/>
  <c r="T462" i="31"/>
  <c r="T463" i="31"/>
  <c r="T464" i="31"/>
  <c r="T465" i="31"/>
  <c r="T466" i="31"/>
  <c r="T467" i="31"/>
  <c r="T468" i="31"/>
  <c r="T469" i="31"/>
  <c r="T470" i="31"/>
  <c r="T471" i="31"/>
  <c r="T472" i="31"/>
  <c r="T473" i="31"/>
  <c r="T474" i="31"/>
  <c r="T475" i="31"/>
  <c r="T476" i="31"/>
  <c r="T477" i="31"/>
  <c r="T478" i="31"/>
  <c r="T479" i="31"/>
  <c r="T480" i="31"/>
  <c r="T481" i="31"/>
  <c r="T482" i="31"/>
  <c r="T483" i="31"/>
  <c r="T484" i="31"/>
  <c r="T485" i="31"/>
  <c r="T486" i="31"/>
  <c r="T487" i="31"/>
  <c r="T488" i="31"/>
  <c r="T489" i="31"/>
  <c r="T490" i="31"/>
  <c r="T491" i="31"/>
  <c r="T492" i="31"/>
  <c r="T493" i="31"/>
  <c r="T494" i="31"/>
  <c r="T495" i="31"/>
  <c r="T496" i="31"/>
  <c r="T5" i="31"/>
  <c r="S6" i="31"/>
  <c r="S7" i="31"/>
  <c r="S8" i="31"/>
  <c r="S9" i="31"/>
  <c r="S10" i="31"/>
  <c r="S11" i="31"/>
  <c r="S12" i="31"/>
  <c r="S13" i="31"/>
  <c r="S14" i="31"/>
  <c r="S15" i="31"/>
  <c r="S16" i="31"/>
  <c r="S17" i="31"/>
  <c r="S18" i="31"/>
  <c r="S19" i="31"/>
  <c r="S20" i="31"/>
  <c r="S21" i="31"/>
  <c r="S22" i="31"/>
  <c r="S23" i="31"/>
  <c r="S24" i="31"/>
  <c r="S25" i="31"/>
  <c r="S26" i="31"/>
  <c r="S27" i="31"/>
  <c r="S28" i="31"/>
  <c r="S29" i="31"/>
  <c r="S30" i="31"/>
  <c r="S31" i="31"/>
  <c r="S32" i="31"/>
  <c r="S33" i="31"/>
  <c r="S34" i="31"/>
  <c r="S35" i="31"/>
  <c r="S36" i="31"/>
  <c r="S37" i="31"/>
  <c r="S38" i="31"/>
  <c r="S39" i="31"/>
  <c r="S40" i="31"/>
  <c r="S41" i="31"/>
  <c r="S42" i="31"/>
  <c r="S43" i="31"/>
  <c r="S44" i="31"/>
  <c r="S45" i="31"/>
  <c r="S46" i="31"/>
  <c r="S47" i="31"/>
  <c r="S48" i="31"/>
  <c r="S49" i="31"/>
  <c r="S50" i="31"/>
  <c r="S51" i="31"/>
  <c r="S52" i="31"/>
  <c r="S53" i="31"/>
  <c r="S54" i="31"/>
  <c r="S55" i="31"/>
  <c r="S56" i="31"/>
  <c r="S57" i="31"/>
  <c r="S58" i="31"/>
  <c r="S59" i="31"/>
  <c r="S60" i="31"/>
  <c r="S61" i="31"/>
  <c r="S62" i="31"/>
  <c r="S63" i="31"/>
  <c r="S64" i="31"/>
  <c r="S65" i="31"/>
  <c r="S66" i="31"/>
  <c r="S67" i="31"/>
  <c r="S68" i="31"/>
  <c r="S69" i="31"/>
  <c r="S70" i="31"/>
  <c r="S71" i="31"/>
  <c r="S72" i="31"/>
  <c r="S73" i="31"/>
  <c r="S74" i="31"/>
  <c r="S75" i="31"/>
  <c r="S76" i="31"/>
  <c r="S77" i="31"/>
  <c r="S78" i="31"/>
  <c r="S79" i="31"/>
  <c r="S80" i="31"/>
  <c r="S81" i="31"/>
  <c r="S82" i="31"/>
  <c r="S83" i="31"/>
  <c r="S84" i="31"/>
  <c r="S85" i="31"/>
  <c r="S86" i="31"/>
  <c r="S87" i="31"/>
  <c r="S88" i="31"/>
  <c r="S89" i="31"/>
  <c r="S90" i="31"/>
  <c r="S91" i="31"/>
  <c r="S92" i="31"/>
  <c r="S93" i="31"/>
  <c r="S94" i="31"/>
  <c r="S95" i="31"/>
  <c r="S96" i="31"/>
  <c r="S97" i="31"/>
  <c r="S98" i="31"/>
  <c r="S99" i="31"/>
  <c r="S100" i="31"/>
  <c r="S101" i="31"/>
  <c r="S102" i="31"/>
  <c r="S103" i="31"/>
  <c r="S104" i="31"/>
  <c r="S105" i="31"/>
  <c r="S106" i="31"/>
  <c r="S107" i="31"/>
  <c r="S108" i="31"/>
  <c r="S109" i="31"/>
  <c r="S110" i="31"/>
  <c r="S111" i="31"/>
  <c r="S112" i="31"/>
  <c r="S113" i="31"/>
  <c r="S114" i="31"/>
  <c r="S115" i="31"/>
  <c r="S116" i="31"/>
  <c r="S117" i="31"/>
  <c r="S118" i="31"/>
  <c r="S119" i="31"/>
  <c r="S120" i="31"/>
  <c r="S121" i="31"/>
  <c r="S122" i="31"/>
  <c r="S123" i="31"/>
  <c r="S124" i="31"/>
  <c r="S125" i="31"/>
  <c r="S126" i="31"/>
  <c r="S127" i="31"/>
  <c r="S128" i="31"/>
  <c r="S129" i="31"/>
  <c r="S130" i="31"/>
  <c r="S131" i="31"/>
  <c r="S132" i="31"/>
  <c r="S133" i="31"/>
  <c r="S134" i="31"/>
  <c r="S135" i="31"/>
  <c r="S136" i="31"/>
  <c r="S137" i="31"/>
  <c r="S138" i="31"/>
  <c r="S139" i="31"/>
  <c r="S140" i="31"/>
  <c r="S141" i="31"/>
  <c r="S142" i="31"/>
  <c r="S143" i="31"/>
  <c r="S144" i="31"/>
  <c r="S145" i="31"/>
  <c r="S146" i="31"/>
  <c r="S147" i="31"/>
  <c r="S148" i="31"/>
  <c r="S149" i="31"/>
  <c r="S150" i="31"/>
  <c r="S151" i="31"/>
  <c r="S152" i="31"/>
  <c r="S153" i="31"/>
  <c r="S154" i="31"/>
  <c r="S155" i="31"/>
  <c r="S156" i="31"/>
  <c r="S157" i="31"/>
  <c r="S158" i="31"/>
  <c r="S159" i="31"/>
  <c r="S160" i="31"/>
  <c r="S161" i="31"/>
  <c r="S162" i="31"/>
  <c r="S163" i="31"/>
  <c r="S164" i="31"/>
  <c r="S165" i="31"/>
  <c r="S166" i="31"/>
  <c r="S167" i="31"/>
  <c r="S168" i="31"/>
  <c r="S169" i="31"/>
  <c r="S170" i="31"/>
  <c r="S171" i="31"/>
  <c r="S172" i="31"/>
  <c r="S173" i="31"/>
  <c r="S174" i="31"/>
  <c r="S175" i="31"/>
  <c r="S176" i="31"/>
  <c r="S177" i="31"/>
  <c r="S178" i="31"/>
  <c r="S179" i="31"/>
  <c r="S180" i="31"/>
  <c r="S181" i="31"/>
  <c r="S182" i="31"/>
  <c r="S183" i="31"/>
  <c r="S184" i="31"/>
  <c r="S185" i="31"/>
  <c r="S186" i="31"/>
  <c r="S187" i="31"/>
  <c r="S188" i="31"/>
  <c r="S189" i="31"/>
  <c r="S190" i="31"/>
  <c r="S191" i="31"/>
  <c r="S192" i="31"/>
  <c r="S193" i="31"/>
  <c r="S194" i="31"/>
  <c r="S195" i="31"/>
  <c r="S196" i="31"/>
  <c r="S197" i="31"/>
  <c r="S198" i="31"/>
  <c r="S199" i="31"/>
  <c r="S200" i="31"/>
  <c r="S201" i="31"/>
  <c r="S202" i="31"/>
  <c r="S203" i="31"/>
  <c r="S204" i="31"/>
  <c r="S205" i="31"/>
  <c r="S206" i="31"/>
  <c r="S207" i="31"/>
  <c r="S208" i="31"/>
  <c r="S209" i="31"/>
  <c r="S210" i="31"/>
  <c r="S211" i="31"/>
  <c r="S212" i="31"/>
  <c r="S213" i="31"/>
  <c r="S214" i="31"/>
  <c r="S215" i="31"/>
  <c r="S216" i="31"/>
  <c r="S217" i="31"/>
  <c r="S218" i="31"/>
  <c r="S219" i="31"/>
  <c r="S220" i="31"/>
  <c r="S221" i="31"/>
  <c r="S222" i="31"/>
  <c r="S223" i="31"/>
  <c r="S224" i="31"/>
  <c r="S225" i="31"/>
  <c r="S226" i="31"/>
  <c r="S227" i="31"/>
  <c r="S228" i="31"/>
  <c r="S229" i="31"/>
  <c r="S230" i="31"/>
  <c r="S231" i="31"/>
  <c r="S232" i="31"/>
  <c r="S233" i="31"/>
  <c r="S234" i="31"/>
  <c r="S235" i="31"/>
  <c r="S236" i="31"/>
  <c r="S237" i="31"/>
  <c r="S238" i="31"/>
  <c r="S239" i="31"/>
  <c r="S240" i="31"/>
  <c r="S241" i="31"/>
  <c r="S242" i="31"/>
  <c r="S243" i="31"/>
  <c r="S244" i="31"/>
  <c r="S245" i="31"/>
  <c r="S246" i="31"/>
  <c r="S247" i="31"/>
  <c r="S248" i="31"/>
  <c r="S249" i="31"/>
  <c r="S250" i="31"/>
  <c r="S251" i="31"/>
  <c r="S252" i="31"/>
  <c r="S253" i="31"/>
  <c r="S254" i="31"/>
  <c r="S255" i="31"/>
  <c r="S256" i="31"/>
  <c r="S257" i="31"/>
  <c r="S258" i="31"/>
  <c r="S259" i="31"/>
  <c r="S260" i="31"/>
  <c r="S261" i="31"/>
  <c r="S262" i="31"/>
  <c r="S263" i="31"/>
  <c r="S264" i="31"/>
  <c r="S265" i="31"/>
  <c r="S266" i="31"/>
  <c r="S267" i="31"/>
  <c r="S268" i="31"/>
  <c r="S269" i="31"/>
  <c r="S270" i="31"/>
  <c r="S271" i="31"/>
  <c r="S272" i="31"/>
  <c r="S273" i="31"/>
  <c r="S274" i="31"/>
  <c r="S275" i="31"/>
  <c r="S276" i="31"/>
  <c r="S277" i="31"/>
  <c r="S278" i="31"/>
  <c r="S279" i="31"/>
  <c r="S280" i="31"/>
  <c r="S281" i="31"/>
  <c r="S282" i="31"/>
  <c r="S283" i="31"/>
  <c r="S284" i="31"/>
  <c r="S285" i="31"/>
  <c r="S286" i="31"/>
  <c r="S287" i="31"/>
  <c r="S288" i="31"/>
  <c r="S289" i="31"/>
  <c r="S290" i="31"/>
  <c r="S291" i="31"/>
  <c r="S292" i="31"/>
  <c r="S293" i="31"/>
  <c r="S294" i="31"/>
  <c r="S295" i="31"/>
  <c r="S296" i="31"/>
  <c r="S297" i="31"/>
  <c r="S298" i="31"/>
  <c r="S299" i="31"/>
  <c r="S300" i="31"/>
  <c r="S301" i="31"/>
  <c r="S302" i="31"/>
  <c r="S303" i="31"/>
  <c r="S304" i="31"/>
  <c r="S305" i="31"/>
  <c r="S306" i="31"/>
  <c r="S307" i="31"/>
  <c r="S308" i="31"/>
  <c r="S309" i="31"/>
  <c r="S310" i="31"/>
  <c r="S311" i="31"/>
  <c r="S312" i="31"/>
  <c r="S313" i="31"/>
  <c r="S314" i="31"/>
  <c r="S315" i="31"/>
  <c r="S316" i="31"/>
  <c r="S317" i="31"/>
  <c r="S318" i="31"/>
  <c r="S319" i="31"/>
  <c r="S320" i="31"/>
  <c r="S321" i="31"/>
  <c r="S322" i="31"/>
  <c r="S323" i="31"/>
  <c r="S324" i="31"/>
  <c r="S325" i="31"/>
  <c r="S326" i="31"/>
  <c r="S327" i="31"/>
  <c r="S328" i="31"/>
  <c r="S329" i="31"/>
  <c r="S330" i="31"/>
  <c r="S331" i="31"/>
  <c r="S332" i="31"/>
  <c r="S333" i="31"/>
  <c r="S334" i="31"/>
  <c r="S335" i="31"/>
  <c r="S336" i="31"/>
  <c r="S337" i="31"/>
  <c r="S338" i="31"/>
  <c r="S339" i="31"/>
  <c r="S340" i="31"/>
  <c r="S341" i="31"/>
  <c r="S342" i="31"/>
  <c r="S343" i="31"/>
  <c r="S344" i="31"/>
  <c r="S345" i="31"/>
  <c r="S346" i="31"/>
  <c r="S347" i="31"/>
  <c r="S348" i="31"/>
  <c r="S349" i="31"/>
  <c r="S350" i="31"/>
  <c r="S351" i="31"/>
  <c r="S352" i="31"/>
  <c r="S353" i="31"/>
  <c r="S354" i="31"/>
  <c r="S355" i="31"/>
  <c r="S356" i="31"/>
  <c r="S357" i="31"/>
  <c r="S358" i="31"/>
  <c r="S359" i="31"/>
  <c r="S360" i="31"/>
  <c r="S361" i="31"/>
  <c r="S362" i="31"/>
  <c r="S363" i="31"/>
  <c r="S364" i="31"/>
  <c r="S365" i="31"/>
  <c r="S366" i="31"/>
  <c r="S367" i="31"/>
  <c r="S368" i="31"/>
  <c r="S369" i="31"/>
  <c r="S370" i="31"/>
  <c r="S371" i="31"/>
  <c r="S372" i="31"/>
  <c r="S373" i="31"/>
  <c r="S374" i="31"/>
  <c r="S375" i="31"/>
  <c r="S376" i="31"/>
  <c r="S377" i="31"/>
  <c r="S378" i="31"/>
  <c r="S379" i="31"/>
  <c r="S380" i="31"/>
  <c r="S381" i="31"/>
  <c r="S382" i="31"/>
  <c r="S383" i="31"/>
  <c r="S384" i="31"/>
  <c r="S385" i="31"/>
  <c r="S386" i="31"/>
  <c r="S387" i="31"/>
  <c r="S388" i="31"/>
  <c r="S389" i="31"/>
  <c r="S390" i="31"/>
  <c r="S391" i="31"/>
  <c r="S392" i="31"/>
  <c r="S393" i="31"/>
  <c r="S394" i="31"/>
  <c r="S395" i="31"/>
  <c r="S396" i="31"/>
  <c r="S397" i="31"/>
  <c r="S398" i="31"/>
  <c r="S399" i="31"/>
  <c r="S400" i="31"/>
  <c r="S401" i="31"/>
  <c r="S402" i="31"/>
  <c r="S403" i="31"/>
  <c r="S404" i="31"/>
  <c r="S405" i="31"/>
  <c r="S406" i="31"/>
  <c r="S407" i="31"/>
  <c r="S408" i="31"/>
  <c r="S409" i="31"/>
  <c r="S410" i="31"/>
  <c r="S411" i="31"/>
  <c r="S412" i="31"/>
  <c r="S413" i="31"/>
  <c r="S414" i="31"/>
  <c r="S415" i="31"/>
  <c r="S416" i="31"/>
  <c r="S417" i="31"/>
  <c r="S418" i="31"/>
  <c r="S419" i="31"/>
  <c r="S420" i="31"/>
  <c r="S421" i="31"/>
  <c r="S422" i="31"/>
  <c r="S423" i="31"/>
  <c r="S424" i="31"/>
  <c r="S425" i="31"/>
  <c r="S426" i="31"/>
  <c r="S427" i="31"/>
  <c r="S428" i="31"/>
  <c r="S429" i="31"/>
  <c r="S430" i="31"/>
  <c r="S431" i="31"/>
  <c r="S432" i="31"/>
  <c r="S433" i="31"/>
  <c r="S434" i="31"/>
  <c r="S435" i="31"/>
  <c r="S436" i="31"/>
  <c r="S437" i="31"/>
  <c r="S438" i="31"/>
  <c r="S439" i="31"/>
  <c r="S440" i="31"/>
  <c r="S441" i="31"/>
  <c r="S442" i="31"/>
  <c r="S443" i="31"/>
  <c r="S444" i="31"/>
  <c r="S445" i="31"/>
  <c r="S446" i="31"/>
  <c r="S447" i="31"/>
  <c r="S448" i="31"/>
  <c r="S449" i="31"/>
  <c r="S450" i="31"/>
  <c r="S451" i="31"/>
  <c r="S452" i="31"/>
  <c r="S453" i="31"/>
  <c r="S454" i="31"/>
  <c r="S455" i="31"/>
  <c r="S456" i="31"/>
  <c r="S457" i="31"/>
  <c r="S458" i="31"/>
  <c r="S459" i="31"/>
  <c r="S460" i="31"/>
  <c r="S461" i="31"/>
  <c r="S462" i="31"/>
  <c r="S463" i="31"/>
  <c r="S464" i="31"/>
  <c r="S465" i="31"/>
  <c r="S466" i="31"/>
  <c r="S467" i="31"/>
  <c r="S468" i="31"/>
  <c r="S469" i="31"/>
  <c r="S470" i="31"/>
  <c r="S471" i="31"/>
  <c r="S472" i="31"/>
  <c r="S473" i="31"/>
  <c r="S474" i="31"/>
  <c r="S475" i="31"/>
  <c r="S476" i="31"/>
  <c r="S477" i="31"/>
  <c r="S478" i="31"/>
  <c r="S479" i="31"/>
  <c r="S480" i="31"/>
  <c r="S481" i="31"/>
  <c r="S482" i="31"/>
  <c r="S483" i="31"/>
  <c r="S484" i="31"/>
  <c r="S485" i="31"/>
  <c r="S486" i="31"/>
  <c r="S487" i="31"/>
  <c r="S488" i="31"/>
  <c r="S489" i="31"/>
  <c r="S490" i="31"/>
  <c r="S491" i="31"/>
  <c r="S492" i="31"/>
  <c r="S493" i="31"/>
  <c r="S494" i="31"/>
  <c r="S495" i="31"/>
  <c r="S496" i="31"/>
  <c r="S5" i="31"/>
  <c r="R6" i="31"/>
  <c r="R7" i="31"/>
  <c r="R8" i="31"/>
  <c r="R9" i="31"/>
  <c r="R10" i="31"/>
  <c r="R11" i="31"/>
  <c r="R12" i="31"/>
  <c r="R13" i="31"/>
  <c r="R14" i="31"/>
  <c r="R15" i="31"/>
  <c r="R16" i="31"/>
  <c r="R17" i="31"/>
  <c r="R18" i="31"/>
  <c r="R19" i="31"/>
  <c r="R20" i="31"/>
  <c r="R21" i="31"/>
  <c r="R22" i="31"/>
  <c r="R23" i="31"/>
  <c r="R24" i="31"/>
  <c r="R25" i="31"/>
  <c r="R26" i="31"/>
  <c r="R27" i="31"/>
  <c r="R28" i="31"/>
  <c r="R29" i="31"/>
  <c r="R30" i="31"/>
  <c r="R31" i="31"/>
  <c r="R32" i="31"/>
  <c r="R33" i="31"/>
  <c r="R34" i="31"/>
  <c r="R35" i="31"/>
  <c r="R36" i="31"/>
  <c r="R37" i="31"/>
  <c r="R38" i="31"/>
  <c r="R39" i="31"/>
  <c r="R40" i="31"/>
  <c r="R41" i="31"/>
  <c r="R42" i="31"/>
  <c r="R43" i="31"/>
  <c r="R44" i="31"/>
  <c r="R45" i="31"/>
  <c r="R46" i="31"/>
  <c r="R47" i="31"/>
  <c r="R48" i="31"/>
  <c r="R49" i="31"/>
  <c r="R50" i="31"/>
  <c r="R51" i="31"/>
  <c r="R52" i="31"/>
  <c r="R53" i="31"/>
  <c r="R54" i="31"/>
  <c r="R55" i="31"/>
  <c r="R56" i="31"/>
  <c r="R57" i="31"/>
  <c r="R58" i="31"/>
  <c r="R59" i="31"/>
  <c r="R60" i="31"/>
  <c r="R61" i="31"/>
  <c r="R62" i="31"/>
  <c r="R63" i="31"/>
  <c r="R64" i="31"/>
  <c r="R65" i="31"/>
  <c r="R66" i="31"/>
  <c r="R67" i="31"/>
  <c r="R68" i="31"/>
  <c r="R69" i="31"/>
  <c r="R70" i="31"/>
  <c r="R71" i="31"/>
  <c r="R72" i="31"/>
  <c r="R73" i="31"/>
  <c r="R74" i="31"/>
  <c r="R75" i="31"/>
  <c r="R76" i="31"/>
  <c r="R77" i="31"/>
  <c r="R78" i="31"/>
  <c r="R79" i="31"/>
  <c r="R80" i="31"/>
  <c r="R81" i="31"/>
  <c r="R82" i="31"/>
  <c r="R83" i="31"/>
  <c r="R84" i="31"/>
  <c r="R85" i="31"/>
  <c r="R86" i="31"/>
  <c r="R87" i="31"/>
  <c r="R88" i="31"/>
  <c r="R89" i="31"/>
  <c r="R90" i="31"/>
  <c r="R91" i="31"/>
  <c r="R92" i="31"/>
  <c r="R93" i="31"/>
  <c r="R94" i="31"/>
  <c r="R95" i="31"/>
  <c r="R96" i="31"/>
  <c r="R97" i="31"/>
  <c r="R98" i="31"/>
  <c r="R99" i="31"/>
  <c r="R100" i="31"/>
  <c r="R101" i="31"/>
  <c r="R102" i="31"/>
  <c r="R103" i="31"/>
  <c r="R104" i="31"/>
  <c r="R105" i="31"/>
  <c r="R106" i="31"/>
  <c r="R107" i="31"/>
  <c r="R108" i="31"/>
  <c r="R109" i="31"/>
  <c r="R110" i="31"/>
  <c r="R111" i="31"/>
  <c r="R112" i="31"/>
  <c r="R113" i="31"/>
  <c r="R114" i="31"/>
  <c r="R115" i="31"/>
  <c r="R116" i="31"/>
  <c r="R117" i="31"/>
  <c r="R118" i="31"/>
  <c r="R119" i="31"/>
  <c r="R120" i="31"/>
  <c r="R121" i="31"/>
  <c r="R122" i="31"/>
  <c r="R123" i="31"/>
  <c r="R124" i="31"/>
  <c r="R125" i="31"/>
  <c r="R126" i="31"/>
  <c r="R127" i="31"/>
  <c r="R128" i="31"/>
  <c r="R129" i="31"/>
  <c r="R130" i="31"/>
  <c r="R131" i="31"/>
  <c r="R132" i="31"/>
  <c r="R133" i="31"/>
  <c r="R134" i="31"/>
  <c r="R135" i="31"/>
  <c r="R136" i="31"/>
  <c r="R137" i="31"/>
  <c r="R138" i="31"/>
  <c r="R139" i="31"/>
  <c r="R140" i="31"/>
  <c r="R141" i="31"/>
  <c r="R142" i="31"/>
  <c r="R143" i="31"/>
  <c r="R144" i="31"/>
  <c r="R145" i="31"/>
  <c r="R146" i="31"/>
  <c r="R147" i="31"/>
  <c r="R148" i="31"/>
  <c r="R149" i="31"/>
  <c r="R150" i="31"/>
  <c r="R151" i="31"/>
  <c r="R152" i="31"/>
  <c r="R153" i="31"/>
  <c r="R154" i="31"/>
  <c r="R155" i="31"/>
  <c r="R156" i="31"/>
  <c r="R157" i="31"/>
  <c r="R158" i="31"/>
  <c r="R159" i="31"/>
  <c r="R160" i="31"/>
  <c r="R161" i="31"/>
  <c r="R162" i="31"/>
  <c r="R163" i="31"/>
  <c r="R164" i="31"/>
  <c r="R165" i="31"/>
  <c r="R166" i="31"/>
  <c r="R167" i="31"/>
  <c r="R168" i="31"/>
  <c r="R169" i="31"/>
  <c r="R170" i="31"/>
  <c r="R171" i="31"/>
  <c r="R172" i="31"/>
  <c r="R173" i="31"/>
  <c r="R174" i="31"/>
  <c r="R175" i="31"/>
  <c r="R176" i="31"/>
  <c r="R177" i="31"/>
  <c r="R178" i="31"/>
  <c r="R179" i="31"/>
  <c r="R180" i="31"/>
  <c r="R181" i="31"/>
  <c r="R182" i="31"/>
  <c r="R183" i="31"/>
  <c r="R184" i="31"/>
  <c r="R185" i="31"/>
  <c r="R186" i="31"/>
  <c r="R187" i="31"/>
  <c r="R188" i="31"/>
  <c r="R189" i="31"/>
  <c r="R190" i="31"/>
  <c r="R191" i="31"/>
  <c r="R192" i="31"/>
  <c r="R193" i="31"/>
  <c r="R194" i="31"/>
  <c r="R195" i="31"/>
  <c r="R196" i="31"/>
  <c r="R197" i="31"/>
  <c r="R198" i="31"/>
  <c r="R199" i="31"/>
  <c r="R200" i="31"/>
  <c r="R201" i="31"/>
  <c r="R202" i="31"/>
  <c r="R203" i="31"/>
  <c r="R204" i="31"/>
  <c r="R205" i="31"/>
  <c r="R206" i="31"/>
  <c r="R207" i="31"/>
  <c r="R208" i="31"/>
  <c r="R209" i="31"/>
  <c r="R210" i="31"/>
  <c r="R211" i="31"/>
  <c r="R212" i="31"/>
  <c r="R213" i="31"/>
  <c r="R214" i="31"/>
  <c r="R215" i="31"/>
  <c r="R216" i="31"/>
  <c r="R217" i="31"/>
  <c r="R218" i="31"/>
  <c r="R219" i="31"/>
  <c r="R220" i="31"/>
  <c r="R221" i="31"/>
  <c r="R222" i="31"/>
  <c r="R223" i="31"/>
  <c r="R224" i="31"/>
  <c r="R225" i="31"/>
  <c r="R226" i="31"/>
  <c r="R227" i="31"/>
  <c r="R228" i="31"/>
  <c r="R229" i="31"/>
  <c r="R230" i="31"/>
  <c r="R231" i="31"/>
  <c r="R232" i="31"/>
  <c r="R233" i="31"/>
  <c r="R234" i="31"/>
  <c r="R235" i="31"/>
  <c r="R236" i="31"/>
  <c r="R237" i="31"/>
  <c r="R238" i="31"/>
  <c r="R239" i="31"/>
  <c r="R240" i="31"/>
  <c r="R241" i="31"/>
  <c r="R242" i="31"/>
  <c r="R243" i="31"/>
  <c r="R244" i="31"/>
  <c r="R245" i="31"/>
  <c r="R246" i="31"/>
  <c r="R247" i="31"/>
  <c r="R248" i="31"/>
  <c r="R249" i="31"/>
  <c r="R250" i="31"/>
  <c r="R251" i="31"/>
  <c r="R252" i="31"/>
  <c r="R253" i="31"/>
  <c r="R254" i="31"/>
  <c r="R255" i="31"/>
  <c r="R256" i="31"/>
  <c r="R257" i="31"/>
  <c r="R258" i="31"/>
  <c r="R259" i="31"/>
  <c r="R260" i="31"/>
  <c r="R261" i="31"/>
  <c r="R262" i="31"/>
  <c r="R263" i="31"/>
  <c r="R264" i="31"/>
  <c r="R265" i="31"/>
  <c r="R266" i="31"/>
  <c r="R267" i="31"/>
  <c r="R268" i="31"/>
  <c r="R269" i="31"/>
  <c r="R270" i="31"/>
  <c r="R271" i="31"/>
  <c r="R272" i="31"/>
  <c r="R273" i="31"/>
  <c r="R274" i="31"/>
  <c r="R275" i="31"/>
  <c r="R276" i="31"/>
  <c r="R277" i="31"/>
  <c r="R278" i="31"/>
  <c r="R279" i="31"/>
  <c r="R280" i="31"/>
  <c r="R281" i="31"/>
  <c r="R282" i="31"/>
  <c r="R283" i="31"/>
  <c r="R284" i="31"/>
  <c r="R285" i="31"/>
  <c r="R286" i="31"/>
  <c r="R287" i="31"/>
  <c r="R288" i="31"/>
  <c r="R289" i="31"/>
  <c r="R290" i="31"/>
  <c r="R291" i="31"/>
  <c r="R292" i="31"/>
  <c r="R293" i="31"/>
  <c r="R294" i="31"/>
  <c r="R295" i="31"/>
  <c r="R296" i="31"/>
  <c r="R297" i="31"/>
  <c r="R298" i="31"/>
  <c r="R299" i="31"/>
  <c r="R300" i="31"/>
  <c r="R301" i="31"/>
  <c r="R302" i="31"/>
  <c r="R303" i="31"/>
  <c r="R304" i="31"/>
  <c r="R305" i="31"/>
  <c r="R306" i="31"/>
  <c r="R307" i="31"/>
  <c r="R308" i="31"/>
  <c r="R309" i="31"/>
  <c r="R310" i="31"/>
  <c r="R311" i="31"/>
  <c r="R312" i="31"/>
  <c r="R313" i="31"/>
  <c r="R314" i="31"/>
  <c r="R315" i="31"/>
  <c r="R316" i="31"/>
  <c r="R317" i="31"/>
  <c r="R318" i="31"/>
  <c r="R319" i="31"/>
  <c r="R320" i="31"/>
  <c r="R321" i="31"/>
  <c r="R322" i="31"/>
  <c r="R323" i="31"/>
  <c r="R324" i="31"/>
  <c r="R325" i="31"/>
  <c r="R326" i="31"/>
  <c r="R327" i="31"/>
  <c r="R328" i="31"/>
  <c r="R329" i="31"/>
  <c r="R330" i="31"/>
  <c r="R331" i="31"/>
  <c r="R332" i="31"/>
  <c r="R333" i="31"/>
  <c r="R334" i="31"/>
  <c r="R335" i="31"/>
  <c r="R336" i="31"/>
  <c r="R337" i="31"/>
  <c r="R338" i="31"/>
  <c r="R339" i="31"/>
  <c r="R340" i="31"/>
  <c r="R341" i="31"/>
  <c r="R342" i="31"/>
  <c r="R343" i="31"/>
  <c r="R344" i="31"/>
  <c r="R345" i="31"/>
  <c r="R346" i="31"/>
  <c r="R347" i="31"/>
  <c r="R348" i="31"/>
  <c r="R349" i="31"/>
  <c r="R350" i="31"/>
  <c r="R351" i="31"/>
  <c r="R352" i="31"/>
  <c r="R353" i="31"/>
  <c r="R354" i="31"/>
  <c r="R355" i="31"/>
  <c r="R356" i="31"/>
  <c r="R357" i="31"/>
  <c r="R358" i="31"/>
  <c r="R359" i="31"/>
  <c r="R360" i="31"/>
  <c r="R361" i="31"/>
  <c r="R362" i="31"/>
  <c r="R363" i="31"/>
  <c r="R364" i="31"/>
  <c r="R365" i="31"/>
  <c r="R366" i="31"/>
  <c r="R367" i="31"/>
  <c r="R368" i="31"/>
  <c r="R369" i="31"/>
  <c r="R370" i="31"/>
  <c r="R371" i="31"/>
  <c r="R372" i="31"/>
  <c r="R373" i="31"/>
  <c r="R374" i="31"/>
  <c r="R375" i="31"/>
  <c r="R376" i="31"/>
  <c r="R377" i="31"/>
  <c r="R378" i="31"/>
  <c r="R379" i="31"/>
  <c r="R380" i="31"/>
  <c r="R381" i="31"/>
  <c r="R382" i="31"/>
  <c r="R383" i="31"/>
  <c r="R384" i="31"/>
  <c r="R385" i="31"/>
  <c r="R386" i="31"/>
  <c r="R387" i="31"/>
  <c r="R388" i="31"/>
  <c r="R389" i="31"/>
  <c r="R390" i="31"/>
  <c r="R391" i="31"/>
  <c r="R392" i="31"/>
  <c r="R393" i="31"/>
  <c r="R394" i="31"/>
  <c r="R395" i="31"/>
  <c r="R396" i="31"/>
  <c r="R397" i="31"/>
  <c r="R398" i="31"/>
  <c r="R399" i="31"/>
  <c r="R400" i="31"/>
  <c r="R401" i="31"/>
  <c r="R402" i="31"/>
  <c r="R403" i="31"/>
  <c r="R404" i="31"/>
  <c r="R405" i="31"/>
  <c r="R406" i="31"/>
  <c r="R407" i="31"/>
  <c r="R408" i="31"/>
  <c r="R409" i="31"/>
  <c r="R410" i="31"/>
  <c r="R411" i="31"/>
  <c r="R412" i="31"/>
  <c r="R413" i="31"/>
  <c r="R414" i="31"/>
  <c r="R415" i="31"/>
  <c r="R416" i="31"/>
  <c r="R417" i="31"/>
  <c r="R418" i="31"/>
  <c r="R419" i="31"/>
  <c r="R420" i="31"/>
  <c r="R421" i="31"/>
  <c r="R422" i="31"/>
  <c r="R423" i="31"/>
  <c r="R424" i="31"/>
  <c r="R425" i="31"/>
  <c r="R426" i="31"/>
  <c r="R427" i="31"/>
  <c r="R428" i="31"/>
  <c r="R429" i="31"/>
  <c r="R430" i="31"/>
  <c r="R431" i="31"/>
  <c r="R432" i="31"/>
  <c r="R433" i="31"/>
  <c r="R434" i="31"/>
  <c r="R435" i="31"/>
  <c r="R436" i="31"/>
  <c r="R437" i="31"/>
  <c r="R438" i="31"/>
  <c r="R439" i="31"/>
  <c r="R440" i="31"/>
  <c r="R441" i="31"/>
  <c r="R442" i="31"/>
  <c r="R443" i="31"/>
  <c r="R444" i="31"/>
  <c r="R445" i="31"/>
  <c r="R446" i="31"/>
  <c r="R447" i="31"/>
  <c r="R448" i="31"/>
  <c r="R449" i="31"/>
  <c r="R450" i="31"/>
  <c r="R451" i="31"/>
  <c r="R452" i="31"/>
  <c r="R453" i="31"/>
  <c r="R454" i="31"/>
  <c r="R455" i="31"/>
  <c r="R456" i="31"/>
  <c r="R457" i="31"/>
  <c r="R458" i="31"/>
  <c r="R459" i="31"/>
  <c r="R460" i="31"/>
  <c r="R461" i="31"/>
  <c r="R462" i="31"/>
  <c r="R463" i="31"/>
  <c r="R464" i="31"/>
  <c r="R465" i="31"/>
  <c r="R466" i="31"/>
  <c r="R467" i="31"/>
  <c r="R468" i="31"/>
  <c r="R469" i="31"/>
  <c r="R470" i="31"/>
  <c r="R471" i="31"/>
  <c r="R472" i="31"/>
  <c r="R473" i="31"/>
  <c r="R474" i="31"/>
  <c r="R475" i="31"/>
  <c r="R476" i="31"/>
  <c r="R477" i="31"/>
  <c r="R478" i="31"/>
  <c r="R479" i="31"/>
  <c r="R480" i="31"/>
  <c r="R481" i="31"/>
  <c r="R482" i="31"/>
  <c r="R483" i="31"/>
  <c r="R484" i="31"/>
  <c r="R485" i="31"/>
  <c r="R486" i="31"/>
  <c r="R487" i="31"/>
  <c r="R488" i="31"/>
  <c r="R489" i="31"/>
  <c r="R490" i="31"/>
  <c r="R491" i="31"/>
  <c r="R492" i="31"/>
  <c r="R493" i="31"/>
  <c r="R494" i="31"/>
  <c r="R495" i="31"/>
  <c r="R496" i="31"/>
  <c r="R5" i="31"/>
  <c r="Q6" i="31"/>
  <c r="Q7" i="31"/>
  <c r="Q8" i="31"/>
  <c r="Q9" i="31"/>
  <c r="Q10" i="31"/>
  <c r="Q11" i="31"/>
  <c r="Q12" i="31"/>
  <c r="Q13" i="31"/>
  <c r="Q14" i="31"/>
  <c r="Q15" i="31"/>
  <c r="Q16" i="31"/>
  <c r="Q17" i="31"/>
  <c r="Q18" i="31"/>
  <c r="Q19" i="31"/>
  <c r="Q20" i="31"/>
  <c r="Q21" i="31"/>
  <c r="Q22" i="31"/>
  <c r="Q23" i="31"/>
  <c r="Q24" i="31"/>
  <c r="Q25" i="31"/>
  <c r="Q26" i="31"/>
  <c r="Q27" i="31"/>
  <c r="Q28" i="31"/>
  <c r="Q29" i="31"/>
  <c r="Q30" i="31"/>
  <c r="Q31" i="31"/>
  <c r="Q32" i="31"/>
  <c r="Q33" i="31"/>
  <c r="Q34" i="31"/>
  <c r="Q35" i="31"/>
  <c r="Q36" i="31"/>
  <c r="Q37" i="31"/>
  <c r="Q38" i="31"/>
  <c r="Q39" i="31"/>
  <c r="Q40" i="31"/>
  <c r="Q41" i="31"/>
  <c r="Q42" i="31"/>
  <c r="Q43" i="31"/>
  <c r="Q44" i="31"/>
  <c r="Q45" i="31"/>
  <c r="Q46" i="31"/>
  <c r="Q47" i="31"/>
  <c r="Q48" i="31"/>
  <c r="Q49" i="31"/>
  <c r="Q50" i="31"/>
  <c r="Q51" i="31"/>
  <c r="Q52" i="31"/>
  <c r="Q53" i="31"/>
  <c r="Q54" i="31"/>
  <c r="Q55" i="31"/>
  <c r="Q56" i="31"/>
  <c r="Q57" i="31"/>
  <c r="Q58" i="31"/>
  <c r="Q59" i="31"/>
  <c r="Q60" i="31"/>
  <c r="Q61" i="31"/>
  <c r="Q62" i="31"/>
  <c r="Q63" i="31"/>
  <c r="Q64" i="31"/>
  <c r="Q65" i="31"/>
  <c r="Q66" i="31"/>
  <c r="Q67" i="31"/>
  <c r="Q68" i="31"/>
  <c r="Q69" i="31"/>
  <c r="Q70" i="31"/>
  <c r="Q71" i="31"/>
  <c r="Q72" i="31"/>
  <c r="Q73" i="31"/>
  <c r="Q74" i="31"/>
  <c r="Q75" i="31"/>
  <c r="Q76" i="31"/>
  <c r="Q77" i="31"/>
  <c r="Q78" i="31"/>
  <c r="Q79" i="31"/>
  <c r="Q80" i="31"/>
  <c r="Q81" i="31"/>
  <c r="Q82" i="31"/>
  <c r="Q83" i="31"/>
  <c r="Q84" i="31"/>
  <c r="Q85" i="31"/>
  <c r="Q86" i="31"/>
  <c r="Q87" i="31"/>
  <c r="Q88" i="31"/>
  <c r="Q89" i="31"/>
  <c r="Q90" i="31"/>
  <c r="Q91" i="31"/>
  <c r="Q92" i="31"/>
  <c r="Q93" i="31"/>
  <c r="Q94" i="31"/>
  <c r="Q95" i="31"/>
  <c r="Q96" i="31"/>
  <c r="Q97" i="31"/>
  <c r="Q98" i="31"/>
  <c r="Q99" i="31"/>
  <c r="Q100" i="31"/>
  <c r="Q101" i="31"/>
  <c r="Q102" i="31"/>
  <c r="Q103" i="31"/>
  <c r="Q104" i="31"/>
  <c r="Q105" i="31"/>
  <c r="Q106" i="31"/>
  <c r="Q107" i="31"/>
  <c r="Q108" i="31"/>
  <c r="Q109" i="31"/>
  <c r="Q110" i="31"/>
  <c r="Q111" i="31"/>
  <c r="Q112" i="31"/>
  <c r="Q113" i="31"/>
  <c r="Q114" i="31"/>
  <c r="Q115" i="31"/>
  <c r="Q116" i="31"/>
  <c r="Q117" i="31"/>
  <c r="Q118" i="31"/>
  <c r="Q119" i="31"/>
  <c r="Q120" i="31"/>
  <c r="Q121" i="31"/>
  <c r="Q122" i="31"/>
  <c r="Q123" i="31"/>
  <c r="Q124" i="31"/>
  <c r="Q125" i="31"/>
  <c r="Q126" i="31"/>
  <c r="Q127" i="31"/>
  <c r="Q128" i="31"/>
  <c r="Q129" i="31"/>
  <c r="Q130" i="31"/>
  <c r="Q131" i="31"/>
  <c r="Q132" i="31"/>
  <c r="Q133" i="31"/>
  <c r="Q134" i="31"/>
  <c r="Q135" i="31"/>
  <c r="Q136" i="31"/>
  <c r="Q137" i="31"/>
  <c r="Q138" i="31"/>
  <c r="Q139" i="31"/>
  <c r="Q140" i="31"/>
  <c r="Q141" i="31"/>
  <c r="Q142" i="31"/>
  <c r="Q143" i="31"/>
  <c r="Q144" i="31"/>
  <c r="Q145" i="31"/>
  <c r="Q146" i="31"/>
  <c r="Q147" i="31"/>
  <c r="Q148" i="31"/>
  <c r="Q149" i="31"/>
  <c r="Q150" i="31"/>
  <c r="Q151" i="31"/>
  <c r="Q152" i="31"/>
  <c r="Q153" i="31"/>
  <c r="Q154" i="31"/>
  <c r="Q155" i="31"/>
  <c r="Q156" i="31"/>
  <c r="Q157" i="31"/>
  <c r="Q158" i="31"/>
  <c r="Q159" i="31"/>
  <c r="Q160" i="31"/>
  <c r="Q161" i="31"/>
  <c r="Q162" i="31"/>
  <c r="Q163" i="31"/>
  <c r="Q164" i="31"/>
  <c r="Q165" i="31"/>
  <c r="Q166" i="31"/>
  <c r="Q167" i="31"/>
  <c r="Q168" i="31"/>
  <c r="Q169" i="31"/>
  <c r="Q170" i="31"/>
  <c r="Q171" i="31"/>
  <c r="Q172" i="31"/>
  <c r="Q173" i="31"/>
  <c r="Q174" i="31"/>
  <c r="Q175" i="31"/>
  <c r="Q176" i="31"/>
  <c r="Q177" i="31"/>
  <c r="Q178" i="31"/>
  <c r="Q179" i="31"/>
  <c r="Q180" i="31"/>
  <c r="Q181" i="31"/>
  <c r="Q182" i="31"/>
  <c r="Q183" i="31"/>
  <c r="Q184" i="31"/>
  <c r="Q185" i="31"/>
  <c r="Q186" i="31"/>
  <c r="Q187" i="31"/>
  <c r="Q188" i="31"/>
  <c r="Q189" i="31"/>
  <c r="Q190" i="31"/>
  <c r="Q191" i="31"/>
  <c r="Q192" i="31"/>
  <c r="Q193" i="31"/>
  <c r="Q194" i="31"/>
  <c r="Q195" i="31"/>
  <c r="Q196" i="31"/>
  <c r="Q197" i="31"/>
  <c r="Q198" i="31"/>
  <c r="Q199" i="31"/>
  <c r="Q200" i="31"/>
  <c r="Q201" i="31"/>
  <c r="Q202" i="31"/>
  <c r="Q203" i="31"/>
  <c r="Q204" i="31"/>
  <c r="Q205" i="31"/>
  <c r="Q206" i="31"/>
  <c r="Q207" i="31"/>
  <c r="Q208" i="31"/>
  <c r="Q209" i="31"/>
  <c r="Q210" i="31"/>
  <c r="Q211" i="31"/>
  <c r="Q212" i="31"/>
  <c r="Q213" i="31"/>
  <c r="Q214" i="31"/>
  <c r="Q215" i="31"/>
  <c r="Q216" i="31"/>
  <c r="Q217" i="31"/>
  <c r="Q218" i="31"/>
  <c r="Q219" i="31"/>
  <c r="Q220" i="31"/>
  <c r="Q221" i="31"/>
  <c r="Q222" i="31"/>
  <c r="Q223" i="31"/>
  <c r="Q224" i="31"/>
  <c r="Q225" i="31"/>
  <c r="Q226" i="31"/>
  <c r="Q227" i="31"/>
  <c r="Q228" i="31"/>
  <c r="Q229" i="31"/>
  <c r="Q230" i="31"/>
  <c r="Q231" i="31"/>
  <c r="Q232" i="31"/>
  <c r="Q233" i="31"/>
  <c r="Q234" i="31"/>
  <c r="Q235" i="31"/>
  <c r="Q236" i="31"/>
  <c r="Q237" i="31"/>
  <c r="Q238" i="31"/>
  <c r="Q239" i="31"/>
  <c r="Q240" i="31"/>
  <c r="Q241" i="31"/>
  <c r="Q242" i="31"/>
  <c r="Q243" i="31"/>
  <c r="Q244" i="31"/>
  <c r="Q245" i="31"/>
  <c r="Q246" i="31"/>
  <c r="Q247" i="31"/>
  <c r="Q248" i="31"/>
  <c r="Q249" i="31"/>
  <c r="Q250" i="31"/>
  <c r="Q251" i="31"/>
  <c r="Q252" i="31"/>
  <c r="Q253" i="31"/>
  <c r="Q254" i="31"/>
  <c r="Q255" i="31"/>
  <c r="Q256" i="31"/>
  <c r="Q257" i="31"/>
  <c r="Q258" i="31"/>
  <c r="Q259" i="31"/>
  <c r="Q260" i="31"/>
  <c r="Q261" i="31"/>
  <c r="Q262" i="31"/>
  <c r="Q263" i="31"/>
  <c r="Q264" i="31"/>
  <c r="Q265" i="31"/>
  <c r="Q266" i="31"/>
  <c r="Q267" i="31"/>
  <c r="Q268" i="31"/>
  <c r="Q269" i="31"/>
  <c r="Q270" i="31"/>
  <c r="Q271" i="31"/>
  <c r="Q272" i="31"/>
  <c r="Q273" i="31"/>
  <c r="Q274" i="31"/>
  <c r="Q275" i="31"/>
  <c r="Q276" i="31"/>
  <c r="Q277" i="31"/>
  <c r="Q278" i="31"/>
  <c r="Q279" i="31"/>
  <c r="Q280" i="31"/>
  <c r="Q281" i="31"/>
  <c r="Q282" i="31"/>
  <c r="Q283" i="31"/>
  <c r="Q284" i="31"/>
  <c r="Q285" i="31"/>
  <c r="Q286" i="31"/>
  <c r="Q287" i="31"/>
  <c r="Q288" i="31"/>
  <c r="Q289" i="31"/>
  <c r="Q290" i="31"/>
  <c r="Q291" i="31"/>
  <c r="Q292" i="31"/>
  <c r="Q293" i="31"/>
  <c r="Q294" i="31"/>
  <c r="Q295" i="31"/>
  <c r="Q296" i="31"/>
  <c r="Q297" i="31"/>
  <c r="Q298" i="31"/>
  <c r="Q299" i="31"/>
  <c r="Q300" i="31"/>
  <c r="Q301" i="31"/>
  <c r="Q302" i="31"/>
  <c r="Q303" i="31"/>
  <c r="Q304" i="31"/>
  <c r="Q305" i="31"/>
  <c r="Q306" i="31"/>
  <c r="Q307" i="31"/>
  <c r="Q308" i="31"/>
  <c r="Q309" i="31"/>
  <c r="Q310" i="31"/>
  <c r="Q311" i="31"/>
  <c r="Q312" i="31"/>
  <c r="Q313" i="31"/>
  <c r="Q314" i="31"/>
  <c r="Q315" i="31"/>
  <c r="Q316" i="31"/>
  <c r="Q317" i="31"/>
  <c r="Q318" i="31"/>
  <c r="Q319" i="31"/>
  <c r="Q320" i="31"/>
  <c r="Q321" i="31"/>
  <c r="Q322" i="31"/>
  <c r="Q323" i="31"/>
  <c r="Q324" i="31"/>
  <c r="Q325" i="31"/>
  <c r="Q326" i="31"/>
  <c r="Q327" i="31"/>
  <c r="Q328" i="31"/>
  <c r="Q329" i="31"/>
  <c r="Q330" i="31"/>
  <c r="Q331" i="31"/>
  <c r="Q332" i="31"/>
  <c r="Q333" i="31"/>
  <c r="Q334" i="31"/>
  <c r="Q335" i="31"/>
  <c r="Q336" i="31"/>
  <c r="Q337" i="31"/>
  <c r="Q338" i="31"/>
  <c r="Q339" i="31"/>
  <c r="Q340" i="31"/>
  <c r="Q341" i="31"/>
  <c r="Q342" i="31"/>
  <c r="Q343" i="31"/>
  <c r="Q344" i="31"/>
  <c r="Q345" i="31"/>
  <c r="Q346" i="31"/>
  <c r="Q347" i="31"/>
  <c r="Q348" i="31"/>
  <c r="Q349" i="31"/>
  <c r="Q350" i="31"/>
  <c r="Q351" i="31"/>
  <c r="Q352" i="31"/>
  <c r="Q353" i="31"/>
  <c r="Q354" i="31"/>
  <c r="Q355" i="31"/>
  <c r="Q356" i="31"/>
  <c r="Q357" i="31"/>
  <c r="Q358" i="31"/>
  <c r="Q359" i="31"/>
  <c r="Q360" i="31"/>
  <c r="Q361" i="31"/>
  <c r="Q362" i="31"/>
  <c r="Q363" i="31"/>
  <c r="Q364" i="31"/>
  <c r="Q365" i="31"/>
  <c r="Q366" i="31"/>
  <c r="Q367" i="31"/>
  <c r="Q368" i="31"/>
  <c r="Q369" i="31"/>
  <c r="Q370" i="31"/>
  <c r="Q371" i="31"/>
  <c r="Q372" i="31"/>
  <c r="Q373" i="31"/>
  <c r="Q374" i="31"/>
  <c r="Q375" i="31"/>
  <c r="Q376" i="31"/>
  <c r="Q377" i="31"/>
  <c r="Q378" i="31"/>
  <c r="Q379" i="31"/>
  <c r="Q380" i="31"/>
  <c r="Q381" i="31"/>
  <c r="Q382" i="31"/>
  <c r="Q383" i="31"/>
  <c r="Q384" i="31"/>
  <c r="Q385" i="31"/>
  <c r="Q386" i="31"/>
  <c r="Q387" i="31"/>
  <c r="Q388" i="31"/>
  <c r="Q389" i="31"/>
  <c r="Q390" i="31"/>
  <c r="Q391" i="31"/>
  <c r="Q392" i="31"/>
  <c r="Q393" i="31"/>
  <c r="Q394" i="31"/>
  <c r="Q395" i="31"/>
  <c r="Q396" i="31"/>
  <c r="Q397" i="31"/>
  <c r="Q398" i="31"/>
  <c r="Q399" i="31"/>
  <c r="Q400" i="31"/>
  <c r="Q401" i="31"/>
  <c r="Q402" i="31"/>
  <c r="Q403" i="31"/>
  <c r="Q404" i="31"/>
  <c r="Q405" i="31"/>
  <c r="Q406" i="31"/>
  <c r="Q407" i="31"/>
  <c r="Q408" i="31"/>
  <c r="Q409" i="31"/>
  <c r="Q410" i="31"/>
  <c r="Q411" i="31"/>
  <c r="Q412" i="31"/>
  <c r="Q413" i="31"/>
  <c r="Q414" i="31"/>
  <c r="Q415" i="31"/>
  <c r="Q416" i="31"/>
  <c r="Q417" i="31"/>
  <c r="Q418" i="31"/>
  <c r="Q419" i="31"/>
  <c r="Q420" i="31"/>
  <c r="Q421" i="31"/>
  <c r="Q422" i="31"/>
  <c r="Q423" i="31"/>
  <c r="Q424" i="31"/>
  <c r="Q425" i="31"/>
  <c r="Q426" i="31"/>
  <c r="Q427" i="31"/>
  <c r="Q428" i="31"/>
  <c r="Q429" i="31"/>
  <c r="Q430" i="31"/>
  <c r="Q431" i="31"/>
  <c r="Q432" i="31"/>
  <c r="Q433" i="31"/>
  <c r="Q434" i="31"/>
  <c r="Q435" i="31"/>
  <c r="Q436" i="31"/>
  <c r="Q437" i="31"/>
  <c r="Q438" i="31"/>
  <c r="Q439" i="31"/>
  <c r="Q440" i="31"/>
  <c r="Q441" i="31"/>
  <c r="Q442" i="31"/>
  <c r="Q443" i="31"/>
  <c r="Q444" i="31"/>
  <c r="Q445" i="31"/>
  <c r="Q446" i="31"/>
  <c r="Q447" i="31"/>
  <c r="Q448" i="31"/>
  <c r="Q449" i="31"/>
  <c r="Q450" i="31"/>
  <c r="Q451" i="31"/>
  <c r="Q452" i="31"/>
  <c r="Q453" i="31"/>
  <c r="Q454" i="31"/>
  <c r="Q455" i="31"/>
  <c r="Q456" i="31"/>
  <c r="Q457" i="31"/>
  <c r="Q458" i="31"/>
  <c r="Q459" i="31"/>
  <c r="Q460" i="31"/>
  <c r="Q461" i="31"/>
  <c r="Q462" i="31"/>
  <c r="Q463" i="31"/>
  <c r="Q464" i="31"/>
  <c r="Q465" i="31"/>
  <c r="Q466" i="31"/>
  <c r="Q467" i="31"/>
  <c r="Q468" i="31"/>
  <c r="Q469" i="31"/>
  <c r="Q470" i="31"/>
  <c r="Q471" i="31"/>
  <c r="Q472" i="31"/>
  <c r="Q473" i="31"/>
  <c r="Q474" i="31"/>
  <c r="Q475" i="31"/>
  <c r="Q476" i="31"/>
  <c r="Q477" i="31"/>
  <c r="Q478" i="31"/>
  <c r="Q479" i="31"/>
  <c r="Q480" i="31"/>
  <c r="Q481" i="31"/>
  <c r="Q482" i="31"/>
  <c r="Q483" i="31"/>
  <c r="Q484" i="31"/>
  <c r="Q485" i="31"/>
  <c r="Q486" i="31"/>
  <c r="Q487" i="31"/>
  <c r="Q488" i="31"/>
  <c r="Q489" i="31"/>
  <c r="Q490" i="31"/>
  <c r="Q491" i="31"/>
  <c r="Q492" i="31"/>
  <c r="Q493" i="31"/>
  <c r="Q494" i="31"/>
  <c r="Q495" i="31"/>
  <c r="Q496" i="31"/>
  <c r="Q5" i="31"/>
  <c r="P6" i="31"/>
  <c r="P7" i="31"/>
  <c r="P8" i="31"/>
  <c r="P9" i="31"/>
  <c r="P10" i="31"/>
  <c r="P11" i="31"/>
  <c r="P12" i="31"/>
  <c r="P13" i="31"/>
  <c r="P14" i="31"/>
  <c r="P15" i="31"/>
  <c r="P16" i="31"/>
  <c r="P17" i="31"/>
  <c r="P18" i="31"/>
  <c r="P19" i="31"/>
  <c r="P20" i="31"/>
  <c r="P21" i="31"/>
  <c r="P22" i="31"/>
  <c r="P23" i="31"/>
  <c r="P24" i="31"/>
  <c r="P25" i="31"/>
  <c r="P26" i="31"/>
  <c r="P27" i="31"/>
  <c r="P28" i="31"/>
  <c r="P29" i="31"/>
  <c r="P30" i="31"/>
  <c r="P31" i="31"/>
  <c r="P32" i="31"/>
  <c r="P33" i="31"/>
  <c r="P34" i="31"/>
  <c r="P35" i="31"/>
  <c r="P36" i="31"/>
  <c r="P37" i="31"/>
  <c r="P38" i="31"/>
  <c r="P39" i="31"/>
  <c r="P40" i="31"/>
  <c r="P41" i="31"/>
  <c r="P42" i="31"/>
  <c r="P43" i="31"/>
  <c r="P44" i="31"/>
  <c r="P45" i="31"/>
  <c r="P46" i="31"/>
  <c r="P47" i="31"/>
  <c r="P48" i="31"/>
  <c r="P49" i="31"/>
  <c r="P50" i="31"/>
  <c r="P51" i="31"/>
  <c r="P52" i="31"/>
  <c r="P53" i="31"/>
  <c r="P54" i="31"/>
  <c r="P55" i="31"/>
  <c r="P56" i="31"/>
  <c r="P57" i="31"/>
  <c r="P58" i="31"/>
  <c r="P59" i="31"/>
  <c r="P60" i="31"/>
  <c r="P61" i="31"/>
  <c r="P62" i="31"/>
  <c r="P63" i="31"/>
  <c r="P64" i="31"/>
  <c r="P65" i="31"/>
  <c r="P66" i="31"/>
  <c r="P67" i="31"/>
  <c r="P68" i="31"/>
  <c r="P69" i="31"/>
  <c r="P70" i="31"/>
  <c r="P71" i="31"/>
  <c r="P72" i="31"/>
  <c r="P73" i="31"/>
  <c r="P74" i="31"/>
  <c r="P75" i="31"/>
  <c r="P76" i="31"/>
  <c r="P77" i="31"/>
  <c r="P78" i="31"/>
  <c r="P79" i="31"/>
  <c r="P80" i="31"/>
  <c r="P81" i="31"/>
  <c r="P82" i="31"/>
  <c r="P83" i="31"/>
  <c r="P84" i="31"/>
  <c r="P85" i="31"/>
  <c r="P86" i="31"/>
  <c r="P87" i="31"/>
  <c r="P88" i="31"/>
  <c r="P89" i="31"/>
  <c r="P90" i="31"/>
  <c r="P91" i="31"/>
  <c r="P92" i="31"/>
  <c r="P93" i="31"/>
  <c r="P94" i="31"/>
  <c r="P95" i="31"/>
  <c r="P96" i="31"/>
  <c r="P97" i="31"/>
  <c r="P98" i="31"/>
  <c r="P99" i="31"/>
  <c r="P100" i="31"/>
  <c r="P101" i="31"/>
  <c r="P102" i="31"/>
  <c r="P103" i="31"/>
  <c r="P104" i="31"/>
  <c r="P105" i="31"/>
  <c r="P106" i="31"/>
  <c r="P107" i="31"/>
  <c r="P108" i="31"/>
  <c r="P109" i="31"/>
  <c r="P110" i="31"/>
  <c r="P111" i="31"/>
  <c r="P112" i="31"/>
  <c r="P113" i="31"/>
  <c r="P114" i="31"/>
  <c r="P115" i="31"/>
  <c r="P116" i="31"/>
  <c r="P117" i="31"/>
  <c r="P118" i="31"/>
  <c r="P119" i="31"/>
  <c r="P120" i="31"/>
  <c r="P121" i="31"/>
  <c r="P122" i="31"/>
  <c r="P123" i="31"/>
  <c r="P124" i="31"/>
  <c r="P125" i="31"/>
  <c r="P126" i="31"/>
  <c r="P127" i="31"/>
  <c r="P128" i="31"/>
  <c r="P129" i="31"/>
  <c r="P130" i="31"/>
  <c r="P131" i="31"/>
  <c r="P132" i="31"/>
  <c r="P133" i="31"/>
  <c r="P134" i="31"/>
  <c r="P135" i="31"/>
  <c r="P136" i="31"/>
  <c r="P137" i="31"/>
  <c r="P138" i="31"/>
  <c r="P139" i="31"/>
  <c r="P140" i="31"/>
  <c r="P141" i="31"/>
  <c r="P142" i="31"/>
  <c r="P143" i="31"/>
  <c r="P144" i="31"/>
  <c r="P145" i="31"/>
  <c r="P146" i="31"/>
  <c r="P147" i="31"/>
  <c r="P148" i="31"/>
  <c r="P149" i="31"/>
  <c r="P150" i="31"/>
  <c r="P151" i="31"/>
  <c r="P152" i="31"/>
  <c r="P153" i="31"/>
  <c r="P154" i="31"/>
  <c r="P155" i="31"/>
  <c r="P156" i="31"/>
  <c r="P157" i="31"/>
  <c r="P158" i="31"/>
  <c r="P159" i="31"/>
  <c r="P160" i="31"/>
  <c r="P161" i="31"/>
  <c r="P162" i="31"/>
  <c r="P163" i="31"/>
  <c r="P164" i="31"/>
  <c r="P165" i="31"/>
  <c r="P166" i="31"/>
  <c r="P167" i="31"/>
  <c r="P168" i="31"/>
  <c r="P169" i="31"/>
  <c r="P170" i="31"/>
  <c r="P171" i="31"/>
  <c r="P172" i="31"/>
  <c r="P173" i="31"/>
  <c r="P174" i="31"/>
  <c r="P175" i="31"/>
  <c r="P176" i="31"/>
  <c r="P177" i="31"/>
  <c r="P178" i="31"/>
  <c r="P179" i="31"/>
  <c r="P180" i="31"/>
  <c r="P181" i="31"/>
  <c r="P182" i="31"/>
  <c r="P183" i="31"/>
  <c r="P184" i="31"/>
  <c r="P185" i="31"/>
  <c r="P186" i="31"/>
  <c r="P187" i="31"/>
  <c r="P188" i="31"/>
  <c r="P189" i="31"/>
  <c r="P190" i="31"/>
  <c r="P191" i="31"/>
  <c r="P192" i="31"/>
  <c r="P193" i="31"/>
  <c r="P194" i="31"/>
  <c r="P195" i="31"/>
  <c r="P196" i="31"/>
  <c r="P197" i="31"/>
  <c r="P198" i="31"/>
  <c r="P199" i="31"/>
  <c r="P200" i="31"/>
  <c r="P201" i="31"/>
  <c r="P202" i="31"/>
  <c r="P203" i="31"/>
  <c r="P204" i="31"/>
  <c r="P205" i="31"/>
  <c r="P206" i="31"/>
  <c r="P207" i="31"/>
  <c r="P208" i="31"/>
  <c r="P209" i="31"/>
  <c r="P210" i="31"/>
  <c r="P211" i="31"/>
  <c r="P212" i="31"/>
  <c r="P213" i="31"/>
  <c r="P214" i="31"/>
  <c r="P215" i="31"/>
  <c r="P216" i="31"/>
  <c r="P217" i="31"/>
  <c r="P218" i="31"/>
  <c r="P219" i="31"/>
  <c r="P220" i="31"/>
  <c r="P221" i="31"/>
  <c r="P222" i="31"/>
  <c r="P223" i="31"/>
  <c r="P224" i="31"/>
  <c r="P225" i="31"/>
  <c r="P226" i="31"/>
  <c r="P227" i="31"/>
  <c r="P228" i="31"/>
  <c r="P229" i="31"/>
  <c r="P230" i="31"/>
  <c r="P231" i="31"/>
  <c r="P232" i="31"/>
  <c r="P233" i="31"/>
  <c r="P234" i="31"/>
  <c r="P235" i="31"/>
  <c r="P236" i="31"/>
  <c r="P237" i="31"/>
  <c r="P238" i="31"/>
  <c r="P239" i="31"/>
  <c r="P240" i="31"/>
  <c r="P241" i="31"/>
  <c r="P242" i="31"/>
  <c r="P243" i="31"/>
  <c r="P244" i="31"/>
  <c r="P245" i="31"/>
  <c r="P246" i="31"/>
  <c r="P247" i="31"/>
  <c r="P248" i="31"/>
  <c r="P249" i="31"/>
  <c r="P250" i="31"/>
  <c r="P251" i="31"/>
  <c r="P252" i="31"/>
  <c r="P253" i="31"/>
  <c r="P254" i="31"/>
  <c r="P255" i="31"/>
  <c r="P256" i="31"/>
  <c r="P257" i="31"/>
  <c r="P258" i="31"/>
  <c r="P259" i="31"/>
  <c r="P260" i="31"/>
  <c r="P261" i="31"/>
  <c r="P262" i="31"/>
  <c r="P263" i="31"/>
  <c r="P264" i="31"/>
  <c r="P265" i="31"/>
  <c r="P266" i="31"/>
  <c r="P267" i="31"/>
  <c r="P268" i="31"/>
  <c r="P269" i="31"/>
  <c r="P270" i="31"/>
  <c r="P271" i="31"/>
  <c r="P272" i="31"/>
  <c r="P273" i="31"/>
  <c r="P274" i="31"/>
  <c r="P275" i="31"/>
  <c r="P276" i="31"/>
  <c r="P277" i="31"/>
  <c r="P278" i="31"/>
  <c r="P279" i="31"/>
  <c r="P280" i="31"/>
  <c r="P281" i="31"/>
  <c r="P282" i="31"/>
  <c r="P283" i="31"/>
  <c r="P284" i="31"/>
  <c r="P285" i="31"/>
  <c r="P286" i="31"/>
  <c r="P287" i="31"/>
  <c r="P288" i="31"/>
  <c r="P289" i="31"/>
  <c r="P290" i="31"/>
  <c r="P291" i="31"/>
  <c r="P292" i="31"/>
  <c r="P293" i="31"/>
  <c r="P294" i="31"/>
  <c r="P295" i="31"/>
  <c r="P296" i="31"/>
  <c r="P297" i="31"/>
  <c r="P298" i="31"/>
  <c r="P299" i="31"/>
  <c r="P300" i="31"/>
  <c r="P301" i="31"/>
  <c r="P302" i="31"/>
  <c r="P303" i="31"/>
  <c r="P304" i="31"/>
  <c r="P305" i="31"/>
  <c r="P306" i="31"/>
  <c r="P307" i="31"/>
  <c r="P308" i="31"/>
  <c r="P309" i="31"/>
  <c r="P310" i="31"/>
  <c r="P311" i="31"/>
  <c r="P312" i="31"/>
  <c r="P313" i="31"/>
  <c r="P314" i="31"/>
  <c r="P315" i="31"/>
  <c r="P316" i="31"/>
  <c r="P317" i="31"/>
  <c r="P318" i="31"/>
  <c r="P319" i="31"/>
  <c r="P320" i="31"/>
  <c r="P321" i="31"/>
  <c r="P322" i="31"/>
  <c r="P323" i="31"/>
  <c r="P324" i="31"/>
  <c r="P325" i="31"/>
  <c r="P326" i="31"/>
  <c r="P327" i="31"/>
  <c r="P328" i="31"/>
  <c r="P329" i="31"/>
  <c r="P330" i="31"/>
  <c r="P331" i="31"/>
  <c r="P332" i="31"/>
  <c r="P333" i="31"/>
  <c r="P334" i="31"/>
  <c r="P335" i="31"/>
  <c r="P336" i="31"/>
  <c r="P337" i="31"/>
  <c r="P338" i="31"/>
  <c r="P339" i="31"/>
  <c r="P340" i="31"/>
  <c r="P341" i="31"/>
  <c r="P342" i="31"/>
  <c r="P343" i="31"/>
  <c r="P344" i="31"/>
  <c r="P345" i="31"/>
  <c r="P346" i="31"/>
  <c r="P347" i="31"/>
  <c r="P348" i="31"/>
  <c r="P349" i="31"/>
  <c r="P350" i="31"/>
  <c r="P351" i="31"/>
  <c r="P352" i="31"/>
  <c r="P353" i="31"/>
  <c r="P354" i="31"/>
  <c r="P355" i="31"/>
  <c r="P356" i="31"/>
  <c r="P357" i="31"/>
  <c r="P358" i="31"/>
  <c r="P359" i="31"/>
  <c r="P360" i="31"/>
  <c r="P361" i="31"/>
  <c r="P362" i="31"/>
  <c r="P363" i="31"/>
  <c r="P364" i="31"/>
  <c r="P365" i="31"/>
  <c r="P366" i="31"/>
  <c r="P367" i="31"/>
  <c r="P368" i="31"/>
  <c r="P369" i="31"/>
  <c r="P370" i="31"/>
  <c r="P371" i="31"/>
  <c r="P372" i="31"/>
  <c r="P373" i="31"/>
  <c r="P374" i="31"/>
  <c r="P375" i="31"/>
  <c r="P376" i="31"/>
  <c r="P377" i="31"/>
  <c r="P378" i="31"/>
  <c r="P379" i="31"/>
  <c r="P380" i="31"/>
  <c r="P381" i="31"/>
  <c r="P382" i="31"/>
  <c r="P383" i="31"/>
  <c r="P384" i="31"/>
  <c r="P385" i="31"/>
  <c r="P386" i="31"/>
  <c r="P387" i="31"/>
  <c r="P388" i="31"/>
  <c r="P389" i="31"/>
  <c r="P390" i="31"/>
  <c r="P391" i="31"/>
  <c r="P392" i="31"/>
  <c r="P393" i="31"/>
  <c r="P394" i="31"/>
  <c r="P395" i="31"/>
  <c r="P396" i="31"/>
  <c r="P397" i="31"/>
  <c r="P398" i="31"/>
  <c r="P399" i="31"/>
  <c r="P400" i="31"/>
  <c r="P401" i="31"/>
  <c r="P402" i="31"/>
  <c r="P403" i="31"/>
  <c r="P404" i="31"/>
  <c r="P405" i="31"/>
  <c r="P406" i="31"/>
  <c r="P407" i="31"/>
  <c r="P408" i="31"/>
  <c r="P409" i="31"/>
  <c r="P410" i="31"/>
  <c r="P411" i="31"/>
  <c r="P412" i="31"/>
  <c r="P413" i="31"/>
  <c r="P414" i="31"/>
  <c r="P415" i="31"/>
  <c r="P416" i="31"/>
  <c r="P417" i="31"/>
  <c r="P418" i="31"/>
  <c r="P419" i="31"/>
  <c r="P420" i="31"/>
  <c r="P421" i="31"/>
  <c r="P422" i="31"/>
  <c r="P423" i="31"/>
  <c r="P424" i="31"/>
  <c r="P425" i="31"/>
  <c r="P426" i="31"/>
  <c r="P427" i="31"/>
  <c r="P428" i="31"/>
  <c r="P429" i="31"/>
  <c r="P430" i="31"/>
  <c r="P431" i="31"/>
  <c r="P432" i="31"/>
  <c r="P433" i="31"/>
  <c r="P434" i="31"/>
  <c r="P435" i="31"/>
  <c r="P436" i="31"/>
  <c r="P437" i="31"/>
  <c r="P438" i="31"/>
  <c r="P439" i="31"/>
  <c r="P440" i="31"/>
  <c r="P441" i="31"/>
  <c r="P442" i="31"/>
  <c r="P443" i="31"/>
  <c r="P444" i="31"/>
  <c r="P445" i="31"/>
  <c r="P446" i="31"/>
  <c r="P447" i="31"/>
  <c r="P448" i="31"/>
  <c r="P449" i="31"/>
  <c r="P450" i="31"/>
  <c r="P451" i="31"/>
  <c r="P452" i="31"/>
  <c r="P453" i="31"/>
  <c r="P454" i="31"/>
  <c r="P455" i="31"/>
  <c r="P456" i="31"/>
  <c r="P457" i="31"/>
  <c r="P458" i="31"/>
  <c r="P459" i="31"/>
  <c r="P460" i="31"/>
  <c r="P461" i="31"/>
  <c r="P462" i="31"/>
  <c r="P463" i="31"/>
  <c r="P464" i="31"/>
  <c r="P465" i="31"/>
  <c r="P466" i="31"/>
  <c r="P467" i="31"/>
  <c r="P468" i="31"/>
  <c r="P469" i="31"/>
  <c r="P470" i="31"/>
  <c r="P471" i="31"/>
  <c r="P472" i="31"/>
  <c r="P473" i="31"/>
  <c r="P474" i="31"/>
  <c r="P475" i="31"/>
  <c r="P476" i="31"/>
  <c r="P477" i="31"/>
  <c r="P478" i="31"/>
  <c r="P479" i="31"/>
  <c r="P480" i="31"/>
  <c r="P481" i="31"/>
  <c r="P482" i="31"/>
  <c r="P483" i="31"/>
  <c r="P484" i="31"/>
  <c r="P485" i="31"/>
  <c r="P486" i="31"/>
  <c r="P487" i="31"/>
  <c r="P488" i="31"/>
  <c r="P489" i="31"/>
  <c r="P490" i="31"/>
  <c r="P491" i="31"/>
  <c r="P492" i="31"/>
  <c r="P493" i="31"/>
  <c r="P494" i="31"/>
  <c r="P495" i="31"/>
  <c r="P496" i="31"/>
  <c r="P5" i="31"/>
  <c r="O6" i="31"/>
  <c r="O7" i="31"/>
  <c r="O8" i="31"/>
  <c r="O9" i="31"/>
  <c r="O10" i="31"/>
  <c r="O11" i="31"/>
  <c r="O12" i="31"/>
  <c r="O13" i="31"/>
  <c r="O14" i="31"/>
  <c r="O15" i="31"/>
  <c r="O16" i="31"/>
  <c r="O17" i="31"/>
  <c r="O18" i="31"/>
  <c r="O19" i="31"/>
  <c r="O20" i="31"/>
  <c r="O21" i="31"/>
  <c r="O22" i="31"/>
  <c r="O23" i="31"/>
  <c r="O24" i="31"/>
  <c r="O25" i="31"/>
  <c r="O26" i="31"/>
  <c r="O27" i="31"/>
  <c r="O28" i="31"/>
  <c r="O29" i="31"/>
  <c r="O30" i="31"/>
  <c r="O31" i="31"/>
  <c r="O32" i="31"/>
  <c r="O33" i="31"/>
  <c r="O34" i="31"/>
  <c r="O35" i="31"/>
  <c r="O36" i="31"/>
  <c r="O37" i="31"/>
  <c r="O38" i="31"/>
  <c r="O39" i="31"/>
  <c r="O40" i="31"/>
  <c r="O41" i="31"/>
  <c r="O42" i="31"/>
  <c r="O43" i="31"/>
  <c r="O44" i="31"/>
  <c r="O45" i="31"/>
  <c r="O46" i="31"/>
  <c r="O47" i="31"/>
  <c r="O48" i="31"/>
  <c r="O49" i="31"/>
  <c r="O50" i="31"/>
  <c r="O51" i="31"/>
  <c r="O52" i="31"/>
  <c r="O53" i="31"/>
  <c r="O54" i="31"/>
  <c r="O55" i="31"/>
  <c r="O56" i="31"/>
  <c r="O57" i="31"/>
  <c r="O58" i="31"/>
  <c r="O59" i="31"/>
  <c r="O60" i="31"/>
  <c r="O61" i="31"/>
  <c r="O62" i="31"/>
  <c r="O63" i="31"/>
  <c r="O64" i="31"/>
  <c r="O65" i="31"/>
  <c r="O66" i="31"/>
  <c r="O67" i="31"/>
  <c r="O68" i="31"/>
  <c r="O69" i="31"/>
  <c r="O70" i="31"/>
  <c r="O71" i="31"/>
  <c r="O72" i="31"/>
  <c r="O73" i="31"/>
  <c r="O74" i="31"/>
  <c r="O75" i="31"/>
  <c r="O76" i="31"/>
  <c r="O77" i="31"/>
  <c r="O78" i="31"/>
  <c r="O79" i="31"/>
  <c r="O80" i="31"/>
  <c r="O81" i="31"/>
  <c r="O82" i="31"/>
  <c r="O83" i="31"/>
  <c r="O84" i="31"/>
  <c r="O85" i="31"/>
  <c r="O86" i="31"/>
  <c r="O87" i="31"/>
  <c r="O88" i="31"/>
  <c r="O89" i="31"/>
  <c r="O90" i="31"/>
  <c r="O91" i="31"/>
  <c r="O92" i="31"/>
  <c r="O93" i="31"/>
  <c r="O94" i="31"/>
  <c r="O95" i="31"/>
  <c r="O96" i="31"/>
  <c r="O97" i="31"/>
  <c r="O98" i="31"/>
  <c r="O99" i="31"/>
  <c r="O100" i="31"/>
  <c r="O101" i="31"/>
  <c r="O102" i="31"/>
  <c r="O103" i="31"/>
  <c r="O104" i="31"/>
  <c r="O105" i="31"/>
  <c r="O106" i="31"/>
  <c r="O107" i="31"/>
  <c r="O108" i="31"/>
  <c r="O109" i="31"/>
  <c r="O110" i="31"/>
  <c r="O111" i="31"/>
  <c r="O112" i="31"/>
  <c r="O113" i="31"/>
  <c r="O114" i="31"/>
  <c r="O115" i="31"/>
  <c r="O116" i="31"/>
  <c r="O117" i="31"/>
  <c r="O118" i="31"/>
  <c r="O119" i="31"/>
  <c r="O120" i="31"/>
  <c r="O121" i="31"/>
  <c r="O122" i="31"/>
  <c r="O123" i="31"/>
  <c r="O124" i="31"/>
  <c r="O125" i="31"/>
  <c r="O126" i="31"/>
  <c r="O127" i="31"/>
  <c r="O128" i="31"/>
  <c r="O129" i="31"/>
  <c r="O130" i="31"/>
  <c r="O131" i="31"/>
  <c r="O132" i="31"/>
  <c r="O133" i="31"/>
  <c r="O134" i="31"/>
  <c r="O135" i="31"/>
  <c r="O136" i="31"/>
  <c r="O137" i="31"/>
  <c r="O138" i="31"/>
  <c r="O139" i="31"/>
  <c r="O140" i="31"/>
  <c r="O141" i="31"/>
  <c r="O142" i="31"/>
  <c r="O143" i="31"/>
  <c r="O144" i="31"/>
  <c r="O145" i="31"/>
  <c r="O146" i="31"/>
  <c r="O147" i="31"/>
  <c r="O148" i="31"/>
  <c r="O149" i="31"/>
  <c r="O150" i="31"/>
  <c r="O151" i="31"/>
  <c r="O152" i="31"/>
  <c r="O153" i="31"/>
  <c r="O154" i="31"/>
  <c r="O155" i="31"/>
  <c r="O156" i="31"/>
  <c r="O157" i="31"/>
  <c r="O158" i="31"/>
  <c r="O159" i="31"/>
  <c r="O160" i="31"/>
  <c r="O161" i="31"/>
  <c r="O162" i="31"/>
  <c r="O163" i="31"/>
  <c r="O164" i="31"/>
  <c r="O165" i="31"/>
  <c r="O166" i="31"/>
  <c r="O167" i="31"/>
  <c r="O168" i="31"/>
  <c r="O169" i="31"/>
  <c r="O170" i="31"/>
  <c r="O171" i="31"/>
  <c r="O172" i="31"/>
  <c r="O173" i="31"/>
  <c r="O174" i="31"/>
  <c r="O175" i="31"/>
  <c r="O176" i="31"/>
  <c r="O177" i="31"/>
  <c r="O178" i="31"/>
  <c r="O179" i="31"/>
  <c r="O180" i="31"/>
  <c r="O181" i="31"/>
  <c r="O182" i="31"/>
  <c r="O183" i="31"/>
  <c r="O184" i="31"/>
  <c r="O185" i="31"/>
  <c r="O186" i="31"/>
  <c r="O187" i="31"/>
  <c r="O188" i="31"/>
  <c r="O189" i="31"/>
  <c r="O190" i="31"/>
  <c r="O191" i="31"/>
  <c r="O192" i="31"/>
  <c r="O193" i="31"/>
  <c r="O194" i="31"/>
  <c r="O195" i="31"/>
  <c r="O196" i="31"/>
  <c r="O197" i="31"/>
  <c r="O198" i="31"/>
  <c r="O199" i="31"/>
  <c r="O200" i="31"/>
  <c r="O201" i="31"/>
  <c r="O202" i="31"/>
  <c r="O203" i="31"/>
  <c r="O204" i="31"/>
  <c r="O205" i="31"/>
  <c r="O206" i="31"/>
  <c r="O207" i="31"/>
  <c r="O208" i="31"/>
  <c r="O209" i="31"/>
  <c r="O210" i="31"/>
  <c r="O211" i="31"/>
  <c r="O212" i="31"/>
  <c r="O213" i="31"/>
  <c r="O214" i="31"/>
  <c r="O215" i="31"/>
  <c r="O216" i="31"/>
  <c r="O217" i="31"/>
  <c r="O218" i="31"/>
  <c r="O219" i="31"/>
  <c r="O220" i="31"/>
  <c r="O221" i="31"/>
  <c r="O222" i="31"/>
  <c r="O223" i="31"/>
  <c r="O224" i="31"/>
  <c r="O225" i="31"/>
  <c r="O226" i="31"/>
  <c r="O227" i="31"/>
  <c r="O228" i="31"/>
  <c r="O229" i="31"/>
  <c r="O230" i="31"/>
  <c r="O231" i="31"/>
  <c r="O232" i="31"/>
  <c r="O233" i="31"/>
  <c r="O234" i="31"/>
  <c r="O235" i="31"/>
  <c r="O236" i="31"/>
  <c r="O237" i="31"/>
  <c r="O238" i="31"/>
  <c r="O239" i="31"/>
  <c r="O240" i="31"/>
  <c r="O241" i="31"/>
  <c r="O242" i="31"/>
  <c r="O243" i="31"/>
  <c r="O244" i="31"/>
  <c r="O245" i="31"/>
  <c r="O246" i="31"/>
  <c r="O247" i="31"/>
  <c r="O248" i="31"/>
  <c r="O249" i="31"/>
  <c r="O250" i="31"/>
  <c r="O251" i="31"/>
  <c r="O252" i="31"/>
  <c r="O253" i="31"/>
  <c r="O254" i="31"/>
  <c r="O255" i="31"/>
  <c r="O256" i="31"/>
  <c r="O257" i="31"/>
  <c r="O258" i="31"/>
  <c r="O259" i="31"/>
  <c r="O260" i="31"/>
  <c r="O261" i="31"/>
  <c r="O262" i="31"/>
  <c r="O263" i="31"/>
  <c r="O264" i="31"/>
  <c r="O265" i="31"/>
  <c r="O266" i="31"/>
  <c r="O267" i="31"/>
  <c r="O268" i="31"/>
  <c r="O269" i="31"/>
  <c r="O270" i="31"/>
  <c r="O271" i="31"/>
  <c r="O272" i="31"/>
  <c r="O273" i="31"/>
  <c r="O274" i="31"/>
  <c r="O275" i="31"/>
  <c r="O276" i="31"/>
  <c r="O277" i="31"/>
  <c r="O278" i="31"/>
  <c r="O279" i="31"/>
  <c r="O280" i="31"/>
  <c r="O281" i="31"/>
  <c r="O282" i="31"/>
  <c r="O283" i="31"/>
  <c r="O284" i="31"/>
  <c r="O285" i="31"/>
  <c r="O286" i="31"/>
  <c r="O287" i="31"/>
  <c r="O288" i="31"/>
  <c r="O289" i="31"/>
  <c r="O290" i="31"/>
  <c r="O291" i="31"/>
  <c r="O292" i="31"/>
  <c r="O293" i="31"/>
  <c r="O294" i="31"/>
  <c r="O295" i="31"/>
  <c r="O296" i="31"/>
  <c r="O297" i="31"/>
  <c r="O298" i="31"/>
  <c r="O299" i="31"/>
  <c r="O300" i="31"/>
  <c r="O301" i="31"/>
  <c r="O302" i="31"/>
  <c r="O303" i="31"/>
  <c r="O304" i="31"/>
  <c r="O305" i="31"/>
  <c r="O306" i="31"/>
  <c r="O307" i="31"/>
  <c r="O308" i="31"/>
  <c r="O309" i="31"/>
  <c r="O310" i="31"/>
  <c r="O311" i="31"/>
  <c r="O312" i="31"/>
  <c r="O313" i="31"/>
  <c r="O314" i="31"/>
  <c r="O315" i="31"/>
  <c r="O316" i="31"/>
  <c r="O317" i="31"/>
  <c r="O318" i="31"/>
  <c r="O319" i="31"/>
  <c r="O320" i="31"/>
  <c r="O321" i="31"/>
  <c r="O322" i="31"/>
  <c r="O323" i="31"/>
  <c r="O324" i="31"/>
  <c r="O325" i="31"/>
  <c r="O326" i="31"/>
  <c r="O327" i="31"/>
  <c r="O328" i="31"/>
  <c r="O329" i="31"/>
  <c r="O330" i="31"/>
  <c r="O331" i="31"/>
  <c r="O332" i="31"/>
  <c r="O333" i="31"/>
  <c r="O334" i="31"/>
  <c r="O335" i="31"/>
  <c r="O336" i="31"/>
  <c r="O337" i="31"/>
  <c r="O338" i="31"/>
  <c r="O339" i="31"/>
  <c r="O340" i="31"/>
  <c r="O341" i="31"/>
  <c r="O342" i="31"/>
  <c r="O343" i="31"/>
  <c r="O344" i="31"/>
  <c r="O345" i="31"/>
  <c r="O346" i="31"/>
  <c r="O347" i="31"/>
  <c r="O348" i="31"/>
  <c r="O349" i="31"/>
  <c r="O350" i="31"/>
  <c r="O351" i="31"/>
  <c r="O352" i="31"/>
  <c r="O353" i="31"/>
  <c r="O354" i="31"/>
  <c r="O355" i="31"/>
  <c r="O356" i="31"/>
  <c r="O357" i="31"/>
  <c r="O358" i="31"/>
  <c r="O359" i="31"/>
  <c r="O360" i="31"/>
  <c r="O361" i="31"/>
  <c r="O362" i="31"/>
  <c r="O363" i="31"/>
  <c r="O364" i="31"/>
  <c r="O365" i="31"/>
  <c r="O366" i="31"/>
  <c r="O367" i="31"/>
  <c r="O368" i="31"/>
  <c r="O369" i="31"/>
  <c r="O370" i="31"/>
  <c r="O371" i="31"/>
  <c r="O372" i="31"/>
  <c r="O373" i="31"/>
  <c r="O374" i="31"/>
  <c r="O375" i="31"/>
  <c r="O376" i="31"/>
  <c r="O377" i="31"/>
  <c r="O378" i="31"/>
  <c r="O379" i="31"/>
  <c r="O380" i="31"/>
  <c r="O381" i="31"/>
  <c r="O382" i="31"/>
  <c r="O383" i="31"/>
  <c r="O384" i="31"/>
  <c r="O385" i="31"/>
  <c r="O386" i="31"/>
  <c r="O387" i="31"/>
  <c r="O388" i="31"/>
  <c r="O389" i="31"/>
  <c r="O390" i="31"/>
  <c r="O391" i="31"/>
  <c r="O392" i="31"/>
  <c r="O393" i="31"/>
  <c r="O394" i="31"/>
  <c r="O395" i="31"/>
  <c r="O396" i="31"/>
  <c r="O397" i="31"/>
  <c r="O398" i="31"/>
  <c r="O399" i="31"/>
  <c r="O400" i="31"/>
  <c r="O401" i="31"/>
  <c r="O402" i="31"/>
  <c r="O403" i="31"/>
  <c r="O404" i="31"/>
  <c r="O405" i="31"/>
  <c r="O406" i="31"/>
  <c r="O407" i="31"/>
  <c r="O408" i="31"/>
  <c r="O409" i="31"/>
  <c r="O410" i="31"/>
  <c r="O411" i="31"/>
  <c r="O412" i="31"/>
  <c r="O413" i="31"/>
  <c r="O414" i="31"/>
  <c r="O415" i="31"/>
  <c r="O416" i="31"/>
  <c r="O417" i="31"/>
  <c r="O418" i="31"/>
  <c r="O419" i="31"/>
  <c r="O420" i="31"/>
  <c r="O421" i="31"/>
  <c r="O422" i="31"/>
  <c r="O423" i="31"/>
  <c r="O424" i="31"/>
  <c r="O425" i="31"/>
  <c r="O426" i="31"/>
  <c r="O427" i="31"/>
  <c r="O428" i="31"/>
  <c r="O429" i="31"/>
  <c r="O430" i="31"/>
  <c r="O431" i="31"/>
  <c r="O432" i="31"/>
  <c r="O433" i="31"/>
  <c r="O434" i="31"/>
  <c r="O435" i="31"/>
  <c r="O436" i="31"/>
  <c r="O437" i="31"/>
  <c r="O438" i="31"/>
  <c r="O439" i="31"/>
  <c r="O440" i="31"/>
  <c r="O441" i="31"/>
  <c r="O442" i="31"/>
  <c r="O443" i="31"/>
  <c r="O444" i="31"/>
  <c r="O445" i="31"/>
  <c r="O446" i="31"/>
  <c r="O447" i="31"/>
  <c r="O448" i="31"/>
  <c r="O449" i="31"/>
  <c r="O450" i="31"/>
  <c r="O451" i="31"/>
  <c r="O452" i="31"/>
  <c r="O453" i="31"/>
  <c r="O454" i="31"/>
  <c r="O455" i="31"/>
  <c r="O456" i="31"/>
  <c r="O457" i="31"/>
  <c r="O458" i="31"/>
  <c r="O459" i="31"/>
  <c r="O460" i="31"/>
  <c r="O461" i="31"/>
  <c r="O462" i="31"/>
  <c r="O463" i="31"/>
  <c r="O464" i="31"/>
  <c r="O465" i="31"/>
  <c r="O466" i="31"/>
  <c r="O467" i="31"/>
  <c r="O468" i="31"/>
  <c r="O469" i="31"/>
  <c r="O470" i="31"/>
  <c r="O471" i="31"/>
  <c r="O472" i="31"/>
  <c r="O473" i="31"/>
  <c r="O474" i="31"/>
  <c r="O475" i="31"/>
  <c r="O476" i="31"/>
  <c r="O477" i="31"/>
  <c r="O478" i="31"/>
  <c r="O479" i="31"/>
  <c r="O480" i="31"/>
  <c r="O481" i="31"/>
  <c r="O482" i="31"/>
  <c r="O483" i="31"/>
  <c r="O484" i="31"/>
  <c r="O485" i="31"/>
  <c r="O486" i="31"/>
  <c r="O487" i="31"/>
  <c r="O488" i="31"/>
  <c r="O489" i="31"/>
  <c r="O490" i="31"/>
  <c r="O491" i="31"/>
  <c r="O492" i="31"/>
  <c r="O493" i="31"/>
  <c r="O494" i="31"/>
  <c r="O495" i="31"/>
  <c r="O496" i="31"/>
  <c r="O5" i="31"/>
  <c r="R48" i="43" l="1"/>
  <c r="A39" i="43"/>
  <c r="R55" i="43"/>
  <c r="A46" i="43"/>
  <c r="R53" i="43"/>
  <c r="A44" i="43"/>
  <c r="R51" i="43"/>
  <c r="A42" i="43"/>
  <c r="R49" i="43"/>
  <c r="A40" i="43"/>
  <c r="R56" i="43"/>
  <c r="A47" i="43"/>
  <c r="R54" i="43"/>
  <c r="A45" i="43"/>
  <c r="R52" i="43"/>
  <c r="A43" i="43"/>
  <c r="R50" i="43"/>
  <c r="A41" i="43"/>
  <c r="K6" i="25"/>
  <c r="K7" i="25"/>
  <c r="K8" i="25"/>
  <c r="K9" i="25"/>
  <c r="K10" i="25"/>
  <c r="K11" i="25"/>
  <c r="K12" i="25"/>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89" i="25"/>
  <c r="K190" i="25"/>
  <c r="K191" i="25"/>
  <c r="K192" i="25"/>
  <c r="K193" i="25"/>
  <c r="K194" i="25"/>
  <c r="K195" i="25"/>
  <c r="K196" i="25"/>
  <c r="K197" i="25"/>
  <c r="K198" i="25"/>
  <c r="K199" i="25"/>
  <c r="K200" i="25"/>
  <c r="K201" i="25"/>
  <c r="K202" i="25"/>
  <c r="K203" i="25"/>
  <c r="K204" i="25"/>
  <c r="K205" i="25"/>
  <c r="K206" i="25"/>
  <c r="K207" i="25"/>
  <c r="K208" i="25"/>
  <c r="K209" i="25"/>
  <c r="K210" i="25"/>
  <c r="K211" i="25"/>
  <c r="K212" i="25"/>
  <c r="K213" i="25"/>
  <c r="K214" i="25"/>
  <c r="K215" i="25"/>
  <c r="K216" i="25"/>
  <c r="K217" i="25"/>
  <c r="K218" i="25"/>
  <c r="K219" i="25"/>
  <c r="K220" i="25"/>
  <c r="K221" i="25"/>
  <c r="K222" i="25"/>
  <c r="K223" i="25"/>
  <c r="K224" i="25"/>
  <c r="K225" i="25"/>
  <c r="K226" i="25"/>
  <c r="K227" i="25"/>
  <c r="K228" i="25"/>
  <c r="K229" i="25"/>
  <c r="K230" i="25"/>
  <c r="K231" i="25"/>
  <c r="K232" i="25"/>
  <c r="K233" i="25"/>
  <c r="K234" i="25"/>
  <c r="K235" i="25"/>
  <c r="K236" i="25"/>
  <c r="K237" i="25"/>
  <c r="K238" i="25"/>
  <c r="K239" i="25"/>
  <c r="K240" i="25"/>
  <c r="K241" i="25"/>
  <c r="K242" i="25"/>
  <c r="K243" i="25"/>
  <c r="K244" i="25"/>
  <c r="K245" i="25"/>
  <c r="K246" i="25"/>
  <c r="K247" i="25"/>
  <c r="K248" i="25"/>
  <c r="K249" i="25"/>
  <c r="K250" i="25"/>
  <c r="K251" i="25"/>
  <c r="K252" i="25"/>
  <c r="K253" i="25"/>
  <c r="K254" i="25"/>
  <c r="K255" i="25"/>
  <c r="K256" i="25"/>
  <c r="K257" i="25"/>
  <c r="K258" i="25"/>
  <c r="K259" i="25"/>
  <c r="K260" i="25"/>
  <c r="K261" i="25"/>
  <c r="K262" i="25"/>
  <c r="K263" i="25"/>
  <c r="K264" i="25"/>
  <c r="K265" i="25"/>
  <c r="K266" i="25"/>
  <c r="K267" i="25"/>
  <c r="K268" i="25"/>
  <c r="K269" i="25"/>
  <c r="K270" i="25"/>
  <c r="K271" i="25"/>
  <c r="K272" i="25"/>
  <c r="K273" i="25"/>
  <c r="K274" i="25"/>
  <c r="K275" i="25"/>
  <c r="K276" i="25"/>
  <c r="K277" i="25"/>
  <c r="K278" i="25"/>
  <c r="K279" i="25"/>
  <c r="K280" i="25"/>
  <c r="K281" i="25"/>
  <c r="K282" i="25"/>
  <c r="K283" i="25"/>
  <c r="K284" i="25"/>
  <c r="K285" i="25"/>
  <c r="K286" i="25"/>
  <c r="K287" i="25"/>
  <c r="K288" i="25"/>
  <c r="K289" i="25"/>
  <c r="K290" i="25"/>
  <c r="K291" i="25"/>
  <c r="K292" i="25"/>
  <c r="K293" i="25"/>
  <c r="K294" i="25"/>
  <c r="K295" i="25"/>
  <c r="K296" i="25"/>
  <c r="K297" i="25"/>
  <c r="K298" i="25"/>
  <c r="K299" i="25"/>
  <c r="K300" i="25"/>
  <c r="K301" i="25"/>
  <c r="K302" i="25"/>
  <c r="K303" i="25"/>
  <c r="K304" i="25"/>
  <c r="K305" i="25"/>
  <c r="K306" i="25"/>
  <c r="K307" i="25"/>
  <c r="K308" i="25"/>
  <c r="K309" i="25"/>
  <c r="K310" i="25"/>
  <c r="K311" i="25"/>
  <c r="K312" i="25"/>
  <c r="K313" i="25"/>
  <c r="K314" i="25"/>
  <c r="K315" i="25"/>
  <c r="K316" i="25"/>
  <c r="K317" i="25"/>
  <c r="K318" i="25"/>
  <c r="K319" i="25"/>
  <c r="K320" i="25"/>
  <c r="K321" i="25"/>
  <c r="K322" i="25"/>
  <c r="K323" i="25"/>
  <c r="K324" i="25"/>
  <c r="K325" i="25"/>
  <c r="K326" i="25"/>
  <c r="K327" i="25"/>
  <c r="K328" i="25"/>
  <c r="K329" i="25"/>
  <c r="K330" i="25"/>
  <c r="K331" i="25"/>
  <c r="K332" i="25"/>
  <c r="K333" i="25"/>
  <c r="K334" i="25"/>
  <c r="K335" i="25"/>
  <c r="K336" i="25"/>
  <c r="K337" i="25"/>
  <c r="K338" i="25"/>
  <c r="K339" i="25"/>
  <c r="K340" i="25"/>
  <c r="K341" i="25"/>
  <c r="K342" i="25"/>
  <c r="K343" i="25"/>
  <c r="K344" i="25"/>
  <c r="K345" i="25"/>
  <c r="K346" i="25"/>
  <c r="K347" i="25"/>
  <c r="K348" i="25"/>
  <c r="K349" i="25"/>
  <c r="K350" i="25"/>
  <c r="K351" i="25"/>
  <c r="K352" i="25"/>
  <c r="K353" i="25"/>
  <c r="K354" i="25"/>
  <c r="K355" i="25"/>
  <c r="K356" i="25"/>
  <c r="K357" i="25"/>
  <c r="K358" i="25"/>
  <c r="K359" i="25"/>
  <c r="K360" i="25"/>
  <c r="K361" i="25"/>
  <c r="K362" i="25"/>
  <c r="K363" i="25"/>
  <c r="K364" i="25"/>
  <c r="K365" i="25"/>
  <c r="K366" i="25"/>
  <c r="K367" i="25"/>
  <c r="K368" i="25"/>
  <c r="K369" i="25"/>
  <c r="K370" i="25"/>
  <c r="K371" i="25"/>
  <c r="K372" i="25"/>
  <c r="K373" i="25"/>
  <c r="K374" i="25"/>
  <c r="K375" i="25"/>
  <c r="K376" i="25"/>
  <c r="K377" i="25"/>
  <c r="K378" i="25"/>
  <c r="K379" i="25"/>
  <c r="K380" i="25"/>
  <c r="K381" i="25"/>
  <c r="K382" i="25"/>
  <c r="K383" i="25"/>
  <c r="K384" i="25"/>
  <c r="K385" i="25"/>
  <c r="K386" i="25"/>
  <c r="K387" i="25"/>
  <c r="K388" i="25"/>
  <c r="K389" i="25"/>
  <c r="K390" i="25"/>
  <c r="K391" i="25"/>
  <c r="K392" i="25"/>
  <c r="K393" i="25"/>
  <c r="K394" i="25"/>
  <c r="K395" i="25"/>
  <c r="K396" i="25"/>
  <c r="K397" i="25"/>
  <c r="K398" i="25"/>
  <c r="K399" i="25"/>
  <c r="K400" i="25"/>
  <c r="K401" i="25"/>
  <c r="K402" i="25"/>
  <c r="K403" i="25"/>
  <c r="K404" i="25"/>
  <c r="K405" i="25"/>
  <c r="K406" i="25"/>
  <c r="K407" i="25"/>
  <c r="K408" i="25"/>
  <c r="K409" i="25"/>
  <c r="K410" i="25"/>
  <c r="K411" i="25"/>
  <c r="K412" i="25"/>
  <c r="K413" i="25"/>
  <c r="K414" i="25"/>
  <c r="K415" i="25"/>
  <c r="K416" i="25"/>
  <c r="K417" i="25"/>
  <c r="K418" i="25"/>
  <c r="K419" i="25"/>
  <c r="K420" i="25"/>
  <c r="K421" i="25"/>
  <c r="K422" i="25"/>
  <c r="K423" i="25"/>
  <c r="K424" i="25"/>
  <c r="K425" i="25"/>
  <c r="K426" i="25"/>
  <c r="K427" i="25"/>
  <c r="K428" i="25"/>
  <c r="K429" i="25"/>
  <c r="K430" i="25"/>
  <c r="K431" i="25"/>
  <c r="K432" i="25"/>
  <c r="K433" i="25"/>
  <c r="K434" i="25"/>
  <c r="K435" i="25"/>
  <c r="K436" i="25"/>
  <c r="K437" i="25"/>
  <c r="K438" i="25"/>
  <c r="K439" i="25"/>
  <c r="K440" i="25"/>
  <c r="K441" i="25"/>
  <c r="K442" i="25"/>
  <c r="K443" i="25"/>
  <c r="K444" i="25"/>
  <c r="K445" i="25"/>
  <c r="K446" i="25"/>
  <c r="K447" i="25"/>
  <c r="K448" i="25"/>
  <c r="K449" i="25"/>
  <c r="K450" i="25"/>
  <c r="K451" i="25"/>
  <c r="K452" i="25"/>
  <c r="K453" i="25"/>
  <c r="K454" i="25"/>
  <c r="K455" i="25"/>
  <c r="K456" i="25"/>
  <c r="K457" i="25"/>
  <c r="K458" i="25"/>
  <c r="K459" i="25"/>
  <c r="K460" i="25"/>
  <c r="K461" i="25"/>
  <c r="K462" i="25"/>
  <c r="K463" i="25"/>
  <c r="K464" i="25"/>
  <c r="K465" i="25"/>
  <c r="K466" i="25"/>
  <c r="K467" i="25"/>
  <c r="K468" i="25"/>
  <c r="K469" i="25"/>
  <c r="K470" i="25"/>
  <c r="K471" i="25"/>
  <c r="K472" i="25"/>
  <c r="K473" i="25"/>
  <c r="K474" i="25"/>
  <c r="K475" i="25"/>
  <c r="K476" i="25"/>
  <c r="K477" i="25"/>
  <c r="K478" i="25"/>
  <c r="K479" i="25"/>
  <c r="K480" i="25"/>
  <c r="K481" i="25"/>
  <c r="K482" i="25"/>
  <c r="K483" i="25"/>
  <c r="K484" i="25"/>
  <c r="K485" i="25"/>
  <c r="K486" i="25"/>
  <c r="K487" i="25"/>
  <c r="K488" i="25"/>
  <c r="K489" i="25"/>
  <c r="K490" i="25"/>
  <c r="K491" i="25"/>
  <c r="K492" i="25"/>
  <c r="K493" i="25"/>
  <c r="K494" i="25"/>
  <c r="K495" i="25"/>
  <c r="K496" i="25"/>
  <c r="K5" i="25"/>
  <c r="M6" i="26"/>
  <c r="M7" i="26"/>
  <c r="M8" i="26"/>
  <c r="M9" i="26"/>
  <c r="M10" i="26"/>
  <c r="M11" i="26"/>
  <c r="M12" i="26"/>
  <c r="M13" i="26"/>
  <c r="M14" i="26"/>
  <c r="M15" i="26"/>
  <c r="M16" i="26"/>
  <c r="M17" i="26"/>
  <c r="M18" i="26"/>
  <c r="M19" i="26"/>
  <c r="M20" i="26"/>
  <c r="M21" i="26"/>
  <c r="M22" i="26"/>
  <c r="M23" i="26"/>
  <c r="M24" i="26"/>
  <c r="M25" i="26"/>
  <c r="M26" i="26"/>
  <c r="M27" i="26"/>
  <c r="M28" i="26"/>
  <c r="M29" i="26"/>
  <c r="M30" i="26"/>
  <c r="M31" i="26"/>
  <c r="M32" i="26"/>
  <c r="M33" i="26"/>
  <c r="M34" i="26"/>
  <c r="M35" i="26"/>
  <c r="M36" i="26"/>
  <c r="M37" i="26"/>
  <c r="M38" i="26"/>
  <c r="M39" i="26"/>
  <c r="M40" i="26"/>
  <c r="M41" i="26"/>
  <c r="M42" i="26"/>
  <c r="M43" i="26"/>
  <c r="M44" i="26"/>
  <c r="M45" i="26"/>
  <c r="M46" i="26"/>
  <c r="M47" i="26"/>
  <c r="M48" i="26"/>
  <c r="M49" i="26"/>
  <c r="M50" i="26"/>
  <c r="M51" i="26"/>
  <c r="M52" i="26"/>
  <c r="M53" i="26"/>
  <c r="M54" i="26"/>
  <c r="M55" i="26"/>
  <c r="M56" i="26"/>
  <c r="M57" i="26"/>
  <c r="M58" i="26"/>
  <c r="M59" i="26"/>
  <c r="M60" i="26"/>
  <c r="M61" i="26"/>
  <c r="M62" i="26"/>
  <c r="M63" i="26"/>
  <c r="M64" i="26"/>
  <c r="M65" i="26"/>
  <c r="M66" i="26"/>
  <c r="M67" i="26"/>
  <c r="M68" i="26"/>
  <c r="M69" i="26"/>
  <c r="M70" i="26"/>
  <c r="M71" i="26"/>
  <c r="M72" i="26"/>
  <c r="M73" i="26"/>
  <c r="M74" i="26"/>
  <c r="M75" i="26"/>
  <c r="M76" i="26"/>
  <c r="M77" i="26"/>
  <c r="M78" i="26"/>
  <c r="M79" i="26"/>
  <c r="M80" i="26"/>
  <c r="M81" i="26"/>
  <c r="M82" i="26"/>
  <c r="M83" i="26"/>
  <c r="M84" i="26"/>
  <c r="M85" i="26"/>
  <c r="M86" i="26"/>
  <c r="M87" i="26"/>
  <c r="M88" i="26"/>
  <c r="M89" i="26"/>
  <c r="M90" i="26"/>
  <c r="M91" i="26"/>
  <c r="M92" i="26"/>
  <c r="M93" i="26"/>
  <c r="M94" i="26"/>
  <c r="M95" i="26"/>
  <c r="M96" i="26"/>
  <c r="M97" i="26"/>
  <c r="M98" i="26"/>
  <c r="M99" i="26"/>
  <c r="M100" i="26"/>
  <c r="M101" i="26"/>
  <c r="M102" i="26"/>
  <c r="M103" i="26"/>
  <c r="M104" i="26"/>
  <c r="M105" i="26"/>
  <c r="M106" i="26"/>
  <c r="M107" i="26"/>
  <c r="M108" i="26"/>
  <c r="M109" i="26"/>
  <c r="M110" i="26"/>
  <c r="M111" i="26"/>
  <c r="M112" i="26"/>
  <c r="M113" i="26"/>
  <c r="M114" i="26"/>
  <c r="M115" i="26"/>
  <c r="M116" i="26"/>
  <c r="M117" i="26"/>
  <c r="M118" i="26"/>
  <c r="M119" i="26"/>
  <c r="M120" i="26"/>
  <c r="M121" i="26"/>
  <c r="M122" i="26"/>
  <c r="M123" i="26"/>
  <c r="M124" i="26"/>
  <c r="M125" i="26"/>
  <c r="M126" i="26"/>
  <c r="M127" i="26"/>
  <c r="M128" i="26"/>
  <c r="M129" i="26"/>
  <c r="M130" i="26"/>
  <c r="M131" i="26"/>
  <c r="M132" i="26"/>
  <c r="M133" i="26"/>
  <c r="M134" i="26"/>
  <c r="M135" i="26"/>
  <c r="M136" i="26"/>
  <c r="M137" i="26"/>
  <c r="M138" i="26"/>
  <c r="M139" i="26"/>
  <c r="M140" i="26"/>
  <c r="M141" i="26"/>
  <c r="M142" i="26"/>
  <c r="M143" i="26"/>
  <c r="M144" i="26"/>
  <c r="M145" i="26"/>
  <c r="M146" i="26"/>
  <c r="M147" i="26"/>
  <c r="M148" i="26"/>
  <c r="M149" i="26"/>
  <c r="M150" i="26"/>
  <c r="M151" i="26"/>
  <c r="M152" i="26"/>
  <c r="M153" i="26"/>
  <c r="M154" i="26"/>
  <c r="M155" i="26"/>
  <c r="M156" i="26"/>
  <c r="M157" i="26"/>
  <c r="M158" i="26"/>
  <c r="M159" i="26"/>
  <c r="M160" i="26"/>
  <c r="M161" i="26"/>
  <c r="M162" i="26"/>
  <c r="M163" i="26"/>
  <c r="M164" i="26"/>
  <c r="M165" i="26"/>
  <c r="M166" i="26"/>
  <c r="M167" i="26"/>
  <c r="M168" i="26"/>
  <c r="M169" i="26"/>
  <c r="M170" i="26"/>
  <c r="M171" i="26"/>
  <c r="M172" i="26"/>
  <c r="M173" i="26"/>
  <c r="M174" i="26"/>
  <c r="M175" i="26"/>
  <c r="M176" i="26"/>
  <c r="M177" i="26"/>
  <c r="M178" i="26"/>
  <c r="M179" i="26"/>
  <c r="M180" i="26"/>
  <c r="M181" i="26"/>
  <c r="M182" i="26"/>
  <c r="M183" i="26"/>
  <c r="M184" i="26"/>
  <c r="M185" i="26"/>
  <c r="M186" i="26"/>
  <c r="M187" i="26"/>
  <c r="M188" i="26"/>
  <c r="M189" i="26"/>
  <c r="M190" i="26"/>
  <c r="M191" i="26"/>
  <c r="M192" i="26"/>
  <c r="M193" i="26"/>
  <c r="M194" i="26"/>
  <c r="M195" i="26"/>
  <c r="M196" i="26"/>
  <c r="M197" i="26"/>
  <c r="M198" i="26"/>
  <c r="M199" i="26"/>
  <c r="M200" i="26"/>
  <c r="M201" i="26"/>
  <c r="M202" i="26"/>
  <c r="M203" i="26"/>
  <c r="M204" i="26"/>
  <c r="M205" i="26"/>
  <c r="M206" i="26"/>
  <c r="M207" i="26"/>
  <c r="M208" i="26"/>
  <c r="M209" i="26"/>
  <c r="M210" i="26"/>
  <c r="M211" i="26"/>
  <c r="M212" i="26"/>
  <c r="M213" i="26"/>
  <c r="M214" i="26"/>
  <c r="M215" i="26"/>
  <c r="M216" i="26"/>
  <c r="M217" i="26"/>
  <c r="M218" i="26"/>
  <c r="M219" i="26"/>
  <c r="M220" i="26"/>
  <c r="M221" i="26"/>
  <c r="M222" i="26"/>
  <c r="M223" i="26"/>
  <c r="M224" i="26"/>
  <c r="M225" i="26"/>
  <c r="M226" i="26"/>
  <c r="M227" i="26"/>
  <c r="M228" i="26"/>
  <c r="M229" i="26"/>
  <c r="M230" i="26"/>
  <c r="M231" i="26"/>
  <c r="M232" i="26"/>
  <c r="M233" i="26"/>
  <c r="M234" i="26"/>
  <c r="M235" i="26"/>
  <c r="M236" i="26"/>
  <c r="M237" i="26"/>
  <c r="M238" i="26"/>
  <c r="M239" i="26"/>
  <c r="M240" i="26"/>
  <c r="M241" i="26"/>
  <c r="M242" i="26"/>
  <c r="M243" i="26"/>
  <c r="M244" i="26"/>
  <c r="M245" i="26"/>
  <c r="M246" i="26"/>
  <c r="M247" i="26"/>
  <c r="M248" i="26"/>
  <c r="M249" i="26"/>
  <c r="M250" i="26"/>
  <c r="M251" i="26"/>
  <c r="M252" i="26"/>
  <c r="M253" i="26"/>
  <c r="M254" i="26"/>
  <c r="M255" i="26"/>
  <c r="M256" i="26"/>
  <c r="M257" i="26"/>
  <c r="M258" i="26"/>
  <c r="M259" i="26"/>
  <c r="M260" i="26"/>
  <c r="M261" i="26"/>
  <c r="M262" i="26"/>
  <c r="M263" i="26"/>
  <c r="M264" i="26"/>
  <c r="M265" i="26"/>
  <c r="M266" i="26"/>
  <c r="M267" i="26"/>
  <c r="M268" i="26"/>
  <c r="M269" i="26"/>
  <c r="M270" i="26"/>
  <c r="M271" i="26"/>
  <c r="M272" i="26"/>
  <c r="M273" i="26"/>
  <c r="M274" i="26"/>
  <c r="M275" i="26"/>
  <c r="M276" i="26"/>
  <c r="M277" i="26"/>
  <c r="M278" i="26"/>
  <c r="M279" i="26"/>
  <c r="M280" i="26"/>
  <c r="M281" i="26"/>
  <c r="M282" i="26"/>
  <c r="M283" i="26"/>
  <c r="M284" i="26"/>
  <c r="M285" i="26"/>
  <c r="M286" i="26"/>
  <c r="M287" i="26"/>
  <c r="M288" i="26"/>
  <c r="M289" i="26"/>
  <c r="M290" i="26"/>
  <c r="M291" i="26"/>
  <c r="M292" i="26"/>
  <c r="M293" i="26"/>
  <c r="M294" i="26"/>
  <c r="M295" i="26"/>
  <c r="M296" i="26"/>
  <c r="M297" i="26"/>
  <c r="M298" i="26"/>
  <c r="M299" i="26"/>
  <c r="M300" i="26"/>
  <c r="M301" i="26"/>
  <c r="M302" i="26"/>
  <c r="M303" i="26"/>
  <c r="M304" i="26"/>
  <c r="M305" i="26"/>
  <c r="M306" i="26"/>
  <c r="M307" i="26"/>
  <c r="M308" i="26"/>
  <c r="M309" i="26"/>
  <c r="M310" i="26"/>
  <c r="M311" i="26"/>
  <c r="M312" i="26"/>
  <c r="M313" i="26"/>
  <c r="M314" i="26"/>
  <c r="M315" i="26"/>
  <c r="M316" i="26"/>
  <c r="M317" i="26"/>
  <c r="M318" i="26"/>
  <c r="M319" i="26"/>
  <c r="M320" i="26"/>
  <c r="M321" i="26"/>
  <c r="M322" i="26"/>
  <c r="M323" i="26"/>
  <c r="M324" i="26"/>
  <c r="M325" i="26"/>
  <c r="M326" i="26"/>
  <c r="M327" i="26"/>
  <c r="M328" i="26"/>
  <c r="M329" i="26"/>
  <c r="M330" i="26"/>
  <c r="M331" i="26"/>
  <c r="M332" i="26"/>
  <c r="M333" i="26"/>
  <c r="M334" i="26"/>
  <c r="M335" i="26"/>
  <c r="M336" i="26"/>
  <c r="M337" i="26"/>
  <c r="M338" i="26"/>
  <c r="M339" i="26"/>
  <c r="M340" i="26"/>
  <c r="M341" i="26"/>
  <c r="M342" i="26"/>
  <c r="M343" i="26"/>
  <c r="M344" i="26"/>
  <c r="M345" i="26"/>
  <c r="M346" i="26"/>
  <c r="M347" i="26"/>
  <c r="M348" i="26"/>
  <c r="M349" i="26"/>
  <c r="M350" i="26"/>
  <c r="M351" i="26"/>
  <c r="M352" i="26"/>
  <c r="M353" i="26"/>
  <c r="M354" i="26"/>
  <c r="M355" i="26"/>
  <c r="M356" i="26"/>
  <c r="M357" i="26"/>
  <c r="M358" i="26"/>
  <c r="M359" i="26"/>
  <c r="M360" i="26"/>
  <c r="M361" i="26"/>
  <c r="M362" i="26"/>
  <c r="M363" i="26"/>
  <c r="M364" i="26"/>
  <c r="M365" i="26"/>
  <c r="M366" i="26"/>
  <c r="M367" i="26"/>
  <c r="M368" i="26"/>
  <c r="M369" i="26"/>
  <c r="M370" i="26"/>
  <c r="M371" i="26"/>
  <c r="M372" i="26"/>
  <c r="M373" i="26"/>
  <c r="M374" i="26"/>
  <c r="M375" i="26"/>
  <c r="M376" i="26"/>
  <c r="M377" i="26"/>
  <c r="M378" i="26"/>
  <c r="M379" i="26"/>
  <c r="M380" i="26"/>
  <c r="M381" i="26"/>
  <c r="M382" i="26"/>
  <c r="M383" i="26"/>
  <c r="M384" i="26"/>
  <c r="M385" i="26"/>
  <c r="M386" i="26"/>
  <c r="M387" i="26"/>
  <c r="M388" i="26"/>
  <c r="M389" i="26"/>
  <c r="M390" i="26"/>
  <c r="M391" i="26"/>
  <c r="M392" i="26"/>
  <c r="M393" i="26"/>
  <c r="M394" i="26"/>
  <c r="M395" i="26"/>
  <c r="M396" i="26"/>
  <c r="M397" i="26"/>
  <c r="M398" i="26"/>
  <c r="M399" i="26"/>
  <c r="M400" i="26"/>
  <c r="M401" i="26"/>
  <c r="M402" i="26"/>
  <c r="M403" i="26"/>
  <c r="M404" i="26"/>
  <c r="M405" i="26"/>
  <c r="M406" i="26"/>
  <c r="M407" i="26"/>
  <c r="M408" i="26"/>
  <c r="M409" i="26"/>
  <c r="M410" i="26"/>
  <c r="M411" i="26"/>
  <c r="M412" i="26"/>
  <c r="M413" i="26"/>
  <c r="M414" i="26"/>
  <c r="M415" i="26"/>
  <c r="M416" i="26"/>
  <c r="M417" i="26"/>
  <c r="M418" i="26"/>
  <c r="M419" i="26"/>
  <c r="M420" i="26"/>
  <c r="M421" i="26"/>
  <c r="M422" i="26"/>
  <c r="M423" i="26"/>
  <c r="M424" i="26"/>
  <c r="M425" i="26"/>
  <c r="M426" i="26"/>
  <c r="M427" i="26"/>
  <c r="M428" i="26"/>
  <c r="M429" i="26"/>
  <c r="M430" i="26"/>
  <c r="M431" i="26"/>
  <c r="M432" i="26"/>
  <c r="M433" i="26"/>
  <c r="M434" i="26"/>
  <c r="M435" i="26"/>
  <c r="M436" i="26"/>
  <c r="M437" i="26"/>
  <c r="M438" i="26"/>
  <c r="M439" i="26"/>
  <c r="M440" i="26"/>
  <c r="M441" i="26"/>
  <c r="M442" i="26"/>
  <c r="M443" i="26"/>
  <c r="M444" i="26"/>
  <c r="M445" i="26"/>
  <c r="M446" i="26"/>
  <c r="M447" i="26"/>
  <c r="M448" i="26"/>
  <c r="M449" i="26"/>
  <c r="M450" i="26"/>
  <c r="M451" i="26"/>
  <c r="M452" i="26"/>
  <c r="M453" i="26"/>
  <c r="M454" i="26"/>
  <c r="M455" i="26"/>
  <c r="M456" i="26"/>
  <c r="M457" i="26"/>
  <c r="M458" i="26"/>
  <c r="M459" i="26"/>
  <c r="M460" i="26"/>
  <c r="M461" i="26"/>
  <c r="M462" i="26"/>
  <c r="M463" i="26"/>
  <c r="M464" i="26"/>
  <c r="M465" i="26"/>
  <c r="M466" i="26"/>
  <c r="M467" i="26"/>
  <c r="M468" i="26"/>
  <c r="M469" i="26"/>
  <c r="M470" i="26"/>
  <c r="M471" i="26"/>
  <c r="M472" i="26"/>
  <c r="M473" i="26"/>
  <c r="M474" i="26"/>
  <c r="M475" i="26"/>
  <c r="M476" i="26"/>
  <c r="M477" i="26"/>
  <c r="M478" i="26"/>
  <c r="M479" i="26"/>
  <c r="M480" i="26"/>
  <c r="M481" i="26"/>
  <c r="M482" i="26"/>
  <c r="M483" i="26"/>
  <c r="M484" i="26"/>
  <c r="M485" i="26"/>
  <c r="M486" i="26"/>
  <c r="M487" i="26"/>
  <c r="M488" i="26"/>
  <c r="M489" i="26"/>
  <c r="M490" i="26"/>
  <c r="M491" i="26"/>
  <c r="M492" i="26"/>
  <c r="M493" i="26"/>
  <c r="M494" i="26"/>
  <c r="M495" i="26"/>
  <c r="M496" i="26"/>
  <c r="M5" i="26"/>
  <c r="Q6" i="27"/>
  <c r="Q7" i="27"/>
  <c r="Q8" i="27"/>
  <c r="Q9" i="27"/>
  <c r="Q10" i="27"/>
  <c r="Q11" i="27"/>
  <c r="Q12" i="27"/>
  <c r="Q13" i="27"/>
  <c r="Q14" i="27"/>
  <c r="Q15" i="27"/>
  <c r="Q16" i="27"/>
  <c r="Q17" i="27"/>
  <c r="Q18" i="27"/>
  <c r="Q19" i="27"/>
  <c r="Q20" i="27"/>
  <c r="Q21" i="27"/>
  <c r="Q22" i="27"/>
  <c r="Q23" i="27"/>
  <c r="Q24" i="27"/>
  <c r="Q25" i="27"/>
  <c r="Q26" i="27"/>
  <c r="Q27" i="27"/>
  <c r="Q28" i="27"/>
  <c r="Q29" i="27"/>
  <c r="Q30" i="27"/>
  <c r="Q31" i="27"/>
  <c r="Q32" i="27"/>
  <c r="Q33" i="27"/>
  <c r="Q34" i="27"/>
  <c r="Q35" i="27"/>
  <c r="Q36" i="27"/>
  <c r="Q37" i="27"/>
  <c r="Q38" i="27"/>
  <c r="Q39" i="27"/>
  <c r="Q40" i="27"/>
  <c r="Q41" i="27"/>
  <c r="Q42" i="27"/>
  <c r="Q43" i="27"/>
  <c r="Q44" i="27"/>
  <c r="Q45" i="27"/>
  <c r="Q46" i="27"/>
  <c r="Q47" i="27"/>
  <c r="Q48" i="27"/>
  <c r="Q49" i="27"/>
  <c r="Q50" i="27"/>
  <c r="Q51" i="27"/>
  <c r="Q52" i="27"/>
  <c r="Q53" i="27"/>
  <c r="Q54" i="27"/>
  <c r="Q55" i="27"/>
  <c r="Q56" i="27"/>
  <c r="Q57" i="27"/>
  <c r="Q58" i="27"/>
  <c r="Q59" i="27"/>
  <c r="Q60" i="27"/>
  <c r="Q61" i="27"/>
  <c r="Q62" i="27"/>
  <c r="Q63" i="27"/>
  <c r="Q64" i="27"/>
  <c r="Q65" i="27"/>
  <c r="Q66" i="27"/>
  <c r="Q67" i="27"/>
  <c r="Q68" i="27"/>
  <c r="Q69" i="27"/>
  <c r="Q70" i="27"/>
  <c r="Q71" i="27"/>
  <c r="Q72" i="27"/>
  <c r="Q73" i="27"/>
  <c r="Q74" i="27"/>
  <c r="Q75" i="27"/>
  <c r="Q76" i="27"/>
  <c r="Q77" i="27"/>
  <c r="Q78" i="27"/>
  <c r="Q79" i="27"/>
  <c r="Q80" i="27"/>
  <c r="Q81" i="27"/>
  <c r="Q82" i="27"/>
  <c r="Q83" i="27"/>
  <c r="Q84" i="27"/>
  <c r="Q85" i="27"/>
  <c r="Q86" i="27"/>
  <c r="Q87" i="27"/>
  <c r="Q88" i="27"/>
  <c r="Q89" i="27"/>
  <c r="Q90" i="27"/>
  <c r="Q91" i="27"/>
  <c r="Q92" i="27"/>
  <c r="Q93" i="27"/>
  <c r="Q94" i="27"/>
  <c r="Q95" i="27"/>
  <c r="Q96" i="27"/>
  <c r="Q97" i="27"/>
  <c r="Q98" i="27"/>
  <c r="Q99" i="27"/>
  <c r="Q100" i="27"/>
  <c r="Q101" i="27"/>
  <c r="Q102" i="27"/>
  <c r="Q103" i="27"/>
  <c r="Q104" i="27"/>
  <c r="Q105" i="27"/>
  <c r="Q106" i="27"/>
  <c r="Q107" i="27"/>
  <c r="Q108" i="27"/>
  <c r="Q109" i="27"/>
  <c r="Q110" i="27"/>
  <c r="Q111" i="27"/>
  <c r="Q112" i="27"/>
  <c r="Q113" i="27"/>
  <c r="Q114" i="27"/>
  <c r="Q115" i="27"/>
  <c r="Q116" i="27"/>
  <c r="Q117" i="27"/>
  <c r="Q118" i="27"/>
  <c r="Q119" i="27"/>
  <c r="Q120" i="27"/>
  <c r="Q121" i="27"/>
  <c r="Q122" i="27"/>
  <c r="Q123" i="27"/>
  <c r="Q124" i="27"/>
  <c r="Q125" i="27"/>
  <c r="Q126" i="27"/>
  <c r="Q127" i="27"/>
  <c r="Q128" i="27"/>
  <c r="Q129" i="27"/>
  <c r="Q130" i="27"/>
  <c r="Q131" i="27"/>
  <c r="Q132" i="27"/>
  <c r="Q133" i="27"/>
  <c r="Q134" i="27"/>
  <c r="Q135" i="27"/>
  <c r="Q136" i="27"/>
  <c r="Q137" i="27"/>
  <c r="Q138" i="27"/>
  <c r="Q139" i="27"/>
  <c r="Q140" i="27"/>
  <c r="Q141" i="27"/>
  <c r="Q142" i="27"/>
  <c r="Q143" i="27"/>
  <c r="Q144" i="27"/>
  <c r="Q145" i="27"/>
  <c r="Q146" i="27"/>
  <c r="Q147" i="27"/>
  <c r="Q148" i="27"/>
  <c r="Q149" i="27"/>
  <c r="Q150" i="27"/>
  <c r="Q151" i="27"/>
  <c r="Q152" i="27"/>
  <c r="Q153" i="27"/>
  <c r="Q154" i="27"/>
  <c r="Q155" i="27"/>
  <c r="Q156" i="27"/>
  <c r="Q157" i="27"/>
  <c r="Q158" i="27"/>
  <c r="Q159" i="27"/>
  <c r="Q160" i="27"/>
  <c r="Q161" i="27"/>
  <c r="Q162" i="27"/>
  <c r="Q163" i="27"/>
  <c r="Q164" i="27"/>
  <c r="Q165" i="27"/>
  <c r="Q166" i="27"/>
  <c r="Q167" i="27"/>
  <c r="Q168" i="27"/>
  <c r="Q169" i="27"/>
  <c r="Q170" i="27"/>
  <c r="Q171" i="27"/>
  <c r="Q172" i="27"/>
  <c r="Q173" i="27"/>
  <c r="Q174" i="27"/>
  <c r="Q175" i="27"/>
  <c r="Q176" i="27"/>
  <c r="Q177" i="27"/>
  <c r="Q178" i="27"/>
  <c r="Q179" i="27"/>
  <c r="Q180" i="27"/>
  <c r="Q181" i="27"/>
  <c r="Q182" i="27"/>
  <c r="Q183" i="27"/>
  <c r="Q184" i="27"/>
  <c r="Q185" i="27"/>
  <c r="Q186" i="27"/>
  <c r="Q187" i="27"/>
  <c r="Q188" i="27"/>
  <c r="Q189" i="27"/>
  <c r="Q190" i="27"/>
  <c r="Q191" i="27"/>
  <c r="Q192" i="27"/>
  <c r="Q193" i="27"/>
  <c r="Q194" i="27"/>
  <c r="Q195" i="27"/>
  <c r="Q196" i="27"/>
  <c r="Q197" i="27"/>
  <c r="Q198" i="27"/>
  <c r="Q199" i="27"/>
  <c r="Q200" i="27"/>
  <c r="Q201" i="27"/>
  <c r="Q202" i="27"/>
  <c r="Q203" i="27"/>
  <c r="Q204" i="27"/>
  <c r="Q205" i="27"/>
  <c r="Q206" i="27"/>
  <c r="Q207" i="27"/>
  <c r="Q208" i="27"/>
  <c r="Q209" i="27"/>
  <c r="Q210" i="27"/>
  <c r="Q211" i="27"/>
  <c r="Q212" i="27"/>
  <c r="Q213" i="27"/>
  <c r="Q214" i="27"/>
  <c r="Q215" i="27"/>
  <c r="Q216" i="27"/>
  <c r="Q217" i="27"/>
  <c r="Q218" i="27"/>
  <c r="Q219" i="27"/>
  <c r="Q220" i="27"/>
  <c r="Q221" i="27"/>
  <c r="Q222" i="27"/>
  <c r="Q223" i="27"/>
  <c r="Q224" i="27"/>
  <c r="Q225" i="27"/>
  <c r="Q226" i="27"/>
  <c r="Q227" i="27"/>
  <c r="Q228" i="27"/>
  <c r="Q229" i="27"/>
  <c r="Q230" i="27"/>
  <c r="Q231" i="27"/>
  <c r="Q232" i="27"/>
  <c r="Q233" i="27"/>
  <c r="Q234" i="27"/>
  <c r="Q235" i="27"/>
  <c r="Q236" i="27"/>
  <c r="Q237" i="27"/>
  <c r="Q238" i="27"/>
  <c r="Q239" i="27"/>
  <c r="Q240" i="27"/>
  <c r="Q241" i="27"/>
  <c r="Q242" i="27"/>
  <c r="Q243" i="27"/>
  <c r="Q244" i="27"/>
  <c r="Q245" i="27"/>
  <c r="Q246" i="27"/>
  <c r="Q247" i="27"/>
  <c r="Q248" i="27"/>
  <c r="Q249" i="27"/>
  <c r="Q250" i="27"/>
  <c r="Q251" i="27"/>
  <c r="Q252" i="27"/>
  <c r="Q253" i="27"/>
  <c r="Q254" i="27"/>
  <c r="Q255" i="27"/>
  <c r="Q256" i="27"/>
  <c r="Q257" i="27"/>
  <c r="Q258" i="27"/>
  <c r="Q259" i="27"/>
  <c r="Q260" i="27"/>
  <c r="Q261" i="27"/>
  <c r="Q262" i="27"/>
  <c r="Q263" i="27"/>
  <c r="Q264" i="27"/>
  <c r="Q265" i="27"/>
  <c r="Q266" i="27"/>
  <c r="Q267" i="27"/>
  <c r="Q268" i="27"/>
  <c r="Q269" i="27"/>
  <c r="Q270" i="27"/>
  <c r="Q271" i="27"/>
  <c r="Q272" i="27"/>
  <c r="Q273" i="27"/>
  <c r="Q274" i="27"/>
  <c r="Q275" i="27"/>
  <c r="Q276" i="27"/>
  <c r="Q277" i="27"/>
  <c r="Q278" i="27"/>
  <c r="Q279" i="27"/>
  <c r="Q280" i="27"/>
  <c r="Q281" i="27"/>
  <c r="Q282" i="27"/>
  <c r="Q283" i="27"/>
  <c r="Q284" i="27"/>
  <c r="Q285" i="27"/>
  <c r="Q286" i="27"/>
  <c r="Q287" i="27"/>
  <c r="Q288" i="27"/>
  <c r="Q289" i="27"/>
  <c r="Q290" i="27"/>
  <c r="Q291" i="27"/>
  <c r="Q292" i="27"/>
  <c r="Q293" i="27"/>
  <c r="Q294" i="27"/>
  <c r="Q295" i="27"/>
  <c r="Q296" i="27"/>
  <c r="Q297" i="27"/>
  <c r="Q298" i="27"/>
  <c r="Q299" i="27"/>
  <c r="Q300" i="27"/>
  <c r="Q301" i="27"/>
  <c r="Q302" i="27"/>
  <c r="Q303" i="27"/>
  <c r="Q304" i="27"/>
  <c r="Q305" i="27"/>
  <c r="Q306" i="27"/>
  <c r="Q307" i="27"/>
  <c r="Q308" i="27"/>
  <c r="Q309" i="27"/>
  <c r="Q310" i="27"/>
  <c r="Q311" i="27"/>
  <c r="Q312" i="27"/>
  <c r="Q313" i="27"/>
  <c r="Q314" i="27"/>
  <c r="Q315" i="27"/>
  <c r="Q316" i="27"/>
  <c r="Q317" i="27"/>
  <c r="Q318" i="27"/>
  <c r="Q319" i="27"/>
  <c r="Q320" i="27"/>
  <c r="Q321" i="27"/>
  <c r="Q322" i="27"/>
  <c r="Q323" i="27"/>
  <c r="Q324" i="27"/>
  <c r="Q325" i="27"/>
  <c r="Q326" i="27"/>
  <c r="Q327" i="27"/>
  <c r="Q328" i="27"/>
  <c r="Q329" i="27"/>
  <c r="Q330" i="27"/>
  <c r="Q331" i="27"/>
  <c r="Q332" i="27"/>
  <c r="Q333" i="27"/>
  <c r="Q334" i="27"/>
  <c r="Q335" i="27"/>
  <c r="Q336" i="27"/>
  <c r="Q337" i="27"/>
  <c r="Q338" i="27"/>
  <c r="Q339" i="27"/>
  <c r="Q340" i="27"/>
  <c r="Q341" i="27"/>
  <c r="Q342" i="27"/>
  <c r="Q343" i="27"/>
  <c r="Q344" i="27"/>
  <c r="Q345" i="27"/>
  <c r="Q346" i="27"/>
  <c r="Q347" i="27"/>
  <c r="Q348" i="27"/>
  <c r="Q349" i="27"/>
  <c r="Q350" i="27"/>
  <c r="Q351" i="27"/>
  <c r="Q352" i="27"/>
  <c r="Q353" i="27"/>
  <c r="Q354" i="27"/>
  <c r="Q355" i="27"/>
  <c r="Q356" i="27"/>
  <c r="Q357" i="27"/>
  <c r="Q358" i="27"/>
  <c r="Q359" i="27"/>
  <c r="Q360" i="27"/>
  <c r="Q361" i="27"/>
  <c r="Q362" i="27"/>
  <c r="Q363" i="27"/>
  <c r="Q364" i="27"/>
  <c r="Q365" i="27"/>
  <c r="Q366" i="27"/>
  <c r="Q367" i="27"/>
  <c r="Q368" i="27"/>
  <c r="Q369" i="27"/>
  <c r="Q370" i="27"/>
  <c r="Q371" i="27"/>
  <c r="Q372" i="27"/>
  <c r="Q373" i="27"/>
  <c r="Q374" i="27"/>
  <c r="Q375" i="27"/>
  <c r="Q376" i="27"/>
  <c r="Q377" i="27"/>
  <c r="Q378" i="27"/>
  <c r="Q379" i="27"/>
  <c r="Q380" i="27"/>
  <c r="Q381" i="27"/>
  <c r="Q382" i="27"/>
  <c r="Q383" i="27"/>
  <c r="Q384" i="27"/>
  <c r="Q385" i="27"/>
  <c r="Q386" i="27"/>
  <c r="Q387" i="27"/>
  <c r="Q388" i="27"/>
  <c r="Q389" i="27"/>
  <c r="Q390" i="27"/>
  <c r="Q391" i="27"/>
  <c r="Q392" i="27"/>
  <c r="Q393" i="27"/>
  <c r="Q394" i="27"/>
  <c r="Q395" i="27"/>
  <c r="Q396" i="27"/>
  <c r="Q397" i="27"/>
  <c r="Q398" i="27"/>
  <c r="Q399" i="27"/>
  <c r="Q400" i="27"/>
  <c r="Q401" i="27"/>
  <c r="Q402" i="27"/>
  <c r="Q403" i="27"/>
  <c r="Q404" i="27"/>
  <c r="Q405" i="27"/>
  <c r="Q406" i="27"/>
  <c r="Q407" i="27"/>
  <c r="Q408" i="27"/>
  <c r="Q409" i="27"/>
  <c r="Q410" i="27"/>
  <c r="Q411" i="27"/>
  <c r="Q412" i="27"/>
  <c r="Q413" i="27"/>
  <c r="Q414" i="27"/>
  <c r="Q415" i="27"/>
  <c r="Q416" i="27"/>
  <c r="Q417" i="27"/>
  <c r="Q418" i="27"/>
  <c r="Q419" i="27"/>
  <c r="Q420" i="27"/>
  <c r="Q421" i="27"/>
  <c r="Q422" i="27"/>
  <c r="Q423" i="27"/>
  <c r="Q424" i="27"/>
  <c r="Q425" i="27"/>
  <c r="Q426" i="27"/>
  <c r="Q427" i="27"/>
  <c r="Q428" i="27"/>
  <c r="Q429" i="27"/>
  <c r="Q430" i="27"/>
  <c r="Q431" i="27"/>
  <c r="Q432" i="27"/>
  <c r="Q433" i="27"/>
  <c r="Q434" i="27"/>
  <c r="Q435" i="27"/>
  <c r="Q436" i="27"/>
  <c r="Q437" i="27"/>
  <c r="Q438" i="27"/>
  <c r="Q439" i="27"/>
  <c r="Q440" i="27"/>
  <c r="Q441" i="27"/>
  <c r="Q442" i="27"/>
  <c r="Q443" i="27"/>
  <c r="Q444" i="27"/>
  <c r="Q445" i="27"/>
  <c r="Q446" i="27"/>
  <c r="Q447" i="27"/>
  <c r="Q448" i="27"/>
  <c r="Q449" i="27"/>
  <c r="Q450" i="27"/>
  <c r="Q451" i="27"/>
  <c r="Q452" i="27"/>
  <c r="Q453" i="27"/>
  <c r="Q454" i="27"/>
  <c r="Q455" i="27"/>
  <c r="Q456" i="27"/>
  <c r="Q457" i="27"/>
  <c r="Q458" i="27"/>
  <c r="Q459" i="27"/>
  <c r="Q460" i="27"/>
  <c r="Q461" i="27"/>
  <c r="Q462" i="27"/>
  <c r="Q463" i="27"/>
  <c r="Q464" i="27"/>
  <c r="Q465" i="27"/>
  <c r="Q466" i="27"/>
  <c r="Q467" i="27"/>
  <c r="Q468" i="27"/>
  <c r="Q469" i="27"/>
  <c r="Q470" i="27"/>
  <c r="Q471" i="27"/>
  <c r="Q472" i="27"/>
  <c r="Q473" i="27"/>
  <c r="Q474" i="27"/>
  <c r="Q475" i="27"/>
  <c r="Q476" i="27"/>
  <c r="Q477" i="27"/>
  <c r="Q478" i="27"/>
  <c r="Q479" i="27"/>
  <c r="Q480" i="27"/>
  <c r="Q481" i="27"/>
  <c r="Q482" i="27"/>
  <c r="Q483" i="27"/>
  <c r="Q484" i="27"/>
  <c r="Q485" i="27"/>
  <c r="Q486" i="27"/>
  <c r="Q487" i="27"/>
  <c r="Q488" i="27"/>
  <c r="Q489" i="27"/>
  <c r="Q490" i="27"/>
  <c r="Q491" i="27"/>
  <c r="Q492" i="27"/>
  <c r="Q493" i="27"/>
  <c r="Q494" i="27"/>
  <c r="Q495" i="27"/>
  <c r="Q496" i="27"/>
  <c r="Q5" i="27"/>
  <c r="J6" i="31"/>
  <c r="J7" i="31"/>
  <c r="J8" i="31"/>
  <c r="J9" i="31"/>
  <c r="J10" i="31"/>
  <c r="J11" i="31"/>
  <c r="J12" i="31"/>
  <c r="J13" i="31"/>
  <c r="J14" i="31"/>
  <c r="J15" i="31"/>
  <c r="J16" i="31"/>
  <c r="J17" i="31"/>
  <c r="J18" i="31"/>
  <c r="J19" i="31"/>
  <c r="J20" i="31"/>
  <c r="J21" i="31"/>
  <c r="J22" i="31"/>
  <c r="J23" i="31"/>
  <c r="J24" i="31"/>
  <c r="J25" i="31"/>
  <c r="J26" i="31"/>
  <c r="J27" i="31"/>
  <c r="J28" i="31"/>
  <c r="J29" i="31"/>
  <c r="J30" i="31"/>
  <c r="J31" i="31"/>
  <c r="J32" i="31"/>
  <c r="J33" i="31"/>
  <c r="J34" i="31"/>
  <c r="J35" i="31"/>
  <c r="J36" i="31"/>
  <c r="J37" i="31"/>
  <c r="J38" i="31"/>
  <c r="J39" i="31"/>
  <c r="J40" i="31"/>
  <c r="J41" i="31"/>
  <c r="J42" i="31"/>
  <c r="J43" i="31"/>
  <c r="J44" i="31"/>
  <c r="J45" i="31"/>
  <c r="J46" i="31"/>
  <c r="J47" i="31"/>
  <c r="J48" i="31"/>
  <c r="J49" i="31"/>
  <c r="J50" i="31"/>
  <c r="J51" i="31"/>
  <c r="J52" i="31"/>
  <c r="J53" i="31"/>
  <c r="J54" i="31"/>
  <c r="J55" i="31"/>
  <c r="J56" i="31"/>
  <c r="J57" i="31"/>
  <c r="J58" i="31"/>
  <c r="J59" i="31"/>
  <c r="J60" i="31"/>
  <c r="J61" i="31"/>
  <c r="J62" i="31"/>
  <c r="J63" i="31"/>
  <c r="J64" i="31"/>
  <c r="J65" i="31"/>
  <c r="J66" i="31"/>
  <c r="J67" i="31"/>
  <c r="J68" i="31"/>
  <c r="J69" i="31"/>
  <c r="J70" i="31"/>
  <c r="J71" i="31"/>
  <c r="J72" i="31"/>
  <c r="J73" i="31"/>
  <c r="J74" i="31"/>
  <c r="J75" i="31"/>
  <c r="J76" i="31"/>
  <c r="J77" i="31"/>
  <c r="J78" i="31"/>
  <c r="J79" i="31"/>
  <c r="J80" i="31"/>
  <c r="J81" i="31"/>
  <c r="J82" i="31"/>
  <c r="J83" i="31"/>
  <c r="J84" i="31"/>
  <c r="J85" i="31"/>
  <c r="J86" i="31"/>
  <c r="J87" i="31"/>
  <c r="J88" i="31"/>
  <c r="J89" i="31"/>
  <c r="J90" i="31"/>
  <c r="J91" i="31"/>
  <c r="J92" i="31"/>
  <c r="J93" i="31"/>
  <c r="J94" i="31"/>
  <c r="J95" i="31"/>
  <c r="J96" i="31"/>
  <c r="J97" i="31"/>
  <c r="J98" i="31"/>
  <c r="J99" i="31"/>
  <c r="J100" i="31"/>
  <c r="J101" i="31"/>
  <c r="J102" i="31"/>
  <c r="J103" i="31"/>
  <c r="J104" i="31"/>
  <c r="J105" i="31"/>
  <c r="J106" i="31"/>
  <c r="J107" i="31"/>
  <c r="J108" i="31"/>
  <c r="J109" i="31"/>
  <c r="J110" i="31"/>
  <c r="J111" i="31"/>
  <c r="J112" i="31"/>
  <c r="J113" i="31"/>
  <c r="J114" i="31"/>
  <c r="J115" i="31"/>
  <c r="J116" i="31"/>
  <c r="J117" i="31"/>
  <c r="J118" i="31"/>
  <c r="J119" i="31"/>
  <c r="J120" i="31"/>
  <c r="J121" i="31"/>
  <c r="J122" i="31"/>
  <c r="J123" i="31"/>
  <c r="J124" i="31"/>
  <c r="J125" i="31"/>
  <c r="J126" i="31"/>
  <c r="J127" i="31"/>
  <c r="J128" i="31"/>
  <c r="J129" i="31"/>
  <c r="J130" i="31"/>
  <c r="J131" i="31"/>
  <c r="J132" i="31"/>
  <c r="J133" i="31"/>
  <c r="J134" i="31"/>
  <c r="J135" i="31"/>
  <c r="J136" i="31"/>
  <c r="J137" i="31"/>
  <c r="J138" i="31"/>
  <c r="J139" i="31"/>
  <c r="J140" i="31"/>
  <c r="J141" i="31"/>
  <c r="J142" i="31"/>
  <c r="J143" i="31"/>
  <c r="J144" i="31"/>
  <c r="J145" i="31"/>
  <c r="J146" i="31"/>
  <c r="J147" i="31"/>
  <c r="J148" i="31"/>
  <c r="J149" i="31"/>
  <c r="J150" i="31"/>
  <c r="J151" i="31"/>
  <c r="J152" i="31"/>
  <c r="J153" i="31"/>
  <c r="J154" i="31"/>
  <c r="J155" i="31"/>
  <c r="J156" i="31"/>
  <c r="J157" i="31"/>
  <c r="J158" i="31"/>
  <c r="J159" i="31"/>
  <c r="J160" i="31"/>
  <c r="J161" i="31"/>
  <c r="J162" i="31"/>
  <c r="J163" i="31"/>
  <c r="J164" i="31"/>
  <c r="J165" i="31"/>
  <c r="J166" i="31"/>
  <c r="J167" i="31"/>
  <c r="J168" i="31"/>
  <c r="J169" i="31"/>
  <c r="J170" i="31"/>
  <c r="J171" i="31"/>
  <c r="J172" i="31"/>
  <c r="J173" i="31"/>
  <c r="J174" i="31"/>
  <c r="J175" i="31"/>
  <c r="J176" i="31"/>
  <c r="J177" i="31"/>
  <c r="J178" i="31"/>
  <c r="J179" i="31"/>
  <c r="J180" i="31"/>
  <c r="J181" i="31"/>
  <c r="J182" i="31"/>
  <c r="J183" i="31"/>
  <c r="J184" i="31"/>
  <c r="J185" i="31"/>
  <c r="J186" i="31"/>
  <c r="J187" i="31"/>
  <c r="J188" i="31"/>
  <c r="J189" i="31"/>
  <c r="J190" i="31"/>
  <c r="J191" i="31"/>
  <c r="J192" i="31"/>
  <c r="J193" i="31"/>
  <c r="J194" i="31"/>
  <c r="J195" i="31"/>
  <c r="J196" i="31"/>
  <c r="J197" i="31"/>
  <c r="J198" i="31"/>
  <c r="J199" i="31"/>
  <c r="J200" i="31"/>
  <c r="J201" i="31"/>
  <c r="J202" i="31"/>
  <c r="J203" i="31"/>
  <c r="J204" i="31"/>
  <c r="J205" i="31"/>
  <c r="J206" i="31"/>
  <c r="J207" i="31"/>
  <c r="J208" i="31"/>
  <c r="J209" i="31"/>
  <c r="J210" i="31"/>
  <c r="J211" i="31"/>
  <c r="J212" i="31"/>
  <c r="J213" i="31"/>
  <c r="J214" i="31"/>
  <c r="J215" i="31"/>
  <c r="J216" i="31"/>
  <c r="J217" i="31"/>
  <c r="J218" i="31"/>
  <c r="J219" i="31"/>
  <c r="J220" i="31"/>
  <c r="J221" i="31"/>
  <c r="J222" i="31"/>
  <c r="J223" i="31"/>
  <c r="J224" i="31"/>
  <c r="J225" i="31"/>
  <c r="J226" i="31"/>
  <c r="J227" i="31"/>
  <c r="J228" i="31"/>
  <c r="J229" i="31"/>
  <c r="J230" i="31"/>
  <c r="J231" i="31"/>
  <c r="J232" i="31"/>
  <c r="J233" i="31"/>
  <c r="J234" i="31"/>
  <c r="J235" i="31"/>
  <c r="J236" i="31"/>
  <c r="J237" i="31"/>
  <c r="J238" i="31"/>
  <c r="J239" i="31"/>
  <c r="J240" i="31"/>
  <c r="J241" i="31"/>
  <c r="J242" i="31"/>
  <c r="J243" i="31"/>
  <c r="J244" i="31"/>
  <c r="J245" i="31"/>
  <c r="J246" i="31"/>
  <c r="J247" i="31"/>
  <c r="J248" i="31"/>
  <c r="J249" i="31"/>
  <c r="J250" i="31"/>
  <c r="J251" i="31"/>
  <c r="J252" i="31"/>
  <c r="J253" i="31"/>
  <c r="J254" i="31"/>
  <c r="J255" i="31"/>
  <c r="J256" i="31"/>
  <c r="J257" i="31"/>
  <c r="J258" i="31"/>
  <c r="J259" i="31"/>
  <c r="J260" i="31"/>
  <c r="J261" i="31"/>
  <c r="J262" i="31"/>
  <c r="J263" i="31"/>
  <c r="J264" i="31"/>
  <c r="J265" i="31"/>
  <c r="J266" i="31"/>
  <c r="J267" i="31"/>
  <c r="J268" i="31"/>
  <c r="J269" i="31"/>
  <c r="J270" i="31"/>
  <c r="J271" i="31"/>
  <c r="J272" i="31"/>
  <c r="J273" i="31"/>
  <c r="J274" i="31"/>
  <c r="J275" i="31"/>
  <c r="J276" i="31"/>
  <c r="J277" i="31"/>
  <c r="J278" i="31"/>
  <c r="J279" i="31"/>
  <c r="J280" i="31"/>
  <c r="J281" i="31"/>
  <c r="J282" i="31"/>
  <c r="J283" i="31"/>
  <c r="J284" i="31"/>
  <c r="J285" i="31"/>
  <c r="J286" i="31"/>
  <c r="J287" i="31"/>
  <c r="J288" i="31"/>
  <c r="J289" i="31"/>
  <c r="J290" i="31"/>
  <c r="J291" i="31"/>
  <c r="J292" i="31"/>
  <c r="J293" i="31"/>
  <c r="J294" i="31"/>
  <c r="J295" i="31"/>
  <c r="J296" i="31"/>
  <c r="J297" i="31"/>
  <c r="J298" i="31"/>
  <c r="J299" i="31"/>
  <c r="J300" i="31"/>
  <c r="J301" i="31"/>
  <c r="J302" i="31"/>
  <c r="J303" i="31"/>
  <c r="J304" i="31"/>
  <c r="J305" i="31"/>
  <c r="J306" i="31"/>
  <c r="J307" i="31"/>
  <c r="J308" i="31"/>
  <c r="J309" i="31"/>
  <c r="J310" i="31"/>
  <c r="J311" i="31"/>
  <c r="J312" i="31"/>
  <c r="J313" i="31"/>
  <c r="J314" i="31"/>
  <c r="J315" i="31"/>
  <c r="J316" i="31"/>
  <c r="J317" i="31"/>
  <c r="J318" i="31"/>
  <c r="J319" i="31"/>
  <c r="J320" i="31"/>
  <c r="J321" i="31"/>
  <c r="J322" i="31"/>
  <c r="J323" i="31"/>
  <c r="J324" i="31"/>
  <c r="J325" i="31"/>
  <c r="J326" i="31"/>
  <c r="J327" i="31"/>
  <c r="J328" i="31"/>
  <c r="J329" i="31"/>
  <c r="J330" i="31"/>
  <c r="J331" i="31"/>
  <c r="J332" i="31"/>
  <c r="J333" i="31"/>
  <c r="J334" i="31"/>
  <c r="J335" i="31"/>
  <c r="J336" i="31"/>
  <c r="J337" i="31"/>
  <c r="J338" i="31"/>
  <c r="J339" i="31"/>
  <c r="J340" i="31"/>
  <c r="J341" i="31"/>
  <c r="J342" i="31"/>
  <c r="J343" i="31"/>
  <c r="J344" i="31"/>
  <c r="J345" i="31"/>
  <c r="J346" i="31"/>
  <c r="J347" i="31"/>
  <c r="J348" i="31"/>
  <c r="J349" i="31"/>
  <c r="J350" i="31"/>
  <c r="J351" i="31"/>
  <c r="J352" i="31"/>
  <c r="J353" i="31"/>
  <c r="J354" i="31"/>
  <c r="J355" i="31"/>
  <c r="J356" i="31"/>
  <c r="J357" i="31"/>
  <c r="J358" i="31"/>
  <c r="J359" i="31"/>
  <c r="J360" i="31"/>
  <c r="J361" i="31"/>
  <c r="J362" i="31"/>
  <c r="J363" i="31"/>
  <c r="J364" i="31"/>
  <c r="J365" i="31"/>
  <c r="J366" i="31"/>
  <c r="J367" i="31"/>
  <c r="J368" i="31"/>
  <c r="J369" i="31"/>
  <c r="J370" i="31"/>
  <c r="J371" i="31"/>
  <c r="J372" i="31"/>
  <c r="J373" i="31"/>
  <c r="J374" i="31"/>
  <c r="J375" i="31"/>
  <c r="J376" i="31"/>
  <c r="J377" i="31"/>
  <c r="J378" i="31"/>
  <c r="J379" i="31"/>
  <c r="J380" i="31"/>
  <c r="J381" i="31"/>
  <c r="J382" i="31"/>
  <c r="J383" i="31"/>
  <c r="J384" i="31"/>
  <c r="J385" i="31"/>
  <c r="J386" i="31"/>
  <c r="J387" i="31"/>
  <c r="J388" i="31"/>
  <c r="J389" i="31"/>
  <c r="J390" i="31"/>
  <c r="J391" i="31"/>
  <c r="J392" i="31"/>
  <c r="J393" i="31"/>
  <c r="J394" i="31"/>
  <c r="J395" i="31"/>
  <c r="J396" i="31"/>
  <c r="J397" i="31"/>
  <c r="J398" i="31"/>
  <c r="J399" i="31"/>
  <c r="J400" i="31"/>
  <c r="J401" i="31"/>
  <c r="J402" i="31"/>
  <c r="J403" i="31"/>
  <c r="J404" i="31"/>
  <c r="J405" i="31"/>
  <c r="J406" i="31"/>
  <c r="J407" i="31"/>
  <c r="J408" i="31"/>
  <c r="J409" i="31"/>
  <c r="J410" i="31"/>
  <c r="J411" i="31"/>
  <c r="J412" i="31"/>
  <c r="J413" i="31"/>
  <c r="J414" i="31"/>
  <c r="J415" i="31"/>
  <c r="J416" i="31"/>
  <c r="J417" i="31"/>
  <c r="J418" i="31"/>
  <c r="J419" i="31"/>
  <c r="J420" i="31"/>
  <c r="J421" i="31"/>
  <c r="J422" i="31"/>
  <c r="J423" i="31"/>
  <c r="J424" i="31"/>
  <c r="J425" i="31"/>
  <c r="J426" i="31"/>
  <c r="J427" i="31"/>
  <c r="J428" i="31"/>
  <c r="J429" i="31"/>
  <c r="J430" i="31"/>
  <c r="J431" i="31"/>
  <c r="J432" i="31"/>
  <c r="J433" i="31"/>
  <c r="J434" i="31"/>
  <c r="J435" i="31"/>
  <c r="J436" i="31"/>
  <c r="J437" i="31"/>
  <c r="J438" i="31"/>
  <c r="J439" i="31"/>
  <c r="J440" i="31"/>
  <c r="J441" i="31"/>
  <c r="J442" i="31"/>
  <c r="J443" i="31"/>
  <c r="J444" i="31"/>
  <c r="J445" i="31"/>
  <c r="J446" i="31"/>
  <c r="J447" i="31"/>
  <c r="J448" i="31"/>
  <c r="J449" i="31"/>
  <c r="J450" i="31"/>
  <c r="J451" i="31"/>
  <c r="J452" i="31"/>
  <c r="J453" i="31"/>
  <c r="J454" i="31"/>
  <c r="J455" i="31"/>
  <c r="J456" i="31"/>
  <c r="J457" i="31"/>
  <c r="J458" i="31"/>
  <c r="J459" i="31"/>
  <c r="J460" i="31"/>
  <c r="J461" i="31"/>
  <c r="J462" i="31"/>
  <c r="J463" i="31"/>
  <c r="J464" i="31"/>
  <c r="J465" i="31"/>
  <c r="J466" i="31"/>
  <c r="J467" i="31"/>
  <c r="J468" i="31"/>
  <c r="J469" i="31"/>
  <c r="J470" i="31"/>
  <c r="J471" i="31"/>
  <c r="J472" i="31"/>
  <c r="J473" i="31"/>
  <c r="J474" i="31"/>
  <c r="J475" i="31"/>
  <c r="J476" i="31"/>
  <c r="J477" i="31"/>
  <c r="J478" i="31"/>
  <c r="J479" i="31"/>
  <c r="J480" i="31"/>
  <c r="J481" i="31"/>
  <c r="J482" i="31"/>
  <c r="J483" i="31"/>
  <c r="J484" i="31"/>
  <c r="J485" i="31"/>
  <c r="J486" i="31"/>
  <c r="J487" i="31"/>
  <c r="J488" i="31"/>
  <c r="J489" i="31"/>
  <c r="J490" i="31"/>
  <c r="J491" i="31"/>
  <c r="J492" i="31"/>
  <c r="J493" i="31"/>
  <c r="J494" i="31"/>
  <c r="J495" i="31"/>
  <c r="J496" i="31"/>
  <c r="J5" i="31"/>
  <c r="R61" i="43" l="1"/>
  <c r="A52" i="43"/>
  <c r="R65" i="43"/>
  <c r="A56" i="43"/>
  <c r="R60" i="43"/>
  <c r="A51" i="43"/>
  <c r="R64" i="43"/>
  <c r="A55" i="43"/>
  <c r="R59" i="43"/>
  <c r="A50" i="43"/>
  <c r="R63" i="43"/>
  <c r="A54" i="43"/>
  <c r="R58" i="43"/>
  <c r="A49" i="43"/>
  <c r="R62" i="43"/>
  <c r="A53" i="43"/>
  <c r="R57" i="43"/>
  <c r="A48" i="43"/>
  <c r="AL6" i="26"/>
  <c r="AL7" i="26"/>
  <c r="AL8" i="26"/>
  <c r="AL9" i="26"/>
  <c r="AL10" i="26"/>
  <c r="AL11" i="26"/>
  <c r="AL12" i="26"/>
  <c r="AL13" i="26"/>
  <c r="AL14" i="26"/>
  <c r="AL15" i="26"/>
  <c r="AL16" i="26"/>
  <c r="AL17" i="26"/>
  <c r="AL18" i="26"/>
  <c r="AL19" i="26"/>
  <c r="AL20" i="26"/>
  <c r="AL21" i="26"/>
  <c r="AL22" i="26"/>
  <c r="AL23" i="26"/>
  <c r="AL24" i="26"/>
  <c r="AL25" i="26"/>
  <c r="AL26" i="26"/>
  <c r="AL27" i="26"/>
  <c r="AL28" i="26"/>
  <c r="AL29" i="26"/>
  <c r="AL30" i="26"/>
  <c r="AL31" i="26"/>
  <c r="AL32" i="26"/>
  <c r="AL33" i="26"/>
  <c r="AL34" i="26"/>
  <c r="AL35" i="26"/>
  <c r="AL36" i="26"/>
  <c r="AL37" i="26"/>
  <c r="AL38" i="26"/>
  <c r="AL39" i="26"/>
  <c r="AL40" i="26"/>
  <c r="AL41" i="26"/>
  <c r="AL42" i="26"/>
  <c r="AL43" i="26"/>
  <c r="AL44" i="26"/>
  <c r="AL45" i="26"/>
  <c r="AL46" i="26"/>
  <c r="AL47" i="26"/>
  <c r="AL48" i="26"/>
  <c r="AL49" i="26"/>
  <c r="AL50" i="26"/>
  <c r="AL51" i="26"/>
  <c r="AL52" i="26"/>
  <c r="AL53" i="26"/>
  <c r="AL54" i="26"/>
  <c r="AL55" i="26"/>
  <c r="AL56" i="26"/>
  <c r="AL57" i="26"/>
  <c r="AL58" i="26"/>
  <c r="AL59" i="26"/>
  <c r="AL60" i="26"/>
  <c r="AL61" i="26"/>
  <c r="AL62" i="26"/>
  <c r="AL63" i="26"/>
  <c r="AL64" i="26"/>
  <c r="AL65" i="26"/>
  <c r="AL66" i="26"/>
  <c r="AL67" i="26"/>
  <c r="AL68" i="26"/>
  <c r="AL69" i="26"/>
  <c r="AL70" i="26"/>
  <c r="AL71" i="26"/>
  <c r="AL72" i="26"/>
  <c r="AL73" i="26"/>
  <c r="AL74" i="26"/>
  <c r="AL75" i="26"/>
  <c r="AL76" i="26"/>
  <c r="AL77" i="26"/>
  <c r="AL78" i="26"/>
  <c r="AL79" i="26"/>
  <c r="AL80" i="26"/>
  <c r="AL81" i="26"/>
  <c r="AL82" i="26"/>
  <c r="AL83" i="26"/>
  <c r="AL84" i="26"/>
  <c r="AL85" i="26"/>
  <c r="AL86" i="26"/>
  <c r="AL87" i="26"/>
  <c r="AL88" i="26"/>
  <c r="AL89" i="26"/>
  <c r="AL90" i="26"/>
  <c r="AL91" i="26"/>
  <c r="AL92" i="26"/>
  <c r="AL93" i="26"/>
  <c r="AL94" i="26"/>
  <c r="AL95" i="26"/>
  <c r="AL96" i="26"/>
  <c r="AL97" i="26"/>
  <c r="AL98" i="26"/>
  <c r="AL99" i="26"/>
  <c r="AL100" i="26"/>
  <c r="AL101" i="26"/>
  <c r="AL102" i="26"/>
  <c r="AL103" i="26"/>
  <c r="AL104" i="26"/>
  <c r="AL105" i="26"/>
  <c r="AL106" i="26"/>
  <c r="AL107" i="26"/>
  <c r="AL108" i="26"/>
  <c r="AL109" i="26"/>
  <c r="AL110" i="26"/>
  <c r="AL111" i="26"/>
  <c r="AL112" i="26"/>
  <c r="AL113" i="26"/>
  <c r="AL114" i="26"/>
  <c r="AL115" i="26"/>
  <c r="AL116" i="26"/>
  <c r="AL117" i="26"/>
  <c r="AL118" i="26"/>
  <c r="AL119" i="26"/>
  <c r="AL120" i="26"/>
  <c r="AL121" i="26"/>
  <c r="AL122" i="26"/>
  <c r="AL123" i="26"/>
  <c r="AL124" i="26"/>
  <c r="AL125" i="26"/>
  <c r="AL126" i="26"/>
  <c r="AL127" i="26"/>
  <c r="AL128" i="26"/>
  <c r="AL129" i="26"/>
  <c r="AL130" i="26"/>
  <c r="AL131" i="26"/>
  <c r="AL132" i="26"/>
  <c r="AL133" i="26"/>
  <c r="AL134" i="26"/>
  <c r="AL135" i="26"/>
  <c r="AL136" i="26"/>
  <c r="AL137" i="26"/>
  <c r="AL138" i="26"/>
  <c r="AL139" i="26"/>
  <c r="AL140" i="26"/>
  <c r="AL141" i="26"/>
  <c r="AL142" i="26"/>
  <c r="AL143" i="26"/>
  <c r="AL144" i="26"/>
  <c r="AL145" i="26"/>
  <c r="AL146" i="26"/>
  <c r="AL147" i="26"/>
  <c r="AL148" i="26"/>
  <c r="AL149" i="26"/>
  <c r="AL150" i="26"/>
  <c r="AL151" i="26"/>
  <c r="AL152" i="26"/>
  <c r="AL153" i="26"/>
  <c r="AL154" i="26"/>
  <c r="AL155" i="26"/>
  <c r="AL156" i="26"/>
  <c r="AL157" i="26"/>
  <c r="AL158" i="26"/>
  <c r="AL159" i="26"/>
  <c r="AL160" i="26"/>
  <c r="AL161" i="26"/>
  <c r="AL162" i="26"/>
  <c r="AL163" i="26"/>
  <c r="AL164" i="26"/>
  <c r="AL165" i="26"/>
  <c r="AL166" i="26"/>
  <c r="AL167" i="26"/>
  <c r="AL168" i="26"/>
  <c r="AL169" i="26"/>
  <c r="AL170" i="26"/>
  <c r="AL171" i="26"/>
  <c r="AL172" i="26"/>
  <c r="AL173" i="26"/>
  <c r="AL174" i="26"/>
  <c r="AL175" i="26"/>
  <c r="AL176" i="26"/>
  <c r="AL177" i="26"/>
  <c r="AL178" i="26"/>
  <c r="AL179" i="26"/>
  <c r="AL180" i="26"/>
  <c r="AL181" i="26"/>
  <c r="AL182" i="26"/>
  <c r="AL183" i="26"/>
  <c r="AL184" i="26"/>
  <c r="AL185" i="26"/>
  <c r="AL186" i="26"/>
  <c r="AL187" i="26"/>
  <c r="AL188" i="26"/>
  <c r="AL189" i="26"/>
  <c r="AL190" i="26"/>
  <c r="AL191" i="26"/>
  <c r="AL192" i="26"/>
  <c r="AL193" i="26"/>
  <c r="AL194" i="26"/>
  <c r="AL195" i="26"/>
  <c r="AL196" i="26"/>
  <c r="AL197" i="26"/>
  <c r="AL198" i="26"/>
  <c r="AL199" i="26"/>
  <c r="AL200" i="26"/>
  <c r="AL201" i="26"/>
  <c r="AL202" i="26"/>
  <c r="AL203" i="26"/>
  <c r="AL204" i="26"/>
  <c r="AL205" i="26"/>
  <c r="AL206" i="26"/>
  <c r="AL207" i="26"/>
  <c r="AL208" i="26"/>
  <c r="AL209" i="26"/>
  <c r="AL210" i="26"/>
  <c r="AL211" i="26"/>
  <c r="AL212" i="26"/>
  <c r="AL213" i="26"/>
  <c r="AL214" i="26"/>
  <c r="AL215" i="26"/>
  <c r="AL216" i="26"/>
  <c r="AL217" i="26"/>
  <c r="AL218" i="26"/>
  <c r="AL219" i="26"/>
  <c r="AL220" i="26"/>
  <c r="AL221" i="26"/>
  <c r="AL222" i="26"/>
  <c r="AL223" i="26"/>
  <c r="AL224" i="26"/>
  <c r="AL225" i="26"/>
  <c r="AL226" i="26"/>
  <c r="AL227" i="26"/>
  <c r="AL228" i="26"/>
  <c r="AL229" i="26"/>
  <c r="AL230" i="26"/>
  <c r="AL231" i="26"/>
  <c r="AL232" i="26"/>
  <c r="AL233" i="26"/>
  <c r="AL234" i="26"/>
  <c r="AL235" i="26"/>
  <c r="AL236" i="26"/>
  <c r="AL237" i="26"/>
  <c r="AL238" i="26"/>
  <c r="AL239" i="26"/>
  <c r="AL240" i="26"/>
  <c r="AL241" i="26"/>
  <c r="AL242" i="26"/>
  <c r="AL243" i="26"/>
  <c r="AL244" i="26"/>
  <c r="AL245" i="26"/>
  <c r="AL246" i="26"/>
  <c r="AL247" i="26"/>
  <c r="AL248" i="26"/>
  <c r="AL249" i="26"/>
  <c r="AL250" i="26"/>
  <c r="AL251" i="26"/>
  <c r="AL252" i="26"/>
  <c r="AL253" i="26"/>
  <c r="AL254" i="26"/>
  <c r="AL255" i="26"/>
  <c r="AL256" i="26"/>
  <c r="AL257" i="26"/>
  <c r="AL258" i="26"/>
  <c r="AL259" i="26"/>
  <c r="AL260" i="26"/>
  <c r="AL261" i="26"/>
  <c r="AL262" i="26"/>
  <c r="AL263" i="26"/>
  <c r="AL264" i="26"/>
  <c r="AL265" i="26"/>
  <c r="AL266" i="26"/>
  <c r="AL267" i="26"/>
  <c r="AL268" i="26"/>
  <c r="AL269" i="26"/>
  <c r="AL270" i="26"/>
  <c r="AL271" i="26"/>
  <c r="AL272" i="26"/>
  <c r="AL273" i="26"/>
  <c r="AL274" i="26"/>
  <c r="AL275" i="26"/>
  <c r="AL276" i="26"/>
  <c r="AL277" i="26"/>
  <c r="AL278" i="26"/>
  <c r="AL279" i="26"/>
  <c r="AL280" i="26"/>
  <c r="AL281" i="26"/>
  <c r="AL282" i="26"/>
  <c r="AL283" i="26"/>
  <c r="AL284" i="26"/>
  <c r="AL285" i="26"/>
  <c r="AL286" i="26"/>
  <c r="AL287" i="26"/>
  <c r="AL288" i="26"/>
  <c r="AL289" i="26"/>
  <c r="AL290" i="26"/>
  <c r="AL291" i="26"/>
  <c r="AL292" i="26"/>
  <c r="AL293" i="26"/>
  <c r="AL294" i="26"/>
  <c r="AL295" i="26"/>
  <c r="AL296" i="26"/>
  <c r="AL297" i="26"/>
  <c r="AL298" i="26"/>
  <c r="AL299" i="26"/>
  <c r="AL300" i="26"/>
  <c r="AL301" i="26"/>
  <c r="AL302" i="26"/>
  <c r="AL303" i="26"/>
  <c r="AL304" i="26"/>
  <c r="AL305" i="26"/>
  <c r="AL306" i="26"/>
  <c r="AL307" i="26"/>
  <c r="AL308" i="26"/>
  <c r="AL309" i="26"/>
  <c r="AL310" i="26"/>
  <c r="AL311" i="26"/>
  <c r="AL312" i="26"/>
  <c r="AL313" i="26"/>
  <c r="AL314" i="26"/>
  <c r="AL315" i="26"/>
  <c r="AL316" i="26"/>
  <c r="AL317" i="26"/>
  <c r="AL318" i="26"/>
  <c r="AL319" i="26"/>
  <c r="AL320" i="26"/>
  <c r="AL321" i="26"/>
  <c r="AL322" i="26"/>
  <c r="AL323" i="26"/>
  <c r="AL324" i="26"/>
  <c r="AL325" i="26"/>
  <c r="AL326" i="26"/>
  <c r="AL327" i="26"/>
  <c r="AL328" i="26"/>
  <c r="AL329" i="26"/>
  <c r="AL330" i="26"/>
  <c r="AL331" i="26"/>
  <c r="AL332" i="26"/>
  <c r="AL333" i="26"/>
  <c r="AL334" i="26"/>
  <c r="AL335" i="26"/>
  <c r="AL336" i="26"/>
  <c r="AL337" i="26"/>
  <c r="AL338" i="26"/>
  <c r="AL339" i="26"/>
  <c r="AL340" i="26"/>
  <c r="AL341" i="26"/>
  <c r="AL342" i="26"/>
  <c r="AL343" i="26"/>
  <c r="AL344" i="26"/>
  <c r="AL345" i="26"/>
  <c r="AL346" i="26"/>
  <c r="AL347" i="26"/>
  <c r="AL348" i="26"/>
  <c r="AL349" i="26"/>
  <c r="AL350" i="26"/>
  <c r="AL351" i="26"/>
  <c r="AL352" i="26"/>
  <c r="AL353" i="26"/>
  <c r="AL354" i="26"/>
  <c r="AL355" i="26"/>
  <c r="AL356" i="26"/>
  <c r="AL357" i="26"/>
  <c r="AL358" i="26"/>
  <c r="AL359" i="26"/>
  <c r="AL360" i="26"/>
  <c r="AL361" i="26"/>
  <c r="AL362" i="26"/>
  <c r="AL363" i="26"/>
  <c r="AL364" i="26"/>
  <c r="AL365" i="26"/>
  <c r="AL366" i="26"/>
  <c r="AL367" i="26"/>
  <c r="AL368" i="26"/>
  <c r="AL369" i="26"/>
  <c r="AL370" i="26"/>
  <c r="AL371" i="26"/>
  <c r="AL372" i="26"/>
  <c r="AL373" i="26"/>
  <c r="AL374" i="26"/>
  <c r="AL375" i="26"/>
  <c r="AL376" i="26"/>
  <c r="AL377" i="26"/>
  <c r="AL378" i="26"/>
  <c r="AL379" i="26"/>
  <c r="AL380" i="26"/>
  <c r="AL381" i="26"/>
  <c r="AL382" i="26"/>
  <c r="AL383" i="26"/>
  <c r="AL384" i="26"/>
  <c r="AL385" i="26"/>
  <c r="AL386" i="26"/>
  <c r="AL387" i="26"/>
  <c r="AL388" i="26"/>
  <c r="AL389" i="26"/>
  <c r="AL390" i="26"/>
  <c r="AL391" i="26"/>
  <c r="AL392" i="26"/>
  <c r="AL393" i="26"/>
  <c r="AL394" i="26"/>
  <c r="AL395" i="26"/>
  <c r="AL396" i="26"/>
  <c r="AL397" i="26"/>
  <c r="AL398" i="26"/>
  <c r="AL399" i="26"/>
  <c r="AL400" i="26"/>
  <c r="AL401" i="26"/>
  <c r="AL402" i="26"/>
  <c r="AL403" i="26"/>
  <c r="AL404" i="26"/>
  <c r="AL405" i="26"/>
  <c r="AL406" i="26"/>
  <c r="AL407" i="26"/>
  <c r="AL408" i="26"/>
  <c r="AL409" i="26"/>
  <c r="AL410" i="26"/>
  <c r="AL411" i="26"/>
  <c r="AL412" i="26"/>
  <c r="AL413" i="26"/>
  <c r="AL414" i="26"/>
  <c r="AL415" i="26"/>
  <c r="AL416" i="26"/>
  <c r="AL417" i="26"/>
  <c r="AL418" i="26"/>
  <c r="AL419" i="26"/>
  <c r="AL420" i="26"/>
  <c r="AL421" i="26"/>
  <c r="AL422" i="26"/>
  <c r="AL423" i="26"/>
  <c r="AL424" i="26"/>
  <c r="AL425" i="26"/>
  <c r="AL426" i="26"/>
  <c r="AL427" i="26"/>
  <c r="AL428" i="26"/>
  <c r="AL429" i="26"/>
  <c r="AL430" i="26"/>
  <c r="AL431" i="26"/>
  <c r="AL432" i="26"/>
  <c r="AL433" i="26"/>
  <c r="AL434" i="26"/>
  <c r="AL435" i="26"/>
  <c r="AL436" i="26"/>
  <c r="AL437" i="26"/>
  <c r="AL438" i="26"/>
  <c r="AL439" i="26"/>
  <c r="AL440" i="26"/>
  <c r="AL441" i="26"/>
  <c r="AL442" i="26"/>
  <c r="AL443" i="26"/>
  <c r="AL444" i="26"/>
  <c r="AL445" i="26"/>
  <c r="AL446" i="26"/>
  <c r="AL447" i="26"/>
  <c r="AL448" i="26"/>
  <c r="AL449" i="26"/>
  <c r="AL450" i="26"/>
  <c r="AL451" i="26"/>
  <c r="AL452" i="26"/>
  <c r="AL453" i="26"/>
  <c r="AL454" i="26"/>
  <c r="AL455" i="26"/>
  <c r="AL456" i="26"/>
  <c r="AL457" i="26"/>
  <c r="AL458" i="26"/>
  <c r="AL459" i="26"/>
  <c r="AL460" i="26"/>
  <c r="AL461" i="26"/>
  <c r="AL462" i="26"/>
  <c r="AL463" i="26"/>
  <c r="AL464" i="26"/>
  <c r="AL465" i="26"/>
  <c r="AL466" i="26"/>
  <c r="AL467" i="26"/>
  <c r="AL468" i="26"/>
  <c r="AL469" i="26"/>
  <c r="AL470" i="26"/>
  <c r="AL471" i="26"/>
  <c r="AL472" i="26"/>
  <c r="AL473" i="26"/>
  <c r="AL474" i="26"/>
  <c r="AL475" i="26"/>
  <c r="AL476" i="26"/>
  <c r="AL477" i="26"/>
  <c r="AL478" i="26"/>
  <c r="AL479" i="26"/>
  <c r="AL480" i="26"/>
  <c r="AL481" i="26"/>
  <c r="AL482" i="26"/>
  <c r="AL483" i="26"/>
  <c r="AL484" i="26"/>
  <c r="AL485" i="26"/>
  <c r="AL486" i="26"/>
  <c r="AL487" i="26"/>
  <c r="AL488" i="26"/>
  <c r="AL489" i="26"/>
  <c r="AL490" i="26"/>
  <c r="AL491" i="26"/>
  <c r="AL492" i="26"/>
  <c r="AL493" i="26"/>
  <c r="AL494" i="26"/>
  <c r="AL495" i="26"/>
  <c r="AL496" i="26"/>
  <c r="AL5" i="26"/>
  <c r="AQ6" i="26"/>
  <c r="AQ7" i="26"/>
  <c r="AQ8" i="26"/>
  <c r="AQ9" i="26"/>
  <c r="AQ10" i="26"/>
  <c r="AQ11" i="26"/>
  <c r="AQ12" i="26"/>
  <c r="AQ13" i="26"/>
  <c r="AQ14" i="26"/>
  <c r="AQ15" i="26"/>
  <c r="AQ16" i="26"/>
  <c r="AQ17" i="26"/>
  <c r="AQ18" i="26"/>
  <c r="AQ19" i="26"/>
  <c r="AQ20" i="26"/>
  <c r="AQ21" i="26"/>
  <c r="AQ22" i="26"/>
  <c r="AQ23" i="26"/>
  <c r="AQ24" i="26"/>
  <c r="AQ25" i="26"/>
  <c r="AQ26" i="26"/>
  <c r="AQ27" i="26"/>
  <c r="AQ28" i="26"/>
  <c r="AQ29" i="26"/>
  <c r="AQ30" i="26"/>
  <c r="AQ31" i="26"/>
  <c r="AQ32" i="26"/>
  <c r="AQ33" i="26"/>
  <c r="AQ34" i="26"/>
  <c r="AQ35" i="26"/>
  <c r="AQ36" i="26"/>
  <c r="AQ37" i="26"/>
  <c r="AQ38" i="26"/>
  <c r="AQ39" i="26"/>
  <c r="AQ40" i="26"/>
  <c r="AQ41" i="26"/>
  <c r="AQ42" i="26"/>
  <c r="AQ43" i="26"/>
  <c r="AQ44" i="26"/>
  <c r="AQ45" i="26"/>
  <c r="AQ46" i="26"/>
  <c r="AQ47" i="26"/>
  <c r="AQ48" i="26"/>
  <c r="AQ49" i="26"/>
  <c r="AQ50" i="26"/>
  <c r="AQ51" i="26"/>
  <c r="AQ52" i="26"/>
  <c r="AQ53" i="26"/>
  <c r="AQ54" i="26"/>
  <c r="AQ55" i="26"/>
  <c r="AQ56" i="26"/>
  <c r="AQ57" i="26"/>
  <c r="AQ58" i="26"/>
  <c r="AQ59" i="26"/>
  <c r="AQ60" i="26"/>
  <c r="AQ61" i="26"/>
  <c r="AQ62" i="26"/>
  <c r="AQ63" i="26"/>
  <c r="AQ64" i="26"/>
  <c r="AQ65" i="26"/>
  <c r="AQ66" i="26"/>
  <c r="AQ67" i="26"/>
  <c r="AQ68" i="26"/>
  <c r="AQ69" i="26"/>
  <c r="AQ70" i="26"/>
  <c r="AQ71" i="26"/>
  <c r="AQ72" i="26"/>
  <c r="AQ73" i="26"/>
  <c r="AQ74" i="26"/>
  <c r="AQ75" i="26"/>
  <c r="AQ76" i="26"/>
  <c r="AQ77" i="26"/>
  <c r="AQ78" i="26"/>
  <c r="AQ79" i="26"/>
  <c r="AQ80" i="26"/>
  <c r="AQ81" i="26"/>
  <c r="AQ82" i="26"/>
  <c r="AQ83" i="26"/>
  <c r="AQ84" i="26"/>
  <c r="AQ85" i="26"/>
  <c r="AQ86" i="26"/>
  <c r="AQ87" i="26"/>
  <c r="AQ88" i="26"/>
  <c r="AQ89" i="26"/>
  <c r="AQ90" i="26"/>
  <c r="AQ91" i="26"/>
  <c r="AQ92" i="26"/>
  <c r="AQ93" i="26"/>
  <c r="AQ94" i="26"/>
  <c r="AQ95" i="26"/>
  <c r="AQ96" i="26"/>
  <c r="AQ97" i="26"/>
  <c r="AQ98" i="26"/>
  <c r="AQ99" i="26"/>
  <c r="AQ100" i="26"/>
  <c r="AQ101" i="26"/>
  <c r="AQ102" i="26"/>
  <c r="AQ103" i="26"/>
  <c r="AQ104" i="26"/>
  <c r="AQ105" i="26"/>
  <c r="AQ106" i="26"/>
  <c r="AQ107" i="26"/>
  <c r="AQ108" i="26"/>
  <c r="AQ109" i="26"/>
  <c r="AQ110" i="26"/>
  <c r="AQ111" i="26"/>
  <c r="AQ112" i="26"/>
  <c r="AQ113" i="26"/>
  <c r="AQ114" i="26"/>
  <c r="AQ115" i="26"/>
  <c r="AQ116" i="26"/>
  <c r="AQ117" i="26"/>
  <c r="AQ118" i="26"/>
  <c r="AQ119" i="26"/>
  <c r="AQ120" i="26"/>
  <c r="AQ121" i="26"/>
  <c r="AQ122" i="26"/>
  <c r="AQ123" i="26"/>
  <c r="AQ124" i="26"/>
  <c r="AQ125" i="26"/>
  <c r="AQ126" i="26"/>
  <c r="AQ127" i="26"/>
  <c r="AQ128" i="26"/>
  <c r="AQ129" i="26"/>
  <c r="AQ130" i="26"/>
  <c r="AQ131" i="26"/>
  <c r="AQ132" i="26"/>
  <c r="AQ133" i="26"/>
  <c r="AQ134" i="26"/>
  <c r="AQ135" i="26"/>
  <c r="AQ136" i="26"/>
  <c r="AQ137" i="26"/>
  <c r="AQ138" i="26"/>
  <c r="AQ139" i="26"/>
  <c r="AQ140" i="26"/>
  <c r="AQ141" i="26"/>
  <c r="AQ142" i="26"/>
  <c r="AQ143" i="26"/>
  <c r="AQ144" i="26"/>
  <c r="AQ145" i="26"/>
  <c r="AQ146" i="26"/>
  <c r="AQ147" i="26"/>
  <c r="AQ148" i="26"/>
  <c r="AQ149" i="26"/>
  <c r="AQ150" i="26"/>
  <c r="AQ151" i="26"/>
  <c r="AQ152" i="26"/>
  <c r="AQ153" i="26"/>
  <c r="AQ154" i="26"/>
  <c r="AQ155" i="26"/>
  <c r="AQ156" i="26"/>
  <c r="AQ157" i="26"/>
  <c r="AQ158" i="26"/>
  <c r="AQ159" i="26"/>
  <c r="AQ160" i="26"/>
  <c r="AQ161" i="26"/>
  <c r="AQ162" i="26"/>
  <c r="AQ163" i="26"/>
  <c r="AQ164" i="26"/>
  <c r="AQ165" i="26"/>
  <c r="AQ166" i="26"/>
  <c r="AQ167" i="26"/>
  <c r="AQ168" i="26"/>
  <c r="AQ169" i="26"/>
  <c r="AQ170" i="26"/>
  <c r="AQ171" i="26"/>
  <c r="AQ172" i="26"/>
  <c r="AQ173" i="26"/>
  <c r="AQ174" i="26"/>
  <c r="AQ175" i="26"/>
  <c r="AQ176" i="26"/>
  <c r="AQ177" i="26"/>
  <c r="AQ178" i="26"/>
  <c r="AQ179" i="26"/>
  <c r="AQ180" i="26"/>
  <c r="AQ181" i="26"/>
  <c r="AQ182" i="26"/>
  <c r="AQ183" i="26"/>
  <c r="AQ184" i="26"/>
  <c r="AQ185" i="26"/>
  <c r="AQ186" i="26"/>
  <c r="AQ187" i="26"/>
  <c r="AQ188" i="26"/>
  <c r="AQ189" i="26"/>
  <c r="AQ190" i="26"/>
  <c r="AQ191" i="26"/>
  <c r="AQ192" i="26"/>
  <c r="AQ193" i="26"/>
  <c r="AQ194" i="26"/>
  <c r="AQ195" i="26"/>
  <c r="AQ196" i="26"/>
  <c r="AQ197" i="26"/>
  <c r="AQ198" i="26"/>
  <c r="AQ199" i="26"/>
  <c r="AQ200" i="26"/>
  <c r="AQ201" i="26"/>
  <c r="AQ202" i="26"/>
  <c r="AQ203" i="26"/>
  <c r="AQ204" i="26"/>
  <c r="AQ205" i="26"/>
  <c r="AQ206" i="26"/>
  <c r="AQ207" i="26"/>
  <c r="AQ208" i="26"/>
  <c r="AQ209" i="26"/>
  <c r="AQ210" i="26"/>
  <c r="AQ211" i="26"/>
  <c r="AQ212" i="26"/>
  <c r="AQ213" i="26"/>
  <c r="AQ214" i="26"/>
  <c r="AQ215" i="26"/>
  <c r="AQ216" i="26"/>
  <c r="AQ217" i="26"/>
  <c r="AQ218" i="26"/>
  <c r="AQ219" i="26"/>
  <c r="AQ220" i="26"/>
  <c r="AQ221" i="26"/>
  <c r="AQ222" i="26"/>
  <c r="AQ223" i="26"/>
  <c r="AQ224" i="26"/>
  <c r="AQ225" i="26"/>
  <c r="AQ226" i="26"/>
  <c r="AQ227" i="26"/>
  <c r="AQ228" i="26"/>
  <c r="AQ229" i="26"/>
  <c r="AQ230" i="26"/>
  <c r="AQ231" i="26"/>
  <c r="AQ232" i="26"/>
  <c r="AQ233" i="26"/>
  <c r="AQ234" i="26"/>
  <c r="AQ235" i="26"/>
  <c r="AQ236" i="26"/>
  <c r="AQ237" i="26"/>
  <c r="AQ238" i="26"/>
  <c r="AQ239" i="26"/>
  <c r="AQ240" i="26"/>
  <c r="AQ241" i="26"/>
  <c r="AQ242" i="26"/>
  <c r="AQ243" i="26"/>
  <c r="AQ244" i="26"/>
  <c r="AQ245" i="26"/>
  <c r="AQ246" i="26"/>
  <c r="AQ247" i="26"/>
  <c r="AQ248" i="26"/>
  <c r="AQ249" i="26"/>
  <c r="AQ250" i="26"/>
  <c r="AQ251" i="26"/>
  <c r="AQ252" i="26"/>
  <c r="AQ253" i="26"/>
  <c r="AQ254" i="26"/>
  <c r="AQ255" i="26"/>
  <c r="AQ256" i="26"/>
  <c r="AQ257" i="26"/>
  <c r="AQ258" i="26"/>
  <c r="AQ259" i="26"/>
  <c r="AQ260" i="26"/>
  <c r="AQ261" i="26"/>
  <c r="AQ262" i="26"/>
  <c r="AQ263" i="26"/>
  <c r="AQ264" i="26"/>
  <c r="AQ265" i="26"/>
  <c r="AQ266" i="26"/>
  <c r="AQ267" i="26"/>
  <c r="AQ268" i="26"/>
  <c r="AQ269" i="26"/>
  <c r="AQ270" i="26"/>
  <c r="AQ271" i="26"/>
  <c r="AQ272" i="26"/>
  <c r="AQ273" i="26"/>
  <c r="AQ274" i="26"/>
  <c r="AQ275" i="26"/>
  <c r="AQ276" i="26"/>
  <c r="AQ277" i="26"/>
  <c r="AQ278" i="26"/>
  <c r="AQ279" i="26"/>
  <c r="AQ280" i="26"/>
  <c r="AQ281" i="26"/>
  <c r="AQ282" i="26"/>
  <c r="AQ283" i="26"/>
  <c r="AQ284" i="26"/>
  <c r="AQ285" i="26"/>
  <c r="AQ286" i="26"/>
  <c r="AQ287" i="26"/>
  <c r="AQ288" i="26"/>
  <c r="AQ289" i="26"/>
  <c r="AQ290" i="26"/>
  <c r="AQ291" i="26"/>
  <c r="AQ292" i="26"/>
  <c r="AQ293" i="26"/>
  <c r="AQ294" i="26"/>
  <c r="AQ295" i="26"/>
  <c r="AQ296" i="26"/>
  <c r="AQ297" i="26"/>
  <c r="AQ298" i="26"/>
  <c r="AQ299" i="26"/>
  <c r="AQ300" i="26"/>
  <c r="AQ301" i="26"/>
  <c r="AQ302" i="26"/>
  <c r="AQ303" i="26"/>
  <c r="AQ304" i="26"/>
  <c r="AQ305" i="26"/>
  <c r="AQ306" i="26"/>
  <c r="AQ307" i="26"/>
  <c r="AQ308" i="26"/>
  <c r="AQ309" i="26"/>
  <c r="AQ310" i="26"/>
  <c r="AQ311" i="26"/>
  <c r="AQ312" i="26"/>
  <c r="AQ313" i="26"/>
  <c r="AQ314" i="26"/>
  <c r="AQ315" i="26"/>
  <c r="AQ316" i="26"/>
  <c r="AQ317" i="26"/>
  <c r="AQ318" i="26"/>
  <c r="AQ319" i="26"/>
  <c r="AQ320" i="26"/>
  <c r="AQ321" i="26"/>
  <c r="AQ322" i="26"/>
  <c r="AQ323" i="26"/>
  <c r="AQ324" i="26"/>
  <c r="AQ325" i="26"/>
  <c r="AQ326" i="26"/>
  <c r="AQ327" i="26"/>
  <c r="AQ328" i="26"/>
  <c r="AQ329" i="26"/>
  <c r="AQ330" i="26"/>
  <c r="AQ331" i="26"/>
  <c r="AQ332" i="26"/>
  <c r="AQ333" i="26"/>
  <c r="AQ334" i="26"/>
  <c r="AQ335" i="26"/>
  <c r="AQ336" i="26"/>
  <c r="AQ337" i="26"/>
  <c r="AQ338" i="26"/>
  <c r="AQ339" i="26"/>
  <c r="AQ340" i="26"/>
  <c r="AQ341" i="26"/>
  <c r="AQ342" i="26"/>
  <c r="AQ343" i="26"/>
  <c r="AQ344" i="26"/>
  <c r="AQ345" i="26"/>
  <c r="AQ346" i="26"/>
  <c r="AQ347" i="26"/>
  <c r="AQ348" i="26"/>
  <c r="AQ349" i="26"/>
  <c r="AQ350" i="26"/>
  <c r="AQ351" i="26"/>
  <c r="AQ352" i="26"/>
  <c r="AQ353" i="26"/>
  <c r="AQ354" i="26"/>
  <c r="AQ355" i="26"/>
  <c r="AQ356" i="26"/>
  <c r="AQ357" i="26"/>
  <c r="AQ358" i="26"/>
  <c r="AQ359" i="26"/>
  <c r="AQ360" i="26"/>
  <c r="AQ361" i="26"/>
  <c r="AQ362" i="26"/>
  <c r="AQ363" i="26"/>
  <c r="AQ364" i="26"/>
  <c r="AQ365" i="26"/>
  <c r="AQ366" i="26"/>
  <c r="AQ367" i="26"/>
  <c r="AQ368" i="26"/>
  <c r="AQ369" i="26"/>
  <c r="AQ370" i="26"/>
  <c r="AQ371" i="26"/>
  <c r="AQ372" i="26"/>
  <c r="AQ373" i="26"/>
  <c r="AQ374" i="26"/>
  <c r="AQ375" i="26"/>
  <c r="AQ376" i="26"/>
  <c r="AQ377" i="26"/>
  <c r="AQ378" i="26"/>
  <c r="AQ379" i="26"/>
  <c r="AQ380" i="26"/>
  <c r="AQ381" i="26"/>
  <c r="AQ382" i="26"/>
  <c r="AQ383" i="26"/>
  <c r="AQ384" i="26"/>
  <c r="AQ385" i="26"/>
  <c r="AQ386" i="26"/>
  <c r="AQ387" i="26"/>
  <c r="AQ388" i="26"/>
  <c r="AQ389" i="26"/>
  <c r="AQ390" i="26"/>
  <c r="AQ391" i="26"/>
  <c r="AQ392" i="26"/>
  <c r="AQ393" i="26"/>
  <c r="AQ394" i="26"/>
  <c r="AQ395" i="26"/>
  <c r="AQ396" i="26"/>
  <c r="AQ397" i="26"/>
  <c r="AQ398" i="26"/>
  <c r="AQ399" i="26"/>
  <c r="AQ400" i="26"/>
  <c r="AQ401" i="26"/>
  <c r="AQ402" i="26"/>
  <c r="AQ403" i="26"/>
  <c r="AQ404" i="26"/>
  <c r="AQ405" i="26"/>
  <c r="AQ406" i="26"/>
  <c r="AQ407" i="26"/>
  <c r="AQ408" i="26"/>
  <c r="AQ409" i="26"/>
  <c r="AQ410" i="26"/>
  <c r="AQ411" i="26"/>
  <c r="AQ412" i="26"/>
  <c r="AQ413" i="26"/>
  <c r="AQ414" i="26"/>
  <c r="AQ415" i="26"/>
  <c r="AQ416" i="26"/>
  <c r="AQ417" i="26"/>
  <c r="AQ418" i="26"/>
  <c r="AQ419" i="26"/>
  <c r="AQ420" i="26"/>
  <c r="AQ421" i="26"/>
  <c r="AQ422" i="26"/>
  <c r="AQ423" i="26"/>
  <c r="AQ424" i="26"/>
  <c r="AQ425" i="26"/>
  <c r="AQ426" i="26"/>
  <c r="AQ427" i="26"/>
  <c r="AQ428" i="26"/>
  <c r="AQ429" i="26"/>
  <c r="AQ430" i="26"/>
  <c r="AQ431" i="26"/>
  <c r="AQ432" i="26"/>
  <c r="AQ433" i="26"/>
  <c r="AQ434" i="26"/>
  <c r="AQ435" i="26"/>
  <c r="AQ436" i="26"/>
  <c r="AQ437" i="26"/>
  <c r="AQ438" i="26"/>
  <c r="AQ439" i="26"/>
  <c r="AQ440" i="26"/>
  <c r="AQ441" i="26"/>
  <c r="AQ442" i="26"/>
  <c r="AQ443" i="26"/>
  <c r="AQ444" i="26"/>
  <c r="AQ445" i="26"/>
  <c r="AQ446" i="26"/>
  <c r="AQ447" i="26"/>
  <c r="AQ448" i="26"/>
  <c r="AQ449" i="26"/>
  <c r="AQ450" i="26"/>
  <c r="AQ451" i="26"/>
  <c r="AQ452" i="26"/>
  <c r="AQ453" i="26"/>
  <c r="AQ454" i="26"/>
  <c r="AQ455" i="26"/>
  <c r="AQ456" i="26"/>
  <c r="AQ457" i="26"/>
  <c r="AQ458" i="26"/>
  <c r="AQ459" i="26"/>
  <c r="AQ460" i="26"/>
  <c r="AQ461" i="26"/>
  <c r="AQ462" i="26"/>
  <c r="AQ463" i="26"/>
  <c r="AQ464" i="26"/>
  <c r="AQ465" i="26"/>
  <c r="AQ466" i="26"/>
  <c r="AQ467" i="26"/>
  <c r="AQ468" i="26"/>
  <c r="AQ469" i="26"/>
  <c r="AQ470" i="26"/>
  <c r="AQ471" i="26"/>
  <c r="AQ472" i="26"/>
  <c r="AQ473" i="26"/>
  <c r="AQ474" i="26"/>
  <c r="AQ475" i="26"/>
  <c r="AQ476" i="26"/>
  <c r="AQ477" i="26"/>
  <c r="AQ478" i="26"/>
  <c r="AQ479" i="26"/>
  <c r="AQ480" i="26"/>
  <c r="AQ481" i="26"/>
  <c r="AQ482" i="26"/>
  <c r="AQ483" i="26"/>
  <c r="AQ484" i="26"/>
  <c r="AQ485" i="26"/>
  <c r="AQ486" i="26"/>
  <c r="AQ487" i="26"/>
  <c r="AQ488" i="26"/>
  <c r="AQ489" i="26"/>
  <c r="AQ490" i="26"/>
  <c r="AQ491" i="26"/>
  <c r="AQ492" i="26"/>
  <c r="AQ493" i="26"/>
  <c r="AQ494" i="26"/>
  <c r="AQ495" i="26"/>
  <c r="AQ496" i="26"/>
  <c r="AQ5" i="26"/>
  <c r="AP6" i="26"/>
  <c r="AP7" i="26"/>
  <c r="AP8" i="26"/>
  <c r="AP9" i="26"/>
  <c r="AP10" i="26"/>
  <c r="AP11" i="26"/>
  <c r="AP12" i="26"/>
  <c r="AP13" i="26"/>
  <c r="AP14" i="26"/>
  <c r="AP15" i="26"/>
  <c r="AP16" i="26"/>
  <c r="AP17" i="26"/>
  <c r="AP18" i="26"/>
  <c r="AP19" i="26"/>
  <c r="AP20" i="26"/>
  <c r="AP21" i="26"/>
  <c r="AP22" i="26"/>
  <c r="AP23" i="26"/>
  <c r="AP24" i="26"/>
  <c r="AP25" i="26"/>
  <c r="AP26" i="26"/>
  <c r="AP27" i="26"/>
  <c r="AP28" i="26"/>
  <c r="AP29" i="26"/>
  <c r="AP30" i="26"/>
  <c r="AP31" i="26"/>
  <c r="AP32" i="26"/>
  <c r="AP33" i="26"/>
  <c r="AP34" i="26"/>
  <c r="AP35" i="26"/>
  <c r="AP36" i="26"/>
  <c r="AP37" i="26"/>
  <c r="AP38" i="26"/>
  <c r="AP39" i="26"/>
  <c r="AP40" i="26"/>
  <c r="AP41" i="26"/>
  <c r="AP42" i="26"/>
  <c r="AP43" i="26"/>
  <c r="AP44" i="26"/>
  <c r="AP45" i="26"/>
  <c r="AP46" i="26"/>
  <c r="AP47" i="26"/>
  <c r="AP48" i="26"/>
  <c r="AP49" i="26"/>
  <c r="AP50" i="26"/>
  <c r="AP51" i="26"/>
  <c r="AP52" i="26"/>
  <c r="AP53" i="26"/>
  <c r="AP54" i="26"/>
  <c r="AP55" i="26"/>
  <c r="AP56" i="26"/>
  <c r="AP57" i="26"/>
  <c r="AP58" i="26"/>
  <c r="AP59" i="26"/>
  <c r="AP60" i="26"/>
  <c r="AP61" i="26"/>
  <c r="AP62" i="26"/>
  <c r="AP63" i="26"/>
  <c r="AP64" i="26"/>
  <c r="AP65" i="26"/>
  <c r="AP66" i="26"/>
  <c r="AP67" i="26"/>
  <c r="AP68" i="26"/>
  <c r="AP69" i="26"/>
  <c r="AP70" i="26"/>
  <c r="AP71" i="26"/>
  <c r="AP72" i="26"/>
  <c r="AP73" i="26"/>
  <c r="AP74" i="26"/>
  <c r="AP75" i="26"/>
  <c r="AP76" i="26"/>
  <c r="AP77" i="26"/>
  <c r="AP78" i="26"/>
  <c r="AP79" i="26"/>
  <c r="AP80" i="26"/>
  <c r="AP81" i="26"/>
  <c r="AP82" i="26"/>
  <c r="AP83" i="26"/>
  <c r="AP84" i="26"/>
  <c r="AP85" i="26"/>
  <c r="AP86" i="26"/>
  <c r="AP87" i="26"/>
  <c r="AP88" i="26"/>
  <c r="AP89" i="26"/>
  <c r="AP90" i="26"/>
  <c r="AP91" i="26"/>
  <c r="AP92" i="26"/>
  <c r="AP93" i="26"/>
  <c r="AP94" i="26"/>
  <c r="AP95" i="26"/>
  <c r="AP96" i="26"/>
  <c r="AP97" i="26"/>
  <c r="AP98" i="26"/>
  <c r="AP99" i="26"/>
  <c r="AP100" i="26"/>
  <c r="AP101" i="26"/>
  <c r="AP102" i="26"/>
  <c r="AP103" i="26"/>
  <c r="AP104" i="26"/>
  <c r="AP105" i="26"/>
  <c r="AP106" i="26"/>
  <c r="AP107" i="26"/>
  <c r="AP108" i="26"/>
  <c r="AP109" i="26"/>
  <c r="AP110" i="26"/>
  <c r="AP111" i="26"/>
  <c r="AP112" i="26"/>
  <c r="AP113" i="26"/>
  <c r="AP114" i="26"/>
  <c r="AP115" i="26"/>
  <c r="AP116" i="26"/>
  <c r="AP117" i="26"/>
  <c r="AP118" i="26"/>
  <c r="AP119" i="26"/>
  <c r="AP120" i="26"/>
  <c r="AP121" i="26"/>
  <c r="AP122" i="26"/>
  <c r="AP123" i="26"/>
  <c r="AP124" i="26"/>
  <c r="AP125" i="26"/>
  <c r="AP126" i="26"/>
  <c r="AP127" i="26"/>
  <c r="AP128" i="26"/>
  <c r="AP129" i="26"/>
  <c r="AP130" i="26"/>
  <c r="AP131" i="26"/>
  <c r="AP132" i="26"/>
  <c r="AP133" i="26"/>
  <c r="AP134" i="26"/>
  <c r="AP135" i="26"/>
  <c r="AP136" i="26"/>
  <c r="AP137" i="26"/>
  <c r="AP138" i="26"/>
  <c r="AP139" i="26"/>
  <c r="AP140" i="26"/>
  <c r="AP141" i="26"/>
  <c r="AP142" i="26"/>
  <c r="AP143" i="26"/>
  <c r="AP144" i="26"/>
  <c r="AP145" i="26"/>
  <c r="AP146" i="26"/>
  <c r="AP147" i="26"/>
  <c r="AP148" i="26"/>
  <c r="AP149" i="26"/>
  <c r="AP150" i="26"/>
  <c r="AP151" i="26"/>
  <c r="AP152" i="26"/>
  <c r="AP153" i="26"/>
  <c r="AP154" i="26"/>
  <c r="AP155" i="26"/>
  <c r="AP156" i="26"/>
  <c r="AP157" i="26"/>
  <c r="AP158" i="26"/>
  <c r="AP159" i="26"/>
  <c r="AP160" i="26"/>
  <c r="AP161" i="26"/>
  <c r="AP162" i="26"/>
  <c r="AP163" i="26"/>
  <c r="AP164" i="26"/>
  <c r="AP165" i="26"/>
  <c r="AP166" i="26"/>
  <c r="AP167" i="26"/>
  <c r="AP168" i="26"/>
  <c r="AP169" i="26"/>
  <c r="AP170" i="26"/>
  <c r="AP171" i="26"/>
  <c r="AP172" i="26"/>
  <c r="AP173" i="26"/>
  <c r="AP174" i="26"/>
  <c r="AP175" i="26"/>
  <c r="AP176" i="26"/>
  <c r="AP177" i="26"/>
  <c r="AP178" i="26"/>
  <c r="AP179" i="26"/>
  <c r="AP180" i="26"/>
  <c r="AP181" i="26"/>
  <c r="AP182" i="26"/>
  <c r="AP183" i="26"/>
  <c r="AP184" i="26"/>
  <c r="AP185" i="26"/>
  <c r="AP186" i="26"/>
  <c r="AP187" i="26"/>
  <c r="AP188" i="26"/>
  <c r="AP189" i="26"/>
  <c r="AP190" i="26"/>
  <c r="AP191" i="26"/>
  <c r="AP192" i="26"/>
  <c r="AP193" i="26"/>
  <c r="AP194" i="26"/>
  <c r="AP195" i="26"/>
  <c r="AP196" i="26"/>
  <c r="AP197" i="26"/>
  <c r="AP198" i="26"/>
  <c r="AP199" i="26"/>
  <c r="AP200" i="26"/>
  <c r="AP201" i="26"/>
  <c r="AP202" i="26"/>
  <c r="AP203" i="26"/>
  <c r="AP204" i="26"/>
  <c r="AP205" i="26"/>
  <c r="AP206" i="26"/>
  <c r="AP207" i="26"/>
  <c r="AP208" i="26"/>
  <c r="AP209" i="26"/>
  <c r="AP210" i="26"/>
  <c r="AP211" i="26"/>
  <c r="AP212" i="26"/>
  <c r="AP213" i="26"/>
  <c r="AP214" i="26"/>
  <c r="AP215" i="26"/>
  <c r="AP216" i="26"/>
  <c r="AP217" i="26"/>
  <c r="AP218" i="26"/>
  <c r="AP219" i="26"/>
  <c r="AP220" i="26"/>
  <c r="AP221" i="26"/>
  <c r="AP222" i="26"/>
  <c r="AP223" i="26"/>
  <c r="AP224" i="26"/>
  <c r="AP225" i="26"/>
  <c r="AP226" i="26"/>
  <c r="AP227" i="26"/>
  <c r="AP228" i="26"/>
  <c r="AP229" i="26"/>
  <c r="AP230" i="26"/>
  <c r="AP231" i="26"/>
  <c r="AP232" i="26"/>
  <c r="AP233" i="26"/>
  <c r="AP234" i="26"/>
  <c r="AP235" i="26"/>
  <c r="AP236" i="26"/>
  <c r="AP237" i="26"/>
  <c r="AP238" i="26"/>
  <c r="AP239" i="26"/>
  <c r="AP240" i="26"/>
  <c r="AP241" i="26"/>
  <c r="AP242" i="26"/>
  <c r="AP243" i="26"/>
  <c r="AP244" i="26"/>
  <c r="AP245" i="26"/>
  <c r="AP246" i="26"/>
  <c r="AP247" i="26"/>
  <c r="AP248" i="26"/>
  <c r="AP249" i="26"/>
  <c r="AP250" i="26"/>
  <c r="AP251" i="26"/>
  <c r="AP252" i="26"/>
  <c r="AP253" i="26"/>
  <c r="AP254" i="26"/>
  <c r="AP255" i="26"/>
  <c r="AP256" i="26"/>
  <c r="AP257" i="26"/>
  <c r="AP258" i="26"/>
  <c r="AP259" i="26"/>
  <c r="AP260" i="26"/>
  <c r="AP261" i="26"/>
  <c r="AP262" i="26"/>
  <c r="AP263" i="26"/>
  <c r="AP264" i="26"/>
  <c r="AP265" i="26"/>
  <c r="AP266" i="26"/>
  <c r="AP267" i="26"/>
  <c r="AP268" i="26"/>
  <c r="AP269" i="26"/>
  <c r="AP270" i="26"/>
  <c r="AP271" i="26"/>
  <c r="AP272" i="26"/>
  <c r="AP273" i="26"/>
  <c r="AP274" i="26"/>
  <c r="AP275" i="26"/>
  <c r="AP276" i="26"/>
  <c r="AP277" i="26"/>
  <c r="AP278" i="26"/>
  <c r="AP279" i="26"/>
  <c r="AP280" i="26"/>
  <c r="AP281" i="26"/>
  <c r="AP282" i="26"/>
  <c r="AP283" i="26"/>
  <c r="AP284" i="26"/>
  <c r="AP285" i="26"/>
  <c r="AP286" i="26"/>
  <c r="AP287" i="26"/>
  <c r="AP288" i="26"/>
  <c r="AP289" i="26"/>
  <c r="AP290" i="26"/>
  <c r="AP291" i="26"/>
  <c r="AP292" i="26"/>
  <c r="AP293" i="26"/>
  <c r="AP294" i="26"/>
  <c r="AP295" i="26"/>
  <c r="AP296" i="26"/>
  <c r="AP297" i="26"/>
  <c r="AP298" i="26"/>
  <c r="AP299" i="26"/>
  <c r="AP300" i="26"/>
  <c r="AP301" i="26"/>
  <c r="AP302" i="26"/>
  <c r="AP303" i="26"/>
  <c r="AP304" i="26"/>
  <c r="AP305" i="26"/>
  <c r="AP306" i="26"/>
  <c r="AP307" i="26"/>
  <c r="AP308" i="26"/>
  <c r="AP309" i="26"/>
  <c r="AP310" i="26"/>
  <c r="AP311" i="26"/>
  <c r="AP312" i="26"/>
  <c r="AP313" i="26"/>
  <c r="AP314" i="26"/>
  <c r="AP315" i="26"/>
  <c r="AP316" i="26"/>
  <c r="AP317" i="26"/>
  <c r="AP318" i="26"/>
  <c r="AP319" i="26"/>
  <c r="AP320" i="26"/>
  <c r="AP321" i="26"/>
  <c r="AP322" i="26"/>
  <c r="AP323" i="26"/>
  <c r="AP324" i="26"/>
  <c r="AP325" i="26"/>
  <c r="AP326" i="26"/>
  <c r="AP327" i="26"/>
  <c r="AP328" i="26"/>
  <c r="AP329" i="26"/>
  <c r="AP330" i="26"/>
  <c r="AP331" i="26"/>
  <c r="AP332" i="26"/>
  <c r="AP333" i="26"/>
  <c r="AP334" i="26"/>
  <c r="AP335" i="26"/>
  <c r="AP336" i="26"/>
  <c r="AP337" i="26"/>
  <c r="AP338" i="26"/>
  <c r="AP339" i="26"/>
  <c r="AP340" i="26"/>
  <c r="AP341" i="26"/>
  <c r="AP342" i="26"/>
  <c r="AP343" i="26"/>
  <c r="AP344" i="26"/>
  <c r="AP345" i="26"/>
  <c r="AP346" i="26"/>
  <c r="AP347" i="26"/>
  <c r="AP348" i="26"/>
  <c r="AP349" i="26"/>
  <c r="AP350" i="26"/>
  <c r="AP351" i="26"/>
  <c r="AP352" i="26"/>
  <c r="AP353" i="26"/>
  <c r="AP354" i="26"/>
  <c r="AP355" i="26"/>
  <c r="AP356" i="26"/>
  <c r="AP357" i="26"/>
  <c r="AP358" i="26"/>
  <c r="AP359" i="26"/>
  <c r="AP360" i="26"/>
  <c r="AP361" i="26"/>
  <c r="AP362" i="26"/>
  <c r="AP363" i="26"/>
  <c r="AP364" i="26"/>
  <c r="AP365" i="26"/>
  <c r="AP366" i="26"/>
  <c r="AP367" i="26"/>
  <c r="AP368" i="26"/>
  <c r="AP369" i="26"/>
  <c r="AP370" i="26"/>
  <c r="AP371" i="26"/>
  <c r="AP372" i="26"/>
  <c r="AP373" i="26"/>
  <c r="AP374" i="26"/>
  <c r="AP375" i="26"/>
  <c r="AP376" i="26"/>
  <c r="AP377" i="26"/>
  <c r="AP378" i="26"/>
  <c r="AP379" i="26"/>
  <c r="AP380" i="26"/>
  <c r="AP381" i="26"/>
  <c r="AP382" i="26"/>
  <c r="AP383" i="26"/>
  <c r="AP384" i="26"/>
  <c r="AP385" i="26"/>
  <c r="AP386" i="26"/>
  <c r="AP387" i="26"/>
  <c r="AP388" i="26"/>
  <c r="AP389" i="26"/>
  <c r="AP390" i="26"/>
  <c r="AP391" i="26"/>
  <c r="AP392" i="26"/>
  <c r="AP393" i="26"/>
  <c r="AP394" i="26"/>
  <c r="AP395" i="26"/>
  <c r="AP396" i="26"/>
  <c r="AP397" i="26"/>
  <c r="AP398" i="26"/>
  <c r="AP399" i="26"/>
  <c r="AP400" i="26"/>
  <c r="AP401" i="26"/>
  <c r="AP402" i="26"/>
  <c r="AP403" i="26"/>
  <c r="AP404" i="26"/>
  <c r="AP405" i="26"/>
  <c r="AP406" i="26"/>
  <c r="AP407" i="26"/>
  <c r="AP408" i="26"/>
  <c r="AP409" i="26"/>
  <c r="AP410" i="26"/>
  <c r="AP411" i="26"/>
  <c r="AP412" i="26"/>
  <c r="AP413" i="26"/>
  <c r="AP414" i="26"/>
  <c r="AP415" i="26"/>
  <c r="AP416" i="26"/>
  <c r="AP417" i="26"/>
  <c r="AP418" i="26"/>
  <c r="AP419" i="26"/>
  <c r="AP420" i="26"/>
  <c r="AP421" i="26"/>
  <c r="AP422" i="26"/>
  <c r="AP423" i="26"/>
  <c r="AP424" i="26"/>
  <c r="AP425" i="26"/>
  <c r="AP426" i="26"/>
  <c r="AP427" i="26"/>
  <c r="AP428" i="26"/>
  <c r="AP429" i="26"/>
  <c r="AP430" i="26"/>
  <c r="AP431" i="26"/>
  <c r="AP432" i="26"/>
  <c r="AP433" i="26"/>
  <c r="AP434" i="26"/>
  <c r="AP435" i="26"/>
  <c r="AP436" i="26"/>
  <c r="AP437" i="26"/>
  <c r="AP438" i="26"/>
  <c r="AP439" i="26"/>
  <c r="AP440" i="26"/>
  <c r="AP441" i="26"/>
  <c r="AP442" i="26"/>
  <c r="AP443" i="26"/>
  <c r="AP444" i="26"/>
  <c r="AP445" i="26"/>
  <c r="AP446" i="26"/>
  <c r="AP447" i="26"/>
  <c r="AP448" i="26"/>
  <c r="AP449" i="26"/>
  <c r="AP450" i="26"/>
  <c r="AP451" i="26"/>
  <c r="AP452" i="26"/>
  <c r="AP453" i="26"/>
  <c r="AP454" i="26"/>
  <c r="AP455" i="26"/>
  <c r="AP456" i="26"/>
  <c r="AP457" i="26"/>
  <c r="AP458" i="26"/>
  <c r="AP459" i="26"/>
  <c r="AP460" i="26"/>
  <c r="AP461" i="26"/>
  <c r="AP462" i="26"/>
  <c r="AP463" i="26"/>
  <c r="AP464" i="26"/>
  <c r="AP465" i="26"/>
  <c r="AP466" i="26"/>
  <c r="AP467" i="26"/>
  <c r="AP468" i="26"/>
  <c r="AP469" i="26"/>
  <c r="AP470" i="26"/>
  <c r="AP471" i="26"/>
  <c r="AP472" i="26"/>
  <c r="AP473" i="26"/>
  <c r="AP474" i="26"/>
  <c r="AP475" i="26"/>
  <c r="AP476" i="26"/>
  <c r="AP477" i="26"/>
  <c r="AP478" i="26"/>
  <c r="AP479" i="26"/>
  <c r="AP480" i="26"/>
  <c r="AP481" i="26"/>
  <c r="AP482" i="26"/>
  <c r="AP483" i="26"/>
  <c r="AP484" i="26"/>
  <c r="AP485" i="26"/>
  <c r="AP486" i="26"/>
  <c r="AP487" i="26"/>
  <c r="AP488" i="26"/>
  <c r="AP489" i="26"/>
  <c r="AP490" i="26"/>
  <c r="AP491" i="26"/>
  <c r="AP492" i="26"/>
  <c r="AP493" i="26"/>
  <c r="AP494" i="26"/>
  <c r="AP495" i="26"/>
  <c r="AP496" i="26"/>
  <c r="AP5" i="26"/>
  <c r="AO6" i="26"/>
  <c r="AO7" i="26"/>
  <c r="AO8" i="26"/>
  <c r="AO9" i="26"/>
  <c r="AO10" i="26"/>
  <c r="AO11" i="26"/>
  <c r="AO12" i="26"/>
  <c r="AO13" i="26"/>
  <c r="AO14" i="26"/>
  <c r="AO15" i="26"/>
  <c r="AO16" i="26"/>
  <c r="AO17" i="26"/>
  <c r="AO18" i="26"/>
  <c r="AO19" i="26"/>
  <c r="AO20" i="26"/>
  <c r="AO21" i="26"/>
  <c r="AO22" i="26"/>
  <c r="AO23" i="26"/>
  <c r="AO24" i="26"/>
  <c r="AO25" i="26"/>
  <c r="AO26" i="26"/>
  <c r="AO27" i="26"/>
  <c r="AO28" i="26"/>
  <c r="AO29" i="26"/>
  <c r="AO30" i="26"/>
  <c r="AO31" i="26"/>
  <c r="AO32" i="26"/>
  <c r="AO33" i="26"/>
  <c r="AO34" i="26"/>
  <c r="AO35" i="26"/>
  <c r="AO36" i="26"/>
  <c r="AO37" i="26"/>
  <c r="AO38" i="26"/>
  <c r="AO39" i="26"/>
  <c r="AO40" i="26"/>
  <c r="AO41" i="26"/>
  <c r="AO42" i="26"/>
  <c r="AO43" i="26"/>
  <c r="AO44" i="26"/>
  <c r="AO45" i="26"/>
  <c r="AO46" i="26"/>
  <c r="AO47" i="26"/>
  <c r="AO48" i="26"/>
  <c r="AO49" i="26"/>
  <c r="AO50" i="26"/>
  <c r="AO51" i="26"/>
  <c r="AO52" i="26"/>
  <c r="AO53" i="26"/>
  <c r="AO54" i="26"/>
  <c r="AO55" i="26"/>
  <c r="AO56" i="26"/>
  <c r="AO57" i="26"/>
  <c r="AO58" i="26"/>
  <c r="AO59" i="26"/>
  <c r="AO60" i="26"/>
  <c r="AO61" i="26"/>
  <c r="AO62" i="26"/>
  <c r="AO63" i="26"/>
  <c r="AO64" i="26"/>
  <c r="AO65" i="26"/>
  <c r="AO66" i="26"/>
  <c r="AO67" i="26"/>
  <c r="AO68" i="26"/>
  <c r="AO69" i="26"/>
  <c r="AO70" i="26"/>
  <c r="AO71" i="26"/>
  <c r="AO72" i="26"/>
  <c r="AO73" i="26"/>
  <c r="AO74" i="26"/>
  <c r="AO75" i="26"/>
  <c r="AO76" i="26"/>
  <c r="AO77" i="26"/>
  <c r="AO78" i="26"/>
  <c r="AO79" i="26"/>
  <c r="AO80" i="26"/>
  <c r="AO81" i="26"/>
  <c r="AO82" i="26"/>
  <c r="AO83" i="26"/>
  <c r="AO84" i="26"/>
  <c r="AO85" i="26"/>
  <c r="AO86" i="26"/>
  <c r="AO87" i="26"/>
  <c r="AO88" i="26"/>
  <c r="AO89" i="26"/>
  <c r="AO90" i="26"/>
  <c r="AO91" i="26"/>
  <c r="AO92" i="26"/>
  <c r="AO93" i="26"/>
  <c r="AO94" i="26"/>
  <c r="AO95" i="26"/>
  <c r="AO96" i="26"/>
  <c r="AO97" i="26"/>
  <c r="AO98" i="26"/>
  <c r="AO99" i="26"/>
  <c r="AO100" i="26"/>
  <c r="AO101" i="26"/>
  <c r="AO102" i="26"/>
  <c r="AO103" i="26"/>
  <c r="AO104" i="26"/>
  <c r="AO105" i="26"/>
  <c r="AO106" i="26"/>
  <c r="AO107" i="26"/>
  <c r="AO108" i="26"/>
  <c r="AO109" i="26"/>
  <c r="AO110" i="26"/>
  <c r="AO111" i="26"/>
  <c r="AO112" i="26"/>
  <c r="AO113" i="26"/>
  <c r="AO114" i="26"/>
  <c r="AO115" i="26"/>
  <c r="AO116" i="26"/>
  <c r="AO117" i="26"/>
  <c r="AO118" i="26"/>
  <c r="AO119" i="26"/>
  <c r="AO120" i="26"/>
  <c r="AO121" i="26"/>
  <c r="AO122" i="26"/>
  <c r="AO123" i="26"/>
  <c r="AO124" i="26"/>
  <c r="AO125" i="26"/>
  <c r="AO126" i="26"/>
  <c r="AO127" i="26"/>
  <c r="AO128" i="26"/>
  <c r="AO129" i="26"/>
  <c r="AO130" i="26"/>
  <c r="AO131" i="26"/>
  <c r="AO132" i="26"/>
  <c r="AO133" i="26"/>
  <c r="AO134" i="26"/>
  <c r="AO135" i="26"/>
  <c r="AO136" i="26"/>
  <c r="AO137" i="26"/>
  <c r="AO138" i="26"/>
  <c r="AO139" i="26"/>
  <c r="AO140" i="26"/>
  <c r="AO141" i="26"/>
  <c r="AO142" i="26"/>
  <c r="AO143" i="26"/>
  <c r="AO144" i="26"/>
  <c r="AO145" i="26"/>
  <c r="AO146" i="26"/>
  <c r="AO147" i="26"/>
  <c r="AO148" i="26"/>
  <c r="AO149" i="26"/>
  <c r="AO150" i="26"/>
  <c r="AO151" i="26"/>
  <c r="AO152" i="26"/>
  <c r="AO153" i="26"/>
  <c r="AO154" i="26"/>
  <c r="AO155" i="26"/>
  <c r="AO156" i="26"/>
  <c r="AO157" i="26"/>
  <c r="AO158" i="26"/>
  <c r="AO159" i="26"/>
  <c r="AO160" i="26"/>
  <c r="AO161" i="26"/>
  <c r="AO162" i="26"/>
  <c r="AO163" i="26"/>
  <c r="AO164" i="26"/>
  <c r="AO165" i="26"/>
  <c r="AO166" i="26"/>
  <c r="AO167" i="26"/>
  <c r="AO168" i="26"/>
  <c r="AO169" i="26"/>
  <c r="AO170" i="26"/>
  <c r="AO171" i="26"/>
  <c r="AO172" i="26"/>
  <c r="AO173" i="26"/>
  <c r="AO174" i="26"/>
  <c r="AO175" i="26"/>
  <c r="AO176" i="26"/>
  <c r="AO177" i="26"/>
  <c r="AO178" i="26"/>
  <c r="AO179" i="26"/>
  <c r="AO180" i="26"/>
  <c r="AO181" i="26"/>
  <c r="AO182" i="26"/>
  <c r="AO183" i="26"/>
  <c r="AO184" i="26"/>
  <c r="AO185" i="26"/>
  <c r="AO186" i="26"/>
  <c r="AO187" i="26"/>
  <c r="AO188" i="26"/>
  <c r="AO189" i="26"/>
  <c r="AO190" i="26"/>
  <c r="AO191" i="26"/>
  <c r="AO192" i="26"/>
  <c r="AO193" i="26"/>
  <c r="AO194" i="26"/>
  <c r="AO195" i="26"/>
  <c r="AO196" i="26"/>
  <c r="AO197" i="26"/>
  <c r="AO198" i="26"/>
  <c r="AO199" i="26"/>
  <c r="AO200" i="26"/>
  <c r="AO201" i="26"/>
  <c r="AO202" i="26"/>
  <c r="AO203" i="26"/>
  <c r="AO204" i="26"/>
  <c r="AO205" i="26"/>
  <c r="AO206" i="26"/>
  <c r="AO207" i="26"/>
  <c r="AO208" i="26"/>
  <c r="AO209" i="26"/>
  <c r="AO210" i="26"/>
  <c r="AO211" i="26"/>
  <c r="AO212" i="26"/>
  <c r="AO213" i="26"/>
  <c r="AO214" i="26"/>
  <c r="AO215" i="26"/>
  <c r="AO216" i="26"/>
  <c r="AO217" i="26"/>
  <c r="AO218" i="26"/>
  <c r="AO219" i="26"/>
  <c r="AO220" i="26"/>
  <c r="AO221" i="26"/>
  <c r="AO222" i="26"/>
  <c r="AO223" i="26"/>
  <c r="AO224" i="26"/>
  <c r="AO225" i="26"/>
  <c r="AO226" i="26"/>
  <c r="AO227" i="26"/>
  <c r="AO228" i="26"/>
  <c r="AO229" i="26"/>
  <c r="AO230" i="26"/>
  <c r="AO231" i="26"/>
  <c r="AO232" i="26"/>
  <c r="AO233" i="26"/>
  <c r="AO234" i="26"/>
  <c r="AO235" i="26"/>
  <c r="AO236" i="26"/>
  <c r="AO237" i="26"/>
  <c r="AO238" i="26"/>
  <c r="AO239" i="26"/>
  <c r="AO240" i="26"/>
  <c r="AO241" i="26"/>
  <c r="AO242" i="26"/>
  <c r="AO243" i="26"/>
  <c r="AO244" i="26"/>
  <c r="AO245" i="26"/>
  <c r="AO246" i="26"/>
  <c r="AO247" i="26"/>
  <c r="AO248" i="26"/>
  <c r="AO249" i="26"/>
  <c r="AO250" i="26"/>
  <c r="AO251" i="26"/>
  <c r="AO252" i="26"/>
  <c r="AO253" i="26"/>
  <c r="AO254" i="26"/>
  <c r="AO255" i="26"/>
  <c r="AO256" i="26"/>
  <c r="AO257" i="26"/>
  <c r="AO258" i="26"/>
  <c r="AO259" i="26"/>
  <c r="AO260" i="26"/>
  <c r="AO261" i="26"/>
  <c r="AO262" i="26"/>
  <c r="AO263" i="26"/>
  <c r="AO264" i="26"/>
  <c r="AO265" i="26"/>
  <c r="AO266" i="26"/>
  <c r="AO267" i="26"/>
  <c r="AO268" i="26"/>
  <c r="AO269" i="26"/>
  <c r="AO270" i="26"/>
  <c r="AO271" i="26"/>
  <c r="AO272" i="26"/>
  <c r="AO273" i="26"/>
  <c r="AO274" i="26"/>
  <c r="AO275" i="26"/>
  <c r="AO276" i="26"/>
  <c r="AO277" i="26"/>
  <c r="AO278" i="26"/>
  <c r="AO279" i="26"/>
  <c r="AO280" i="26"/>
  <c r="AO281" i="26"/>
  <c r="AO282" i="26"/>
  <c r="AO283" i="26"/>
  <c r="AO284" i="26"/>
  <c r="AO285" i="26"/>
  <c r="AO286" i="26"/>
  <c r="AO287" i="26"/>
  <c r="AO288" i="26"/>
  <c r="AO289" i="26"/>
  <c r="AO290" i="26"/>
  <c r="AO291" i="26"/>
  <c r="AO292" i="26"/>
  <c r="AO293" i="26"/>
  <c r="AO294" i="26"/>
  <c r="AO295" i="26"/>
  <c r="AO296" i="26"/>
  <c r="AO297" i="26"/>
  <c r="AO298" i="26"/>
  <c r="AO299" i="26"/>
  <c r="AO300" i="26"/>
  <c r="AO301" i="26"/>
  <c r="AO302" i="26"/>
  <c r="AO303" i="26"/>
  <c r="AO304" i="26"/>
  <c r="AO305" i="26"/>
  <c r="AO306" i="26"/>
  <c r="AO307" i="26"/>
  <c r="AO308" i="26"/>
  <c r="AO309" i="26"/>
  <c r="AO310" i="26"/>
  <c r="AO311" i="26"/>
  <c r="AO312" i="26"/>
  <c r="AO313" i="26"/>
  <c r="AO314" i="26"/>
  <c r="AO315" i="26"/>
  <c r="AO316" i="26"/>
  <c r="AO317" i="26"/>
  <c r="AO318" i="26"/>
  <c r="AO319" i="26"/>
  <c r="AO320" i="26"/>
  <c r="AO321" i="26"/>
  <c r="AO322" i="26"/>
  <c r="AO323" i="26"/>
  <c r="AO324" i="26"/>
  <c r="AO325" i="26"/>
  <c r="AO326" i="26"/>
  <c r="AO327" i="26"/>
  <c r="AO328" i="26"/>
  <c r="AO329" i="26"/>
  <c r="AO330" i="26"/>
  <c r="AO331" i="26"/>
  <c r="AO332" i="26"/>
  <c r="AO333" i="26"/>
  <c r="AO334" i="26"/>
  <c r="AO335" i="26"/>
  <c r="AO336" i="26"/>
  <c r="AO337" i="26"/>
  <c r="AO338" i="26"/>
  <c r="AO339" i="26"/>
  <c r="AO340" i="26"/>
  <c r="AO341" i="26"/>
  <c r="AO342" i="26"/>
  <c r="AO343" i="26"/>
  <c r="AO344" i="26"/>
  <c r="AO345" i="26"/>
  <c r="AO346" i="26"/>
  <c r="AO347" i="26"/>
  <c r="AO348" i="26"/>
  <c r="AO349" i="26"/>
  <c r="AO350" i="26"/>
  <c r="AO351" i="26"/>
  <c r="AO352" i="26"/>
  <c r="AO353" i="26"/>
  <c r="AO354" i="26"/>
  <c r="AO355" i="26"/>
  <c r="AO356" i="26"/>
  <c r="AO357" i="26"/>
  <c r="AO358" i="26"/>
  <c r="AO359" i="26"/>
  <c r="AO360" i="26"/>
  <c r="AO361" i="26"/>
  <c r="AO362" i="26"/>
  <c r="AO363" i="26"/>
  <c r="AO364" i="26"/>
  <c r="AO365" i="26"/>
  <c r="AO366" i="26"/>
  <c r="AO367" i="26"/>
  <c r="AO368" i="26"/>
  <c r="AO369" i="26"/>
  <c r="AO370" i="26"/>
  <c r="AO371" i="26"/>
  <c r="AO372" i="26"/>
  <c r="AO373" i="26"/>
  <c r="AO374" i="26"/>
  <c r="AO375" i="26"/>
  <c r="AO376" i="26"/>
  <c r="AO377" i="26"/>
  <c r="AO378" i="26"/>
  <c r="AO379" i="26"/>
  <c r="AO380" i="26"/>
  <c r="AO381" i="26"/>
  <c r="AO382" i="26"/>
  <c r="AO383" i="26"/>
  <c r="AO384" i="26"/>
  <c r="AO385" i="26"/>
  <c r="AO386" i="26"/>
  <c r="AO387" i="26"/>
  <c r="AO388" i="26"/>
  <c r="AO389" i="26"/>
  <c r="AO390" i="26"/>
  <c r="AO391" i="26"/>
  <c r="AO392" i="26"/>
  <c r="AO393" i="26"/>
  <c r="AO394" i="26"/>
  <c r="AO395" i="26"/>
  <c r="AO396" i="26"/>
  <c r="AO397" i="26"/>
  <c r="AO398" i="26"/>
  <c r="AO399" i="26"/>
  <c r="AO400" i="26"/>
  <c r="AO401" i="26"/>
  <c r="AO402" i="26"/>
  <c r="AO403" i="26"/>
  <c r="AO404" i="26"/>
  <c r="AO405" i="26"/>
  <c r="AO406" i="26"/>
  <c r="AO407" i="26"/>
  <c r="AO408" i="26"/>
  <c r="AO409" i="26"/>
  <c r="AO410" i="26"/>
  <c r="AO411" i="26"/>
  <c r="AO412" i="26"/>
  <c r="AO413" i="26"/>
  <c r="AO414" i="26"/>
  <c r="AO415" i="26"/>
  <c r="AO416" i="26"/>
  <c r="AO417" i="26"/>
  <c r="AO418" i="26"/>
  <c r="AO419" i="26"/>
  <c r="AO420" i="26"/>
  <c r="AO421" i="26"/>
  <c r="AO422" i="26"/>
  <c r="AO423" i="26"/>
  <c r="AO424" i="26"/>
  <c r="AO425" i="26"/>
  <c r="AO426" i="26"/>
  <c r="AO427" i="26"/>
  <c r="AO428" i="26"/>
  <c r="AO429" i="26"/>
  <c r="AO430" i="26"/>
  <c r="AO431" i="26"/>
  <c r="AO432" i="26"/>
  <c r="AO433" i="26"/>
  <c r="AO434" i="26"/>
  <c r="AO435" i="26"/>
  <c r="AO436" i="26"/>
  <c r="AO437" i="26"/>
  <c r="AO438" i="26"/>
  <c r="AO439" i="26"/>
  <c r="AO440" i="26"/>
  <c r="AO441" i="26"/>
  <c r="AO442" i="26"/>
  <c r="AO443" i="26"/>
  <c r="AO444" i="26"/>
  <c r="AO445" i="26"/>
  <c r="AO446" i="26"/>
  <c r="AO447" i="26"/>
  <c r="AO448" i="26"/>
  <c r="AO449" i="26"/>
  <c r="AO450" i="26"/>
  <c r="AO451" i="26"/>
  <c r="AO452" i="26"/>
  <c r="AO453" i="26"/>
  <c r="AO454" i="26"/>
  <c r="AO455" i="26"/>
  <c r="AO456" i="26"/>
  <c r="AO457" i="26"/>
  <c r="AO458" i="26"/>
  <c r="AO459" i="26"/>
  <c r="AO460" i="26"/>
  <c r="AO461" i="26"/>
  <c r="AO462" i="26"/>
  <c r="AO463" i="26"/>
  <c r="AO464" i="26"/>
  <c r="AO465" i="26"/>
  <c r="AO466" i="26"/>
  <c r="AO467" i="26"/>
  <c r="AO468" i="26"/>
  <c r="AO469" i="26"/>
  <c r="AO470" i="26"/>
  <c r="AO471" i="26"/>
  <c r="AO472" i="26"/>
  <c r="AO473" i="26"/>
  <c r="AO474" i="26"/>
  <c r="AO475" i="26"/>
  <c r="AO476" i="26"/>
  <c r="AO477" i="26"/>
  <c r="AO478" i="26"/>
  <c r="AO479" i="26"/>
  <c r="AO480" i="26"/>
  <c r="AO481" i="26"/>
  <c r="AO482" i="26"/>
  <c r="AO483" i="26"/>
  <c r="AO484" i="26"/>
  <c r="AO485" i="26"/>
  <c r="AO486" i="26"/>
  <c r="AO487" i="26"/>
  <c r="AO488" i="26"/>
  <c r="AO489" i="26"/>
  <c r="AO490" i="26"/>
  <c r="AO491" i="26"/>
  <c r="AO492" i="26"/>
  <c r="AO493" i="26"/>
  <c r="AO494" i="26"/>
  <c r="AO495" i="26"/>
  <c r="AO496" i="26"/>
  <c r="AO5" i="26"/>
  <c r="AN6" i="26"/>
  <c r="AN7" i="26"/>
  <c r="AN8" i="26"/>
  <c r="AN9" i="26"/>
  <c r="AN10" i="26"/>
  <c r="AN11" i="26"/>
  <c r="AN12" i="26"/>
  <c r="AN13" i="26"/>
  <c r="AN14" i="26"/>
  <c r="AN15" i="26"/>
  <c r="AN16" i="26"/>
  <c r="AN17" i="26"/>
  <c r="AN18" i="26"/>
  <c r="AN19" i="26"/>
  <c r="AN20" i="26"/>
  <c r="AN21" i="26"/>
  <c r="AN22" i="26"/>
  <c r="AN23" i="26"/>
  <c r="AN24" i="26"/>
  <c r="AN25" i="26"/>
  <c r="AN26" i="26"/>
  <c r="AN27" i="26"/>
  <c r="AN28" i="26"/>
  <c r="AN29" i="26"/>
  <c r="AN30" i="26"/>
  <c r="AN31" i="26"/>
  <c r="AN32" i="26"/>
  <c r="AN33" i="26"/>
  <c r="AN34" i="26"/>
  <c r="AN35" i="26"/>
  <c r="AN36" i="26"/>
  <c r="AN37" i="26"/>
  <c r="AN38" i="26"/>
  <c r="AN39" i="26"/>
  <c r="AN40" i="26"/>
  <c r="AN41" i="26"/>
  <c r="AN42" i="26"/>
  <c r="AN43" i="26"/>
  <c r="AN44" i="26"/>
  <c r="AN45" i="26"/>
  <c r="AN46" i="26"/>
  <c r="AN47" i="26"/>
  <c r="AN48" i="26"/>
  <c r="AN49" i="26"/>
  <c r="AN50" i="26"/>
  <c r="AN51" i="26"/>
  <c r="AN52" i="26"/>
  <c r="AN53" i="26"/>
  <c r="AN54" i="26"/>
  <c r="AN55" i="26"/>
  <c r="AN56" i="26"/>
  <c r="AN57" i="26"/>
  <c r="AN58" i="26"/>
  <c r="AN59" i="26"/>
  <c r="AN60" i="26"/>
  <c r="AN61" i="26"/>
  <c r="AN62" i="26"/>
  <c r="AN63" i="26"/>
  <c r="AN64" i="26"/>
  <c r="AN65" i="26"/>
  <c r="AN66" i="26"/>
  <c r="AN67" i="26"/>
  <c r="AN68" i="26"/>
  <c r="AN69" i="26"/>
  <c r="AN70" i="26"/>
  <c r="AN71" i="26"/>
  <c r="AN72" i="26"/>
  <c r="AN73" i="26"/>
  <c r="AN74" i="26"/>
  <c r="AN75" i="26"/>
  <c r="AN76" i="26"/>
  <c r="AN77" i="26"/>
  <c r="AN78" i="26"/>
  <c r="AN79" i="26"/>
  <c r="AN80" i="26"/>
  <c r="AN81" i="26"/>
  <c r="AN82" i="26"/>
  <c r="AN83" i="26"/>
  <c r="AN84" i="26"/>
  <c r="AN85" i="26"/>
  <c r="AN86" i="26"/>
  <c r="AN87" i="26"/>
  <c r="AN88" i="26"/>
  <c r="AN89" i="26"/>
  <c r="AN90" i="26"/>
  <c r="AN91" i="26"/>
  <c r="AN92" i="26"/>
  <c r="AN93" i="26"/>
  <c r="AN94" i="26"/>
  <c r="AN95" i="26"/>
  <c r="AN96" i="26"/>
  <c r="AN97" i="26"/>
  <c r="AN98" i="26"/>
  <c r="AN99" i="26"/>
  <c r="AN100" i="26"/>
  <c r="AN101" i="26"/>
  <c r="AN102" i="26"/>
  <c r="AN103" i="26"/>
  <c r="AN104" i="26"/>
  <c r="AN105" i="26"/>
  <c r="AN106" i="26"/>
  <c r="AN107" i="26"/>
  <c r="AN108" i="26"/>
  <c r="AN109" i="26"/>
  <c r="AN110" i="26"/>
  <c r="AN111" i="26"/>
  <c r="AN112" i="26"/>
  <c r="AN113" i="26"/>
  <c r="AN114" i="26"/>
  <c r="AN115" i="26"/>
  <c r="AN116" i="26"/>
  <c r="AN117" i="26"/>
  <c r="AN118" i="26"/>
  <c r="AN119" i="26"/>
  <c r="AN120" i="26"/>
  <c r="AN121" i="26"/>
  <c r="AN122" i="26"/>
  <c r="AN123" i="26"/>
  <c r="AN124" i="26"/>
  <c r="AN125" i="26"/>
  <c r="AN126" i="26"/>
  <c r="AN127" i="26"/>
  <c r="AN128" i="26"/>
  <c r="AN129" i="26"/>
  <c r="AN130" i="26"/>
  <c r="AN131" i="26"/>
  <c r="AN132" i="26"/>
  <c r="AN133" i="26"/>
  <c r="AN134" i="26"/>
  <c r="AN135" i="26"/>
  <c r="AN136" i="26"/>
  <c r="AN137" i="26"/>
  <c r="AN138" i="26"/>
  <c r="AN139" i="26"/>
  <c r="AN140" i="26"/>
  <c r="AN141" i="26"/>
  <c r="AN142" i="26"/>
  <c r="AN143" i="26"/>
  <c r="AN144" i="26"/>
  <c r="AN145" i="26"/>
  <c r="AN146" i="26"/>
  <c r="AN147" i="26"/>
  <c r="AN148" i="26"/>
  <c r="AN149" i="26"/>
  <c r="AN150" i="26"/>
  <c r="AN151" i="26"/>
  <c r="AN152" i="26"/>
  <c r="AN153" i="26"/>
  <c r="AN154" i="26"/>
  <c r="AN155" i="26"/>
  <c r="AN156" i="26"/>
  <c r="AN157" i="26"/>
  <c r="AN158" i="26"/>
  <c r="AN159" i="26"/>
  <c r="AN160" i="26"/>
  <c r="AN161" i="26"/>
  <c r="AN162" i="26"/>
  <c r="AN163" i="26"/>
  <c r="AN164" i="26"/>
  <c r="AN165" i="26"/>
  <c r="AN166" i="26"/>
  <c r="AN167" i="26"/>
  <c r="AN168" i="26"/>
  <c r="AN169" i="26"/>
  <c r="AN170" i="26"/>
  <c r="AN171" i="26"/>
  <c r="AN172" i="26"/>
  <c r="AN173" i="26"/>
  <c r="AN174" i="26"/>
  <c r="AN175" i="26"/>
  <c r="AN176" i="26"/>
  <c r="AN177" i="26"/>
  <c r="AN178" i="26"/>
  <c r="AN179" i="26"/>
  <c r="AN180" i="26"/>
  <c r="AN181" i="26"/>
  <c r="AN182" i="26"/>
  <c r="AN183" i="26"/>
  <c r="AN184" i="26"/>
  <c r="AN185" i="26"/>
  <c r="AN186" i="26"/>
  <c r="AN187" i="26"/>
  <c r="AN188" i="26"/>
  <c r="AN189" i="26"/>
  <c r="AN190" i="26"/>
  <c r="AN191" i="26"/>
  <c r="AN192" i="26"/>
  <c r="AN193" i="26"/>
  <c r="AN194" i="26"/>
  <c r="AN195" i="26"/>
  <c r="AN196" i="26"/>
  <c r="AN197" i="26"/>
  <c r="AN198" i="26"/>
  <c r="AN199" i="26"/>
  <c r="AN200" i="26"/>
  <c r="AN201" i="26"/>
  <c r="AN202" i="26"/>
  <c r="AN203" i="26"/>
  <c r="AN204" i="26"/>
  <c r="AN205" i="26"/>
  <c r="AN206" i="26"/>
  <c r="AN207" i="26"/>
  <c r="AN208" i="26"/>
  <c r="AN209" i="26"/>
  <c r="AN210" i="26"/>
  <c r="AN211" i="26"/>
  <c r="AN212" i="26"/>
  <c r="AN213" i="26"/>
  <c r="AN214" i="26"/>
  <c r="AN215" i="26"/>
  <c r="AN216" i="26"/>
  <c r="AN217" i="26"/>
  <c r="AN218" i="26"/>
  <c r="AN219" i="26"/>
  <c r="AN220" i="26"/>
  <c r="AN221" i="26"/>
  <c r="AN222" i="26"/>
  <c r="AN223" i="26"/>
  <c r="AN224" i="26"/>
  <c r="AN225" i="26"/>
  <c r="AN226" i="26"/>
  <c r="AN227" i="26"/>
  <c r="AN228" i="26"/>
  <c r="AN229" i="26"/>
  <c r="AN230" i="26"/>
  <c r="AN231" i="26"/>
  <c r="AN232" i="26"/>
  <c r="AN233" i="26"/>
  <c r="AN234" i="26"/>
  <c r="AN235" i="26"/>
  <c r="AN236" i="26"/>
  <c r="AN237" i="26"/>
  <c r="AN238" i="26"/>
  <c r="AN239" i="26"/>
  <c r="AN240" i="26"/>
  <c r="AN241" i="26"/>
  <c r="AN242" i="26"/>
  <c r="AN243" i="26"/>
  <c r="AN244" i="26"/>
  <c r="AN245" i="26"/>
  <c r="AN246" i="26"/>
  <c r="AN247" i="26"/>
  <c r="AN248" i="26"/>
  <c r="AN249" i="26"/>
  <c r="AN250" i="26"/>
  <c r="AN251" i="26"/>
  <c r="AN252" i="26"/>
  <c r="AN253" i="26"/>
  <c r="AN254" i="26"/>
  <c r="AN255" i="26"/>
  <c r="AN256" i="26"/>
  <c r="AN257" i="26"/>
  <c r="AN258" i="26"/>
  <c r="AN259" i="26"/>
  <c r="AN260" i="26"/>
  <c r="AN261" i="26"/>
  <c r="AN262" i="26"/>
  <c r="AN263" i="26"/>
  <c r="AN264" i="26"/>
  <c r="AN265" i="26"/>
  <c r="AN266" i="26"/>
  <c r="AN267" i="26"/>
  <c r="AN268" i="26"/>
  <c r="AN269" i="26"/>
  <c r="AN270" i="26"/>
  <c r="AN271" i="26"/>
  <c r="AN272" i="26"/>
  <c r="AN273" i="26"/>
  <c r="AN274" i="26"/>
  <c r="AN275" i="26"/>
  <c r="AN276" i="26"/>
  <c r="AN277" i="26"/>
  <c r="AN278" i="26"/>
  <c r="AN279" i="26"/>
  <c r="AN280" i="26"/>
  <c r="AN281" i="26"/>
  <c r="AN282" i="26"/>
  <c r="AN283" i="26"/>
  <c r="AN284" i="26"/>
  <c r="AN285" i="26"/>
  <c r="AN286" i="26"/>
  <c r="AN287" i="26"/>
  <c r="AN288" i="26"/>
  <c r="AN289" i="26"/>
  <c r="AN290" i="26"/>
  <c r="AN291" i="26"/>
  <c r="AN292" i="26"/>
  <c r="AN293" i="26"/>
  <c r="AN294" i="26"/>
  <c r="AN295" i="26"/>
  <c r="AN296" i="26"/>
  <c r="AN297" i="26"/>
  <c r="AN298" i="26"/>
  <c r="AN299" i="26"/>
  <c r="AN300" i="26"/>
  <c r="AN301" i="26"/>
  <c r="AN302" i="26"/>
  <c r="AN303" i="26"/>
  <c r="AN304" i="26"/>
  <c r="AN305" i="26"/>
  <c r="AN306" i="26"/>
  <c r="AN307" i="26"/>
  <c r="AN308" i="26"/>
  <c r="AN309" i="26"/>
  <c r="AN310" i="26"/>
  <c r="AN311" i="26"/>
  <c r="AN312" i="26"/>
  <c r="AN313" i="26"/>
  <c r="AN314" i="26"/>
  <c r="AN315" i="26"/>
  <c r="AN316" i="26"/>
  <c r="AN317" i="26"/>
  <c r="AN318" i="26"/>
  <c r="AN319" i="26"/>
  <c r="AN320" i="26"/>
  <c r="AN321" i="26"/>
  <c r="AN322" i="26"/>
  <c r="AN323" i="26"/>
  <c r="AN324" i="26"/>
  <c r="AN325" i="26"/>
  <c r="AN326" i="26"/>
  <c r="AN327" i="26"/>
  <c r="AN328" i="26"/>
  <c r="AN329" i="26"/>
  <c r="AN330" i="26"/>
  <c r="AN331" i="26"/>
  <c r="AN332" i="26"/>
  <c r="AN333" i="26"/>
  <c r="AN334" i="26"/>
  <c r="AN335" i="26"/>
  <c r="AN336" i="26"/>
  <c r="AN337" i="26"/>
  <c r="AN338" i="26"/>
  <c r="AN339" i="26"/>
  <c r="AN340" i="26"/>
  <c r="AN341" i="26"/>
  <c r="AN342" i="26"/>
  <c r="AN343" i="26"/>
  <c r="AN344" i="26"/>
  <c r="AN345" i="26"/>
  <c r="AN346" i="26"/>
  <c r="AN347" i="26"/>
  <c r="AN348" i="26"/>
  <c r="AN349" i="26"/>
  <c r="AN350" i="26"/>
  <c r="AN351" i="26"/>
  <c r="AN352" i="26"/>
  <c r="AN353" i="26"/>
  <c r="AN354" i="26"/>
  <c r="AN355" i="26"/>
  <c r="AN356" i="26"/>
  <c r="AN357" i="26"/>
  <c r="AN358" i="26"/>
  <c r="AN359" i="26"/>
  <c r="AN360" i="26"/>
  <c r="AN361" i="26"/>
  <c r="AN362" i="26"/>
  <c r="AN363" i="26"/>
  <c r="AN364" i="26"/>
  <c r="AN365" i="26"/>
  <c r="AN366" i="26"/>
  <c r="AN367" i="26"/>
  <c r="AN368" i="26"/>
  <c r="AN369" i="26"/>
  <c r="AN370" i="26"/>
  <c r="AN371" i="26"/>
  <c r="AN372" i="26"/>
  <c r="AN373" i="26"/>
  <c r="AN374" i="26"/>
  <c r="AN375" i="26"/>
  <c r="AN376" i="26"/>
  <c r="AN377" i="26"/>
  <c r="AN378" i="26"/>
  <c r="AN379" i="26"/>
  <c r="AN380" i="26"/>
  <c r="AN381" i="26"/>
  <c r="AN382" i="26"/>
  <c r="AN383" i="26"/>
  <c r="AN384" i="26"/>
  <c r="AN385" i="26"/>
  <c r="AN386" i="26"/>
  <c r="AN387" i="26"/>
  <c r="AN388" i="26"/>
  <c r="AN389" i="26"/>
  <c r="AN390" i="26"/>
  <c r="AN391" i="26"/>
  <c r="AN392" i="26"/>
  <c r="AN393" i="26"/>
  <c r="AN394" i="26"/>
  <c r="AN395" i="26"/>
  <c r="AN396" i="26"/>
  <c r="AN397" i="26"/>
  <c r="AN398" i="26"/>
  <c r="AN399" i="26"/>
  <c r="AN400" i="26"/>
  <c r="AN401" i="26"/>
  <c r="AN402" i="26"/>
  <c r="AN403" i="26"/>
  <c r="AN404" i="26"/>
  <c r="AN405" i="26"/>
  <c r="AN406" i="26"/>
  <c r="AN407" i="26"/>
  <c r="AN408" i="26"/>
  <c r="AN409" i="26"/>
  <c r="AN410" i="26"/>
  <c r="AN411" i="26"/>
  <c r="AN412" i="26"/>
  <c r="AN413" i="26"/>
  <c r="AN414" i="26"/>
  <c r="AN415" i="26"/>
  <c r="AN416" i="26"/>
  <c r="AN417" i="26"/>
  <c r="AN418" i="26"/>
  <c r="AN419" i="26"/>
  <c r="AN420" i="26"/>
  <c r="AN421" i="26"/>
  <c r="AN422" i="26"/>
  <c r="AN423" i="26"/>
  <c r="AN424" i="26"/>
  <c r="AN425" i="26"/>
  <c r="AN426" i="26"/>
  <c r="AN427" i="26"/>
  <c r="AN428" i="26"/>
  <c r="AN429" i="26"/>
  <c r="AN430" i="26"/>
  <c r="AN431" i="26"/>
  <c r="AN432" i="26"/>
  <c r="AN433" i="26"/>
  <c r="AN434" i="26"/>
  <c r="AN435" i="26"/>
  <c r="AN436" i="26"/>
  <c r="AN437" i="26"/>
  <c r="AN438" i="26"/>
  <c r="AN439" i="26"/>
  <c r="AN440" i="26"/>
  <c r="AN441" i="26"/>
  <c r="AN442" i="26"/>
  <c r="AN443" i="26"/>
  <c r="AN444" i="26"/>
  <c r="AN445" i="26"/>
  <c r="AN446" i="26"/>
  <c r="AN447" i="26"/>
  <c r="AN448" i="26"/>
  <c r="AN449" i="26"/>
  <c r="AN450" i="26"/>
  <c r="AN451" i="26"/>
  <c r="AN452" i="26"/>
  <c r="AN453" i="26"/>
  <c r="AN454" i="26"/>
  <c r="AN455" i="26"/>
  <c r="AN456" i="26"/>
  <c r="AN457" i="26"/>
  <c r="AN458" i="26"/>
  <c r="AN459" i="26"/>
  <c r="AN460" i="26"/>
  <c r="AN461" i="26"/>
  <c r="AN462" i="26"/>
  <c r="AN463" i="26"/>
  <c r="AN464" i="26"/>
  <c r="AN465" i="26"/>
  <c r="AN466" i="26"/>
  <c r="AN467" i="26"/>
  <c r="AN468" i="26"/>
  <c r="AN469" i="26"/>
  <c r="AN470" i="26"/>
  <c r="AN471" i="26"/>
  <c r="AN472" i="26"/>
  <c r="AN473" i="26"/>
  <c r="AN474" i="26"/>
  <c r="AN475" i="26"/>
  <c r="AN476" i="26"/>
  <c r="AN477" i="26"/>
  <c r="AN478" i="26"/>
  <c r="AN479" i="26"/>
  <c r="AN480" i="26"/>
  <c r="AN481" i="26"/>
  <c r="AN482" i="26"/>
  <c r="AN483" i="26"/>
  <c r="AN484" i="26"/>
  <c r="AN485" i="26"/>
  <c r="AN486" i="26"/>
  <c r="AN487" i="26"/>
  <c r="AN488" i="26"/>
  <c r="AN489" i="26"/>
  <c r="AN490" i="26"/>
  <c r="AN491" i="26"/>
  <c r="AN492" i="26"/>
  <c r="AN493" i="26"/>
  <c r="AN494" i="26"/>
  <c r="AN495" i="26"/>
  <c r="AN496" i="26"/>
  <c r="AN5" i="26"/>
  <c r="AM6" i="26"/>
  <c r="AM7" i="26"/>
  <c r="AM8" i="26"/>
  <c r="AM9" i="26"/>
  <c r="AM10" i="26"/>
  <c r="AM11" i="26"/>
  <c r="AM12" i="26"/>
  <c r="AM13" i="26"/>
  <c r="AM14" i="26"/>
  <c r="AM15" i="26"/>
  <c r="AM16" i="26"/>
  <c r="AM17" i="26"/>
  <c r="AM18" i="26"/>
  <c r="AM19" i="26"/>
  <c r="AM20" i="26"/>
  <c r="AM21" i="26"/>
  <c r="AM22" i="26"/>
  <c r="AM23" i="26"/>
  <c r="AM24" i="26"/>
  <c r="AM25" i="26"/>
  <c r="AM26" i="26"/>
  <c r="AM27" i="26"/>
  <c r="AM28" i="26"/>
  <c r="AM29" i="26"/>
  <c r="AM30" i="26"/>
  <c r="AM31" i="26"/>
  <c r="AM32" i="26"/>
  <c r="AM33" i="26"/>
  <c r="AM34" i="26"/>
  <c r="AM35" i="26"/>
  <c r="AM36" i="26"/>
  <c r="AM37" i="26"/>
  <c r="AM38" i="26"/>
  <c r="AM39" i="26"/>
  <c r="AM40" i="26"/>
  <c r="AM41" i="26"/>
  <c r="AM42" i="26"/>
  <c r="AM43" i="26"/>
  <c r="AM44" i="26"/>
  <c r="AM45" i="26"/>
  <c r="AM46" i="26"/>
  <c r="AM47" i="26"/>
  <c r="AM48" i="26"/>
  <c r="AM49" i="26"/>
  <c r="AM50" i="26"/>
  <c r="AM51" i="26"/>
  <c r="AM52" i="26"/>
  <c r="AM53" i="26"/>
  <c r="AM54" i="26"/>
  <c r="AM55" i="26"/>
  <c r="AM56" i="26"/>
  <c r="AM57" i="26"/>
  <c r="AM58" i="26"/>
  <c r="AM59" i="26"/>
  <c r="AM60" i="26"/>
  <c r="AM61" i="26"/>
  <c r="AM62" i="26"/>
  <c r="AM63" i="26"/>
  <c r="AM64" i="26"/>
  <c r="AM65" i="26"/>
  <c r="AM66" i="26"/>
  <c r="AM67" i="26"/>
  <c r="AM68" i="26"/>
  <c r="AM69" i="26"/>
  <c r="AM70" i="26"/>
  <c r="AM71" i="26"/>
  <c r="AM72" i="26"/>
  <c r="AM73" i="26"/>
  <c r="AM74" i="26"/>
  <c r="AM75" i="26"/>
  <c r="AM76" i="26"/>
  <c r="AM77" i="26"/>
  <c r="AM78" i="26"/>
  <c r="AM79" i="26"/>
  <c r="AM80" i="26"/>
  <c r="AM81" i="26"/>
  <c r="AM82" i="26"/>
  <c r="AM83" i="26"/>
  <c r="AM84" i="26"/>
  <c r="AM85" i="26"/>
  <c r="AM86" i="26"/>
  <c r="AM87" i="26"/>
  <c r="AM88" i="26"/>
  <c r="AM89" i="26"/>
  <c r="AM90" i="26"/>
  <c r="AM91" i="26"/>
  <c r="AM92" i="26"/>
  <c r="AM93" i="26"/>
  <c r="AM94" i="26"/>
  <c r="AM95" i="26"/>
  <c r="AM96" i="26"/>
  <c r="AM97" i="26"/>
  <c r="AM98" i="26"/>
  <c r="AM99" i="26"/>
  <c r="AM100" i="26"/>
  <c r="AM101" i="26"/>
  <c r="AM102" i="26"/>
  <c r="AM103" i="26"/>
  <c r="AM104" i="26"/>
  <c r="AM105" i="26"/>
  <c r="AM106" i="26"/>
  <c r="AM107" i="26"/>
  <c r="AM108" i="26"/>
  <c r="AM109" i="26"/>
  <c r="AM110" i="26"/>
  <c r="AM111" i="26"/>
  <c r="AM112" i="26"/>
  <c r="AM113" i="26"/>
  <c r="AM114" i="26"/>
  <c r="AM115" i="26"/>
  <c r="AM116" i="26"/>
  <c r="AM117" i="26"/>
  <c r="AM118" i="26"/>
  <c r="AM119" i="26"/>
  <c r="AM120" i="26"/>
  <c r="AM121" i="26"/>
  <c r="AM122" i="26"/>
  <c r="AM123" i="26"/>
  <c r="AM124" i="26"/>
  <c r="AM125" i="26"/>
  <c r="AM126" i="26"/>
  <c r="AM127" i="26"/>
  <c r="AM128" i="26"/>
  <c r="AM129" i="26"/>
  <c r="AM130" i="26"/>
  <c r="AM131" i="26"/>
  <c r="AM132" i="26"/>
  <c r="AM133" i="26"/>
  <c r="AM134" i="26"/>
  <c r="AM135" i="26"/>
  <c r="AM136" i="26"/>
  <c r="AM137" i="26"/>
  <c r="AM138" i="26"/>
  <c r="AM139" i="26"/>
  <c r="AM140" i="26"/>
  <c r="AM141" i="26"/>
  <c r="AM142" i="26"/>
  <c r="AM143" i="26"/>
  <c r="AM144" i="26"/>
  <c r="AM145" i="26"/>
  <c r="AM146" i="26"/>
  <c r="AM147" i="26"/>
  <c r="AM148" i="26"/>
  <c r="AM149" i="26"/>
  <c r="AM150" i="26"/>
  <c r="AM151" i="26"/>
  <c r="AM152" i="26"/>
  <c r="AM153" i="26"/>
  <c r="AM154" i="26"/>
  <c r="AM155" i="26"/>
  <c r="AM156" i="26"/>
  <c r="AM157" i="26"/>
  <c r="AM158" i="26"/>
  <c r="AM159" i="26"/>
  <c r="AM160" i="26"/>
  <c r="AM161" i="26"/>
  <c r="AM162" i="26"/>
  <c r="AM163" i="26"/>
  <c r="AM164" i="26"/>
  <c r="AM165" i="26"/>
  <c r="AM166" i="26"/>
  <c r="AM167" i="26"/>
  <c r="AM168" i="26"/>
  <c r="AM169" i="26"/>
  <c r="AM170" i="26"/>
  <c r="AM171" i="26"/>
  <c r="AM172" i="26"/>
  <c r="AM173" i="26"/>
  <c r="AM174" i="26"/>
  <c r="AM175" i="26"/>
  <c r="AM176" i="26"/>
  <c r="AM177" i="26"/>
  <c r="AM178" i="26"/>
  <c r="AM179" i="26"/>
  <c r="AM180" i="26"/>
  <c r="AM181" i="26"/>
  <c r="AM182" i="26"/>
  <c r="AM183" i="26"/>
  <c r="AM184" i="26"/>
  <c r="AM185" i="26"/>
  <c r="AM186" i="26"/>
  <c r="AM187" i="26"/>
  <c r="AM188" i="26"/>
  <c r="AM189" i="26"/>
  <c r="AM190" i="26"/>
  <c r="AM191" i="26"/>
  <c r="AM192" i="26"/>
  <c r="AM193" i="26"/>
  <c r="AM194" i="26"/>
  <c r="AM195" i="26"/>
  <c r="AM196" i="26"/>
  <c r="AM197" i="26"/>
  <c r="AM198" i="26"/>
  <c r="AM199" i="26"/>
  <c r="AM200" i="26"/>
  <c r="AM201" i="26"/>
  <c r="AM202" i="26"/>
  <c r="AM203" i="26"/>
  <c r="AM204" i="26"/>
  <c r="AM205" i="26"/>
  <c r="AM206" i="26"/>
  <c r="AM207" i="26"/>
  <c r="AM208" i="26"/>
  <c r="AM209" i="26"/>
  <c r="AM210" i="26"/>
  <c r="AM211" i="26"/>
  <c r="AM212" i="26"/>
  <c r="AM213" i="26"/>
  <c r="AM214" i="26"/>
  <c r="AM215" i="26"/>
  <c r="AM216" i="26"/>
  <c r="AM217" i="26"/>
  <c r="AM218" i="26"/>
  <c r="AM219" i="26"/>
  <c r="AM220" i="26"/>
  <c r="AM221" i="26"/>
  <c r="AM222" i="26"/>
  <c r="AM223" i="26"/>
  <c r="AM224" i="26"/>
  <c r="AM225" i="26"/>
  <c r="AM226" i="26"/>
  <c r="AM227" i="26"/>
  <c r="AM228" i="26"/>
  <c r="AM229" i="26"/>
  <c r="AM230" i="26"/>
  <c r="AM231" i="26"/>
  <c r="AM232" i="26"/>
  <c r="AM233" i="26"/>
  <c r="AM234" i="26"/>
  <c r="AM235" i="26"/>
  <c r="AM236" i="26"/>
  <c r="AM237" i="26"/>
  <c r="AM238" i="26"/>
  <c r="AM239" i="26"/>
  <c r="AM240" i="26"/>
  <c r="AM241" i="26"/>
  <c r="AM242" i="26"/>
  <c r="AM243" i="26"/>
  <c r="AM244" i="26"/>
  <c r="AM245" i="26"/>
  <c r="AM246" i="26"/>
  <c r="AM247" i="26"/>
  <c r="AM248" i="26"/>
  <c r="AM249" i="26"/>
  <c r="AM250" i="26"/>
  <c r="AM251" i="26"/>
  <c r="AM252" i="26"/>
  <c r="AM253" i="26"/>
  <c r="AM254" i="26"/>
  <c r="AM255" i="26"/>
  <c r="AM256" i="26"/>
  <c r="AM257" i="26"/>
  <c r="AM258" i="26"/>
  <c r="AM259" i="26"/>
  <c r="AM260" i="26"/>
  <c r="AM261" i="26"/>
  <c r="AM262" i="26"/>
  <c r="AM263" i="26"/>
  <c r="AM264" i="26"/>
  <c r="AM265" i="26"/>
  <c r="AM266" i="26"/>
  <c r="AM267" i="26"/>
  <c r="AM268" i="26"/>
  <c r="AM269" i="26"/>
  <c r="AM270" i="26"/>
  <c r="AM271" i="26"/>
  <c r="AM272" i="26"/>
  <c r="AM273" i="26"/>
  <c r="AM274" i="26"/>
  <c r="AM275" i="26"/>
  <c r="AM276" i="26"/>
  <c r="AM277" i="26"/>
  <c r="AM278" i="26"/>
  <c r="AM279" i="26"/>
  <c r="AM280" i="26"/>
  <c r="AM281" i="26"/>
  <c r="AM282" i="26"/>
  <c r="AM283" i="26"/>
  <c r="AM284" i="26"/>
  <c r="AM285" i="26"/>
  <c r="AM286" i="26"/>
  <c r="AM287" i="26"/>
  <c r="AM288" i="26"/>
  <c r="AM289" i="26"/>
  <c r="AM290" i="26"/>
  <c r="AM291" i="26"/>
  <c r="AM292" i="26"/>
  <c r="AM293" i="26"/>
  <c r="AM294" i="26"/>
  <c r="AM295" i="26"/>
  <c r="AM296" i="26"/>
  <c r="AM297" i="26"/>
  <c r="AM298" i="26"/>
  <c r="AM299" i="26"/>
  <c r="AM300" i="26"/>
  <c r="AM301" i="26"/>
  <c r="AM302" i="26"/>
  <c r="AM303" i="26"/>
  <c r="AM304" i="26"/>
  <c r="AM305" i="26"/>
  <c r="AM306" i="26"/>
  <c r="AM307" i="26"/>
  <c r="AM308" i="26"/>
  <c r="AM309" i="26"/>
  <c r="AM310" i="26"/>
  <c r="AM311" i="26"/>
  <c r="AM312" i="26"/>
  <c r="AM313" i="26"/>
  <c r="AM314" i="26"/>
  <c r="AM315" i="26"/>
  <c r="AM316" i="26"/>
  <c r="AM317" i="26"/>
  <c r="AM318" i="26"/>
  <c r="AM319" i="26"/>
  <c r="AM320" i="26"/>
  <c r="AM321" i="26"/>
  <c r="AM322" i="26"/>
  <c r="AM323" i="26"/>
  <c r="AM324" i="26"/>
  <c r="AM325" i="26"/>
  <c r="AM326" i="26"/>
  <c r="AM327" i="26"/>
  <c r="AM328" i="26"/>
  <c r="AM329" i="26"/>
  <c r="AM330" i="26"/>
  <c r="AM331" i="26"/>
  <c r="AM332" i="26"/>
  <c r="AM333" i="26"/>
  <c r="AM334" i="26"/>
  <c r="AM335" i="26"/>
  <c r="AM336" i="26"/>
  <c r="AM337" i="26"/>
  <c r="AM338" i="26"/>
  <c r="AM339" i="26"/>
  <c r="AM340" i="26"/>
  <c r="AM341" i="26"/>
  <c r="AM342" i="26"/>
  <c r="AM343" i="26"/>
  <c r="AM344" i="26"/>
  <c r="AM345" i="26"/>
  <c r="AM346" i="26"/>
  <c r="AM347" i="26"/>
  <c r="AM348" i="26"/>
  <c r="AM349" i="26"/>
  <c r="AM350" i="26"/>
  <c r="AM351" i="26"/>
  <c r="AM352" i="26"/>
  <c r="AM353" i="26"/>
  <c r="AM354" i="26"/>
  <c r="AM355" i="26"/>
  <c r="AM356" i="26"/>
  <c r="AM357" i="26"/>
  <c r="AM358" i="26"/>
  <c r="AM359" i="26"/>
  <c r="AM360" i="26"/>
  <c r="AM361" i="26"/>
  <c r="AM362" i="26"/>
  <c r="AM363" i="26"/>
  <c r="AM364" i="26"/>
  <c r="AM365" i="26"/>
  <c r="AM366" i="26"/>
  <c r="AM367" i="26"/>
  <c r="AM368" i="26"/>
  <c r="AM369" i="26"/>
  <c r="AM370" i="26"/>
  <c r="AM371" i="26"/>
  <c r="AM372" i="26"/>
  <c r="AM373" i="26"/>
  <c r="AM374" i="26"/>
  <c r="AM375" i="26"/>
  <c r="AM376" i="26"/>
  <c r="AM377" i="26"/>
  <c r="AM378" i="26"/>
  <c r="AM379" i="26"/>
  <c r="AM380" i="26"/>
  <c r="AM381" i="26"/>
  <c r="AM382" i="26"/>
  <c r="AM383" i="26"/>
  <c r="AM384" i="26"/>
  <c r="AM385" i="26"/>
  <c r="AM386" i="26"/>
  <c r="AM387" i="26"/>
  <c r="AM388" i="26"/>
  <c r="AM389" i="26"/>
  <c r="AM390" i="26"/>
  <c r="AM391" i="26"/>
  <c r="AM392" i="26"/>
  <c r="AM393" i="26"/>
  <c r="AM394" i="26"/>
  <c r="AM395" i="26"/>
  <c r="AM396" i="26"/>
  <c r="AM397" i="26"/>
  <c r="AM398" i="26"/>
  <c r="AM399" i="26"/>
  <c r="AM400" i="26"/>
  <c r="AM401" i="26"/>
  <c r="AM402" i="26"/>
  <c r="AM403" i="26"/>
  <c r="AM404" i="26"/>
  <c r="AM405" i="26"/>
  <c r="AM406" i="26"/>
  <c r="AM407" i="26"/>
  <c r="AM408" i="26"/>
  <c r="AM409" i="26"/>
  <c r="AM410" i="26"/>
  <c r="AM411" i="26"/>
  <c r="AM412" i="26"/>
  <c r="AM413" i="26"/>
  <c r="AM414" i="26"/>
  <c r="AM415" i="26"/>
  <c r="AM416" i="26"/>
  <c r="AM417" i="26"/>
  <c r="AM418" i="26"/>
  <c r="AM419" i="26"/>
  <c r="AM420" i="26"/>
  <c r="AM421" i="26"/>
  <c r="AM422" i="26"/>
  <c r="AM423" i="26"/>
  <c r="AM424" i="26"/>
  <c r="AM425" i="26"/>
  <c r="AM426" i="26"/>
  <c r="AM427" i="26"/>
  <c r="AM428" i="26"/>
  <c r="AM429" i="26"/>
  <c r="AM430" i="26"/>
  <c r="AM431" i="26"/>
  <c r="AM432" i="26"/>
  <c r="AM433" i="26"/>
  <c r="AM434" i="26"/>
  <c r="AM435" i="26"/>
  <c r="AM436" i="26"/>
  <c r="AM437" i="26"/>
  <c r="AM438" i="26"/>
  <c r="AM439" i="26"/>
  <c r="AM440" i="26"/>
  <c r="AM441" i="26"/>
  <c r="AM442" i="26"/>
  <c r="AM443" i="26"/>
  <c r="AM444" i="26"/>
  <c r="AM445" i="26"/>
  <c r="AM446" i="26"/>
  <c r="AM447" i="26"/>
  <c r="AM448" i="26"/>
  <c r="AM449" i="26"/>
  <c r="AM450" i="26"/>
  <c r="AM451" i="26"/>
  <c r="AM452" i="26"/>
  <c r="AM453" i="26"/>
  <c r="AM454" i="26"/>
  <c r="AM455" i="26"/>
  <c r="AM456" i="26"/>
  <c r="AM457" i="26"/>
  <c r="AM458" i="26"/>
  <c r="AM459" i="26"/>
  <c r="AM460" i="26"/>
  <c r="AM461" i="26"/>
  <c r="AM462" i="26"/>
  <c r="AM463" i="26"/>
  <c r="AM464" i="26"/>
  <c r="AM465" i="26"/>
  <c r="AM466" i="26"/>
  <c r="AM467" i="26"/>
  <c r="AM468" i="26"/>
  <c r="AM469" i="26"/>
  <c r="AM470" i="26"/>
  <c r="AM471" i="26"/>
  <c r="AM472" i="26"/>
  <c r="AM473" i="26"/>
  <c r="AM474" i="26"/>
  <c r="AM475" i="26"/>
  <c r="AM476" i="26"/>
  <c r="AM477" i="26"/>
  <c r="AM478" i="26"/>
  <c r="AM479" i="26"/>
  <c r="AM480" i="26"/>
  <c r="AM481" i="26"/>
  <c r="AM482" i="26"/>
  <c r="AM483" i="26"/>
  <c r="AM484" i="26"/>
  <c r="AM485" i="26"/>
  <c r="AM486" i="26"/>
  <c r="AM487" i="26"/>
  <c r="AM488" i="26"/>
  <c r="AM489" i="26"/>
  <c r="AM490" i="26"/>
  <c r="AM491" i="26"/>
  <c r="AM492" i="26"/>
  <c r="AM493" i="26"/>
  <c r="AM494" i="26"/>
  <c r="AM495" i="26"/>
  <c r="AM496" i="26"/>
  <c r="AM5" i="26"/>
  <c r="AK6" i="26"/>
  <c r="AK7" i="26"/>
  <c r="AK8" i="26"/>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AK229" i="26"/>
  <c r="AK230" i="26"/>
  <c r="AK231" i="26"/>
  <c r="AK232" i="26"/>
  <c r="AK233" i="26"/>
  <c r="AK234" i="26"/>
  <c r="AK235" i="26"/>
  <c r="AK236" i="26"/>
  <c r="AK237" i="26"/>
  <c r="AK238" i="26"/>
  <c r="AK239" i="26"/>
  <c r="AK240" i="26"/>
  <c r="AK241" i="26"/>
  <c r="AK242" i="26"/>
  <c r="AK243" i="26"/>
  <c r="AK244" i="26"/>
  <c r="AK245" i="26"/>
  <c r="AK246" i="26"/>
  <c r="AK247" i="26"/>
  <c r="AK248" i="26"/>
  <c r="AK249" i="26"/>
  <c r="AK250" i="26"/>
  <c r="AK251" i="26"/>
  <c r="AK252" i="26"/>
  <c r="AK253" i="26"/>
  <c r="AK254" i="26"/>
  <c r="AK255" i="26"/>
  <c r="AK256" i="26"/>
  <c r="AK257" i="26"/>
  <c r="AK258" i="26"/>
  <c r="AK259" i="26"/>
  <c r="AK260" i="26"/>
  <c r="AK261" i="26"/>
  <c r="AK262" i="26"/>
  <c r="AK263" i="26"/>
  <c r="AK264" i="26"/>
  <c r="AK265" i="26"/>
  <c r="AK266" i="26"/>
  <c r="AK267" i="26"/>
  <c r="AK268" i="26"/>
  <c r="AK269" i="26"/>
  <c r="AK270" i="26"/>
  <c r="AK271" i="26"/>
  <c r="AK272" i="26"/>
  <c r="AK273" i="26"/>
  <c r="AK274" i="26"/>
  <c r="AK275" i="26"/>
  <c r="AK276" i="26"/>
  <c r="AK277" i="26"/>
  <c r="AK278" i="26"/>
  <c r="AK279" i="26"/>
  <c r="AK280" i="26"/>
  <c r="AK281" i="26"/>
  <c r="AK282" i="26"/>
  <c r="AK283" i="26"/>
  <c r="AK284" i="26"/>
  <c r="AK285" i="26"/>
  <c r="AK286" i="26"/>
  <c r="AK287" i="26"/>
  <c r="AK288" i="26"/>
  <c r="AK289" i="26"/>
  <c r="AK290" i="26"/>
  <c r="AK291" i="26"/>
  <c r="AK292" i="26"/>
  <c r="AK293" i="26"/>
  <c r="AK294" i="26"/>
  <c r="AK295" i="26"/>
  <c r="AK296" i="26"/>
  <c r="AK297" i="26"/>
  <c r="AK298" i="26"/>
  <c r="AK299" i="26"/>
  <c r="AK300" i="26"/>
  <c r="AK301" i="26"/>
  <c r="AK302" i="26"/>
  <c r="AK303" i="26"/>
  <c r="AK304" i="26"/>
  <c r="AK305" i="26"/>
  <c r="AK306" i="26"/>
  <c r="AK307" i="26"/>
  <c r="AK308" i="26"/>
  <c r="AK309" i="26"/>
  <c r="AK310" i="26"/>
  <c r="AK311" i="26"/>
  <c r="AK312" i="26"/>
  <c r="AK313" i="26"/>
  <c r="AK314" i="26"/>
  <c r="AK315" i="26"/>
  <c r="AK316" i="26"/>
  <c r="AK317" i="26"/>
  <c r="AK318" i="26"/>
  <c r="AK319" i="26"/>
  <c r="AK320" i="26"/>
  <c r="AK321" i="26"/>
  <c r="AK322" i="26"/>
  <c r="AK323" i="26"/>
  <c r="AK324" i="26"/>
  <c r="AK325" i="26"/>
  <c r="AK326" i="26"/>
  <c r="AK327" i="26"/>
  <c r="AK328" i="26"/>
  <c r="AK329" i="26"/>
  <c r="AK330" i="26"/>
  <c r="AK331" i="26"/>
  <c r="AK332" i="26"/>
  <c r="AK333" i="26"/>
  <c r="AK334" i="26"/>
  <c r="AK335" i="26"/>
  <c r="AK336" i="26"/>
  <c r="AK337" i="26"/>
  <c r="AK338" i="26"/>
  <c r="AK339" i="26"/>
  <c r="AK340" i="26"/>
  <c r="AK341" i="26"/>
  <c r="AK342" i="26"/>
  <c r="AK343" i="26"/>
  <c r="AK344" i="26"/>
  <c r="AK345" i="26"/>
  <c r="AK346" i="26"/>
  <c r="AK347" i="26"/>
  <c r="AK348" i="26"/>
  <c r="AK349" i="26"/>
  <c r="AK350" i="26"/>
  <c r="AK351" i="26"/>
  <c r="AK352" i="26"/>
  <c r="AK353" i="26"/>
  <c r="AK354" i="26"/>
  <c r="AK355" i="26"/>
  <c r="AK356" i="26"/>
  <c r="AK357" i="26"/>
  <c r="AK358" i="26"/>
  <c r="AK359" i="26"/>
  <c r="AK360" i="26"/>
  <c r="AK361" i="26"/>
  <c r="AK362" i="26"/>
  <c r="AK363" i="26"/>
  <c r="AK364" i="26"/>
  <c r="AK365" i="26"/>
  <c r="AK366" i="26"/>
  <c r="AK367" i="26"/>
  <c r="AK368" i="26"/>
  <c r="AK369" i="26"/>
  <c r="AK370" i="26"/>
  <c r="AK371" i="26"/>
  <c r="AK372" i="26"/>
  <c r="AK373" i="26"/>
  <c r="AK374" i="26"/>
  <c r="AK375" i="26"/>
  <c r="AK376" i="26"/>
  <c r="AK377" i="26"/>
  <c r="AK378" i="26"/>
  <c r="AK379" i="26"/>
  <c r="AK380" i="26"/>
  <c r="AK381" i="26"/>
  <c r="AK382" i="26"/>
  <c r="AK383" i="26"/>
  <c r="AK384" i="26"/>
  <c r="AK385" i="26"/>
  <c r="AK386" i="26"/>
  <c r="AK387" i="26"/>
  <c r="AK388" i="26"/>
  <c r="AK389" i="26"/>
  <c r="AK390" i="26"/>
  <c r="AK391" i="26"/>
  <c r="AK392" i="26"/>
  <c r="AK393" i="26"/>
  <c r="AK394" i="26"/>
  <c r="AK395" i="26"/>
  <c r="AK396" i="26"/>
  <c r="AK397" i="26"/>
  <c r="AK398" i="26"/>
  <c r="AK399" i="26"/>
  <c r="AK400" i="26"/>
  <c r="AK401" i="26"/>
  <c r="AK402" i="26"/>
  <c r="AK403" i="26"/>
  <c r="AK404" i="26"/>
  <c r="AK405" i="26"/>
  <c r="AK406" i="26"/>
  <c r="AK407" i="26"/>
  <c r="AK408" i="26"/>
  <c r="AK409" i="26"/>
  <c r="AK410" i="26"/>
  <c r="AK411" i="26"/>
  <c r="AK412" i="26"/>
  <c r="AK413" i="26"/>
  <c r="AK414" i="26"/>
  <c r="AK415" i="26"/>
  <c r="AK416" i="26"/>
  <c r="AK417" i="26"/>
  <c r="AK418" i="26"/>
  <c r="AK419" i="26"/>
  <c r="AK420" i="26"/>
  <c r="AK421" i="26"/>
  <c r="AK422" i="26"/>
  <c r="AK423" i="26"/>
  <c r="AK424" i="26"/>
  <c r="AK425" i="26"/>
  <c r="AK426" i="26"/>
  <c r="AK427" i="26"/>
  <c r="AK428" i="26"/>
  <c r="AK429" i="26"/>
  <c r="AK430" i="26"/>
  <c r="AK431" i="26"/>
  <c r="AK432" i="26"/>
  <c r="AK433" i="26"/>
  <c r="AK434" i="26"/>
  <c r="AK435" i="26"/>
  <c r="AK436" i="26"/>
  <c r="AK437" i="26"/>
  <c r="AK438" i="26"/>
  <c r="AK439" i="26"/>
  <c r="AK440" i="26"/>
  <c r="AK441" i="26"/>
  <c r="AK442" i="26"/>
  <c r="AK443" i="26"/>
  <c r="AK444" i="26"/>
  <c r="AK445" i="26"/>
  <c r="AK446" i="26"/>
  <c r="AK447" i="26"/>
  <c r="AK448" i="26"/>
  <c r="AK449" i="26"/>
  <c r="AK450" i="26"/>
  <c r="AK451" i="26"/>
  <c r="AK452" i="26"/>
  <c r="AK453" i="26"/>
  <c r="AK454" i="26"/>
  <c r="AK455" i="26"/>
  <c r="AK456" i="26"/>
  <c r="AK457" i="26"/>
  <c r="AK458" i="26"/>
  <c r="AK459" i="26"/>
  <c r="AK460" i="26"/>
  <c r="AK461" i="26"/>
  <c r="AK462" i="26"/>
  <c r="AK463" i="26"/>
  <c r="AK464" i="26"/>
  <c r="AK465" i="26"/>
  <c r="AK466" i="26"/>
  <c r="AK467" i="26"/>
  <c r="AK468" i="26"/>
  <c r="AK469" i="26"/>
  <c r="AK470" i="26"/>
  <c r="AK471" i="26"/>
  <c r="AK472" i="26"/>
  <c r="AK473" i="26"/>
  <c r="AK474" i="26"/>
  <c r="AK475" i="26"/>
  <c r="AK476" i="26"/>
  <c r="AK477" i="26"/>
  <c r="AK478" i="26"/>
  <c r="AK479" i="26"/>
  <c r="AK480" i="26"/>
  <c r="AK481" i="26"/>
  <c r="AK482" i="26"/>
  <c r="AK483" i="26"/>
  <c r="AK484" i="26"/>
  <c r="AK485" i="26"/>
  <c r="AK486" i="26"/>
  <c r="AK487" i="26"/>
  <c r="AK488" i="26"/>
  <c r="AK489" i="26"/>
  <c r="AK490" i="26"/>
  <c r="AK491" i="26"/>
  <c r="AK492" i="26"/>
  <c r="AK493" i="26"/>
  <c r="AK494" i="26"/>
  <c r="AK495" i="26"/>
  <c r="AK496" i="26"/>
  <c r="AK5" i="26"/>
  <c r="AJ6" i="26"/>
  <c r="AJ7" i="26"/>
  <c r="AJ8" i="26"/>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9" i="26"/>
  <c r="AJ230" i="26"/>
  <c r="AJ231" i="26"/>
  <c r="AJ232" i="26"/>
  <c r="AJ233" i="26"/>
  <c r="AJ234" i="26"/>
  <c r="AJ235" i="26"/>
  <c r="AJ236" i="26"/>
  <c r="AJ237" i="26"/>
  <c r="AJ238" i="26"/>
  <c r="AJ239" i="26"/>
  <c r="AJ240" i="26"/>
  <c r="AJ241" i="26"/>
  <c r="AJ242" i="26"/>
  <c r="AJ243" i="26"/>
  <c r="AJ244" i="26"/>
  <c r="AJ245" i="26"/>
  <c r="AJ246" i="26"/>
  <c r="AJ247" i="26"/>
  <c r="AJ248" i="26"/>
  <c r="AJ249" i="26"/>
  <c r="AJ250" i="26"/>
  <c r="AJ251" i="26"/>
  <c r="AJ252" i="26"/>
  <c r="AJ253" i="26"/>
  <c r="AJ254" i="26"/>
  <c r="AJ255" i="26"/>
  <c r="AJ256" i="26"/>
  <c r="AJ257" i="26"/>
  <c r="AJ258" i="26"/>
  <c r="AJ259" i="26"/>
  <c r="AJ260" i="26"/>
  <c r="AJ261" i="26"/>
  <c r="AJ262" i="26"/>
  <c r="AJ263" i="26"/>
  <c r="AJ264" i="26"/>
  <c r="AJ265" i="26"/>
  <c r="AJ266" i="26"/>
  <c r="AJ267" i="26"/>
  <c r="AJ268" i="26"/>
  <c r="AJ269" i="26"/>
  <c r="AJ270" i="26"/>
  <c r="AJ271" i="26"/>
  <c r="AJ272" i="26"/>
  <c r="AJ273" i="26"/>
  <c r="AJ274" i="26"/>
  <c r="AJ275" i="26"/>
  <c r="AJ276" i="26"/>
  <c r="AJ277" i="26"/>
  <c r="AJ278" i="26"/>
  <c r="AJ279" i="26"/>
  <c r="AJ280" i="26"/>
  <c r="AJ281" i="26"/>
  <c r="AJ282" i="26"/>
  <c r="AJ283" i="26"/>
  <c r="AJ284" i="26"/>
  <c r="AJ285" i="26"/>
  <c r="AJ286" i="26"/>
  <c r="AJ287" i="26"/>
  <c r="AJ288" i="26"/>
  <c r="AJ289" i="26"/>
  <c r="AJ290" i="26"/>
  <c r="AJ291" i="26"/>
  <c r="AJ292" i="26"/>
  <c r="AJ293" i="26"/>
  <c r="AJ294" i="26"/>
  <c r="AJ295" i="26"/>
  <c r="AJ296" i="26"/>
  <c r="AJ297" i="26"/>
  <c r="AJ298" i="26"/>
  <c r="AJ299" i="26"/>
  <c r="AJ300" i="26"/>
  <c r="AJ301" i="26"/>
  <c r="AJ302" i="26"/>
  <c r="AJ303" i="26"/>
  <c r="AJ304" i="26"/>
  <c r="AJ305" i="26"/>
  <c r="AJ306" i="26"/>
  <c r="AJ307" i="26"/>
  <c r="AJ308" i="26"/>
  <c r="AJ309" i="26"/>
  <c r="AJ310" i="26"/>
  <c r="AJ311" i="26"/>
  <c r="AJ312" i="26"/>
  <c r="AJ313" i="26"/>
  <c r="AJ314" i="26"/>
  <c r="AJ315" i="26"/>
  <c r="AJ316" i="26"/>
  <c r="AJ317" i="26"/>
  <c r="AJ318" i="26"/>
  <c r="AJ319" i="26"/>
  <c r="AJ320" i="26"/>
  <c r="AJ321" i="26"/>
  <c r="AJ322" i="26"/>
  <c r="AJ323" i="26"/>
  <c r="AJ324" i="26"/>
  <c r="AJ325" i="26"/>
  <c r="AJ326" i="26"/>
  <c r="AJ327" i="26"/>
  <c r="AJ328" i="26"/>
  <c r="AJ329" i="26"/>
  <c r="AJ330" i="26"/>
  <c r="AJ331" i="26"/>
  <c r="AJ332" i="26"/>
  <c r="AJ333" i="26"/>
  <c r="AJ334" i="26"/>
  <c r="AJ335" i="26"/>
  <c r="AJ336" i="26"/>
  <c r="AJ337" i="26"/>
  <c r="AJ338" i="26"/>
  <c r="AJ339" i="26"/>
  <c r="AJ340" i="26"/>
  <c r="AJ341" i="26"/>
  <c r="AJ342" i="26"/>
  <c r="AJ343" i="26"/>
  <c r="AJ344" i="26"/>
  <c r="AJ345" i="26"/>
  <c r="AJ346" i="26"/>
  <c r="AJ347" i="26"/>
  <c r="AJ348" i="26"/>
  <c r="AJ349" i="26"/>
  <c r="AJ350" i="26"/>
  <c r="AJ351" i="26"/>
  <c r="AJ352" i="26"/>
  <c r="AJ353" i="26"/>
  <c r="AJ354" i="26"/>
  <c r="AJ355" i="26"/>
  <c r="AJ356" i="26"/>
  <c r="AJ357" i="26"/>
  <c r="AJ358" i="26"/>
  <c r="AJ359" i="26"/>
  <c r="AJ360" i="26"/>
  <c r="AJ361" i="26"/>
  <c r="AJ362" i="26"/>
  <c r="AJ363" i="26"/>
  <c r="AJ364" i="26"/>
  <c r="AJ365" i="26"/>
  <c r="AJ366" i="26"/>
  <c r="AJ367" i="26"/>
  <c r="AJ368" i="26"/>
  <c r="AJ369" i="26"/>
  <c r="AJ370" i="26"/>
  <c r="AJ371" i="26"/>
  <c r="AJ372" i="26"/>
  <c r="AJ373" i="26"/>
  <c r="AJ374" i="26"/>
  <c r="AJ375" i="26"/>
  <c r="AJ376" i="26"/>
  <c r="AJ377" i="26"/>
  <c r="AJ378" i="26"/>
  <c r="AJ379" i="26"/>
  <c r="AJ380" i="26"/>
  <c r="AJ381" i="26"/>
  <c r="AJ382" i="26"/>
  <c r="AJ383" i="26"/>
  <c r="AJ384" i="26"/>
  <c r="AJ385" i="26"/>
  <c r="AJ386" i="26"/>
  <c r="AJ387" i="26"/>
  <c r="AJ388" i="26"/>
  <c r="AJ389" i="26"/>
  <c r="AJ390" i="26"/>
  <c r="AJ391" i="26"/>
  <c r="AJ392" i="26"/>
  <c r="AJ393" i="26"/>
  <c r="AJ394" i="26"/>
  <c r="AJ395" i="26"/>
  <c r="AJ396" i="26"/>
  <c r="AJ397" i="26"/>
  <c r="AJ398" i="26"/>
  <c r="AJ399" i="26"/>
  <c r="AJ400" i="26"/>
  <c r="AJ401" i="26"/>
  <c r="AJ402" i="26"/>
  <c r="AJ403" i="26"/>
  <c r="AJ404" i="26"/>
  <c r="AJ405" i="26"/>
  <c r="AJ406" i="26"/>
  <c r="AJ407" i="26"/>
  <c r="AJ408" i="26"/>
  <c r="AJ409" i="26"/>
  <c r="AJ410" i="26"/>
  <c r="AJ411" i="26"/>
  <c r="AJ412" i="26"/>
  <c r="AJ413" i="26"/>
  <c r="AJ414" i="26"/>
  <c r="AJ415" i="26"/>
  <c r="AJ416" i="26"/>
  <c r="AJ417" i="26"/>
  <c r="AJ418" i="26"/>
  <c r="AJ419" i="26"/>
  <c r="AJ420" i="26"/>
  <c r="AJ421" i="26"/>
  <c r="AJ422" i="26"/>
  <c r="AJ423" i="26"/>
  <c r="AJ424" i="26"/>
  <c r="AJ425" i="26"/>
  <c r="AJ426" i="26"/>
  <c r="AJ427" i="26"/>
  <c r="AJ428" i="26"/>
  <c r="AJ429" i="26"/>
  <c r="AJ430" i="26"/>
  <c r="AJ431" i="26"/>
  <c r="AJ432" i="26"/>
  <c r="AJ433" i="26"/>
  <c r="AJ434" i="26"/>
  <c r="AJ435" i="26"/>
  <c r="AJ436" i="26"/>
  <c r="AJ437" i="26"/>
  <c r="AJ438" i="26"/>
  <c r="AJ439" i="26"/>
  <c r="AJ440" i="26"/>
  <c r="AJ441" i="26"/>
  <c r="AJ442" i="26"/>
  <c r="AJ443" i="26"/>
  <c r="AJ444" i="26"/>
  <c r="AJ445" i="26"/>
  <c r="AJ446" i="26"/>
  <c r="AJ447" i="26"/>
  <c r="AJ448" i="26"/>
  <c r="AJ449" i="26"/>
  <c r="AJ450" i="26"/>
  <c r="AJ451" i="26"/>
  <c r="AJ452" i="26"/>
  <c r="AJ453" i="26"/>
  <c r="AJ454" i="26"/>
  <c r="AJ455" i="26"/>
  <c r="AJ456" i="26"/>
  <c r="AJ457" i="26"/>
  <c r="AJ458" i="26"/>
  <c r="AJ459" i="26"/>
  <c r="AJ460" i="26"/>
  <c r="AJ461" i="26"/>
  <c r="AJ462" i="26"/>
  <c r="AJ463" i="26"/>
  <c r="AJ464" i="26"/>
  <c r="AJ465" i="26"/>
  <c r="AJ466" i="26"/>
  <c r="AJ467" i="26"/>
  <c r="AJ468" i="26"/>
  <c r="AJ469" i="26"/>
  <c r="AJ470" i="26"/>
  <c r="AJ471" i="26"/>
  <c r="AJ472" i="26"/>
  <c r="AJ473" i="26"/>
  <c r="AJ474" i="26"/>
  <c r="AJ475" i="26"/>
  <c r="AJ476" i="26"/>
  <c r="AJ477" i="26"/>
  <c r="AJ478" i="26"/>
  <c r="AJ479" i="26"/>
  <c r="AJ480" i="26"/>
  <c r="AJ481" i="26"/>
  <c r="AJ482" i="26"/>
  <c r="AJ483" i="26"/>
  <c r="AJ484" i="26"/>
  <c r="AJ485" i="26"/>
  <c r="AJ486" i="26"/>
  <c r="AJ487" i="26"/>
  <c r="AJ488" i="26"/>
  <c r="AJ489" i="26"/>
  <c r="AJ490" i="26"/>
  <c r="AJ491" i="26"/>
  <c r="AJ492" i="26"/>
  <c r="AJ493" i="26"/>
  <c r="AJ494" i="26"/>
  <c r="AJ495" i="26"/>
  <c r="AJ496" i="26"/>
  <c r="AJ5" i="26"/>
  <c r="AI6" i="26"/>
  <c r="AI7" i="26"/>
  <c r="AI8" i="26"/>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9" i="26"/>
  <c r="AI230" i="26"/>
  <c r="AI231" i="26"/>
  <c r="AI232" i="26"/>
  <c r="AI233" i="26"/>
  <c r="AI234" i="26"/>
  <c r="AI235" i="26"/>
  <c r="AI236" i="26"/>
  <c r="AI237" i="26"/>
  <c r="AI238" i="26"/>
  <c r="AI239" i="26"/>
  <c r="AI240" i="26"/>
  <c r="AI241" i="26"/>
  <c r="AI242" i="26"/>
  <c r="AI243" i="26"/>
  <c r="AI244" i="26"/>
  <c r="AI245" i="26"/>
  <c r="AI246" i="26"/>
  <c r="AI247" i="26"/>
  <c r="AI248" i="26"/>
  <c r="AI249" i="26"/>
  <c r="AI250" i="26"/>
  <c r="AI251" i="26"/>
  <c r="AI252" i="26"/>
  <c r="AI253" i="26"/>
  <c r="AI254" i="26"/>
  <c r="AI255" i="26"/>
  <c r="AI256" i="26"/>
  <c r="AI257" i="26"/>
  <c r="AI258" i="26"/>
  <c r="AI259" i="26"/>
  <c r="AI260" i="26"/>
  <c r="AI261" i="26"/>
  <c r="AI262" i="26"/>
  <c r="AI263" i="26"/>
  <c r="AI264" i="26"/>
  <c r="AI265" i="26"/>
  <c r="AI266" i="26"/>
  <c r="AI267" i="26"/>
  <c r="AI268" i="26"/>
  <c r="AI269" i="26"/>
  <c r="AI270" i="26"/>
  <c r="AI271" i="26"/>
  <c r="AI272" i="26"/>
  <c r="AI273" i="26"/>
  <c r="AI274" i="26"/>
  <c r="AI275" i="26"/>
  <c r="AI276" i="26"/>
  <c r="AI277" i="26"/>
  <c r="AI278" i="26"/>
  <c r="AI279" i="26"/>
  <c r="AI280" i="26"/>
  <c r="AI281" i="26"/>
  <c r="AI282" i="26"/>
  <c r="AI283" i="26"/>
  <c r="AI284" i="26"/>
  <c r="AI285" i="26"/>
  <c r="AI286" i="26"/>
  <c r="AI287" i="26"/>
  <c r="AI288" i="26"/>
  <c r="AI289" i="26"/>
  <c r="AI290" i="26"/>
  <c r="AI291" i="26"/>
  <c r="AI292" i="26"/>
  <c r="AI293" i="26"/>
  <c r="AI294" i="26"/>
  <c r="AI295" i="26"/>
  <c r="AI296" i="26"/>
  <c r="AI297" i="26"/>
  <c r="AI298" i="26"/>
  <c r="AI299" i="26"/>
  <c r="AI300" i="26"/>
  <c r="AI301" i="26"/>
  <c r="AI302" i="26"/>
  <c r="AI303" i="26"/>
  <c r="AI304" i="26"/>
  <c r="AI305" i="26"/>
  <c r="AI306" i="26"/>
  <c r="AI307" i="26"/>
  <c r="AI308" i="26"/>
  <c r="AI309" i="26"/>
  <c r="AI310" i="26"/>
  <c r="AI311" i="26"/>
  <c r="AI312" i="26"/>
  <c r="AI313" i="26"/>
  <c r="AI314" i="26"/>
  <c r="AI315" i="26"/>
  <c r="AI316" i="26"/>
  <c r="AI317" i="26"/>
  <c r="AI318" i="26"/>
  <c r="AI319" i="26"/>
  <c r="AI320" i="26"/>
  <c r="AI321" i="26"/>
  <c r="AI322" i="26"/>
  <c r="AI323" i="26"/>
  <c r="AI324" i="26"/>
  <c r="AI325" i="26"/>
  <c r="AI326" i="26"/>
  <c r="AI327" i="26"/>
  <c r="AI328" i="26"/>
  <c r="AI329" i="26"/>
  <c r="AI330" i="26"/>
  <c r="AI331" i="26"/>
  <c r="AI332" i="26"/>
  <c r="AI333" i="26"/>
  <c r="AI334" i="26"/>
  <c r="AI335" i="26"/>
  <c r="AI336" i="26"/>
  <c r="AI337" i="26"/>
  <c r="AI338" i="26"/>
  <c r="AI339" i="26"/>
  <c r="AI340" i="26"/>
  <c r="AI341" i="26"/>
  <c r="AI342" i="26"/>
  <c r="AI343" i="26"/>
  <c r="AI344" i="26"/>
  <c r="AI345" i="26"/>
  <c r="AI346" i="26"/>
  <c r="AI347" i="26"/>
  <c r="AI348" i="26"/>
  <c r="AI349" i="26"/>
  <c r="AI350" i="26"/>
  <c r="AI351" i="26"/>
  <c r="AI352" i="26"/>
  <c r="AI353" i="26"/>
  <c r="AI354" i="26"/>
  <c r="AI355" i="26"/>
  <c r="AI356" i="26"/>
  <c r="AI357" i="26"/>
  <c r="AI358" i="26"/>
  <c r="AI359" i="26"/>
  <c r="AI360" i="26"/>
  <c r="AI361" i="26"/>
  <c r="AI362" i="26"/>
  <c r="AI363" i="26"/>
  <c r="AI364" i="26"/>
  <c r="AI365" i="26"/>
  <c r="AI366" i="26"/>
  <c r="AI367" i="26"/>
  <c r="AI368" i="26"/>
  <c r="AI369" i="26"/>
  <c r="AI370" i="26"/>
  <c r="AI371" i="26"/>
  <c r="AI372" i="26"/>
  <c r="AI373" i="26"/>
  <c r="AI374" i="26"/>
  <c r="AI375" i="26"/>
  <c r="AI376" i="26"/>
  <c r="AI377" i="26"/>
  <c r="AI378" i="26"/>
  <c r="AI379" i="26"/>
  <c r="AI380" i="26"/>
  <c r="AI381" i="26"/>
  <c r="AI382" i="26"/>
  <c r="AI383" i="26"/>
  <c r="AI384" i="26"/>
  <c r="AI385" i="26"/>
  <c r="AI386" i="26"/>
  <c r="AI387" i="26"/>
  <c r="AI388" i="26"/>
  <c r="AI389" i="26"/>
  <c r="AI390" i="26"/>
  <c r="AI391" i="26"/>
  <c r="AI392" i="26"/>
  <c r="AI393" i="26"/>
  <c r="AI394" i="26"/>
  <c r="AI395" i="26"/>
  <c r="AI396" i="26"/>
  <c r="AI397" i="26"/>
  <c r="AI398" i="26"/>
  <c r="AI399" i="26"/>
  <c r="AI400" i="26"/>
  <c r="AI401" i="26"/>
  <c r="AI402" i="26"/>
  <c r="AI403" i="26"/>
  <c r="AI404" i="26"/>
  <c r="AI405" i="26"/>
  <c r="AI406" i="26"/>
  <c r="AI407" i="26"/>
  <c r="AI408" i="26"/>
  <c r="AI409" i="26"/>
  <c r="AI410" i="26"/>
  <c r="AI411" i="26"/>
  <c r="AI412" i="26"/>
  <c r="AI413" i="26"/>
  <c r="AI414" i="26"/>
  <c r="AI415" i="26"/>
  <c r="AI416" i="26"/>
  <c r="AI417" i="26"/>
  <c r="AI418" i="26"/>
  <c r="AI419" i="26"/>
  <c r="AI420" i="26"/>
  <c r="AI421" i="26"/>
  <c r="AI422" i="26"/>
  <c r="AI423" i="26"/>
  <c r="AI424" i="26"/>
  <c r="AI425" i="26"/>
  <c r="AI426" i="26"/>
  <c r="AI427" i="26"/>
  <c r="AI428" i="26"/>
  <c r="AI429" i="26"/>
  <c r="AI430" i="26"/>
  <c r="AI431" i="26"/>
  <c r="AI432" i="26"/>
  <c r="AI433" i="26"/>
  <c r="AI434" i="26"/>
  <c r="AI435" i="26"/>
  <c r="AI436" i="26"/>
  <c r="AI437" i="26"/>
  <c r="AI438" i="26"/>
  <c r="AI439" i="26"/>
  <c r="AI440" i="26"/>
  <c r="AI441" i="26"/>
  <c r="AI442" i="26"/>
  <c r="AI443" i="26"/>
  <c r="AI444" i="26"/>
  <c r="AI445" i="26"/>
  <c r="AI446" i="26"/>
  <c r="AI447" i="26"/>
  <c r="AI448" i="26"/>
  <c r="AI449" i="26"/>
  <c r="AI450" i="26"/>
  <c r="AI451" i="26"/>
  <c r="AI452" i="26"/>
  <c r="AI453" i="26"/>
  <c r="AI454" i="26"/>
  <c r="AI455" i="26"/>
  <c r="AI456" i="26"/>
  <c r="AI457" i="26"/>
  <c r="AI458" i="26"/>
  <c r="AI459" i="26"/>
  <c r="AI460" i="26"/>
  <c r="AI461" i="26"/>
  <c r="AI462" i="26"/>
  <c r="AI463" i="26"/>
  <c r="AI464" i="26"/>
  <c r="AI465" i="26"/>
  <c r="AI466" i="26"/>
  <c r="AI467" i="26"/>
  <c r="AI468" i="26"/>
  <c r="AI469" i="26"/>
  <c r="AI470" i="26"/>
  <c r="AI471" i="26"/>
  <c r="AI472" i="26"/>
  <c r="AI473" i="26"/>
  <c r="AI474" i="26"/>
  <c r="AI475" i="26"/>
  <c r="AI476" i="26"/>
  <c r="AI477" i="26"/>
  <c r="AI478" i="26"/>
  <c r="AI479" i="26"/>
  <c r="AI480" i="26"/>
  <c r="AI481" i="26"/>
  <c r="AI482" i="26"/>
  <c r="AI483" i="26"/>
  <c r="AI484" i="26"/>
  <c r="AI485" i="26"/>
  <c r="AI486" i="26"/>
  <c r="AI487" i="26"/>
  <c r="AI488" i="26"/>
  <c r="AI489" i="26"/>
  <c r="AI490" i="26"/>
  <c r="AI491" i="26"/>
  <c r="AI492" i="26"/>
  <c r="AI493" i="26"/>
  <c r="AI494" i="26"/>
  <c r="AI495" i="26"/>
  <c r="AI496" i="26"/>
  <c r="AI5" i="26"/>
  <c r="AH6" i="26"/>
  <c r="AH7" i="26"/>
  <c r="AH8" i="26"/>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9" i="26"/>
  <c r="AH230" i="26"/>
  <c r="AH231" i="26"/>
  <c r="AH232" i="26"/>
  <c r="AH233" i="26"/>
  <c r="AH234" i="26"/>
  <c r="AH235" i="26"/>
  <c r="AH236" i="26"/>
  <c r="AH237" i="26"/>
  <c r="AH238" i="26"/>
  <c r="AH239" i="26"/>
  <c r="AH240" i="26"/>
  <c r="AH241" i="26"/>
  <c r="AH242" i="26"/>
  <c r="AH243" i="26"/>
  <c r="AH244" i="26"/>
  <c r="AH245" i="26"/>
  <c r="AH246" i="26"/>
  <c r="AH247" i="26"/>
  <c r="AH248" i="26"/>
  <c r="AH249" i="26"/>
  <c r="AH250" i="26"/>
  <c r="AH251" i="26"/>
  <c r="AH252" i="26"/>
  <c r="AH253" i="26"/>
  <c r="AH254" i="26"/>
  <c r="AH255" i="26"/>
  <c r="AH256" i="26"/>
  <c r="AH257" i="26"/>
  <c r="AH258" i="26"/>
  <c r="AH259" i="26"/>
  <c r="AH260" i="26"/>
  <c r="AH261" i="26"/>
  <c r="AH262" i="26"/>
  <c r="AH263" i="26"/>
  <c r="AH264" i="26"/>
  <c r="AH265" i="26"/>
  <c r="AH266" i="26"/>
  <c r="AH267" i="26"/>
  <c r="AH268" i="26"/>
  <c r="AH269" i="26"/>
  <c r="AH270" i="26"/>
  <c r="AH271" i="26"/>
  <c r="AH272" i="26"/>
  <c r="AH273" i="26"/>
  <c r="AH274" i="26"/>
  <c r="AH275" i="26"/>
  <c r="AH276" i="26"/>
  <c r="AH277" i="26"/>
  <c r="AH278" i="26"/>
  <c r="AH279" i="26"/>
  <c r="AH280" i="26"/>
  <c r="AH281" i="26"/>
  <c r="AH282" i="26"/>
  <c r="AH283" i="26"/>
  <c r="AH284" i="26"/>
  <c r="AH285" i="26"/>
  <c r="AH286" i="26"/>
  <c r="AH287" i="26"/>
  <c r="AH288" i="26"/>
  <c r="AH289" i="26"/>
  <c r="AH290" i="26"/>
  <c r="AH291" i="26"/>
  <c r="AH292" i="26"/>
  <c r="AH293" i="26"/>
  <c r="AH294" i="26"/>
  <c r="AH295" i="26"/>
  <c r="AH296" i="26"/>
  <c r="AH297" i="26"/>
  <c r="AH298" i="26"/>
  <c r="AH299" i="26"/>
  <c r="AH300" i="26"/>
  <c r="AH301" i="26"/>
  <c r="AH302" i="26"/>
  <c r="AH303" i="26"/>
  <c r="AH304" i="26"/>
  <c r="AH305" i="26"/>
  <c r="AH306" i="26"/>
  <c r="AH307" i="26"/>
  <c r="AH308" i="26"/>
  <c r="AH309" i="26"/>
  <c r="AH310" i="26"/>
  <c r="AH311" i="26"/>
  <c r="AH312" i="26"/>
  <c r="AH313" i="26"/>
  <c r="AH314" i="26"/>
  <c r="AH315" i="26"/>
  <c r="AH316" i="26"/>
  <c r="AH317" i="26"/>
  <c r="AH318" i="26"/>
  <c r="AH319" i="26"/>
  <c r="AH320" i="26"/>
  <c r="AH321" i="26"/>
  <c r="AH322" i="26"/>
  <c r="AH323" i="26"/>
  <c r="AH324" i="26"/>
  <c r="AH325" i="26"/>
  <c r="AH326" i="26"/>
  <c r="AH327" i="26"/>
  <c r="AH328" i="26"/>
  <c r="AH329" i="26"/>
  <c r="AH330" i="26"/>
  <c r="AH331" i="26"/>
  <c r="AH332" i="26"/>
  <c r="AH333" i="26"/>
  <c r="AH334" i="26"/>
  <c r="AH335" i="26"/>
  <c r="AH336" i="26"/>
  <c r="AH337" i="26"/>
  <c r="AH338" i="26"/>
  <c r="AH339" i="26"/>
  <c r="AH340" i="26"/>
  <c r="AH341" i="26"/>
  <c r="AH342" i="26"/>
  <c r="AH343" i="26"/>
  <c r="AH344" i="26"/>
  <c r="AH345" i="26"/>
  <c r="AH346" i="26"/>
  <c r="AH347" i="26"/>
  <c r="AH348" i="26"/>
  <c r="AH349" i="26"/>
  <c r="AH350" i="26"/>
  <c r="AH351" i="26"/>
  <c r="AH352" i="26"/>
  <c r="AH353" i="26"/>
  <c r="AH354" i="26"/>
  <c r="AH355" i="26"/>
  <c r="AH356" i="26"/>
  <c r="AH357" i="26"/>
  <c r="AH358" i="26"/>
  <c r="AH359" i="26"/>
  <c r="AH360" i="26"/>
  <c r="AH361" i="26"/>
  <c r="AH362" i="26"/>
  <c r="AH363" i="26"/>
  <c r="AH364" i="26"/>
  <c r="AH365" i="26"/>
  <c r="AH366" i="26"/>
  <c r="AH367" i="26"/>
  <c r="AH368" i="26"/>
  <c r="AH369" i="26"/>
  <c r="AH370" i="26"/>
  <c r="AH371" i="26"/>
  <c r="AH372" i="26"/>
  <c r="AH373" i="26"/>
  <c r="AH374" i="26"/>
  <c r="AH375" i="26"/>
  <c r="AH376" i="26"/>
  <c r="AH377" i="26"/>
  <c r="AH378" i="26"/>
  <c r="AH379" i="26"/>
  <c r="AH380" i="26"/>
  <c r="AH381" i="26"/>
  <c r="AH382" i="26"/>
  <c r="AH383" i="26"/>
  <c r="AH384" i="26"/>
  <c r="AH385" i="26"/>
  <c r="AH386" i="26"/>
  <c r="AH387" i="26"/>
  <c r="AH388" i="26"/>
  <c r="AH389" i="26"/>
  <c r="AH390" i="26"/>
  <c r="AH391" i="26"/>
  <c r="AH392" i="26"/>
  <c r="AH393" i="26"/>
  <c r="AH394" i="26"/>
  <c r="AH395" i="26"/>
  <c r="AH396" i="26"/>
  <c r="AH397" i="26"/>
  <c r="AH398" i="26"/>
  <c r="AH399" i="26"/>
  <c r="AH400" i="26"/>
  <c r="AH401" i="26"/>
  <c r="AH402" i="26"/>
  <c r="AH403" i="26"/>
  <c r="AH404" i="26"/>
  <c r="AH405" i="26"/>
  <c r="AH406" i="26"/>
  <c r="AH407" i="26"/>
  <c r="AH408" i="26"/>
  <c r="AH409" i="26"/>
  <c r="AH410" i="26"/>
  <c r="AH411" i="26"/>
  <c r="AH412" i="26"/>
  <c r="AH413" i="26"/>
  <c r="AH414" i="26"/>
  <c r="AH415" i="26"/>
  <c r="AH416" i="26"/>
  <c r="AH417" i="26"/>
  <c r="AH418" i="26"/>
  <c r="AH419" i="26"/>
  <c r="AH420" i="26"/>
  <c r="AH421" i="26"/>
  <c r="AH422" i="26"/>
  <c r="AH423" i="26"/>
  <c r="AH424" i="26"/>
  <c r="AH425" i="26"/>
  <c r="AH426" i="26"/>
  <c r="AH427" i="26"/>
  <c r="AH428" i="26"/>
  <c r="AH429" i="26"/>
  <c r="AH430" i="26"/>
  <c r="AH431" i="26"/>
  <c r="AH432" i="26"/>
  <c r="AH433" i="26"/>
  <c r="AH434" i="26"/>
  <c r="AH435" i="26"/>
  <c r="AH436" i="26"/>
  <c r="AH437" i="26"/>
  <c r="AH438" i="26"/>
  <c r="AH439" i="26"/>
  <c r="AH440" i="26"/>
  <c r="AH441" i="26"/>
  <c r="AH442" i="26"/>
  <c r="AH443" i="26"/>
  <c r="AH444" i="26"/>
  <c r="AH445" i="26"/>
  <c r="AH446" i="26"/>
  <c r="AH447" i="26"/>
  <c r="AH448" i="26"/>
  <c r="AH449" i="26"/>
  <c r="AH450" i="26"/>
  <c r="AH451" i="26"/>
  <c r="AH452" i="26"/>
  <c r="AH453" i="26"/>
  <c r="AH454" i="26"/>
  <c r="AH455" i="26"/>
  <c r="AH456" i="26"/>
  <c r="AH457" i="26"/>
  <c r="AH458" i="26"/>
  <c r="AH459" i="26"/>
  <c r="AH460" i="26"/>
  <c r="AH461" i="26"/>
  <c r="AH462" i="26"/>
  <c r="AH463" i="26"/>
  <c r="AH464" i="26"/>
  <c r="AH465" i="26"/>
  <c r="AH466" i="26"/>
  <c r="AH467" i="26"/>
  <c r="AH468" i="26"/>
  <c r="AH469" i="26"/>
  <c r="AH470" i="26"/>
  <c r="AH471" i="26"/>
  <c r="AH472" i="26"/>
  <c r="AH473" i="26"/>
  <c r="AH474" i="26"/>
  <c r="AH475" i="26"/>
  <c r="AH476" i="26"/>
  <c r="AH477" i="26"/>
  <c r="AH478" i="26"/>
  <c r="AH479" i="26"/>
  <c r="AH480" i="26"/>
  <c r="AH481" i="26"/>
  <c r="AH482" i="26"/>
  <c r="AH483" i="26"/>
  <c r="AH484" i="26"/>
  <c r="AH485" i="26"/>
  <c r="AH486" i="26"/>
  <c r="AH487" i="26"/>
  <c r="AH488" i="26"/>
  <c r="AH489" i="26"/>
  <c r="AH490" i="26"/>
  <c r="AH491" i="26"/>
  <c r="AH492" i="26"/>
  <c r="AH493" i="26"/>
  <c r="AH494" i="26"/>
  <c r="AH495" i="26"/>
  <c r="AH496" i="26"/>
  <c r="AH5" i="26"/>
  <c r="AG6" i="26"/>
  <c r="AG7" i="26"/>
  <c r="AG8" i="26"/>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229" i="26"/>
  <c r="AG230" i="26"/>
  <c r="AG231" i="26"/>
  <c r="AG232" i="26"/>
  <c r="AG233" i="26"/>
  <c r="AG234" i="26"/>
  <c r="AG235" i="26"/>
  <c r="AG236" i="26"/>
  <c r="AG237" i="26"/>
  <c r="AG238" i="26"/>
  <c r="AG239" i="26"/>
  <c r="AG240" i="26"/>
  <c r="AG241" i="26"/>
  <c r="AG242" i="26"/>
  <c r="AG243" i="26"/>
  <c r="AG244" i="26"/>
  <c r="AG245" i="26"/>
  <c r="AG246" i="26"/>
  <c r="AG247" i="26"/>
  <c r="AG248" i="26"/>
  <c r="AG249" i="26"/>
  <c r="AG250" i="26"/>
  <c r="AG251" i="26"/>
  <c r="AG252" i="26"/>
  <c r="AG253" i="26"/>
  <c r="AG254" i="26"/>
  <c r="AG255" i="26"/>
  <c r="AG256" i="26"/>
  <c r="AG257" i="26"/>
  <c r="AG258" i="26"/>
  <c r="AG259" i="26"/>
  <c r="AG260" i="26"/>
  <c r="AG261" i="26"/>
  <c r="AG262" i="26"/>
  <c r="AG263" i="26"/>
  <c r="AG264" i="26"/>
  <c r="AG265" i="26"/>
  <c r="AG266" i="26"/>
  <c r="AG267" i="26"/>
  <c r="AG268" i="26"/>
  <c r="AG269" i="26"/>
  <c r="AG270" i="26"/>
  <c r="AG271" i="26"/>
  <c r="AG272" i="26"/>
  <c r="AG273" i="26"/>
  <c r="AG274" i="26"/>
  <c r="AG275" i="26"/>
  <c r="AG276" i="26"/>
  <c r="AG277" i="26"/>
  <c r="AG278" i="26"/>
  <c r="AG279" i="26"/>
  <c r="AG280" i="26"/>
  <c r="AG281" i="26"/>
  <c r="AG282" i="26"/>
  <c r="AG283" i="26"/>
  <c r="AG284" i="26"/>
  <c r="AG285" i="26"/>
  <c r="AG286" i="26"/>
  <c r="AG287" i="26"/>
  <c r="AG288" i="26"/>
  <c r="AG289" i="26"/>
  <c r="AG290" i="26"/>
  <c r="AG291" i="26"/>
  <c r="AG292" i="26"/>
  <c r="AG293" i="26"/>
  <c r="AG294" i="26"/>
  <c r="AG295" i="26"/>
  <c r="AG296" i="26"/>
  <c r="AG297" i="26"/>
  <c r="AG298" i="26"/>
  <c r="AG299" i="26"/>
  <c r="AG300" i="26"/>
  <c r="AG301" i="26"/>
  <c r="AG302" i="26"/>
  <c r="AG303" i="26"/>
  <c r="AG304" i="26"/>
  <c r="AG305" i="26"/>
  <c r="AG306" i="26"/>
  <c r="AG307" i="26"/>
  <c r="AG308" i="26"/>
  <c r="AG309" i="26"/>
  <c r="AG310" i="26"/>
  <c r="AG311" i="26"/>
  <c r="AG312" i="26"/>
  <c r="AG313" i="26"/>
  <c r="AG314" i="26"/>
  <c r="AG315" i="26"/>
  <c r="AG316" i="26"/>
  <c r="AG317" i="26"/>
  <c r="AG318" i="26"/>
  <c r="AG319" i="26"/>
  <c r="AG320" i="26"/>
  <c r="AG321" i="26"/>
  <c r="AG322" i="26"/>
  <c r="AG323" i="26"/>
  <c r="AG324" i="26"/>
  <c r="AG325" i="26"/>
  <c r="AG326" i="26"/>
  <c r="AG327" i="26"/>
  <c r="AG328" i="26"/>
  <c r="AG329" i="26"/>
  <c r="AG330" i="26"/>
  <c r="AG331" i="26"/>
  <c r="AG332" i="26"/>
  <c r="AG333" i="26"/>
  <c r="AG334" i="26"/>
  <c r="AG335" i="26"/>
  <c r="AG336" i="26"/>
  <c r="AG337" i="26"/>
  <c r="AG338" i="26"/>
  <c r="AG339" i="26"/>
  <c r="AG340" i="26"/>
  <c r="AG341" i="26"/>
  <c r="AG342" i="26"/>
  <c r="AG343" i="26"/>
  <c r="AG344" i="26"/>
  <c r="AG345" i="26"/>
  <c r="AG346" i="26"/>
  <c r="AG347" i="26"/>
  <c r="AG348" i="26"/>
  <c r="AG349" i="26"/>
  <c r="AG350" i="26"/>
  <c r="AG351" i="26"/>
  <c r="AG352" i="26"/>
  <c r="AG353" i="26"/>
  <c r="AG354" i="26"/>
  <c r="AG355" i="26"/>
  <c r="AG356" i="26"/>
  <c r="AG357" i="26"/>
  <c r="AG358" i="26"/>
  <c r="AG359" i="26"/>
  <c r="AG360" i="26"/>
  <c r="AG361" i="26"/>
  <c r="AG362" i="26"/>
  <c r="AG363" i="26"/>
  <c r="AG364" i="26"/>
  <c r="AG365" i="26"/>
  <c r="AG366" i="26"/>
  <c r="AG367" i="26"/>
  <c r="AG368" i="26"/>
  <c r="AG369" i="26"/>
  <c r="AG370" i="26"/>
  <c r="AG371" i="26"/>
  <c r="AG372" i="26"/>
  <c r="AG373" i="26"/>
  <c r="AG374" i="26"/>
  <c r="AG375" i="26"/>
  <c r="AG376" i="26"/>
  <c r="AG377" i="26"/>
  <c r="AG378" i="26"/>
  <c r="AG379" i="26"/>
  <c r="AG380" i="26"/>
  <c r="AG381" i="26"/>
  <c r="AG382" i="26"/>
  <c r="AG383" i="26"/>
  <c r="AG384" i="26"/>
  <c r="AG385" i="26"/>
  <c r="AG386" i="26"/>
  <c r="AG387" i="26"/>
  <c r="AG388" i="26"/>
  <c r="AG389" i="26"/>
  <c r="AG390" i="26"/>
  <c r="AG391" i="26"/>
  <c r="AG392" i="26"/>
  <c r="AG393" i="26"/>
  <c r="AG394" i="26"/>
  <c r="AG395" i="26"/>
  <c r="AG396" i="26"/>
  <c r="AG397" i="26"/>
  <c r="AG398" i="26"/>
  <c r="AG399" i="26"/>
  <c r="AG400" i="26"/>
  <c r="AG401" i="26"/>
  <c r="AG402" i="26"/>
  <c r="AG403" i="26"/>
  <c r="AG404" i="26"/>
  <c r="AG405" i="26"/>
  <c r="AG406" i="26"/>
  <c r="AG407" i="26"/>
  <c r="AG408" i="26"/>
  <c r="AG409" i="26"/>
  <c r="AG410" i="26"/>
  <c r="AG411" i="26"/>
  <c r="AG412" i="26"/>
  <c r="AG413" i="26"/>
  <c r="AG414" i="26"/>
  <c r="AG415" i="26"/>
  <c r="AG416" i="26"/>
  <c r="AG417" i="26"/>
  <c r="AG418" i="26"/>
  <c r="AG419" i="26"/>
  <c r="AG420" i="26"/>
  <c r="AG421" i="26"/>
  <c r="AG422" i="26"/>
  <c r="AG423" i="26"/>
  <c r="AG424" i="26"/>
  <c r="AG425" i="26"/>
  <c r="AG426" i="26"/>
  <c r="AG427" i="26"/>
  <c r="AG428" i="26"/>
  <c r="AG429" i="26"/>
  <c r="AG430" i="26"/>
  <c r="AG431" i="26"/>
  <c r="AG432" i="26"/>
  <c r="AG433" i="26"/>
  <c r="AG434" i="26"/>
  <c r="AG435" i="26"/>
  <c r="AG436" i="26"/>
  <c r="AG437" i="26"/>
  <c r="AG438" i="26"/>
  <c r="AG439" i="26"/>
  <c r="AG440" i="26"/>
  <c r="AG441" i="26"/>
  <c r="AG442" i="26"/>
  <c r="AG443" i="26"/>
  <c r="AG444" i="26"/>
  <c r="AG445" i="26"/>
  <c r="AG446" i="26"/>
  <c r="AG447" i="26"/>
  <c r="AG448" i="26"/>
  <c r="AG449" i="26"/>
  <c r="AG450" i="26"/>
  <c r="AG451" i="26"/>
  <c r="AG452" i="26"/>
  <c r="AG453" i="26"/>
  <c r="AG454" i="26"/>
  <c r="AG455" i="26"/>
  <c r="AG456" i="26"/>
  <c r="AG457" i="26"/>
  <c r="AG458" i="26"/>
  <c r="AG459" i="26"/>
  <c r="AG460" i="26"/>
  <c r="AG461" i="26"/>
  <c r="AG462" i="26"/>
  <c r="AG463" i="26"/>
  <c r="AG464" i="26"/>
  <c r="AG465" i="26"/>
  <c r="AG466" i="26"/>
  <c r="AG467" i="26"/>
  <c r="AG468" i="26"/>
  <c r="AG469" i="26"/>
  <c r="AG470" i="26"/>
  <c r="AG471" i="26"/>
  <c r="AG472" i="26"/>
  <c r="AG473" i="26"/>
  <c r="AG474" i="26"/>
  <c r="AG475" i="26"/>
  <c r="AG476" i="26"/>
  <c r="AG477" i="26"/>
  <c r="AG478" i="26"/>
  <c r="AG479" i="26"/>
  <c r="AG480" i="26"/>
  <c r="AG481" i="26"/>
  <c r="AG482" i="26"/>
  <c r="AG483" i="26"/>
  <c r="AG484" i="26"/>
  <c r="AG485" i="26"/>
  <c r="AG486" i="26"/>
  <c r="AG487" i="26"/>
  <c r="AG488" i="26"/>
  <c r="AG489" i="26"/>
  <c r="AG490" i="26"/>
  <c r="AG491" i="26"/>
  <c r="AG492" i="26"/>
  <c r="AG493" i="26"/>
  <c r="AG494" i="26"/>
  <c r="AG495" i="26"/>
  <c r="AG496" i="26"/>
  <c r="AG5" i="26"/>
  <c r="AF6" i="26"/>
  <c r="AF7" i="26"/>
  <c r="AF8" i="26"/>
  <c r="AF9" i="26"/>
  <c r="AF10" i="26"/>
  <c r="AF11" i="26"/>
  <c r="AF12" i="26"/>
  <c r="AF13" i="26"/>
  <c r="AF14" i="26"/>
  <c r="AF15" i="26"/>
  <c r="AF16" i="26"/>
  <c r="AF17" i="26"/>
  <c r="AF18" i="26"/>
  <c r="AF19" i="26"/>
  <c r="AF20" i="26"/>
  <c r="AF21" i="26"/>
  <c r="AF22" i="26"/>
  <c r="AF23" i="26"/>
  <c r="AF24" i="26"/>
  <c r="AF25" i="26"/>
  <c r="AF26" i="26"/>
  <c r="AF27" i="26"/>
  <c r="AF28" i="26"/>
  <c r="AF29" i="26"/>
  <c r="AF30" i="26"/>
  <c r="AF31" i="26"/>
  <c r="AF32" i="26"/>
  <c r="AF33" i="26"/>
  <c r="AF34" i="26"/>
  <c r="AF35" i="26"/>
  <c r="AF36" i="26"/>
  <c r="AF37" i="26"/>
  <c r="AF38" i="26"/>
  <c r="AF39" i="26"/>
  <c r="AF40" i="26"/>
  <c r="AF41" i="26"/>
  <c r="AF42" i="26"/>
  <c r="AF43" i="26"/>
  <c r="AF44" i="26"/>
  <c r="AF45" i="26"/>
  <c r="AF46" i="26"/>
  <c r="AF47" i="26"/>
  <c r="AF48" i="26"/>
  <c r="AF49" i="26"/>
  <c r="AF50" i="26"/>
  <c r="AF51" i="26"/>
  <c r="AF52" i="26"/>
  <c r="AF53" i="26"/>
  <c r="AF54" i="26"/>
  <c r="AF55" i="26"/>
  <c r="AF56" i="26"/>
  <c r="AF57" i="26"/>
  <c r="AF58" i="26"/>
  <c r="AF59" i="26"/>
  <c r="AF60" i="26"/>
  <c r="AF61" i="26"/>
  <c r="AF62" i="26"/>
  <c r="AF63" i="26"/>
  <c r="AF64" i="26"/>
  <c r="AF65" i="26"/>
  <c r="AF66" i="26"/>
  <c r="AF67" i="26"/>
  <c r="AF68" i="26"/>
  <c r="AF69" i="26"/>
  <c r="AF70" i="26"/>
  <c r="AF71" i="26"/>
  <c r="AF72" i="26"/>
  <c r="AF73" i="26"/>
  <c r="AF74" i="26"/>
  <c r="AF75" i="26"/>
  <c r="AF76" i="26"/>
  <c r="AF77" i="26"/>
  <c r="AF78" i="26"/>
  <c r="AF79" i="26"/>
  <c r="AF80" i="26"/>
  <c r="AF81" i="26"/>
  <c r="AF82" i="26"/>
  <c r="AF83" i="26"/>
  <c r="AF84" i="26"/>
  <c r="AF85" i="26"/>
  <c r="AF86" i="26"/>
  <c r="AF87" i="26"/>
  <c r="AF88" i="26"/>
  <c r="AF89" i="26"/>
  <c r="AF90" i="26"/>
  <c r="AF91" i="26"/>
  <c r="AF92" i="26"/>
  <c r="AF93" i="26"/>
  <c r="AF94" i="26"/>
  <c r="AF95" i="26"/>
  <c r="AF96" i="26"/>
  <c r="AF97" i="26"/>
  <c r="AF98" i="26"/>
  <c r="AF99" i="26"/>
  <c r="AF100" i="26"/>
  <c r="AF101" i="26"/>
  <c r="AF102" i="26"/>
  <c r="AF103" i="26"/>
  <c r="AF104" i="26"/>
  <c r="AF105" i="26"/>
  <c r="AF106" i="26"/>
  <c r="AF107" i="26"/>
  <c r="AF108" i="26"/>
  <c r="AF109" i="26"/>
  <c r="AF110" i="26"/>
  <c r="AF111" i="26"/>
  <c r="AF112" i="26"/>
  <c r="AF113" i="26"/>
  <c r="AF114" i="26"/>
  <c r="AF115" i="26"/>
  <c r="AF116" i="26"/>
  <c r="AF117" i="26"/>
  <c r="AF118" i="26"/>
  <c r="AF119" i="26"/>
  <c r="AF120" i="26"/>
  <c r="AF121" i="26"/>
  <c r="AF122" i="26"/>
  <c r="AF123" i="26"/>
  <c r="AF124" i="26"/>
  <c r="AF125" i="26"/>
  <c r="AF126" i="26"/>
  <c r="AF127" i="26"/>
  <c r="AF128" i="26"/>
  <c r="AF129" i="26"/>
  <c r="AF130" i="26"/>
  <c r="AF131" i="26"/>
  <c r="AF132" i="26"/>
  <c r="AF133" i="26"/>
  <c r="AF134" i="26"/>
  <c r="AF135" i="26"/>
  <c r="AF136" i="26"/>
  <c r="AF137" i="26"/>
  <c r="AF138" i="26"/>
  <c r="AF139" i="26"/>
  <c r="AF140" i="26"/>
  <c r="AF141" i="26"/>
  <c r="AF142" i="26"/>
  <c r="AF143" i="26"/>
  <c r="AF144" i="26"/>
  <c r="AF145" i="26"/>
  <c r="AF146" i="26"/>
  <c r="AF147" i="26"/>
  <c r="AF148" i="26"/>
  <c r="AF149" i="26"/>
  <c r="AF150" i="26"/>
  <c r="AF151" i="26"/>
  <c r="AF152" i="26"/>
  <c r="AF153" i="26"/>
  <c r="AF154" i="26"/>
  <c r="AF155" i="26"/>
  <c r="AF156" i="26"/>
  <c r="AF157" i="26"/>
  <c r="AF158" i="26"/>
  <c r="AF159" i="26"/>
  <c r="AF160" i="26"/>
  <c r="AF161" i="26"/>
  <c r="AF162" i="26"/>
  <c r="AF163" i="26"/>
  <c r="AF164" i="26"/>
  <c r="AF165" i="26"/>
  <c r="AF166" i="26"/>
  <c r="AF167" i="26"/>
  <c r="AF168" i="26"/>
  <c r="AF169" i="26"/>
  <c r="AF170" i="26"/>
  <c r="AF171" i="26"/>
  <c r="AF172" i="26"/>
  <c r="AF173" i="26"/>
  <c r="AF174" i="26"/>
  <c r="AF175" i="26"/>
  <c r="AF176" i="26"/>
  <c r="AF177" i="26"/>
  <c r="AF178" i="26"/>
  <c r="AF179" i="26"/>
  <c r="AF180" i="26"/>
  <c r="AF181" i="26"/>
  <c r="AF182" i="26"/>
  <c r="AF183" i="26"/>
  <c r="AF184" i="26"/>
  <c r="AF185" i="26"/>
  <c r="AF186" i="26"/>
  <c r="AF187" i="26"/>
  <c r="AF188" i="26"/>
  <c r="AF189" i="26"/>
  <c r="AF190" i="26"/>
  <c r="AF191" i="26"/>
  <c r="AF192" i="26"/>
  <c r="AF193" i="26"/>
  <c r="AF194" i="26"/>
  <c r="AF195" i="26"/>
  <c r="AF196" i="26"/>
  <c r="AF197" i="26"/>
  <c r="AF198" i="26"/>
  <c r="AF199" i="26"/>
  <c r="AF200" i="26"/>
  <c r="AF201" i="26"/>
  <c r="AF202" i="26"/>
  <c r="AF203" i="26"/>
  <c r="AF204" i="26"/>
  <c r="AF205" i="26"/>
  <c r="AF206" i="26"/>
  <c r="AF207" i="26"/>
  <c r="AF208" i="26"/>
  <c r="AF209" i="26"/>
  <c r="AF210" i="26"/>
  <c r="AF211" i="26"/>
  <c r="AF212" i="26"/>
  <c r="AF213" i="26"/>
  <c r="AF214" i="26"/>
  <c r="AF215" i="26"/>
  <c r="AF216" i="26"/>
  <c r="AF217" i="26"/>
  <c r="AF218" i="26"/>
  <c r="AF219" i="26"/>
  <c r="AF220" i="26"/>
  <c r="AF221" i="26"/>
  <c r="AF222" i="26"/>
  <c r="AF223" i="26"/>
  <c r="AF224" i="26"/>
  <c r="AF225" i="26"/>
  <c r="AF226" i="26"/>
  <c r="AF227" i="26"/>
  <c r="AF228" i="26"/>
  <c r="AF229" i="26"/>
  <c r="AF230" i="26"/>
  <c r="AF231" i="26"/>
  <c r="AF232" i="26"/>
  <c r="AF233" i="26"/>
  <c r="AF234" i="26"/>
  <c r="AF235" i="26"/>
  <c r="AF236" i="26"/>
  <c r="AF237" i="26"/>
  <c r="AF238" i="26"/>
  <c r="AF239" i="26"/>
  <c r="AF240" i="26"/>
  <c r="AF241" i="26"/>
  <c r="AF242" i="26"/>
  <c r="AF243" i="26"/>
  <c r="AF244" i="26"/>
  <c r="AF245" i="26"/>
  <c r="AF246" i="26"/>
  <c r="AF247" i="26"/>
  <c r="AF248" i="26"/>
  <c r="AF249" i="26"/>
  <c r="AF250" i="26"/>
  <c r="AF251" i="26"/>
  <c r="AF252" i="26"/>
  <c r="AF253" i="26"/>
  <c r="AF254" i="26"/>
  <c r="AF255" i="26"/>
  <c r="AF256" i="26"/>
  <c r="AF257" i="26"/>
  <c r="AF258" i="26"/>
  <c r="AF259" i="26"/>
  <c r="AF260" i="26"/>
  <c r="AF261" i="26"/>
  <c r="AF262" i="26"/>
  <c r="AF263" i="26"/>
  <c r="AF264" i="26"/>
  <c r="AF265" i="26"/>
  <c r="AF266" i="26"/>
  <c r="AF267" i="26"/>
  <c r="AF268" i="26"/>
  <c r="AF269" i="26"/>
  <c r="AF270" i="26"/>
  <c r="AF271" i="26"/>
  <c r="AF272" i="26"/>
  <c r="AF273" i="26"/>
  <c r="AF274" i="26"/>
  <c r="AF275" i="26"/>
  <c r="AF276" i="26"/>
  <c r="AF277" i="26"/>
  <c r="AF278" i="26"/>
  <c r="AF279" i="26"/>
  <c r="AF280" i="26"/>
  <c r="AF281" i="26"/>
  <c r="AF282" i="26"/>
  <c r="AF283" i="26"/>
  <c r="AF284" i="26"/>
  <c r="AF285" i="26"/>
  <c r="AF286" i="26"/>
  <c r="AF287" i="26"/>
  <c r="AF288" i="26"/>
  <c r="AF289" i="26"/>
  <c r="AF290" i="26"/>
  <c r="AF291" i="26"/>
  <c r="AF292" i="26"/>
  <c r="AF293" i="26"/>
  <c r="AF294" i="26"/>
  <c r="AF295" i="26"/>
  <c r="AF296" i="26"/>
  <c r="AF297" i="26"/>
  <c r="AF298" i="26"/>
  <c r="AF299" i="26"/>
  <c r="AF300" i="26"/>
  <c r="AF301" i="26"/>
  <c r="AF302" i="26"/>
  <c r="AF303" i="26"/>
  <c r="AF304" i="26"/>
  <c r="AF305" i="26"/>
  <c r="AF306" i="26"/>
  <c r="AF307" i="26"/>
  <c r="AF308" i="26"/>
  <c r="AF309" i="26"/>
  <c r="AF310" i="26"/>
  <c r="AF311" i="26"/>
  <c r="AF312" i="26"/>
  <c r="AF313" i="26"/>
  <c r="AF314" i="26"/>
  <c r="AF315" i="26"/>
  <c r="AF316" i="26"/>
  <c r="AF317" i="26"/>
  <c r="AF318" i="26"/>
  <c r="AF319" i="26"/>
  <c r="AF320" i="26"/>
  <c r="AF321" i="26"/>
  <c r="AF322" i="26"/>
  <c r="AF323" i="26"/>
  <c r="AF324" i="26"/>
  <c r="AF325" i="26"/>
  <c r="AF326" i="26"/>
  <c r="AF327" i="26"/>
  <c r="AF328" i="26"/>
  <c r="AF329" i="26"/>
  <c r="AF330" i="26"/>
  <c r="AF331" i="26"/>
  <c r="AF332" i="26"/>
  <c r="AF333" i="26"/>
  <c r="AF334" i="26"/>
  <c r="AF335" i="26"/>
  <c r="AF336" i="26"/>
  <c r="AF337" i="26"/>
  <c r="AF338" i="26"/>
  <c r="AF339" i="26"/>
  <c r="AF340" i="26"/>
  <c r="AF341" i="26"/>
  <c r="AF342" i="26"/>
  <c r="AF343" i="26"/>
  <c r="AF344" i="26"/>
  <c r="AF345" i="26"/>
  <c r="AF346" i="26"/>
  <c r="AF347" i="26"/>
  <c r="AF348" i="26"/>
  <c r="AF349" i="26"/>
  <c r="AF350" i="26"/>
  <c r="AF351" i="26"/>
  <c r="AF352" i="26"/>
  <c r="AF353" i="26"/>
  <c r="AF354" i="26"/>
  <c r="AF355" i="26"/>
  <c r="AF356" i="26"/>
  <c r="AF357" i="26"/>
  <c r="AF358" i="26"/>
  <c r="AF359" i="26"/>
  <c r="AF360" i="26"/>
  <c r="AF361" i="26"/>
  <c r="AF362" i="26"/>
  <c r="AF363" i="26"/>
  <c r="AF364" i="26"/>
  <c r="AF365" i="26"/>
  <c r="AF366" i="26"/>
  <c r="AF367" i="26"/>
  <c r="AF368" i="26"/>
  <c r="AF369" i="26"/>
  <c r="AF370" i="26"/>
  <c r="AF371" i="26"/>
  <c r="AF372" i="26"/>
  <c r="AF373" i="26"/>
  <c r="AF374" i="26"/>
  <c r="AF375" i="26"/>
  <c r="AF376" i="26"/>
  <c r="AF377" i="26"/>
  <c r="AF378" i="26"/>
  <c r="AF379" i="26"/>
  <c r="AF380" i="26"/>
  <c r="AF381" i="26"/>
  <c r="AF382" i="26"/>
  <c r="AF383" i="26"/>
  <c r="AF384" i="26"/>
  <c r="AF385" i="26"/>
  <c r="AF386" i="26"/>
  <c r="AF387" i="26"/>
  <c r="AF388" i="26"/>
  <c r="AF389" i="26"/>
  <c r="AF390" i="26"/>
  <c r="AF391" i="26"/>
  <c r="AF392" i="26"/>
  <c r="AF393" i="26"/>
  <c r="AF394" i="26"/>
  <c r="AF395" i="26"/>
  <c r="AF396" i="26"/>
  <c r="AF397" i="26"/>
  <c r="AF398" i="26"/>
  <c r="AF399" i="26"/>
  <c r="AF400" i="26"/>
  <c r="AF401" i="26"/>
  <c r="AF402" i="26"/>
  <c r="AF403" i="26"/>
  <c r="AF404" i="26"/>
  <c r="AF405" i="26"/>
  <c r="AF406" i="26"/>
  <c r="AF407" i="26"/>
  <c r="AF408" i="26"/>
  <c r="AF409" i="26"/>
  <c r="AF410" i="26"/>
  <c r="AF411" i="26"/>
  <c r="AF412" i="26"/>
  <c r="AF413" i="26"/>
  <c r="AF414" i="26"/>
  <c r="AF415" i="26"/>
  <c r="AF416" i="26"/>
  <c r="AF417" i="26"/>
  <c r="AF418" i="26"/>
  <c r="AF419" i="26"/>
  <c r="AF420" i="26"/>
  <c r="AF421" i="26"/>
  <c r="AF422" i="26"/>
  <c r="AF423" i="26"/>
  <c r="AF424" i="26"/>
  <c r="AF425" i="26"/>
  <c r="AF426" i="26"/>
  <c r="AF427" i="26"/>
  <c r="AF428" i="26"/>
  <c r="AF429" i="26"/>
  <c r="AF430" i="26"/>
  <c r="AF431" i="26"/>
  <c r="AF432" i="26"/>
  <c r="AF433" i="26"/>
  <c r="AF434" i="26"/>
  <c r="AF435" i="26"/>
  <c r="AF436" i="26"/>
  <c r="AF437" i="26"/>
  <c r="AF438" i="26"/>
  <c r="AF439" i="26"/>
  <c r="AF440" i="26"/>
  <c r="AF441" i="26"/>
  <c r="AF442" i="26"/>
  <c r="AF443" i="26"/>
  <c r="AF444" i="26"/>
  <c r="AF445" i="26"/>
  <c r="AF446" i="26"/>
  <c r="AF447" i="26"/>
  <c r="AF448" i="26"/>
  <c r="AF449" i="26"/>
  <c r="AF450" i="26"/>
  <c r="AF451" i="26"/>
  <c r="AF452" i="26"/>
  <c r="AF453" i="26"/>
  <c r="AF454" i="26"/>
  <c r="AF455" i="26"/>
  <c r="AF456" i="26"/>
  <c r="AF457" i="26"/>
  <c r="AF458" i="26"/>
  <c r="AF459" i="26"/>
  <c r="AF460" i="26"/>
  <c r="AF461" i="26"/>
  <c r="AF462" i="26"/>
  <c r="AF463" i="26"/>
  <c r="AF464" i="26"/>
  <c r="AF465" i="26"/>
  <c r="AF466" i="26"/>
  <c r="AF467" i="26"/>
  <c r="AF468" i="26"/>
  <c r="AF469" i="26"/>
  <c r="AF470" i="26"/>
  <c r="AF471" i="26"/>
  <c r="AF472" i="26"/>
  <c r="AF473" i="26"/>
  <c r="AF474" i="26"/>
  <c r="AF475" i="26"/>
  <c r="AF476" i="26"/>
  <c r="AF477" i="26"/>
  <c r="AF478" i="26"/>
  <c r="AF479" i="26"/>
  <c r="AF480" i="26"/>
  <c r="AF481" i="26"/>
  <c r="AF482" i="26"/>
  <c r="AF483" i="26"/>
  <c r="AF484" i="26"/>
  <c r="AF485" i="26"/>
  <c r="AF486" i="26"/>
  <c r="AF487" i="26"/>
  <c r="AF488" i="26"/>
  <c r="AF489" i="26"/>
  <c r="AF490" i="26"/>
  <c r="AF491" i="26"/>
  <c r="AF492" i="26"/>
  <c r="AF493" i="26"/>
  <c r="AF494" i="26"/>
  <c r="AF495" i="26"/>
  <c r="AF496" i="26"/>
  <c r="AF5" i="26"/>
  <c r="AE6" i="26"/>
  <c r="AE7" i="26"/>
  <c r="AE8" i="26"/>
  <c r="AE9" i="26"/>
  <c r="AE10" i="26"/>
  <c r="AE11" i="26"/>
  <c r="AE12" i="26"/>
  <c r="AE13" i="26"/>
  <c r="AE14" i="26"/>
  <c r="AE15" i="26"/>
  <c r="AE16" i="26"/>
  <c r="AE17" i="26"/>
  <c r="AE18" i="26"/>
  <c r="AE19" i="26"/>
  <c r="AE20" i="26"/>
  <c r="AE21" i="26"/>
  <c r="AE22" i="26"/>
  <c r="AE23" i="26"/>
  <c r="AE24" i="26"/>
  <c r="AE25" i="26"/>
  <c r="AE26" i="26"/>
  <c r="AE27" i="26"/>
  <c r="AE28" i="26"/>
  <c r="AE29" i="26"/>
  <c r="AE30" i="26"/>
  <c r="AE31" i="26"/>
  <c r="AE32" i="26"/>
  <c r="AE33" i="26"/>
  <c r="AE34" i="26"/>
  <c r="AE35" i="26"/>
  <c r="AE36" i="26"/>
  <c r="AE37" i="26"/>
  <c r="AE38" i="26"/>
  <c r="AE39" i="26"/>
  <c r="AE40" i="26"/>
  <c r="AE41" i="26"/>
  <c r="AE42" i="26"/>
  <c r="AE43" i="26"/>
  <c r="AE44" i="26"/>
  <c r="AE45" i="26"/>
  <c r="AE46" i="26"/>
  <c r="AE47" i="26"/>
  <c r="AE48" i="26"/>
  <c r="AE49" i="26"/>
  <c r="AE50" i="26"/>
  <c r="AE51" i="26"/>
  <c r="AE52" i="26"/>
  <c r="AE53" i="26"/>
  <c r="AE54" i="26"/>
  <c r="AE55" i="26"/>
  <c r="AE56" i="26"/>
  <c r="AE57" i="26"/>
  <c r="AE58" i="26"/>
  <c r="AE59" i="26"/>
  <c r="AE60" i="26"/>
  <c r="AE61" i="26"/>
  <c r="AE62" i="26"/>
  <c r="AE63" i="26"/>
  <c r="AE64" i="26"/>
  <c r="AE65" i="26"/>
  <c r="AE66" i="26"/>
  <c r="AE67" i="26"/>
  <c r="AE68" i="26"/>
  <c r="AE69" i="26"/>
  <c r="AE70" i="26"/>
  <c r="AE71" i="26"/>
  <c r="AE72" i="26"/>
  <c r="AE73" i="26"/>
  <c r="AE74" i="26"/>
  <c r="AE75" i="26"/>
  <c r="AE76" i="26"/>
  <c r="AE77" i="26"/>
  <c r="AE78" i="26"/>
  <c r="AE79" i="26"/>
  <c r="AE80" i="26"/>
  <c r="AE81" i="26"/>
  <c r="AE82" i="26"/>
  <c r="AE83" i="26"/>
  <c r="AE84" i="26"/>
  <c r="AE85" i="26"/>
  <c r="AE86" i="26"/>
  <c r="AE87" i="26"/>
  <c r="AE88" i="26"/>
  <c r="AE89" i="26"/>
  <c r="AE90" i="26"/>
  <c r="AE91" i="26"/>
  <c r="AE92" i="26"/>
  <c r="AE93" i="26"/>
  <c r="AE94" i="26"/>
  <c r="AE95" i="26"/>
  <c r="AE96" i="26"/>
  <c r="AE97" i="26"/>
  <c r="AE98" i="26"/>
  <c r="AE99" i="26"/>
  <c r="AE100" i="26"/>
  <c r="AE101" i="26"/>
  <c r="AE102" i="26"/>
  <c r="AE103" i="26"/>
  <c r="AE104" i="26"/>
  <c r="AE105" i="26"/>
  <c r="AE106" i="26"/>
  <c r="AE107" i="26"/>
  <c r="AE108" i="26"/>
  <c r="AE109" i="26"/>
  <c r="AE110" i="26"/>
  <c r="AE111" i="26"/>
  <c r="AE112" i="26"/>
  <c r="AE113" i="26"/>
  <c r="AE114" i="26"/>
  <c r="AE115" i="26"/>
  <c r="AE116" i="26"/>
  <c r="AE117" i="26"/>
  <c r="AE118" i="26"/>
  <c r="AE119" i="26"/>
  <c r="AE120" i="26"/>
  <c r="AE121" i="26"/>
  <c r="AE122" i="26"/>
  <c r="AE123" i="26"/>
  <c r="AE124" i="26"/>
  <c r="AE125" i="26"/>
  <c r="AE126" i="26"/>
  <c r="AE127" i="26"/>
  <c r="AE128" i="26"/>
  <c r="AE129" i="26"/>
  <c r="AE130" i="26"/>
  <c r="AE131" i="26"/>
  <c r="AE132" i="26"/>
  <c r="AE133" i="26"/>
  <c r="AE134" i="26"/>
  <c r="AE135" i="26"/>
  <c r="AE136" i="26"/>
  <c r="AE137" i="26"/>
  <c r="AE138" i="26"/>
  <c r="AE139" i="26"/>
  <c r="AE140" i="26"/>
  <c r="AE141" i="26"/>
  <c r="AE142" i="26"/>
  <c r="AE143" i="26"/>
  <c r="AE144" i="26"/>
  <c r="AE145" i="26"/>
  <c r="AE146" i="26"/>
  <c r="AE147" i="26"/>
  <c r="AE148" i="26"/>
  <c r="AE149" i="26"/>
  <c r="AE150" i="26"/>
  <c r="AE151" i="26"/>
  <c r="AE152" i="26"/>
  <c r="AE153" i="26"/>
  <c r="AE154" i="26"/>
  <c r="AE155" i="26"/>
  <c r="AE156" i="26"/>
  <c r="AE157" i="26"/>
  <c r="AE158" i="26"/>
  <c r="AE159" i="26"/>
  <c r="AE160" i="26"/>
  <c r="AE161" i="26"/>
  <c r="AE162" i="26"/>
  <c r="AE163" i="26"/>
  <c r="AE164" i="26"/>
  <c r="AE165" i="26"/>
  <c r="AE166" i="26"/>
  <c r="AE167" i="26"/>
  <c r="AE168" i="26"/>
  <c r="AE169" i="26"/>
  <c r="AE170" i="26"/>
  <c r="AE171" i="26"/>
  <c r="AE172" i="26"/>
  <c r="AE173" i="26"/>
  <c r="AE174" i="26"/>
  <c r="AE175" i="26"/>
  <c r="AE176" i="26"/>
  <c r="AE177" i="26"/>
  <c r="AE178" i="26"/>
  <c r="AE179" i="26"/>
  <c r="AE180" i="26"/>
  <c r="AE181" i="26"/>
  <c r="AE182" i="26"/>
  <c r="AE183" i="26"/>
  <c r="AE184" i="26"/>
  <c r="AE185" i="26"/>
  <c r="AE186" i="26"/>
  <c r="AE187" i="26"/>
  <c r="AE188" i="26"/>
  <c r="AE189" i="26"/>
  <c r="AE190" i="26"/>
  <c r="AE191" i="26"/>
  <c r="AE192" i="26"/>
  <c r="AE193" i="26"/>
  <c r="AE194" i="26"/>
  <c r="AE195" i="26"/>
  <c r="AE196" i="26"/>
  <c r="AE197" i="26"/>
  <c r="AE198" i="26"/>
  <c r="AE199" i="26"/>
  <c r="AE200" i="26"/>
  <c r="AE201" i="26"/>
  <c r="AE202" i="26"/>
  <c r="AE203" i="26"/>
  <c r="AE204" i="26"/>
  <c r="AE205" i="26"/>
  <c r="AE206" i="26"/>
  <c r="AE207" i="26"/>
  <c r="AE208" i="26"/>
  <c r="AE209" i="26"/>
  <c r="AE210" i="26"/>
  <c r="AE211" i="26"/>
  <c r="AE212" i="26"/>
  <c r="AE213" i="26"/>
  <c r="AE214" i="26"/>
  <c r="AE215" i="26"/>
  <c r="AE216" i="26"/>
  <c r="AE217" i="26"/>
  <c r="AE218" i="26"/>
  <c r="AE219" i="26"/>
  <c r="AE220" i="26"/>
  <c r="AE221" i="26"/>
  <c r="AE222" i="26"/>
  <c r="AE223" i="26"/>
  <c r="AE224" i="26"/>
  <c r="AE225" i="26"/>
  <c r="AE226" i="26"/>
  <c r="AE227" i="26"/>
  <c r="AE228" i="26"/>
  <c r="AE229" i="26"/>
  <c r="AE230" i="26"/>
  <c r="AE231" i="26"/>
  <c r="AE232" i="26"/>
  <c r="AE233" i="26"/>
  <c r="AE234" i="26"/>
  <c r="AE235" i="26"/>
  <c r="AE236" i="26"/>
  <c r="AE237" i="26"/>
  <c r="AE238" i="26"/>
  <c r="AE239" i="26"/>
  <c r="AE240" i="26"/>
  <c r="AE241" i="26"/>
  <c r="AE242" i="26"/>
  <c r="AE243" i="26"/>
  <c r="AE244" i="26"/>
  <c r="AE245" i="26"/>
  <c r="AE246" i="26"/>
  <c r="AE247" i="26"/>
  <c r="AE248" i="26"/>
  <c r="AE249" i="26"/>
  <c r="AE250" i="26"/>
  <c r="AE251" i="26"/>
  <c r="AE252" i="26"/>
  <c r="AE253" i="26"/>
  <c r="AE254" i="26"/>
  <c r="AE255" i="26"/>
  <c r="AE256" i="26"/>
  <c r="AE257" i="26"/>
  <c r="AE258" i="26"/>
  <c r="AE259" i="26"/>
  <c r="AE260" i="26"/>
  <c r="AE261" i="26"/>
  <c r="AE262" i="26"/>
  <c r="AE263" i="26"/>
  <c r="AE264" i="26"/>
  <c r="AE265" i="26"/>
  <c r="AE266" i="26"/>
  <c r="AE267" i="26"/>
  <c r="AE268" i="26"/>
  <c r="AE269" i="26"/>
  <c r="AE270" i="26"/>
  <c r="AE271" i="26"/>
  <c r="AE272" i="26"/>
  <c r="AE273" i="26"/>
  <c r="AE274" i="26"/>
  <c r="AE275" i="26"/>
  <c r="AE276" i="26"/>
  <c r="AE277" i="26"/>
  <c r="AE278" i="26"/>
  <c r="AE279" i="26"/>
  <c r="AE280" i="26"/>
  <c r="AE281" i="26"/>
  <c r="AE282" i="26"/>
  <c r="AE283" i="26"/>
  <c r="AE284" i="26"/>
  <c r="AE285" i="26"/>
  <c r="AE286" i="26"/>
  <c r="AE287" i="26"/>
  <c r="AE288" i="26"/>
  <c r="AE289" i="26"/>
  <c r="AE290" i="26"/>
  <c r="AE291" i="26"/>
  <c r="AE292" i="26"/>
  <c r="AE293" i="26"/>
  <c r="AE294" i="26"/>
  <c r="AE295" i="26"/>
  <c r="AE296" i="26"/>
  <c r="AE297" i="26"/>
  <c r="AE298" i="26"/>
  <c r="AE299" i="26"/>
  <c r="AE300" i="26"/>
  <c r="AE301" i="26"/>
  <c r="AE302" i="26"/>
  <c r="AE303" i="26"/>
  <c r="AE304" i="26"/>
  <c r="AE305" i="26"/>
  <c r="AE306" i="26"/>
  <c r="AE307" i="26"/>
  <c r="AE308" i="26"/>
  <c r="AE309" i="26"/>
  <c r="AE310" i="26"/>
  <c r="AE311" i="26"/>
  <c r="AE312" i="26"/>
  <c r="AE313" i="26"/>
  <c r="AE314" i="26"/>
  <c r="AE315" i="26"/>
  <c r="AE316" i="26"/>
  <c r="AE317" i="26"/>
  <c r="AE318" i="26"/>
  <c r="AE319" i="26"/>
  <c r="AE320" i="26"/>
  <c r="AE321" i="26"/>
  <c r="AE322" i="26"/>
  <c r="AE323" i="26"/>
  <c r="AE324" i="26"/>
  <c r="AE325" i="26"/>
  <c r="AE326" i="26"/>
  <c r="AE327" i="26"/>
  <c r="AE328" i="26"/>
  <c r="AE329" i="26"/>
  <c r="AE330" i="26"/>
  <c r="AE331" i="26"/>
  <c r="AE332" i="26"/>
  <c r="AE333" i="26"/>
  <c r="AE334" i="26"/>
  <c r="AE335" i="26"/>
  <c r="AE336" i="26"/>
  <c r="AE337" i="26"/>
  <c r="AE338" i="26"/>
  <c r="AE339" i="26"/>
  <c r="AE340" i="26"/>
  <c r="AE341" i="26"/>
  <c r="AE342" i="26"/>
  <c r="AE343" i="26"/>
  <c r="AE344" i="26"/>
  <c r="AE345" i="26"/>
  <c r="AE346" i="26"/>
  <c r="AE347" i="26"/>
  <c r="AE348" i="26"/>
  <c r="AE349" i="26"/>
  <c r="AE350" i="26"/>
  <c r="AE351" i="26"/>
  <c r="AE352" i="26"/>
  <c r="AE353" i="26"/>
  <c r="AE354" i="26"/>
  <c r="AE355" i="26"/>
  <c r="AE356" i="26"/>
  <c r="AE357" i="26"/>
  <c r="AE358" i="26"/>
  <c r="AE359" i="26"/>
  <c r="AE360" i="26"/>
  <c r="AE361" i="26"/>
  <c r="AE362" i="26"/>
  <c r="AE363" i="26"/>
  <c r="AE364" i="26"/>
  <c r="AE365" i="26"/>
  <c r="AE366" i="26"/>
  <c r="AE367" i="26"/>
  <c r="AE368" i="26"/>
  <c r="AE369" i="26"/>
  <c r="AE370" i="26"/>
  <c r="AE371" i="26"/>
  <c r="AE372" i="26"/>
  <c r="AE373" i="26"/>
  <c r="AE374" i="26"/>
  <c r="AE375" i="26"/>
  <c r="AE376" i="26"/>
  <c r="AE377" i="26"/>
  <c r="AE378" i="26"/>
  <c r="AE379" i="26"/>
  <c r="AE380" i="26"/>
  <c r="AE381" i="26"/>
  <c r="AE382" i="26"/>
  <c r="AE383" i="26"/>
  <c r="AE384" i="26"/>
  <c r="AE385" i="26"/>
  <c r="AE386" i="26"/>
  <c r="AE387" i="26"/>
  <c r="AE388" i="26"/>
  <c r="AE389" i="26"/>
  <c r="AE390" i="26"/>
  <c r="AE391" i="26"/>
  <c r="AE392" i="26"/>
  <c r="AE393" i="26"/>
  <c r="AE394" i="26"/>
  <c r="AE395" i="26"/>
  <c r="AE396" i="26"/>
  <c r="AE397" i="26"/>
  <c r="AE398" i="26"/>
  <c r="AE399" i="26"/>
  <c r="AE400" i="26"/>
  <c r="AE401" i="26"/>
  <c r="AE402" i="26"/>
  <c r="AE403" i="26"/>
  <c r="AE404" i="26"/>
  <c r="AE405" i="26"/>
  <c r="AE406" i="26"/>
  <c r="AE407" i="26"/>
  <c r="AE408" i="26"/>
  <c r="AE409" i="26"/>
  <c r="AE410" i="26"/>
  <c r="AE411" i="26"/>
  <c r="AE412" i="26"/>
  <c r="AE413" i="26"/>
  <c r="AE414" i="26"/>
  <c r="AE415" i="26"/>
  <c r="AE416" i="26"/>
  <c r="AE417" i="26"/>
  <c r="AE418" i="26"/>
  <c r="AE419" i="26"/>
  <c r="AE420" i="26"/>
  <c r="AE421" i="26"/>
  <c r="AE422" i="26"/>
  <c r="AE423" i="26"/>
  <c r="AE424" i="26"/>
  <c r="AE425" i="26"/>
  <c r="AE426" i="26"/>
  <c r="AE427" i="26"/>
  <c r="AE428" i="26"/>
  <c r="AE429" i="26"/>
  <c r="AE430" i="26"/>
  <c r="AE431" i="26"/>
  <c r="AE432" i="26"/>
  <c r="AE433" i="26"/>
  <c r="AE434" i="26"/>
  <c r="AE435" i="26"/>
  <c r="AE436" i="26"/>
  <c r="AE437" i="26"/>
  <c r="AE438" i="26"/>
  <c r="AE439" i="26"/>
  <c r="AE440" i="26"/>
  <c r="AE441" i="26"/>
  <c r="AE442" i="26"/>
  <c r="AE443" i="26"/>
  <c r="AE444" i="26"/>
  <c r="AE445" i="26"/>
  <c r="AE446" i="26"/>
  <c r="AE447" i="26"/>
  <c r="AE448" i="26"/>
  <c r="AE449" i="26"/>
  <c r="AE450" i="26"/>
  <c r="AE451" i="26"/>
  <c r="AE452" i="26"/>
  <c r="AE453" i="26"/>
  <c r="AE454" i="26"/>
  <c r="AE455" i="26"/>
  <c r="AE456" i="26"/>
  <c r="AE457" i="26"/>
  <c r="AE458" i="26"/>
  <c r="AE459" i="26"/>
  <c r="AE460" i="26"/>
  <c r="AE461" i="26"/>
  <c r="AE462" i="26"/>
  <c r="AE463" i="26"/>
  <c r="AE464" i="26"/>
  <c r="AE465" i="26"/>
  <c r="AE466" i="26"/>
  <c r="AE467" i="26"/>
  <c r="AE468" i="26"/>
  <c r="AE469" i="26"/>
  <c r="AE470" i="26"/>
  <c r="AE471" i="26"/>
  <c r="AE472" i="26"/>
  <c r="AE473" i="26"/>
  <c r="AE474" i="26"/>
  <c r="AE475" i="26"/>
  <c r="AE476" i="26"/>
  <c r="AE477" i="26"/>
  <c r="AE478" i="26"/>
  <c r="AE479" i="26"/>
  <c r="AE480" i="26"/>
  <c r="AE481" i="26"/>
  <c r="AE482" i="26"/>
  <c r="AE483" i="26"/>
  <c r="AE484" i="26"/>
  <c r="AE485" i="26"/>
  <c r="AE486" i="26"/>
  <c r="AE487" i="26"/>
  <c r="AE488" i="26"/>
  <c r="AE489" i="26"/>
  <c r="AE490" i="26"/>
  <c r="AE491" i="26"/>
  <c r="AE492" i="26"/>
  <c r="AE493" i="26"/>
  <c r="AE494" i="26"/>
  <c r="AE495" i="26"/>
  <c r="AE496" i="26"/>
  <c r="AE5" i="26"/>
  <c r="AD6" i="26"/>
  <c r="AD7" i="26"/>
  <c r="AD8" i="26"/>
  <c r="AD9" i="26"/>
  <c r="AD10" i="26"/>
  <c r="AD11" i="26"/>
  <c r="AD12" i="26"/>
  <c r="AD13" i="26"/>
  <c r="AD14" i="26"/>
  <c r="AD15" i="26"/>
  <c r="AD16" i="26"/>
  <c r="AD17" i="26"/>
  <c r="AD18" i="26"/>
  <c r="AD19" i="26"/>
  <c r="AD20" i="26"/>
  <c r="AD21" i="26"/>
  <c r="AD22" i="26"/>
  <c r="AD23" i="26"/>
  <c r="AD24" i="26"/>
  <c r="AD25" i="26"/>
  <c r="AD26" i="26"/>
  <c r="AD27" i="26"/>
  <c r="AD28" i="26"/>
  <c r="AD29" i="26"/>
  <c r="AD30" i="26"/>
  <c r="AD31" i="26"/>
  <c r="AD32" i="26"/>
  <c r="AD33" i="26"/>
  <c r="AD34" i="26"/>
  <c r="AD35" i="26"/>
  <c r="AD36" i="26"/>
  <c r="AD37" i="26"/>
  <c r="AD38" i="26"/>
  <c r="AD39" i="26"/>
  <c r="AD40" i="26"/>
  <c r="AD41" i="26"/>
  <c r="AD42" i="26"/>
  <c r="AD43" i="26"/>
  <c r="AD44" i="26"/>
  <c r="AD45" i="26"/>
  <c r="AD46" i="26"/>
  <c r="AD47" i="26"/>
  <c r="AD48" i="26"/>
  <c r="AD49" i="26"/>
  <c r="AD50" i="26"/>
  <c r="AD51" i="26"/>
  <c r="AD52" i="26"/>
  <c r="AD53" i="26"/>
  <c r="AD54" i="26"/>
  <c r="AD55" i="26"/>
  <c r="AD56" i="26"/>
  <c r="AD57" i="26"/>
  <c r="AD58" i="26"/>
  <c r="AD59" i="26"/>
  <c r="AD60" i="26"/>
  <c r="AD61" i="26"/>
  <c r="AD62" i="26"/>
  <c r="AD63" i="26"/>
  <c r="AD64" i="26"/>
  <c r="AD65" i="26"/>
  <c r="AD66" i="26"/>
  <c r="AD67" i="26"/>
  <c r="AD68" i="26"/>
  <c r="AD69" i="26"/>
  <c r="AD70" i="26"/>
  <c r="AD71" i="26"/>
  <c r="AD72" i="26"/>
  <c r="AD73" i="26"/>
  <c r="AD74" i="26"/>
  <c r="AD75" i="26"/>
  <c r="AD76" i="26"/>
  <c r="AD77" i="26"/>
  <c r="AD78" i="26"/>
  <c r="AD79" i="26"/>
  <c r="AD80" i="26"/>
  <c r="AD81" i="26"/>
  <c r="AD82" i="26"/>
  <c r="AD83" i="26"/>
  <c r="AD84" i="26"/>
  <c r="AD85" i="26"/>
  <c r="AD86" i="26"/>
  <c r="AD87" i="26"/>
  <c r="AD88" i="26"/>
  <c r="AD89" i="26"/>
  <c r="AD90" i="26"/>
  <c r="AD91" i="26"/>
  <c r="AD92" i="26"/>
  <c r="AD93" i="26"/>
  <c r="AD94" i="26"/>
  <c r="AD95" i="26"/>
  <c r="AD96" i="26"/>
  <c r="AD97" i="26"/>
  <c r="AD98" i="26"/>
  <c r="AD99" i="26"/>
  <c r="AD100" i="26"/>
  <c r="AD101" i="26"/>
  <c r="AD102" i="26"/>
  <c r="AD103" i="26"/>
  <c r="AD104" i="26"/>
  <c r="AD105" i="26"/>
  <c r="AD106" i="26"/>
  <c r="AD107" i="26"/>
  <c r="AD108" i="26"/>
  <c r="AD109" i="26"/>
  <c r="AD110" i="26"/>
  <c r="AD111" i="26"/>
  <c r="AD112" i="26"/>
  <c r="AD113" i="26"/>
  <c r="AD114" i="26"/>
  <c r="AD115" i="26"/>
  <c r="AD116" i="26"/>
  <c r="AD117" i="26"/>
  <c r="AD118" i="26"/>
  <c r="AD119" i="26"/>
  <c r="AD120" i="26"/>
  <c r="AD121" i="26"/>
  <c r="AD122" i="26"/>
  <c r="AD123" i="26"/>
  <c r="AD124" i="26"/>
  <c r="AD125" i="26"/>
  <c r="AD126" i="26"/>
  <c r="AD127" i="26"/>
  <c r="AD128" i="26"/>
  <c r="AD129" i="26"/>
  <c r="AD130" i="26"/>
  <c r="AD131" i="26"/>
  <c r="AD132" i="26"/>
  <c r="AD133" i="26"/>
  <c r="AD134" i="26"/>
  <c r="AD135" i="26"/>
  <c r="AD136" i="26"/>
  <c r="AD137" i="26"/>
  <c r="AD138" i="26"/>
  <c r="AD139" i="26"/>
  <c r="AD140" i="26"/>
  <c r="AD141" i="26"/>
  <c r="AD142" i="26"/>
  <c r="AD143" i="26"/>
  <c r="AD144" i="26"/>
  <c r="AD145" i="26"/>
  <c r="AD146" i="26"/>
  <c r="AD147" i="26"/>
  <c r="AD148" i="26"/>
  <c r="AD149" i="26"/>
  <c r="AD150" i="26"/>
  <c r="AD151" i="26"/>
  <c r="AD152" i="26"/>
  <c r="AD153" i="26"/>
  <c r="AD154" i="26"/>
  <c r="AD155" i="26"/>
  <c r="AD156" i="26"/>
  <c r="AD157" i="26"/>
  <c r="AD158" i="26"/>
  <c r="AD159" i="26"/>
  <c r="AD160" i="26"/>
  <c r="AD161" i="26"/>
  <c r="AD162" i="26"/>
  <c r="AD163" i="26"/>
  <c r="AD164" i="26"/>
  <c r="AD165" i="26"/>
  <c r="AD166" i="26"/>
  <c r="AD167" i="26"/>
  <c r="AD168" i="26"/>
  <c r="AD169" i="26"/>
  <c r="AD170" i="26"/>
  <c r="AD171" i="26"/>
  <c r="AD172" i="26"/>
  <c r="AD173" i="26"/>
  <c r="AD174" i="26"/>
  <c r="AD175" i="26"/>
  <c r="AD176" i="26"/>
  <c r="AD177" i="26"/>
  <c r="AD178" i="26"/>
  <c r="AD179" i="26"/>
  <c r="AD180" i="26"/>
  <c r="AD181" i="26"/>
  <c r="AD182" i="26"/>
  <c r="AD183" i="26"/>
  <c r="AD184" i="26"/>
  <c r="AD185" i="26"/>
  <c r="AD186" i="26"/>
  <c r="AD187" i="26"/>
  <c r="AD188" i="26"/>
  <c r="AD189" i="26"/>
  <c r="AD190" i="26"/>
  <c r="AD191" i="26"/>
  <c r="AD192" i="26"/>
  <c r="AD193" i="26"/>
  <c r="AD194" i="26"/>
  <c r="AD195" i="26"/>
  <c r="AD196" i="26"/>
  <c r="AD197" i="26"/>
  <c r="AD198" i="26"/>
  <c r="AD199" i="26"/>
  <c r="AD200" i="26"/>
  <c r="AD201" i="26"/>
  <c r="AD202" i="26"/>
  <c r="AD203" i="26"/>
  <c r="AD204" i="26"/>
  <c r="AD205" i="26"/>
  <c r="AD206" i="26"/>
  <c r="AD207" i="26"/>
  <c r="AD208" i="26"/>
  <c r="AD209" i="26"/>
  <c r="AD210" i="26"/>
  <c r="AD211" i="26"/>
  <c r="AD212" i="26"/>
  <c r="AD213" i="26"/>
  <c r="AD214" i="26"/>
  <c r="AD215" i="26"/>
  <c r="AD216" i="26"/>
  <c r="AD217" i="26"/>
  <c r="AD218" i="26"/>
  <c r="AD219" i="26"/>
  <c r="AD220" i="26"/>
  <c r="AD221" i="26"/>
  <c r="AD222" i="26"/>
  <c r="AD223" i="26"/>
  <c r="AD224" i="26"/>
  <c r="AD225" i="26"/>
  <c r="AD226" i="26"/>
  <c r="AD227" i="26"/>
  <c r="AD228" i="26"/>
  <c r="AD229" i="26"/>
  <c r="AD230" i="26"/>
  <c r="AD231" i="26"/>
  <c r="AD232" i="26"/>
  <c r="AD233" i="26"/>
  <c r="AD234" i="26"/>
  <c r="AD235" i="26"/>
  <c r="AD236" i="26"/>
  <c r="AD237" i="26"/>
  <c r="AD238" i="26"/>
  <c r="AD239" i="26"/>
  <c r="AD240" i="26"/>
  <c r="AD241" i="26"/>
  <c r="AD242" i="26"/>
  <c r="AD243" i="26"/>
  <c r="AD244" i="26"/>
  <c r="AD245" i="26"/>
  <c r="AD246" i="26"/>
  <c r="AD247" i="26"/>
  <c r="AD248" i="26"/>
  <c r="AD249" i="26"/>
  <c r="AD250" i="26"/>
  <c r="AD251" i="26"/>
  <c r="AD252" i="26"/>
  <c r="AD253" i="26"/>
  <c r="AD254" i="26"/>
  <c r="AD255" i="26"/>
  <c r="AD256" i="26"/>
  <c r="AD257" i="26"/>
  <c r="AD258" i="26"/>
  <c r="AD259" i="26"/>
  <c r="AD260" i="26"/>
  <c r="AD261" i="26"/>
  <c r="AD262" i="26"/>
  <c r="AD263" i="26"/>
  <c r="AD264" i="26"/>
  <c r="AD265" i="26"/>
  <c r="AD266" i="26"/>
  <c r="AD267" i="26"/>
  <c r="AD268" i="26"/>
  <c r="AD269" i="26"/>
  <c r="AD270" i="26"/>
  <c r="AD271" i="26"/>
  <c r="AD272" i="26"/>
  <c r="AD273" i="26"/>
  <c r="AD274" i="26"/>
  <c r="AD275" i="26"/>
  <c r="AD276" i="26"/>
  <c r="AD277" i="26"/>
  <c r="AD278" i="26"/>
  <c r="AD279" i="26"/>
  <c r="AD280" i="26"/>
  <c r="AD281" i="26"/>
  <c r="AD282" i="26"/>
  <c r="AD283" i="26"/>
  <c r="AD284" i="26"/>
  <c r="AD285" i="26"/>
  <c r="AD286" i="26"/>
  <c r="AD287" i="26"/>
  <c r="AD288" i="26"/>
  <c r="AD289" i="26"/>
  <c r="AD290" i="26"/>
  <c r="AD291" i="26"/>
  <c r="AD292" i="26"/>
  <c r="AD293" i="26"/>
  <c r="AD294" i="26"/>
  <c r="AD295" i="26"/>
  <c r="AD296" i="26"/>
  <c r="AD297" i="26"/>
  <c r="AD298" i="26"/>
  <c r="AD299" i="26"/>
  <c r="AD300" i="26"/>
  <c r="AD301" i="26"/>
  <c r="AD302" i="26"/>
  <c r="AD303" i="26"/>
  <c r="AD304" i="26"/>
  <c r="AD305" i="26"/>
  <c r="AD306" i="26"/>
  <c r="AD307" i="26"/>
  <c r="AD308" i="26"/>
  <c r="AD309" i="26"/>
  <c r="AD310" i="26"/>
  <c r="AD311" i="26"/>
  <c r="AD312" i="26"/>
  <c r="AD313" i="26"/>
  <c r="AD314" i="26"/>
  <c r="AD315" i="26"/>
  <c r="AD316" i="26"/>
  <c r="AD317" i="26"/>
  <c r="AD318" i="26"/>
  <c r="AD319" i="26"/>
  <c r="AD320" i="26"/>
  <c r="AD321" i="26"/>
  <c r="AD322" i="26"/>
  <c r="AD323" i="26"/>
  <c r="AD324" i="26"/>
  <c r="AD325" i="26"/>
  <c r="AD326" i="26"/>
  <c r="AD327" i="26"/>
  <c r="AD328" i="26"/>
  <c r="AD329" i="26"/>
  <c r="AD330" i="26"/>
  <c r="AD331" i="26"/>
  <c r="AD332" i="26"/>
  <c r="AD333" i="26"/>
  <c r="AD334" i="26"/>
  <c r="AD335" i="26"/>
  <c r="AD336" i="26"/>
  <c r="AD337" i="26"/>
  <c r="AD338" i="26"/>
  <c r="AD339" i="26"/>
  <c r="AD340" i="26"/>
  <c r="AD341" i="26"/>
  <c r="AD342" i="26"/>
  <c r="AD343" i="26"/>
  <c r="AD344" i="26"/>
  <c r="AD345" i="26"/>
  <c r="AD346" i="26"/>
  <c r="AD347" i="26"/>
  <c r="AD348" i="26"/>
  <c r="AD349" i="26"/>
  <c r="AD350" i="26"/>
  <c r="AD351" i="26"/>
  <c r="AD352" i="26"/>
  <c r="AD353" i="26"/>
  <c r="AD354" i="26"/>
  <c r="AD355" i="26"/>
  <c r="AD356" i="26"/>
  <c r="AD357" i="26"/>
  <c r="AD358" i="26"/>
  <c r="AD359" i="26"/>
  <c r="AD360" i="26"/>
  <c r="AD361" i="26"/>
  <c r="AD362" i="26"/>
  <c r="AD363" i="26"/>
  <c r="AD364" i="26"/>
  <c r="AD365" i="26"/>
  <c r="AD366" i="26"/>
  <c r="AD367" i="26"/>
  <c r="AD368" i="26"/>
  <c r="AD369" i="26"/>
  <c r="AD370" i="26"/>
  <c r="AD371" i="26"/>
  <c r="AD372" i="26"/>
  <c r="AD373" i="26"/>
  <c r="AD374" i="26"/>
  <c r="AD375" i="26"/>
  <c r="AD376" i="26"/>
  <c r="AD377" i="26"/>
  <c r="AD378" i="26"/>
  <c r="AD379" i="26"/>
  <c r="AD380" i="26"/>
  <c r="AD381" i="26"/>
  <c r="AD382" i="26"/>
  <c r="AD383" i="26"/>
  <c r="AD384" i="26"/>
  <c r="AD385" i="26"/>
  <c r="AD386" i="26"/>
  <c r="AD387" i="26"/>
  <c r="AD388" i="26"/>
  <c r="AD389" i="26"/>
  <c r="AD390" i="26"/>
  <c r="AD391" i="26"/>
  <c r="AD392" i="26"/>
  <c r="AD393" i="26"/>
  <c r="AD394" i="26"/>
  <c r="AD395" i="26"/>
  <c r="AD396" i="26"/>
  <c r="AD397" i="26"/>
  <c r="AD398" i="26"/>
  <c r="AD399" i="26"/>
  <c r="AD400" i="26"/>
  <c r="AD401" i="26"/>
  <c r="AD402" i="26"/>
  <c r="AD403" i="26"/>
  <c r="AD404" i="26"/>
  <c r="AD405" i="26"/>
  <c r="AD406" i="26"/>
  <c r="AD407" i="26"/>
  <c r="AD408" i="26"/>
  <c r="AD409" i="26"/>
  <c r="AD410" i="26"/>
  <c r="AD411" i="26"/>
  <c r="AD412" i="26"/>
  <c r="AD413" i="26"/>
  <c r="AD414" i="26"/>
  <c r="AD415" i="26"/>
  <c r="AD416" i="26"/>
  <c r="AD417" i="26"/>
  <c r="AD418" i="26"/>
  <c r="AD419" i="26"/>
  <c r="AD420" i="26"/>
  <c r="AD421" i="26"/>
  <c r="AD422" i="26"/>
  <c r="AD423" i="26"/>
  <c r="AD424" i="26"/>
  <c r="AD425" i="26"/>
  <c r="AD426" i="26"/>
  <c r="AD427" i="26"/>
  <c r="AD428" i="26"/>
  <c r="AD429" i="26"/>
  <c r="AD430" i="26"/>
  <c r="AD431" i="26"/>
  <c r="AD432" i="26"/>
  <c r="AD433" i="26"/>
  <c r="AD434" i="26"/>
  <c r="AD435" i="26"/>
  <c r="AD436" i="26"/>
  <c r="AD437" i="26"/>
  <c r="AD438" i="26"/>
  <c r="AD439" i="26"/>
  <c r="AD440" i="26"/>
  <c r="AD441" i="26"/>
  <c r="AD442" i="26"/>
  <c r="AD443" i="26"/>
  <c r="AD444" i="26"/>
  <c r="AD445" i="26"/>
  <c r="AD446" i="26"/>
  <c r="AD447" i="26"/>
  <c r="AD448" i="26"/>
  <c r="AD449" i="26"/>
  <c r="AD450" i="26"/>
  <c r="AD451" i="26"/>
  <c r="AD452" i="26"/>
  <c r="AD453" i="26"/>
  <c r="AD454" i="26"/>
  <c r="AD455" i="26"/>
  <c r="AD456" i="26"/>
  <c r="AD457" i="26"/>
  <c r="AD458" i="26"/>
  <c r="AD459" i="26"/>
  <c r="AD460" i="26"/>
  <c r="AD461" i="26"/>
  <c r="AD462" i="26"/>
  <c r="AD463" i="26"/>
  <c r="AD464" i="26"/>
  <c r="AD465" i="26"/>
  <c r="AD466" i="26"/>
  <c r="AD467" i="26"/>
  <c r="AD468" i="26"/>
  <c r="AD469" i="26"/>
  <c r="AD470" i="26"/>
  <c r="AD471" i="26"/>
  <c r="AD472" i="26"/>
  <c r="AD473" i="26"/>
  <c r="AD474" i="26"/>
  <c r="AD475" i="26"/>
  <c r="AD476" i="26"/>
  <c r="AD477" i="26"/>
  <c r="AD478" i="26"/>
  <c r="AD479" i="26"/>
  <c r="AD480" i="26"/>
  <c r="AD481" i="26"/>
  <c r="AD482" i="26"/>
  <c r="AD483" i="26"/>
  <c r="AD484" i="26"/>
  <c r="AD485" i="26"/>
  <c r="AD486" i="26"/>
  <c r="AD487" i="26"/>
  <c r="AD488" i="26"/>
  <c r="AD489" i="26"/>
  <c r="AD490" i="26"/>
  <c r="AD491" i="26"/>
  <c r="AD492" i="26"/>
  <c r="AD493" i="26"/>
  <c r="AD494" i="26"/>
  <c r="AD495" i="26"/>
  <c r="AD496" i="26"/>
  <c r="AD5" i="26"/>
  <c r="AC6" i="26"/>
  <c r="AC7" i="26"/>
  <c r="AC8" i="26"/>
  <c r="AC9" i="26"/>
  <c r="AC10" i="26"/>
  <c r="AC11" i="26"/>
  <c r="AC12" i="26"/>
  <c r="AC13" i="26"/>
  <c r="AC14" i="26"/>
  <c r="AC15" i="26"/>
  <c r="AC16" i="26"/>
  <c r="AC17" i="26"/>
  <c r="AC18" i="26"/>
  <c r="AC19" i="26"/>
  <c r="AC20" i="26"/>
  <c r="AC21" i="26"/>
  <c r="AC22" i="26"/>
  <c r="AC23" i="26"/>
  <c r="AC24" i="26"/>
  <c r="AC25" i="26"/>
  <c r="AC26" i="26"/>
  <c r="AC27" i="26"/>
  <c r="AC28" i="26"/>
  <c r="AC29" i="26"/>
  <c r="AC30" i="26"/>
  <c r="AC31" i="26"/>
  <c r="AC32" i="26"/>
  <c r="AC33" i="26"/>
  <c r="AC34" i="26"/>
  <c r="AC35" i="26"/>
  <c r="AC36" i="26"/>
  <c r="AC37" i="26"/>
  <c r="AC38" i="26"/>
  <c r="AC39" i="26"/>
  <c r="AC40" i="26"/>
  <c r="AC41" i="26"/>
  <c r="AC42" i="26"/>
  <c r="AC43" i="26"/>
  <c r="AC44" i="26"/>
  <c r="AC45" i="26"/>
  <c r="AC46" i="26"/>
  <c r="AC47" i="26"/>
  <c r="AC48" i="26"/>
  <c r="AC49" i="26"/>
  <c r="AC50" i="26"/>
  <c r="AC51" i="26"/>
  <c r="AC52" i="26"/>
  <c r="AC53" i="26"/>
  <c r="AC54" i="26"/>
  <c r="AC55" i="26"/>
  <c r="AC56" i="26"/>
  <c r="AC57" i="26"/>
  <c r="AC58" i="26"/>
  <c r="AC59" i="26"/>
  <c r="AC60" i="26"/>
  <c r="AC61" i="26"/>
  <c r="AC62" i="26"/>
  <c r="AC63" i="26"/>
  <c r="AC64" i="26"/>
  <c r="AC65" i="26"/>
  <c r="AC66" i="26"/>
  <c r="AC67" i="26"/>
  <c r="AC68" i="26"/>
  <c r="AC69" i="26"/>
  <c r="AC70" i="26"/>
  <c r="AC71" i="26"/>
  <c r="AC72" i="26"/>
  <c r="AC73" i="26"/>
  <c r="AC74" i="26"/>
  <c r="AC75" i="26"/>
  <c r="AC76" i="26"/>
  <c r="AC77" i="26"/>
  <c r="AC78" i="26"/>
  <c r="AC79" i="26"/>
  <c r="AC80" i="26"/>
  <c r="AC81" i="26"/>
  <c r="AC82" i="26"/>
  <c r="AC83" i="26"/>
  <c r="AC84" i="26"/>
  <c r="AC85" i="26"/>
  <c r="AC86" i="26"/>
  <c r="AC87" i="26"/>
  <c r="AC88" i="26"/>
  <c r="AC89" i="26"/>
  <c r="AC90" i="26"/>
  <c r="AC91" i="26"/>
  <c r="AC92" i="26"/>
  <c r="AC93" i="26"/>
  <c r="AC94" i="26"/>
  <c r="AC95" i="26"/>
  <c r="AC96" i="26"/>
  <c r="AC97" i="26"/>
  <c r="AC98" i="26"/>
  <c r="AC99" i="26"/>
  <c r="AC100" i="26"/>
  <c r="AC101" i="26"/>
  <c r="AC102" i="26"/>
  <c r="AC103" i="26"/>
  <c r="AC104" i="26"/>
  <c r="AC105" i="26"/>
  <c r="AC106" i="26"/>
  <c r="AC107" i="26"/>
  <c r="AC108" i="26"/>
  <c r="AC109" i="26"/>
  <c r="AC110" i="26"/>
  <c r="AC111" i="26"/>
  <c r="AC112" i="26"/>
  <c r="AC113" i="26"/>
  <c r="AC114" i="26"/>
  <c r="AC115" i="26"/>
  <c r="AC116" i="26"/>
  <c r="AC117" i="26"/>
  <c r="AC118" i="26"/>
  <c r="AC119" i="26"/>
  <c r="AC120" i="26"/>
  <c r="AC121" i="26"/>
  <c r="AC122" i="26"/>
  <c r="AC123" i="26"/>
  <c r="AC124" i="26"/>
  <c r="AC125" i="26"/>
  <c r="AC126" i="26"/>
  <c r="AC127" i="26"/>
  <c r="AC128" i="26"/>
  <c r="AC129" i="26"/>
  <c r="AC130" i="26"/>
  <c r="AC131" i="26"/>
  <c r="AC132" i="26"/>
  <c r="AC133" i="26"/>
  <c r="AC134" i="26"/>
  <c r="AC135" i="26"/>
  <c r="AC136" i="26"/>
  <c r="AC137" i="26"/>
  <c r="AC138" i="26"/>
  <c r="AC139" i="26"/>
  <c r="AC140" i="26"/>
  <c r="AC141" i="26"/>
  <c r="AC142" i="26"/>
  <c r="AC143" i="26"/>
  <c r="AC144" i="26"/>
  <c r="AC145" i="26"/>
  <c r="AC146" i="26"/>
  <c r="AC147" i="26"/>
  <c r="AC148" i="26"/>
  <c r="AC149" i="26"/>
  <c r="AC150" i="26"/>
  <c r="AC151" i="26"/>
  <c r="AC152" i="26"/>
  <c r="AC153" i="26"/>
  <c r="AC154" i="26"/>
  <c r="AC155" i="26"/>
  <c r="AC156" i="26"/>
  <c r="AC157" i="26"/>
  <c r="AC158" i="26"/>
  <c r="AC159" i="26"/>
  <c r="AC160" i="26"/>
  <c r="AC161" i="26"/>
  <c r="AC162" i="26"/>
  <c r="AC163" i="26"/>
  <c r="AC164" i="26"/>
  <c r="AC165" i="26"/>
  <c r="AC166" i="26"/>
  <c r="AC167" i="26"/>
  <c r="AC168" i="26"/>
  <c r="AC169" i="26"/>
  <c r="AC170" i="26"/>
  <c r="AC171" i="26"/>
  <c r="AC172" i="26"/>
  <c r="AC173" i="26"/>
  <c r="AC174" i="26"/>
  <c r="AC175" i="26"/>
  <c r="AC176" i="26"/>
  <c r="AC177" i="26"/>
  <c r="AC178" i="26"/>
  <c r="AC179" i="26"/>
  <c r="AC180" i="26"/>
  <c r="AC181" i="26"/>
  <c r="AC182" i="26"/>
  <c r="AC183" i="26"/>
  <c r="AC184" i="26"/>
  <c r="AC185" i="26"/>
  <c r="AC186" i="26"/>
  <c r="AC187" i="26"/>
  <c r="AC188" i="26"/>
  <c r="AC189" i="26"/>
  <c r="AC190" i="26"/>
  <c r="AC191" i="26"/>
  <c r="AC192" i="26"/>
  <c r="AC193" i="26"/>
  <c r="AC194" i="26"/>
  <c r="AC195" i="26"/>
  <c r="AC196" i="26"/>
  <c r="AC197" i="26"/>
  <c r="AC198" i="26"/>
  <c r="AC199" i="26"/>
  <c r="AC200" i="26"/>
  <c r="AC201" i="26"/>
  <c r="AC202" i="26"/>
  <c r="AC203" i="26"/>
  <c r="AC204" i="26"/>
  <c r="AC205" i="26"/>
  <c r="AC206" i="26"/>
  <c r="AC207" i="26"/>
  <c r="AC208" i="26"/>
  <c r="AC209" i="26"/>
  <c r="AC210" i="26"/>
  <c r="AC211" i="26"/>
  <c r="AC212" i="26"/>
  <c r="AC213" i="26"/>
  <c r="AC214" i="26"/>
  <c r="AC215" i="26"/>
  <c r="AC216" i="26"/>
  <c r="AC217" i="26"/>
  <c r="AC218" i="26"/>
  <c r="AC219" i="26"/>
  <c r="AC220" i="26"/>
  <c r="AC221" i="26"/>
  <c r="AC222" i="26"/>
  <c r="AC223" i="26"/>
  <c r="AC224" i="26"/>
  <c r="AC225" i="26"/>
  <c r="AC226" i="26"/>
  <c r="AC227" i="26"/>
  <c r="AC228" i="26"/>
  <c r="AC229" i="26"/>
  <c r="AC230" i="26"/>
  <c r="AC231" i="26"/>
  <c r="AC232" i="26"/>
  <c r="AC233" i="26"/>
  <c r="AC234" i="26"/>
  <c r="AC235" i="26"/>
  <c r="AC236" i="26"/>
  <c r="AC237" i="26"/>
  <c r="AC238" i="26"/>
  <c r="AC239" i="26"/>
  <c r="AC240" i="26"/>
  <c r="AC241" i="26"/>
  <c r="AC242" i="26"/>
  <c r="AC243" i="26"/>
  <c r="AC244" i="26"/>
  <c r="AC245" i="26"/>
  <c r="AC246" i="26"/>
  <c r="AC247" i="26"/>
  <c r="AC248" i="26"/>
  <c r="AC249" i="26"/>
  <c r="AC250" i="26"/>
  <c r="AC251" i="26"/>
  <c r="AC252" i="26"/>
  <c r="AC253" i="26"/>
  <c r="AC254" i="26"/>
  <c r="AC255" i="26"/>
  <c r="AC256" i="26"/>
  <c r="AC257" i="26"/>
  <c r="AC258" i="26"/>
  <c r="AC259" i="26"/>
  <c r="AC260" i="26"/>
  <c r="AC261" i="26"/>
  <c r="AC262" i="26"/>
  <c r="AC263" i="26"/>
  <c r="AC264" i="26"/>
  <c r="AC265" i="26"/>
  <c r="AC266" i="26"/>
  <c r="AC267" i="26"/>
  <c r="AC268" i="26"/>
  <c r="AC269" i="26"/>
  <c r="AC270" i="26"/>
  <c r="AC271" i="26"/>
  <c r="AC272" i="26"/>
  <c r="AC273" i="26"/>
  <c r="AC274" i="26"/>
  <c r="AC275" i="26"/>
  <c r="AC276" i="26"/>
  <c r="AC277" i="26"/>
  <c r="AC278" i="26"/>
  <c r="AC279" i="26"/>
  <c r="AC280" i="26"/>
  <c r="AC281" i="26"/>
  <c r="AC282" i="26"/>
  <c r="AC283" i="26"/>
  <c r="AC284" i="26"/>
  <c r="AC285" i="26"/>
  <c r="AC286" i="26"/>
  <c r="AC287" i="26"/>
  <c r="AC288" i="26"/>
  <c r="AC289" i="26"/>
  <c r="AC290" i="26"/>
  <c r="AC291" i="26"/>
  <c r="AC292" i="26"/>
  <c r="AC293" i="26"/>
  <c r="AC294" i="26"/>
  <c r="AC295" i="26"/>
  <c r="AC296" i="26"/>
  <c r="AC297" i="26"/>
  <c r="AC298" i="26"/>
  <c r="AC299" i="26"/>
  <c r="AC300" i="26"/>
  <c r="AC301" i="26"/>
  <c r="AC302" i="26"/>
  <c r="AC303" i="26"/>
  <c r="AC304" i="26"/>
  <c r="AC305" i="26"/>
  <c r="AC306" i="26"/>
  <c r="AC307" i="26"/>
  <c r="AC308" i="26"/>
  <c r="AC309" i="26"/>
  <c r="AC310" i="26"/>
  <c r="AC311" i="26"/>
  <c r="AC312" i="26"/>
  <c r="AC313" i="26"/>
  <c r="AC314" i="26"/>
  <c r="AC315" i="26"/>
  <c r="AC316" i="26"/>
  <c r="AC317" i="26"/>
  <c r="AC318" i="26"/>
  <c r="AC319" i="26"/>
  <c r="AC320" i="26"/>
  <c r="AC321" i="26"/>
  <c r="AC322" i="26"/>
  <c r="AC323" i="26"/>
  <c r="AC324" i="26"/>
  <c r="AC325" i="26"/>
  <c r="AC326" i="26"/>
  <c r="AC327" i="26"/>
  <c r="AC328" i="26"/>
  <c r="AC329" i="26"/>
  <c r="AC330" i="26"/>
  <c r="AC331" i="26"/>
  <c r="AC332" i="26"/>
  <c r="AC333" i="26"/>
  <c r="AC334" i="26"/>
  <c r="AC335" i="26"/>
  <c r="AC336" i="26"/>
  <c r="AC337" i="26"/>
  <c r="AC338" i="26"/>
  <c r="AC339" i="26"/>
  <c r="AC340" i="26"/>
  <c r="AC341" i="26"/>
  <c r="AC342" i="26"/>
  <c r="AC343" i="26"/>
  <c r="AC344" i="26"/>
  <c r="AC345" i="26"/>
  <c r="AC346" i="26"/>
  <c r="AC347" i="26"/>
  <c r="AC348" i="26"/>
  <c r="AC349" i="26"/>
  <c r="AC350" i="26"/>
  <c r="AC351" i="26"/>
  <c r="AC352" i="26"/>
  <c r="AC353" i="26"/>
  <c r="AC354" i="26"/>
  <c r="AC355" i="26"/>
  <c r="AC356" i="26"/>
  <c r="AC357" i="26"/>
  <c r="AC358" i="26"/>
  <c r="AC359" i="26"/>
  <c r="AC360" i="26"/>
  <c r="AC361" i="26"/>
  <c r="AC362" i="26"/>
  <c r="AC363" i="26"/>
  <c r="AC364" i="26"/>
  <c r="AC365" i="26"/>
  <c r="AC366" i="26"/>
  <c r="AC367" i="26"/>
  <c r="AC368" i="26"/>
  <c r="AC369" i="26"/>
  <c r="AC370" i="26"/>
  <c r="AC371" i="26"/>
  <c r="AC372" i="26"/>
  <c r="AC373" i="26"/>
  <c r="AC374" i="26"/>
  <c r="AC375" i="26"/>
  <c r="AC376" i="26"/>
  <c r="AC377" i="26"/>
  <c r="AC378" i="26"/>
  <c r="AC379" i="26"/>
  <c r="AC380" i="26"/>
  <c r="AC381" i="26"/>
  <c r="AC382" i="26"/>
  <c r="AC383" i="26"/>
  <c r="AC384" i="26"/>
  <c r="AC385" i="26"/>
  <c r="AC386" i="26"/>
  <c r="AC387" i="26"/>
  <c r="AC388" i="26"/>
  <c r="AC389" i="26"/>
  <c r="AC390" i="26"/>
  <c r="AC391" i="26"/>
  <c r="AC392" i="26"/>
  <c r="AC393" i="26"/>
  <c r="AC394" i="26"/>
  <c r="AC395" i="26"/>
  <c r="AC396" i="26"/>
  <c r="AC397" i="26"/>
  <c r="AC398" i="26"/>
  <c r="AC399" i="26"/>
  <c r="AC400" i="26"/>
  <c r="AC401" i="26"/>
  <c r="AC402" i="26"/>
  <c r="AC403" i="26"/>
  <c r="AC404" i="26"/>
  <c r="AC405" i="26"/>
  <c r="AC406" i="26"/>
  <c r="AC407" i="26"/>
  <c r="AC408" i="26"/>
  <c r="AC409" i="26"/>
  <c r="AC410" i="26"/>
  <c r="AC411" i="26"/>
  <c r="AC412" i="26"/>
  <c r="AC413" i="26"/>
  <c r="AC414" i="26"/>
  <c r="AC415" i="26"/>
  <c r="AC416" i="26"/>
  <c r="AC417" i="26"/>
  <c r="AC418" i="26"/>
  <c r="AC419" i="26"/>
  <c r="AC420" i="26"/>
  <c r="AC421" i="26"/>
  <c r="AC422" i="26"/>
  <c r="AC423" i="26"/>
  <c r="AC424" i="26"/>
  <c r="AC425" i="26"/>
  <c r="AC426" i="26"/>
  <c r="AC427" i="26"/>
  <c r="AC428" i="26"/>
  <c r="AC429" i="26"/>
  <c r="AC430" i="26"/>
  <c r="AC431" i="26"/>
  <c r="AC432" i="26"/>
  <c r="AC433" i="26"/>
  <c r="AC434" i="26"/>
  <c r="AC435" i="26"/>
  <c r="AC436" i="26"/>
  <c r="AC437" i="26"/>
  <c r="AC438" i="26"/>
  <c r="AC439" i="26"/>
  <c r="AC440" i="26"/>
  <c r="AC441" i="26"/>
  <c r="AC442" i="26"/>
  <c r="AC443" i="26"/>
  <c r="AC444" i="26"/>
  <c r="AC445" i="26"/>
  <c r="AC446" i="26"/>
  <c r="AC447" i="26"/>
  <c r="AC448" i="26"/>
  <c r="AC449" i="26"/>
  <c r="AC450" i="26"/>
  <c r="AC451" i="26"/>
  <c r="AC452" i="26"/>
  <c r="AC453" i="26"/>
  <c r="AC454" i="26"/>
  <c r="AC455" i="26"/>
  <c r="AC456" i="26"/>
  <c r="AC457" i="26"/>
  <c r="AC458" i="26"/>
  <c r="AC459" i="26"/>
  <c r="AC460" i="26"/>
  <c r="AC461" i="26"/>
  <c r="AC462" i="26"/>
  <c r="AC463" i="26"/>
  <c r="AC464" i="26"/>
  <c r="AC465" i="26"/>
  <c r="AC466" i="26"/>
  <c r="AC467" i="26"/>
  <c r="AC468" i="26"/>
  <c r="AC469" i="26"/>
  <c r="AC470" i="26"/>
  <c r="AC471" i="26"/>
  <c r="AC472" i="26"/>
  <c r="AC473" i="26"/>
  <c r="AC474" i="26"/>
  <c r="AC475" i="26"/>
  <c r="AC476" i="26"/>
  <c r="AC477" i="26"/>
  <c r="AC478" i="26"/>
  <c r="AC479" i="26"/>
  <c r="AC480" i="26"/>
  <c r="AC481" i="26"/>
  <c r="AC482" i="26"/>
  <c r="AC483" i="26"/>
  <c r="AC484" i="26"/>
  <c r="AC485" i="26"/>
  <c r="AC486" i="26"/>
  <c r="AC487" i="26"/>
  <c r="AC488" i="26"/>
  <c r="AC489" i="26"/>
  <c r="AC490" i="26"/>
  <c r="AC491" i="26"/>
  <c r="AC492" i="26"/>
  <c r="AC493" i="26"/>
  <c r="AC494" i="26"/>
  <c r="AC495" i="26"/>
  <c r="AC496" i="26"/>
  <c r="AC5" i="26"/>
  <c r="AB6" i="26"/>
  <c r="AB7" i="26"/>
  <c r="AB8" i="26"/>
  <c r="AB9" i="26"/>
  <c r="AB10" i="26"/>
  <c r="AB11" i="26"/>
  <c r="AB12" i="26"/>
  <c r="AB13" i="26"/>
  <c r="AB14" i="26"/>
  <c r="AB15" i="26"/>
  <c r="AB16" i="26"/>
  <c r="AB17" i="26"/>
  <c r="AB18" i="26"/>
  <c r="AB19" i="26"/>
  <c r="AB20" i="26"/>
  <c r="AB21" i="26"/>
  <c r="AB22" i="26"/>
  <c r="AB23" i="26"/>
  <c r="AB24" i="26"/>
  <c r="AB25" i="26"/>
  <c r="AB26" i="26"/>
  <c r="AB27" i="26"/>
  <c r="AB28" i="26"/>
  <c r="AB29" i="26"/>
  <c r="AB30" i="26"/>
  <c r="AB31" i="26"/>
  <c r="AB32" i="26"/>
  <c r="AB33" i="26"/>
  <c r="AB34" i="26"/>
  <c r="AB35" i="26"/>
  <c r="AB36" i="26"/>
  <c r="AB37" i="26"/>
  <c r="AB38" i="26"/>
  <c r="AB39" i="26"/>
  <c r="AB40" i="26"/>
  <c r="AB41" i="26"/>
  <c r="AB42" i="26"/>
  <c r="AB43" i="26"/>
  <c r="AB44" i="26"/>
  <c r="AB45" i="26"/>
  <c r="AB46" i="26"/>
  <c r="AB47" i="26"/>
  <c r="AB48" i="26"/>
  <c r="AB49" i="26"/>
  <c r="AB50" i="26"/>
  <c r="AB51" i="26"/>
  <c r="AB52" i="26"/>
  <c r="AB53" i="26"/>
  <c r="AB54" i="26"/>
  <c r="AB55" i="26"/>
  <c r="AB56" i="26"/>
  <c r="AB57" i="26"/>
  <c r="AB58" i="26"/>
  <c r="AB59" i="26"/>
  <c r="AB60" i="26"/>
  <c r="AB61" i="26"/>
  <c r="AB62" i="26"/>
  <c r="AB63" i="26"/>
  <c r="AB64" i="26"/>
  <c r="AB65" i="26"/>
  <c r="AB66" i="26"/>
  <c r="AB67" i="26"/>
  <c r="AB68" i="26"/>
  <c r="AB69" i="26"/>
  <c r="AB70" i="26"/>
  <c r="AB71" i="26"/>
  <c r="AB72" i="26"/>
  <c r="AB73" i="26"/>
  <c r="AB74" i="26"/>
  <c r="AB75" i="26"/>
  <c r="AB76" i="26"/>
  <c r="AB77" i="26"/>
  <c r="AB78" i="26"/>
  <c r="AB79" i="26"/>
  <c r="AB80" i="26"/>
  <c r="AB81" i="26"/>
  <c r="AB82" i="26"/>
  <c r="AB83" i="26"/>
  <c r="AB84" i="26"/>
  <c r="AB85" i="26"/>
  <c r="AB86" i="26"/>
  <c r="AB87" i="26"/>
  <c r="AB88" i="26"/>
  <c r="AB89" i="26"/>
  <c r="AB90" i="26"/>
  <c r="AB91" i="26"/>
  <c r="AB92" i="26"/>
  <c r="AB93" i="26"/>
  <c r="AB94" i="26"/>
  <c r="AB95" i="26"/>
  <c r="AB96" i="26"/>
  <c r="AB97" i="26"/>
  <c r="AB98" i="26"/>
  <c r="AB99" i="26"/>
  <c r="AB100" i="26"/>
  <c r="AB101" i="26"/>
  <c r="AB102" i="26"/>
  <c r="AB103" i="26"/>
  <c r="AB104" i="26"/>
  <c r="AB105" i="26"/>
  <c r="AB106" i="26"/>
  <c r="AB107" i="26"/>
  <c r="AB108" i="26"/>
  <c r="AB109" i="26"/>
  <c r="AB110" i="26"/>
  <c r="AB111" i="26"/>
  <c r="AB112" i="26"/>
  <c r="AB113" i="26"/>
  <c r="AB114" i="26"/>
  <c r="AB115" i="26"/>
  <c r="AB116" i="26"/>
  <c r="AB117" i="26"/>
  <c r="AB118" i="26"/>
  <c r="AB119" i="26"/>
  <c r="AB120" i="26"/>
  <c r="AB121" i="26"/>
  <c r="AB122" i="26"/>
  <c r="AB123" i="26"/>
  <c r="AB124" i="26"/>
  <c r="AB125" i="26"/>
  <c r="AB126" i="26"/>
  <c r="AB127" i="26"/>
  <c r="AB128" i="26"/>
  <c r="AB129" i="26"/>
  <c r="AB130" i="26"/>
  <c r="AB131" i="26"/>
  <c r="AB132" i="26"/>
  <c r="AB133" i="26"/>
  <c r="AB134" i="26"/>
  <c r="AB135" i="26"/>
  <c r="AB136" i="26"/>
  <c r="AB137" i="26"/>
  <c r="AB138" i="26"/>
  <c r="AB139" i="26"/>
  <c r="AB140" i="26"/>
  <c r="AB141" i="26"/>
  <c r="AB142" i="26"/>
  <c r="AB143" i="26"/>
  <c r="AB144" i="26"/>
  <c r="AB145" i="26"/>
  <c r="AB146" i="26"/>
  <c r="AB147" i="26"/>
  <c r="AB148" i="26"/>
  <c r="AB149" i="26"/>
  <c r="AB150" i="26"/>
  <c r="AB151" i="26"/>
  <c r="AB152" i="26"/>
  <c r="AB153" i="26"/>
  <c r="AB154" i="26"/>
  <c r="AB155" i="26"/>
  <c r="AB156" i="26"/>
  <c r="AB157" i="26"/>
  <c r="AB158" i="26"/>
  <c r="AB159" i="26"/>
  <c r="AB160" i="26"/>
  <c r="AB161" i="26"/>
  <c r="AB162" i="26"/>
  <c r="AB163" i="26"/>
  <c r="AB164" i="26"/>
  <c r="AB165" i="26"/>
  <c r="AB166" i="26"/>
  <c r="AB167" i="26"/>
  <c r="AB168" i="26"/>
  <c r="AB169" i="26"/>
  <c r="AB170" i="26"/>
  <c r="AB171" i="26"/>
  <c r="AB172" i="26"/>
  <c r="AB173" i="26"/>
  <c r="AB174" i="26"/>
  <c r="AB175" i="26"/>
  <c r="AB176" i="26"/>
  <c r="AB177" i="26"/>
  <c r="AB178" i="26"/>
  <c r="AB179" i="26"/>
  <c r="AB180" i="26"/>
  <c r="AB181" i="26"/>
  <c r="AB182" i="26"/>
  <c r="AB183" i="26"/>
  <c r="AB184" i="26"/>
  <c r="AB185" i="26"/>
  <c r="AB186" i="26"/>
  <c r="AB187" i="26"/>
  <c r="AB188" i="26"/>
  <c r="AB189" i="26"/>
  <c r="AB190" i="26"/>
  <c r="AB191" i="26"/>
  <c r="AB192" i="26"/>
  <c r="AB193" i="26"/>
  <c r="AB194" i="26"/>
  <c r="AB195" i="26"/>
  <c r="AB196" i="26"/>
  <c r="AB197" i="26"/>
  <c r="AB198" i="26"/>
  <c r="AB199" i="26"/>
  <c r="AB200" i="26"/>
  <c r="AB201" i="26"/>
  <c r="AB202" i="26"/>
  <c r="AB203" i="26"/>
  <c r="AB204" i="26"/>
  <c r="AB205" i="26"/>
  <c r="AB206" i="26"/>
  <c r="AB207" i="26"/>
  <c r="AB208" i="26"/>
  <c r="AB209" i="26"/>
  <c r="AB210" i="26"/>
  <c r="AB211" i="26"/>
  <c r="AB212" i="26"/>
  <c r="AB213" i="26"/>
  <c r="AB214" i="26"/>
  <c r="AB215" i="26"/>
  <c r="AB216" i="26"/>
  <c r="AB217" i="26"/>
  <c r="AB218" i="26"/>
  <c r="AB219" i="26"/>
  <c r="AB220" i="26"/>
  <c r="AB221" i="26"/>
  <c r="AB222" i="26"/>
  <c r="AB223" i="26"/>
  <c r="AB224" i="26"/>
  <c r="AB225" i="26"/>
  <c r="AB226" i="26"/>
  <c r="AB227" i="26"/>
  <c r="AB228" i="26"/>
  <c r="AB229" i="26"/>
  <c r="AB230" i="26"/>
  <c r="AB231" i="26"/>
  <c r="AB232" i="26"/>
  <c r="AB233" i="26"/>
  <c r="AB234" i="26"/>
  <c r="AB235" i="26"/>
  <c r="AB236" i="26"/>
  <c r="AB237" i="26"/>
  <c r="AB238" i="26"/>
  <c r="AB239" i="26"/>
  <c r="AB240" i="26"/>
  <c r="AB241" i="26"/>
  <c r="AB242" i="26"/>
  <c r="AB243" i="26"/>
  <c r="AB244" i="26"/>
  <c r="AB245" i="26"/>
  <c r="AB246" i="26"/>
  <c r="AB247" i="26"/>
  <c r="AB248" i="26"/>
  <c r="AB249" i="26"/>
  <c r="AB250" i="26"/>
  <c r="AB251" i="26"/>
  <c r="AB252" i="26"/>
  <c r="AB253" i="26"/>
  <c r="AB254" i="26"/>
  <c r="AB255" i="26"/>
  <c r="AB256" i="26"/>
  <c r="AB257" i="26"/>
  <c r="AB258" i="26"/>
  <c r="AB259" i="26"/>
  <c r="AB260" i="26"/>
  <c r="AB261" i="26"/>
  <c r="AB262" i="26"/>
  <c r="AB263" i="26"/>
  <c r="AB264" i="26"/>
  <c r="AB265" i="26"/>
  <c r="AB266" i="26"/>
  <c r="AB267" i="26"/>
  <c r="AB268" i="26"/>
  <c r="AB269" i="26"/>
  <c r="AB270" i="26"/>
  <c r="AB271" i="26"/>
  <c r="AB272" i="26"/>
  <c r="AB273" i="26"/>
  <c r="AB274" i="26"/>
  <c r="AB275" i="26"/>
  <c r="AB276" i="26"/>
  <c r="AB277" i="26"/>
  <c r="AB278" i="26"/>
  <c r="AB279" i="26"/>
  <c r="AB280" i="26"/>
  <c r="AB281" i="26"/>
  <c r="AB282" i="26"/>
  <c r="AB283" i="26"/>
  <c r="AB284" i="26"/>
  <c r="AB285" i="26"/>
  <c r="AB286" i="26"/>
  <c r="AB287" i="26"/>
  <c r="AB288" i="26"/>
  <c r="AB289" i="26"/>
  <c r="AB290" i="26"/>
  <c r="AB291" i="26"/>
  <c r="AB292" i="26"/>
  <c r="AB293" i="26"/>
  <c r="AB294" i="26"/>
  <c r="AB295" i="26"/>
  <c r="AB296" i="26"/>
  <c r="AB297" i="26"/>
  <c r="AB298" i="26"/>
  <c r="AB299" i="26"/>
  <c r="AB300" i="26"/>
  <c r="AB301" i="26"/>
  <c r="AB302" i="26"/>
  <c r="AB303" i="26"/>
  <c r="AB304" i="26"/>
  <c r="AB305" i="26"/>
  <c r="AB306" i="26"/>
  <c r="AB307" i="26"/>
  <c r="AB308" i="26"/>
  <c r="AB309" i="26"/>
  <c r="AB310" i="26"/>
  <c r="AB311" i="26"/>
  <c r="AB312" i="26"/>
  <c r="AB313" i="26"/>
  <c r="AB314" i="26"/>
  <c r="AB315" i="26"/>
  <c r="AB316" i="26"/>
  <c r="AB317" i="26"/>
  <c r="AB318" i="26"/>
  <c r="AB319" i="26"/>
  <c r="AB320" i="26"/>
  <c r="AB321" i="26"/>
  <c r="AB322" i="26"/>
  <c r="AB323" i="26"/>
  <c r="AB324" i="26"/>
  <c r="AB325" i="26"/>
  <c r="AB326" i="26"/>
  <c r="AB327" i="26"/>
  <c r="AB328" i="26"/>
  <c r="AB329" i="26"/>
  <c r="AB330" i="26"/>
  <c r="AB331" i="26"/>
  <c r="AB332" i="26"/>
  <c r="AB333" i="26"/>
  <c r="AB334" i="26"/>
  <c r="AB335" i="26"/>
  <c r="AB336" i="26"/>
  <c r="AB337" i="26"/>
  <c r="AB338" i="26"/>
  <c r="AB339" i="26"/>
  <c r="AB340" i="26"/>
  <c r="AB341" i="26"/>
  <c r="AB342" i="26"/>
  <c r="AB343" i="26"/>
  <c r="AB344" i="26"/>
  <c r="AB345" i="26"/>
  <c r="AB346" i="26"/>
  <c r="AB347" i="26"/>
  <c r="AB348" i="26"/>
  <c r="AB349" i="26"/>
  <c r="AB350" i="26"/>
  <c r="AB351" i="26"/>
  <c r="AB352" i="26"/>
  <c r="AB353" i="26"/>
  <c r="AB354" i="26"/>
  <c r="AB355" i="26"/>
  <c r="AB356" i="26"/>
  <c r="AB357" i="26"/>
  <c r="AB358" i="26"/>
  <c r="AB359" i="26"/>
  <c r="AB360" i="26"/>
  <c r="AB361" i="26"/>
  <c r="AB362" i="26"/>
  <c r="AB363" i="26"/>
  <c r="AB364" i="26"/>
  <c r="AB365" i="26"/>
  <c r="AB366" i="26"/>
  <c r="AB367" i="26"/>
  <c r="AB368" i="26"/>
  <c r="AB369" i="26"/>
  <c r="AB370" i="26"/>
  <c r="AB371" i="26"/>
  <c r="AB372" i="26"/>
  <c r="AB373" i="26"/>
  <c r="AB374" i="26"/>
  <c r="AB375" i="26"/>
  <c r="AB376" i="26"/>
  <c r="AB377" i="26"/>
  <c r="AB378" i="26"/>
  <c r="AB379" i="26"/>
  <c r="AB380" i="26"/>
  <c r="AB381" i="26"/>
  <c r="AB382" i="26"/>
  <c r="AB383" i="26"/>
  <c r="AB384" i="26"/>
  <c r="AB385" i="26"/>
  <c r="AB386" i="26"/>
  <c r="AB387" i="26"/>
  <c r="AB388" i="26"/>
  <c r="AB389" i="26"/>
  <c r="AB390" i="26"/>
  <c r="AB391" i="26"/>
  <c r="AB392" i="26"/>
  <c r="AB393" i="26"/>
  <c r="AB394" i="26"/>
  <c r="AB395" i="26"/>
  <c r="AB396" i="26"/>
  <c r="AB397" i="26"/>
  <c r="AB398" i="26"/>
  <c r="AB399" i="26"/>
  <c r="AB400" i="26"/>
  <c r="AB401" i="26"/>
  <c r="AB402" i="26"/>
  <c r="AB403" i="26"/>
  <c r="AB404" i="26"/>
  <c r="AB405" i="26"/>
  <c r="AB406" i="26"/>
  <c r="AB407" i="26"/>
  <c r="AB408" i="26"/>
  <c r="AB409" i="26"/>
  <c r="AB410" i="26"/>
  <c r="AB411" i="26"/>
  <c r="AB412" i="26"/>
  <c r="AB413" i="26"/>
  <c r="AB414" i="26"/>
  <c r="AB415" i="26"/>
  <c r="AB416" i="26"/>
  <c r="AB417" i="26"/>
  <c r="AB418" i="26"/>
  <c r="AB419" i="26"/>
  <c r="AB420" i="26"/>
  <c r="AB421" i="26"/>
  <c r="AB422" i="26"/>
  <c r="AB423" i="26"/>
  <c r="AB424" i="26"/>
  <c r="AB425" i="26"/>
  <c r="AB426" i="26"/>
  <c r="AB427" i="26"/>
  <c r="AB428" i="26"/>
  <c r="AB429" i="26"/>
  <c r="AB430" i="26"/>
  <c r="AB431" i="26"/>
  <c r="AB432" i="26"/>
  <c r="AB433" i="26"/>
  <c r="AB434" i="26"/>
  <c r="AB435" i="26"/>
  <c r="AB436" i="26"/>
  <c r="AB437" i="26"/>
  <c r="AB438" i="26"/>
  <c r="AB439" i="26"/>
  <c r="AB440" i="26"/>
  <c r="AB441" i="26"/>
  <c r="AB442" i="26"/>
  <c r="AB443" i="26"/>
  <c r="AB444" i="26"/>
  <c r="AB445" i="26"/>
  <c r="AB446" i="26"/>
  <c r="AB447" i="26"/>
  <c r="AB448" i="26"/>
  <c r="AB449" i="26"/>
  <c r="AB450" i="26"/>
  <c r="AB451" i="26"/>
  <c r="AB452" i="26"/>
  <c r="AB453" i="26"/>
  <c r="AB454" i="26"/>
  <c r="AB455" i="26"/>
  <c r="AB456" i="26"/>
  <c r="AB457" i="26"/>
  <c r="AB458" i="26"/>
  <c r="AB459" i="26"/>
  <c r="AB460" i="26"/>
  <c r="AB461" i="26"/>
  <c r="AB462" i="26"/>
  <c r="AB463" i="26"/>
  <c r="AB464" i="26"/>
  <c r="AB465" i="26"/>
  <c r="AB466" i="26"/>
  <c r="AB467" i="26"/>
  <c r="AB468" i="26"/>
  <c r="AB469" i="26"/>
  <c r="AB470" i="26"/>
  <c r="AB471" i="26"/>
  <c r="AB472" i="26"/>
  <c r="AB473" i="26"/>
  <c r="AB474" i="26"/>
  <c r="AB475" i="26"/>
  <c r="AB476" i="26"/>
  <c r="AB477" i="26"/>
  <c r="AB478" i="26"/>
  <c r="AB479" i="26"/>
  <c r="AB480" i="26"/>
  <c r="AB481" i="26"/>
  <c r="AB482" i="26"/>
  <c r="AB483" i="26"/>
  <c r="AB484" i="26"/>
  <c r="AB485" i="26"/>
  <c r="AB486" i="26"/>
  <c r="AB487" i="26"/>
  <c r="AB488" i="26"/>
  <c r="AB489" i="26"/>
  <c r="AB490" i="26"/>
  <c r="AB491" i="26"/>
  <c r="AB492" i="26"/>
  <c r="AB493" i="26"/>
  <c r="AB494" i="26"/>
  <c r="AB495" i="26"/>
  <c r="AB496" i="26"/>
  <c r="AB5" i="26"/>
  <c r="AA6" i="26"/>
  <c r="AA7" i="26"/>
  <c r="AA8" i="26"/>
  <c r="AA9" i="26"/>
  <c r="AA10" i="26"/>
  <c r="AA11" i="26"/>
  <c r="AA12" i="26"/>
  <c r="AA13" i="26"/>
  <c r="AA14" i="26"/>
  <c r="AA15" i="26"/>
  <c r="AA16" i="26"/>
  <c r="AA17" i="26"/>
  <c r="AA18" i="26"/>
  <c r="AA19" i="26"/>
  <c r="AA20" i="26"/>
  <c r="AA21" i="26"/>
  <c r="AA22" i="26"/>
  <c r="AA23" i="26"/>
  <c r="AA24" i="26"/>
  <c r="AA25" i="26"/>
  <c r="AA26" i="26"/>
  <c r="AA27" i="26"/>
  <c r="AA28" i="26"/>
  <c r="AA29" i="26"/>
  <c r="AA30" i="26"/>
  <c r="AA31" i="26"/>
  <c r="AA32" i="26"/>
  <c r="AA33" i="26"/>
  <c r="AA34" i="26"/>
  <c r="AA35" i="26"/>
  <c r="AA36" i="26"/>
  <c r="AA37" i="26"/>
  <c r="AA38" i="26"/>
  <c r="AA39" i="26"/>
  <c r="AA40" i="26"/>
  <c r="AA41" i="26"/>
  <c r="AA42" i="26"/>
  <c r="AA43" i="26"/>
  <c r="AA44" i="26"/>
  <c r="AA45" i="26"/>
  <c r="AA46" i="26"/>
  <c r="AA47" i="26"/>
  <c r="AA48" i="26"/>
  <c r="AA49" i="26"/>
  <c r="AA50" i="26"/>
  <c r="AA51" i="26"/>
  <c r="AA52" i="26"/>
  <c r="AA53" i="26"/>
  <c r="AA54" i="26"/>
  <c r="AA55" i="26"/>
  <c r="AA56" i="26"/>
  <c r="AA57" i="26"/>
  <c r="AA58" i="26"/>
  <c r="AA59" i="26"/>
  <c r="AA60" i="26"/>
  <c r="AA61" i="26"/>
  <c r="AA62" i="26"/>
  <c r="AA63" i="26"/>
  <c r="AA64" i="26"/>
  <c r="AA65" i="26"/>
  <c r="AA66" i="26"/>
  <c r="AA67" i="26"/>
  <c r="AA68" i="26"/>
  <c r="AA69" i="26"/>
  <c r="AA70" i="26"/>
  <c r="AA71" i="26"/>
  <c r="AA72" i="26"/>
  <c r="AA73" i="26"/>
  <c r="AA74" i="26"/>
  <c r="AA75" i="26"/>
  <c r="AA76" i="26"/>
  <c r="AA77" i="26"/>
  <c r="AA78" i="26"/>
  <c r="AA79" i="26"/>
  <c r="AA80" i="26"/>
  <c r="AA81" i="26"/>
  <c r="AA82" i="26"/>
  <c r="AA83" i="26"/>
  <c r="AA84" i="26"/>
  <c r="AA85" i="26"/>
  <c r="AA86" i="26"/>
  <c r="AA87" i="26"/>
  <c r="AA88" i="26"/>
  <c r="AA89" i="26"/>
  <c r="AA90" i="26"/>
  <c r="AA91" i="26"/>
  <c r="AA92" i="26"/>
  <c r="AA93" i="26"/>
  <c r="AA94" i="26"/>
  <c r="AA95" i="26"/>
  <c r="AA96" i="26"/>
  <c r="AA97" i="26"/>
  <c r="AA98" i="26"/>
  <c r="AA99" i="26"/>
  <c r="AA100" i="26"/>
  <c r="AA101" i="26"/>
  <c r="AA102" i="26"/>
  <c r="AA103" i="26"/>
  <c r="AA104" i="26"/>
  <c r="AA105" i="26"/>
  <c r="AA106" i="26"/>
  <c r="AA107" i="26"/>
  <c r="AA108" i="26"/>
  <c r="AA109" i="26"/>
  <c r="AA110" i="26"/>
  <c r="AA111" i="26"/>
  <c r="AA112" i="26"/>
  <c r="AA113" i="26"/>
  <c r="AA114" i="26"/>
  <c r="AA115" i="26"/>
  <c r="AA116" i="26"/>
  <c r="AA117" i="26"/>
  <c r="AA118" i="26"/>
  <c r="AA119" i="26"/>
  <c r="AA120" i="26"/>
  <c r="AA121" i="26"/>
  <c r="AA122" i="26"/>
  <c r="AA123" i="26"/>
  <c r="AA124" i="26"/>
  <c r="AA125" i="26"/>
  <c r="AA126" i="26"/>
  <c r="AA127" i="26"/>
  <c r="AA128" i="26"/>
  <c r="AA129" i="26"/>
  <c r="AA130" i="26"/>
  <c r="AA131" i="26"/>
  <c r="AA132" i="26"/>
  <c r="AA133" i="26"/>
  <c r="AA134" i="26"/>
  <c r="AA135" i="26"/>
  <c r="AA136" i="26"/>
  <c r="AA137" i="26"/>
  <c r="AA138" i="26"/>
  <c r="AA139" i="26"/>
  <c r="AA140" i="26"/>
  <c r="AA141" i="26"/>
  <c r="AA142" i="26"/>
  <c r="AA143" i="26"/>
  <c r="AA144" i="26"/>
  <c r="AA145" i="26"/>
  <c r="AA146" i="26"/>
  <c r="AA147" i="26"/>
  <c r="AA148" i="26"/>
  <c r="AA149" i="26"/>
  <c r="AA150" i="26"/>
  <c r="AA151" i="26"/>
  <c r="AA152" i="26"/>
  <c r="AA153" i="26"/>
  <c r="AA154" i="26"/>
  <c r="AA155" i="26"/>
  <c r="AA156" i="26"/>
  <c r="AA157" i="26"/>
  <c r="AA158" i="26"/>
  <c r="AA159" i="26"/>
  <c r="AA160" i="26"/>
  <c r="AA161" i="26"/>
  <c r="AA162" i="26"/>
  <c r="AA163" i="26"/>
  <c r="AA164" i="26"/>
  <c r="AA165" i="26"/>
  <c r="AA166" i="26"/>
  <c r="AA167" i="26"/>
  <c r="AA168" i="26"/>
  <c r="AA169" i="26"/>
  <c r="AA170" i="26"/>
  <c r="AA171" i="26"/>
  <c r="AA172" i="26"/>
  <c r="AA173" i="26"/>
  <c r="AA174" i="26"/>
  <c r="AA175" i="26"/>
  <c r="AA176" i="26"/>
  <c r="AA177" i="26"/>
  <c r="AA178" i="26"/>
  <c r="AA179" i="26"/>
  <c r="AA180" i="26"/>
  <c r="AA181" i="26"/>
  <c r="AA182" i="26"/>
  <c r="AA183" i="26"/>
  <c r="AA184" i="26"/>
  <c r="AA185" i="26"/>
  <c r="AA186" i="26"/>
  <c r="AA187" i="26"/>
  <c r="AA188" i="26"/>
  <c r="AA189" i="26"/>
  <c r="AA190" i="26"/>
  <c r="AA191" i="26"/>
  <c r="AA192" i="26"/>
  <c r="AA193" i="26"/>
  <c r="AA194" i="26"/>
  <c r="AA195" i="26"/>
  <c r="AA196" i="26"/>
  <c r="AA197" i="26"/>
  <c r="AA198" i="26"/>
  <c r="AA199" i="26"/>
  <c r="AA200" i="26"/>
  <c r="AA201" i="26"/>
  <c r="AA202" i="26"/>
  <c r="AA203" i="26"/>
  <c r="AA204" i="26"/>
  <c r="AA205" i="26"/>
  <c r="AA206" i="26"/>
  <c r="AA207" i="26"/>
  <c r="AA208" i="26"/>
  <c r="AA209" i="26"/>
  <c r="AA210" i="26"/>
  <c r="AA211" i="26"/>
  <c r="AA212" i="26"/>
  <c r="AA213" i="26"/>
  <c r="AA214" i="26"/>
  <c r="AA215" i="26"/>
  <c r="AA216" i="26"/>
  <c r="AA217" i="26"/>
  <c r="AA218" i="26"/>
  <c r="AA219" i="26"/>
  <c r="AA220" i="26"/>
  <c r="AA221" i="26"/>
  <c r="AA222" i="26"/>
  <c r="AA223" i="26"/>
  <c r="AA224" i="26"/>
  <c r="AA225" i="26"/>
  <c r="AA226" i="26"/>
  <c r="AA227" i="26"/>
  <c r="AA228" i="26"/>
  <c r="AA229" i="26"/>
  <c r="AA230" i="26"/>
  <c r="AA231" i="26"/>
  <c r="AA232" i="26"/>
  <c r="AA233" i="26"/>
  <c r="AA234" i="26"/>
  <c r="AA235" i="26"/>
  <c r="AA236" i="26"/>
  <c r="AA237" i="26"/>
  <c r="AA238" i="26"/>
  <c r="AA239" i="26"/>
  <c r="AA240" i="26"/>
  <c r="AA241" i="26"/>
  <c r="AA242" i="26"/>
  <c r="AA243" i="26"/>
  <c r="AA244" i="26"/>
  <c r="AA245" i="26"/>
  <c r="AA246" i="26"/>
  <c r="AA247" i="26"/>
  <c r="AA248" i="26"/>
  <c r="AA249" i="26"/>
  <c r="AA250" i="26"/>
  <c r="AA251" i="26"/>
  <c r="AA252" i="26"/>
  <c r="AA253" i="26"/>
  <c r="AA254" i="26"/>
  <c r="AA255" i="26"/>
  <c r="AA256" i="26"/>
  <c r="AA257" i="26"/>
  <c r="AA258" i="26"/>
  <c r="AA259" i="26"/>
  <c r="AA260" i="26"/>
  <c r="AA261" i="26"/>
  <c r="AA262" i="26"/>
  <c r="AA263" i="26"/>
  <c r="AA264" i="26"/>
  <c r="AA265" i="26"/>
  <c r="AA266" i="26"/>
  <c r="AA267" i="26"/>
  <c r="AA268" i="26"/>
  <c r="AA269" i="26"/>
  <c r="AA270" i="26"/>
  <c r="AA271" i="26"/>
  <c r="AA272" i="26"/>
  <c r="AA273" i="26"/>
  <c r="AA274" i="26"/>
  <c r="AA275" i="26"/>
  <c r="AA276" i="26"/>
  <c r="AA277" i="26"/>
  <c r="AA278" i="26"/>
  <c r="AA279" i="26"/>
  <c r="AA280" i="26"/>
  <c r="AA281" i="26"/>
  <c r="AA282" i="26"/>
  <c r="AA283" i="26"/>
  <c r="AA284" i="26"/>
  <c r="AA285" i="26"/>
  <c r="AA286" i="26"/>
  <c r="AA287" i="26"/>
  <c r="AA288" i="26"/>
  <c r="AA289" i="26"/>
  <c r="AA290" i="26"/>
  <c r="AA291" i="26"/>
  <c r="AA292" i="26"/>
  <c r="AA293" i="26"/>
  <c r="AA294" i="26"/>
  <c r="AA295" i="26"/>
  <c r="AA296" i="26"/>
  <c r="AA297" i="26"/>
  <c r="AA298" i="26"/>
  <c r="AA299" i="26"/>
  <c r="AA300" i="26"/>
  <c r="AA301" i="26"/>
  <c r="AA302" i="26"/>
  <c r="AA303" i="26"/>
  <c r="AA304" i="26"/>
  <c r="AA305" i="26"/>
  <c r="AA306" i="26"/>
  <c r="AA307" i="26"/>
  <c r="AA308" i="26"/>
  <c r="AA309" i="26"/>
  <c r="AA310" i="26"/>
  <c r="AA311" i="26"/>
  <c r="AA312" i="26"/>
  <c r="AA313" i="26"/>
  <c r="AA314" i="26"/>
  <c r="AA315" i="26"/>
  <c r="AA316" i="26"/>
  <c r="AA317" i="26"/>
  <c r="AA318" i="26"/>
  <c r="AA319" i="26"/>
  <c r="AA320" i="26"/>
  <c r="AA321" i="26"/>
  <c r="AA322" i="26"/>
  <c r="AA323" i="26"/>
  <c r="AA324" i="26"/>
  <c r="AA325" i="26"/>
  <c r="AA326" i="26"/>
  <c r="AA327" i="26"/>
  <c r="AA328" i="26"/>
  <c r="AA329" i="26"/>
  <c r="AA330" i="26"/>
  <c r="AA331" i="26"/>
  <c r="AA332" i="26"/>
  <c r="AA333" i="26"/>
  <c r="AA334" i="26"/>
  <c r="AA335" i="26"/>
  <c r="AA336" i="26"/>
  <c r="AA337" i="26"/>
  <c r="AA338" i="26"/>
  <c r="AA339" i="26"/>
  <c r="AA340" i="26"/>
  <c r="AA341" i="26"/>
  <c r="AA342" i="26"/>
  <c r="AA343" i="26"/>
  <c r="AA344" i="26"/>
  <c r="AA345" i="26"/>
  <c r="AA346" i="26"/>
  <c r="AA347" i="26"/>
  <c r="AA348" i="26"/>
  <c r="AA349" i="26"/>
  <c r="AA350" i="26"/>
  <c r="AA351" i="26"/>
  <c r="AA352" i="26"/>
  <c r="AA353" i="26"/>
  <c r="AA354" i="26"/>
  <c r="AA355" i="26"/>
  <c r="AA356" i="26"/>
  <c r="AA357" i="26"/>
  <c r="AA358" i="26"/>
  <c r="AA359" i="26"/>
  <c r="AA360" i="26"/>
  <c r="AA361" i="26"/>
  <c r="AA362" i="26"/>
  <c r="AA363" i="26"/>
  <c r="AA364" i="26"/>
  <c r="AA365" i="26"/>
  <c r="AA366" i="26"/>
  <c r="AA367" i="26"/>
  <c r="AA368" i="26"/>
  <c r="AA369" i="26"/>
  <c r="AA370" i="26"/>
  <c r="AA371" i="26"/>
  <c r="AA372" i="26"/>
  <c r="AA373" i="26"/>
  <c r="AA374" i="26"/>
  <c r="AA375" i="26"/>
  <c r="AA376" i="26"/>
  <c r="AA377" i="26"/>
  <c r="AA378" i="26"/>
  <c r="AA379" i="26"/>
  <c r="AA380" i="26"/>
  <c r="AA381" i="26"/>
  <c r="AA382" i="26"/>
  <c r="AA383" i="26"/>
  <c r="AA384" i="26"/>
  <c r="AA385" i="26"/>
  <c r="AA386" i="26"/>
  <c r="AA387" i="26"/>
  <c r="AA388" i="26"/>
  <c r="AA389" i="26"/>
  <c r="AA390" i="26"/>
  <c r="AA391" i="26"/>
  <c r="AA392" i="26"/>
  <c r="AA393" i="26"/>
  <c r="AA394" i="26"/>
  <c r="AA395" i="26"/>
  <c r="AA396" i="26"/>
  <c r="AA397" i="26"/>
  <c r="AA398" i="26"/>
  <c r="AA399" i="26"/>
  <c r="AA400" i="26"/>
  <c r="AA401" i="26"/>
  <c r="AA402" i="26"/>
  <c r="AA403" i="26"/>
  <c r="AA404" i="26"/>
  <c r="AA405" i="26"/>
  <c r="AA406" i="26"/>
  <c r="AA407" i="26"/>
  <c r="AA408" i="26"/>
  <c r="AA409" i="26"/>
  <c r="AA410" i="26"/>
  <c r="AA411" i="26"/>
  <c r="AA412" i="26"/>
  <c r="AA413" i="26"/>
  <c r="AA414" i="26"/>
  <c r="AA415" i="26"/>
  <c r="AA416" i="26"/>
  <c r="AA417" i="26"/>
  <c r="AA418" i="26"/>
  <c r="AA419" i="26"/>
  <c r="AA420" i="26"/>
  <c r="AA421" i="26"/>
  <c r="AA422" i="26"/>
  <c r="AA423" i="26"/>
  <c r="AA424" i="26"/>
  <c r="AA425" i="26"/>
  <c r="AA426" i="26"/>
  <c r="AA427" i="26"/>
  <c r="AA428" i="26"/>
  <c r="AA429" i="26"/>
  <c r="AA430" i="26"/>
  <c r="AA431" i="26"/>
  <c r="AA432" i="26"/>
  <c r="AA433" i="26"/>
  <c r="AA434" i="26"/>
  <c r="AA435" i="26"/>
  <c r="AA436" i="26"/>
  <c r="AA437" i="26"/>
  <c r="AA438" i="26"/>
  <c r="AA439" i="26"/>
  <c r="AA440" i="26"/>
  <c r="AA441" i="26"/>
  <c r="AA442" i="26"/>
  <c r="AA443" i="26"/>
  <c r="AA444" i="26"/>
  <c r="AA445" i="26"/>
  <c r="AA446" i="26"/>
  <c r="AA447" i="26"/>
  <c r="AA448" i="26"/>
  <c r="AA449" i="26"/>
  <c r="AA450" i="26"/>
  <c r="AA451" i="26"/>
  <c r="AA452" i="26"/>
  <c r="AA453" i="26"/>
  <c r="AA454" i="26"/>
  <c r="AA455" i="26"/>
  <c r="AA456" i="26"/>
  <c r="AA457" i="26"/>
  <c r="AA458" i="26"/>
  <c r="AA459" i="26"/>
  <c r="AA460" i="26"/>
  <c r="AA461" i="26"/>
  <c r="AA462" i="26"/>
  <c r="AA463" i="26"/>
  <c r="AA464" i="26"/>
  <c r="AA465" i="26"/>
  <c r="AA466" i="26"/>
  <c r="AA467" i="26"/>
  <c r="AA468" i="26"/>
  <c r="AA469" i="26"/>
  <c r="AA470" i="26"/>
  <c r="AA471" i="26"/>
  <c r="AA472" i="26"/>
  <c r="AA473" i="26"/>
  <c r="AA474" i="26"/>
  <c r="AA475" i="26"/>
  <c r="AA476" i="26"/>
  <c r="AA477" i="26"/>
  <c r="AA478" i="26"/>
  <c r="AA479" i="26"/>
  <c r="AA480" i="26"/>
  <c r="AA481" i="26"/>
  <c r="AA482" i="26"/>
  <c r="AA483" i="26"/>
  <c r="AA484" i="26"/>
  <c r="AA485" i="26"/>
  <c r="AA486" i="26"/>
  <c r="AA487" i="26"/>
  <c r="AA488" i="26"/>
  <c r="AA489" i="26"/>
  <c r="AA490" i="26"/>
  <c r="AA491" i="26"/>
  <c r="AA492" i="26"/>
  <c r="AA493" i="26"/>
  <c r="AA494" i="26"/>
  <c r="AA495" i="26"/>
  <c r="AA496" i="26"/>
  <c r="AA5" i="26"/>
  <c r="Z6" i="26"/>
  <c r="Z7" i="26"/>
  <c r="Z8" i="26"/>
  <c r="Z9" i="26"/>
  <c r="Z10" i="26"/>
  <c r="Z11" i="26"/>
  <c r="Z12" i="26"/>
  <c r="Z13" i="26"/>
  <c r="Z14" i="26"/>
  <c r="Z15" i="26"/>
  <c r="Z16" i="26"/>
  <c r="Z17" i="26"/>
  <c r="Z18" i="26"/>
  <c r="Z19" i="26"/>
  <c r="Z20" i="26"/>
  <c r="Z21" i="26"/>
  <c r="Z22" i="26"/>
  <c r="Z23" i="26"/>
  <c r="Z24" i="26"/>
  <c r="Z25" i="26"/>
  <c r="Z26" i="26"/>
  <c r="Z27" i="26"/>
  <c r="Z28" i="26"/>
  <c r="Z29" i="26"/>
  <c r="Z30" i="26"/>
  <c r="Z31" i="26"/>
  <c r="Z32" i="26"/>
  <c r="Z33" i="26"/>
  <c r="Z34" i="26"/>
  <c r="Z35" i="26"/>
  <c r="Z36" i="26"/>
  <c r="Z37" i="26"/>
  <c r="Z38" i="26"/>
  <c r="Z39" i="26"/>
  <c r="Z40" i="26"/>
  <c r="Z41" i="26"/>
  <c r="Z42" i="26"/>
  <c r="Z43" i="26"/>
  <c r="Z44" i="26"/>
  <c r="Z45" i="26"/>
  <c r="Z46" i="26"/>
  <c r="Z47" i="26"/>
  <c r="Z48" i="26"/>
  <c r="Z49" i="26"/>
  <c r="Z50" i="26"/>
  <c r="Z51" i="26"/>
  <c r="Z52" i="26"/>
  <c r="Z53" i="26"/>
  <c r="Z54" i="26"/>
  <c r="Z55" i="26"/>
  <c r="Z56" i="26"/>
  <c r="Z57" i="26"/>
  <c r="Z58" i="26"/>
  <c r="Z59" i="26"/>
  <c r="Z60" i="26"/>
  <c r="Z61" i="26"/>
  <c r="Z62" i="26"/>
  <c r="Z63" i="26"/>
  <c r="Z64" i="26"/>
  <c r="Z65" i="26"/>
  <c r="Z66" i="26"/>
  <c r="Z67" i="26"/>
  <c r="Z68" i="26"/>
  <c r="Z69" i="26"/>
  <c r="Z70" i="26"/>
  <c r="Z71" i="26"/>
  <c r="Z72" i="26"/>
  <c r="Z73" i="26"/>
  <c r="Z74" i="26"/>
  <c r="Z75" i="26"/>
  <c r="Z76" i="26"/>
  <c r="Z77" i="26"/>
  <c r="Z78" i="26"/>
  <c r="Z79" i="26"/>
  <c r="Z80" i="26"/>
  <c r="Z81" i="26"/>
  <c r="Z82" i="26"/>
  <c r="Z83" i="26"/>
  <c r="Z84" i="26"/>
  <c r="Z85" i="26"/>
  <c r="Z86" i="26"/>
  <c r="Z87" i="26"/>
  <c r="Z88" i="26"/>
  <c r="Z89" i="26"/>
  <c r="Z90" i="26"/>
  <c r="Z91" i="26"/>
  <c r="Z92" i="26"/>
  <c r="Z93" i="26"/>
  <c r="Z94" i="26"/>
  <c r="Z95" i="26"/>
  <c r="Z96" i="26"/>
  <c r="Z97" i="26"/>
  <c r="Z98" i="26"/>
  <c r="Z99" i="26"/>
  <c r="Z100" i="26"/>
  <c r="Z101" i="26"/>
  <c r="Z102" i="26"/>
  <c r="Z103" i="26"/>
  <c r="Z104" i="26"/>
  <c r="Z105" i="26"/>
  <c r="Z106" i="26"/>
  <c r="Z107" i="26"/>
  <c r="Z108" i="26"/>
  <c r="Z109" i="26"/>
  <c r="Z110" i="26"/>
  <c r="Z111" i="26"/>
  <c r="Z112" i="26"/>
  <c r="Z113" i="26"/>
  <c r="Z114" i="26"/>
  <c r="Z115" i="26"/>
  <c r="Z116" i="26"/>
  <c r="Z117" i="26"/>
  <c r="Z118" i="26"/>
  <c r="Z119" i="26"/>
  <c r="Z120" i="26"/>
  <c r="Z121" i="26"/>
  <c r="Z122" i="26"/>
  <c r="Z123" i="26"/>
  <c r="Z124" i="26"/>
  <c r="Z125" i="26"/>
  <c r="Z126" i="26"/>
  <c r="Z127" i="26"/>
  <c r="Z128" i="26"/>
  <c r="Z129" i="26"/>
  <c r="Z130" i="26"/>
  <c r="Z131" i="26"/>
  <c r="Z132" i="26"/>
  <c r="Z133" i="26"/>
  <c r="Z134" i="26"/>
  <c r="Z135" i="26"/>
  <c r="Z136" i="26"/>
  <c r="Z137" i="26"/>
  <c r="Z138" i="26"/>
  <c r="Z139" i="26"/>
  <c r="Z140" i="26"/>
  <c r="Z141" i="26"/>
  <c r="Z142" i="26"/>
  <c r="Z143" i="26"/>
  <c r="Z144" i="26"/>
  <c r="Z145" i="26"/>
  <c r="Z146" i="26"/>
  <c r="Z147" i="26"/>
  <c r="Z148" i="26"/>
  <c r="Z149" i="26"/>
  <c r="Z150" i="26"/>
  <c r="Z151" i="26"/>
  <c r="Z152" i="26"/>
  <c r="Z153" i="26"/>
  <c r="Z154" i="26"/>
  <c r="Z155" i="26"/>
  <c r="Z156" i="26"/>
  <c r="Z157" i="26"/>
  <c r="Z158" i="26"/>
  <c r="Z159" i="26"/>
  <c r="Z160" i="26"/>
  <c r="Z161" i="26"/>
  <c r="Z162" i="26"/>
  <c r="Z163" i="26"/>
  <c r="Z164" i="26"/>
  <c r="Z165" i="26"/>
  <c r="Z166" i="26"/>
  <c r="Z167" i="26"/>
  <c r="Z168" i="26"/>
  <c r="Z169" i="26"/>
  <c r="Z170" i="26"/>
  <c r="Z171" i="26"/>
  <c r="Z172" i="26"/>
  <c r="Z173" i="26"/>
  <c r="Z174" i="26"/>
  <c r="Z175" i="26"/>
  <c r="Z176" i="26"/>
  <c r="Z177" i="26"/>
  <c r="Z178" i="26"/>
  <c r="Z179" i="26"/>
  <c r="Z180" i="26"/>
  <c r="Z181" i="26"/>
  <c r="Z182" i="26"/>
  <c r="Z183" i="26"/>
  <c r="Z184" i="26"/>
  <c r="Z185" i="26"/>
  <c r="Z186" i="26"/>
  <c r="Z187" i="26"/>
  <c r="Z188" i="26"/>
  <c r="Z189" i="26"/>
  <c r="Z190" i="26"/>
  <c r="Z191" i="26"/>
  <c r="Z192" i="26"/>
  <c r="Z193" i="26"/>
  <c r="Z194" i="26"/>
  <c r="Z195" i="26"/>
  <c r="Z196" i="26"/>
  <c r="Z197" i="26"/>
  <c r="Z198" i="26"/>
  <c r="Z199" i="26"/>
  <c r="Z200" i="26"/>
  <c r="Z201" i="26"/>
  <c r="Z202" i="26"/>
  <c r="Z203" i="26"/>
  <c r="Z204" i="26"/>
  <c r="Z205" i="26"/>
  <c r="Z206" i="26"/>
  <c r="Z207" i="26"/>
  <c r="Z208" i="26"/>
  <c r="Z209" i="26"/>
  <c r="Z210" i="26"/>
  <c r="Z211" i="26"/>
  <c r="Z212" i="26"/>
  <c r="Z213" i="26"/>
  <c r="Z214" i="26"/>
  <c r="Z215" i="26"/>
  <c r="Z216" i="26"/>
  <c r="Z217" i="26"/>
  <c r="Z218" i="26"/>
  <c r="Z219" i="26"/>
  <c r="Z220" i="26"/>
  <c r="Z221" i="26"/>
  <c r="Z222" i="26"/>
  <c r="Z223" i="26"/>
  <c r="Z224" i="26"/>
  <c r="Z225" i="26"/>
  <c r="Z226" i="26"/>
  <c r="Z227" i="26"/>
  <c r="Z228" i="26"/>
  <c r="Z229" i="26"/>
  <c r="Z230" i="26"/>
  <c r="Z231" i="26"/>
  <c r="Z232" i="26"/>
  <c r="Z233" i="26"/>
  <c r="Z234" i="26"/>
  <c r="Z235" i="26"/>
  <c r="Z236" i="26"/>
  <c r="Z237" i="26"/>
  <c r="Z238" i="26"/>
  <c r="Z239" i="26"/>
  <c r="Z240" i="26"/>
  <c r="Z241" i="26"/>
  <c r="Z242" i="26"/>
  <c r="Z243" i="26"/>
  <c r="Z244" i="26"/>
  <c r="Z245" i="26"/>
  <c r="Z246" i="26"/>
  <c r="Z247" i="26"/>
  <c r="Z248" i="26"/>
  <c r="Z249" i="26"/>
  <c r="Z250" i="26"/>
  <c r="Z251" i="26"/>
  <c r="Z252" i="26"/>
  <c r="Z253" i="26"/>
  <c r="Z254" i="26"/>
  <c r="Z255" i="26"/>
  <c r="Z256" i="26"/>
  <c r="Z257" i="26"/>
  <c r="Z258" i="26"/>
  <c r="Z259" i="26"/>
  <c r="Z260" i="26"/>
  <c r="Z261" i="26"/>
  <c r="Z262" i="26"/>
  <c r="Z263" i="26"/>
  <c r="Z264" i="26"/>
  <c r="Z265" i="26"/>
  <c r="Z266" i="26"/>
  <c r="Z267" i="26"/>
  <c r="Z268" i="26"/>
  <c r="Z269" i="26"/>
  <c r="Z270" i="26"/>
  <c r="Z271" i="26"/>
  <c r="Z272" i="26"/>
  <c r="Z273" i="26"/>
  <c r="Z274" i="26"/>
  <c r="Z275" i="26"/>
  <c r="Z276" i="26"/>
  <c r="Z277" i="26"/>
  <c r="Z278" i="26"/>
  <c r="Z279" i="26"/>
  <c r="Z280" i="26"/>
  <c r="Z281" i="26"/>
  <c r="Z282" i="26"/>
  <c r="Z283" i="26"/>
  <c r="Z284" i="26"/>
  <c r="Z285" i="26"/>
  <c r="Z286" i="26"/>
  <c r="Z287" i="26"/>
  <c r="Z288" i="26"/>
  <c r="Z289" i="26"/>
  <c r="Z290" i="26"/>
  <c r="Z291" i="26"/>
  <c r="Z292" i="26"/>
  <c r="Z293" i="26"/>
  <c r="Z294" i="26"/>
  <c r="Z295" i="26"/>
  <c r="Z296" i="26"/>
  <c r="Z297" i="26"/>
  <c r="Z298" i="26"/>
  <c r="Z299" i="26"/>
  <c r="Z300" i="26"/>
  <c r="Z301" i="26"/>
  <c r="Z302" i="26"/>
  <c r="Z303" i="26"/>
  <c r="Z304" i="26"/>
  <c r="Z305" i="26"/>
  <c r="Z306" i="26"/>
  <c r="Z307" i="26"/>
  <c r="Z308" i="26"/>
  <c r="Z309" i="26"/>
  <c r="Z310" i="26"/>
  <c r="Z311" i="26"/>
  <c r="Z312" i="26"/>
  <c r="Z313" i="26"/>
  <c r="Z314" i="26"/>
  <c r="Z315" i="26"/>
  <c r="Z316" i="26"/>
  <c r="Z317" i="26"/>
  <c r="Z318" i="26"/>
  <c r="Z319" i="26"/>
  <c r="Z320" i="26"/>
  <c r="Z321" i="26"/>
  <c r="Z322" i="26"/>
  <c r="Z323" i="26"/>
  <c r="Z324" i="26"/>
  <c r="Z325" i="26"/>
  <c r="Z326" i="26"/>
  <c r="Z327" i="26"/>
  <c r="Z328" i="26"/>
  <c r="Z329" i="26"/>
  <c r="Z330" i="26"/>
  <c r="Z331" i="26"/>
  <c r="Z332" i="26"/>
  <c r="Z333" i="26"/>
  <c r="Z334" i="26"/>
  <c r="Z335" i="26"/>
  <c r="Z336" i="26"/>
  <c r="Z337" i="26"/>
  <c r="Z338" i="26"/>
  <c r="Z339" i="26"/>
  <c r="Z340" i="26"/>
  <c r="Z341" i="26"/>
  <c r="Z342" i="26"/>
  <c r="Z343" i="26"/>
  <c r="Z344" i="26"/>
  <c r="Z345" i="26"/>
  <c r="Z346" i="26"/>
  <c r="Z347" i="26"/>
  <c r="Z348" i="26"/>
  <c r="Z349" i="26"/>
  <c r="Z350" i="26"/>
  <c r="Z351" i="26"/>
  <c r="Z352" i="26"/>
  <c r="Z353" i="26"/>
  <c r="Z354" i="26"/>
  <c r="Z355" i="26"/>
  <c r="Z356" i="26"/>
  <c r="Z357" i="26"/>
  <c r="Z358" i="26"/>
  <c r="Z359" i="26"/>
  <c r="Z360" i="26"/>
  <c r="Z361" i="26"/>
  <c r="Z362" i="26"/>
  <c r="Z363" i="26"/>
  <c r="Z364" i="26"/>
  <c r="Z365" i="26"/>
  <c r="Z366" i="26"/>
  <c r="Z367" i="26"/>
  <c r="Z368" i="26"/>
  <c r="Z369" i="26"/>
  <c r="Z370" i="26"/>
  <c r="Z371" i="26"/>
  <c r="Z372" i="26"/>
  <c r="Z373" i="26"/>
  <c r="Z374" i="26"/>
  <c r="Z375" i="26"/>
  <c r="Z376" i="26"/>
  <c r="Z377" i="26"/>
  <c r="Z378" i="26"/>
  <c r="Z379" i="26"/>
  <c r="Z380" i="26"/>
  <c r="Z381" i="26"/>
  <c r="Z382" i="26"/>
  <c r="Z383" i="26"/>
  <c r="Z384" i="26"/>
  <c r="Z385" i="26"/>
  <c r="Z386" i="26"/>
  <c r="Z387" i="26"/>
  <c r="Z388" i="26"/>
  <c r="Z389" i="26"/>
  <c r="Z390" i="26"/>
  <c r="Z391" i="26"/>
  <c r="Z392" i="26"/>
  <c r="Z393" i="26"/>
  <c r="Z394" i="26"/>
  <c r="Z395" i="26"/>
  <c r="Z396" i="26"/>
  <c r="Z397" i="26"/>
  <c r="Z398" i="26"/>
  <c r="Z399" i="26"/>
  <c r="Z400" i="26"/>
  <c r="Z401" i="26"/>
  <c r="Z402" i="26"/>
  <c r="Z403" i="26"/>
  <c r="Z404" i="26"/>
  <c r="Z405" i="26"/>
  <c r="Z406" i="26"/>
  <c r="Z407" i="26"/>
  <c r="Z408" i="26"/>
  <c r="Z409" i="26"/>
  <c r="Z410" i="26"/>
  <c r="Z411" i="26"/>
  <c r="Z412" i="26"/>
  <c r="Z413" i="26"/>
  <c r="Z414" i="26"/>
  <c r="Z415" i="26"/>
  <c r="Z416" i="26"/>
  <c r="Z417" i="26"/>
  <c r="Z418" i="26"/>
  <c r="Z419" i="26"/>
  <c r="Z420" i="26"/>
  <c r="Z421" i="26"/>
  <c r="Z422" i="26"/>
  <c r="Z423" i="26"/>
  <c r="Z424" i="26"/>
  <c r="Z425" i="26"/>
  <c r="Z426" i="26"/>
  <c r="Z427" i="26"/>
  <c r="Z428" i="26"/>
  <c r="Z429" i="26"/>
  <c r="Z430" i="26"/>
  <c r="Z431" i="26"/>
  <c r="Z432" i="26"/>
  <c r="Z433" i="26"/>
  <c r="Z434" i="26"/>
  <c r="Z435" i="26"/>
  <c r="Z436" i="26"/>
  <c r="Z437" i="26"/>
  <c r="Z438" i="26"/>
  <c r="Z439" i="26"/>
  <c r="Z440" i="26"/>
  <c r="Z441" i="26"/>
  <c r="Z442" i="26"/>
  <c r="Z443" i="26"/>
  <c r="Z444" i="26"/>
  <c r="Z445" i="26"/>
  <c r="Z446" i="26"/>
  <c r="Z447" i="26"/>
  <c r="Z448" i="26"/>
  <c r="Z449" i="26"/>
  <c r="Z450" i="26"/>
  <c r="Z451" i="26"/>
  <c r="Z452" i="26"/>
  <c r="Z453" i="26"/>
  <c r="Z454" i="26"/>
  <c r="Z455" i="26"/>
  <c r="Z456" i="26"/>
  <c r="Z457" i="26"/>
  <c r="Z458" i="26"/>
  <c r="Z459" i="26"/>
  <c r="Z460" i="26"/>
  <c r="Z461" i="26"/>
  <c r="Z462" i="26"/>
  <c r="Z463" i="26"/>
  <c r="Z464" i="26"/>
  <c r="Z465" i="26"/>
  <c r="Z466" i="26"/>
  <c r="Z467" i="26"/>
  <c r="Z468" i="26"/>
  <c r="Z469" i="26"/>
  <c r="Z470" i="26"/>
  <c r="Z471" i="26"/>
  <c r="Z472" i="26"/>
  <c r="Z473" i="26"/>
  <c r="Z474" i="26"/>
  <c r="Z475" i="26"/>
  <c r="Z476" i="26"/>
  <c r="Z477" i="26"/>
  <c r="Z478" i="26"/>
  <c r="Z479" i="26"/>
  <c r="Z480" i="26"/>
  <c r="Z481" i="26"/>
  <c r="Z482" i="26"/>
  <c r="Z483" i="26"/>
  <c r="Z484" i="26"/>
  <c r="Z485" i="26"/>
  <c r="Z486" i="26"/>
  <c r="Z487" i="26"/>
  <c r="Z488" i="26"/>
  <c r="Z489" i="26"/>
  <c r="Z490" i="26"/>
  <c r="Z491" i="26"/>
  <c r="Z492" i="26"/>
  <c r="Z493" i="26"/>
  <c r="Z494" i="26"/>
  <c r="Z495" i="26"/>
  <c r="Z496" i="26"/>
  <c r="Z5" i="26"/>
  <c r="Y6" i="26"/>
  <c r="Y7" i="26"/>
  <c r="Y8" i="26"/>
  <c r="Y9" i="26"/>
  <c r="Y10" i="26"/>
  <c r="Y11" i="26"/>
  <c r="Y12" i="26"/>
  <c r="Y13" i="26"/>
  <c r="Y14" i="26"/>
  <c r="Y15" i="26"/>
  <c r="Y16" i="26"/>
  <c r="Y17" i="26"/>
  <c r="Y18" i="26"/>
  <c r="Y19" i="26"/>
  <c r="Y20" i="26"/>
  <c r="Y21" i="26"/>
  <c r="Y22" i="26"/>
  <c r="Y23" i="26"/>
  <c r="Y24" i="26"/>
  <c r="Y25" i="26"/>
  <c r="Y26" i="26"/>
  <c r="Y27" i="26"/>
  <c r="Y28" i="26"/>
  <c r="Y29" i="26"/>
  <c r="Y30" i="26"/>
  <c r="Y31" i="26"/>
  <c r="Y32" i="26"/>
  <c r="Y33" i="26"/>
  <c r="Y34" i="26"/>
  <c r="Y35" i="26"/>
  <c r="Y36" i="26"/>
  <c r="Y37" i="26"/>
  <c r="Y38" i="26"/>
  <c r="Y39" i="26"/>
  <c r="Y40" i="26"/>
  <c r="Y41" i="26"/>
  <c r="Y42" i="26"/>
  <c r="Y43" i="26"/>
  <c r="Y44" i="26"/>
  <c r="Y45" i="26"/>
  <c r="Y46" i="26"/>
  <c r="Y47" i="26"/>
  <c r="Y48" i="26"/>
  <c r="Y49" i="26"/>
  <c r="Y50" i="26"/>
  <c r="Y51" i="26"/>
  <c r="Y52" i="26"/>
  <c r="Y53" i="26"/>
  <c r="Y54" i="26"/>
  <c r="Y55" i="26"/>
  <c r="Y56" i="26"/>
  <c r="Y57" i="26"/>
  <c r="Y58" i="26"/>
  <c r="Y59" i="26"/>
  <c r="Y60" i="26"/>
  <c r="Y61" i="26"/>
  <c r="Y62" i="26"/>
  <c r="Y63" i="26"/>
  <c r="Y64" i="26"/>
  <c r="Y65" i="26"/>
  <c r="Y66" i="26"/>
  <c r="Y67" i="26"/>
  <c r="Y68" i="26"/>
  <c r="Y69" i="26"/>
  <c r="Y70" i="26"/>
  <c r="Y71" i="26"/>
  <c r="Y72" i="26"/>
  <c r="Y73" i="26"/>
  <c r="Y74" i="26"/>
  <c r="Y75" i="26"/>
  <c r="Y76" i="26"/>
  <c r="Y77" i="26"/>
  <c r="Y78" i="26"/>
  <c r="Y79" i="26"/>
  <c r="Y80" i="26"/>
  <c r="Y81" i="26"/>
  <c r="Y82" i="26"/>
  <c r="Y83" i="26"/>
  <c r="Y84" i="26"/>
  <c r="Y85" i="26"/>
  <c r="Y86" i="26"/>
  <c r="Y87" i="26"/>
  <c r="Y88" i="26"/>
  <c r="Y89" i="26"/>
  <c r="Y90" i="26"/>
  <c r="Y91" i="26"/>
  <c r="Y92" i="26"/>
  <c r="Y93" i="26"/>
  <c r="Y94" i="26"/>
  <c r="Y95" i="26"/>
  <c r="Y96" i="26"/>
  <c r="Y97" i="26"/>
  <c r="Y98" i="26"/>
  <c r="Y99" i="26"/>
  <c r="Y100" i="26"/>
  <c r="Y101" i="26"/>
  <c r="Y102" i="26"/>
  <c r="Y103" i="26"/>
  <c r="Y104" i="26"/>
  <c r="Y105" i="26"/>
  <c r="Y106" i="26"/>
  <c r="Y107" i="26"/>
  <c r="Y108" i="26"/>
  <c r="Y109" i="26"/>
  <c r="Y110" i="26"/>
  <c r="Y111" i="26"/>
  <c r="Y112" i="26"/>
  <c r="Y113" i="26"/>
  <c r="Y114" i="26"/>
  <c r="Y115" i="26"/>
  <c r="Y116" i="26"/>
  <c r="Y117" i="26"/>
  <c r="Y118" i="26"/>
  <c r="Y119" i="26"/>
  <c r="Y120" i="26"/>
  <c r="Y121" i="26"/>
  <c r="Y122" i="26"/>
  <c r="Y123" i="26"/>
  <c r="Y124" i="26"/>
  <c r="Y125" i="26"/>
  <c r="Y126" i="26"/>
  <c r="Y127" i="26"/>
  <c r="Y128" i="26"/>
  <c r="Y129" i="26"/>
  <c r="Y130" i="26"/>
  <c r="Y131" i="26"/>
  <c r="Y132" i="26"/>
  <c r="Y133" i="26"/>
  <c r="Y134" i="26"/>
  <c r="Y135" i="26"/>
  <c r="Y136" i="26"/>
  <c r="Y137" i="26"/>
  <c r="Y138" i="26"/>
  <c r="Y139" i="26"/>
  <c r="Y140" i="26"/>
  <c r="Y141" i="26"/>
  <c r="Y142" i="26"/>
  <c r="Y143" i="26"/>
  <c r="Y144" i="26"/>
  <c r="Y145" i="26"/>
  <c r="Y146" i="26"/>
  <c r="Y147" i="26"/>
  <c r="Y148" i="26"/>
  <c r="Y149" i="26"/>
  <c r="Y150" i="26"/>
  <c r="Y151" i="26"/>
  <c r="Y152" i="26"/>
  <c r="Y153" i="26"/>
  <c r="Y154" i="26"/>
  <c r="Y155" i="26"/>
  <c r="Y156" i="26"/>
  <c r="Y157" i="26"/>
  <c r="Y158" i="26"/>
  <c r="Y159" i="26"/>
  <c r="Y160" i="26"/>
  <c r="Y161" i="26"/>
  <c r="Y162" i="26"/>
  <c r="Y163" i="26"/>
  <c r="Y164" i="26"/>
  <c r="Y165" i="26"/>
  <c r="Y166" i="26"/>
  <c r="Y167" i="26"/>
  <c r="Y168" i="26"/>
  <c r="Y169" i="26"/>
  <c r="Y170" i="26"/>
  <c r="Y171" i="26"/>
  <c r="Y172" i="26"/>
  <c r="Y173" i="26"/>
  <c r="Y174" i="26"/>
  <c r="Y175" i="26"/>
  <c r="Y176" i="26"/>
  <c r="Y177" i="26"/>
  <c r="Y178" i="26"/>
  <c r="Y179" i="26"/>
  <c r="Y180" i="26"/>
  <c r="Y181" i="26"/>
  <c r="Y182" i="26"/>
  <c r="Y183" i="26"/>
  <c r="Y184" i="26"/>
  <c r="Y185" i="26"/>
  <c r="Y186" i="26"/>
  <c r="Y187" i="26"/>
  <c r="Y188" i="26"/>
  <c r="Y189" i="26"/>
  <c r="Y190" i="26"/>
  <c r="Y191" i="26"/>
  <c r="Y192" i="26"/>
  <c r="Y193" i="26"/>
  <c r="Y194" i="26"/>
  <c r="Y195" i="26"/>
  <c r="Y196" i="26"/>
  <c r="Y197" i="26"/>
  <c r="Y198" i="26"/>
  <c r="Y199" i="26"/>
  <c r="Y200" i="26"/>
  <c r="Y201" i="26"/>
  <c r="Y202" i="26"/>
  <c r="Y203" i="26"/>
  <c r="Y204" i="26"/>
  <c r="Y205" i="26"/>
  <c r="Y206" i="26"/>
  <c r="Y207" i="26"/>
  <c r="Y208" i="26"/>
  <c r="Y209" i="26"/>
  <c r="Y210" i="26"/>
  <c r="Y211" i="26"/>
  <c r="Y212" i="26"/>
  <c r="Y213" i="26"/>
  <c r="Y214" i="26"/>
  <c r="Y215" i="26"/>
  <c r="Y216" i="26"/>
  <c r="Y217" i="26"/>
  <c r="Y218" i="26"/>
  <c r="Y219" i="26"/>
  <c r="Y220" i="26"/>
  <c r="Y221" i="26"/>
  <c r="Y222" i="26"/>
  <c r="Y223" i="26"/>
  <c r="Y224" i="26"/>
  <c r="Y225" i="26"/>
  <c r="Y226" i="26"/>
  <c r="Y227" i="26"/>
  <c r="Y228" i="26"/>
  <c r="Y229" i="26"/>
  <c r="Y230" i="26"/>
  <c r="Y231" i="26"/>
  <c r="Y232" i="26"/>
  <c r="Y233" i="26"/>
  <c r="Y234" i="26"/>
  <c r="Y235" i="26"/>
  <c r="Y236" i="26"/>
  <c r="Y237" i="26"/>
  <c r="Y238" i="26"/>
  <c r="Y239" i="26"/>
  <c r="Y240" i="26"/>
  <c r="Y241" i="26"/>
  <c r="Y242" i="26"/>
  <c r="Y243" i="26"/>
  <c r="Y244" i="26"/>
  <c r="Y245" i="26"/>
  <c r="Y246" i="26"/>
  <c r="Y247" i="26"/>
  <c r="Y248" i="26"/>
  <c r="Y249" i="26"/>
  <c r="Y250" i="26"/>
  <c r="Y251" i="26"/>
  <c r="Y252" i="26"/>
  <c r="Y253" i="26"/>
  <c r="Y254" i="26"/>
  <c r="Y255" i="26"/>
  <c r="Y256" i="26"/>
  <c r="Y257" i="26"/>
  <c r="Y258" i="26"/>
  <c r="Y259" i="26"/>
  <c r="Y260" i="26"/>
  <c r="Y261" i="26"/>
  <c r="Y262" i="26"/>
  <c r="Y263" i="26"/>
  <c r="Y264" i="26"/>
  <c r="Y265" i="26"/>
  <c r="Y266" i="26"/>
  <c r="Y267" i="26"/>
  <c r="Y268" i="26"/>
  <c r="Y269" i="26"/>
  <c r="Y270" i="26"/>
  <c r="Y271" i="26"/>
  <c r="Y272" i="26"/>
  <c r="Y273" i="26"/>
  <c r="Y274" i="26"/>
  <c r="Y275" i="26"/>
  <c r="Y276" i="26"/>
  <c r="Y277" i="26"/>
  <c r="Y278" i="26"/>
  <c r="Y279" i="26"/>
  <c r="Y280" i="26"/>
  <c r="Y281" i="26"/>
  <c r="Y282" i="26"/>
  <c r="Y283" i="26"/>
  <c r="Y284" i="26"/>
  <c r="Y285" i="26"/>
  <c r="Y286" i="26"/>
  <c r="Y287" i="26"/>
  <c r="Y288" i="26"/>
  <c r="Y289" i="26"/>
  <c r="Y290" i="26"/>
  <c r="Y291" i="26"/>
  <c r="Y292" i="26"/>
  <c r="Y293" i="26"/>
  <c r="Y294" i="26"/>
  <c r="Y295" i="26"/>
  <c r="Y296" i="26"/>
  <c r="Y297" i="26"/>
  <c r="Y298" i="26"/>
  <c r="Y299" i="26"/>
  <c r="Y300" i="26"/>
  <c r="Y301" i="26"/>
  <c r="Y302" i="26"/>
  <c r="Y303" i="26"/>
  <c r="Y304" i="26"/>
  <c r="Y305" i="26"/>
  <c r="Y306" i="26"/>
  <c r="Y307" i="26"/>
  <c r="Y308" i="26"/>
  <c r="Y309" i="26"/>
  <c r="Y310" i="26"/>
  <c r="Y311" i="26"/>
  <c r="Y312" i="26"/>
  <c r="Y313" i="26"/>
  <c r="Y314" i="26"/>
  <c r="Y315" i="26"/>
  <c r="Y316" i="26"/>
  <c r="Y317" i="26"/>
  <c r="Y318" i="26"/>
  <c r="Y319" i="26"/>
  <c r="Y320" i="26"/>
  <c r="Y321" i="26"/>
  <c r="Y322" i="26"/>
  <c r="Y323" i="26"/>
  <c r="Y324" i="26"/>
  <c r="Y325" i="26"/>
  <c r="Y326" i="26"/>
  <c r="Y327" i="26"/>
  <c r="Y328" i="26"/>
  <c r="Y329" i="26"/>
  <c r="Y330" i="26"/>
  <c r="Y331" i="26"/>
  <c r="Y332" i="26"/>
  <c r="Y333" i="26"/>
  <c r="Y334" i="26"/>
  <c r="Y335" i="26"/>
  <c r="Y336" i="26"/>
  <c r="Y337" i="26"/>
  <c r="Y338" i="26"/>
  <c r="Y339" i="26"/>
  <c r="Y340" i="26"/>
  <c r="Y341" i="26"/>
  <c r="Y342" i="26"/>
  <c r="Y343" i="26"/>
  <c r="Y344" i="26"/>
  <c r="Y345" i="26"/>
  <c r="Y346" i="26"/>
  <c r="Y347" i="26"/>
  <c r="Y348" i="26"/>
  <c r="Y349" i="26"/>
  <c r="Y350" i="26"/>
  <c r="Y351" i="26"/>
  <c r="Y352" i="26"/>
  <c r="Y353" i="26"/>
  <c r="Y354" i="26"/>
  <c r="Y355" i="26"/>
  <c r="Y356" i="26"/>
  <c r="Y357" i="26"/>
  <c r="Y358" i="26"/>
  <c r="Y359" i="26"/>
  <c r="Y360" i="26"/>
  <c r="Y361" i="26"/>
  <c r="Y362" i="26"/>
  <c r="Y363" i="26"/>
  <c r="Y364" i="26"/>
  <c r="Y365" i="26"/>
  <c r="Y366" i="26"/>
  <c r="Y367" i="26"/>
  <c r="Y368" i="26"/>
  <c r="Y369" i="26"/>
  <c r="Y370" i="26"/>
  <c r="Y371" i="26"/>
  <c r="Y372" i="26"/>
  <c r="Y373" i="26"/>
  <c r="Y374" i="26"/>
  <c r="Y375" i="26"/>
  <c r="Y376" i="26"/>
  <c r="Y377" i="26"/>
  <c r="Y378" i="26"/>
  <c r="Y379" i="26"/>
  <c r="Y380" i="26"/>
  <c r="Y381" i="26"/>
  <c r="Y382" i="26"/>
  <c r="Y383" i="26"/>
  <c r="Y384" i="26"/>
  <c r="Y385" i="26"/>
  <c r="Y386" i="26"/>
  <c r="Y387" i="26"/>
  <c r="Y388" i="26"/>
  <c r="Y389" i="26"/>
  <c r="Y390" i="26"/>
  <c r="Y391" i="26"/>
  <c r="Y392" i="26"/>
  <c r="Y393" i="26"/>
  <c r="Y394" i="26"/>
  <c r="Y395" i="26"/>
  <c r="Y396" i="26"/>
  <c r="Y397" i="26"/>
  <c r="Y398" i="26"/>
  <c r="Y399" i="26"/>
  <c r="Y400" i="26"/>
  <c r="Y401" i="26"/>
  <c r="Y402" i="26"/>
  <c r="Y403" i="26"/>
  <c r="Y404" i="26"/>
  <c r="Y405" i="26"/>
  <c r="Y406" i="26"/>
  <c r="Y407" i="26"/>
  <c r="Y408" i="26"/>
  <c r="Y409" i="26"/>
  <c r="Y410" i="26"/>
  <c r="Y411" i="26"/>
  <c r="Y412" i="26"/>
  <c r="Y413" i="26"/>
  <c r="Y414" i="26"/>
  <c r="Y415" i="26"/>
  <c r="Y416" i="26"/>
  <c r="Y417" i="26"/>
  <c r="Y418" i="26"/>
  <c r="Y419" i="26"/>
  <c r="Y420" i="26"/>
  <c r="Y421" i="26"/>
  <c r="Y422" i="26"/>
  <c r="Y423" i="26"/>
  <c r="Y424" i="26"/>
  <c r="Y425" i="26"/>
  <c r="Y426" i="26"/>
  <c r="Y427" i="26"/>
  <c r="Y428" i="26"/>
  <c r="Y429" i="26"/>
  <c r="Y430" i="26"/>
  <c r="Y431" i="26"/>
  <c r="Y432" i="26"/>
  <c r="Y433" i="26"/>
  <c r="Y434" i="26"/>
  <c r="Y435" i="26"/>
  <c r="Y436" i="26"/>
  <c r="Y437" i="26"/>
  <c r="Y438" i="26"/>
  <c r="Y439" i="26"/>
  <c r="Y440" i="26"/>
  <c r="Y441" i="26"/>
  <c r="Y442" i="26"/>
  <c r="Y443" i="26"/>
  <c r="Y444" i="26"/>
  <c r="Y445" i="26"/>
  <c r="Y446" i="26"/>
  <c r="Y447" i="26"/>
  <c r="Y448" i="26"/>
  <c r="Y449" i="26"/>
  <c r="Y450" i="26"/>
  <c r="Y451" i="26"/>
  <c r="Y452" i="26"/>
  <c r="Y453" i="26"/>
  <c r="Y454" i="26"/>
  <c r="Y455" i="26"/>
  <c r="Y456" i="26"/>
  <c r="Y457" i="26"/>
  <c r="Y458" i="26"/>
  <c r="Y459" i="26"/>
  <c r="Y460" i="26"/>
  <c r="Y461" i="26"/>
  <c r="Y462" i="26"/>
  <c r="Y463" i="26"/>
  <c r="Y464" i="26"/>
  <c r="Y465" i="26"/>
  <c r="Y466" i="26"/>
  <c r="Y467" i="26"/>
  <c r="Y468" i="26"/>
  <c r="Y469" i="26"/>
  <c r="Y470" i="26"/>
  <c r="Y471" i="26"/>
  <c r="Y472" i="26"/>
  <c r="Y473" i="26"/>
  <c r="Y474" i="26"/>
  <c r="Y475" i="26"/>
  <c r="Y476" i="26"/>
  <c r="Y477" i="26"/>
  <c r="Y478" i="26"/>
  <c r="Y479" i="26"/>
  <c r="Y480" i="26"/>
  <c r="Y481" i="26"/>
  <c r="Y482" i="26"/>
  <c r="Y483" i="26"/>
  <c r="Y484" i="26"/>
  <c r="Y485" i="26"/>
  <c r="Y486" i="26"/>
  <c r="Y487" i="26"/>
  <c r="Y488" i="26"/>
  <c r="Y489" i="26"/>
  <c r="Y490" i="26"/>
  <c r="Y491" i="26"/>
  <c r="Y492" i="26"/>
  <c r="Y493" i="26"/>
  <c r="Y494" i="26"/>
  <c r="Y495" i="26"/>
  <c r="Y496" i="26"/>
  <c r="Y5" i="26"/>
  <c r="X6" i="26"/>
  <c r="X7" i="26"/>
  <c r="X8" i="26"/>
  <c r="X9" i="26"/>
  <c r="X10" i="26"/>
  <c r="X11" i="26"/>
  <c r="X12" i="26"/>
  <c r="X13" i="26"/>
  <c r="X14" i="26"/>
  <c r="X15" i="26"/>
  <c r="X16" i="26"/>
  <c r="X17" i="26"/>
  <c r="X18" i="26"/>
  <c r="X19" i="26"/>
  <c r="X20" i="26"/>
  <c r="X21" i="26"/>
  <c r="X22" i="26"/>
  <c r="X23" i="26"/>
  <c r="X24" i="26"/>
  <c r="X25" i="26"/>
  <c r="X26" i="26"/>
  <c r="X27" i="26"/>
  <c r="X28" i="26"/>
  <c r="X29" i="26"/>
  <c r="X30" i="26"/>
  <c r="X31" i="26"/>
  <c r="X32" i="26"/>
  <c r="X33" i="26"/>
  <c r="X34" i="26"/>
  <c r="X35" i="26"/>
  <c r="X36" i="26"/>
  <c r="X37" i="26"/>
  <c r="X38" i="26"/>
  <c r="X39" i="26"/>
  <c r="X40" i="26"/>
  <c r="X41" i="26"/>
  <c r="X42" i="26"/>
  <c r="X43" i="26"/>
  <c r="X44" i="26"/>
  <c r="X45" i="26"/>
  <c r="X46" i="26"/>
  <c r="X47" i="26"/>
  <c r="X48" i="26"/>
  <c r="X49" i="26"/>
  <c r="X50" i="26"/>
  <c r="X51" i="26"/>
  <c r="X52" i="26"/>
  <c r="X53" i="26"/>
  <c r="X54" i="26"/>
  <c r="X55" i="26"/>
  <c r="X56" i="26"/>
  <c r="X57" i="26"/>
  <c r="X58" i="26"/>
  <c r="X59" i="26"/>
  <c r="X60" i="26"/>
  <c r="X61" i="26"/>
  <c r="X62" i="26"/>
  <c r="X63" i="26"/>
  <c r="X64" i="26"/>
  <c r="X65" i="26"/>
  <c r="X66" i="26"/>
  <c r="X67" i="26"/>
  <c r="X68" i="26"/>
  <c r="X69" i="26"/>
  <c r="X70" i="26"/>
  <c r="X71" i="26"/>
  <c r="X72" i="26"/>
  <c r="X73" i="26"/>
  <c r="X74" i="26"/>
  <c r="X75" i="26"/>
  <c r="X76" i="26"/>
  <c r="X77" i="26"/>
  <c r="X78" i="26"/>
  <c r="X79" i="26"/>
  <c r="X80" i="26"/>
  <c r="X81" i="26"/>
  <c r="X82" i="26"/>
  <c r="X83" i="26"/>
  <c r="X84" i="26"/>
  <c r="X85" i="26"/>
  <c r="X86" i="26"/>
  <c r="X87" i="26"/>
  <c r="X88" i="26"/>
  <c r="X89" i="26"/>
  <c r="X90" i="26"/>
  <c r="X91" i="26"/>
  <c r="X92" i="26"/>
  <c r="X93" i="26"/>
  <c r="X94" i="26"/>
  <c r="X95" i="26"/>
  <c r="X96" i="26"/>
  <c r="X97" i="26"/>
  <c r="X98" i="26"/>
  <c r="X99" i="26"/>
  <c r="X100" i="26"/>
  <c r="X101" i="26"/>
  <c r="X102" i="26"/>
  <c r="X103" i="26"/>
  <c r="X104" i="26"/>
  <c r="X105" i="26"/>
  <c r="X106" i="26"/>
  <c r="X107" i="26"/>
  <c r="X108" i="26"/>
  <c r="X109" i="26"/>
  <c r="X110" i="26"/>
  <c r="X111" i="26"/>
  <c r="X112" i="26"/>
  <c r="X113" i="26"/>
  <c r="X114" i="26"/>
  <c r="X115" i="26"/>
  <c r="X116" i="26"/>
  <c r="X117" i="26"/>
  <c r="X118" i="26"/>
  <c r="X119" i="26"/>
  <c r="X120" i="26"/>
  <c r="X121" i="26"/>
  <c r="X122" i="26"/>
  <c r="X123" i="26"/>
  <c r="X124" i="26"/>
  <c r="X125" i="26"/>
  <c r="X126" i="26"/>
  <c r="X127" i="26"/>
  <c r="X128" i="26"/>
  <c r="X129" i="26"/>
  <c r="X130" i="26"/>
  <c r="X131" i="26"/>
  <c r="X132" i="26"/>
  <c r="X133" i="26"/>
  <c r="X134" i="26"/>
  <c r="X135" i="26"/>
  <c r="X136" i="26"/>
  <c r="X137" i="26"/>
  <c r="X138" i="26"/>
  <c r="X139" i="26"/>
  <c r="X140" i="26"/>
  <c r="X141" i="26"/>
  <c r="X142" i="26"/>
  <c r="X143" i="26"/>
  <c r="X144" i="26"/>
  <c r="X145" i="26"/>
  <c r="X146" i="26"/>
  <c r="X147" i="26"/>
  <c r="X148" i="26"/>
  <c r="X149" i="26"/>
  <c r="X150" i="26"/>
  <c r="X151" i="26"/>
  <c r="X152" i="26"/>
  <c r="X153" i="26"/>
  <c r="X154" i="26"/>
  <c r="X155" i="26"/>
  <c r="X156" i="26"/>
  <c r="X157" i="26"/>
  <c r="X158" i="26"/>
  <c r="X159" i="26"/>
  <c r="X160" i="26"/>
  <c r="X161" i="26"/>
  <c r="X162" i="26"/>
  <c r="X163" i="26"/>
  <c r="X164" i="26"/>
  <c r="X165" i="26"/>
  <c r="X166" i="26"/>
  <c r="X167" i="26"/>
  <c r="X168" i="26"/>
  <c r="X169" i="26"/>
  <c r="X170" i="26"/>
  <c r="X171" i="26"/>
  <c r="X172" i="26"/>
  <c r="X173" i="26"/>
  <c r="X174" i="26"/>
  <c r="X175" i="26"/>
  <c r="X176" i="26"/>
  <c r="X177" i="26"/>
  <c r="X178" i="26"/>
  <c r="X179" i="26"/>
  <c r="X180" i="26"/>
  <c r="X181" i="26"/>
  <c r="X182" i="26"/>
  <c r="X183" i="26"/>
  <c r="X184" i="26"/>
  <c r="X185" i="26"/>
  <c r="X186" i="26"/>
  <c r="X187" i="26"/>
  <c r="X188" i="26"/>
  <c r="X189" i="26"/>
  <c r="X190" i="26"/>
  <c r="X191" i="26"/>
  <c r="X192" i="26"/>
  <c r="X193" i="26"/>
  <c r="X194" i="26"/>
  <c r="X195" i="26"/>
  <c r="X196" i="26"/>
  <c r="X197" i="26"/>
  <c r="X198" i="26"/>
  <c r="X199" i="26"/>
  <c r="X200" i="26"/>
  <c r="X201" i="26"/>
  <c r="X202" i="26"/>
  <c r="X203" i="26"/>
  <c r="X204" i="26"/>
  <c r="X205" i="26"/>
  <c r="X206" i="26"/>
  <c r="X207" i="26"/>
  <c r="X208" i="26"/>
  <c r="X209" i="26"/>
  <c r="X210" i="26"/>
  <c r="X211" i="26"/>
  <c r="X212" i="26"/>
  <c r="X213" i="26"/>
  <c r="X214" i="26"/>
  <c r="X215" i="26"/>
  <c r="X216" i="26"/>
  <c r="X217" i="26"/>
  <c r="X218" i="26"/>
  <c r="X219" i="26"/>
  <c r="X220" i="26"/>
  <c r="X221" i="26"/>
  <c r="X222" i="26"/>
  <c r="X223" i="26"/>
  <c r="X224" i="26"/>
  <c r="X225" i="26"/>
  <c r="X226" i="26"/>
  <c r="X227" i="26"/>
  <c r="X228" i="26"/>
  <c r="X229" i="26"/>
  <c r="X230" i="26"/>
  <c r="X231" i="26"/>
  <c r="X232" i="26"/>
  <c r="X233" i="26"/>
  <c r="X234" i="26"/>
  <c r="X235" i="26"/>
  <c r="X236" i="26"/>
  <c r="X237" i="26"/>
  <c r="X238" i="26"/>
  <c r="X239" i="26"/>
  <c r="X240" i="26"/>
  <c r="X241" i="26"/>
  <c r="X242" i="26"/>
  <c r="X243" i="26"/>
  <c r="X244" i="26"/>
  <c r="X245" i="26"/>
  <c r="X246" i="26"/>
  <c r="X247" i="26"/>
  <c r="X248" i="26"/>
  <c r="X249" i="26"/>
  <c r="X250" i="26"/>
  <c r="X251" i="26"/>
  <c r="X252" i="26"/>
  <c r="X253" i="26"/>
  <c r="X254" i="26"/>
  <c r="X255" i="26"/>
  <c r="X256" i="26"/>
  <c r="X257" i="26"/>
  <c r="X258" i="26"/>
  <c r="X259" i="26"/>
  <c r="X260" i="26"/>
  <c r="X261" i="26"/>
  <c r="X262" i="26"/>
  <c r="X263" i="26"/>
  <c r="X264" i="26"/>
  <c r="X265" i="26"/>
  <c r="X266" i="26"/>
  <c r="X267" i="26"/>
  <c r="X268" i="26"/>
  <c r="X269" i="26"/>
  <c r="X270" i="26"/>
  <c r="X271" i="26"/>
  <c r="X272" i="26"/>
  <c r="X273" i="26"/>
  <c r="X274" i="26"/>
  <c r="X275" i="26"/>
  <c r="X276" i="26"/>
  <c r="X277" i="26"/>
  <c r="X278" i="26"/>
  <c r="X279" i="26"/>
  <c r="X280" i="26"/>
  <c r="X281" i="26"/>
  <c r="X282" i="26"/>
  <c r="X283" i="26"/>
  <c r="X284" i="26"/>
  <c r="X285" i="26"/>
  <c r="X286" i="26"/>
  <c r="X287" i="26"/>
  <c r="X288" i="26"/>
  <c r="X289" i="26"/>
  <c r="X290" i="26"/>
  <c r="X291" i="26"/>
  <c r="X292" i="26"/>
  <c r="X293" i="26"/>
  <c r="X294" i="26"/>
  <c r="X295" i="26"/>
  <c r="X296" i="26"/>
  <c r="X297" i="26"/>
  <c r="X298" i="26"/>
  <c r="X299" i="26"/>
  <c r="X300" i="26"/>
  <c r="X301" i="26"/>
  <c r="X302" i="26"/>
  <c r="X303" i="26"/>
  <c r="X304" i="26"/>
  <c r="X305" i="26"/>
  <c r="X306" i="26"/>
  <c r="X307" i="26"/>
  <c r="X308" i="26"/>
  <c r="X309" i="26"/>
  <c r="X310" i="26"/>
  <c r="X311" i="26"/>
  <c r="X312" i="26"/>
  <c r="X313" i="26"/>
  <c r="X314" i="26"/>
  <c r="X315" i="26"/>
  <c r="X316" i="26"/>
  <c r="X317" i="26"/>
  <c r="X318" i="26"/>
  <c r="X319" i="26"/>
  <c r="X320" i="26"/>
  <c r="X321" i="26"/>
  <c r="X322" i="26"/>
  <c r="X323" i="26"/>
  <c r="X324" i="26"/>
  <c r="X325" i="26"/>
  <c r="X326" i="26"/>
  <c r="X327" i="26"/>
  <c r="X328" i="26"/>
  <c r="X329" i="26"/>
  <c r="X330" i="26"/>
  <c r="X331" i="26"/>
  <c r="X332" i="26"/>
  <c r="X333" i="26"/>
  <c r="X334" i="26"/>
  <c r="X335" i="26"/>
  <c r="X336" i="26"/>
  <c r="X337" i="26"/>
  <c r="X338" i="26"/>
  <c r="X339" i="26"/>
  <c r="X340" i="26"/>
  <c r="X341" i="26"/>
  <c r="X342" i="26"/>
  <c r="X343" i="26"/>
  <c r="X344" i="26"/>
  <c r="X345" i="26"/>
  <c r="X346" i="26"/>
  <c r="X347" i="26"/>
  <c r="X348" i="26"/>
  <c r="X349" i="26"/>
  <c r="X350" i="26"/>
  <c r="X351" i="26"/>
  <c r="X352" i="26"/>
  <c r="X353" i="26"/>
  <c r="X354" i="26"/>
  <c r="X355" i="26"/>
  <c r="X356" i="26"/>
  <c r="X357" i="26"/>
  <c r="X358" i="26"/>
  <c r="X359" i="26"/>
  <c r="X360" i="26"/>
  <c r="X361" i="26"/>
  <c r="X362" i="26"/>
  <c r="X363" i="26"/>
  <c r="X364" i="26"/>
  <c r="X365" i="26"/>
  <c r="X366" i="26"/>
  <c r="X367" i="26"/>
  <c r="X368" i="26"/>
  <c r="X369" i="26"/>
  <c r="X370" i="26"/>
  <c r="X371" i="26"/>
  <c r="X372" i="26"/>
  <c r="X373" i="26"/>
  <c r="X374" i="26"/>
  <c r="X375" i="26"/>
  <c r="X376" i="26"/>
  <c r="X377" i="26"/>
  <c r="X378" i="26"/>
  <c r="X379" i="26"/>
  <c r="X380" i="26"/>
  <c r="X381" i="26"/>
  <c r="X382" i="26"/>
  <c r="X383" i="26"/>
  <c r="X384" i="26"/>
  <c r="X385" i="26"/>
  <c r="X386" i="26"/>
  <c r="X387" i="26"/>
  <c r="X388" i="26"/>
  <c r="X389" i="26"/>
  <c r="X390" i="26"/>
  <c r="X391" i="26"/>
  <c r="X392" i="26"/>
  <c r="X393" i="26"/>
  <c r="X394" i="26"/>
  <c r="X395" i="26"/>
  <c r="X396" i="26"/>
  <c r="X397" i="26"/>
  <c r="X398" i="26"/>
  <c r="X399" i="26"/>
  <c r="X400" i="26"/>
  <c r="X401" i="26"/>
  <c r="X402" i="26"/>
  <c r="X403" i="26"/>
  <c r="X404" i="26"/>
  <c r="X405" i="26"/>
  <c r="X406" i="26"/>
  <c r="X407" i="26"/>
  <c r="X408" i="26"/>
  <c r="X409" i="26"/>
  <c r="X410" i="26"/>
  <c r="X411" i="26"/>
  <c r="X412" i="26"/>
  <c r="X413" i="26"/>
  <c r="X414" i="26"/>
  <c r="X415" i="26"/>
  <c r="X416" i="26"/>
  <c r="X417" i="26"/>
  <c r="X418" i="26"/>
  <c r="X419" i="26"/>
  <c r="X420" i="26"/>
  <c r="X421" i="26"/>
  <c r="X422" i="26"/>
  <c r="X423" i="26"/>
  <c r="X424" i="26"/>
  <c r="X425" i="26"/>
  <c r="X426" i="26"/>
  <c r="X427" i="26"/>
  <c r="X428" i="26"/>
  <c r="X429" i="26"/>
  <c r="X430" i="26"/>
  <c r="X431" i="26"/>
  <c r="X432" i="26"/>
  <c r="X433" i="26"/>
  <c r="X434" i="26"/>
  <c r="X435" i="26"/>
  <c r="X436" i="26"/>
  <c r="X437" i="26"/>
  <c r="X438" i="26"/>
  <c r="X439" i="26"/>
  <c r="X440" i="26"/>
  <c r="X441" i="26"/>
  <c r="X442" i="26"/>
  <c r="X443" i="26"/>
  <c r="X444" i="26"/>
  <c r="X445" i="26"/>
  <c r="X446" i="26"/>
  <c r="X447" i="26"/>
  <c r="X448" i="26"/>
  <c r="X449" i="26"/>
  <c r="X450" i="26"/>
  <c r="X451" i="26"/>
  <c r="X452" i="26"/>
  <c r="X453" i="26"/>
  <c r="X454" i="26"/>
  <c r="X455" i="26"/>
  <c r="X456" i="26"/>
  <c r="X457" i="26"/>
  <c r="X458" i="26"/>
  <c r="X459" i="26"/>
  <c r="X460" i="26"/>
  <c r="X461" i="26"/>
  <c r="X462" i="26"/>
  <c r="X463" i="26"/>
  <c r="X464" i="26"/>
  <c r="X465" i="26"/>
  <c r="X466" i="26"/>
  <c r="X467" i="26"/>
  <c r="X468" i="26"/>
  <c r="X469" i="26"/>
  <c r="X470" i="26"/>
  <c r="X471" i="26"/>
  <c r="X472" i="26"/>
  <c r="X473" i="26"/>
  <c r="X474" i="26"/>
  <c r="X475" i="26"/>
  <c r="X476" i="26"/>
  <c r="X477" i="26"/>
  <c r="X478" i="26"/>
  <c r="X479" i="26"/>
  <c r="X480" i="26"/>
  <c r="X481" i="26"/>
  <c r="X482" i="26"/>
  <c r="X483" i="26"/>
  <c r="X484" i="26"/>
  <c r="X485" i="26"/>
  <c r="X486" i="26"/>
  <c r="X487" i="26"/>
  <c r="X488" i="26"/>
  <c r="X489" i="26"/>
  <c r="X490" i="26"/>
  <c r="X491" i="26"/>
  <c r="X492" i="26"/>
  <c r="X493" i="26"/>
  <c r="X494" i="26"/>
  <c r="X495" i="26"/>
  <c r="X496" i="26"/>
  <c r="X5" i="26"/>
  <c r="W6" i="26"/>
  <c r="W7" i="26"/>
  <c r="W8" i="26"/>
  <c r="W9" i="26"/>
  <c r="W10" i="26"/>
  <c r="W11" i="26"/>
  <c r="W12" i="26"/>
  <c r="W13" i="26"/>
  <c r="W14" i="26"/>
  <c r="W15" i="26"/>
  <c r="W16" i="26"/>
  <c r="W17" i="26"/>
  <c r="W18" i="26"/>
  <c r="W19" i="26"/>
  <c r="W20" i="26"/>
  <c r="W21" i="26"/>
  <c r="W22" i="26"/>
  <c r="W23" i="26"/>
  <c r="W24" i="26"/>
  <c r="W25" i="26"/>
  <c r="W26" i="26"/>
  <c r="W27" i="26"/>
  <c r="W28" i="26"/>
  <c r="W29" i="26"/>
  <c r="W30" i="26"/>
  <c r="W31" i="26"/>
  <c r="W32" i="26"/>
  <c r="W33" i="26"/>
  <c r="W34" i="26"/>
  <c r="W35" i="26"/>
  <c r="W36" i="26"/>
  <c r="W37" i="26"/>
  <c r="W38" i="26"/>
  <c r="W39" i="26"/>
  <c r="W40" i="26"/>
  <c r="W41" i="26"/>
  <c r="W42" i="26"/>
  <c r="W43" i="26"/>
  <c r="W44" i="26"/>
  <c r="W45" i="26"/>
  <c r="W46" i="26"/>
  <c r="W47" i="26"/>
  <c r="W48" i="26"/>
  <c r="W49" i="26"/>
  <c r="W50" i="26"/>
  <c r="W51" i="26"/>
  <c r="W52" i="26"/>
  <c r="W53" i="26"/>
  <c r="W54" i="26"/>
  <c r="W55" i="26"/>
  <c r="W56" i="26"/>
  <c r="W57" i="26"/>
  <c r="W58" i="26"/>
  <c r="W59" i="26"/>
  <c r="W60" i="26"/>
  <c r="W61" i="26"/>
  <c r="W62" i="26"/>
  <c r="W63" i="26"/>
  <c r="W64" i="26"/>
  <c r="W65" i="26"/>
  <c r="W66" i="26"/>
  <c r="W67" i="26"/>
  <c r="W68" i="26"/>
  <c r="W69" i="26"/>
  <c r="W70" i="26"/>
  <c r="W71" i="26"/>
  <c r="W72" i="26"/>
  <c r="W73" i="26"/>
  <c r="W74" i="26"/>
  <c r="W75" i="26"/>
  <c r="W76" i="26"/>
  <c r="W77" i="26"/>
  <c r="W78" i="26"/>
  <c r="W79" i="26"/>
  <c r="W80" i="26"/>
  <c r="W81" i="26"/>
  <c r="W82" i="26"/>
  <c r="W83" i="26"/>
  <c r="W84" i="26"/>
  <c r="W85" i="26"/>
  <c r="W86" i="26"/>
  <c r="W87" i="26"/>
  <c r="W88" i="26"/>
  <c r="W89" i="26"/>
  <c r="W90" i="26"/>
  <c r="W91" i="26"/>
  <c r="W92" i="26"/>
  <c r="W93" i="26"/>
  <c r="W94" i="26"/>
  <c r="W95" i="26"/>
  <c r="W96" i="26"/>
  <c r="W97" i="26"/>
  <c r="W98" i="26"/>
  <c r="W99" i="26"/>
  <c r="W100" i="26"/>
  <c r="W101" i="26"/>
  <c r="W102" i="26"/>
  <c r="W103" i="26"/>
  <c r="W104" i="26"/>
  <c r="W105" i="26"/>
  <c r="W106" i="26"/>
  <c r="W107" i="26"/>
  <c r="W108" i="26"/>
  <c r="W109" i="26"/>
  <c r="W110" i="26"/>
  <c r="W111" i="26"/>
  <c r="W112" i="26"/>
  <c r="W113" i="26"/>
  <c r="W114" i="26"/>
  <c r="W115" i="26"/>
  <c r="W116" i="26"/>
  <c r="W117" i="26"/>
  <c r="W118" i="26"/>
  <c r="W119" i="26"/>
  <c r="W120" i="26"/>
  <c r="W121" i="26"/>
  <c r="W122" i="26"/>
  <c r="W123" i="26"/>
  <c r="W124" i="26"/>
  <c r="W125" i="26"/>
  <c r="W126" i="26"/>
  <c r="W127" i="26"/>
  <c r="W128" i="26"/>
  <c r="W129" i="26"/>
  <c r="W130" i="26"/>
  <c r="W131" i="26"/>
  <c r="W132" i="26"/>
  <c r="W133" i="26"/>
  <c r="W134" i="26"/>
  <c r="W135" i="26"/>
  <c r="W136" i="26"/>
  <c r="W137" i="26"/>
  <c r="W138" i="26"/>
  <c r="W139" i="26"/>
  <c r="W140" i="26"/>
  <c r="W141" i="26"/>
  <c r="W142" i="26"/>
  <c r="W143" i="26"/>
  <c r="W144" i="26"/>
  <c r="W145" i="26"/>
  <c r="W146" i="26"/>
  <c r="W147" i="26"/>
  <c r="W148" i="26"/>
  <c r="W149" i="26"/>
  <c r="W150" i="26"/>
  <c r="W151" i="26"/>
  <c r="W152" i="26"/>
  <c r="W153" i="26"/>
  <c r="W154" i="26"/>
  <c r="W155" i="26"/>
  <c r="W156" i="26"/>
  <c r="W157" i="26"/>
  <c r="W158" i="26"/>
  <c r="W159" i="26"/>
  <c r="W160" i="26"/>
  <c r="W161" i="26"/>
  <c r="W162" i="26"/>
  <c r="W163" i="26"/>
  <c r="W164" i="26"/>
  <c r="W165" i="26"/>
  <c r="W166" i="26"/>
  <c r="W167" i="26"/>
  <c r="W168" i="26"/>
  <c r="W169" i="26"/>
  <c r="W170" i="26"/>
  <c r="W171" i="26"/>
  <c r="W172" i="26"/>
  <c r="W173" i="26"/>
  <c r="W174" i="26"/>
  <c r="W175" i="26"/>
  <c r="W176" i="26"/>
  <c r="W177" i="26"/>
  <c r="W178" i="26"/>
  <c r="W179" i="26"/>
  <c r="W180" i="26"/>
  <c r="W181" i="26"/>
  <c r="W182" i="26"/>
  <c r="W183" i="26"/>
  <c r="W184" i="26"/>
  <c r="W185" i="26"/>
  <c r="W186" i="26"/>
  <c r="W187" i="26"/>
  <c r="W188" i="26"/>
  <c r="W189" i="26"/>
  <c r="W190" i="26"/>
  <c r="W191" i="26"/>
  <c r="W192" i="26"/>
  <c r="W193" i="26"/>
  <c r="W194" i="26"/>
  <c r="W195" i="26"/>
  <c r="W196" i="26"/>
  <c r="W197" i="26"/>
  <c r="W198" i="26"/>
  <c r="W199" i="26"/>
  <c r="W200" i="26"/>
  <c r="W201" i="26"/>
  <c r="W202" i="26"/>
  <c r="W203" i="26"/>
  <c r="W204" i="26"/>
  <c r="W205" i="26"/>
  <c r="W206" i="26"/>
  <c r="W207" i="26"/>
  <c r="W208" i="26"/>
  <c r="W209" i="26"/>
  <c r="W210" i="26"/>
  <c r="W211" i="26"/>
  <c r="W212" i="26"/>
  <c r="W213" i="26"/>
  <c r="W214" i="26"/>
  <c r="W215" i="26"/>
  <c r="W216" i="26"/>
  <c r="W217" i="26"/>
  <c r="W218" i="26"/>
  <c r="W219" i="26"/>
  <c r="W220" i="26"/>
  <c r="W221" i="26"/>
  <c r="W222" i="26"/>
  <c r="W223" i="26"/>
  <c r="W224" i="26"/>
  <c r="W225" i="26"/>
  <c r="W226" i="26"/>
  <c r="W227" i="26"/>
  <c r="W228" i="26"/>
  <c r="W229" i="26"/>
  <c r="W230" i="26"/>
  <c r="W231" i="26"/>
  <c r="W232" i="26"/>
  <c r="W233" i="26"/>
  <c r="W234" i="26"/>
  <c r="W235" i="26"/>
  <c r="W236" i="26"/>
  <c r="W237" i="26"/>
  <c r="W238" i="26"/>
  <c r="W239" i="26"/>
  <c r="W240" i="26"/>
  <c r="W241" i="26"/>
  <c r="W242" i="26"/>
  <c r="W243" i="26"/>
  <c r="W244" i="26"/>
  <c r="W245" i="26"/>
  <c r="W246" i="26"/>
  <c r="W247" i="26"/>
  <c r="W248" i="26"/>
  <c r="W249" i="26"/>
  <c r="W250" i="26"/>
  <c r="W251" i="26"/>
  <c r="W252" i="26"/>
  <c r="W253" i="26"/>
  <c r="W254" i="26"/>
  <c r="W255" i="26"/>
  <c r="W256" i="26"/>
  <c r="W257" i="26"/>
  <c r="W258" i="26"/>
  <c r="W259" i="26"/>
  <c r="W260" i="26"/>
  <c r="W261" i="26"/>
  <c r="W262" i="26"/>
  <c r="W263" i="26"/>
  <c r="W264" i="26"/>
  <c r="W265" i="26"/>
  <c r="W266" i="26"/>
  <c r="W267" i="26"/>
  <c r="W268" i="26"/>
  <c r="W269" i="26"/>
  <c r="W270" i="26"/>
  <c r="W271" i="26"/>
  <c r="W272" i="26"/>
  <c r="W273" i="26"/>
  <c r="W274" i="26"/>
  <c r="W275" i="26"/>
  <c r="W276" i="26"/>
  <c r="W277" i="26"/>
  <c r="W278" i="26"/>
  <c r="W279" i="26"/>
  <c r="W280" i="26"/>
  <c r="W281" i="26"/>
  <c r="W282" i="26"/>
  <c r="W283" i="26"/>
  <c r="W284" i="26"/>
  <c r="W285" i="26"/>
  <c r="W286" i="26"/>
  <c r="W287" i="26"/>
  <c r="W288" i="26"/>
  <c r="W289" i="26"/>
  <c r="W290" i="26"/>
  <c r="W291" i="26"/>
  <c r="W292" i="26"/>
  <c r="W293" i="26"/>
  <c r="W294" i="26"/>
  <c r="W295" i="26"/>
  <c r="W296" i="26"/>
  <c r="W297" i="26"/>
  <c r="W298" i="26"/>
  <c r="W299" i="26"/>
  <c r="W300" i="26"/>
  <c r="W301" i="26"/>
  <c r="W302" i="26"/>
  <c r="W303" i="26"/>
  <c r="W304" i="26"/>
  <c r="W305" i="26"/>
  <c r="W306" i="26"/>
  <c r="W307" i="26"/>
  <c r="W308" i="26"/>
  <c r="W309" i="26"/>
  <c r="W310" i="26"/>
  <c r="W311" i="26"/>
  <c r="W312" i="26"/>
  <c r="W313" i="26"/>
  <c r="W314" i="26"/>
  <c r="W315" i="26"/>
  <c r="W316" i="26"/>
  <c r="W317" i="26"/>
  <c r="W318" i="26"/>
  <c r="W319" i="26"/>
  <c r="W320" i="26"/>
  <c r="W321" i="26"/>
  <c r="W322" i="26"/>
  <c r="W323" i="26"/>
  <c r="W324" i="26"/>
  <c r="W325" i="26"/>
  <c r="W326" i="26"/>
  <c r="W327" i="26"/>
  <c r="W328" i="26"/>
  <c r="W329" i="26"/>
  <c r="W330" i="26"/>
  <c r="W331" i="26"/>
  <c r="W332" i="26"/>
  <c r="W333" i="26"/>
  <c r="W334" i="26"/>
  <c r="W335" i="26"/>
  <c r="W336" i="26"/>
  <c r="W337" i="26"/>
  <c r="W338" i="26"/>
  <c r="W339" i="26"/>
  <c r="W340" i="26"/>
  <c r="W341" i="26"/>
  <c r="W342" i="26"/>
  <c r="W343" i="26"/>
  <c r="W344" i="26"/>
  <c r="W345" i="26"/>
  <c r="W346" i="26"/>
  <c r="W347" i="26"/>
  <c r="W348" i="26"/>
  <c r="W349" i="26"/>
  <c r="W350" i="26"/>
  <c r="W351" i="26"/>
  <c r="W352" i="26"/>
  <c r="W353" i="26"/>
  <c r="W354" i="26"/>
  <c r="W355" i="26"/>
  <c r="W356" i="26"/>
  <c r="W357" i="26"/>
  <c r="W358" i="26"/>
  <c r="W359" i="26"/>
  <c r="W360" i="26"/>
  <c r="W361" i="26"/>
  <c r="W362" i="26"/>
  <c r="W363" i="26"/>
  <c r="W364" i="26"/>
  <c r="W365" i="26"/>
  <c r="W366" i="26"/>
  <c r="W367" i="26"/>
  <c r="W368" i="26"/>
  <c r="W369" i="26"/>
  <c r="W370" i="26"/>
  <c r="W371" i="26"/>
  <c r="W372" i="26"/>
  <c r="W373" i="26"/>
  <c r="W374" i="26"/>
  <c r="W375" i="26"/>
  <c r="W376" i="26"/>
  <c r="W377" i="26"/>
  <c r="W378" i="26"/>
  <c r="W379" i="26"/>
  <c r="W380" i="26"/>
  <c r="W381" i="26"/>
  <c r="W382" i="26"/>
  <c r="W383" i="26"/>
  <c r="W384" i="26"/>
  <c r="W385" i="26"/>
  <c r="W386" i="26"/>
  <c r="W387" i="26"/>
  <c r="W388" i="26"/>
  <c r="W389" i="26"/>
  <c r="W390" i="26"/>
  <c r="W391" i="26"/>
  <c r="W392" i="26"/>
  <c r="W393" i="26"/>
  <c r="W394" i="26"/>
  <c r="W395" i="26"/>
  <c r="W396" i="26"/>
  <c r="W397" i="26"/>
  <c r="W398" i="26"/>
  <c r="W399" i="26"/>
  <c r="W400" i="26"/>
  <c r="W401" i="26"/>
  <c r="W402" i="26"/>
  <c r="W403" i="26"/>
  <c r="W404" i="26"/>
  <c r="W405" i="26"/>
  <c r="W406" i="26"/>
  <c r="W407" i="26"/>
  <c r="W408" i="26"/>
  <c r="W409" i="26"/>
  <c r="W410" i="26"/>
  <c r="W411" i="26"/>
  <c r="W412" i="26"/>
  <c r="W413" i="26"/>
  <c r="W414" i="26"/>
  <c r="W415" i="26"/>
  <c r="W416" i="26"/>
  <c r="W417" i="26"/>
  <c r="W418" i="26"/>
  <c r="W419" i="26"/>
  <c r="W420" i="26"/>
  <c r="W421" i="26"/>
  <c r="W422" i="26"/>
  <c r="W423" i="26"/>
  <c r="W424" i="26"/>
  <c r="W425" i="26"/>
  <c r="W426" i="26"/>
  <c r="W427" i="26"/>
  <c r="W428" i="26"/>
  <c r="W429" i="26"/>
  <c r="W430" i="26"/>
  <c r="W431" i="26"/>
  <c r="W432" i="26"/>
  <c r="W433" i="26"/>
  <c r="W434" i="26"/>
  <c r="W435" i="26"/>
  <c r="W436" i="26"/>
  <c r="W437" i="26"/>
  <c r="W438" i="26"/>
  <c r="W439" i="26"/>
  <c r="W440" i="26"/>
  <c r="W441" i="26"/>
  <c r="W442" i="26"/>
  <c r="W443" i="26"/>
  <c r="W444" i="26"/>
  <c r="W445" i="26"/>
  <c r="W446" i="26"/>
  <c r="W447" i="26"/>
  <c r="W448" i="26"/>
  <c r="W449" i="26"/>
  <c r="W450" i="26"/>
  <c r="W451" i="26"/>
  <c r="W452" i="26"/>
  <c r="W453" i="26"/>
  <c r="W454" i="26"/>
  <c r="W455" i="26"/>
  <c r="W456" i="26"/>
  <c r="W457" i="26"/>
  <c r="W458" i="26"/>
  <c r="W459" i="26"/>
  <c r="W460" i="26"/>
  <c r="W461" i="26"/>
  <c r="W462" i="26"/>
  <c r="W463" i="26"/>
  <c r="W464" i="26"/>
  <c r="W465" i="26"/>
  <c r="W466" i="26"/>
  <c r="W467" i="26"/>
  <c r="W468" i="26"/>
  <c r="W469" i="26"/>
  <c r="W470" i="26"/>
  <c r="W471" i="26"/>
  <c r="W472" i="26"/>
  <c r="W473" i="26"/>
  <c r="W474" i="26"/>
  <c r="W475" i="26"/>
  <c r="W476" i="26"/>
  <c r="W477" i="26"/>
  <c r="W478" i="26"/>
  <c r="W479" i="26"/>
  <c r="W480" i="26"/>
  <c r="W481" i="26"/>
  <c r="W482" i="26"/>
  <c r="W483" i="26"/>
  <c r="W484" i="26"/>
  <c r="W485" i="26"/>
  <c r="W486" i="26"/>
  <c r="W487" i="26"/>
  <c r="W488" i="26"/>
  <c r="W489" i="26"/>
  <c r="W490" i="26"/>
  <c r="W491" i="26"/>
  <c r="W492" i="26"/>
  <c r="W493" i="26"/>
  <c r="W494" i="26"/>
  <c r="W495" i="26"/>
  <c r="W496" i="26"/>
  <c r="W5" i="26"/>
  <c r="V6" i="26"/>
  <c r="V7" i="26"/>
  <c r="V8" i="26"/>
  <c r="V9" i="26"/>
  <c r="V10" i="26"/>
  <c r="V11" i="26"/>
  <c r="V12" i="26"/>
  <c r="V13" i="26"/>
  <c r="V14" i="26"/>
  <c r="V15" i="26"/>
  <c r="V16" i="26"/>
  <c r="V17" i="26"/>
  <c r="V18" i="26"/>
  <c r="V19" i="26"/>
  <c r="V20" i="26"/>
  <c r="V21" i="26"/>
  <c r="V22" i="26"/>
  <c r="V23" i="26"/>
  <c r="V24" i="26"/>
  <c r="V25" i="26"/>
  <c r="V26" i="26"/>
  <c r="V27" i="26"/>
  <c r="V28" i="26"/>
  <c r="V29" i="26"/>
  <c r="V30" i="26"/>
  <c r="V31" i="26"/>
  <c r="V32" i="26"/>
  <c r="V33" i="26"/>
  <c r="V34" i="26"/>
  <c r="V35" i="26"/>
  <c r="V36" i="26"/>
  <c r="V37" i="26"/>
  <c r="V38" i="26"/>
  <c r="V39" i="26"/>
  <c r="V40" i="26"/>
  <c r="V41" i="26"/>
  <c r="V42" i="26"/>
  <c r="V43" i="26"/>
  <c r="V44" i="26"/>
  <c r="V45" i="26"/>
  <c r="V46" i="26"/>
  <c r="V47" i="26"/>
  <c r="V48" i="26"/>
  <c r="V49" i="26"/>
  <c r="V50" i="26"/>
  <c r="V51" i="26"/>
  <c r="V52" i="26"/>
  <c r="V53" i="26"/>
  <c r="V54" i="26"/>
  <c r="V55" i="26"/>
  <c r="V56" i="26"/>
  <c r="V57" i="26"/>
  <c r="V58" i="26"/>
  <c r="V59" i="26"/>
  <c r="V60" i="26"/>
  <c r="V61" i="26"/>
  <c r="V62" i="26"/>
  <c r="V63" i="26"/>
  <c r="V64" i="26"/>
  <c r="V65" i="26"/>
  <c r="V66" i="26"/>
  <c r="V67" i="26"/>
  <c r="V68" i="26"/>
  <c r="V69" i="26"/>
  <c r="V70" i="26"/>
  <c r="V71" i="26"/>
  <c r="V72" i="26"/>
  <c r="V73" i="26"/>
  <c r="V74" i="26"/>
  <c r="V75" i="26"/>
  <c r="V76" i="26"/>
  <c r="V77" i="26"/>
  <c r="V78" i="26"/>
  <c r="V79" i="26"/>
  <c r="V80" i="26"/>
  <c r="V81" i="26"/>
  <c r="V82" i="26"/>
  <c r="V83" i="26"/>
  <c r="V84" i="26"/>
  <c r="V85" i="26"/>
  <c r="V86" i="26"/>
  <c r="V87" i="26"/>
  <c r="V88" i="26"/>
  <c r="V89" i="26"/>
  <c r="V90" i="26"/>
  <c r="V91" i="26"/>
  <c r="V92" i="26"/>
  <c r="V93" i="26"/>
  <c r="V94" i="26"/>
  <c r="V95" i="26"/>
  <c r="V96" i="26"/>
  <c r="V97" i="26"/>
  <c r="V98" i="26"/>
  <c r="V99" i="26"/>
  <c r="V100" i="26"/>
  <c r="V101" i="26"/>
  <c r="V102" i="26"/>
  <c r="V103" i="26"/>
  <c r="V104" i="26"/>
  <c r="V105" i="26"/>
  <c r="V106" i="26"/>
  <c r="V107" i="26"/>
  <c r="V108" i="26"/>
  <c r="V109" i="26"/>
  <c r="V110" i="26"/>
  <c r="V111" i="26"/>
  <c r="V112" i="26"/>
  <c r="V113" i="26"/>
  <c r="V114" i="26"/>
  <c r="V115" i="26"/>
  <c r="V116" i="26"/>
  <c r="V117" i="26"/>
  <c r="V118" i="26"/>
  <c r="V119" i="26"/>
  <c r="V120" i="26"/>
  <c r="V121" i="26"/>
  <c r="V122" i="26"/>
  <c r="V123" i="26"/>
  <c r="V124" i="26"/>
  <c r="V125" i="26"/>
  <c r="V126" i="26"/>
  <c r="V127" i="26"/>
  <c r="V128" i="26"/>
  <c r="V129" i="26"/>
  <c r="V130" i="26"/>
  <c r="V131" i="26"/>
  <c r="V132" i="26"/>
  <c r="V133" i="26"/>
  <c r="V134" i="26"/>
  <c r="V135" i="26"/>
  <c r="V136" i="26"/>
  <c r="V137" i="26"/>
  <c r="V138" i="26"/>
  <c r="V139" i="26"/>
  <c r="V140" i="26"/>
  <c r="V141" i="26"/>
  <c r="V142" i="26"/>
  <c r="V143" i="26"/>
  <c r="V144" i="26"/>
  <c r="V145" i="26"/>
  <c r="V146" i="26"/>
  <c r="V147" i="26"/>
  <c r="V148" i="26"/>
  <c r="V149" i="26"/>
  <c r="V150" i="26"/>
  <c r="V151" i="26"/>
  <c r="V152" i="26"/>
  <c r="V153" i="26"/>
  <c r="V154" i="26"/>
  <c r="V155" i="26"/>
  <c r="V156" i="26"/>
  <c r="V157" i="26"/>
  <c r="V158" i="26"/>
  <c r="V159" i="26"/>
  <c r="V160" i="26"/>
  <c r="V161" i="26"/>
  <c r="V162" i="26"/>
  <c r="V163" i="26"/>
  <c r="V164" i="26"/>
  <c r="V165" i="26"/>
  <c r="V166" i="26"/>
  <c r="V167" i="26"/>
  <c r="V168" i="26"/>
  <c r="V169" i="26"/>
  <c r="V170" i="26"/>
  <c r="V171" i="26"/>
  <c r="V172" i="26"/>
  <c r="V173" i="26"/>
  <c r="V174" i="26"/>
  <c r="V175" i="26"/>
  <c r="V176" i="26"/>
  <c r="V177" i="26"/>
  <c r="V178" i="26"/>
  <c r="V179" i="26"/>
  <c r="V180" i="26"/>
  <c r="V181" i="26"/>
  <c r="V182" i="26"/>
  <c r="V183" i="26"/>
  <c r="V184" i="26"/>
  <c r="V185" i="26"/>
  <c r="V186" i="26"/>
  <c r="V187" i="26"/>
  <c r="V188" i="26"/>
  <c r="V189" i="26"/>
  <c r="V190" i="26"/>
  <c r="V191" i="26"/>
  <c r="V192" i="26"/>
  <c r="V193" i="26"/>
  <c r="V194" i="26"/>
  <c r="V195" i="26"/>
  <c r="V196" i="26"/>
  <c r="V197" i="26"/>
  <c r="V198" i="26"/>
  <c r="V199" i="26"/>
  <c r="V200" i="26"/>
  <c r="V201" i="26"/>
  <c r="V202" i="26"/>
  <c r="V203" i="26"/>
  <c r="V204" i="26"/>
  <c r="V205" i="26"/>
  <c r="V206" i="26"/>
  <c r="V207" i="26"/>
  <c r="V208" i="26"/>
  <c r="V209" i="26"/>
  <c r="V210" i="26"/>
  <c r="V211" i="26"/>
  <c r="V212" i="26"/>
  <c r="V213" i="26"/>
  <c r="V214" i="26"/>
  <c r="V215" i="26"/>
  <c r="V216" i="26"/>
  <c r="V217" i="26"/>
  <c r="V218" i="26"/>
  <c r="V219" i="26"/>
  <c r="V220" i="26"/>
  <c r="V221" i="26"/>
  <c r="V222" i="26"/>
  <c r="V223" i="26"/>
  <c r="V224" i="26"/>
  <c r="V225" i="26"/>
  <c r="V226" i="26"/>
  <c r="V227" i="26"/>
  <c r="V228" i="26"/>
  <c r="V229" i="26"/>
  <c r="V230" i="26"/>
  <c r="V231" i="26"/>
  <c r="V232" i="26"/>
  <c r="V233" i="26"/>
  <c r="V234" i="26"/>
  <c r="V235" i="26"/>
  <c r="V236" i="26"/>
  <c r="V237" i="26"/>
  <c r="V238" i="26"/>
  <c r="V239" i="26"/>
  <c r="V240" i="26"/>
  <c r="V241" i="26"/>
  <c r="V242" i="26"/>
  <c r="V243" i="26"/>
  <c r="V244" i="26"/>
  <c r="V245" i="26"/>
  <c r="V246" i="26"/>
  <c r="V247" i="26"/>
  <c r="V248" i="26"/>
  <c r="V249" i="26"/>
  <c r="V250" i="26"/>
  <c r="V251" i="26"/>
  <c r="V252" i="26"/>
  <c r="V253" i="26"/>
  <c r="V254" i="26"/>
  <c r="V255" i="26"/>
  <c r="V256" i="26"/>
  <c r="V257" i="26"/>
  <c r="V258" i="26"/>
  <c r="V259" i="26"/>
  <c r="V260" i="26"/>
  <c r="V261" i="26"/>
  <c r="V262" i="26"/>
  <c r="V263" i="26"/>
  <c r="V264" i="26"/>
  <c r="V265" i="26"/>
  <c r="V266" i="26"/>
  <c r="V267" i="26"/>
  <c r="V268" i="26"/>
  <c r="V269" i="26"/>
  <c r="V270" i="26"/>
  <c r="V271" i="26"/>
  <c r="V272" i="26"/>
  <c r="V273" i="26"/>
  <c r="V274" i="26"/>
  <c r="V275" i="26"/>
  <c r="V276" i="26"/>
  <c r="V277" i="26"/>
  <c r="V278" i="26"/>
  <c r="V279" i="26"/>
  <c r="V280" i="26"/>
  <c r="V281" i="26"/>
  <c r="V282" i="26"/>
  <c r="V283" i="26"/>
  <c r="V284" i="26"/>
  <c r="V285" i="26"/>
  <c r="V286" i="26"/>
  <c r="V287" i="26"/>
  <c r="V288" i="26"/>
  <c r="V289" i="26"/>
  <c r="V290" i="26"/>
  <c r="V291" i="26"/>
  <c r="V292" i="26"/>
  <c r="V293" i="26"/>
  <c r="V294" i="26"/>
  <c r="V295" i="26"/>
  <c r="V296" i="26"/>
  <c r="V297" i="26"/>
  <c r="V298" i="26"/>
  <c r="V299" i="26"/>
  <c r="V300" i="26"/>
  <c r="V301" i="26"/>
  <c r="V302" i="26"/>
  <c r="V303" i="26"/>
  <c r="V304" i="26"/>
  <c r="V305" i="26"/>
  <c r="V306" i="26"/>
  <c r="V307" i="26"/>
  <c r="V308" i="26"/>
  <c r="V309" i="26"/>
  <c r="V310" i="26"/>
  <c r="V311" i="26"/>
  <c r="V312" i="26"/>
  <c r="V313" i="26"/>
  <c r="V314" i="26"/>
  <c r="V315" i="26"/>
  <c r="V316" i="26"/>
  <c r="V317" i="26"/>
  <c r="V318" i="26"/>
  <c r="V319" i="26"/>
  <c r="V320" i="26"/>
  <c r="V321" i="26"/>
  <c r="V322" i="26"/>
  <c r="V323" i="26"/>
  <c r="V324" i="26"/>
  <c r="V325" i="26"/>
  <c r="V326" i="26"/>
  <c r="V327" i="26"/>
  <c r="V328" i="26"/>
  <c r="V329" i="26"/>
  <c r="V330" i="26"/>
  <c r="V331" i="26"/>
  <c r="V332" i="26"/>
  <c r="V333" i="26"/>
  <c r="V334" i="26"/>
  <c r="V335" i="26"/>
  <c r="V336" i="26"/>
  <c r="V337" i="26"/>
  <c r="V338" i="26"/>
  <c r="V339" i="26"/>
  <c r="V340" i="26"/>
  <c r="V341" i="26"/>
  <c r="V342" i="26"/>
  <c r="V343" i="26"/>
  <c r="V344" i="26"/>
  <c r="V345" i="26"/>
  <c r="V346" i="26"/>
  <c r="V347" i="26"/>
  <c r="V348" i="26"/>
  <c r="V349" i="26"/>
  <c r="V350" i="26"/>
  <c r="V351" i="26"/>
  <c r="V352" i="26"/>
  <c r="V353" i="26"/>
  <c r="V354" i="26"/>
  <c r="V355" i="26"/>
  <c r="V356" i="26"/>
  <c r="V357" i="26"/>
  <c r="V358" i="26"/>
  <c r="V359" i="26"/>
  <c r="V360" i="26"/>
  <c r="V361" i="26"/>
  <c r="V362" i="26"/>
  <c r="V363" i="26"/>
  <c r="V364" i="26"/>
  <c r="V365" i="26"/>
  <c r="V366" i="26"/>
  <c r="V367" i="26"/>
  <c r="V368" i="26"/>
  <c r="V369" i="26"/>
  <c r="V370" i="26"/>
  <c r="V371" i="26"/>
  <c r="V372" i="26"/>
  <c r="V373" i="26"/>
  <c r="V374" i="26"/>
  <c r="V375" i="26"/>
  <c r="V376" i="26"/>
  <c r="V377" i="26"/>
  <c r="V378" i="26"/>
  <c r="V379" i="26"/>
  <c r="V380" i="26"/>
  <c r="V381" i="26"/>
  <c r="V382" i="26"/>
  <c r="V383" i="26"/>
  <c r="V384" i="26"/>
  <c r="V385" i="26"/>
  <c r="V386" i="26"/>
  <c r="V387" i="26"/>
  <c r="V388" i="26"/>
  <c r="V389" i="26"/>
  <c r="V390" i="26"/>
  <c r="V391" i="26"/>
  <c r="V392" i="26"/>
  <c r="V393" i="26"/>
  <c r="V394" i="26"/>
  <c r="V395" i="26"/>
  <c r="V396" i="26"/>
  <c r="V397" i="26"/>
  <c r="V398" i="26"/>
  <c r="V399" i="26"/>
  <c r="V400" i="26"/>
  <c r="V401" i="26"/>
  <c r="V402" i="26"/>
  <c r="V403" i="26"/>
  <c r="V404" i="26"/>
  <c r="V405" i="26"/>
  <c r="V406" i="26"/>
  <c r="V407" i="26"/>
  <c r="V408" i="26"/>
  <c r="V409" i="26"/>
  <c r="V410" i="26"/>
  <c r="V411" i="26"/>
  <c r="V412" i="26"/>
  <c r="V413" i="26"/>
  <c r="V414" i="26"/>
  <c r="V415" i="26"/>
  <c r="V416" i="26"/>
  <c r="V417" i="26"/>
  <c r="V418" i="26"/>
  <c r="V419" i="26"/>
  <c r="V420" i="26"/>
  <c r="V421" i="26"/>
  <c r="V422" i="26"/>
  <c r="V423" i="26"/>
  <c r="V424" i="26"/>
  <c r="V425" i="26"/>
  <c r="V426" i="26"/>
  <c r="V427" i="26"/>
  <c r="V428" i="26"/>
  <c r="V429" i="26"/>
  <c r="V430" i="26"/>
  <c r="V431" i="26"/>
  <c r="V432" i="26"/>
  <c r="V433" i="26"/>
  <c r="V434" i="26"/>
  <c r="V435" i="26"/>
  <c r="V436" i="26"/>
  <c r="V437" i="26"/>
  <c r="V438" i="26"/>
  <c r="V439" i="26"/>
  <c r="V440" i="26"/>
  <c r="V441" i="26"/>
  <c r="V442" i="26"/>
  <c r="V443" i="26"/>
  <c r="V444" i="26"/>
  <c r="V445" i="26"/>
  <c r="V446" i="26"/>
  <c r="V447" i="26"/>
  <c r="V448" i="26"/>
  <c r="V449" i="26"/>
  <c r="V450" i="26"/>
  <c r="V451" i="26"/>
  <c r="V452" i="26"/>
  <c r="V453" i="26"/>
  <c r="V454" i="26"/>
  <c r="V455" i="26"/>
  <c r="V456" i="26"/>
  <c r="V457" i="26"/>
  <c r="V458" i="26"/>
  <c r="V459" i="26"/>
  <c r="V460" i="26"/>
  <c r="V461" i="26"/>
  <c r="V462" i="26"/>
  <c r="V463" i="26"/>
  <c r="V464" i="26"/>
  <c r="V465" i="26"/>
  <c r="V466" i="26"/>
  <c r="V467" i="26"/>
  <c r="V468" i="26"/>
  <c r="V469" i="26"/>
  <c r="V470" i="26"/>
  <c r="V471" i="26"/>
  <c r="V472" i="26"/>
  <c r="V473" i="26"/>
  <c r="V474" i="26"/>
  <c r="V475" i="26"/>
  <c r="V476" i="26"/>
  <c r="V477" i="26"/>
  <c r="V478" i="26"/>
  <c r="V479" i="26"/>
  <c r="V480" i="26"/>
  <c r="V481" i="26"/>
  <c r="V482" i="26"/>
  <c r="V483" i="26"/>
  <c r="V484" i="26"/>
  <c r="V485" i="26"/>
  <c r="V486" i="26"/>
  <c r="V487" i="26"/>
  <c r="V488" i="26"/>
  <c r="V489" i="26"/>
  <c r="V490" i="26"/>
  <c r="V491" i="26"/>
  <c r="V492" i="26"/>
  <c r="V493" i="26"/>
  <c r="V494" i="26"/>
  <c r="V495" i="26"/>
  <c r="V496" i="26"/>
  <c r="V5" i="26"/>
  <c r="U6" i="26"/>
  <c r="U7" i="26"/>
  <c r="U8" i="26"/>
  <c r="U9" i="26"/>
  <c r="U10" i="26"/>
  <c r="U11" i="26"/>
  <c r="U12" i="26"/>
  <c r="U13" i="26"/>
  <c r="U14" i="26"/>
  <c r="U15" i="26"/>
  <c r="U16" i="26"/>
  <c r="U17" i="26"/>
  <c r="U18" i="26"/>
  <c r="U19" i="26"/>
  <c r="U20" i="26"/>
  <c r="U21" i="26"/>
  <c r="U22" i="26"/>
  <c r="U23" i="26"/>
  <c r="U24" i="26"/>
  <c r="U25" i="26"/>
  <c r="U26" i="26"/>
  <c r="U27" i="26"/>
  <c r="U28" i="26"/>
  <c r="U29" i="26"/>
  <c r="U30" i="26"/>
  <c r="U31" i="26"/>
  <c r="U32" i="26"/>
  <c r="U33" i="26"/>
  <c r="U34" i="26"/>
  <c r="U35" i="26"/>
  <c r="U36" i="26"/>
  <c r="U37" i="26"/>
  <c r="U38" i="26"/>
  <c r="U39" i="26"/>
  <c r="U40" i="26"/>
  <c r="U41" i="26"/>
  <c r="U42" i="26"/>
  <c r="U43" i="26"/>
  <c r="U44" i="26"/>
  <c r="U45" i="26"/>
  <c r="U46" i="26"/>
  <c r="U47" i="26"/>
  <c r="U48" i="26"/>
  <c r="U49" i="26"/>
  <c r="U50" i="26"/>
  <c r="U51" i="26"/>
  <c r="U52" i="26"/>
  <c r="U53" i="26"/>
  <c r="U54" i="26"/>
  <c r="U55" i="26"/>
  <c r="U56" i="26"/>
  <c r="U57" i="26"/>
  <c r="U58" i="26"/>
  <c r="U59" i="26"/>
  <c r="U60" i="26"/>
  <c r="U61" i="26"/>
  <c r="U62" i="26"/>
  <c r="U63" i="26"/>
  <c r="U64" i="26"/>
  <c r="U65" i="26"/>
  <c r="U66" i="26"/>
  <c r="U67" i="26"/>
  <c r="U68" i="26"/>
  <c r="U69" i="26"/>
  <c r="U70" i="26"/>
  <c r="U71" i="26"/>
  <c r="U72" i="26"/>
  <c r="U73" i="26"/>
  <c r="U74" i="26"/>
  <c r="U75" i="26"/>
  <c r="U76" i="26"/>
  <c r="U77" i="26"/>
  <c r="U78" i="26"/>
  <c r="U79" i="26"/>
  <c r="U80" i="26"/>
  <c r="U81" i="26"/>
  <c r="U82" i="26"/>
  <c r="U83" i="26"/>
  <c r="U84" i="26"/>
  <c r="U85" i="26"/>
  <c r="U86" i="26"/>
  <c r="U87" i="26"/>
  <c r="U88" i="26"/>
  <c r="U89" i="26"/>
  <c r="U90" i="26"/>
  <c r="U91" i="26"/>
  <c r="U92" i="26"/>
  <c r="U93" i="26"/>
  <c r="U94" i="26"/>
  <c r="U95" i="26"/>
  <c r="U96" i="26"/>
  <c r="U97" i="26"/>
  <c r="U98" i="26"/>
  <c r="U99" i="26"/>
  <c r="U100" i="26"/>
  <c r="U101" i="26"/>
  <c r="U102" i="26"/>
  <c r="U103" i="26"/>
  <c r="U104" i="26"/>
  <c r="U105" i="26"/>
  <c r="U106" i="26"/>
  <c r="U107" i="26"/>
  <c r="U108" i="26"/>
  <c r="U109" i="26"/>
  <c r="U110" i="26"/>
  <c r="U111" i="26"/>
  <c r="U112" i="26"/>
  <c r="U113" i="26"/>
  <c r="U114" i="26"/>
  <c r="U115" i="26"/>
  <c r="U116" i="26"/>
  <c r="U117" i="26"/>
  <c r="U118" i="26"/>
  <c r="U119" i="26"/>
  <c r="U120" i="26"/>
  <c r="U121" i="26"/>
  <c r="U122" i="26"/>
  <c r="U123" i="26"/>
  <c r="U124" i="26"/>
  <c r="U125" i="26"/>
  <c r="U126" i="26"/>
  <c r="U127" i="26"/>
  <c r="U128" i="26"/>
  <c r="U129" i="26"/>
  <c r="U130" i="26"/>
  <c r="U131" i="26"/>
  <c r="U132" i="26"/>
  <c r="U133" i="26"/>
  <c r="U134" i="26"/>
  <c r="U135" i="26"/>
  <c r="U136" i="26"/>
  <c r="U137" i="26"/>
  <c r="U138" i="26"/>
  <c r="U139" i="26"/>
  <c r="U140" i="26"/>
  <c r="U141" i="26"/>
  <c r="U142" i="26"/>
  <c r="U143" i="26"/>
  <c r="U144" i="26"/>
  <c r="U145" i="26"/>
  <c r="U146" i="26"/>
  <c r="U147" i="26"/>
  <c r="U148" i="26"/>
  <c r="U149" i="26"/>
  <c r="U150" i="26"/>
  <c r="U151" i="26"/>
  <c r="U152" i="26"/>
  <c r="U153" i="26"/>
  <c r="U154" i="26"/>
  <c r="U155" i="26"/>
  <c r="U156" i="26"/>
  <c r="U157" i="26"/>
  <c r="U158" i="26"/>
  <c r="U159" i="26"/>
  <c r="U160" i="26"/>
  <c r="U161" i="26"/>
  <c r="U162" i="26"/>
  <c r="U163" i="26"/>
  <c r="U164" i="26"/>
  <c r="U165" i="26"/>
  <c r="U166" i="26"/>
  <c r="U167" i="26"/>
  <c r="U168" i="26"/>
  <c r="U169" i="26"/>
  <c r="U170" i="26"/>
  <c r="U171" i="26"/>
  <c r="U172" i="26"/>
  <c r="U173" i="26"/>
  <c r="U174" i="26"/>
  <c r="U175" i="26"/>
  <c r="U176" i="26"/>
  <c r="U177" i="26"/>
  <c r="U178" i="26"/>
  <c r="U179" i="26"/>
  <c r="U180" i="26"/>
  <c r="U181" i="26"/>
  <c r="U182" i="26"/>
  <c r="U183" i="26"/>
  <c r="U184" i="26"/>
  <c r="U185" i="26"/>
  <c r="U186" i="26"/>
  <c r="U187" i="26"/>
  <c r="U188" i="26"/>
  <c r="U189" i="26"/>
  <c r="U190" i="26"/>
  <c r="U191" i="26"/>
  <c r="U192" i="26"/>
  <c r="U193" i="26"/>
  <c r="U194" i="26"/>
  <c r="U195" i="26"/>
  <c r="U196" i="26"/>
  <c r="U197" i="26"/>
  <c r="U198" i="26"/>
  <c r="U199" i="26"/>
  <c r="U200" i="26"/>
  <c r="U201" i="26"/>
  <c r="U202" i="26"/>
  <c r="U203" i="26"/>
  <c r="U204" i="26"/>
  <c r="U205" i="26"/>
  <c r="U206" i="26"/>
  <c r="U207" i="26"/>
  <c r="U208" i="26"/>
  <c r="U209" i="26"/>
  <c r="U210" i="26"/>
  <c r="U211" i="26"/>
  <c r="U212" i="26"/>
  <c r="U213" i="26"/>
  <c r="U214" i="26"/>
  <c r="U215" i="26"/>
  <c r="U216" i="26"/>
  <c r="U217" i="26"/>
  <c r="U218" i="26"/>
  <c r="U219" i="26"/>
  <c r="U220" i="26"/>
  <c r="U221" i="26"/>
  <c r="U222" i="26"/>
  <c r="U223" i="26"/>
  <c r="U224" i="26"/>
  <c r="U225" i="26"/>
  <c r="U226" i="26"/>
  <c r="U227" i="26"/>
  <c r="U228" i="26"/>
  <c r="U229" i="26"/>
  <c r="U230" i="26"/>
  <c r="U231" i="26"/>
  <c r="U232" i="26"/>
  <c r="U233" i="26"/>
  <c r="U234" i="26"/>
  <c r="U235" i="26"/>
  <c r="U236" i="26"/>
  <c r="U237" i="26"/>
  <c r="U238" i="26"/>
  <c r="U239" i="26"/>
  <c r="U240" i="26"/>
  <c r="U241" i="26"/>
  <c r="U242" i="26"/>
  <c r="U243" i="26"/>
  <c r="U244" i="26"/>
  <c r="U245" i="26"/>
  <c r="U246" i="26"/>
  <c r="U247" i="26"/>
  <c r="U248" i="26"/>
  <c r="U249" i="26"/>
  <c r="U250" i="26"/>
  <c r="U251" i="26"/>
  <c r="U252" i="26"/>
  <c r="U253" i="26"/>
  <c r="U254" i="26"/>
  <c r="U255" i="26"/>
  <c r="U256" i="26"/>
  <c r="U257" i="26"/>
  <c r="U258" i="26"/>
  <c r="U259" i="26"/>
  <c r="U260" i="26"/>
  <c r="U261" i="26"/>
  <c r="U262" i="26"/>
  <c r="U263" i="26"/>
  <c r="U264" i="26"/>
  <c r="U265" i="26"/>
  <c r="U266" i="26"/>
  <c r="U267" i="26"/>
  <c r="U268" i="26"/>
  <c r="U269" i="26"/>
  <c r="U270" i="26"/>
  <c r="U271" i="26"/>
  <c r="U272" i="26"/>
  <c r="U273" i="26"/>
  <c r="U274" i="26"/>
  <c r="U275" i="26"/>
  <c r="U276" i="26"/>
  <c r="U277" i="26"/>
  <c r="U278" i="26"/>
  <c r="U279" i="26"/>
  <c r="U280" i="26"/>
  <c r="U281" i="26"/>
  <c r="U282" i="26"/>
  <c r="U283" i="26"/>
  <c r="U284" i="26"/>
  <c r="U285" i="26"/>
  <c r="U286" i="26"/>
  <c r="U287" i="26"/>
  <c r="U288" i="26"/>
  <c r="U289" i="26"/>
  <c r="U290" i="26"/>
  <c r="U291" i="26"/>
  <c r="U292" i="26"/>
  <c r="U293" i="26"/>
  <c r="U294" i="26"/>
  <c r="U295" i="26"/>
  <c r="U296" i="26"/>
  <c r="U297" i="26"/>
  <c r="U298" i="26"/>
  <c r="U299" i="26"/>
  <c r="U300" i="26"/>
  <c r="U301" i="26"/>
  <c r="U302" i="26"/>
  <c r="U303" i="26"/>
  <c r="U304" i="26"/>
  <c r="U305" i="26"/>
  <c r="U306" i="26"/>
  <c r="U307" i="26"/>
  <c r="U308" i="26"/>
  <c r="U309" i="26"/>
  <c r="U310" i="26"/>
  <c r="U311" i="26"/>
  <c r="U312" i="26"/>
  <c r="U313" i="26"/>
  <c r="U314" i="26"/>
  <c r="U315" i="26"/>
  <c r="U316" i="26"/>
  <c r="U317" i="26"/>
  <c r="U318" i="26"/>
  <c r="U319" i="26"/>
  <c r="U320" i="26"/>
  <c r="U321" i="26"/>
  <c r="U322" i="26"/>
  <c r="U323" i="26"/>
  <c r="U324" i="26"/>
  <c r="U325" i="26"/>
  <c r="U326" i="26"/>
  <c r="U327" i="26"/>
  <c r="U328" i="26"/>
  <c r="U329" i="26"/>
  <c r="U330" i="26"/>
  <c r="U331" i="26"/>
  <c r="U332" i="26"/>
  <c r="U333" i="26"/>
  <c r="U334" i="26"/>
  <c r="U335" i="26"/>
  <c r="U336" i="26"/>
  <c r="U337" i="26"/>
  <c r="U338" i="26"/>
  <c r="U339" i="26"/>
  <c r="U340" i="26"/>
  <c r="U341" i="26"/>
  <c r="U342" i="26"/>
  <c r="U343" i="26"/>
  <c r="U344" i="26"/>
  <c r="U345" i="26"/>
  <c r="U346" i="26"/>
  <c r="U347" i="26"/>
  <c r="U348" i="26"/>
  <c r="U349" i="26"/>
  <c r="U350" i="26"/>
  <c r="U351" i="26"/>
  <c r="U352" i="26"/>
  <c r="U353" i="26"/>
  <c r="U354" i="26"/>
  <c r="U355" i="26"/>
  <c r="U356" i="26"/>
  <c r="U357" i="26"/>
  <c r="U358" i="26"/>
  <c r="U359" i="26"/>
  <c r="U360" i="26"/>
  <c r="U361" i="26"/>
  <c r="U362" i="26"/>
  <c r="U363" i="26"/>
  <c r="U364" i="26"/>
  <c r="U365" i="26"/>
  <c r="U366" i="26"/>
  <c r="U367" i="26"/>
  <c r="U368" i="26"/>
  <c r="U369" i="26"/>
  <c r="U370" i="26"/>
  <c r="U371" i="26"/>
  <c r="U372" i="26"/>
  <c r="U373" i="26"/>
  <c r="U374" i="26"/>
  <c r="U375" i="26"/>
  <c r="U376" i="26"/>
  <c r="U377" i="26"/>
  <c r="U378" i="26"/>
  <c r="U379" i="26"/>
  <c r="U380" i="26"/>
  <c r="U381" i="26"/>
  <c r="U382" i="26"/>
  <c r="U383" i="26"/>
  <c r="U384" i="26"/>
  <c r="U385" i="26"/>
  <c r="U386" i="26"/>
  <c r="U387" i="26"/>
  <c r="U388" i="26"/>
  <c r="U389" i="26"/>
  <c r="U390" i="26"/>
  <c r="U391" i="26"/>
  <c r="U392" i="26"/>
  <c r="U393" i="26"/>
  <c r="U394" i="26"/>
  <c r="U395" i="26"/>
  <c r="U396" i="26"/>
  <c r="U397" i="26"/>
  <c r="U398" i="26"/>
  <c r="U399" i="26"/>
  <c r="U400" i="26"/>
  <c r="U401" i="26"/>
  <c r="U402" i="26"/>
  <c r="U403" i="26"/>
  <c r="U404" i="26"/>
  <c r="U405" i="26"/>
  <c r="U406" i="26"/>
  <c r="U407" i="26"/>
  <c r="U408" i="26"/>
  <c r="U409" i="26"/>
  <c r="U410" i="26"/>
  <c r="U411" i="26"/>
  <c r="U412" i="26"/>
  <c r="U413" i="26"/>
  <c r="U414" i="26"/>
  <c r="U415" i="26"/>
  <c r="U416" i="26"/>
  <c r="U417" i="26"/>
  <c r="U418" i="26"/>
  <c r="U419" i="26"/>
  <c r="U420" i="26"/>
  <c r="U421" i="26"/>
  <c r="U422" i="26"/>
  <c r="U423" i="26"/>
  <c r="U424" i="26"/>
  <c r="U425" i="26"/>
  <c r="U426" i="26"/>
  <c r="U427" i="26"/>
  <c r="U428" i="26"/>
  <c r="U429" i="26"/>
  <c r="U430" i="26"/>
  <c r="U431" i="26"/>
  <c r="U432" i="26"/>
  <c r="U433" i="26"/>
  <c r="U434" i="26"/>
  <c r="U435" i="26"/>
  <c r="U436" i="26"/>
  <c r="U437" i="26"/>
  <c r="U438" i="26"/>
  <c r="U439" i="26"/>
  <c r="U440" i="26"/>
  <c r="U441" i="26"/>
  <c r="U442" i="26"/>
  <c r="U443" i="26"/>
  <c r="U444" i="26"/>
  <c r="U445" i="26"/>
  <c r="U446" i="26"/>
  <c r="U447" i="26"/>
  <c r="U448" i="26"/>
  <c r="U449" i="26"/>
  <c r="U450" i="26"/>
  <c r="U451" i="26"/>
  <c r="U452" i="26"/>
  <c r="U453" i="26"/>
  <c r="U454" i="26"/>
  <c r="U455" i="26"/>
  <c r="U456" i="26"/>
  <c r="U457" i="26"/>
  <c r="U458" i="26"/>
  <c r="U459" i="26"/>
  <c r="U460" i="26"/>
  <c r="U461" i="26"/>
  <c r="U462" i="26"/>
  <c r="U463" i="26"/>
  <c r="U464" i="26"/>
  <c r="U465" i="26"/>
  <c r="U466" i="26"/>
  <c r="U467" i="26"/>
  <c r="U468" i="26"/>
  <c r="U469" i="26"/>
  <c r="U470" i="26"/>
  <c r="U471" i="26"/>
  <c r="U472" i="26"/>
  <c r="U473" i="26"/>
  <c r="U474" i="26"/>
  <c r="U475" i="26"/>
  <c r="U476" i="26"/>
  <c r="U477" i="26"/>
  <c r="U478" i="26"/>
  <c r="U479" i="26"/>
  <c r="U480" i="26"/>
  <c r="U481" i="26"/>
  <c r="U482" i="26"/>
  <c r="U483" i="26"/>
  <c r="U484" i="26"/>
  <c r="U485" i="26"/>
  <c r="U486" i="26"/>
  <c r="U487" i="26"/>
  <c r="U488" i="26"/>
  <c r="U489" i="26"/>
  <c r="U490" i="26"/>
  <c r="U491" i="26"/>
  <c r="U492" i="26"/>
  <c r="U493" i="26"/>
  <c r="U494" i="26"/>
  <c r="U495" i="26"/>
  <c r="U496" i="26"/>
  <c r="U5" i="26"/>
  <c r="T6" i="26"/>
  <c r="T7" i="26"/>
  <c r="T8" i="26"/>
  <c r="T9" i="26"/>
  <c r="T10" i="26"/>
  <c r="T11" i="26"/>
  <c r="T12" i="26"/>
  <c r="T13" i="26"/>
  <c r="T14" i="26"/>
  <c r="T15" i="26"/>
  <c r="T16" i="26"/>
  <c r="T17" i="26"/>
  <c r="T18" i="26"/>
  <c r="T19" i="26"/>
  <c r="T20" i="26"/>
  <c r="T21" i="26"/>
  <c r="T22" i="26"/>
  <c r="T23" i="26"/>
  <c r="T24" i="26"/>
  <c r="T25" i="26"/>
  <c r="T26" i="26"/>
  <c r="T27" i="26"/>
  <c r="T28" i="26"/>
  <c r="T29" i="26"/>
  <c r="T30" i="26"/>
  <c r="T31" i="26"/>
  <c r="T32" i="26"/>
  <c r="T33" i="26"/>
  <c r="T34" i="26"/>
  <c r="T35" i="26"/>
  <c r="T36" i="26"/>
  <c r="T37" i="26"/>
  <c r="T38" i="26"/>
  <c r="T39" i="26"/>
  <c r="T40" i="26"/>
  <c r="T41" i="26"/>
  <c r="T42" i="26"/>
  <c r="T43" i="26"/>
  <c r="T44" i="26"/>
  <c r="T45" i="26"/>
  <c r="T46" i="26"/>
  <c r="T47" i="26"/>
  <c r="T48" i="26"/>
  <c r="T49" i="26"/>
  <c r="T50" i="26"/>
  <c r="T51" i="26"/>
  <c r="T52" i="26"/>
  <c r="T53" i="26"/>
  <c r="T54" i="26"/>
  <c r="T55" i="26"/>
  <c r="T56" i="26"/>
  <c r="T57" i="26"/>
  <c r="T58" i="26"/>
  <c r="T59" i="26"/>
  <c r="T60" i="26"/>
  <c r="T61" i="26"/>
  <c r="T62" i="26"/>
  <c r="T63" i="26"/>
  <c r="T64" i="26"/>
  <c r="T65" i="26"/>
  <c r="T66" i="26"/>
  <c r="T67" i="26"/>
  <c r="T68" i="26"/>
  <c r="T69" i="26"/>
  <c r="T70" i="26"/>
  <c r="T71" i="26"/>
  <c r="T72" i="26"/>
  <c r="T73" i="26"/>
  <c r="T74" i="26"/>
  <c r="T75" i="26"/>
  <c r="T76" i="26"/>
  <c r="T77" i="26"/>
  <c r="T78" i="26"/>
  <c r="T79" i="26"/>
  <c r="T80" i="26"/>
  <c r="T81" i="26"/>
  <c r="T82" i="26"/>
  <c r="T83" i="26"/>
  <c r="T84" i="26"/>
  <c r="T85" i="26"/>
  <c r="T86" i="26"/>
  <c r="T87" i="26"/>
  <c r="T88" i="26"/>
  <c r="T89" i="26"/>
  <c r="T90" i="26"/>
  <c r="T91" i="26"/>
  <c r="T92" i="26"/>
  <c r="T93" i="26"/>
  <c r="T94" i="26"/>
  <c r="T95" i="26"/>
  <c r="T96" i="26"/>
  <c r="T97" i="26"/>
  <c r="T98" i="26"/>
  <c r="T99" i="26"/>
  <c r="T100" i="26"/>
  <c r="T101" i="26"/>
  <c r="T102" i="26"/>
  <c r="T103" i="26"/>
  <c r="T104" i="26"/>
  <c r="T105" i="26"/>
  <c r="T106" i="26"/>
  <c r="T107" i="26"/>
  <c r="T108" i="26"/>
  <c r="T109" i="26"/>
  <c r="T110" i="26"/>
  <c r="T111" i="26"/>
  <c r="T112" i="26"/>
  <c r="T113" i="26"/>
  <c r="T114" i="26"/>
  <c r="T115" i="26"/>
  <c r="T116" i="26"/>
  <c r="T117" i="26"/>
  <c r="T118" i="26"/>
  <c r="T119" i="26"/>
  <c r="T120" i="26"/>
  <c r="T121" i="26"/>
  <c r="T122" i="26"/>
  <c r="T123" i="26"/>
  <c r="T124" i="26"/>
  <c r="T125" i="26"/>
  <c r="T126" i="26"/>
  <c r="T127" i="26"/>
  <c r="T128" i="26"/>
  <c r="T129" i="26"/>
  <c r="T130" i="26"/>
  <c r="T131" i="26"/>
  <c r="T132" i="26"/>
  <c r="T133" i="26"/>
  <c r="T134" i="26"/>
  <c r="T135" i="26"/>
  <c r="T136" i="26"/>
  <c r="T137" i="26"/>
  <c r="T138" i="26"/>
  <c r="T139" i="26"/>
  <c r="T140" i="26"/>
  <c r="T141" i="26"/>
  <c r="T142" i="26"/>
  <c r="T143" i="26"/>
  <c r="T144" i="26"/>
  <c r="T145" i="26"/>
  <c r="T146" i="26"/>
  <c r="T147" i="26"/>
  <c r="T148" i="26"/>
  <c r="T149" i="26"/>
  <c r="T150" i="26"/>
  <c r="T151" i="26"/>
  <c r="T152" i="26"/>
  <c r="T153" i="26"/>
  <c r="T154" i="26"/>
  <c r="T155" i="26"/>
  <c r="T156" i="26"/>
  <c r="T157" i="26"/>
  <c r="T158" i="26"/>
  <c r="T159" i="26"/>
  <c r="T160" i="26"/>
  <c r="T161" i="26"/>
  <c r="T162" i="26"/>
  <c r="T163" i="26"/>
  <c r="T164" i="26"/>
  <c r="T165" i="26"/>
  <c r="T166" i="26"/>
  <c r="T167" i="26"/>
  <c r="T168" i="26"/>
  <c r="T169" i="26"/>
  <c r="T170" i="26"/>
  <c r="T171" i="26"/>
  <c r="T172" i="26"/>
  <c r="T173" i="26"/>
  <c r="T174" i="26"/>
  <c r="T175" i="26"/>
  <c r="T176" i="26"/>
  <c r="T177" i="26"/>
  <c r="T178" i="26"/>
  <c r="T179" i="26"/>
  <c r="T180" i="26"/>
  <c r="T181" i="26"/>
  <c r="T182" i="26"/>
  <c r="T183" i="26"/>
  <c r="T184" i="26"/>
  <c r="T185" i="26"/>
  <c r="T186" i="26"/>
  <c r="T187" i="26"/>
  <c r="T188" i="26"/>
  <c r="T189" i="26"/>
  <c r="T190" i="26"/>
  <c r="T191" i="26"/>
  <c r="T192" i="26"/>
  <c r="T193" i="26"/>
  <c r="T194" i="26"/>
  <c r="T195" i="26"/>
  <c r="T196" i="26"/>
  <c r="T197" i="26"/>
  <c r="T198" i="26"/>
  <c r="T199" i="26"/>
  <c r="T200" i="26"/>
  <c r="T201" i="26"/>
  <c r="T202" i="26"/>
  <c r="T203" i="26"/>
  <c r="T204" i="26"/>
  <c r="T205" i="26"/>
  <c r="T206" i="26"/>
  <c r="T207" i="26"/>
  <c r="T208" i="26"/>
  <c r="T209" i="26"/>
  <c r="T210" i="26"/>
  <c r="T211" i="26"/>
  <c r="T212" i="26"/>
  <c r="T213" i="26"/>
  <c r="T214" i="26"/>
  <c r="T215" i="26"/>
  <c r="T216" i="26"/>
  <c r="T217" i="26"/>
  <c r="T218" i="26"/>
  <c r="T219" i="26"/>
  <c r="T220" i="26"/>
  <c r="T221" i="26"/>
  <c r="T222" i="26"/>
  <c r="T223" i="26"/>
  <c r="T224" i="26"/>
  <c r="T225" i="26"/>
  <c r="T226" i="26"/>
  <c r="T227" i="26"/>
  <c r="T228" i="26"/>
  <c r="T229" i="26"/>
  <c r="T230" i="26"/>
  <c r="T231" i="26"/>
  <c r="T232" i="26"/>
  <c r="T233" i="26"/>
  <c r="T234" i="26"/>
  <c r="T235" i="26"/>
  <c r="T236" i="26"/>
  <c r="T237" i="26"/>
  <c r="T238" i="26"/>
  <c r="T239" i="26"/>
  <c r="T240" i="26"/>
  <c r="T241" i="26"/>
  <c r="T242" i="26"/>
  <c r="T243" i="26"/>
  <c r="T244" i="26"/>
  <c r="T245" i="26"/>
  <c r="T246" i="26"/>
  <c r="T247" i="26"/>
  <c r="T248" i="26"/>
  <c r="T249" i="26"/>
  <c r="T250" i="26"/>
  <c r="T251" i="26"/>
  <c r="T252" i="26"/>
  <c r="T253" i="26"/>
  <c r="T254" i="26"/>
  <c r="T255" i="26"/>
  <c r="T256" i="26"/>
  <c r="T257" i="26"/>
  <c r="T258" i="26"/>
  <c r="T259" i="26"/>
  <c r="T260" i="26"/>
  <c r="T261" i="26"/>
  <c r="T262" i="26"/>
  <c r="T263" i="26"/>
  <c r="T264" i="26"/>
  <c r="T265" i="26"/>
  <c r="T266" i="26"/>
  <c r="T267" i="26"/>
  <c r="T268" i="26"/>
  <c r="T269" i="26"/>
  <c r="T270" i="26"/>
  <c r="T271" i="26"/>
  <c r="T272" i="26"/>
  <c r="T273" i="26"/>
  <c r="T274" i="26"/>
  <c r="T275" i="26"/>
  <c r="T276" i="26"/>
  <c r="T277" i="26"/>
  <c r="T278" i="26"/>
  <c r="T279" i="26"/>
  <c r="T280" i="26"/>
  <c r="T281" i="26"/>
  <c r="T282" i="26"/>
  <c r="T283" i="26"/>
  <c r="T284" i="26"/>
  <c r="T285" i="26"/>
  <c r="T286" i="26"/>
  <c r="T287" i="26"/>
  <c r="T288" i="26"/>
  <c r="T289" i="26"/>
  <c r="T290" i="26"/>
  <c r="T291" i="26"/>
  <c r="T292" i="26"/>
  <c r="T293" i="26"/>
  <c r="T294" i="26"/>
  <c r="T295" i="26"/>
  <c r="T296" i="26"/>
  <c r="T297" i="26"/>
  <c r="T298" i="26"/>
  <c r="T299" i="26"/>
  <c r="T300" i="26"/>
  <c r="T301" i="26"/>
  <c r="T302" i="26"/>
  <c r="T303" i="26"/>
  <c r="T304" i="26"/>
  <c r="T305" i="26"/>
  <c r="T306" i="26"/>
  <c r="T307" i="26"/>
  <c r="T308" i="26"/>
  <c r="T309" i="26"/>
  <c r="T310" i="26"/>
  <c r="T311" i="26"/>
  <c r="T312" i="26"/>
  <c r="T313" i="26"/>
  <c r="T314" i="26"/>
  <c r="T315" i="26"/>
  <c r="T316" i="26"/>
  <c r="T317" i="26"/>
  <c r="T318" i="26"/>
  <c r="T319" i="26"/>
  <c r="T320" i="26"/>
  <c r="T321" i="26"/>
  <c r="T322" i="26"/>
  <c r="T323" i="26"/>
  <c r="T324" i="26"/>
  <c r="T325" i="26"/>
  <c r="T326" i="26"/>
  <c r="T327" i="26"/>
  <c r="T328" i="26"/>
  <c r="T329" i="26"/>
  <c r="T330" i="26"/>
  <c r="T331" i="26"/>
  <c r="T332" i="26"/>
  <c r="T333" i="26"/>
  <c r="T334" i="26"/>
  <c r="T335" i="26"/>
  <c r="T336" i="26"/>
  <c r="T337" i="26"/>
  <c r="T338" i="26"/>
  <c r="T339" i="26"/>
  <c r="T340" i="26"/>
  <c r="T341" i="26"/>
  <c r="T342" i="26"/>
  <c r="T343" i="26"/>
  <c r="T344" i="26"/>
  <c r="T345" i="26"/>
  <c r="T346" i="26"/>
  <c r="T347" i="26"/>
  <c r="T348" i="26"/>
  <c r="T349" i="26"/>
  <c r="T350" i="26"/>
  <c r="T351" i="26"/>
  <c r="T352" i="26"/>
  <c r="T353" i="26"/>
  <c r="T354" i="26"/>
  <c r="T355" i="26"/>
  <c r="T356" i="26"/>
  <c r="T357" i="26"/>
  <c r="T358" i="26"/>
  <c r="T359" i="26"/>
  <c r="T360" i="26"/>
  <c r="T361" i="26"/>
  <c r="T362" i="26"/>
  <c r="T363" i="26"/>
  <c r="T364" i="26"/>
  <c r="T365" i="26"/>
  <c r="T366" i="26"/>
  <c r="T367" i="26"/>
  <c r="T368" i="26"/>
  <c r="T369" i="26"/>
  <c r="T370" i="26"/>
  <c r="T371" i="26"/>
  <c r="T372" i="26"/>
  <c r="T373" i="26"/>
  <c r="T374" i="26"/>
  <c r="T375" i="26"/>
  <c r="T376" i="26"/>
  <c r="T377" i="26"/>
  <c r="T378" i="26"/>
  <c r="T379" i="26"/>
  <c r="T380" i="26"/>
  <c r="T381" i="26"/>
  <c r="T382" i="26"/>
  <c r="T383" i="26"/>
  <c r="T384" i="26"/>
  <c r="T385" i="26"/>
  <c r="T386" i="26"/>
  <c r="T387" i="26"/>
  <c r="T388" i="26"/>
  <c r="T389" i="26"/>
  <c r="T390" i="26"/>
  <c r="T391" i="26"/>
  <c r="T392" i="26"/>
  <c r="T393" i="26"/>
  <c r="T394" i="26"/>
  <c r="T395" i="26"/>
  <c r="T396" i="26"/>
  <c r="T397" i="26"/>
  <c r="T398" i="26"/>
  <c r="T399" i="26"/>
  <c r="T400" i="26"/>
  <c r="T401" i="26"/>
  <c r="T402" i="26"/>
  <c r="T403" i="26"/>
  <c r="T404" i="26"/>
  <c r="T405" i="26"/>
  <c r="T406" i="26"/>
  <c r="T407" i="26"/>
  <c r="T408" i="26"/>
  <c r="T409" i="26"/>
  <c r="T410" i="26"/>
  <c r="T411" i="26"/>
  <c r="T412" i="26"/>
  <c r="T413" i="26"/>
  <c r="T414" i="26"/>
  <c r="T415" i="26"/>
  <c r="T416" i="26"/>
  <c r="T417" i="26"/>
  <c r="T418" i="26"/>
  <c r="T419" i="26"/>
  <c r="T420" i="26"/>
  <c r="T421" i="26"/>
  <c r="T422" i="26"/>
  <c r="T423" i="26"/>
  <c r="T424" i="26"/>
  <c r="T425" i="26"/>
  <c r="T426" i="26"/>
  <c r="T427" i="26"/>
  <c r="T428" i="26"/>
  <c r="T429" i="26"/>
  <c r="T430" i="26"/>
  <c r="T431" i="26"/>
  <c r="T432" i="26"/>
  <c r="T433" i="26"/>
  <c r="T434" i="26"/>
  <c r="T435" i="26"/>
  <c r="T436" i="26"/>
  <c r="T437" i="26"/>
  <c r="T438" i="26"/>
  <c r="T439" i="26"/>
  <c r="T440" i="26"/>
  <c r="T441" i="26"/>
  <c r="T442" i="26"/>
  <c r="T443" i="26"/>
  <c r="T444" i="26"/>
  <c r="T445" i="26"/>
  <c r="T446" i="26"/>
  <c r="T447" i="26"/>
  <c r="T448" i="26"/>
  <c r="T449" i="26"/>
  <c r="T450" i="26"/>
  <c r="T451" i="26"/>
  <c r="T452" i="26"/>
  <c r="T453" i="26"/>
  <c r="T454" i="26"/>
  <c r="T455" i="26"/>
  <c r="T456" i="26"/>
  <c r="T457" i="26"/>
  <c r="T458" i="26"/>
  <c r="T459" i="26"/>
  <c r="T460" i="26"/>
  <c r="T461" i="26"/>
  <c r="T462" i="26"/>
  <c r="T463" i="26"/>
  <c r="T464" i="26"/>
  <c r="T465" i="26"/>
  <c r="T466" i="26"/>
  <c r="T467" i="26"/>
  <c r="T468" i="26"/>
  <c r="T469" i="26"/>
  <c r="T470" i="26"/>
  <c r="T471" i="26"/>
  <c r="T472" i="26"/>
  <c r="T473" i="26"/>
  <c r="T474" i="26"/>
  <c r="T475" i="26"/>
  <c r="T476" i="26"/>
  <c r="T477" i="26"/>
  <c r="T478" i="26"/>
  <c r="T479" i="26"/>
  <c r="T480" i="26"/>
  <c r="T481" i="26"/>
  <c r="T482" i="26"/>
  <c r="T483" i="26"/>
  <c r="T484" i="26"/>
  <c r="T485" i="26"/>
  <c r="T486" i="26"/>
  <c r="T487" i="26"/>
  <c r="T488" i="26"/>
  <c r="T489" i="26"/>
  <c r="T490" i="26"/>
  <c r="T491" i="26"/>
  <c r="T492" i="26"/>
  <c r="T493" i="26"/>
  <c r="T494" i="26"/>
  <c r="T495" i="26"/>
  <c r="T496" i="26"/>
  <c r="T5" i="26"/>
  <c r="S6" i="26"/>
  <c r="S7" i="26"/>
  <c r="S8" i="26"/>
  <c r="S9" i="26"/>
  <c r="S10" i="26"/>
  <c r="S11" i="26"/>
  <c r="S12" i="26"/>
  <c r="S13" i="26"/>
  <c r="S14" i="26"/>
  <c r="S15" i="26"/>
  <c r="S16" i="26"/>
  <c r="S17" i="26"/>
  <c r="S18" i="26"/>
  <c r="S19" i="26"/>
  <c r="S20" i="26"/>
  <c r="S21" i="26"/>
  <c r="S22" i="26"/>
  <c r="S23" i="26"/>
  <c r="S24" i="26"/>
  <c r="S25" i="26"/>
  <c r="S26" i="26"/>
  <c r="S27" i="26"/>
  <c r="S28" i="26"/>
  <c r="S29" i="26"/>
  <c r="S30" i="26"/>
  <c r="S31" i="26"/>
  <c r="S32" i="26"/>
  <c r="S33" i="26"/>
  <c r="S34" i="26"/>
  <c r="S35" i="26"/>
  <c r="S36" i="26"/>
  <c r="S37" i="26"/>
  <c r="S38" i="26"/>
  <c r="S39" i="26"/>
  <c r="S40" i="26"/>
  <c r="S41" i="26"/>
  <c r="S42" i="26"/>
  <c r="S43" i="26"/>
  <c r="S44" i="26"/>
  <c r="S45" i="26"/>
  <c r="S46" i="26"/>
  <c r="S47" i="26"/>
  <c r="S48" i="26"/>
  <c r="S49" i="26"/>
  <c r="S50" i="26"/>
  <c r="S51" i="26"/>
  <c r="S52" i="26"/>
  <c r="S53" i="26"/>
  <c r="S54" i="26"/>
  <c r="S55" i="26"/>
  <c r="S56" i="26"/>
  <c r="S57" i="26"/>
  <c r="S58" i="26"/>
  <c r="S59" i="26"/>
  <c r="S60" i="26"/>
  <c r="S61" i="26"/>
  <c r="S62" i="26"/>
  <c r="S63" i="26"/>
  <c r="S64" i="26"/>
  <c r="S65" i="26"/>
  <c r="S66" i="26"/>
  <c r="S67" i="26"/>
  <c r="S68" i="26"/>
  <c r="S69" i="26"/>
  <c r="S70" i="26"/>
  <c r="S71" i="26"/>
  <c r="S72" i="26"/>
  <c r="S73" i="26"/>
  <c r="S74" i="26"/>
  <c r="S75" i="26"/>
  <c r="S76" i="26"/>
  <c r="S77" i="26"/>
  <c r="S78" i="26"/>
  <c r="S79" i="26"/>
  <c r="S80" i="26"/>
  <c r="S81" i="26"/>
  <c r="S82" i="26"/>
  <c r="S83" i="26"/>
  <c r="S84" i="26"/>
  <c r="S85" i="26"/>
  <c r="S86" i="26"/>
  <c r="S87" i="26"/>
  <c r="S88" i="26"/>
  <c r="S89" i="26"/>
  <c r="S90" i="26"/>
  <c r="S91" i="26"/>
  <c r="S92" i="26"/>
  <c r="S93" i="26"/>
  <c r="S94" i="26"/>
  <c r="S95" i="26"/>
  <c r="S96" i="26"/>
  <c r="S97" i="26"/>
  <c r="S98" i="26"/>
  <c r="S99" i="26"/>
  <c r="S100" i="26"/>
  <c r="S101" i="26"/>
  <c r="S102" i="26"/>
  <c r="S103" i="26"/>
  <c r="S104" i="26"/>
  <c r="S105" i="26"/>
  <c r="S106" i="26"/>
  <c r="S107" i="26"/>
  <c r="S108" i="26"/>
  <c r="S109" i="26"/>
  <c r="S110" i="26"/>
  <c r="S111" i="26"/>
  <c r="S112" i="26"/>
  <c r="S113" i="26"/>
  <c r="S114" i="26"/>
  <c r="S115" i="26"/>
  <c r="S116" i="26"/>
  <c r="S117" i="26"/>
  <c r="S118" i="26"/>
  <c r="S119" i="26"/>
  <c r="S120" i="26"/>
  <c r="S121" i="26"/>
  <c r="S122" i="26"/>
  <c r="S123" i="26"/>
  <c r="S124" i="26"/>
  <c r="S125" i="26"/>
  <c r="S126" i="26"/>
  <c r="S127" i="26"/>
  <c r="S128" i="26"/>
  <c r="S129" i="26"/>
  <c r="S130" i="26"/>
  <c r="S131" i="26"/>
  <c r="S132" i="26"/>
  <c r="S133" i="26"/>
  <c r="S134" i="26"/>
  <c r="S135" i="26"/>
  <c r="S136" i="26"/>
  <c r="S137" i="26"/>
  <c r="S138" i="26"/>
  <c r="S139" i="26"/>
  <c r="S140" i="26"/>
  <c r="S141" i="26"/>
  <c r="S142" i="26"/>
  <c r="S143" i="26"/>
  <c r="S144" i="26"/>
  <c r="S145" i="26"/>
  <c r="S146" i="26"/>
  <c r="S147" i="26"/>
  <c r="S148" i="26"/>
  <c r="S149" i="26"/>
  <c r="S150" i="26"/>
  <c r="S151" i="26"/>
  <c r="S152" i="26"/>
  <c r="S153" i="26"/>
  <c r="S154" i="26"/>
  <c r="S155" i="26"/>
  <c r="S156" i="26"/>
  <c r="S157" i="26"/>
  <c r="S158" i="26"/>
  <c r="S159" i="26"/>
  <c r="S160" i="26"/>
  <c r="S161" i="26"/>
  <c r="S162" i="26"/>
  <c r="S163" i="26"/>
  <c r="S164" i="26"/>
  <c r="S165" i="26"/>
  <c r="S166" i="26"/>
  <c r="S167" i="26"/>
  <c r="S168" i="26"/>
  <c r="S169" i="26"/>
  <c r="S170" i="26"/>
  <c r="S171" i="26"/>
  <c r="S172" i="26"/>
  <c r="S173" i="26"/>
  <c r="S174" i="26"/>
  <c r="S175" i="26"/>
  <c r="S176" i="26"/>
  <c r="S177" i="26"/>
  <c r="S178" i="26"/>
  <c r="S179" i="26"/>
  <c r="S180" i="26"/>
  <c r="S181" i="26"/>
  <c r="S182" i="26"/>
  <c r="S183" i="26"/>
  <c r="S184" i="26"/>
  <c r="S185" i="26"/>
  <c r="S186" i="26"/>
  <c r="S187" i="26"/>
  <c r="S188" i="26"/>
  <c r="S189" i="26"/>
  <c r="S190" i="26"/>
  <c r="S191" i="26"/>
  <c r="S192" i="26"/>
  <c r="S193" i="26"/>
  <c r="S194" i="26"/>
  <c r="S195" i="26"/>
  <c r="S196" i="26"/>
  <c r="S197" i="26"/>
  <c r="S198" i="26"/>
  <c r="S199" i="26"/>
  <c r="S200" i="26"/>
  <c r="S201" i="26"/>
  <c r="S202" i="26"/>
  <c r="S203" i="26"/>
  <c r="S204" i="26"/>
  <c r="S205" i="26"/>
  <c r="S206" i="26"/>
  <c r="S207" i="26"/>
  <c r="S208" i="26"/>
  <c r="S209" i="26"/>
  <c r="S210" i="26"/>
  <c r="S211" i="26"/>
  <c r="S212" i="26"/>
  <c r="S213" i="26"/>
  <c r="S214" i="26"/>
  <c r="S215" i="26"/>
  <c r="S216" i="26"/>
  <c r="S217" i="26"/>
  <c r="S218" i="26"/>
  <c r="S219" i="26"/>
  <c r="S220" i="26"/>
  <c r="S221" i="26"/>
  <c r="S222" i="26"/>
  <c r="S223" i="26"/>
  <c r="S224" i="26"/>
  <c r="S225" i="26"/>
  <c r="S226" i="26"/>
  <c r="S227" i="26"/>
  <c r="S228" i="26"/>
  <c r="S229" i="26"/>
  <c r="S230" i="26"/>
  <c r="S231" i="26"/>
  <c r="S232" i="26"/>
  <c r="S233" i="26"/>
  <c r="S234" i="26"/>
  <c r="S235" i="26"/>
  <c r="S236" i="26"/>
  <c r="S237" i="26"/>
  <c r="S238" i="26"/>
  <c r="S239" i="26"/>
  <c r="S240" i="26"/>
  <c r="S241" i="26"/>
  <c r="S242" i="26"/>
  <c r="S243" i="26"/>
  <c r="S244" i="26"/>
  <c r="S245" i="26"/>
  <c r="S246" i="26"/>
  <c r="S247" i="26"/>
  <c r="S248" i="26"/>
  <c r="S249" i="26"/>
  <c r="S250" i="26"/>
  <c r="S251" i="26"/>
  <c r="S252" i="26"/>
  <c r="S253" i="26"/>
  <c r="S254" i="26"/>
  <c r="S255" i="26"/>
  <c r="S256" i="26"/>
  <c r="S257" i="26"/>
  <c r="S258" i="26"/>
  <c r="S259" i="26"/>
  <c r="S260" i="26"/>
  <c r="S261" i="26"/>
  <c r="S262" i="26"/>
  <c r="S263" i="26"/>
  <c r="S264" i="26"/>
  <c r="S265" i="26"/>
  <c r="S266" i="26"/>
  <c r="S267" i="26"/>
  <c r="S268" i="26"/>
  <c r="S269" i="26"/>
  <c r="S270" i="26"/>
  <c r="S271" i="26"/>
  <c r="S272" i="26"/>
  <c r="S273" i="26"/>
  <c r="S274" i="26"/>
  <c r="S275" i="26"/>
  <c r="S276" i="26"/>
  <c r="S277" i="26"/>
  <c r="S278" i="26"/>
  <c r="S279" i="26"/>
  <c r="S280" i="26"/>
  <c r="S281" i="26"/>
  <c r="S282" i="26"/>
  <c r="S283" i="26"/>
  <c r="S284" i="26"/>
  <c r="S285" i="26"/>
  <c r="S286" i="26"/>
  <c r="S287" i="26"/>
  <c r="S288" i="26"/>
  <c r="S289" i="26"/>
  <c r="S290" i="26"/>
  <c r="S291" i="26"/>
  <c r="S292" i="26"/>
  <c r="S293" i="26"/>
  <c r="S294" i="26"/>
  <c r="S295" i="26"/>
  <c r="S296" i="26"/>
  <c r="S297" i="26"/>
  <c r="S298" i="26"/>
  <c r="S299" i="26"/>
  <c r="S300" i="26"/>
  <c r="S301" i="26"/>
  <c r="S302" i="26"/>
  <c r="S303" i="26"/>
  <c r="S304" i="26"/>
  <c r="S305" i="26"/>
  <c r="S306" i="26"/>
  <c r="S307" i="26"/>
  <c r="S308" i="26"/>
  <c r="S309" i="26"/>
  <c r="S310" i="26"/>
  <c r="S311" i="26"/>
  <c r="S312" i="26"/>
  <c r="S313" i="26"/>
  <c r="S314" i="26"/>
  <c r="S315" i="26"/>
  <c r="S316" i="26"/>
  <c r="S317" i="26"/>
  <c r="S318" i="26"/>
  <c r="S319" i="26"/>
  <c r="S320" i="26"/>
  <c r="S321" i="26"/>
  <c r="S322" i="26"/>
  <c r="S323" i="26"/>
  <c r="S324" i="26"/>
  <c r="S325" i="26"/>
  <c r="S326" i="26"/>
  <c r="S327" i="26"/>
  <c r="S328" i="26"/>
  <c r="S329" i="26"/>
  <c r="S330" i="26"/>
  <c r="S331" i="26"/>
  <c r="S332" i="26"/>
  <c r="S333" i="26"/>
  <c r="S334" i="26"/>
  <c r="S335" i="26"/>
  <c r="S336" i="26"/>
  <c r="S337" i="26"/>
  <c r="S338" i="26"/>
  <c r="S339" i="26"/>
  <c r="S340" i="26"/>
  <c r="S341" i="26"/>
  <c r="S342" i="26"/>
  <c r="S343" i="26"/>
  <c r="S344" i="26"/>
  <c r="S345" i="26"/>
  <c r="S346" i="26"/>
  <c r="S347" i="26"/>
  <c r="S348" i="26"/>
  <c r="S349" i="26"/>
  <c r="S350" i="26"/>
  <c r="S351" i="26"/>
  <c r="S352" i="26"/>
  <c r="S353" i="26"/>
  <c r="S354" i="26"/>
  <c r="S355" i="26"/>
  <c r="S356" i="26"/>
  <c r="S357" i="26"/>
  <c r="S358" i="26"/>
  <c r="S359" i="26"/>
  <c r="S360" i="26"/>
  <c r="S361" i="26"/>
  <c r="S362" i="26"/>
  <c r="S363" i="26"/>
  <c r="S364" i="26"/>
  <c r="S365" i="26"/>
  <c r="S366" i="26"/>
  <c r="S367" i="26"/>
  <c r="S368" i="26"/>
  <c r="S369" i="26"/>
  <c r="S370" i="26"/>
  <c r="S371" i="26"/>
  <c r="S372" i="26"/>
  <c r="S373" i="26"/>
  <c r="S374" i="26"/>
  <c r="S375" i="26"/>
  <c r="S376" i="26"/>
  <c r="S377" i="26"/>
  <c r="S378" i="26"/>
  <c r="S379" i="26"/>
  <c r="S380" i="26"/>
  <c r="S381" i="26"/>
  <c r="S382" i="26"/>
  <c r="S383" i="26"/>
  <c r="S384" i="26"/>
  <c r="S385" i="26"/>
  <c r="S386" i="26"/>
  <c r="S387" i="26"/>
  <c r="S388" i="26"/>
  <c r="S389" i="26"/>
  <c r="S390" i="26"/>
  <c r="S391" i="26"/>
  <c r="S392" i="26"/>
  <c r="S393" i="26"/>
  <c r="S394" i="26"/>
  <c r="S395" i="26"/>
  <c r="S396" i="26"/>
  <c r="S397" i="26"/>
  <c r="S398" i="26"/>
  <c r="S399" i="26"/>
  <c r="S400" i="26"/>
  <c r="S401" i="26"/>
  <c r="S402" i="26"/>
  <c r="S403" i="26"/>
  <c r="S404" i="26"/>
  <c r="S405" i="26"/>
  <c r="S406" i="26"/>
  <c r="S407" i="26"/>
  <c r="S408" i="26"/>
  <c r="S409" i="26"/>
  <c r="S410" i="26"/>
  <c r="S411" i="26"/>
  <c r="S412" i="26"/>
  <c r="S413" i="26"/>
  <c r="S414" i="26"/>
  <c r="S415" i="26"/>
  <c r="S416" i="26"/>
  <c r="S417" i="26"/>
  <c r="S418" i="26"/>
  <c r="S419" i="26"/>
  <c r="S420" i="26"/>
  <c r="S421" i="26"/>
  <c r="S422" i="26"/>
  <c r="S423" i="26"/>
  <c r="S424" i="26"/>
  <c r="S425" i="26"/>
  <c r="S426" i="26"/>
  <c r="S427" i="26"/>
  <c r="S428" i="26"/>
  <c r="S429" i="26"/>
  <c r="S430" i="26"/>
  <c r="S431" i="26"/>
  <c r="S432" i="26"/>
  <c r="S433" i="26"/>
  <c r="S434" i="26"/>
  <c r="S435" i="26"/>
  <c r="S436" i="26"/>
  <c r="S437" i="26"/>
  <c r="S438" i="26"/>
  <c r="S439" i="26"/>
  <c r="S440" i="26"/>
  <c r="S441" i="26"/>
  <c r="S442" i="26"/>
  <c r="S443" i="26"/>
  <c r="S444" i="26"/>
  <c r="S445" i="26"/>
  <c r="S446" i="26"/>
  <c r="S447" i="26"/>
  <c r="S448" i="26"/>
  <c r="S449" i="26"/>
  <c r="S450" i="26"/>
  <c r="S451" i="26"/>
  <c r="S452" i="26"/>
  <c r="S453" i="26"/>
  <c r="S454" i="26"/>
  <c r="S455" i="26"/>
  <c r="S456" i="26"/>
  <c r="S457" i="26"/>
  <c r="S458" i="26"/>
  <c r="S459" i="26"/>
  <c r="S460" i="26"/>
  <c r="S461" i="26"/>
  <c r="S462" i="26"/>
  <c r="S463" i="26"/>
  <c r="S464" i="26"/>
  <c r="S465" i="26"/>
  <c r="S466" i="26"/>
  <c r="S467" i="26"/>
  <c r="S468" i="26"/>
  <c r="S469" i="26"/>
  <c r="S470" i="26"/>
  <c r="S471" i="26"/>
  <c r="S472" i="26"/>
  <c r="S473" i="26"/>
  <c r="S474" i="26"/>
  <c r="S475" i="26"/>
  <c r="S476" i="26"/>
  <c r="S477" i="26"/>
  <c r="S478" i="26"/>
  <c r="S479" i="26"/>
  <c r="S480" i="26"/>
  <c r="S481" i="26"/>
  <c r="S482" i="26"/>
  <c r="S483" i="26"/>
  <c r="S484" i="26"/>
  <c r="S485" i="26"/>
  <c r="S486" i="26"/>
  <c r="S487" i="26"/>
  <c r="S488" i="26"/>
  <c r="S489" i="26"/>
  <c r="S490" i="26"/>
  <c r="S491" i="26"/>
  <c r="S492" i="26"/>
  <c r="S493" i="26"/>
  <c r="S494" i="26"/>
  <c r="S495" i="26"/>
  <c r="S496" i="26"/>
  <c r="S5" i="26"/>
  <c r="R6" i="26"/>
  <c r="R7" i="26"/>
  <c r="R8" i="26"/>
  <c r="R9" i="26"/>
  <c r="R10" i="26"/>
  <c r="R11" i="26"/>
  <c r="R12" i="26"/>
  <c r="R13" i="26"/>
  <c r="R14" i="26"/>
  <c r="R15" i="26"/>
  <c r="R16" i="26"/>
  <c r="R17" i="26"/>
  <c r="R18" i="26"/>
  <c r="R19" i="26"/>
  <c r="R20" i="26"/>
  <c r="R21" i="26"/>
  <c r="R22" i="26"/>
  <c r="R23" i="26"/>
  <c r="R24" i="26"/>
  <c r="R25" i="26"/>
  <c r="R26" i="26"/>
  <c r="R27" i="26"/>
  <c r="R28" i="26"/>
  <c r="R29" i="26"/>
  <c r="R30" i="26"/>
  <c r="R31" i="26"/>
  <c r="R32" i="26"/>
  <c r="R33" i="26"/>
  <c r="R34" i="26"/>
  <c r="R35" i="26"/>
  <c r="R36" i="26"/>
  <c r="R37" i="26"/>
  <c r="R38" i="26"/>
  <c r="R39" i="26"/>
  <c r="R40" i="26"/>
  <c r="R41" i="26"/>
  <c r="R42" i="26"/>
  <c r="R43" i="26"/>
  <c r="R44" i="26"/>
  <c r="R45" i="26"/>
  <c r="R46" i="26"/>
  <c r="R47" i="26"/>
  <c r="R48" i="26"/>
  <c r="R49" i="26"/>
  <c r="R50" i="26"/>
  <c r="R51" i="26"/>
  <c r="R52" i="26"/>
  <c r="R53" i="26"/>
  <c r="R54" i="26"/>
  <c r="R55" i="26"/>
  <c r="R56" i="26"/>
  <c r="R57" i="26"/>
  <c r="R58" i="26"/>
  <c r="R59" i="26"/>
  <c r="R60" i="26"/>
  <c r="R61" i="26"/>
  <c r="R62" i="26"/>
  <c r="R63" i="26"/>
  <c r="R64" i="26"/>
  <c r="R65" i="26"/>
  <c r="R66" i="26"/>
  <c r="R67" i="26"/>
  <c r="R68" i="26"/>
  <c r="R69" i="26"/>
  <c r="R70" i="26"/>
  <c r="R71" i="26"/>
  <c r="R72" i="26"/>
  <c r="R73" i="26"/>
  <c r="R74" i="26"/>
  <c r="R75" i="26"/>
  <c r="R76" i="26"/>
  <c r="R77" i="26"/>
  <c r="R78" i="26"/>
  <c r="R79" i="26"/>
  <c r="R80" i="26"/>
  <c r="R81" i="26"/>
  <c r="R82" i="26"/>
  <c r="R83" i="26"/>
  <c r="R84" i="26"/>
  <c r="R85" i="26"/>
  <c r="R86" i="26"/>
  <c r="R87" i="26"/>
  <c r="R88" i="26"/>
  <c r="R89" i="26"/>
  <c r="R90" i="26"/>
  <c r="R91" i="26"/>
  <c r="R92" i="26"/>
  <c r="R93" i="26"/>
  <c r="R94" i="26"/>
  <c r="R95" i="26"/>
  <c r="R96" i="26"/>
  <c r="R97" i="26"/>
  <c r="R98" i="26"/>
  <c r="R99" i="26"/>
  <c r="R100" i="26"/>
  <c r="R101" i="26"/>
  <c r="R102" i="26"/>
  <c r="R103" i="26"/>
  <c r="R104" i="26"/>
  <c r="R105" i="26"/>
  <c r="R106" i="26"/>
  <c r="R107" i="26"/>
  <c r="R108" i="26"/>
  <c r="R109" i="26"/>
  <c r="R110" i="26"/>
  <c r="R111" i="26"/>
  <c r="R112" i="26"/>
  <c r="R113" i="26"/>
  <c r="R114" i="26"/>
  <c r="R115" i="26"/>
  <c r="R116" i="26"/>
  <c r="R117" i="26"/>
  <c r="R118" i="26"/>
  <c r="R119" i="26"/>
  <c r="R120" i="26"/>
  <c r="R121" i="26"/>
  <c r="R122" i="26"/>
  <c r="R123" i="26"/>
  <c r="R124" i="26"/>
  <c r="R125" i="26"/>
  <c r="R126" i="26"/>
  <c r="R127" i="26"/>
  <c r="R128" i="26"/>
  <c r="R129" i="26"/>
  <c r="R130" i="26"/>
  <c r="R131" i="26"/>
  <c r="R132" i="26"/>
  <c r="R133" i="26"/>
  <c r="R134" i="26"/>
  <c r="R135" i="26"/>
  <c r="R136" i="26"/>
  <c r="R137" i="26"/>
  <c r="R138" i="26"/>
  <c r="R139" i="26"/>
  <c r="R140" i="26"/>
  <c r="R141" i="26"/>
  <c r="R142" i="26"/>
  <c r="R143" i="26"/>
  <c r="R144" i="26"/>
  <c r="R145" i="26"/>
  <c r="R146" i="26"/>
  <c r="R147" i="26"/>
  <c r="R148" i="26"/>
  <c r="R149" i="26"/>
  <c r="R150" i="26"/>
  <c r="R151" i="26"/>
  <c r="R152" i="26"/>
  <c r="R153" i="26"/>
  <c r="R154" i="26"/>
  <c r="R155" i="26"/>
  <c r="R156" i="26"/>
  <c r="R157" i="26"/>
  <c r="R158" i="26"/>
  <c r="R159" i="26"/>
  <c r="R160" i="26"/>
  <c r="R161" i="26"/>
  <c r="R162" i="26"/>
  <c r="R163" i="26"/>
  <c r="R164" i="26"/>
  <c r="R165" i="26"/>
  <c r="R166" i="26"/>
  <c r="R167" i="26"/>
  <c r="R168" i="26"/>
  <c r="R169" i="26"/>
  <c r="R170" i="26"/>
  <c r="R171" i="26"/>
  <c r="R172" i="26"/>
  <c r="R173" i="26"/>
  <c r="R174" i="26"/>
  <c r="R175" i="26"/>
  <c r="R176" i="26"/>
  <c r="R177" i="26"/>
  <c r="R178" i="26"/>
  <c r="R179" i="26"/>
  <c r="R180" i="26"/>
  <c r="R181" i="26"/>
  <c r="R182" i="26"/>
  <c r="R183" i="26"/>
  <c r="R184" i="26"/>
  <c r="R185" i="26"/>
  <c r="R186" i="26"/>
  <c r="R187" i="26"/>
  <c r="R188" i="26"/>
  <c r="R189" i="26"/>
  <c r="R190" i="26"/>
  <c r="R191" i="26"/>
  <c r="R192" i="26"/>
  <c r="R193" i="26"/>
  <c r="R194" i="26"/>
  <c r="R195" i="26"/>
  <c r="R196" i="26"/>
  <c r="R197" i="26"/>
  <c r="R198" i="26"/>
  <c r="R199" i="26"/>
  <c r="R200" i="26"/>
  <c r="R201" i="26"/>
  <c r="R202" i="26"/>
  <c r="R203" i="26"/>
  <c r="R204" i="26"/>
  <c r="R205" i="26"/>
  <c r="R206" i="26"/>
  <c r="R207" i="26"/>
  <c r="R208" i="26"/>
  <c r="R209" i="26"/>
  <c r="R210" i="26"/>
  <c r="R211" i="26"/>
  <c r="R212" i="26"/>
  <c r="R213" i="26"/>
  <c r="R214" i="26"/>
  <c r="R215" i="26"/>
  <c r="R216" i="26"/>
  <c r="R217" i="26"/>
  <c r="R218" i="26"/>
  <c r="R219" i="26"/>
  <c r="R220" i="26"/>
  <c r="R221" i="26"/>
  <c r="R222" i="26"/>
  <c r="R223" i="26"/>
  <c r="R224" i="26"/>
  <c r="R225" i="26"/>
  <c r="R226" i="26"/>
  <c r="R227" i="26"/>
  <c r="R228" i="26"/>
  <c r="R229" i="26"/>
  <c r="R230" i="26"/>
  <c r="R231" i="26"/>
  <c r="R232" i="26"/>
  <c r="R233" i="26"/>
  <c r="R234" i="26"/>
  <c r="R235" i="26"/>
  <c r="R236" i="26"/>
  <c r="R237" i="26"/>
  <c r="R238" i="26"/>
  <c r="R239" i="26"/>
  <c r="R240" i="26"/>
  <c r="R241" i="26"/>
  <c r="R242" i="26"/>
  <c r="R243" i="26"/>
  <c r="R244" i="26"/>
  <c r="R245" i="26"/>
  <c r="R246" i="26"/>
  <c r="R247" i="26"/>
  <c r="R248" i="26"/>
  <c r="R249" i="26"/>
  <c r="R250" i="26"/>
  <c r="R251" i="26"/>
  <c r="R252" i="26"/>
  <c r="R253" i="26"/>
  <c r="R254" i="26"/>
  <c r="R255" i="26"/>
  <c r="R256" i="26"/>
  <c r="R257" i="26"/>
  <c r="R258" i="26"/>
  <c r="R259" i="26"/>
  <c r="R260" i="26"/>
  <c r="R261" i="26"/>
  <c r="R262" i="26"/>
  <c r="R263" i="26"/>
  <c r="R264" i="26"/>
  <c r="R265" i="26"/>
  <c r="R266" i="26"/>
  <c r="R267" i="26"/>
  <c r="R268" i="26"/>
  <c r="R269" i="26"/>
  <c r="R270" i="26"/>
  <c r="R271" i="26"/>
  <c r="R272" i="26"/>
  <c r="R273" i="26"/>
  <c r="R274" i="26"/>
  <c r="R275" i="26"/>
  <c r="R276" i="26"/>
  <c r="R277" i="26"/>
  <c r="R278" i="26"/>
  <c r="R279" i="26"/>
  <c r="R280" i="26"/>
  <c r="R281" i="26"/>
  <c r="R282" i="26"/>
  <c r="R283" i="26"/>
  <c r="R284" i="26"/>
  <c r="R285" i="26"/>
  <c r="R286" i="26"/>
  <c r="R287" i="26"/>
  <c r="R288" i="26"/>
  <c r="R289" i="26"/>
  <c r="R290" i="26"/>
  <c r="R291" i="26"/>
  <c r="R292" i="26"/>
  <c r="R293" i="26"/>
  <c r="R294" i="26"/>
  <c r="R295" i="26"/>
  <c r="R296" i="26"/>
  <c r="R297" i="26"/>
  <c r="R298" i="26"/>
  <c r="R299" i="26"/>
  <c r="R300" i="26"/>
  <c r="R301" i="26"/>
  <c r="R302" i="26"/>
  <c r="R303" i="26"/>
  <c r="R304" i="26"/>
  <c r="R305" i="26"/>
  <c r="R306" i="26"/>
  <c r="R307" i="26"/>
  <c r="R308" i="26"/>
  <c r="R309" i="26"/>
  <c r="R310" i="26"/>
  <c r="R311" i="26"/>
  <c r="R312" i="26"/>
  <c r="R313" i="26"/>
  <c r="R314" i="26"/>
  <c r="R315" i="26"/>
  <c r="R316" i="26"/>
  <c r="R317" i="26"/>
  <c r="R318" i="26"/>
  <c r="R319" i="26"/>
  <c r="R320" i="26"/>
  <c r="R321" i="26"/>
  <c r="R322" i="26"/>
  <c r="R323" i="26"/>
  <c r="R324" i="26"/>
  <c r="R325" i="26"/>
  <c r="R326" i="26"/>
  <c r="R327" i="26"/>
  <c r="R328" i="26"/>
  <c r="R329" i="26"/>
  <c r="R330" i="26"/>
  <c r="R331" i="26"/>
  <c r="R332" i="26"/>
  <c r="R333" i="26"/>
  <c r="R334" i="26"/>
  <c r="R335" i="26"/>
  <c r="R336" i="26"/>
  <c r="R337" i="26"/>
  <c r="R338" i="26"/>
  <c r="R339" i="26"/>
  <c r="R340" i="26"/>
  <c r="R341" i="26"/>
  <c r="R342" i="26"/>
  <c r="R343" i="26"/>
  <c r="R344" i="26"/>
  <c r="R345" i="26"/>
  <c r="R346" i="26"/>
  <c r="R347" i="26"/>
  <c r="R348" i="26"/>
  <c r="R349" i="26"/>
  <c r="R350" i="26"/>
  <c r="R351" i="26"/>
  <c r="R352" i="26"/>
  <c r="R353" i="26"/>
  <c r="R354" i="26"/>
  <c r="R355" i="26"/>
  <c r="R356" i="26"/>
  <c r="R357" i="26"/>
  <c r="R358" i="26"/>
  <c r="R359" i="26"/>
  <c r="R360" i="26"/>
  <c r="R361" i="26"/>
  <c r="R362" i="26"/>
  <c r="R363" i="26"/>
  <c r="R364" i="26"/>
  <c r="R365" i="26"/>
  <c r="R366" i="26"/>
  <c r="R367" i="26"/>
  <c r="R368" i="26"/>
  <c r="R369" i="26"/>
  <c r="R370" i="26"/>
  <c r="R371" i="26"/>
  <c r="R372" i="26"/>
  <c r="R373" i="26"/>
  <c r="R374" i="26"/>
  <c r="R375" i="26"/>
  <c r="R376" i="26"/>
  <c r="R377" i="26"/>
  <c r="R378" i="26"/>
  <c r="R379" i="26"/>
  <c r="R380" i="26"/>
  <c r="R381" i="26"/>
  <c r="R382" i="26"/>
  <c r="R383" i="26"/>
  <c r="R384" i="26"/>
  <c r="R385" i="26"/>
  <c r="R386" i="26"/>
  <c r="R387" i="26"/>
  <c r="R388" i="26"/>
  <c r="R389" i="26"/>
  <c r="R390" i="26"/>
  <c r="R391" i="26"/>
  <c r="R392" i="26"/>
  <c r="R393" i="26"/>
  <c r="R394" i="26"/>
  <c r="R395" i="26"/>
  <c r="R396" i="26"/>
  <c r="R397" i="26"/>
  <c r="R398" i="26"/>
  <c r="R399" i="26"/>
  <c r="R400" i="26"/>
  <c r="R401" i="26"/>
  <c r="R402" i="26"/>
  <c r="R403" i="26"/>
  <c r="R404" i="26"/>
  <c r="R405" i="26"/>
  <c r="R406" i="26"/>
  <c r="R407" i="26"/>
  <c r="R408" i="26"/>
  <c r="R409" i="26"/>
  <c r="R410" i="26"/>
  <c r="R411" i="26"/>
  <c r="R412" i="26"/>
  <c r="R413" i="26"/>
  <c r="R414" i="26"/>
  <c r="R415" i="26"/>
  <c r="R416" i="26"/>
  <c r="R417" i="26"/>
  <c r="R418" i="26"/>
  <c r="R419" i="26"/>
  <c r="R420" i="26"/>
  <c r="R421" i="26"/>
  <c r="R422" i="26"/>
  <c r="R423" i="26"/>
  <c r="R424" i="26"/>
  <c r="R425" i="26"/>
  <c r="R426" i="26"/>
  <c r="R427" i="26"/>
  <c r="R428" i="26"/>
  <c r="R429" i="26"/>
  <c r="R430" i="26"/>
  <c r="R431" i="26"/>
  <c r="R432" i="26"/>
  <c r="R433" i="26"/>
  <c r="R434" i="26"/>
  <c r="R435" i="26"/>
  <c r="R436" i="26"/>
  <c r="R437" i="26"/>
  <c r="R438" i="26"/>
  <c r="R439" i="26"/>
  <c r="R440" i="26"/>
  <c r="R441" i="26"/>
  <c r="R442" i="26"/>
  <c r="R443" i="26"/>
  <c r="R444" i="26"/>
  <c r="R445" i="26"/>
  <c r="R446" i="26"/>
  <c r="R447" i="26"/>
  <c r="R448" i="26"/>
  <c r="R449" i="26"/>
  <c r="R450" i="26"/>
  <c r="R451" i="26"/>
  <c r="R452" i="26"/>
  <c r="R453" i="26"/>
  <c r="R454" i="26"/>
  <c r="R455" i="26"/>
  <c r="R456" i="26"/>
  <c r="R457" i="26"/>
  <c r="R458" i="26"/>
  <c r="R459" i="26"/>
  <c r="R460" i="26"/>
  <c r="R461" i="26"/>
  <c r="R462" i="26"/>
  <c r="R463" i="26"/>
  <c r="R464" i="26"/>
  <c r="R465" i="26"/>
  <c r="R466" i="26"/>
  <c r="R467" i="26"/>
  <c r="R468" i="26"/>
  <c r="R469" i="26"/>
  <c r="R470" i="26"/>
  <c r="R471" i="26"/>
  <c r="R472" i="26"/>
  <c r="R473" i="26"/>
  <c r="R474" i="26"/>
  <c r="R475" i="26"/>
  <c r="R476" i="26"/>
  <c r="R477" i="26"/>
  <c r="R478" i="26"/>
  <c r="R479" i="26"/>
  <c r="R480" i="26"/>
  <c r="R481" i="26"/>
  <c r="R482" i="26"/>
  <c r="R483" i="26"/>
  <c r="R484" i="26"/>
  <c r="R485" i="26"/>
  <c r="R486" i="26"/>
  <c r="R487" i="26"/>
  <c r="R488" i="26"/>
  <c r="R489" i="26"/>
  <c r="R490" i="26"/>
  <c r="R491" i="26"/>
  <c r="R492" i="26"/>
  <c r="R493" i="26"/>
  <c r="R494" i="26"/>
  <c r="R495" i="26"/>
  <c r="R496" i="26"/>
  <c r="R5" i="26"/>
  <c r="Q6" i="26"/>
  <c r="Q7" i="26"/>
  <c r="Q8" i="26"/>
  <c r="Q9" i="26"/>
  <c r="Q10" i="26"/>
  <c r="Q11" i="26"/>
  <c r="Q12" i="26"/>
  <c r="Q13" i="26"/>
  <c r="Q14" i="26"/>
  <c r="Q15" i="26"/>
  <c r="Q16" i="26"/>
  <c r="Q17" i="26"/>
  <c r="Q18" i="26"/>
  <c r="Q19" i="26"/>
  <c r="Q20" i="26"/>
  <c r="Q21" i="26"/>
  <c r="Q22" i="26"/>
  <c r="Q23" i="26"/>
  <c r="Q24" i="26"/>
  <c r="Q25" i="26"/>
  <c r="Q26" i="26"/>
  <c r="Q27" i="26"/>
  <c r="Q28" i="26"/>
  <c r="Q29" i="26"/>
  <c r="Q30" i="26"/>
  <c r="Q31" i="26"/>
  <c r="Q32" i="26"/>
  <c r="Q33" i="26"/>
  <c r="Q34" i="26"/>
  <c r="Q35" i="26"/>
  <c r="Q36" i="26"/>
  <c r="Q37" i="26"/>
  <c r="Q38" i="26"/>
  <c r="Q39" i="26"/>
  <c r="Q40" i="26"/>
  <c r="Q41" i="26"/>
  <c r="Q42" i="26"/>
  <c r="Q43" i="26"/>
  <c r="Q44" i="26"/>
  <c r="Q45" i="26"/>
  <c r="Q46" i="26"/>
  <c r="Q47" i="26"/>
  <c r="Q48" i="26"/>
  <c r="Q49" i="26"/>
  <c r="Q50" i="26"/>
  <c r="Q51" i="26"/>
  <c r="Q52" i="26"/>
  <c r="Q53" i="26"/>
  <c r="Q54" i="26"/>
  <c r="Q55" i="26"/>
  <c r="Q56" i="26"/>
  <c r="Q57" i="26"/>
  <c r="Q58" i="26"/>
  <c r="Q59" i="26"/>
  <c r="Q60" i="26"/>
  <c r="Q61" i="26"/>
  <c r="Q62" i="26"/>
  <c r="Q63" i="26"/>
  <c r="Q64" i="26"/>
  <c r="Q65" i="26"/>
  <c r="Q66" i="26"/>
  <c r="Q67" i="26"/>
  <c r="Q68" i="26"/>
  <c r="Q69" i="26"/>
  <c r="Q70" i="26"/>
  <c r="Q71" i="26"/>
  <c r="Q72" i="26"/>
  <c r="Q73" i="26"/>
  <c r="Q74" i="26"/>
  <c r="Q75" i="26"/>
  <c r="Q76" i="26"/>
  <c r="Q77" i="26"/>
  <c r="Q78" i="26"/>
  <c r="Q79" i="26"/>
  <c r="Q80" i="26"/>
  <c r="Q81" i="26"/>
  <c r="Q82" i="26"/>
  <c r="Q83" i="26"/>
  <c r="Q84" i="26"/>
  <c r="Q85" i="26"/>
  <c r="Q86" i="26"/>
  <c r="Q87" i="26"/>
  <c r="Q88" i="26"/>
  <c r="Q89" i="26"/>
  <c r="Q90" i="26"/>
  <c r="Q91" i="26"/>
  <c r="Q92" i="26"/>
  <c r="Q93" i="26"/>
  <c r="Q94" i="26"/>
  <c r="Q95" i="26"/>
  <c r="Q96" i="26"/>
  <c r="Q97" i="26"/>
  <c r="Q98" i="26"/>
  <c r="Q99" i="26"/>
  <c r="Q100" i="26"/>
  <c r="Q101" i="26"/>
  <c r="Q102" i="26"/>
  <c r="Q103" i="26"/>
  <c r="Q104" i="26"/>
  <c r="Q105" i="26"/>
  <c r="Q106" i="26"/>
  <c r="Q107" i="26"/>
  <c r="Q108" i="26"/>
  <c r="Q109" i="26"/>
  <c r="Q110" i="26"/>
  <c r="Q111" i="26"/>
  <c r="Q112" i="26"/>
  <c r="Q113" i="26"/>
  <c r="Q114" i="26"/>
  <c r="Q115" i="26"/>
  <c r="Q116" i="26"/>
  <c r="Q117" i="26"/>
  <c r="Q118" i="26"/>
  <c r="Q119" i="26"/>
  <c r="Q120" i="26"/>
  <c r="Q121" i="26"/>
  <c r="Q122" i="26"/>
  <c r="Q123" i="26"/>
  <c r="Q124" i="26"/>
  <c r="Q125" i="26"/>
  <c r="Q126" i="26"/>
  <c r="Q127" i="26"/>
  <c r="Q128" i="26"/>
  <c r="Q129" i="26"/>
  <c r="Q130" i="26"/>
  <c r="Q131" i="26"/>
  <c r="Q132" i="26"/>
  <c r="Q133" i="26"/>
  <c r="Q134" i="26"/>
  <c r="Q135" i="26"/>
  <c r="Q136" i="26"/>
  <c r="Q137" i="26"/>
  <c r="Q138" i="26"/>
  <c r="Q139" i="26"/>
  <c r="Q140" i="26"/>
  <c r="Q141" i="26"/>
  <c r="Q142" i="26"/>
  <c r="Q143" i="26"/>
  <c r="Q144" i="26"/>
  <c r="Q145" i="26"/>
  <c r="Q146" i="26"/>
  <c r="Q147" i="26"/>
  <c r="Q148" i="26"/>
  <c r="Q149" i="26"/>
  <c r="Q150" i="26"/>
  <c r="Q151" i="26"/>
  <c r="Q152" i="26"/>
  <c r="Q153" i="26"/>
  <c r="Q154" i="26"/>
  <c r="Q155" i="26"/>
  <c r="Q156" i="26"/>
  <c r="Q157" i="26"/>
  <c r="Q158" i="26"/>
  <c r="Q159" i="26"/>
  <c r="Q160" i="26"/>
  <c r="Q161" i="26"/>
  <c r="Q162" i="26"/>
  <c r="Q163" i="26"/>
  <c r="Q164" i="26"/>
  <c r="Q165" i="26"/>
  <c r="Q166" i="26"/>
  <c r="Q167" i="26"/>
  <c r="Q168" i="26"/>
  <c r="Q169" i="26"/>
  <c r="Q170" i="26"/>
  <c r="Q171" i="26"/>
  <c r="Q172" i="26"/>
  <c r="Q173" i="26"/>
  <c r="Q174" i="26"/>
  <c r="Q175" i="26"/>
  <c r="Q176" i="26"/>
  <c r="Q177" i="26"/>
  <c r="Q178" i="26"/>
  <c r="Q179" i="26"/>
  <c r="Q180" i="26"/>
  <c r="Q181" i="26"/>
  <c r="Q182" i="26"/>
  <c r="Q183" i="26"/>
  <c r="Q184" i="26"/>
  <c r="Q185" i="26"/>
  <c r="Q186" i="26"/>
  <c r="Q187" i="26"/>
  <c r="Q188" i="26"/>
  <c r="Q189" i="26"/>
  <c r="Q190" i="26"/>
  <c r="Q191" i="26"/>
  <c r="Q192" i="26"/>
  <c r="Q193" i="26"/>
  <c r="Q194" i="26"/>
  <c r="Q195" i="26"/>
  <c r="Q196" i="26"/>
  <c r="Q197" i="26"/>
  <c r="Q198" i="26"/>
  <c r="Q199" i="26"/>
  <c r="Q200" i="26"/>
  <c r="Q201" i="26"/>
  <c r="Q202" i="26"/>
  <c r="Q203" i="26"/>
  <c r="Q204" i="26"/>
  <c r="Q205" i="26"/>
  <c r="Q206" i="26"/>
  <c r="Q207" i="26"/>
  <c r="Q208" i="26"/>
  <c r="Q209" i="26"/>
  <c r="Q210" i="26"/>
  <c r="Q211" i="26"/>
  <c r="Q212" i="26"/>
  <c r="Q213" i="26"/>
  <c r="Q214" i="26"/>
  <c r="Q215" i="26"/>
  <c r="Q216" i="26"/>
  <c r="Q217" i="26"/>
  <c r="Q218" i="26"/>
  <c r="Q219" i="26"/>
  <c r="Q220" i="26"/>
  <c r="Q221" i="26"/>
  <c r="Q222" i="26"/>
  <c r="Q223" i="26"/>
  <c r="Q224" i="26"/>
  <c r="Q225" i="26"/>
  <c r="Q226" i="26"/>
  <c r="Q227" i="26"/>
  <c r="Q228" i="26"/>
  <c r="Q229" i="26"/>
  <c r="Q230" i="26"/>
  <c r="Q231" i="26"/>
  <c r="Q232" i="26"/>
  <c r="Q233" i="26"/>
  <c r="Q234" i="26"/>
  <c r="Q235" i="26"/>
  <c r="Q236" i="26"/>
  <c r="Q237" i="26"/>
  <c r="Q238" i="26"/>
  <c r="Q239" i="26"/>
  <c r="Q240" i="26"/>
  <c r="Q241" i="26"/>
  <c r="Q242" i="26"/>
  <c r="Q243" i="26"/>
  <c r="Q244" i="26"/>
  <c r="Q245" i="26"/>
  <c r="Q246" i="26"/>
  <c r="Q247" i="26"/>
  <c r="Q248" i="26"/>
  <c r="Q249" i="26"/>
  <c r="Q250" i="26"/>
  <c r="Q251" i="26"/>
  <c r="Q252" i="26"/>
  <c r="Q253" i="26"/>
  <c r="Q254" i="26"/>
  <c r="Q255" i="26"/>
  <c r="Q256" i="26"/>
  <c r="Q257" i="26"/>
  <c r="Q258" i="26"/>
  <c r="Q259" i="26"/>
  <c r="Q260" i="26"/>
  <c r="Q261" i="26"/>
  <c r="Q262" i="26"/>
  <c r="Q263" i="26"/>
  <c r="Q264" i="26"/>
  <c r="Q265" i="26"/>
  <c r="Q266" i="26"/>
  <c r="Q267" i="26"/>
  <c r="Q268" i="26"/>
  <c r="Q269" i="26"/>
  <c r="Q270" i="26"/>
  <c r="Q271" i="26"/>
  <c r="Q272" i="26"/>
  <c r="Q273" i="26"/>
  <c r="Q274" i="26"/>
  <c r="Q275" i="26"/>
  <c r="Q276" i="26"/>
  <c r="Q277" i="26"/>
  <c r="Q278" i="26"/>
  <c r="Q279" i="26"/>
  <c r="Q280" i="26"/>
  <c r="Q281" i="26"/>
  <c r="Q282" i="26"/>
  <c r="Q283" i="26"/>
  <c r="Q284" i="26"/>
  <c r="Q285" i="26"/>
  <c r="Q286" i="26"/>
  <c r="Q287" i="26"/>
  <c r="Q288" i="26"/>
  <c r="Q289" i="26"/>
  <c r="Q290" i="26"/>
  <c r="Q291" i="26"/>
  <c r="Q292" i="26"/>
  <c r="Q293" i="26"/>
  <c r="Q294" i="26"/>
  <c r="Q295" i="26"/>
  <c r="Q296" i="26"/>
  <c r="Q297" i="26"/>
  <c r="Q298" i="26"/>
  <c r="Q299" i="26"/>
  <c r="Q300" i="26"/>
  <c r="Q301" i="26"/>
  <c r="Q302" i="26"/>
  <c r="Q303" i="26"/>
  <c r="Q304" i="26"/>
  <c r="Q305" i="26"/>
  <c r="Q306" i="26"/>
  <c r="Q307" i="26"/>
  <c r="Q308" i="26"/>
  <c r="Q309" i="26"/>
  <c r="Q310" i="26"/>
  <c r="Q311" i="26"/>
  <c r="Q312" i="26"/>
  <c r="Q313" i="26"/>
  <c r="Q314" i="26"/>
  <c r="Q315" i="26"/>
  <c r="Q316" i="26"/>
  <c r="Q317" i="26"/>
  <c r="Q318" i="26"/>
  <c r="Q319" i="26"/>
  <c r="Q320" i="26"/>
  <c r="Q321" i="26"/>
  <c r="Q322" i="26"/>
  <c r="Q323" i="26"/>
  <c r="Q324" i="26"/>
  <c r="Q325" i="26"/>
  <c r="Q326" i="26"/>
  <c r="Q327" i="26"/>
  <c r="Q328" i="26"/>
  <c r="Q329" i="26"/>
  <c r="Q330" i="26"/>
  <c r="Q331" i="26"/>
  <c r="Q332" i="26"/>
  <c r="Q333" i="26"/>
  <c r="Q334" i="26"/>
  <c r="Q335" i="26"/>
  <c r="Q336" i="26"/>
  <c r="Q337" i="26"/>
  <c r="Q338" i="26"/>
  <c r="Q339" i="26"/>
  <c r="Q340" i="26"/>
  <c r="Q341" i="26"/>
  <c r="Q342" i="26"/>
  <c r="Q343" i="26"/>
  <c r="Q344" i="26"/>
  <c r="Q345" i="26"/>
  <c r="Q346" i="26"/>
  <c r="Q347" i="26"/>
  <c r="Q348" i="26"/>
  <c r="Q349" i="26"/>
  <c r="Q350" i="26"/>
  <c r="Q351" i="26"/>
  <c r="Q352" i="26"/>
  <c r="Q353" i="26"/>
  <c r="Q354" i="26"/>
  <c r="Q355" i="26"/>
  <c r="Q356" i="26"/>
  <c r="Q357" i="26"/>
  <c r="Q358" i="26"/>
  <c r="Q359" i="26"/>
  <c r="Q360" i="26"/>
  <c r="Q361" i="26"/>
  <c r="Q362" i="26"/>
  <c r="Q363" i="26"/>
  <c r="Q364" i="26"/>
  <c r="Q365" i="26"/>
  <c r="Q366" i="26"/>
  <c r="Q367" i="26"/>
  <c r="Q368" i="26"/>
  <c r="Q369" i="26"/>
  <c r="Q370" i="26"/>
  <c r="Q371" i="26"/>
  <c r="Q372" i="26"/>
  <c r="Q373" i="26"/>
  <c r="Q374" i="26"/>
  <c r="Q375" i="26"/>
  <c r="Q376" i="26"/>
  <c r="Q377" i="26"/>
  <c r="Q378" i="26"/>
  <c r="Q379" i="26"/>
  <c r="Q380" i="26"/>
  <c r="Q381" i="26"/>
  <c r="Q382" i="26"/>
  <c r="Q383" i="26"/>
  <c r="Q384" i="26"/>
  <c r="Q385" i="26"/>
  <c r="Q386" i="26"/>
  <c r="Q387" i="26"/>
  <c r="Q388" i="26"/>
  <c r="Q389" i="26"/>
  <c r="Q390" i="26"/>
  <c r="Q391" i="26"/>
  <c r="Q392" i="26"/>
  <c r="Q393" i="26"/>
  <c r="Q394" i="26"/>
  <c r="Q395" i="26"/>
  <c r="Q396" i="26"/>
  <c r="Q397" i="26"/>
  <c r="Q398" i="26"/>
  <c r="Q399" i="26"/>
  <c r="Q400" i="26"/>
  <c r="Q401" i="26"/>
  <c r="Q402" i="26"/>
  <c r="Q403" i="26"/>
  <c r="Q404" i="26"/>
  <c r="Q405" i="26"/>
  <c r="Q406" i="26"/>
  <c r="Q407" i="26"/>
  <c r="Q408" i="26"/>
  <c r="Q409" i="26"/>
  <c r="Q410" i="26"/>
  <c r="Q411" i="26"/>
  <c r="Q412" i="26"/>
  <c r="Q413" i="26"/>
  <c r="Q414" i="26"/>
  <c r="Q415" i="26"/>
  <c r="Q416" i="26"/>
  <c r="Q417" i="26"/>
  <c r="Q418" i="26"/>
  <c r="Q419" i="26"/>
  <c r="Q420" i="26"/>
  <c r="Q421" i="26"/>
  <c r="Q422" i="26"/>
  <c r="Q423" i="26"/>
  <c r="Q424" i="26"/>
  <c r="Q425" i="26"/>
  <c r="Q426" i="26"/>
  <c r="Q427" i="26"/>
  <c r="Q428" i="26"/>
  <c r="Q429" i="26"/>
  <c r="Q430" i="26"/>
  <c r="Q431" i="26"/>
  <c r="Q432" i="26"/>
  <c r="Q433" i="26"/>
  <c r="Q434" i="26"/>
  <c r="Q435" i="26"/>
  <c r="Q436" i="26"/>
  <c r="Q437" i="26"/>
  <c r="Q438" i="26"/>
  <c r="Q439" i="26"/>
  <c r="Q440" i="26"/>
  <c r="Q441" i="26"/>
  <c r="Q442" i="26"/>
  <c r="Q443" i="26"/>
  <c r="Q444" i="26"/>
  <c r="Q445" i="26"/>
  <c r="Q446" i="26"/>
  <c r="Q447" i="26"/>
  <c r="Q448" i="26"/>
  <c r="Q449" i="26"/>
  <c r="Q450" i="26"/>
  <c r="Q451" i="26"/>
  <c r="Q452" i="26"/>
  <c r="Q453" i="26"/>
  <c r="Q454" i="26"/>
  <c r="Q455" i="26"/>
  <c r="Q456" i="26"/>
  <c r="Q457" i="26"/>
  <c r="Q458" i="26"/>
  <c r="Q459" i="26"/>
  <c r="Q460" i="26"/>
  <c r="Q461" i="26"/>
  <c r="Q462" i="26"/>
  <c r="Q463" i="26"/>
  <c r="Q464" i="26"/>
  <c r="Q465" i="26"/>
  <c r="Q466" i="26"/>
  <c r="Q467" i="26"/>
  <c r="Q468" i="26"/>
  <c r="Q469" i="26"/>
  <c r="Q470" i="26"/>
  <c r="Q471" i="26"/>
  <c r="Q472" i="26"/>
  <c r="Q473" i="26"/>
  <c r="Q474" i="26"/>
  <c r="Q475" i="26"/>
  <c r="Q476" i="26"/>
  <c r="Q477" i="26"/>
  <c r="Q478" i="26"/>
  <c r="Q479" i="26"/>
  <c r="Q480" i="26"/>
  <c r="Q481" i="26"/>
  <c r="Q482" i="26"/>
  <c r="Q483" i="26"/>
  <c r="Q484" i="26"/>
  <c r="Q485" i="26"/>
  <c r="Q486" i="26"/>
  <c r="Q487" i="26"/>
  <c r="Q488" i="26"/>
  <c r="Q489" i="26"/>
  <c r="Q490" i="26"/>
  <c r="Q491" i="26"/>
  <c r="Q492" i="26"/>
  <c r="Q493" i="26"/>
  <c r="Q494" i="26"/>
  <c r="Q495" i="26"/>
  <c r="Q496" i="26"/>
  <c r="Q5" i="26"/>
  <c r="P6" i="26"/>
  <c r="P7" i="26"/>
  <c r="P8" i="26"/>
  <c r="P9" i="26"/>
  <c r="P10" i="26"/>
  <c r="P11" i="26"/>
  <c r="P12" i="26"/>
  <c r="P13" i="26"/>
  <c r="P14" i="26"/>
  <c r="P15" i="26"/>
  <c r="P16" i="26"/>
  <c r="P17" i="26"/>
  <c r="P18" i="26"/>
  <c r="P19" i="26"/>
  <c r="P20" i="26"/>
  <c r="P21" i="26"/>
  <c r="P22" i="26"/>
  <c r="P23" i="26"/>
  <c r="P24" i="26"/>
  <c r="P25" i="26"/>
  <c r="P26" i="26"/>
  <c r="P27" i="26"/>
  <c r="P28" i="26"/>
  <c r="P29" i="26"/>
  <c r="P30" i="26"/>
  <c r="P31" i="26"/>
  <c r="P32" i="26"/>
  <c r="P33" i="26"/>
  <c r="P34" i="26"/>
  <c r="P35" i="26"/>
  <c r="P36" i="26"/>
  <c r="P37" i="26"/>
  <c r="P38" i="26"/>
  <c r="P39" i="26"/>
  <c r="P40" i="26"/>
  <c r="P41" i="26"/>
  <c r="P42" i="26"/>
  <c r="P43" i="26"/>
  <c r="P44" i="26"/>
  <c r="P45" i="26"/>
  <c r="P46" i="26"/>
  <c r="P47" i="26"/>
  <c r="P48" i="26"/>
  <c r="P49" i="26"/>
  <c r="P50" i="26"/>
  <c r="P51" i="26"/>
  <c r="P52" i="26"/>
  <c r="P53" i="26"/>
  <c r="P54" i="26"/>
  <c r="P55" i="26"/>
  <c r="P56" i="26"/>
  <c r="P57" i="26"/>
  <c r="P58" i="26"/>
  <c r="P59" i="26"/>
  <c r="P60" i="26"/>
  <c r="P61" i="26"/>
  <c r="P62" i="26"/>
  <c r="P63" i="26"/>
  <c r="P64" i="26"/>
  <c r="P65" i="26"/>
  <c r="P66" i="26"/>
  <c r="P67" i="26"/>
  <c r="P68" i="26"/>
  <c r="P69" i="26"/>
  <c r="P70" i="26"/>
  <c r="P71" i="26"/>
  <c r="P72" i="26"/>
  <c r="P73" i="26"/>
  <c r="P74" i="26"/>
  <c r="P75" i="26"/>
  <c r="P76" i="26"/>
  <c r="P77" i="26"/>
  <c r="P78" i="26"/>
  <c r="P79" i="26"/>
  <c r="P80" i="26"/>
  <c r="P81" i="26"/>
  <c r="P82" i="26"/>
  <c r="P83" i="26"/>
  <c r="P84" i="26"/>
  <c r="P85" i="26"/>
  <c r="P86" i="26"/>
  <c r="P87" i="26"/>
  <c r="P88" i="26"/>
  <c r="P89" i="26"/>
  <c r="P90" i="26"/>
  <c r="P91" i="26"/>
  <c r="P92" i="26"/>
  <c r="P93" i="26"/>
  <c r="P94" i="26"/>
  <c r="P95" i="26"/>
  <c r="P96" i="26"/>
  <c r="P97" i="26"/>
  <c r="P98" i="26"/>
  <c r="P99" i="26"/>
  <c r="P100" i="26"/>
  <c r="P101" i="26"/>
  <c r="P102" i="26"/>
  <c r="P103" i="26"/>
  <c r="P104" i="26"/>
  <c r="P105" i="26"/>
  <c r="P106" i="26"/>
  <c r="P107" i="26"/>
  <c r="P108" i="26"/>
  <c r="P109" i="26"/>
  <c r="P110" i="26"/>
  <c r="P111" i="26"/>
  <c r="P112" i="26"/>
  <c r="P113" i="26"/>
  <c r="P114" i="26"/>
  <c r="P115" i="26"/>
  <c r="P116" i="26"/>
  <c r="P117" i="26"/>
  <c r="P118" i="26"/>
  <c r="P119" i="26"/>
  <c r="P120" i="26"/>
  <c r="P121" i="26"/>
  <c r="P122" i="26"/>
  <c r="P123" i="26"/>
  <c r="P124" i="26"/>
  <c r="P125" i="26"/>
  <c r="P126" i="26"/>
  <c r="P127" i="26"/>
  <c r="P128" i="26"/>
  <c r="P129" i="26"/>
  <c r="P130" i="26"/>
  <c r="P131" i="26"/>
  <c r="P132" i="26"/>
  <c r="P133" i="26"/>
  <c r="P134" i="26"/>
  <c r="P135" i="26"/>
  <c r="P136" i="26"/>
  <c r="P137" i="26"/>
  <c r="P138" i="26"/>
  <c r="P139" i="26"/>
  <c r="P140" i="26"/>
  <c r="P141" i="26"/>
  <c r="P142" i="26"/>
  <c r="P143" i="26"/>
  <c r="P144" i="26"/>
  <c r="P145" i="26"/>
  <c r="P146" i="26"/>
  <c r="P147" i="26"/>
  <c r="P148" i="26"/>
  <c r="P149" i="26"/>
  <c r="P150" i="26"/>
  <c r="P151" i="26"/>
  <c r="P152" i="26"/>
  <c r="P153" i="26"/>
  <c r="P154" i="26"/>
  <c r="P155" i="26"/>
  <c r="P156" i="26"/>
  <c r="P157" i="26"/>
  <c r="P158" i="26"/>
  <c r="P159" i="26"/>
  <c r="P160" i="26"/>
  <c r="P161" i="26"/>
  <c r="P162" i="26"/>
  <c r="P163" i="26"/>
  <c r="P164" i="26"/>
  <c r="P165" i="26"/>
  <c r="P166" i="26"/>
  <c r="P167" i="26"/>
  <c r="P168" i="26"/>
  <c r="P169" i="26"/>
  <c r="P170" i="26"/>
  <c r="P171" i="26"/>
  <c r="P172" i="26"/>
  <c r="P173" i="26"/>
  <c r="P174" i="26"/>
  <c r="P175" i="26"/>
  <c r="P176" i="26"/>
  <c r="P177" i="26"/>
  <c r="P178" i="26"/>
  <c r="P179" i="26"/>
  <c r="P180" i="26"/>
  <c r="P181" i="26"/>
  <c r="P182" i="26"/>
  <c r="P183" i="26"/>
  <c r="P184" i="26"/>
  <c r="P185" i="26"/>
  <c r="P186" i="26"/>
  <c r="P187" i="26"/>
  <c r="P188" i="26"/>
  <c r="P189" i="26"/>
  <c r="P190" i="26"/>
  <c r="P191" i="26"/>
  <c r="P192" i="26"/>
  <c r="P193" i="26"/>
  <c r="P194" i="26"/>
  <c r="P195" i="26"/>
  <c r="P196" i="26"/>
  <c r="P197" i="26"/>
  <c r="P198" i="26"/>
  <c r="P199" i="26"/>
  <c r="P200" i="26"/>
  <c r="P201" i="26"/>
  <c r="P202" i="26"/>
  <c r="P203" i="26"/>
  <c r="P204" i="26"/>
  <c r="P205" i="26"/>
  <c r="P206" i="26"/>
  <c r="P207" i="26"/>
  <c r="P208" i="26"/>
  <c r="P209" i="26"/>
  <c r="P210" i="26"/>
  <c r="P211" i="26"/>
  <c r="P212" i="26"/>
  <c r="P213" i="26"/>
  <c r="P214" i="26"/>
  <c r="P215" i="26"/>
  <c r="P216" i="26"/>
  <c r="P217" i="26"/>
  <c r="P218" i="26"/>
  <c r="P219" i="26"/>
  <c r="P220" i="26"/>
  <c r="P221" i="26"/>
  <c r="P222" i="26"/>
  <c r="P223" i="26"/>
  <c r="P224" i="26"/>
  <c r="P225" i="26"/>
  <c r="P226" i="26"/>
  <c r="P227" i="26"/>
  <c r="P228" i="26"/>
  <c r="P229" i="26"/>
  <c r="P230" i="26"/>
  <c r="P231" i="26"/>
  <c r="P232" i="26"/>
  <c r="P233" i="26"/>
  <c r="P234" i="26"/>
  <c r="P235" i="26"/>
  <c r="P236" i="26"/>
  <c r="P237" i="26"/>
  <c r="P238" i="26"/>
  <c r="P239" i="26"/>
  <c r="P240" i="26"/>
  <c r="P241" i="26"/>
  <c r="P242" i="26"/>
  <c r="P243" i="26"/>
  <c r="P244" i="26"/>
  <c r="P245" i="26"/>
  <c r="P246" i="26"/>
  <c r="P247" i="26"/>
  <c r="P248" i="26"/>
  <c r="P249" i="26"/>
  <c r="P250" i="26"/>
  <c r="P251" i="26"/>
  <c r="P252" i="26"/>
  <c r="P253" i="26"/>
  <c r="P254" i="26"/>
  <c r="P255" i="26"/>
  <c r="P256" i="26"/>
  <c r="P257" i="26"/>
  <c r="P258" i="26"/>
  <c r="P259" i="26"/>
  <c r="P260" i="26"/>
  <c r="P261" i="26"/>
  <c r="P262" i="26"/>
  <c r="P263" i="26"/>
  <c r="P264" i="26"/>
  <c r="P265" i="26"/>
  <c r="P266" i="26"/>
  <c r="P267" i="26"/>
  <c r="P268" i="26"/>
  <c r="P269" i="26"/>
  <c r="P270" i="26"/>
  <c r="P271" i="26"/>
  <c r="P272" i="26"/>
  <c r="P273" i="26"/>
  <c r="P274" i="26"/>
  <c r="P275" i="26"/>
  <c r="P276" i="26"/>
  <c r="P277" i="26"/>
  <c r="P278" i="26"/>
  <c r="P279" i="26"/>
  <c r="P280" i="26"/>
  <c r="P281" i="26"/>
  <c r="P282" i="26"/>
  <c r="P283" i="26"/>
  <c r="P284" i="26"/>
  <c r="P285" i="26"/>
  <c r="P286" i="26"/>
  <c r="P287" i="26"/>
  <c r="P288" i="26"/>
  <c r="P289" i="26"/>
  <c r="P290" i="26"/>
  <c r="P291" i="26"/>
  <c r="P292" i="26"/>
  <c r="P293" i="26"/>
  <c r="P294" i="26"/>
  <c r="P295" i="26"/>
  <c r="P296" i="26"/>
  <c r="P297" i="26"/>
  <c r="P298" i="26"/>
  <c r="P299" i="26"/>
  <c r="P300" i="26"/>
  <c r="P301" i="26"/>
  <c r="P302" i="26"/>
  <c r="P303" i="26"/>
  <c r="P304" i="26"/>
  <c r="P305" i="26"/>
  <c r="P306" i="26"/>
  <c r="P307" i="26"/>
  <c r="P308" i="26"/>
  <c r="P309" i="26"/>
  <c r="P310" i="26"/>
  <c r="P311" i="26"/>
  <c r="P312" i="26"/>
  <c r="P313" i="26"/>
  <c r="P314" i="26"/>
  <c r="P315" i="26"/>
  <c r="P316" i="26"/>
  <c r="P317" i="26"/>
  <c r="P318" i="26"/>
  <c r="P319" i="26"/>
  <c r="P320" i="26"/>
  <c r="P321" i="26"/>
  <c r="P322" i="26"/>
  <c r="P323" i="26"/>
  <c r="P324" i="26"/>
  <c r="P325" i="26"/>
  <c r="P326" i="26"/>
  <c r="P327" i="26"/>
  <c r="P328" i="26"/>
  <c r="P329" i="26"/>
  <c r="P330" i="26"/>
  <c r="P331" i="26"/>
  <c r="P332" i="26"/>
  <c r="P333" i="26"/>
  <c r="P334" i="26"/>
  <c r="P335" i="26"/>
  <c r="P336" i="26"/>
  <c r="P337" i="26"/>
  <c r="P338" i="26"/>
  <c r="P339" i="26"/>
  <c r="P340" i="26"/>
  <c r="P341" i="26"/>
  <c r="P342" i="26"/>
  <c r="P343" i="26"/>
  <c r="P344" i="26"/>
  <c r="P345" i="26"/>
  <c r="P346" i="26"/>
  <c r="P347" i="26"/>
  <c r="P348" i="26"/>
  <c r="P349" i="26"/>
  <c r="P350" i="26"/>
  <c r="P351" i="26"/>
  <c r="P352" i="26"/>
  <c r="P353" i="26"/>
  <c r="P354" i="26"/>
  <c r="P355" i="26"/>
  <c r="P356" i="26"/>
  <c r="P357" i="26"/>
  <c r="P358" i="26"/>
  <c r="P359" i="26"/>
  <c r="P360" i="26"/>
  <c r="P361" i="26"/>
  <c r="P362" i="26"/>
  <c r="P363" i="26"/>
  <c r="P364" i="26"/>
  <c r="P365" i="26"/>
  <c r="P366" i="26"/>
  <c r="P367" i="26"/>
  <c r="P368" i="26"/>
  <c r="P369" i="26"/>
  <c r="P370" i="26"/>
  <c r="P371" i="26"/>
  <c r="P372" i="26"/>
  <c r="P373" i="26"/>
  <c r="P374" i="26"/>
  <c r="P375" i="26"/>
  <c r="P376" i="26"/>
  <c r="P377" i="26"/>
  <c r="P378" i="26"/>
  <c r="P379" i="26"/>
  <c r="P380" i="26"/>
  <c r="P381" i="26"/>
  <c r="P382" i="26"/>
  <c r="P383" i="26"/>
  <c r="P384" i="26"/>
  <c r="P385" i="26"/>
  <c r="P386" i="26"/>
  <c r="P387" i="26"/>
  <c r="P388" i="26"/>
  <c r="P389" i="26"/>
  <c r="P390" i="26"/>
  <c r="P391" i="26"/>
  <c r="P392" i="26"/>
  <c r="P393" i="26"/>
  <c r="P394" i="26"/>
  <c r="P395" i="26"/>
  <c r="P396" i="26"/>
  <c r="P397" i="26"/>
  <c r="P398" i="26"/>
  <c r="P399" i="26"/>
  <c r="P400" i="26"/>
  <c r="P401" i="26"/>
  <c r="P402" i="26"/>
  <c r="P403" i="26"/>
  <c r="P404" i="26"/>
  <c r="P405" i="26"/>
  <c r="P406" i="26"/>
  <c r="P407" i="26"/>
  <c r="P408" i="26"/>
  <c r="P409" i="26"/>
  <c r="P410" i="26"/>
  <c r="P411" i="26"/>
  <c r="P412" i="26"/>
  <c r="P413" i="26"/>
  <c r="P414" i="26"/>
  <c r="P415" i="26"/>
  <c r="P416" i="26"/>
  <c r="P417" i="26"/>
  <c r="P418" i="26"/>
  <c r="P419" i="26"/>
  <c r="P420" i="26"/>
  <c r="P421" i="26"/>
  <c r="P422" i="26"/>
  <c r="P423" i="26"/>
  <c r="P424" i="26"/>
  <c r="P425" i="26"/>
  <c r="P426" i="26"/>
  <c r="P427" i="26"/>
  <c r="P428" i="26"/>
  <c r="P429" i="26"/>
  <c r="P430" i="26"/>
  <c r="P431" i="26"/>
  <c r="P432" i="26"/>
  <c r="P433" i="26"/>
  <c r="P434" i="26"/>
  <c r="P435" i="26"/>
  <c r="P436" i="26"/>
  <c r="P437" i="26"/>
  <c r="P438" i="26"/>
  <c r="P439" i="26"/>
  <c r="P440" i="26"/>
  <c r="P441" i="26"/>
  <c r="P442" i="26"/>
  <c r="P443" i="26"/>
  <c r="P444" i="26"/>
  <c r="P445" i="26"/>
  <c r="P446" i="26"/>
  <c r="P447" i="26"/>
  <c r="P448" i="26"/>
  <c r="P449" i="26"/>
  <c r="P450" i="26"/>
  <c r="P451" i="26"/>
  <c r="P452" i="26"/>
  <c r="P453" i="26"/>
  <c r="P454" i="26"/>
  <c r="P455" i="26"/>
  <c r="P456" i="26"/>
  <c r="P457" i="26"/>
  <c r="P458" i="26"/>
  <c r="P459" i="26"/>
  <c r="P460" i="26"/>
  <c r="P461" i="26"/>
  <c r="P462" i="26"/>
  <c r="P463" i="26"/>
  <c r="P464" i="26"/>
  <c r="P465" i="26"/>
  <c r="P466" i="26"/>
  <c r="P467" i="26"/>
  <c r="P468" i="26"/>
  <c r="P469" i="26"/>
  <c r="P470" i="26"/>
  <c r="P471" i="26"/>
  <c r="P472" i="26"/>
  <c r="P473" i="26"/>
  <c r="P474" i="26"/>
  <c r="P475" i="26"/>
  <c r="P476" i="26"/>
  <c r="P477" i="26"/>
  <c r="P478" i="26"/>
  <c r="P479" i="26"/>
  <c r="P480" i="26"/>
  <c r="P481" i="26"/>
  <c r="P482" i="26"/>
  <c r="P483" i="26"/>
  <c r="P484" i="26"/>
  <c r="P485" i="26"/>
  <c r="P486" i="26"/>
  <c r="P487" i="26"/>
  <c r="P488" i="26"/>
  <c r="P489" i="26"/>
  <c r="P490" i="26"/>
  <c r="P491" i="26"/>
  <c r="P492" i="26"/>
  <c r="P493" i="26"/>
  <c r="P494" i="26"/>
  <c r="P495" i="26"/>
  <c r="P496" i="26"/>
  <c r="P5" i="26"/>
  <c r="L6" i="26"/>
  <c r="L7" i="26"/>
  <c r="L8" i="26"/>
  <c r="L9" i="26"/>
  <c r="L10" i="26"/>
  <c r="L11" i="26"/>
  <c r="L12" i="26"/>
  <c r="L13" i="26"/>
  <c r="L14" i="26"/>
  <c r="L15" i="26"/>
  <c r="L16" i="26"/>
  <c r="L17" i="26"/>
  <c r="L18" i="26"/>
  <c r="L19" i="26"/>
  <c r="L20" i="26"/>
  <c r="L21" i="26"/>
  <c r="L22" i="26"/>
  <c r="L23" i="26"/>
  <c r="L24" i="26"/>
  <c r="L25" i="26"/>
  <c r="L26" i="26"/>
  <c r="L27" i="26"/>
  <c r="L28" i="26"/>
  <c r="L29" i="26"/>
  <c r="L30" i="26"/>
  <c r="L31" i="26"/>
  <c r="L32" i="26"/>
  <c r="L33" i="26"/>
  <c r="L34" i="26"/>
  <c r="L35" i="26"/>
  <c r="L36" i="26"/>
  <c r="L37" i="26"/>
  <c r="L38" i="26"/>
  <c r="L39" i="26"/>
  <c r="L40" i="26"/>
  <c r="L41" i="26"/>
  <c r="L42" i="26"/>
  <c r="L43" i="26"/>
  <c r="L44" i="26"/>
  <c r="L45" i="26"/>
  <c r="L46" i="26"/>
  <c r="L47" i="26"/>
  <c r="L48" i="26"/>
  <c r="L49" i="26"/>
  <c r="L50" i="26"/>
  <c r="L51" i="26"/>
  <c r="L52" i="26"/>
  <c r="L53" i="26"/>
  <c r="L54" i="26"/>
  <c r="L55" i="26"/>
  <c r="L56" i="26"/>
  <c r="L57" i="26"/>
  <c r="L58" i="26"/>
  <c r="L59" i="26"/>
  <c r="L60" i="26"/>
  <c r="L61" i="26"/>
  <c r="L62" i="26"/>
  <c r="L63" i="26"/>
  <c r="L64" i="26"/>
  <c r="L65" i="26"/>
  <c r="L66" i="26"/>
  <c r="L67" i="26"/>
  <c r="L68" i="26"/>
  <c r="L69" i="26"/>
  <c r="L70" i="26"/>
  <c r="L71" i="26"/>
  <c r="L72" i="26"/>
  <c r="L73" i="26"/>
  <c r="L74" i="26"/>
  <c r="L75" i="26"/>
  <c r="L76" i="26"/>
  <c r="L77" i="26"/>
  <c r="L78" i="26"/>
  <c r="L79" i="26"/>
  <c r="L80" i="26"/>
  <c r="L81" i="26"/>
  <c r="L82" i="26"/>
  <c r="L83" i="26"/>
  <c r="L84" i="26"/>
  <c r="L85" i="26"/>
  <c r="L86" i="26"/>
  <c r="L87" i="26"/>
  <c r="L88" i="26"/>
  <c r="L89" i="26"/>
  <c r="L90" i="26"/>
  <c r="L91" i="26"/>
  <c r="L92" i="26"/>
  <c r="L93" i="26"/>
  <c r="L94" i="26"/>
  <c r="L95" i="26"/>
  <c r="L96" i="26"/>
  <c r="L97" i="26"/>
  <c r="L98" i="26"/>
  <c r="L99" i="26"/>
  <c r="L100" i="26"/>
  <c r="L101" i="26"/>
  <c r="L102" i="26"/>
  <c r="L103" i="26"/>
  <c r="L104" i="26"/>
  <c r="L105" i="26"/>
  <c r="L106" i="26"/>
  <c r="L107" i="26"/>
  <c r="L108" i="26"/>
  <c r="L109" i="26"/>
  <c r="L110" i="26"/>
  <c r="L111" i="26"/>
  <c r="L112" i="26"/>
  <c r="L113" i="26"/>
  <c r="L114" i="26"/>
  <c r="L115" i="26"/>
  <c r="L116" i="26"/>
  <c r="L117" i="26"/>
  <c r="L118" i="26"/>
  <c r="L119" i="26"/>
  <c r="L120" i="26"/>
  <c r="L121" i="26"/>
  <c r="L122" i="26"/>
  <c r="L123" i="26"/>
  <c r="L124" i="26"/>
  <c r="L125" i="26"/>
  <c r="L126" i="26"/>
  <c r="L127" i="26"/>
  <c r="L128" i="26"/>
  <c r="L129" i="26"/>
  <c r="L130" i="26"/>
  <c r="L131" i="26"/>
  <c r="L132" i="26"/>
  <c r="L133" i="26"/>
  <c r="L134" i="26"/>
  <c r="L135" i="26"/>
  <c r="L136" i="26"/>
  <c r="L137" i="26"/>
  <c r="L138" i="26"/>
  <c r="L139" i="26"/>
  <c r="L140" i="26"/>
  <c r="L141" i="26"/>
  <c r="L142" i="26"/>
  <c r="L143" i="26"/>
  <c r="L144" i="26"/>
  <c r="L145" i="26"/>
  <c r="L146" i="26"/>
  <c r="L147" i="26"/>
  <c r="L148" i="26"/>
  <c r="L149" i="26"/>
  <c r="L150" i="26"/>
  <c r="L151" i="26"/>
  <c r="L152" i="26"/>
  <c r="L153" i="26"/>
  <c r="L154" i="26"/>
  <c r="L155" i="26"/>
  <c r="L156" i="26"/>
  <c r="L157" i="26"/>
  <c r="L158" i="26"/>
  <c r="L159" i="26"/>
  <c r="L160" i="26"/>
  <c r="L161" i="26"/>
  <c r="L162" i="26"/>
  <c r="L163" i="26"/>
  <c r="L164" i="26"/>
  <c r="L165" i="26"/>
  <c r="L166" i="26"/>
  <c r="L167" i="26"/>
  <c r="L168" i="26"/>
  <c r="L169" i="26"/>
  <c r="L170" i="26"/>
  <c r="L171" i="26"/>
  <c r="L172" i="26"/>
  <c r="L173" i="26"/>
  <c r="L174" i="26"/>
  <c r="L175" i="26"/>
  <c r="L176" i="26"/>
  <c r="L177" i="26"/>
  <c r="L178" i="26"/>
  <c r="L179" i="26"/>
  <c r="L180" i="26"/>
  <c r="L181" i="26"/>
  <c r="L182" i="26"/>
  <c r="L183" i="26"/>
  <c r="L184" i="26"/>
  <c r="L185" i="26"/>
  <c r="L186" i="26"/>
  <c r="L187" i="26"/>
  <c r="L188" i="26"/>
  <c r="L189" i="26"/>
  <c r="L190" i="26"/>
  <c r="L191" i="26"/>
  <c r="L192" i="26"/>
  <c r="L193" i="26"/>
  <c r="L194" i="26"/>
  <c r="L195" i="26"/>
  <c r="L196" i="26"/>
  <c r="L197" i="26"/>
  <c r="L198" i="26"/>
  <c r="L199" i="26"/>
  <c r="L200" i="26"/>
  <c r="L201" i="26"/>
  <c r="L202" i="26"/>
  <c r="L203" i="26"/>
  <c r="L204" i="26"/>
  <c r="L205" i="26"/>
  <c r="L206" i="26"/>
  <c r="L207" i="26"/>
  <c r="L208" i="26"/>
  <c r="L209" i="26"/>
  <c r="L210" i="26"/>
  <c r="L211" i="26"/>
  <c r="L212" i="26"/>
  <c r="L213" i="26"/>
  <c r="L214" i="26"/>
  <c r="L215" i="26"/>
  <c r="L216" i="26"/>
  <c r="L217" i="26"/>
  <c r="L218" i="26"/>
  <c r="L219" i="26"/>
  <c r="L220" i="26"/>
  <c r="L221" i="26"/>
  <c r="L222" i="26"/>
  <c r="L223" i="26"/>
  <c r="L224" i="26"/>
  <c r="L225" i="26"/>
  <c r="L226" i="26"/>
  <c r="L227" i="26"/>
  <c r="L228" i="26"/>
  <c r="L229" i="26"/>
  <c r="L230" i="26"/>
  <c r="L231" i="26"/>
  <c r="L232" i="26"/>
  <c r="L233" i="26"/>
  <c r="L234" i="26"/>
  <c r="L235" i="26"/>
  <c r="L236" i="26"/>
  <c r="L237" i="26"/>
  <c r="L238" i="26"/>
  <c r="L239" i="26"/>
  <c r="L240" i="26"/>
  <c r="L241" i="26"/>
  <c r="L242" i="26"/>
  <c r="L243" i="26"/>
  <c r="L244" i="26"/>
  <c r="L245" i="26"/>
  <c r="L246" i="26"/>
  <c r="L247" i="26"/>
  <c r="L248" i="26"/>
  <c r="L249" i="26"/>
  <c r="L250" i="26"/>
  <c r="L251" i="26"/>
  <c r="L252" i="26"/>
  <c r="L253" i="26"/>
  <c r="L254" i="26"/>
  <c r="L255" i="26"/>
  <c r="L256" i="26"/>
  <c r="L257" i="26"/>
  <c r="L258" i="26"/>
  <c r="L259" i="26"/>
  <c r="L260" i="26"/>
  <c r="L261" i="26"/>
  <c r="L262" i="26"/>
  <c r="L263" i="26"/>
  <c r="L264" i="26"/>
  <c r="L265" i="26"/>
  <c r="L266" i="26"/>
  <c r="L267" i="26"/>
  <c r="L268" i="26"/>
  <c r="L269" i="26"/>
  <c r="L270" i="26"/>
  <c r="L271" i="26"/>
  <c r="L272" i="26"/>
  <c r="L273" i="26"/>
  <c r="L274" i="26"/>
  <c r="L275" i="26"/>
  <c r="L276" i="26"/>
  <c r="L277" i="26"/>
  <c r="L278" i="26"/>
  <c r="L279" i="26"/>
  <c r="L280" i="26"/>
  <c r="L281" i="26"/>
  <c r="L282" i="26"/>
  <c r="L283" i="26"/>
  <c r="L284" i="26"/>
  <c r="L285" i="26"/>
  <c r="L286" i="26"/>
  <c r="L287" i="26"/>
  <c r="L288" i="26"/>
  <c r="L289" i="26"/>
  <c r="L290" i="26"/>
  <c r="L291" i="26"/>
  <c r="L292" i="26"/>
  <c r="L293" i="26"/>
  <c r="L294" i="26"/>
  <c r="L295" i="26"/>
  <c r="L296" i="26"/>
  <c r="L297" i="26"/>
  <c r="L298" i="26"/>
  <c r="L299" i="26"/>
  <c r="L300" i="26"/>
  <c r="L301" i="26"/>
  <c r="L302" i="26"/>
  <c r="L303" i="26"/>
  <c r="L304" i="26"/>
  <c r="L305" i="26"/>
  <c r="L306" i="26"/>
  <c r="L307" i="26"/>
  <c r="L308" i="26"/>
  <c r="L309" i="26"/>
  <c r="L310" i="26"/>
  <c r="L311" i="26"/>
  <c r="L312" i="26"/>
  <c r="L313" i="26"/>
  <c r="L314" i="26"/>
  <c r="L315" i="26"/>
  <c r="L316" i="26"/>
  <c r="L317" i="26"/>
  <c r="L318" i="26"/>
  <c r="L319" i="26"/>
  <c r="L320" i="26"/>
  <c r="L321" i="26"/>
  <c r="L322" i="26"/>
  <c r="L323" i="26"/>
  <c r="L324" i="26"/>
  <c r="L325" i="26"/>
  <c r="L326" i="26"/>
  <c r="L327" i="26"/>
  <c r="L328" i="26"/>
  <c r="L329" i="26"/>
  <c r="L330" i="26"/>
  <c r="L331" i="26"/>
  <c r="L332" i="26"/>
  <c r="L333" i="26"/>
  <c r="L334" i="26"/>
  <c r="L335" i="26"/>
  <c r="L336" i="26"/>
  <c r="L337" i="26"/>
  <c r="L338" i="26"/>
  <c r="L339" i="26"/>
  <c r="L340" i="26"/>
  <c r="L341" i="26"/>
  <c r="L342" i="26"/>
  <c r="L343" i="26"/>
  <c r="L344" i="26"/>
  <c r="L345" i="26"/>
  <c r="L346" i="26"/>
  <c r="L347" i="26"/>
  <c r="L348" i="26"/>
  <c r="L349" i="26"/>
  <c r="L350" i="26"/>
  <c r="L351" i="26"/>
  <c r="L352" i="26"/>
  <c r="L353" i="26"/>
  <c r="L354" i="26"/>
  <c r="L355" i="26"/>
  <c r="L356" i="26"/>
  <c r="L357" i="26"/>
  <c r="L358" i="26"/>
  <c r="L359" i="26"/>
  <c r="L360" i="26"/>
  <c r="L361" i="26"/>
  <c r="L362" i="26"/>
  <c r="L363" i="26"/>
  <c r="L364" i="26"/>
  <c r="L365" i="26"/>
  <c r="L366" i="26"/>
  <c r="L367" i="26"/>
  <c r="L368" i="26"/>
  <c r="L369" i="26"/>
  <c r="L370" i="26"/>
  <c r="L371" i="26"/>
  <c r="L372" i="26"/>
  <c r="L373" i="26"/>
  <c r="L374" i="26"/>
  <c r="L375" i="26"/>
  <c r="L376" i="26"/>
  <c r="L377" i="26"/>
  <c r="L378" i="26"/>
  <c r="L379" i="26"/>
  <c r="L380" i="26"/>
  <c r="L381" i="26"/>
  <c r="L382" i="26"/>
  <c r="L383" i="26"/>
  <c r="L384" i="26"/>
  <c r="L385" i="26"/>
  <c r="L386" i="26"/>
  <c r="L387" i="26"/>
  <c r="L388" i="26"/>
  <c r="L389" i="26"/>
  <c r="L390" i="26"/>
  <c r="L391" i="26"/>
  <c r="L392" i="26"/>
  <c r="L393" i="26"/>
  <c r="L394" i="26"/>
  <c r="L395" i="26"/>
  <c r="L396" i="26"/>
  <c r="L397" i="26"/>
  <c r="L398" i="26"/>
  <c r="L399" i="26"/>
  <c r="L400" i="26"/>
  <c r="L401" i="26"/>
  <c r="L402" i="26"/>
  <c r="L403" i="26"/>
  <c r="L404" i="26"/>
  <c r="L405" i="26"/>
  <c r="L406" i="26"/>
  <c r="L407" i="26"/>
  <c r="L408" i="26"/>
  <c r="L409" i="26"/>
  <c r="L410" i="26"/>
  <c r="L411" i="26"/>
  <c r="L412" i="26"/>
  <c r="L413" i="26"/>
  <c r="L414" i="26"/>
  <c r="L415" i="26"/>
  <c r="L416" i="26"/>
  <c r="L417" i="26"/>
  <c r="L418" i="26"/>
  <c r="L419" i="26"/>
  <c r="L420" i="26"/>
  <c r="L421" i="26"/>
  <c r="L422" i="26"/>
  <c r="L423" i="26"/>
  <c r="L424" i="26"/>
  <c r="L425" i="26"/>
  <c r="L426" i="26"/>
  <c r="L427" i="26"/>
  <c r="L428" i="26"/>
  <c r="L429" i="26"/>
  <c r="L430" i="26"/>
  <c r="L431" i="26"/>
  <c r="L432" i="26"/>
  <c r="L433" i="26"/>
  <c r="L434" i="26"/>
  <c r="L435" i="26"/>
  <c r="L436" i="26"/>
  <c r="L437" i="26"/>
  <c r="L438" i="26"/>
  <c r="L439" i="26"/>
  <c r="L440" i="26"/>
  <c r="L441" i="26"/>
  <c r="L442" i="26"/>
  <c r="L443" i="26"/>
  <c r="L444" i="26"/>
  <c r="L445" i="26"/>
  <c r="L446" i="26"/>
  <c r="L447" i="26"/>
  <c r="L448" i="26"/>
  <c r="L449" i="26"/>
  <c r="L450" i="26"/>
  <c r="L451" i="26"/>
  <c r="L452" i="26"/>
  <c r="L453" i="26"/>
  <c r="L454" i="26"/>
  <c r="L455" i="26"/>
  <c r="L456" i="26"/>
  <c r="L457" i="26"/>
  <c r="L458" i="26"/>
  <c r="L459" i="26"/>
  <c r="L460" i="26"/>
  <c r="L461" i="26"/>
  <c r="L462" i="26"/>
  <c r="L463" i="26"/>
  <c r="L464" i="26"/>
  <c r="L465" i="26"/>
  <c r="L466" i="26"/>
  <c r="L467" i="26"/>
  <c r="L468" i="26"/>
  <c r="L469" i="26"/>
  <c r="L470" i="26"/>
  <c r="L471" i="26"/>
  <c r="L472" i="26"/>
  <c r="L473" i="26"/>
  <c r="L474" i="26"/>
  <c r="L475" i="26"/>
  <c r="L476" i="26"/>
  <c r="L477" i="26"/>
  <c r="L478" i="26"/>
  <c r="L479" i="26"/>
  <c r="L480" i="26"/>
  <c r="L481" i="26"/>
  <c r="L482" i="26"/>
  <c r="L483" i="26"/>
  <c r="L484" i="26"/>
  <c r="L485" i="26"/>
  <c r="L486" i="26"/>
  <c r="L487" i="26"/>
  <c r="L488" i="26"/>
  <c r="L489" i="26"/>
  <c r="L490" i="26"/>
  <c r="L491" i="26"/>
  <c r="L492" i="26"/>
  <c r="L493" i="26"/>
  <c r="L494" i="26"/>
  <c r="L495" i="26"/>
  <c r="L496" i="26"/>
  <c r="L5" i="26"/>
  <c r="K6" i="26"/>
  <c r="K7" i="26"/>
  <c r="K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K229" i="26"/>
  <c r="K230" i="26"/>
  <c r="K231" i="26"/>
  <c r="K232" i="26"/>
  <c r="K233" i="26"/>
  <c r="K234" i="26"/>
  <c r="K235" i="26"/>
  <c r="K236" i="26"/>
  <c r="K237" i="26"/>
  <c r="K238" i="26"/>
  <c r="K239" i="26"/>
  <c r="K240" i="26"/>
  <c r="K241" i="26"/>
  <c r="K242" i="26"/>
  <c r="K243" i="26"/>
  <c r="K244" i="26"/>
  <c r="K245" i="26"/>
  <c r="K246" i="26"/>
  <c r="K247" i="26"/>
  <c r="K248" i="26"/>
  <c r="K249" i="26"/>
  <c r="K250" i="26"/>
  <c r="K251" i="26"/>
  <c r="K252" i="26"/>
  <c r="K253" i="26"/>
  <c r="K254" i="26"/>
  <c r="K255" i="26"/>
  <c r="K256" i="26"/>
  <c r="K257" i="26"/>
  <c r="K258" i="26"/>
  <c r="K259" i="26"/>
  <c r="K260" i="26"/>
  <c r="K261" i="26"/>
  <c r="K262" i="26"/>
  <c r="K263" i="26"/>
  <c r="K264" i="26"/>
  <c r="K265" i="26"/>
  <c r="K266" i="26"/>
  <c r="K267" i="26"/>
  <c r="K268" i="26"/>
  <c r="K269" i="26"/>
  <c r="K270" i="26"/>
  <c r="K271" i="26"/>
  <c r="K272" i="26"/>
  <c r="K273" i="26"/>
  <c r="K274" i="26"/>
  <c r="K275" i="26"/>
  <c r="K276" i="26"/>
  <c r="K277" i="26"/>
  <c r="K278" i="26"/>
  <c r="K279" i="26"/>
  <c r="K280" i="26"/>
  <c r="K281" i="26"/>
  <c r="K282" i="26"/>
  <c r="K283" i="26"/>
  <c r="K284" i="26"/>
  <c r="K285" i="26"/>
  <c r="K286" i="26"/>
  <c r="K287" i="26"/>
  <c r="K288" i="26"/>
  <c r="K289" i="26"/>
  <c r="K290" i="26"/>
  <c r="K291" i="26"/>
  <c r="K292" i="26"/>
  <c r="K293" i="26"/>
  <c r="K294" i="26"/>
  <c r="K295" i="26"/>
  <c r="K296" i="26"/>
  <c r="K297" i="26"/>
  <c r="K298" i="26"/>
  <c r="K299" i="26"/>
  <c r="K300" i="26"/>
  <c r="K301" i="26"/>
  <c r="K302" i="26"/>
  <c r="K303" i="26"/>
  <c r="K304" i="26"/>
  <c r="K305" i="26"/>
  <c r="K306" i="26"/>
  <c r="K307" i="26"/>
  <c r="K308" i="26"/>
  <c r="K309" i="26"/>
  <c r="K310" i="26"/>
  <c r="K311" i="26"/>
  <c r="K312" i="26"/>
  <c r="K313" i="26"/>
  <c r="K314" i="26"/>
  <c r="K315" i="26"/>
  <c r="K316" i="26"/>
  <c r="K317" i="26"/>
  <c r="K318" i="26"/>
  <c r="K319" i="26"/>
  <c r="K320" i="26"/>
  <c r="K321" i="26"/>
  <c r="K322" i="26"/>
  <c r="K323" i="26"/>
  <c r="K324" i="26"/>
  <c r="K325" i="26"/>
  <c r="K326" i="26"/>
  <c r="K327" i="26"/>
  <c r="K328" i="26"/>
  <c r="K329" i="26"/>
  <c r="K330" i="26"/>
  <c r="K331" i="26"/>
  <c r="K332" i="26"/>
  <c r="K333" i="26"/>
  <c r="K334" i="26"/>
  <c r="K335" i="26"/>
  <c r="K336" i="26"/>
  <c r="K337" i="26"/>
  <c r="K338" i="26"/>
  <c r="K339" i="26"/>
  <c r="K340" i="26"/>
  <c r="K341" i="26"/>
  <c r="K342" i="26"/>
  <c r="K343" i="26"/>
  <c r="K344" i="26"/>
  <c r="K345" i="26"/>
  <c r="K346" i="26"/>
  <c r="K347" i="26"/>
  <c r="K348" i="26"/>
  <c r="K349" i="26"/>
  <c r="K350" i="26"/>
  <c r="K351" i="26"/>
  <c r="K352" i="26"/>
  <c r="K353" i="26"/>
  <c r="K354" i="26"/>
  <c r="K355" i="26"/>
  <c r="K356" i="26"/>
  <c r="K357" i="26"/>
  <c r="K358" i="26"/>
  <c r="K359" i="26"/>
  <c r="K360" i="26"/>
  <c r="K361" i="26"/>
  <c r="K362" i="26"/>
  <c r="K363" i="26"/>
  <c r="K364" i="26"/>
  <c r="K365" i="26"/>
  <c r="K366" i="26"/>
  <c r="K367" i="26"/>
  <c r="K368" i="26"/>
  <c r="K369" i="26"/>
  <c r="K370" i="26"/>
  <c r="K371" i="26"/>
  <c r="K372" i="26"/>
  <c r="K373" i="26"/>
  <c r="K374" i="26"/>
  <c r="K375" i="26"/>
  <c r="K376" i="26"/>
  <c r="K377" i="26"/>
  <c r="K378" i="26"/>
  <c r="K379" i="26"/>
  <c r="K380" i="26"/>
  <c r="K381" i="26"/>
  <c r="K382" i="26"/>
  <c r="K383" i="26"/>
  <c r="K384" i="26"/>
  <c r="K385" i="26"/>
  <c r="K386" i="26"/>
  <c r="K387" i="26"/>
  <c r="K388" i="26"/>
  <c r="K389" i="26"/>
  <c r="K390" i="26"/>
  <c r="K391" i="26"/>
  <c r="K392" i="26"/>
  <c r="K393" i="26"/>
  <c r="K394" i="26"/>
  <c r="K395" i="26"/>
  <c r="K396" i="26"/>
  <c r="K397" i="26"/>
  <c r="K398" i="26"/>
  <c r="K399" i="26"/>
  <c r="K400" i="26"/>
  <c r="K401" i="26"/>
  <c r="K402" i="26"/>
  <c r="K403" i="26"/>
  <c r="K404" i="26"/>
  <c r="K405" i="26"/>
  <c r="K406" i="26"/>
  <c r="K407" i="26"/>
  <c r="K408" i="26"/>
  <c r="K409" i="26"/>
  <c r="K410" i="26"/>
  <c r="K411" i="26"/>
  <c r="K412" i="26"/>
  <c r="K413" i="26"/>
  <c r="K414" i="26"/>
  <c r="K415" i="26"/>
  <c r="K416" i="26"/>
  <c r="K417" i="26"/>
  <c r="K418" i="26"/>
  <c r="K419" i="26"/>
  <c r="K420" i="26"/>
  <c r="K421" i="26"/>
  <c r="K422" i="26"/>
  <c r="K423" i="26"/>
  <c r="K424" i="26"/>
  <c r="K425" i="26"/>
  <c r="K426" i="26"/>
  <c r="K427" i="26"/>
  <c r="K428" i="26"/>
  <c r="K429" i="26"/>
  <c r="K430" i="26"/>
  <c r="K431" i="26"/>
  <c r="K432" i="26"/>
  <c r="K433" i="26"/>
  <c r="K434" i="26"/>
  <c r="K435" i="26"/>
  <c r="K436" i="26"/>
  <c r="K437" i="26"/>
  <c r="K438" i="26"/>
  <c r="K439" i="26"/>
  <c r="K440" i="26"/>
  <c r="K441" i="26"/>
  <c r="K442" i="26"/>
  <c r="K443" i="26"/>
  <c r="K444" i="26"/>
  <c r="K445" i="26"/>
  <c r="K446" i="26"/>
  <c r="K447" i="26"/>
  <c r="K448" i="26"/>
  <c r="K449" i="26"/>
  <c r="K450" i="26"/>
  <c r="K451" i="26"/>
  <c r="K452" i="26"/>
  <c r="K453" i="26"/>
  <c r="K454" i="26"/>
  <c r="K455" i="26"/>
  <c r="K456" i="26"/>
  <c r="K457" i="26"/>
  <c r="K458" i="26"/>
  <c r="K459" i="26"/>
  <c r="K460" i="26"/>
  <c r="K461" i="26"/>
  <c r="K462" i="26"/>
  <c r="K463" i="26"/>
  <c r="K464" i="26"/>
  <c r="K465" i="26"/>
  <c r="K466" i="26"/>
  <c r="K467" i="26"/>
  <c r="K468" i="26"/>
  <c r="K469" i="26"/>
  <c r="K470" i="26"/>
  <c r="K471" i="26"/>
  <c r="K472" i="26"/>
  <c r="K473" i="26"/>
  <c r="K474" i="26"/>
  <c r="K475" i="26"/>
  <c r="K476" i="26"/>
  <c r="K477" i="26"/>
  <c r="K478" i="26"/>
  <c r="K479" i="26"/>
  <c r="K480" i="26"/>
  <c r="K481" i="26"/>
  <c r="K482" i="26"/>
  <c r="K483" i="26"/>
  <c r="K484" i="26"/>
  <c r="K485" i="26"/>
  <c r="K486" i="26"/>
  <c r="K487" i="26"/>
  <c r="K488" i="26"/>
  <c r="K489" i="26"/>
  <c r="K490" i="26"/>
  <c r="K491" i="26"/>
  <c r="K492" i="26"/>
  <c r="K493" i="26"/>
  <c r="K494" i="26"/>
  <c r="K495" i="26"/>
  <c r="K496" i="26"/>
  <c r="K5" i="26"/>
  <c r="J6" i="26"/>
  <c r="J7" i="26"/>
  <c r="J8" i="26"/>
  <c r="J9" i="26"/>
  <c r="J10" i="26"/>
  <c r="J11" i="26"/>
  <c r="J12" i="26"/>
  <c r="J13" i="26"/>
  <c r="J14" i="26"/>
  <c r="J15" i="26"/>
  <c r="J16" i="26"/>
  <c r="J17" i="26"/>
  <c r="J18" i="26"/>
  <c r="J19" i="26"/>
  <c r="J20" i="26"/>
  <c r="J21" i="26"/>
  <c r="J22" i="26"/>
  <c r="J23" i="26"/>
  <c r="J24" i="26"/>
  <c r="J25" i="26"/>
  <c r="J26" i="26"/>
  <c r="J27" i="26"/>
  <c r="J28" i="26"/>
  <c r="J29" i="26"/>
  <c r="J30" i="26"/>
  <c r="J31" i="26"/>
  <c r="J32" i="26"/>
  <c r="J33" i="26"/>
  <c r="J34" i="26"/>
  <c r="J35" i="26"/>
  <c r="J36" i="26"/>
  <c r="J37" i="26"/>
  <c r="J38" i="26"/>
  <c r="J39" i="26"/>
  <c r="J40" i="26"/>
  <c r="J41" i="26"/>
  <c r="J42" i="26"/>
  <c r="J43" i="26"/>
  <c r="J44" i="26"/>
  <c r="J45" i="26"/>
  <c r="J46" i="26"/>
  <c r="J47" i="26"/>
  <c r="J48" i="26"/>
  <c r="J49" i="26"/>
  <c r="J50" i="26"/>
  <c r="J51" i="26"/>
  <c r="J52" i="26"/>
  <c r="J53" i="26"/>
  <c r="J54" i="26"/>
  <c r="J55" i="26"/>
  <c r="J56" i="26"/>
  <c r="J57" i="26"/>
  <c r="J58" i="26"/>
  <c r="J59" i="26"/>
  <c r="J60" i="26"/>
  <c r="J61" i="26"/>
  <c r="J62" i="26"/>
  <c r="J63" i="26"/>
  <c r="J64" i="26"/>
  <c r="J65" i="26"/>
  <c r="J66" i="26"/>
  <c r="J67" i="26"/>
  <c r="J68" i="26"/>
  <c r="J69" i="26"/>
  <c r="J70" i="26"/>
  <c r="J71" i="26"/>
  <c r="J72" i="26"/>
  <c r="J73" i="26"/>
  <c r="J74" i="26"/>
  <c r="J75" i="26"/>
  <c r="J76" i="26"/>
  <c r="J77" i="26"/>
  <c r="J78" i="26"/>
  <c r="J79" i="26"/>
  <c r="J80" i="26"/>
  <c r="J81" i="26"/>
  <c r="J82" i="26"/>
  <c r="J83" i="26"/>
  <c r="J84" i="26"/>
  <c r="J85" i="26"/>
  <c r="J86" i="26"/>
  <c r="J87" i="26"/>
  <c r="J88" i="26"/>
  <c r="J89" i="26"/>
  <c r="J90" i="26"/>
  <c r="J91" i="26"/>
  <c r="J92" i="26"/>
  <c r="J93" i="26"/>
  <c r="J94" i="26"/>
  <c r="J95" i="26"/>
  <c r="J96" i="26"/>
  <c r="J97" i="26"/>
  <c r="J98" i="26"/>
  <c r="J99" i="26"/>
  <c r="J100" i="26"/>
  <c r="J101" i="26"/>
  <c r="J102" i="26"/>
  <c r="J103" i="26"/>
  <c r="J104" i="26"/>
  <c r="J105" i="26"/>
  <c r="J106" i="26"/>
  <c r="J107" i="26"/>
  <c r="J108" i="26"/>
  <c r="J109" i="26"/>
  <c r="J110" i="26"/>
  <c r="J111" i="26"/>
  <c r="J112" i="26"/>
  <c r="J113" i="26"/>
  <c r="J114" i="26"/>
  <c r="J115" i="26"/>
  <c r="J116" i="26"/>
  <c r="J117" i="26"/>
  <c r="J118" i="26"/>
  <c r="J119" i="26"/>
  <c r="J120" i="26"/>
  <c r="J121" i="26"/>
  <c r="J122" i="26"/>
  <c r="J123" i="26"/>
  <c r="J124" i="26"/>
  <c r="J125" i="26"/>
  <c r="J126" i="26"/>
  <c r="J127" i="26"/>
  <c r="J128" i="26"/>
  <c r="J129" i="26"/>
  <c r="J130" i="26"/>
  <c r="J131" i="26"/>
  <c r="J132" i="26"/>
  <c r="J133" i="26"/>
  <c r="J134" i="26"/>
  <c r="J135" i="26"/>
  <c r="J136" i="26"/>
  <c r="J137" i="26"/>
  <c r="J138" i="26"/>
  <c r="J139" i="26"/>
  <c r="J140" i="26"/>
  <c r="J141" i="26"/>
  <c r="J142" i="26"/>
  <c r="J143" i="26"/>
  <c r="J144" i="26"/>
  <c r="J145" i="26"/>
  <c r="J146" i="26"/>
  <c r="J147" i="26"/>
  <c r="J148" i="26"/>
  <c r="J149" i="26"/>
  <c r="J150" i="26"/>
  <c r="J151" i="26"/>
  <c r="J152" i="26"/>
  <c r="J153" i="26"/>
  <c r="J154" i="26"/>
  <c r="J155" i="26"/>
  <c r="J156" i="26"/>
  <c r="J157" i="26"/>
  <c r="J158" i="26"/>
  <c r="J159" i="26"/>
  <c r="J160" i="26"/>
  <c r="J161" i="26"/>
  <c r="J162" i="26"/>
  <c r="J163" i="26"/>
  <c r="J164" i="26"/>
  <c r="J165" i="26"/>
  <c r="J166" i="26"/>
  <c r="J167" i="26"/>
  <c r="J168" i="26"/>
  <c r="J169" i="26"/>
  <c r="J170" i="26"/>
  <c r="J171" i="26"/>
  <c r="J172" i="26"/>
  <c r="J173" i="26"/>
  <c r="J174" i="26"/>
  <c r="J175" i="26"/>
  <c r="J176" i="26"/>
  <c r="J177" i="26"/>
  <c r="J178" i="26"/>
  <c r="J179" i="26"/>
  <c r="J180" i="26"/>
  <c r="J181" i="26"/>
  <c r="J182" i="26"/>
  <c r="J183" i="26"/>
  <c r="J184" i="26"/>
  <c r="J185" i="26"/>
  <c r="J186" i="26"/>
  <c r="J187" i="26"/>
  <c r="J188" i="26"/>
  <c r="J189" i="26"/>
  <c r="J190" i="26"/>
  <c r="J191" i="26"/>
  <c r="J192" i="26"/>
  <c r="J193" i="26"/>
  <c r="J194" i="26"/>
  <c r="J195" i="26"/>
  <c r="J196" i="26"/>
  <c r="J197" i="26"/>
  <c r="J198" i="26"/>
  <c r="J199" i="26"/>
  <c r="J200" i="26"/>
  <c r="J201" i="26"/>
  <c r="J202" i="26"/>
  <c r="J203" i="26"/>
  <c r="J204" i="26"/>
  <c r="J205" i="26"/>
  <c r="J206" i="26"/>
  <c r="J207" i="26"/>
  <c r="J208" i="26"/>
  <c r="J209" i="26"/>
  <c r="J210" i="26"/>
  <c r="J211" i="26"/>
  <c r="J212" i="26"/>
  <c r="J213" i="26"/>
  <c r="J214" i="26"/>
  <c r="J215" i="26"/>
  <c r="J216" i="26"/>
  <c r="J217" i="26"/>
  <c r="J218" i="26"/>
  <c r="J219" i="26"/>
  <c r="J220" i="26"/>
  <c r="J221" i="26"/>
  <c r="J222" i="26"/>
  <c r="J223" i="26"/>
  <c r="J224" i="26"/>
  <c r="J225" i="26"/>
  <c r="J226" i="26"/>
  <c r="J227" i="26"/>
  <c r="J228" i="26"/>
  <c r="J229" i="26"/>
  <c r="J230" i="26"/>
  <c r="J231" i="26"/>
  <c r="J232" i="26"/>
  <c r="J233" i="26"/>
  <c r="J234" i="26"/>
  <c r="J235" i="26"/>
  <c r="J236" i="26"/>
  <c r="J237" i="26"/>
  <c r="J238" i="26"/>
  <c r="J239" i="26"/>
  <c r="J240" i="26"/>
  <c r="J241" i="26"/>
  <c r="J242" i="26"/>
  <c r="J243" i="26"/>
  <c r="J244" i="26"/>
  <c r="J245" i="26"/>
  <c r="J246" i="26"/>
  <c r="J247" i="26"/>
  <c r="J248" i="26"/>
  <c r="J249" i="26"/>
  <c r="J250" i="26"/>
  <c r="J251" i="26"/>
  <c r="J252" i="26"/>
  <c r="J253" i="26"/>
  <c r="J254" i="26"/>
  <c r="J255" i="26"/>
  <c r="J256" i="26"/>
  <c r="J257" i="26"/>
  <c r="J258" i="26"/>
  <c r="J259" i="26"/>
  <c r="J260" i="26"/>
  <c r="J261" i="26"/>
  <c r="J262" i="26"/>
  <c r="J263" i="26"/>
  <c r="J264" i="26"/>
  <c r="J265" i="26"/>
  <c r="J266" i="26"/>
  <c r="J267" i="26"/>
  <c r="J268" i="26"/>
  <c r="J269" i="26"/>
  <c r="J270" i="26"/>
  <c r="J271" i="26"/>
  <c r="J272" i="26"/>
  <c r="J273" i="26"/>
  <c r="J274" i="26"/>
  <c r="J275" i="26"/>
  <c r="J276" i="26"/>
  <c r="J277" i="26"/>
  <c r="J278" i="26"/>
  <c r="J279" i="26"/>
  <c r="J280" i="26"/>
  <c r="J281" i="26"/>
  <c r="J282" i="26"/>
  <c r="J283" i="26"/>
  <c r="J284" i="26"/>
  <c r="J285" i="26"/>
  <c r="J286" i="26"/>
  <c r="J287" i="26"/>
  <c r="J288" i="26"/>
  <c r="J289" i="26"/>
  <c r="J290" i="26"/>
  <c r="J291" i="26"/>
  <c r="J292" i="26"/>
  <c r="J293" i="26"/>
  <c r="J294" i="26"/>
  <c r="J295" i="26"/>
  <c r="J296" i="26"/>
  <c r="J297" i="26"/>
  <c r="J298" i="26"/>
  <c r="J299" i="26"/>
  <c r="J300" i="26"/>
  <c r="J301" i="26"/>
  <c r="J302" i="26"/>
  <c r="J303" i="26"/>
  <c r="J304" i="26"/>
  <c r="J305" i="26"/>
  <c r="J306" i="26"/>
  <c r="J307" i="26"/>
  <c r="J308" i="26"/>
  <c r="J309" i="26"/>
  <c r="J310" i="26"/>
  <c r="J311" i="26"/>
  <c r="J312" i="26"/>
  <c r="J313" i="26"/>
  <c r="J314" i="26"/>
  <c r="J315" i="26"/>
  <c r="J316" i="26"/>
  <c r="J317" i="26"/>
  <c r="J318" i="26"/>
  <c r="J319" i="26"/>
  <c r="J320" i="26"/>
  <c r="J321" i="26"/>
  <c r="J322" i="26"/>
  <c r="J323" i="26"/>
  <c r="J324" i="26"/>
  <c r="J325" i="26"/>
  <c r="J326" i="26"/>
  <c r="J327" i="26"/>
  <c r="J328" i="26"/>
  <c r="J329" i="26"/>
  <c r="J330" i="26"/>
  <c r="J331" i="26"/>
  <c r="J332" i="26"/>
  <c r="J333" i="26"/>
  <c r="J334" i="26"/>
  <c r="J335" i="26"/>
  <c r="J336" i="26"/>
  <c r="J337" i="26"/>
  <c r="J338" i="26"/>
  <c r="J339" i="26"/>
  <c r="J340" i="26"/>
  <c r="J341" i="26"/>
  <c r="J342" i="26"/>
  <c r="J343" i="26"/>
  <c r="J344" i="26"/>
  <c r="J345" i="26"/>
  <c r="J346" i="26"/>
  <c r="J347" i="26"/>
  <c r="J348" i="26"/>
  <c r="J349" i="26"/>
  <c r="J350" i="26"/>
  <c r="J351" i="26"/>
  <c r="J352" i="26"/>
  <c r="J353" i="26"/>
  <c r="J354" i="26"/>
  <c r="J355" i="26"/>
  <c r="J356" i="26"/>
  <c r="J357" i="26"/>
  <c r="J358" i="26"/>
  <c r="J359" i="26"/>
  <c r="J360" i="26"/>
  <c r="J361" i="26"/>
  <c r="J362" i="26"/>
  <c r="J363" i="26"/>
  <c r="J364" i="26"/>
  <c r="J365" i="26"/>
  <c r="J366" i="26"/>
  <c r="J367" i="26"/>
  <c r="J368" i="26"/>
  <c r="J369" i="26"/>
  <c r="J370" i="26"/>
  <c r="J371" i="26"/>
  <c r="J372" i="26"/>
  <c r="J373" i="26"/>
  <c r="J374" i="26"/>
  <c r="J375" i="26"/>
  <c r="J376" i="26"/>
  <c r="J377" i="26"/>
  <c r="J378" i="26"/>
  <c r="J379" i="26"/>
  <c r="J380" i="26"/>
  <c r="J381" i="26"/>
  <c r="J382" i="26"/>
  <c r="J383" i="26"/>
  <c r="J384" i="26"/>
  <c r="J385" i="26"/>
  <c r="J386" i="26"/>
  <c r="J387" i="26"/>
  <c r="J388" i="26"/>
  <c r="J389" i="26"/>
  <c r="J390" i="26"/>
  <c r="J391" i="26"/>
  <c r="J392" i="26"/>
  <c r="J393" i="26"/>
  <c r="J394" i="26"/>
  <c r="J395" i="26"/>
  <c r="J396" i="26"/>
  <c r="J397" i="26"/>
  <c r="J398" i="26"/>
  <c r="J399" i="26"/>
  <c r="J400" i="26"/>
  <c r="J401" i="26"/>
  <c r="J402" i="26"/>
  <c r="J403" i="26"/>
  <c r="J404" i="26"/>
  <c r="J405" i="26"/>
  <c r="J406" i="26"/>
  <c r="J407" i="26"/>
  <c r="J408" i="26"/>
  <c r="J409" i="26"/>
  <c r="J410" i="26"/>
  <c r="J411" i="26"/>
  <c r="J412" i="26"/>
  <c r="J413" i="26"/>
  <c r="J414" i="26"/>
  <c r="J415" i="26"/>
  <c r="J416" i="26"/>
  <c r="J417" i="26"/>
  <c r="J418" i="26"/>
  <c r="J419" i="26"/>
  <c r="J420" i="26"/>
  <c r="J421" i="26"/>
  <c r="J422" i="26"/>
  <c r="J423" i="26"/>
  <c r="J424" i="26"/>
  <c r="J425" i="26"/>
  <c r="J426" i="26"/>
  <c r="J427" i="26"/>
  <c r="J428" i="26"/>
  <c r="J429" i="26"/>
  <c r="J430" i="26"/>
  <c r="J431" i="26"/>
  <c r="J432" i="26"/>
  <c r="J433" i="26"/>
  <c r="J434" i="26"/>
  <c r="J435" i="26"/>
  <c r="J436" i="26"/>
  <c r="J437" i="26"/>
  <c r="J438" i="26"/>
  <c r="J439" i="26"/>
  <c r="J440" i="26"/>
  <c r="J441" i="26"/>
  <c r="J442" i="26"/>
  <c r="J443" i="26"/>
  <c r="J444" i="26"/>
  <c r="J445" i="26"/>
  <c r="J446" i="26"/>
  <c r="J447" i="26"/>
  <c r="J448" i="26"/>
  <c r="J449" i="26"/>
  <c r="J450" i="26"/>
  <c r="J451" i="26"/>
  <c r="J452" i="26"/>
  <c r="J453" i="26"/>
  <c r="J454" i="26"/>
  <c r="J455" i="26"/>
  <c r="J456" i="26"/>
  <c r="J457" i="26"/>
  <c r="J458" i="26"/>
  <c r="J459" i="26"/>
  <c r="J460" i="26"/>
  <c r="J461" i="26"/>
  <c r="J462" i="26"/>
  <c r="J463" i="26"/>
  <c r="J464" i="26"/>
  <c r="J465" i="26"/>
  <c r="J466" i="26"/>
  <c r="J467" i="26"/>
  <c r="J468" i="26"/>
  <c r="J469" i="26"/>
  <c r="J470" i="26"/>
  <c r="J471" i="26"/>
  <c r="J472" i="26"/>
  <c r="J473" i="26"/>
  <c r="J474" i="26"/>
  <c r="J475" i="26"/>
  <c r="J476" i="26"/>
  <c r="J477" i="26"/>
  <c r="J478" i="26"/>
  <c r="J479" i="26"/>
  <c r="J480" i="26"/>
  <c r="J481" i="26"/>
  <c r="J482" i="26"/>
  <c r="J483" i="26"/>
  <c r="J484" i="26"/>
  <c r="J485" i="26"/>
  <c r="J486" i="26"/>
  <c r="J487" i="26"/>
  <c r="J488" i="26"/>
  <c r="J489" i="26"/>
  <c r="J490" i="26"/>
  <c r="J491" i="26"/>
  <c r="J492" i="26"/>
  <c r="J493" i="26"/>
  <c r="J494" i="26"/>
  <c r="J495" i="26"/>
  <c r="J496" i="26"/>
  <c r="J5" i="26"/>
  <c r="I6" i="26"/>
  <c r="I7" i="26"/>
  <c r="I8" i="26"/>
  <c r="I9" i="26"/>
  <c r="I10" i="26"/>
  <c r="I11" i="26"/>
  <c r="I12" i="26"/>
  <c r="I13" i="26"/>
  <c r="I14" i="26"/>
  <c r="I15" i="26"/>
  <c r="I16" i="26"/>
  <c r="I17" i="26"/>
  <c r="I18" i="26"/>
  <c r="I19" i="26"/>
  <c r="I20" i="26"/>
  <c r="I21" i="26"/>
  <c r="I22" i="26"/>
  <c r="I23" i="26"/>
  <c r="I24" i="26"/>
  <c r="I25" i="26"/>
  <c r="I26" i="26"/>
  <c r="I27" i="26"/>
  <c r="I28" i="26"/>
  <c r="I29" i="26"/>
  <c r="I30" i="26"/>
  <c r="I31" i="26"/>
  <c r="I32" i="26"/>
  <c r="I33" i="26"/>
  <c r="I34" i="26"/>
  <c r="I35" i="26"/>
  <c r="I36" i="26"/>
  <c r="I37" i="26"/>
  <c r="I38" i="26"/>
  <c r="I39" i="26"/>
  <c r="I40" i="26"/>
  <c r="I41" i="26"/>
  <c r="I42" i="26"/>
  <c r="I43" i="26"/>
  <c r="I44" i="26"/>
  <c r="I45" i="26"/>
  <c r="I46" i="26"/>
  <c r="I47" i="26"/>
  <c r="I48" i="26"/>
  <c r="I49" i="26"/>
  <c r="I50" i="26"/>
  <c r="I51" i="26"/>
  <c r="I52" i="26"/>
  <c r="I53" i="26"/>
  <c r="I54" i="26"/>
  <c r="I55" i="26"/>
  <c r="I56" i="26"/>
  <c r="I57" i="26"/>
  <c r="I58" i="26"/>
  <c r="I59" i="26"/>
  <c r="I60" i="26"/>
  <c r="I61" i="26"/>
  <c r="I62" i="26"/>
  <c r="I63" i="26"/>
  <c r="I64" i="26"/>
  <c r="I65" i="26"/>
  <c r="I66" i="26"/>
  <c r="I67" i="26"/>
  <c r="I68" i="26"/>
  <c r="I69" i="26"/>
  <c r="I70" i="26"/>
  <c r="I71" i="26"/>
  <c r="I72" i="26"/>
  <c r="I73" i="26"/>
  <c r="I74" i="26"/>
  <c r="I75" i="26"/>
  <c r="I76" i="26"/>
  <c r="I77" i="26"/>
  <c r="I78" i="26"/>
  <c r="I79" i="26"/>
  <c r="I80" i="26"/>
  <c r="I81" i="26"/>
  <c r="I82" i="26"/>
  <c r="I83" i="26"/>
  <c r="I84" i="26"/>
  <c r="I85" i="26"/>
  <c r="I86" i="26"/>
  <c r="I87" i="26"/>
  <c r="I88" i="26"/>
  <c r="I89" i="26"/>
  <c r="I90" i="26"/>
  <c r="I91" i="26"/>
  <c r="I92" i="26"/>
  <c r="I93" i="26"/>
  <c r="I94" i="26"/>
  <c r="I95" i="26"/>
  <c r="I96" i="26"/>
  <c r="I97" i="26"/>
  <c r="I98" i="26"/>
  <c r="I99" i="26"/>
  <c r="I100" i="26"/>
  <c r="I101" i="26"/>
  <c r="I102" i="26"/>
  <c r="I103" i="26"/>
  <c r="I104" i="26"/>
  <c r="I105" i="26"/>
  <c r="I106" i="26"/>
  <c r="I107" i="26"/>
  <c r="I108" i="26"/>
  <c r="I109" i="26"/>
  <c r="I110" i="26"/>
  <c r="I111" i="26"/>
  <c r="I112" i="26"/>
  <c r="I113" i="26"/>
  <c r="I114" i="26"/>
  <c r="I115" i="26"/>
  <c r="I116" i="26"/>
  <c r="I117" i="26"/>
  <c r="I118" i="26"/>
  <c r="I119" i="26"/>
  <c r="I120" i="26"/>
  <c r="I121" i="26"/>
  <c r="I122" i="26"/>
  <c r="I123" i="26"/>
  <c r="I124" i="26"/>
  <c r="I125" i="26"/>
  <c r="I126" i="26"/>
  <c r="I127" i="26"/>
  <c r="I128" i="26"/>
  <c r="I129" i="26"/>
  <c r="I130" i="26"/>
  <c r="I131" i="26"/>
  <c r="I132" i="26"/>
  <c r="I133" i="26"/>
  <c r="I134" i="26"/>
  <c r="I135" i="26"/>
  <c r="I136" i="26"/>
  <c r="I137" i="26"/>
  <c r="I138" i="26"/>
  <c r="I139" i="26"/>
  <c r="I140" i="26"/>
  <c r="I141" i="26"/>
  <c r="I142" i="26"/>
  <c r="I143" i="26"/>
  <c r="I144" i="26"/>
  <c r="I145" i="26"/>
  <c r="I146" i="26"/>
  <c r="I147" i="26"/>
  <c r="I148" i="26"/>
  <c r="I149" i="26"/>
  <c r="I150" i="26"/>
  <c r="I151" i="26"/>
  <c r="I152" i="26"/>
  <c r="I153" i="26"/>
  <c r="I154" i="26"/>
  <c r="I155" i="26"/>
  <c r="I156" i="26"/>
  <c r="I157" i="26"/>
  <c r="I158" i="26"/>
  <c r="I159" i="26"/>
  <c r="I160" i="26"/>
  <c r="I161" i="26"/>
  <c r="I162" i="26"/>
  <c r="I163" i="26"/>
  <c r="I164" i="26"/>
  <c r="I165" i="26"/>
  <c r="I166" i="26"/>
  <c r="I167" i="26"/>
  <c r="I168" i="26"/>
  <c r="I169" i="26"/>
  <c r="I170" i="26"/>
  <c r="I171" i="26"/>
  <c r="I172" i="26"/>
  <c r="I173" i="26"/>
  <c r="I174" i="26"/>
  <c r="I175" i="26"/>
  <c r="I176" i="26"/>
  <c r="I177" i="26"/>
  <c r="I178" i="26"/>
  <c r="I179" i="26"/>
  <c r="I180" i="26"/>
  <c r="I181" i="26"/>
  <c r="I182" i="26"/>
  <c r="I183" i="26"/>
  <c r="I184" i="26"/>
  <c r="I185" i="26"/>
  <c r="I186" i="26"/>
  <c r="I187" i="26"/>
  <c r="I188" i="26"/>
  <c r="I189" i="26"/>
  <c r="I190" i="26"/>
  <c r="I191" i="26"/>
  <c r="I192" i="26"/>
  <c r="I193" i="26"/>
  <c r="I194" i="26"/>
  <c r="I195" i="26"/>
  <c r="I196" i="26"/>
  <c r="I197" i="26"/>
  <c r="I198" i="26"/>
  <c r="I199" i="26"/>
  <c r="I200" i="26"/>
  <c r="I201" i="26"/>
  <c r="I202" i="26"/>
  <c r="I203" i="26"/>
  <c r="I204" i="26"/>
  <c r="I205" i="26"/>
  <c r="I206" i="26"/>
  <c r="I207" i="26"/>
  <c r="I208" i="26"/>
  <c r="I209" i="26"/>
  <c r="I210" i="26"/>
  <c r="I211" i="26"/>
  <c r="I212" i="26"/>
  <c r="I213" i="26"/>
  <c r="I214" i="26"/>
  <c r="I215" i="26"/>
  <c r="I216" i="26"/>
  <c r="I217" i="26"/>
  <c r="I218" i="26"/>
  <c r="I219" i="26"/>
  <c r="I220" i="26"/>
  <c r="I221" i="26"/>
  <c r="I222" i="26"/>
  <c r="I223" i="26"/>
  <c r="I224" i="26"/>
  <c r="I225" i="26"/>
  <c r="I226" i="26"/>
  <c r="I227" i="26"/>
  <c r="I228" i="26"/>
  <c r="I229" i="26"/>
  <c r="I230" i="26"/>
  <c r="I231" i="26"/>
  <c r="I232" i="26"/>
  <c r="I233" i="26"/>
  <c r="I234" i="26"/>
  <c r="I235" i="26"/>
  <c r="I236" i="26"/>
  <c r="I237" i="26"/>
  <c r="I238" i="26"/>
  <c r="I239" i="26"/>
  <c r="I240" i="26"/>
  <c r="I241" i="26"/>
  <c r="I242" i="26"/>
  <c r="I243" i="26"/>
  <c r="I244" i="26"/>
  <c r="I245" i="26"/>
  <c r="I246" i="26"/>
  <c r="I247" i="26"/>
  <c r="I248" i="26"/>
  <c r="I249" i="26"/>
  <c r="I250" i="26"/>
  <c r="I251" i="26"/>
  <c r="I252" i="26"/>
  <c r="I253" i="26"/>
  <c r="I254" i="26"/>
  <c r="I255" i="26"/>
  <c r="I256" i="26"/>
  <c r="I257" i="26"/>
  <c r="I258" i="26"/>
  <c r="I259" i="26"/>
  <c r="I260" i="26"/>
  <c r="I261" i="26"/>
  <c r="I262" i="26"/>
  <c r="I263" i="26"/>
  <c r="I264" i="26"/>
  <c r="I265" i="26"/>
  <c r="I266" i="26"/>
  <c r="I267" i="26"/>
  <c r="I268" i="26"/>
  <c r="I269" i="26"/>
  <c r="I270" i="26"/>
  <c r="I271" i="26"/>
  <c r="I272" i="26"/>
  <c r="I273" i="26"/>
  <c r="I274" i="26"/>
  <c r="I275" i="26"/>
  <c r="I276" i="26"/>
  <c r="I277" i="26"/>
  <c r="I278" i="26"/>
  <c r="I279" i="26"/>
  <c r="I280" i="26"/>
  <c r="I281" i="26"/>
  <c r="I282" i="26"/>
  <c r="I283" i="26"/>
  <c r="I284" i="26"/>
  <c r="I285" i="26"/>
  <c r="I286" i="26"/>
  <c r="I287" i="26"/>
  <c r="I288" i="26"/>
  <c r="I289" i="26"/>
  <c r="I290" i="26"/>
  <c r="I291" i="26"/>
  <c r="I292" i="26"/>
  <c r="I293" i="26"/>
  <c r="I294" i="26"/>
  <c r="I295" i="26"/>
  <c r="I296" i="26"/>
  <c r="I297" i="26"/>
  <c r="I298" i="26"/>
  <c r="I299" i="26"/>
  <c r="I300" i="26"/>
  <c r="I301" i="26"/>
  <c r="I302" i="26"/>
  <c r="I303" i="26"/>
  <c r="I304" i="26"/>
  <c r="I305" i="26"/>
  <c r="I306" i="26"/>
  <c r="I307" i="26"/>
  <c r="I308" i="26"/>
  <c r="I309" i="26"/>
  <c r="I310" i="26"/>
  <c r="I311" i="26"/>
  <c r="I312" i="26"/>
  <c r="I313" i="26"/>
  <c r="I314" i="26"/>
  <c r="I315" i="26"/>
  <c r="I316" i="26"/>
  <c r="I317" i="26"/>
  <c r="I318" i="26"/>
  <c r="I319" i="26"/>
  <c r="I320" i="26"/>
  <c r="I321" i="26"/>
  <c r="I322" i="26"/>
  <c r="I323" i="26"/>
  <c r="I324" i="26"/>
  <c r="I325" i="26"/>
  <c r="I326" i="26"/>
  <c r="I327" i="26"/>
  <c r="I328" i="26"/>
  <c r="I329" i="26"/>
  <c r="I330" i="26"/>
  <c r="I331" i="26"/>
  <c r="I332" i="26"/>
  <c r="I333" i="26"/>
  <c r="I334" i="26"/>
  <c r="I335" i="26"/>
  <c r="I336" i="26"/>
  <c r="I337" i="26"/>
  <c r="I338" i="26"/>
  <c r="I339" i="26"/>
  <c r="I340" i="26"/>
  <c r="I341" i="26"/>
  <c r="I342" i="26"/>
  <c r="I343" i="26"/>
  <c r="I344" i="26"/>
  <c r="I345" i="26"/>
  <c r="I346" i="26"/>
  <c r="I347" i="26"/>
  <c r="I348" i="26"/>
  <c r="I349" i="26"/>
  <c r="I350" i="26"/>
  <c r="I351" i="26"/>
  <c r="I352" i="26"/>
  <c r="I353" i="26"/>
  <c r="I354" i="26"/>
  <c r="I355" i="26"/>
  <c r="I356" i="26"/>
  <c r="I357" i="26"/>
  <c r="I358" i="26"/>
  <c r="I359" i="26"/>
  <c r="I360" i="26"/>
  <c r="I361" i="26"/>
  <c r="I362" i="26"/>
  <c r="I363" i="26"/>
  <c r="I364" i="26"/>
  <c r="I365" i="26"/>
  <c r="I366" i="26"/>
  <c r="I367" i="26"/>
  <c r="I368" i="26"/>
  <c r="I369" i="26"/>
  <c r="I370" i="26"/>
  <c r="I371" i="26"/>
  <c r="I372" i="26"/>
  <c r="I373" i="26"/>
  <c r="I374" i="26"/>
  <c r="I375" i="26"/>
  <c r="I376" i="26"/>
  <c r="I377" i="26"/>
  <c r="I378" i="26"/>
  <c r="I379" i="26"/>
  <c r="I380" i="26"/>
  <c r="I381" i="26"/>
  <c r="I382" i="26"/>
  <c r="I383" i="26"/>
  <c r="I384" i="26"/>
  <c r="I385" i="26"/>
  <c r="I386" i="26"/>
  <c r="I387" i="26"/>
  <c r="I388" i="26"/>
  <c r="I389" i="26"/>
  <c r="I390" i="26"/>
  <c r="I391" i="26"/>
  <c r="I392" i="26"/>
  <c r="I393" i="26"/>
  <c r="I394" i="26"/>
  <c r="I395" i="26"/>
  <c r="I396" i="26"/>
  <c r="I397" i="26"/>
  <c r="I398" i="26"/>
  <c r="I399" i="26"/>
  <c r="I400" i="26"/>
  <c r="I401" i="26"/>
  <c r="I402" i="26"/>
  <c r="I403" i="26"/>
  <c r="I404" i="26"/>
  <c r="I405" i="26"/>
  <c r="I406" i="26"/>
  <c r="I407" i="26"/>
  <c r="I408" i="26"/>
  <c r="I409" i="26"/>
  <c r="I410" i="26"/>
  <c r="I411" i="26"/>
  <c r="I412" i="26"/>
  <c r="I413" i="26"/>
  <c r="I414" i="26"/>
  <c r="I415" i="26"/>
  <c r="I416" i="26"/>
  <c r="I417" i="26"/>
  <c r="I418" i="26"/>
  <c r="I419" i="26"/>
  <c r="I420" i="26"/>
  <c r="I421" i="26"/>
  <c r="I422" i="26"/>
  <c r="I423" i="26"/>
  <c r="I424" i="26"/>
  <c r="I425" i="26"/>
  <c r="I426" i="26"/>
  <c r="I427" i="26"/>
  <c r="I428" i="26"/>
  <c r="I429" i="26"/>
  <c r="I430" i="26"/>
  <c r="I431" i="26"/>
  <c r="I432" i="26"/>
  <c r="I433" i="26"/>
  <c r="I434" i="26"/>
  <c r="I435" i="26"/>
  <c r="I436" i="26"/>
  <c r="I437" i="26"/>
  <c r="I438" i="26"/>
  <c r="I439" i="26"/>
  <c r="I440" i="26"/>
  <c r="I441" i="26"/>
  <c r="I442" i="26"/>
  <c r="I443" i="26"/>
  <c r="I444" i="26"/>
  <c r="I445" i="26"/>
  <c r="I446" i="26"/>
  <c r="I447" i="26"/>
  <c r="I448" i="26"/>
  <c r="I449" i="26"/>
  <c r="I450" i="26"/>
  <c r="I451" i="26"/>
  <c r="I452" i="26"/>
  <c r="I453" i="26"/>
  <c r="I454" i="26"/>
  <c r="I455" i="26"/>
  <c r="I456" i="26"/>
  <c r="I457" i="26"/>
  <c r="I458" i="26"/>
  <c r="I459" i="26"/>
  <c r="I460" i="26"/>
  <c r="I461" i="26"/>
  <c r="I462" i="26"/>
  <c r="I463" i="26"/>
  <c r="I464" i="26"/>
  <c r="I465" i="26"/>
  <c r="I466" i="26"/>
  <c r="I467" i="26"/>
  <c r="I468" i="26"/>
  <c r="I469" i="26"/>
  <c r="I470" i="26"/>
  <c r="I471" i="26"/>
  <c r="I472" i="26"/>
  <c r="I473" i="26"/>
  <c r="I474" i="26"/>
  <c r="I475" i="26"/>
  <c r="I476" i="26"/>
  <c r="I477" i="26"/>
  <c r="I478" i="26"/>
  <c r="I479" i="26"/>
  <c r="I480" i="26"/>
  <c r="I481" i="26"/>
  <c r="I482" i="26"/>
  <c r="I483" i="26"/>
  <c r="I484" i="26"/>
  <c r="I485" i="26"/>
  <c r="I486" i="26"/>
  <c r="I487" i="26"/>
  <c r="I488" i="26"/>
  <c r="I489" i="26"/>
  <c r="I490" i="26"/>
  <c r="I491" i="26"/>
  <c r="I492" i="26"/>
  <c r="I493" i="26"/>
  <c r="I494" i="26"/>
  <c r="I495" i="26"/>
  <c r="I496" i="26"/>
  <c r="I5" i="26"/>
  <c r="E6" i="26"/>
  <c r="E7" i="26"/>
  <c r="E8" i="26"/>
  <c r="E9" i="26"/>
  <c r="E10" i="26"/>
  <c r="E11" i="26"/>
  <c r="E12" i="26"/>
  <c r="E13" i="26"/>
  <c r="E14" i="26"/>
  <c r="E15" i="26"/>
  <c r="E16" i="26"/>
  <c r="E17" i="26"/>
  <c r="E18" i="26"/>
  <c r="E19" i="26"/>
  <c r="E20" i="26"/>
  <c r="E21" i="26"/>
  <c r="E22" i="26"/>
  <c r="E23" i="26"/>
  <c r="E24" i="26"/>
  <c r="E25" i="26"/>
  <c r="E26" i="26"/>
  <c r="E27" i="26"/>
  <c r="E28" i="26"/>
  <c r="E29" i="26"/>
  <c r="E30" i="26"/>
  <c r="E31" i="26"/>
  <c r="E32" i="26"/>
  <c r="E33" i="26"/>
  <c r="E34" i="26"/>
  <c r="E35" i="26"/>
  <c r="E36" i="26"/>
  <c r="E37" i="26"/>
  <c r="E38" i="26"/>
  <c r="E39" i="26"/>
  <c r="E40" i="26"/>
  <c r="E41" i="26"/>
  <c r="E42" i="26"/>
  <c r="E43" i="26"/>
  <c r="E44" i="26"/>
  <c r="E45" i="26"/>
  <c r="E46" i="26"/>
  <c r="E47" i="26"/>
  <c r="E48" i="26"/>
  <c r="E49" i="26"/>
  <c r="E50" i="26"/>
  <c r="E51" i="26"/>
  <c r="E52" i="26"/>
  <c r="E53" i="26"/>
  <c r="E54" i="26"/>
  <c r="E55" i="26"/>
  <c r="E56" i="26"/>
  <c r="E57" i="26"/>
  <c r="E58" i="26"/>
  <c r="E59" i="26"/>
  <c r="E60" i="26"/>
  <c r="E61" i="26"/>
  <c r="E62" i="26"/>
  <c r="E63" i="26"/>
  <c r="E64" i="26"/>
  <c r="E65" i="26"/>
  <c r="E66" i="26"/>
  <c r="E67" i="26"/>
  <c r="E68" i="26"/>
  <c r="E69" i="26"/>
  <c r="E70" i="26"/>
  <c r="E71" i="26"/>
  <c r="E72" i="26"/>
  <c r="E73" i="26"/>
  <c r="E74" i="26"/>
  <c r="E75" i="26"/>
  <c r="E76" i="26"/>
  <c r="E77" i="26"/>
  <c r="E78" i="26"/>
  <c r="E79" i="26"/>
  <c r="E80" i="26"/>
  <c r="E81" i="26"/>
  <c r="E82" i="26"/>
  <c r="E83" i="26"/>
  <c r="E84" i="26"/>
  <c r="E85" i="26"/>
  <c r="E86" i="26"/>
  <c r="E87" i="26"/>
  <c r="E88" i="26"/>
  <c r="E89" i="26"/>
  <c r="E90" i="26"/>
  <c r="E91" i="26"/>
  <c r="E92" i="26"/>
  <c r="E93" i="26"/>
  <c r="E94" i="26"/>
  <c r="E95" i="26"/>
  <c r="E96" i="26"/>
  <c r="E97" i="26"/>
  <c r="E98" i="26"/>
  <c r="E99" i="26"/>
  <c r="E100" i="26"/>
  <c r="E101" i="26"/>
  <c r="E102" i="26"/>
  <c r="E103" i="26"/>
  <c r="E104" i="26"/>
  <c r="E105" i="26"/>
  <c r="E106" i="26"/>
  <c r="E107" i="26"/>
  <c r="E108" i="26"/>
  <c r="E109" i="26"/>
  <c r="E110" i="26"/>
  <c r="E111" i="26"/>
  <c r="E112" i="26"/>
  <c r="E113" i="26"/>
  <c r="E114" i="26"/>
  <c r="E115" i="26"/>
  <c r="E116" i="26"/>
  <c r="E117" i="26"/>
  <c r="E118" i="26"/>
  <c r="E119" i="26"/>
  <c r="E120" i="26"/>
  <c r="E121" i="26"/>
  <c r="E122" i="26"/>
  <c r="E123" i="26"/>
  <c r="E124" i="26"/>
  <c r="E125" i="26"/>
  <c r="E126" i="26"/>
  <c r="E127" i="26"/>
  <c r="E128" i="26"/>
  <c r="E129" i="26"/>
  <c r="E130" i="26"/>
  <c r="E131" i="26"/>
  <c r="E132" i="26"/>
  <c r="E133" i="26"/>
  <c r="E134" i="26"/>
  <c r="E135" i="26"/>
  <c r="E136" i="26"/>
  <c r="E137" i="26"/>
  <c r="E138" i="26"/>
  <c r="E139" i="26"/>
  <c r="E140" i="26"/>
  <c r="E141" i="26"/>
  <c r="E142" i="26"/>
  <c r="E143" i="26"/>
  <c r="E144" i="26"/>
  <c r="E145" i="26"/>
  <c r="E146" i="26"/>
  <c r="E147" i="26"/>
  <c r="E148" i="26"/>
  <c r="E149" i="26"/>
  <c r="E150" i="26"/>
  <c r="E151" i="26"/>
  <c r="E152" i="26"/>
  <c r="E153" i="26"/>
  <c r="E154" i="26"/>
  <c r="E155" i="26"/>
  <c r="E156" i="26"/>
  <c r="E157" i="26"/>
  <c r="E158" i="26"/>
  <c r="E159" i="26"/>
  <c r="E160" i="26"/>
  <c r="E161" i="26"/>
  <c r="E162" i="26"/>
  <c r="E163" i="26"/>
  <c r="E164" i="26"/>
  <c r="E165" i="26"/>
  <c r="E166" i="26"/>
  <c r="E167" i="26"/>
  <c r="E168" i="26"/>
  <c r="E169" i="26"/>
  <c r="E170" i="26"/>
  <c r="E171" i="26"/>
  <c r="E172" i="26"/>
  <c r="E173" i="26"/>
  <c r="E174" i="26"/>
  <c r="E175" i="26"/>
  <c r="E176" i="26"/>
  <c r="E177" i="26"/>
  <c r="E178" i="26"/>
  <c r="E179" i="26"/>
  <c r="E180" i="26"/>
  <c r="E181" i="26"/>
  <c r="E182" i="26"/>
  <c r="E183" i="26"/>
  <c r="E184" i="26"/>
  <c r="E185" i="26"/>
  <c r="E186" i="26"/>
  <c r="E187" i="26"/>
  <c r="E188" i="26"/>
  <c r="E189" i="26"/>
  <c r="E190" i="26"/>
  <c r="E191" i="26"/>
  <c r="E192" i="26"/>
  <c r="E193" i="26"/>
  <c r="E194" i="26"/>
  <c r="E195" i="26"/>
  <c r="E196" i="26"/>
  <c r="E197" i="26"/>
  <c r="E198" i="26"/>
  <c r="E199" i="26"/>
  <c r="E200" i="26"/>
  <c r="E201" i="26"/>
  <c r="E202" i="26"/>
  <c r="E203" i="26"/>
  <c r="E204" i="26"/>
  <c r="E205" i="26"/>
  <c r="E206" i="26"/>
  <c r="E207" i="26"/>
  <c r="E208" i="26"/>
  <c r="E209" i="26"/>
  <c r="E210" i="26"/>
  <c r="E211" i="26"/>
  <c r="E212" i="26"/>
  <c r="E213" i="26"/>
  <c r="E214" i="26"/>
  <c r="E215" i="26"/>
  <c r="E216" i="26"/>
  <c r="E217" i="26"/>
  <c r="E218" i="26"/>
  <c r="E219" i="26"/>
  <c r="E220" i="26"/>
  <c r="E221" i="26"/>
  <c r="E222" i="26"/>
  <c r="E223" i="26"/>
  <c r="E224" i="26"/>
  <c r="E225" i="26"/>
  <c r="E226" i="26"/>
  <c r="E227" i="26"/>
  <c r="E228" i="26"/>
  <c r="E229" i="26"/>
  <c r="E230" i="26"/>
  <c r="E231" i="26"/>
  <c r="E232" i="26"/>
  <c r="E233" i="26"/>
  <c r="E234" i="26"/>
  <c r="E235" i="26"/>
  <c r="E236" i="26"/>
  <c r="E237" i="26"/>
  <c r="E238" i="26"/>
  <c r="E239" i="26"/>
  <c r="E240" i="26"/>
  <c r="E241" i="26"/>
  <c r="E242" i="26"/>
  <c r="E243" i="26"/>
  <c r="E244" i="26"/>
  <c r="E245" i="26"/>
  <c r="E246" i="26"/>
  <c r="E247" i="26"/>
  <c r="E248" i="26"/>
  <c r="E249" i="26"/>
  <c r="E250" i="26"/>
  <c r="E251" i="26"/>
  <c r="E252" i="26"/>
  <c r="E253" i="26"/>
  <c r="E254" i="26"/>
  <c r="E255" i="26"/>
  <c r="E256" i="26"/>
  <c r="E257" i="26"/>
  <c r="E258" i="26"/>
  <c r="E259" i="26"/>
  <c r="E260" i="26"/>
  <c r="E261" i="26"/>
  <c r="E262" i="26"/>
  <c r="E263" i="26"/>
  <c r="E264" i="26"/>
  <c r="E265" i="26"/>
  <c r="E266" i="26"/>
  <c r="E267" i="26"/>
  <c r="E268" i="26"/>
  <c r="E269" i="26"/>
  <c r="E270" i="26"/>
  <c r="E271" i="26"/>
  <c r="E272" i="26"/>
  <c r="E273" i="26"/>
  <c r="E274" i="26"/>
  <c r="E275" i="26"/>
  <c r="E276" i="26"/>
  <c r="E277" i="26"/>
  <c r="E278" i="26"/>
  <c r="E279" i="26"/>
  <c r="E280" i="26"/>
  <c r="E281" i="26"/>
  <c r="E282" i="26"/>
  <c r="E283" i="26"/>
  <c r="E284" i="26"/>
  <c r="E285" i="26"/>
  <c r="E286" i="26"/>
  <c r="E287" i="26"/>
  <c r="E288" i="26"/>
  <c r="E289" i="26"/>
  <c r="E290" i="26"/>
  <c r="E291" i="26"/>
  <c r="E292" i="26"/>
  <c r="E293" i="26"/>
  <c r="E294" i="26"/>
  <c r="E295" i="26"/>
  <c r="E296" i="26"/>
  <c r="E297" i="26"/>
  <c r="E298" i="26"/>
  <c r="E299" i="26"/>
  <c r="E300" i="26"/>
  <c r="E301" i="26"/>
  <c r="E302" i="26"/>
  <c r="E303" i="26"/>
  <c r="E304" i="26"/>
  <c r="E305" i="26"/>
  <c r="E306" i="26"/>
  <c r="E307" i="26"/>
  <c r="E308" i="26"/>
  <c r="E309" i="26"/>
  <c r="E310" i="26"/>
  <c r="E311" i="26"/>
  <c r="E312" i="26"/>
  <c r="E313" i="26"/>
  <c r="E314" i="26"/>
  <c r="E315" i="26"/>
  <c r="E316" i="26"/>
  <c r="E317" i="26"/>
  <c r="E318" i="26"/>
  <c r="E319" i="26"/>
  <c r="E320" i="26"/>
  <c r="E321" i="26"/>
  <c r="E322" i="26"/>
  <c r="E323" i="26"/>
  <c r="E324" i="26"/>
  <c r="E325" i="26"/>
  <c r="E326" i="26"/>
  <c r="E327" i="26"/>
  <c r="E328" i="26"/>
  <c r="E329" i="26"/>
  <c r="E330" i="26"/>
  <c r="E331" i="26"/>
  <c r="E332" i="26"/>
  <c r="E333" i="26"/>
  <c r="E334" i="26"/>
  <c r="E335" i="26"/>
  <c r="E336" i="26"/>
  <c r="E337" i="26"/>
  <c r="E338" i="26"/>
  <c r="E339" i="26"/>
  <c r="E340" i="26"/>
  <c r="E341" i="26"/>
  <c r="E342" i="26"/>
  <c r="E343" i="26"/>
  <c r="E344" i="26"/>
  <c r="E345" i="26"/>
  <c r="E346" i="26"/>
  <c r="E347" i="26"/>
  <c r="E348" i="26"/>
  <c r="E349" i="26"/>
  <c r="E350" i="26"/>
  <c r="E351" i="26"/>
  <c r="E352" i="26"/>
  <c r="E353" i="26"/>
  <c r="E354" i="26"/>
  <c r="E355" i="26"/>
  <c r="E356" i="26"/>
  <c r="E357" i="26"/>
  <c r="E358" i="26"/>
  <c r="E359" i="26"/>
  <c r="E360" i="26"/>
  <c r="E361" i="26"/>
  <c r="E362" i="26"/>
  <c r="E363" i="26"/>
  <c r="E364" i="26"/>
  <c r="E365" i="26"/>
  <c r="E366" i="26"/>
  <c r="E367" i="26"/>
  <c r="E368" i="26"/>
  <c r="E369" i="26"/>
  <c r="E370" i="26"/>
  <c r="E371" i="26"/>
  <c r="E372" i="26"/>
  <c r="E373" i="26"/>
  <c r="E374" i="26"/>
  <c r="E375" i="26"/>
  <c r="E376" i="26"/>
  <c r="E377" i="26"/>
  <c r="E378" i="26"/>
  <c r="E379" i="26"/>
  <c r="E380" i="26"/>
  <c r="E381" i="26"/>
  <c r="E382" i="26"/>
  <c r="E383" i="26"/>
  <c r="E384" i="26"/>
  <c r="E385" i="26"/>
  <c r="E386" i="26"/>
  <c r="E387" i="26"/>
  <c r="E388" i="26"/>
  <c r="E389" i="26"/>
  <c r="E390" i="26"/>
  <c r="E391" i="26"/>
  <c r="E392" i="26"/>
  <c r="E393" i="26"/>
  <c r="E394" i="26"/>
  <c r="E395" i="26"/>
  <c r="E396" i="26"/>
  <c r="E397" i="26"/>
  <c r="E398" i="26"/>
  <c r="E399" i="26"/>
  <c r="E400" i="26"/>
  <c r="E401" i="26"/>
  <c r="E402" i="26"/>
  <c r="E403" i="26"/>
  <c r="E404" i="26"/>
  <c r="E405" i="26"/>
  <c r="E406" i="26"/>
  <c r="E407" i="26"/>
  <c r="E408" i="26"/>
  <c r="E409" i="26"/>
  <c r="E410" i="26"/>
  <c r="E411" i="26"/>
  <c r="E412" i="26"/>
  <c r="E413" i="26"/>
  <c r="E414" i="26"/>
  <c r="E415" i="26"/>
  <c r="E416" i="26"/>
  <c r="E417" i="26"/>
  <c r="E418" i="26"/>
  <c r="E419" i="26"/>
  <c r="E420" i="26"/>
  <c r="E421" i="26"/>
  <c r="E422" i="26"/>
  <c r="E423" i="26"/>
  <c r="E424" i="26"/>
  <c r="E425" i="26"/>
  <c r="E426" i="26"/>
  <c r="E427" i="26"/>
  <c r="E428" i="26"/>
  <c r="E429" i="26"/>
  <c r="E430" i="26"/>
  <c r="E431" i="26"/>
  <c r="E432" i="26"/>
  <c r="E433" i="26"/>
  <c r="E434" i="26"/>
  <c r="E435" i="26"/>
  <c r="E436" i="26"/>
  <c r="E437" i="26"/>
  <c r="E438" i="26"/>
  <c r="E439" i="26"/>
  <c r="E440" i="26"/>
  <c r="E441" i="26"/>
  <c r="E442" i="26"/>
  <c r="E443" i="26"/>
  <c r="E444" i="26"/>
  <c r="E445" i="26"/>
  <c r="E446" i="26"/>
  <c r="E447" i="26"/>
  <c r="E448" i="26"/>
  <c r="E449" i="26"/>
  <c r="E450" i="26"/>
  <c r="E451" i="26"/>
  <c r="E452" i="26"/>
  <c r="E453" i="26"/>
  <c r="E454" i="26"/>
  <c r="E455" i="26"/>
  <c r="E456" i="26"/>
  <c r="E457" i="26"/>
  <c r="E458" i="26"/>
  <c r="E459" i="26"/>
  <c r="E460" i="26"/>
  <c r="E461" i="26"/>
  <c r="E462" i="26"/>
  <c r="E463" i="26"/>
  <c r="E464" i="26"/>
  <c r="E465" i="26"/>
  <c r="E466" i="26"/>
  <c r="E467" i="26"/>
  <c r="E468" i="26"/>
  <c r="E469" i="26"/>
  <c r="E470" i="26"/>
  <c r="E471" i="26"/>
  <c r="E472" i="26"/>
  <c r="E473" i="26"/>
  <c r="E474" i="26"/>
  <c r="E475" i="26"/>
  <c r="E476" i="26"/>
  <c r="E477" i="26"/>
  <c r="E478" i="26"/>
  <c r="E479" i="26"/>
  <c r="E480" i="26"/>
  <c r="E481" i="26"/>
  <c r="E482" i="26"/>
  <c r="E483" i="26"/>
  <c r="E484" i="26"/>
  <c r="E485" i="26"/>
  <c r="E486" i="26"/>
  <c r="E487" i="26"/>
  <c r="E488" i="26"/>
  <c r="E489" i="26"/>
  <c r="E490" i="26"/>
  <c r="E491" i="26"/>
  <c r="E492" i="26"/>
  <c r="E493" i="26"/>
  <c r="E494" i="26"/>
  <c r="E495" i="26"/>
  <c r="E496" i="26"/>
  <c r="E5" i="26"/>
  <c r="C6" i="26"/>
  <c r="C7" i="26"/>
  <c r="C8" i="26"/>
  <c r="C9" i="26"/>
  <c r="C10" i="26"/>
  <c r="C11" i="26"/>
  <c r="C12" i="26"/>
  <c r="C13" i="26"/>
  <c r="C14" i="26"/>
  <c r="C15" i="26"/>
  <c r="C16" i="26"/>
  <c r="C17" i="26"/>
  <c r="C18" i="26"/>
  <c r="C19" i="26"/>
  <c r="C20" i="26"/>
  <c r="C21" i="26"/>
  <c r="C22" i="26"/>
  <c r="C23" i="26"/>
  <c r="C24" i="26"/>
  <c r="C25" i="26"/>
  <c r="C26" i="26"/>
  <c r="C27" i="26"/>
  <c r="C28" i="26"/>
  <c r="C29" i="26"/>
  <c r="C30" i="26"/>
  <c r="C31" i="26"/>
  <c r="C32" i="26"/>
  <c r="C33" i="26"/>
  <c r="C34" i="26"/>
  <c r="C35" i="26"/>
  <c r="C36" i="26"/>
  <c r="C37" i="26"/>
  <c r="C38" i="26"/>
  <c r="C39" i="26"/>
  <c r="C40" i="26"/>
  <c r="C41" i="26"/>
  <c r="C42" i="26"/>
  <c r="C43" i="26"/>
  <c r="C44" i="26"/>
  <c r="C45" i="26"/>
  <c r="C46" i="26"/>
  <c r="C47" i="26"/>
  <c r="C48" i="26"/>
  <c r="C49" i="26"/>
  <c r="C50" i="26"/>
  <c r="C51" i="26"/>
  <c r="C52" i="26"/>
  <c r="C53" i="26"/>
  <c r="C54" i="26"/>
  <c r="C55" i="26"/>
  <c r="C56" i="26"/>
  <c r="C57" i="26"/>
  <c r="C58" i="26"/>
  <c r="C59" i="26"/>
  <c r="C60" i="26"/>
  <c r="C61" i="26"/>
  <c r="C62" i="26"/>
  <c r="C63" i="26"/>
  <c r="C64" i="26"/>
  <c r="C65" i="26"/>
  <c r="C66" i="26"/>
  <c r="C67" i="26"/>
  <c r="C68" i="26"/>
  <c r="C69" i="26"/>
  <c r="C70" i="26"/>
  <c r="C71" i="26"/>
  <c r="C72" i="26"/>
  <c r="C73" i="26"/>
  <c r="C74" i="26"/>
  <c r="C75" i="26"/>
  <c r="C76" i="26"/>
  <c r="C77" i="26"/>
  <c r="C78" i="26"/>
  <c r="C79" i="26"/>
  <c r="C80" i="26"/>
  <c r="C81" i="26"/>
  <c r="C82" i="26"/>
  <c r="C83" i="26"/>
  <c r="C84" i="26"/>
  <c r="C85" i="26"/>
  <c r="C86" i="26"/>
  <c r="C87" i="26"/>
  <c r="C88" i="26"/>
  <c r="C89" i="26"/>
  <c r="C90" i="26"/>
  <c r="C91" i="26"/>
  <c r="C92" i="26"/>
  <c r="C93" i="26"/>
  <c r="C94" i="26"/>
  <c r="C95" i="26"/>
  <c r="C96" i="26"/>
  <c r="C97" i="26"/>
  <c r="C98" i="26"/>
  <c r="C99" i="26"/>
  <c r="C100" i="26"/>
  <c r="C101" i="26"/>
  <c r="C102" i="26"/>
  <c r="C103" i="26"/>
  <c r="C104" i="26"/>
  <c r="C105" i="26"/>
  <c r="C106" i="26"/>
  <c r="C107" i="26"/>
  <c r="C108" i="26"/>
  <c r="C109" i="26"/>
  <c r="C110" i="26"/>
  <c r="C111" i="26"/>
  <c r="C112" i="26"/>
  <c r="C113" i="26"/>
  <c r="C114" i="26"/>
  <c r="C115" i="26"/>
  <c r="C116" i="26"/>
  <c r="C117" i="26"/>
  <c r="C118" i="26"/>
  <c r="C119" i="26"/>
  <c r="C120" i="26"/>
  <c r="C121" i="26"/>
  <c r="C122" i="26"/>
  <c r="C123" i="26"/>
  <c r="C124" i="26"/>
  <c r="C125" i="26"/>
  <c r="C126" i="26"/>
  <c r="C127" i="26"/>
  <c r="C128" i="26"/>
  <c r="C129" i="26"/>
  <c r="C130" i="26"/>
  <c r="C131" i="26"/>
  <c r="C132" i="26"/>
  <c r="C133" i="26"/>
  <c r="C134" i="26"/>
  <c r="C135" i="26"/>
  <c r="C136" i="26"/>
  <c r="C137" i="26"/>
  <c r="C138" i="26"/>
  <c r="C139" i="26"/>
  <c r="C140" i="26"/>
  <c r="C141" i="26"/>
  <c r="C142" i="26"/>
  <c r="C143" i="26"/>
  <c r="C144" i="26"/>
  <c r="C145" i="26"/>
  <c r="C146" i="26"/>
  <c r="C147" i="26"/>
  <c r="C148" i="26"/>
  <c r="C149" i="26"/>
  <c r="C150" i="26"/>
  <c r="C151" i="26"/>
  <c r="C152" i="26"/>
  <c r="C153" i="26"/>
  <c r="C154" i="26"/>
  <c r="C155" i="26"/>
  <c r="C156" i="26"/>
  <c r="C157" i="26"/>
  <c r="C158" i="26"/>
  <c r="C159" i="26"/>
  <c r="C160" i="26"/>
  <c r="C161" i="26"/>
  <c r="C162" i="26"/>
  <c r="C163" i="26"/>
  <c r="C164" i="26"/>
  <c r="C165" i="26"/>
  <c r="C166" i="26"/>
  <c r="C167" i="26"/>
  <c r="C168" i="26"/>
  <c r="C169" i="26"/>
  <c r="C170" i="26"/>
  <c r="C171" i="26"/>
  <c r="C172" i="26"/>
  <c r="C173" i="26"/>
  <c r="C174" i="26"/>
  <c r="C175" i="26"/>
  <c r="C176" i="26"/>
  <c r="C177" i="26"/>
  <c r="C178" i="26"/>
  <c r="C179" i="26"/>
  <c r="C180" i="26"/>
  <c r="C181" i="26"/>
  <c r="C182" i="26"/>
  <c r="C183" i="26"/>
  <c r="C184" i="26"/>
  <c r="C185" i="26"/>
  <c r="C186" i="26"/>
  <c r="C187" i="26"/>
  <c r="C188" i="26"/>
  <c r="C189" i="26"/>
  <c r="C190" i="26"/>
  <c r="C191" i="26"/>
  <c r="C192" i="26"/>
  <c r="C193" i="26"/>
  <c r="C194" i="26"/>
  <c r="C195" i="26"/>
  <c r="C196" i="26"/>
  <c r="C197" i="26"/>
  <c r="C198" i="26"/>
  <c r="C199" i="26"/>
  <c r="C200" i="26"/>
  <c r="C201" i="26"/>
  <c r="C202" i="26"/>
  <c r="C203" i="26"/>
  <c r="C204" i="26"/>
  <c r="C205" i="26"/>
  <c r="C206" i="26"/>
  <c r="C207" i="26"/>
  <c r="C208" i="26"/>
  <c r="C209" i="26"/>
  <c r="C210" i="26"/>
  <c r="C211" i="26"/>
  <c r="C212" i="26"/>
  <c r="C213" i="26"/>
  <c r="C214" i="26"/>
  <c r="C215" i="26"/>
  <c r="C216" i="26"/>
  <c r="C217" i="26"/>
  <c r="C218" i="26"/>
  <c r="C219" i="26"/>
  <c r="C220" i="26"/>
  <c r="C221" i="26"/>
  <c r="C222" i="26"/>
  <c r="C223" i="26"/>
  <c r="C224" i="26"/>
  <c r="C225" i="26"/>
  <c r="C226" i="26"/>
  <c r="C227" i="26"/>
  <c r="C228" i="26"/>
  <c r="C229" i="26"/>
  <c r="C230" i="26"/>
  <c r="C231" i="26"/>
  <c r="C232" i="26"/>
  <c r="C233" i="26"/>
  <c r="C234" i="26"/>
  <c r="C235" i="26"/>
  <c r="C236" i="26"/>
  <c r="C237" i="26"/>
  <c r="C238" i="26"/>
  <c r="C239" i="26"/>
  <c r="C240" i="26"/>
  <c r="C241" i="26"/>
  <c r="C242" i="26"/>
  <c r="C243" i="26"/>
  <c r="C244" i="26"/>
  <c r="C245" i="26"/>
  <c r="C246" i="26"/>
  <c r="C247" i="26"/>
  <c r="C248" i="26"/>
  <c r="C249" i="26"/>
  <c r="C250" i="26"/>
  <c r="C251" i="26"/>
  <c r="C252" i="26"/>
  <c r="C253" i="26"/>
  <c r="C254" i="26"/>
  <c r="C255" i="26"/>
  <c r="C256" i="26"/>
  <c r="C257" i="26"/>
  <c r="C258" i="26"/>
  <c r="C259" i="26"/>
  <c r="C260" i="26"/>
  <c r="C261" i="26"/>
  <c r="C262" i="26"/>
  <c r="C263" i="26"/>
  <c r="C264" i="26"/>
  <c r="C265" i="26"/>
  <c r="C266" i="26"/>
  <c r="C267" i="26"/>
  <c r="C268" i="26"/>
  <c r="C269" i="26"/>
  <c r="C270" i="26"/>
  <c r="C271" i="26"/>
  <c r="C272" i="26"/>
  <c r="C273" i="26"/>
  <c r="C274" i="26"/>
  <c r="C275" i="26"/>
  <c r="C276" i="26"/>
  <c r="C277" i="26"/>
  <c r="C278" i="26"/>
  <c r="C279" i="26"/>
  <c r="C280" i="26"/>
  <c r="C281" i="26"/>
  <c r="C282" i="26"/>
  <c r="C283" i="26"/>
  <c r="C284" i="26"/>
  <c r="C285" i="26"/>
  <c r="C286" i="26"/>
  <c r="C287" i="26"/>
  <c r="C288" i="26"/>
  <c r="C289" i="26"/>
  <c r="C290" i="26"/>
  <c r="C291" i="26"/>
  <c r="C292" i="26"/>
  <c r="C293" i="26"/>
  <c r="C294" i="26"/>
  <c r="C295" i="26"/>
  <c r="C296" i="26"/>
  <c r="C297" i="26"/>
  <c r="C298" i="26"/>
  <c r="C299" i="26"/>
  <c r="C300" i="26"/>
  <c r="C301" i="26"/>
  <c r="C302" i="26"/>
  <c r="C303" i="26"/>
  <c r="C304" i="26"/>
  <c r="C305" i="26"/>
  <c r="C306" i="26"/>
  <c r="C307" i="26"/>
  <c r="C308" i="26"/>
  <c r="C309" i="26"/>
  <c r="C310" i="26"/>
  <c r="C311" i="26"/>
  <c r="C312" i="26"/>
  <c r="C313" i="26"/>
  <c r="C314" i="26"/>
  <c r="C315" i="26"/>
  <c r="C316" i="26"/>
  <c r="C317" i="26"/>
  <c r="C318" i="26"/>
  <c r="C319" i="26"/>
  <c r="C320" i="26"/>
  <c r="C321" i="26"/>
  <c r="C322" i="26"/>
  <c r="C323" i="26"/>
  <c r="C324" i="26"/>
  <c r="C325" i="26"/>
  <c r="C326" i="26"/>
  <c r="C327" i="26"/>
  <c r="C328" i="26"/>
  <c r="C329" i="26"/>
  <c r="C330" i="26"/>
  <c r="C331" i="26"/>
  <c r="C332" i="26"/>
  <c r="C333" i="26"/>
  <c r="C334" i="26"/>
  <c r="C335" i="26"/>
  <c r="C336" i="26"/>
  <c r="C337" i="26"/>
  <c r="C338" i="26"/>
  <c r="C339" i="26"/>
  <c r="C340" i="26"/>
  <c r="C341" i="26"/>
  <c r="C342" i="26"/>
  <c r="C343" i="26"/>
  <c r="C344" i="26"/>
  <c r="C345" i="26"/>
  <c r="C346" i="26"/>
  <c r="C347" i="26"/>
  <c r="C348" i="26"/>
  <c r="C349" i="26"/>
  <c r="C350" i="26"/>
  <c r="C351" i="26"/>
  <c r="C352" i="26"/>
  <c r="C353" i="26"/>
  <c r="C354" i="26"/>
  <c r="C355" i="26"/>
  <c r="C356" i="26"/>
  <c r="C357" i="26"/>
  <c r="C358" i="26"/>
  <c r="C359" i="26"/>
  <c r="C360" i="26"/>
  <c r="C361" i="26"/>
  <c r="C362" i="26"/>
  <c r="C363" i="26"/>
  <c r="C364" i="26"/>
  <c r="C365" i="26"/>
  <c r="C366" i="26"/>
  <c r="C367" i="26"/>
  <c r="C368" i="26"/>
  <c r="C369" i="26"/>
  <c r="C370" i="26"/>
  <c r="C371" i="26"/>
  <c r="C372" i="26"/>
  <c r="C373" i="26"/>
  <c r="C374" i="26"/>
  <c r="C375" i="26"/>
  <c r="C376" i="26"/>
  <c r="C377" i="26"/>
  <c r="C378" i="26"/>
  <c r="C379" i="26"/>
  <c r="C380" i="26"/>
  <c r="C381" i="26"/>
  <c r="C382" i="26"/>
  <c r="C383" i="26"/>
  <c r="C384" i="26"/>
  <c r="C385" i="26"/>
  <c r="C386" i="26"/>
  <c r="C387" i="26"/>
  <c r="C388" i="26"/>
  <c r="C389" i="26"/>
  <c r="C390" i="26"/>
  <c r="C391" i="26"/>
  <c r="C392" i="26"/>
  <c r="C393" i="26"/>
  <c r="C394" i="26"/>
  <c r="C395" i="26"/>
  <c r="C396" i="26"/>
  <c r="C397" i="26"/>
  <c r="C398" i="26"/>
  <c r="C399" i="26"/>
  <c r="C400" i="26"/>
  <c r="C401" i="26"/>
  <c r="C402" i="26"/>
  <c r="C403" i="26"/>
  <c r="C404" i="26"/>
  <c r="C405" i="26"/>
  <c r="C406" i="26"/>
  <c r="C407" i="26"/>
  <c r="C408" i="26"/>
  <c r="C409" i="26"/>
  <c r="C410" i="26"/>
  <c r="C411" i="26"/>
  <c r="C412" i="26"/>
  <c r="C413" i="26"/>
  <c r="C414" i="26"/>
  <c r="C415" i="26"/>
  <c r="C416" i="26"/>
  <c r="C417" i="26"/>
  <c r="C418" i="26"/>
  <c r="C419" i="26"/>
  <c r="C420" i="26"/>
  <c r="C421" i="26"/>
  <c r="C422" i="26"/>
  <c r="C423" i="26"/>
  <c r="C424" i="26"/>
  <c r="C425" i="26"/>
  <c r="C426" i="26"/>
  <c r="C427" i="26"/>
  <c r="C428" i="26"/>
  <c r="C429" i="26"/>
  <c r="C430" i="26"/>
  <c r="C431" i="26"/>
  <c r="C432" i="26"/>
  <c r="C433" i="26"/>
  <c r="C434" i="26"/>
  <c r="C435" i="26"/>
  <c r="C436" i="26"/>
  <c r="C437" i="26"/>
  <c r="C438" i="26"/>
  <c r="C439" i="26"/>
  <c r="C440" i="26"/>
  <c r="C441" i="26"/>
  <c r="C442" i="26"/>
  <c r="C443" i="26"/>
  <c r="C444" i="26"/>
  <c r="C445" i="26"/>
  <c r="C446" i="26"/>
  <c r="C447" i="26"/>
  <c r="C448" i="26"/>
  <c r="C449" i="26"/>
  <c r="C450" i="26"/>
  <c r="C451" i="26"/>
  <c r="C452" i="26"/>
  <c r="C453" i="26"/>
  <c r="C454" i="26"/>
  <c r="C455" i="26"/>
  <c r="C456" i="26"/>
  <c r="C457" i="26"/>
  <c r="C458" i="26"/>
  <c r="C459" i="26"/>
  <c r="C460" i="26"/>
  <c r="C461" i="26"/>
  <c r="C462" i="26"/>
  <c r="C463" i="26"/>
  <c r="C464" i="26"/>
  <c r="C465" i="26"/>
  <c r="C466" i="26"/>
  <c r="C467" i="26"/>
  <c r="C468" i="26"/>
  <c r="C469" i="26"/>
  <c r="C470" i="26"/>
  <c r="C471" i="26"/>
  <c r="C472" i="26"/>
  <c r="C473" i="26"/>
  <c r="C474" i="26"/>
  <c r="C475" i="26"/>
  <c r="C476" i="26"/>
  <c r="C477" i="26"/>
  <c r="C478" i="26"/>
  <c r="C479" i="26"/>
  <c r="C480" i="26"/>
  <c r="C481" i="26"/>
  <c r="C482" i="26"/>
  <c r="C483" i="26"/>
  <c r="C484" i="26"/>
  <c r="C485" i="26"/>
  <c r="C486" i="26"/>
  <c r="C487" i="26"/>
  <c r="C488" i="26"/>
  <c r="C489" i="26"/>
  <c r="C490" i="26"/>
  <c r="C491" i="26"/>
  <c r="C492" i="26"/>
  <c r="C493" i="26"/>
  <c r="C494" i="26"/>
  <c r="C495" i="26"/>
  <c r="C496" i="26"/>
  <c r="C5" i="26"/>
  <c r="A6" i="26"/>
  <c r="A7" i="26"/>
  <c r="A8" i="26"/>
  <c r="A9" i="26"/>
  <c r="A10" i="26"/>
  <c r="A11" i="26"/>
  <c r="A12" i="26"/>
  <c r="A13" i="26"/>
  <c r="A14" i="26"/>
  <c r="A15" i="26"/>
  <c r="A16" i="26"/>
  <c r="A17" i="26"/>
  <c r="A18" i="26"/>
  <c r="A19" i="26"/>
  <c r="A20" i="26"/>
  <c r="A21" i="26"/>
  <c r="A22" i="26"/>
  <c r="A23" i="26"/>
  <c r="A24" i="26"/>
  <c r="A25" i="26"/>
  <c r="A26" i="26"/>
  <c r="A27" i="26"/>
  <c r="A28"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107" i="26"/>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A224" i="26"/>
  <c r="A225" i="26"/>
  <c r="A226" i="26"/>
  <c r="A227" i="26"/>
  <c r="A228" i="26"/>
  <c r="A229" i="26"/>
  <c r="A230" i="26"/>
  <c r="A231" i="26"/>
  <c r="A232" i="26"/>
  <c r="A233" i="26"/>
  <c r="A234" i="26"/>
  <c r="A235" i="26"/>
  <c r="A236" i="26"/>
  <c r="A237" i="26"/>
  <c r="A238" i="26"/>
  <c r="A239" i="26"/>
  <c r="A240" i="26"/>
  <c r="A241" i="26"/>
  <c r="A242" i="26"/>
  <c r="A243" i="26"/>
  <c r="A244" i="26"/>
  <c r="A245" i="26"/>
  <c r="A246" i="26"/>
  <c r="A247" i="26"/>
  <c r="A248" i="26"/>
  <c r="A249" i="26"/>
  <c r="A250" i="26"/>
  <c r="A251" i="26"/>
  <c r="A252" i="26"/>
  <c r="A253" i="26"/>
  <c r="A254" i="26"/>
  <c r="A255" i="26"/>
  <c r="A256" i="26"/>
  <c r="A257" i="26"/>
  <c r="A258" i="26"/>
  <c r="A259" i="26"/>
  <c r="A260" i="26"/>
  <c r="A261" i="26"/>
  <c r="A262" i="26"/>
  <c r="A263" i="26"/>
  <c r="A264" i="26"/>
  <c r="A265" i="26"/>
  <c r="A266" i="26"/>
  <c r="A267" i="26"/>
  <c r="A268" i="26"/>
  <c r="A269" i="26"/>
  <c r="A270" i="26"/>
  <c r="A271" i="26"/>
  <c r="A272" i="26"/>
  <c r="A273" i="26"/>
  <c r="A274" i="26"/>
  <c r="A275" i="26"/>
  <c r="A276" i="26"/>
  <c r="A277" i="26"/>
  <c r="A278" i="26"/>
  <c r="A279" i="26"/>
  <c r="A280" i="26"/>
  <c r="A281" i="26"/>
  <c r="A282" i="26"/>
  <c r="A283" i="26"/>
  <c r="A284" i="26"/>
  <c r="A285" i="26"/>
  <c r="A286" i="26"/>
  <c r="A287" i="26"/>
  <c r="A288" i="26"/>
  <c r="A289" i="26"/>
  <c r="A290" i="26"/>
  <c r="A291" i="26"/>
  <c r="A292" i="26"/>
  <c r="A293" i="26"/>
  <c r="A294" i="26"/>
  <c r="A295" i="26"/>
  <c r="A296" i="26"/>
  <c r="A297" i="26"/>
  <c r="A298" i="26"/>
  <c r="A299" i="26"/>
  <c r="A300" i="26"/>
  <c r="A301" i="26"/>
  <c r="A302" i="26"/>
  <c r="A303" i="26"/>
  <c r="A304" i="26"/>
  <c r="A305" i="26"/>
  <c r="A306" i="26"/>
  <c r="A307" i="26"/>
  <c r="A308" i="26"/>
  <c r="A309" i="26"/>
  <c r="A310" i="26"/>
  <c r="A311" i="26"/>
  <c r="A312" i="26"/>
  <c r="A313" i="26"/>
  <c r="A314" i="26"/>
  <c r="A315" i="26"/>
  <c r="A316" i="26"/>
  <c r="A317" i="26"/>
  <c r="A318" i="26"/>
  <c r="A319" i="26"/>
  <c r="A320" i="26"/>
  <c r="A321" i="26"/>
  <c r="A322" i="26"/>
  <c r="A323" i="26"/>
  <c r="A324" i="26"/>
  <c r="A325" i="26"/>
  <c r="A326" i="26"/>
  <c r="A327" i="26"/>
  <c r="A328" i="26"/>
  <c r="A329" i="26"/>
  <c r="A330" i="26"/>
  <c r="A331" i="26"/>
  <c r="A332" i="26"/>
  <c r="A333" i="26"/>
  <c r="A334" i="26"/>
  <c r="A335" i="26"/>
  <c r="A336" i="26"/>
  <c r="A337" i="26"/>
  <c r="A338" i="26"/>
  <c r="A339" i="26"/>
  <c r="A340" i="26"/>
  <c r="A341" i="26"/>
  <c r="A342" i="26"/>
  <c r="A343" i="26"/>
  <c r="A344" i="26"/>
  <c r="A345" i="26"/>
  <c r="A346" i="26"/>
  <c r="A347" i="26"/>
  <c r="A348" i="26"/>
  <c r="A349" i="26"/>
  <c r="A350" i="26"/>
  <c r="A351" i="26"/>
  <c r="A352" i="26"/>
  <c r="A353" i="26"/>
  <c r="A354" i="26"/>
  <c r="A355" i="26"/>
  <c r="A356" i="26"/>
  <c r="A357" i="26"/>
  <c r="A358" i="26"/>
  <c r="A359" i="26"/>
  <c r="A360" i="26"/>
  <c r="A361" i="26"/>
  <c r="A362" i="26"/>
  <c r="A363" i="26"/>
  <c r="A364" i="26"/>
  <c r="A365" i="26"/>
  <c r="A366" i="26"/>
  <c r="A367" i="26"/>
  <c r="A368" i="26"/>
  <c r="A369" i="26"/>
  <c r="A370" i="26"/>
  <c r="A371" i="26"/>
  <c r="A372" i="26"/>
  <c r="A373" i="26"/>
  <c r="A374" i="26"/>
  <c r="A375" i="26"/>
  <c r="A376" i="26"/>
  <c r="A377" i="26"/>
  <c r="A378" i="26"/>
  <c r="A379" i="26"/>
  <c r="A380" i="26"/>
  <c r="A381" i="26"/>
  <c r="A382" i="26"/>
  <c r="A383" i="26"/>
  <c r="A384" i="26"/>
  <c r="A385" i="26"/>
  <c r="A386" i="26"/>
  <c r="A387" i="26"/>
  <c r="A388" i="26"/>
  <c r="A389" i="26"/>
  <c r="A390" i="26"/>
  <c r="A391" i="26"/>
  <c r="A392" i="26"/>
  <c r="A393" i="26"/>
  <c r="A394" i="26"/>
  <c r="A395" i="26"/>
  <c r="A396" i="26"/>
  <c r="A397" i="26"/>
  <c r="A398" i="26"/>
  <c r="A399" i="26"/>
  <c r="A400" i="26"/>
  <c r="A401" i="26"/>
  <c r="A402" i="26"/>
  <c r="A403" i="26"/>
  <c r="A404" i="26"/>
  <c r="A405" i="26"/>
  <c r="A406" i="26"/>
  <c r="A407" i="26"/>
  <c r="A408" i="26"/>
  <c r="A409" i="26"/>
  <c r="A410" i="26"/>
  <c r="A411" i="26"/>
  <c r="A412" i="26"/>
  <c r="A413" i="26"/>
  <c r="A414" i="26"/>
  <c r="A415" i="26"/>
  <c r="A416" i="26"/>
  <c r="A417" i="26"/>
  <c r="A418" i="26"/>
  <c r="A419" i="26"/>
  <c r="A420" i="26"/>
  <c r="A421" i="26"/>
  <c r="A422" i="26"/>
  <c r="A423" i="26"/>
  <c r="A424" i="26"/>
  <c r="A425" i="26"/>
  <c r="A426" i="26"/>
  <c r="A427" i="26"/>
  <c r="A428" i="26"/>
  <c r="A429" i="26"/>
  <c r="A430" i="26"/>
  <c r="A431" i="26"/>
  <c r="A432" i="26"/>
  <c r="A433" i="26"/>
  <c r="A434" i="26"/>
  <c r="A435" i="26"/>
  <c r="A436" i="26"/>
  <c r="A437" i="26"/>
  <c r="A438" i="26"/>
  <c r="A439" i="26"/>
  <c r="A440" i="26"/>
  <c r="A441" i="26"/>
  <c r="A442" i="26"/>
  <c r="A443" i="26"/>
  <c r="A444" i="26"/>
  <c r="A445" i="26"/>
  <c r="A446" i="26"/>
  <c r="A447" i="26"/>
  <c r="A448" i="26"/>
  <c r="A449" i="26"/>
  <c r="A450" i="26"/>
  <c r="A451" i="26"/>
  <c r="A452" i="26"/>
  <c r="A453" i="26"/>
  <c r="A454" i="26"/>
  <c r="A455" i="26"/>
  <c r="A456" i="26"/>
  <c r="A457" i="26"/>
  <c r="A458" i="26"/>
  <c r="A459" i="26"/>
  <c r="A460" i="26"/>
  <c r="A461" i="26"/>
  <c r="A462" i="26"/>
  <c r="A463" i="26"/>
  <c r="A464" i="26"/>
  <c r="A465" i="26"/>
  <c r="A466" i="26"/>
  <c r="A467" i="26"/>
  <c r="A468" i="26"/>
  <c r="A469" i="26"/>
  <c r="A470" i="26"/>
  <c r="A471" i="26"/>
  <c r="A472" i="26"/>
  <c r="A473" i="26"/>
  <c r="A474" i="26"/>
  <c r="A475" i="26"/>
  <c r="A476" i="26"/>
  <c r="A477" i="26"/>
  <c r="A478" i="26"/>
  <c r="A479" i="26"/>
  <c r="A480" i="26"/>
  <c r="A481" i="26"/>
  <c r="A482" i="26"/>
  <c r="A483" i="26"/>
  <c r="A484" i="26"/>
  <c r="A485" i="26"/>
  <c r="A486" i="26"/>
  <c r="A487" i="26"/>
  <c r="A488" i="26"/>
  <c r="A489" i="26"/>
  <c r="A490" i="26"/>
  <c r="A491" i="26"/>
  <c r="A492" i="26"/>
  <c r="A493" i="26"/>
  <c r="A494" i="26"/>
  <c r="A495" i="26"/>
  <c r="A496" i="26"/>
  <c r="D197" i="26"/>
  <c r="O197" i="26"/>
  <c r="D198" i="26"/>
  <c r="O198" i="26"/>
  <c r="D199" i="26"/>
  <c r="O199" i="26"/>
  <c r="D200" i="26"/>
  <c r="O200" i="26"/>
  <c r="D201" i="26"/>
  <c r="O201" i="26"/>
  <c r="D202" i="26"/>
  <c r="O202" i="26"/>
  <c r="D203" i="26"/>
  <c r="O203" i="26"/>
  <c r="D204" i="26"/>
  <c r="O204" i="26"/>
  <c r="D205" i="26"/>
  <c r="O205" i="26"/>
  <c r="D206" i="26"/>
  <c r="O206" i="26"/>
  <c r="D207" i="26"/>
  <c r="O207" i="26"/>
  <c r="D208" i="26"/>
  <c r="O208" i="26"/>
  <c r="D209" i="26"/>
  <c r="O209" i="26"/>
  <c r="D210" i="26"/>
  <c r="O210" i="26"/>
  <c r="D211" i="26"/>
  <c r="O211" i="26"/>
  <c r="D212" i="26"/>
  <c r="O212" i="26"/>
  <c r="D213" i="26"/>
  <c r="O213" i="26"/>
  <c r="D214" i="26"/>
  <c r="O214" i="26"/>
  <c r="D215" i="26"/>
  <c r="O215" i="26"/>
  <c r="D216" i="26"/>
  <c r="O216" i="26"/>
  <c r="D217" i="26"/>
  <c r="O217" i="26"/>
  <c r="D218" i="26"/>
  <c r="O218" i="26"/>
  <c r="D219" i="26"/>
  <c r="O219" i="26"/>
  <c r="D220" i="26"/>
  <c r="O220" i="26"/>
  <c r="D221" i="26"/>
  <c r="O221" i="26"/>
  <c r="D222" i="26"/>
  <c r="O222" i="26"/>
  <c r="D223" i="26"/>
  <c r="O223" i="26"/>
  <c r="D224" i="26"/>
  <c r="O224" i="26"/>
  <c r="D225" i="26"/>
  <c r="O225" i="26"/>
  <c r="D226" i="26"/>
  <c r="O226" i="26"/>
  <c r="D227" i="26"/>
  <c r="O227" i="26"/>
  <c r="D228" i="26"/>
  <c r="O228" i="26"/>
  <c r="D229" i="26"/>
  <c r="O229" i="26"/>
  <c r="D230" i="26"/>
  <c r="O230" i="26"/>
  <c r="D231" i="26"/>
  <c r="O231" i="26"/>
  <c r="D232" i="26"/>
  <c r="O232" i="26"/>
  <c r="D233" i="26"/>
  <c r="O233" i="26"/>
  <c r="D234" i="26"/>
  <c r="O234" i="26"/>
  <c r="D235" i="26"/>
  <c r="O235" i="26"/>
  <c r="D236" i="26"/>
  <c r="O236" i="26"/>
  <c r="D237" i="26"/>
  <c r="O237" i="26"/>
  <c r="D238" i="26"/>
  <c r="O238" i="26"/>
  <c r="D239" i="26"/>
  <c r="O239" i="26"/>
  <c r="D240" i="26"/>
  <c r="O240" i="26"/>
  <c r="D241" i="26"/>
  <c r="O241" i="26"/>
  <c r="D242" i="26"/>
  <c r="O242" i="26"/>
  <c r="D243" i="26"/>
  <c r="O243" i="26"/>
  <c r="D244" i="26"/>
  <c r="O244" i="26"/>
  <c r="D245" i="26"/>
  <c r="O245" i="26"/>
  <c r="D246" i="26"/>
  <c r="O246" i="26"/>
  <c r="D247" i="26"/>
  <c r="O247" i="26"/>
  <c r="D248" i="26"/>
  <c r="O248" i="26"/>
  <c r="D249" i="26"/>
  <c r="O249" i="26"/>
  <c r="D250" i="26"/>
  <c r="O250" i="26"/>
  <c r="D251" i="26"/>
  <c r="O251" i="26"/>
  <c r="D252" i="26"/>
  <c r="O252" i="26"/>
  <c r="D253" i="26"/>
  <c r="O253" i="26"/>
  <c r="D254" i="26"/>
  <c r="O254" i="26"/>
  <c r="D255" i="26"/>
  <c r="O255" i="26"/>
  <c r="D256" i="26"/>
  <c r="O256" i="26"/>
  <c r="D257" i="26"/>
  <c r="O257" i="26"/>
  <c r="D258" i="26"/>
  <c r="O258" i="26"/>
  <c r="D259" i="26"/>
  <c r="O259" i="26"/>
  <c r="D260" i="26"/>
  <c r="O260" i="26"/>
  <c r="D261" i="26"/>
  <c r="O261" i="26"/>
  <c r="D262" i="26"/>
  <c r="O262" i="26"/>
  <c r="D263" i="26"/>
  <c r="O263" i="26"/>
  <c r="D264" i="26"/>
  <c r="O264" i="26"/>
  <c r="D265" i="26"/>
  <c r="O265" i="26"/>
  <c r="D266" i="26"/>
  <c r="O266" i="26"/>
  <c r="D267" i="26"/>
  <c r="O267" i="26"/>
  <c r="D268" i="26"/>
  <c r="O268" i="26"/>
  <c r="D269" i="26"/>
  <c r="O269" i="26"/>
  <c r="D270" i="26"/>
  <c r="O270" i="26"/>
  <c r="D271" i="26"/>
  <c r="O271" i="26"/>
  <c r="D272" i="26"/>
  <c r="O272" i="26"/>
  <c r="D273" i="26"/>
  <c r="O273" i="26"/>
  <c r="D274" i="26"/>
  <c r="O274" i="26"/>
  <c r="D275" i="26"/>
  <c r="O275" i="26"/>
  <c r="D276" i="26"/>
  <c r="O276" i="26"/>
  <c r="D277" i="26"/>
  <c r="O277" i="26"/>
  <c r="D278" i="26"/>
  <c r="O278" i="26"/>
  <c r="D279" i="26"/>
  <c r="O279" i="26"/>
  <c r="D280" i="26"/>
  <c r="O280" i="26"/>
  <c r="D281" i="26"/>
  <c r="O281" i="26"/>
  <c r="D282" i="26"/>
  <c r="O282" i="26"/>
  <c r="D283" i="26"/>
  <c r="O283" i="26"/>
  <c r="D284" i="26"/>
  <c r="O284" i="26"/>
  <c r="D285" i="26"/>
  <c r="O285" i="26"/>
  <c r="D286" i="26"/>
  <c r="O286" i="26"/>
  <c r="D287" i="26"/>
  <c r="O287" i="26"/>
  <c r="D288" i="26"/>
  <c r="O288" i="26"/>
  <c r="D289" i="26"/>
  <c r="O289" i="26"/>
  <c r="D290" i="26"/>
  <c r="O290" i="26"/>
  <c r="D291" i="26"/>
  <c r="O291" i="26"/>
  <c r="D292" i="26"/>
  <c r="O292" i="26"/>
  <c r="D293" i="26"/>
  <c r="O293" i="26"/>
  <c r="D294" i="26"/>
  <c r="O294" i="26"/>
  <c r="D295" i="26"/>
  <c r="O295" i="26"/>
  <c r="D296" i="26"/>
  <c r="O296" i="26"/>
  <c r="D297" i="26"/>
  <c r="O297" i="26"/>
  <c r="D298" i="26"/>
  <c r="O298" i="26"/>
  <c r="D299" i="26"/>
  <c r="O299" i="26"/>
  <c r="D300" i="26"/>
  <c r="O300" i="26"/>
  <c r="D301" i="26"/>
  <c r="O301" i="26"/>
  <c r="D302" i="26"/>
  <c r="O302" i="26"/>
  <c r="D303" i="26"/>
  <c r="O303" i="26"/>
  <c r="D304" i="26"/>
  <c r="O304" i="26"/>
  <c r="D305" i="26"/>
  <c r="O305" i="26"/>
  <c r="D306" i="26"/>
  <c r="O306" i="26"/>
  <c r="D307" i="26"/>
  <c r="O307" i="26"/>
  <c r="D308" i="26"/>
  <c r="O308" i="26"/>
  <c r="D309" i="26"/>
  <c r="O309" i="26"/>
  <c r="D310" i="26"/>
  <c r="O310" i="26"/>
  <c r="D311" i="26"/>
  <c r="O311" i="26"/>
  <c r="D312" i="26"/>
  <c r="O312" i="26"/>
  <c r="D313" i="26"/>
  <c r="O313" i="26"/>
  <c r="D314" i="26"/>
  <c r="O314" i="26"/>
  <c r="D315" i="26"/>
  <c r="O315" i="26"/>
  <c r="D316" i="26"/>
  <c r="O316" i="26"/>
  <c r="D317" i="26"/>
  <c r="O317" i="26"/>
  <c r="D318" i="26"/>
  <c r="O318" i="26"/>
  <c r="D319" i="26"/>
  <c r="O319" i="26"/>
  <c r="D320" i="26"/>
  <c r="O320" i="26"/>
  <c r="D321" i="26"/>
  <c r="O321" i="26"/>
  <c r="D322" i="26"/>
  <c r="O322" i="26"/>
  <c r="D323" i="26"/>
  <c r="O323" i="26"/>
  <c r="D324" i="26"/>
  <c r="O324" i="26"/>
  <c r="D325" i="26"/>
  <c r="O325" i="26"/>
  <c r="D326" i="26"/>
  <c r="O326" i="26"/>
  <c r="D327" i="26"/>
  <c r="O327" i="26"/>
  <c r="D328" i="26"/>
  <c r="O328" i="26"/>
  <c r="D329" i="26"/>
  <c r="O329" i="26"/>
  <c r="D330" i="26"/>
  <c r="O330" i="26"/>
  <c r="D331" i="26"/>
  <c r="O331" i="26"/>
  <c r="D332" i="26"/>
  <c r="O332" i="26"/>
  <c r="D333" i="26"/>
  <c r="O333" i="26"/>
  <c r="D334" i="26"/>
  <c r="O334" i="26"/>
  <c r="D335" i="26"/>
  <c r="O335" i="26"/>
  <c r="D336" i="26"/>
  <c r="O336" i="26"/>
  <c r="D337" i="26"/>
  <c r="O337" i="26"/>
  <c r="D338" i="26"/>
  <c r="O338" i="26"/>
  <c r="D339" i="26"/>
  <c r="O339" i="26"/>
  <c r="D340" i="26"/>
  <c r="O340" i="26"/>
  <c r="D341" i="26"/>
  <c r="O341" i="26"/>
  <c r="D342" i="26"/>
  <c r="O342" i="26"/>
  <c r="D343" i="26"/>
  <c r="O343" i="26"/>
  <c r="D344" i="26"/>
  <c r="O344" i="26"/>
  <c r="D345" i="26"/>
  <c r="O345" i="26"/>
  <c r="D346" i="26"/>
  <c r="O346" i="26"/>
  <c r="D347" i="26"/>
  <c r="O347" i="26"/>
  <c r="D348" i="26"/>
  <c r="O348" i="26"/>
  <c r="D349" i="26"/>
  <c r="O349" i="26"/>
  <c r="D350" i="26"/>
  <c r="O350" i="26"/>
  <c r="D351" i="26"/>
  <c r="O351" i="26"/>
  <c r="D352" i="26"/>
  <c r="O352" i="26"/>
  <c r="D353" i="26"/>
  <c r="O353" i="26"/>
  <c r="D354" i="26"/>
  <c r="O354" i="26"/>
  <c r="D355" i="26"/>
  <c r="O355" i="26"/>
  <c r="D356" i="26"/>
  <c r="O356" i="26"/>
  <c r="D357" i="26"/>
  <c r="O357" i="26"/>
  <c r="D358" i="26"/>
  <c r="O358" i="26"/>
  <c r="D359" i="26"/>
  <c r="O359" i="26"/>
  <c r="D360" i="26"/>
  <c r="O360" i="26"/>
  <c r="D361" i="26"/>
  <c r="O361" i="26"/>
  <c r="D362" i="26"/>
  <c r="O362" i="26"/>
  <c r="D363" i="26"/>
  <c r="O363" i="26"/>
  <c r="D364" i="26"/>
  <c r="O364" i="26"/>
  <c r="D365" i="26"/>
  <c r="O365" i="26"/>
  <c r="D366" i="26"/>
  <c r="O366" i="26"/>
  <c r="D367" i="26"/>
  <c r="O367" i="26"/>
  <c r="D368" i="26"/>
  <c r="O368" i="26"/>
  <c r="D369" i="26"/>
  <c r="O369" i="26"/>
  <c r="D370" i="26"/>
  <c r="O370" i="26"/>
  <c r="D371" i="26"/>
  <c r="O371" i="26"/>
  <c r="D372" i="26"/>
  <c r="O372" i="26"/>
  <c r="D373" i="26"/>
  <c r="O373" i="26"/>
  <c r="D374" i="26"/>
  <c r="O374" i="26"/>
  <c r="D375" i="26"/>
  <c r="O375" i="26"/>
  <c r="D376" i="26"/>
  <c r="O376" i="26"/>
  <c r="D377" i="26"/>
  <c r="O377" i="26"/>
  <c r="D378" i="26"/>
  <c r="O378" i="26"/>
  <c r="D379" i="26"/>
  <c r="O379" i="26"/>
  <c r="D380" i="26"/>
  <c r="O380" i="26"/>
  <c r="D381" i="26"/>
  <c r="O381" i="26"/>
  <c r="D382" i="26"/>
  <c r="O382" i="26"/>
  <c r="D383" i="26"/>
  <c r="O383" i="26"/>
  <c r="D384" i="26"/>
  <c r="O384" i="26"/>
  <c r="D385" i="26"/>
  <c r="O385" i="26"/>
  <c r="D386" i="26"/>
  <c r="O386" i="26"/>
  <c r="D387" i="26"/>
  <c r="O387" i="26"/>
  <c r="D388" i="26"/>
  <c r="O388" i="26"/>
  <c r="D389" i="26"/>
  <c r="O389" i="26"/>
  <c r="D390" i="26"/>
  <c r="O390" i="26"/>
  <c r="D391" i="26"/>
  <c r="O391" i="26"/>
  <c r="D392" i="26"/>
  <c r="O392" i="26"/>
  <c r="D393" i="26"/>
  <c r="O393" i="26"/>
  <c r="D394" i="26"/>
  <c r="O394" i="26"/>
  <c r="D395" i="26"/>
  <c r="O395" i="26"/>
  <c r="D396" i="26"/>
  <c r="O396" i="26"/>
  <c r="D397" i="26"/>
  <c r="O397" i="26"/>
  <c r="D398" i="26"/>
  <c r="O398" i="26"/>
  <c r="D399" i="26"/>
  <c r="O399" i="26"/>
  <c r="D400" i="26"/>
  <c r="O400" i="26"/>
  <c r="D401" i="26"/>
  <c r="O401" i="26"/>
  <c r="D402" i="26"/>
  <c r="O402" i="26"/>
  <c r="D403" i="26"/>
  <c r="O403" i="26"/>
  <c r="D404" i="26"/>
  <c r="O404" i="26"/>
  <c r="D405" i="26"/>
  <c r="O405" i="26"/>
  <c r="D406" i="26"/>
  <c r="O406" i="26"/>
  <c r="D407" i="26"/>
  <c r="O407" i="26"/>
  <c r="D408" i="26"/>
  <c r="O408" i="26"/>
  <c r="D409" i="26"/>
  <c r="O409" i="26"/>
  <c r="D410" i="26"/>
  <c r="O410" i="26"/>
  <c r="D411" i="26"/>
  <c r="O411" i="26"/>
  <c r="D412" i="26"/>
  <c r="O412" i="26"/>
  <c r="D413" i="26"/>
  <c r="O413" i="26"/>
  <c r="D414" i="26"/>
  <c r="O414" i="26"/>
  <c r="D415" i="26"/>
  <c r="O415" i="26"/>
  <c r="D416" i="26"/>
  <c r="O416" i="26"/>
  <c r="D417" i="26"/>
  <c r="O417" i="26"/>
  <c r="D418" i="26"/>
  <c r="O418" i="26"/>
  <c r="D419" i="26"/>
  <c r="O419" i="26"/>
  <c r="D420" i="26"/>
  <c r="O420" i="26"/>
  <c r="D421" i="26"/>
  <c r="O421" i="26"/>
  <c r="D422" i="26"/>
  <c r="O422" i="26"/>
  <c r="D423" i="26"/>
  <c r="O423" i="26"/>
  <c r="D424" i="26"/>
  <c r="O424" i="26"/>
  <c r="D425" i="26"/>
  <c r="O425" i="26"/>
  <c r="D426" i="26"/>
  <c r="O426" i="26"/>
  <c r="D427" i="26"/>
  <c r="O427" i="26"/>
  <c r="D428" i="26"/>
  <c r="O428" i="26"/>
  <c r="D429" i="26"/>
  <c r="O429" i="26"/>
  <c r="D430" i="26"/>
  <c r="O430" i="26"/>
  <c r="D431" i="26"/>
  <c r="O431" i="26"/>
  <c r="D432" i="26"/>
  <c r="O432" i="26"/>
  <c r="D433" i="26"/>
  <c r="O433" i="26"/>
  <c r="D434" i="26"/>
  <c r="O434" i="26"/>
  <c r="D435" i="26"/>
  <c r="O435" i="26"/>
  <c r="D436" i="26"/>
  <c r="O436" i="26"/>
  <c r="D437" i="26"/>
  <c r="O437" i="26"/>
  <c r="D438" i="26"/>
  <c r="O438" i="26"/>
  <c r="D439" i="26"/>
  <c r="O439" i="26"/>
  <c r="D440" i="26"/>
  <c r="O440" i="26"/>
  <c r="D441" i="26"/>
  <c r="O441" i="26"/>
  <c r="D442" i="26"/>
  <c r="O442" i="26"/>
  <c r="D443" i="26"/>
  <c r="O443" i="26"/>
  <c r="D444" i="26"/>
  <c r="O444" i="26"/>
  <c r="D445" i="26"/>
  <c r="O445" i="26"/>
  <c r="D446" i="26"/>
  <c r="O446" i="26"/>
  <c r="D447" i="26"/>
  <c r="O447" i="26"/>
  <c r="D448" i="26"/>
  <c r="O448" i="26"/>
  <c r="D449" i="26"/>
  <c r="O449" i="26"/>
  <c r="D450" i="26"/>
  <c r="O450" i="26"/>
  <c r="D451" i="26"/>
  <c r="O451" i="26"/>
  <c r="D452" i="26"/>
  <c r="O452" i="26"/>
  <c r="D453" i="26"/>
  <c r="O453" i="26"/>
  <c r="D454" i="26"/>
  <c r="O454" i="26"/>
  <c r="D455" i="26"/>
  <c r="O455" i="26"/>
  <c r="D456" i="26"/>
  <c r="O456" i="26"/>
  <c r="D457" i="26"/>
  <c r="O457" i="26"/>
  <c r="D458" i="26"/>
  <c r="O458" i="26"/>
  <c r="D459" i="26"/>
  <c r="O459" i="26"/>
  <c r="D460" i="26"/>
  <c r="O460" i="26"/>
  <c r="D461" i="26"/>
  <c r="O461" i="26"/>
  <c r="D462" i="26"/>
  <c r="O462" i="26"/>
  <c r="D463" i="26"/>
  <c r="O463" i="26"/>
  <c r="D464" i="26"/>
  <c r="O464" i="26"/>
  <c r="D465" i="26"/>
  <c r="O465" i="26"/>
  <c r="D466" i="26"/>
  <c r="O466" i="26"/>
  <c r="D467" i="26"/>
  <c r="O467" i="26"/>
  <c r="D468" i="26"/>
  <c r="O468" i="26"/>
  <c r="D469" i="26"/>
  <c r="O469" i="26"/>
  <c r="D470" i="26"/>
  <c r="O470" i="26"/>
  <c r="D471" i="26"/>
  <c r="O471" i="26"/>
  <c r="D472" i="26"/>
  <c r="O472" i="26"/>
  <c r="D473" i="26"/>
  <c r="O473" i="26"/>
  <c r="D474" i="26"/>
  <c r="O474" i="26"/>
  <c r="D475" i="26"/>
  <c r="O475" i="26"/>
  <c r="D476" i="26"/>
  <c r="O476" i="26"/>
  <c r="D477" i="26"/>
  <c r="O477" i="26"/>
  <c r="D478" i="26"/>
  <c r="O478" i="26"/>
  <c r="D479" i="26"/>
  <c r="O479" i="26"/>
  <c r="D480" i="26"/>
  <c r="O480" i="26"/>
  <c r="D481" i="26"/>
  <c r="O481" i="26"/>
  <c r="D482" i="26"/>
  <c r="O482" i="26"/>
  <c r="D483" i="26"/>
  <c r="O483" i="26"/>
  <c r="D484" i="26"/>
  <c r="O484" i="26"/>
  <c r="D485" i="26"/>
  <c r="O485" i="26"/>
  <c r="D486" i="26"/>
  <c r="O486" i="26"/>
  <c r="D487" i="26"/>
  <c r="O487" i="26"/>
  <c r="D488" i="26"/>
  <c r="O488" i="26"/>
  <c r="D489" i="26"/>
  <c r="O489" i="26"/>
  <c r="D490" i="26"/>
  <c r="O490" i="26"/>
  <c r="D491" i="26"/>
  <c r="O491" i="26"/>
  <c r="D492" i="26"/>
  <c r="O492" i="26"/>
  <c r="D493" i="26"/>
  <c r="O493" i="26"/>
  <c r="D494" i="26"/>
  <c r="O494" i="26"/>
  <c r="D495" i="26"/>
  <c r="O495" i="26"/>
  <c r="D496" i="26"/>
  <c r="O496" i="26"/>
  <c r="A5" i="26"/>
  <c r="R71" i="43" l="1"/>
  <c r="A62" i="43"/>
  <c r="R72" i="43"/>
  <c r="A63" i="43"/>
  <c r="R73" i="43"/>
  <c r="A64" i="43"/>
  <c r="R74" i="43"/>
  <c r="A65" i="43"/>
  <c r="R66" i="43"/>
  <c r="A57" i="43"/>
  <c r="R67" i="43"/>
  <c r="A58" i="43"/>
  <c r="R68" i="43"/>
  <c r="A59" i="43"/>
  <c r="R69" i="43"/>
  <c r="A60" i="43"/>
  <c r="R70" i="43"/>
  <c r="A61" i="43"/>
  <c r="AC6" i="25"/>
  <c r="AC7" i="25"/>
  <c r="AC8" i="25"/>
  <c r="AC9" i="25"/>
  <c r="AC10" i="25"/>
  <c r="AC11" i="25"/>
  <c r="AC12" i="25"/>
  <c r="AC13" i="25"/>
  <c r="AC14" i="25"/>
  <c r="AC15" i="25"/>
  <c r="AC16" i="25"/>
  <c r="AC17" i="25"/>
  <c r="AC18" i="25"/>
  <c r="AC19" i="25"/>
  <c r="AC20" i="25"/>
  <c r="AC21" i="25"/>
  <c r="AC22" i="25"/>
  <c r="AC23" i="25"/>
  <c r="AC24" i="25"/>
  <c r="AC25" i="25"/>
  <c r="AC26" i="25"/>
  <c r="AC27" i="25"/>
  <c r="AC28" i="25"/>
  <c r="AC29" i="25"/>
  <c r="AC30" i="25"/>
  <c r="AC31" i="25"/>
  <c r="AC32" i="25"/>
  <c r="AC33" i="25"/>
  <c r="AC34" i="25"/>
  <c r="AC35" i="25"/>
  <c r="AC36" i="25"/>
  <c r="AC37" i="25"/>
  <c r="AC38" i="25"/>
  <c r="AC39" i="25"/>
  <c r="AC40" i="25"/>
  <c r="AC41" i="25"/>
  <c r="AC42" i="25"/>
  <c r="AC43" i="25"/>
  <c r="AC44" i="25"/>
  <c r="AC45" i="25"/>
  <c r="AC46" i="25"/>
  <c r="AC47" i="25"/>
  <c r="AC48" i="25"/>
  <c r="AC49" i="25"/>
  <c r="AC50" i="25"/>
  <c r="AC51" i="25"/>
  <c r="AC52" i="25"/>
  <c r="AC53" i="25"/>
  <c r="AC54" i="25"/>
  <c r="AC55" i="25"/>
  <c r="AC56" i="25"/>
  <c r="AC57" i="25"/>
  <c r="AC58" i="25"/>
  <c r="AC59" i="25"/>
  <c r="AC60" i="25"/>
  <c r="AC61" i="25"/>
  <c r="AC62" i="25"/>
  <c r="AC63" i="25"/>
  <c r="AC64" i="25"/>
  <c r="AC65" i="25"/>
  <c r="AC66" i="25"/>
  <c r="AC67" i="25"/>
  <c r="AC68" i="25"/>
  <c r="AC69" i="25"/>
  <c r="AC70" i="25"/>
  <c r="AC71" i="25"/>
  <c r="AC72" i="25"/>
  <c r="AC73" i="25"/>
  <c r="AC74" i="25"/>
  <c r="AC75" i="25"/>
  <c r="AC76" i="25"/>
  <c r="AC77" i="25"/>
  <c r="AC78" i="25"/>
  <c r="AC79" i="25"/>
  <c r="AC80" i="25"/>
  <c r="AC81" i="25"/>
  <c r="AC82" i="25"/>
  <c r="AC83" i="25"/>
  <c r="AC84" i="25"/>
  <c r="AC85" i="25"/>
  <c r="AC86" i="25"/>
  <c r="AC87" i="25"/>
  <c r="AC88" i="25"/>
  <c r="AC89" i="25"/>
  <c r="AC90" i="25"/>
  <c r="AC91" i="25"/>
  <c r="AC92" i="25"/>
  <c r="AC93" i="25"/>
  <c r="AC94" i="25"/>
  <c r="AC95" i="25"/>
  <c r="AC96" i="25"/>
  <c r="AC97" i="25"/>
  <c r="AC98" i="25"/>
  <c r="AC99" i="25"/>
  <c r="AC100" i="25"/>
  <c r="AC101" i="25"/>
  <c r="AC102" i="25"/>
  <c r="AC103" i="25"/>
  <c r="AC104" i="25"/>
  <c r="AC105" i="25"/>
  <c r="AC106" i="25"/>
  <c r="AC107" i="25"/>
  <c r="AC108" i="25"/>
  <c r="AC109" i="25"/>
  <c r="AC110" i="25"/>
  <c r="AC111" i="25"/>
  <c r="AC112" i="25"/>
  <c r="AC113" i="25"/>
  <c r="AC114" i="25"/>
  <c r="AC115" i="25"/>
  <c r="AC116" i="25"/>
  <c r="AC117" i="25"/>
  <c r="AC118" i="25"/>
  <c r="AC119" i="25"/>
  <c r="AC120" i="25"/>
  <c r="AC121" i="25"/>
  <c r="AC122" i="25"/>
  <c r="AC123" i="25"/>
  <c r="AC124" i="25"/>
  <c r="AC125" i="25"/>
  <c r="AC126" i="25"/>
  <c r="AC127" i="25"/>
  <c r="AC128" i="25"/>
  <c r="AC129" i="25"/>
  <c r="AC130" i="25"/>
  <c r="AC131" i="25"/>
  <c r="AC132" i="25"/>
  <c r="AC133" i="25"/>
  <c r="AC134" i="25"/>
  <c r="AC135" i="25"/>
  <c r="AC136" i="25"/>
  <c r="AC137" i="25"/>
  <c r="AC138" i="25"/>
  <c r="AC139" i="25"/>
  <c r="AC140" i="25"/>
  <c r="AC141" i="25"/>
  <c r="AC142" i="25"/>
  <c r="AC143" i="25"/>
  <c r="AC144" i="25"/>
  <c r="AC145" i="25"/>
  <c r="AC146" i="25"/>
  <c r="AC147" i="25"/>
  <c r="AC148" i="25"/>
  <c r="AC149" i="25"/>
  <c r="AC150" i="25"/>
  <c r="AC151" i="25"/>
  <c r="AC152" i="25"/>
  <c r="AC153" i="25"/>
  <c r="AC154" i="25"/>
  <c r="AC155" i="25"/>
  <c r="AC156" i="25"/>
  <c r="AC157" i="25"/>
  <c r="AC158" i="25"/>
  <c r="AC159" i="25"/>
  <c r="AC160" i="25"/>
  <c r="AC161" i="25"/>
  <c r="AC162" i="25"/>
  <c r="AC163" i="25"/>
  <c r="AC164" i="25"/>
  <c r="AC165" i="25"/>
  <c r="AC166" i="25"/>
  <c r="AC167" i="25"/>
  <c r="AC168" i="25"/>
  <c r="AC169" i="25"/>
  <c r="AC170" i="25"/>
  <c r="AC171" i="25"/>
  <c r="AC172" i="25"/>
  <c r="AC173" i="25"/>
  <c r="AC174" i="25"/>
  <c r="AC175" i="25"/>
  <c r="AC176" i="25"/>
  <c r="AC177" i="25"/>
  <c r="AC178" i="25"/>
  <c r="AC179" i="25"/>
  <c r="AC180" i="25"/>
  <c r="AC181" i="25"/>
  <c r="AC182" i="25"/>
  <c r="AC183" i="25"/>
  <c r="AC184" i="25"/>
  <c r="AC185" i="25"/>
  <c r="AC186" i="25"/>
  <c r="AC187" i="25"/>
  <c r="AC188" i="25"/>
  <c r="AC189" i="25"/>
  <c r="AC190" i="25"/>
  <c r="AC191" i="25"/>
  <c r="AC192" i="25"/>
  <c r="AC193" i="25"/>
  <c r="AC194" i="25"/>
  <c r="AC195" i="25"/>
  <c r="AC196" i="25"/>
  <c r="AC197" i="25"/>
  <c r="AC198" i="25"/>
  <c r="AC199" i="25"/>
  <c r="AC200" i="25"/>
  <c r="AC201" i="25"/>
  <c r="AC202" i="25"/>
  <c r="AC203" i="25"/>
  <c r="AC204" i="25"/>
  <c r="AC205" i="25"/>
  <c r="AC206" i="25"/>
  <c r="AC207" i="25"/>
  <c r="AC208" i="25"/>
  <c r="AC209" i="25"/>
  <c r="AC210" i="25"/>
  <c r="AC211" i="25"/>
  <c r="AC212" i="25"/>
  <c r="AC213" i="25"/>
  <c r="AC214" i="25"/>
  <c r="AC215" i="25"/>
  <c r="AC216" i="25"/>
  <c r="AC217" i="25"/>
  <c r="AC218" i="25"/>
  <c r="AC219" i="25"/>
  <c r="AC220" i="25"/>
  <c r="AC221" i="25"/>
  <c r="AC222" i="25"/>
  <c r="AC223" i="25"/>
  <c r="AC224" i="25"/>
  <c r="AC225" i="25"/>
  <c r="AC226" i="25"/>
  <c r="AC227" i="25"/>
  <c r="AC228" i="25"/>
  <c r="AC229" i="25"/>
  <c r="AC230" i="25"/>
  <c r="AC231" i="25"/>
  <c r="AC232" i="25"/>
  <c r="AC233" i="25"/>
  <c r="AC234" i="25"/>
  <c r="AC235" i="25"/>
  <c r="AC236" i="25"/>
  <c r="AC237" i="25"/>
  <c r="AC238" i="25"/>
  <c r="AC239" i="25"/>
  <c r="AC240" i="25"/>
  <c r="AC241" i="25"/>
  <c r="AC242" i="25"/>
  <c r="AC243" i="25"/>
  <c r="AC244" i="25"/>
  <c r="AC245" i="25"/>
  <c r="AC246" i="25"/>
  <c r="AC247" i="25"/>
  <c r="AC248" i="25"/>
  <c r="AC249" i="25"/>
  <c r="AC250" i="25"/>
  <c r="AC251" i="25"/>
  <c r="AC252" i="25"/>
  <c r="AC253" i="25"/>
  <c r="AC254" i="25"/>
  <c r="AC255" i="25"/>
  <c r="AC256" i="25"/>
  <c r="AC257" i="25"/>
  <c r="AC258" i="25"/>
  <c r="AC259" i="25"/>
  <c r="AC260" i="25"/>
  <c r="AC261" i="25"/>
  <c r="AC262" i="25"/>
  <c r="AC263" i="25"/>
  <c r="AC264" i="25"/>
  <c r="AC265" i="25"/>
  <c r="AC266" i="25"/>
  <c r="AC267" i="25"/>
  <c r="AC268" i="25"/>
  <c r="AC269" i="25"/>
  <c r="AC270" i="25"/>
  <c r="AC271" i="25"/>
  <c r="AC272" i="25"/>
  <c r="AC273" i="25"/>
  <c r="AC274" i="25"/>
  <c r="AC275" i="25"/>
  <c r="AC276" i="25"/>
  <c r="AC277" i="25"/>
  <c r="AC278" i="25"/>
  <c r="AC279" i="25"/>
  <c r="AC280" i="25"/>
  <c r="AC281" i="25"/>
  <c r="AC282" i="25"/>
  <c r="AC283" i="25"/>
  <c r="AC284" i="25"/>
  <c r="AC285" i="25"/>
  <c r="AC286" i="25"/>
  <c r="AC287" i="25"/>
  <c r="AC288" i="25"/>
  <c r="AC289" i="25"/>
  <c r="AC290" i="25"/>
  <c r="AC291" i="25"/>
  <c r="AC292" i="25"/>
  <c r="AC293" i="25"/>
  <c r="AC294" i="25"/>
  <c r="AC295" i="25"/>
  <c r="AC296" i="25"/>
  <c r="AC297" i="25"/>
  <c r="AC298" i="25"/>
  <c r="AC299" i="25"/>
  <c r="AC300" i="25"/>
  <c r="AC301" i="25"/>
  <c r="AC302" i="25"/>
  <c r="AC303" i="25"/>
  <c r="AC304" i="25"/>
  <c r="AC305" i="25"/>
  <c r="AC306" i="25"/>
  <c r="AC307" i="25"/>
  <c r="AC308" i="25"/>
  <c r="AC309" i="25"/>
  <c r="AC310" i="25"/>
  <c r="AC311" i="25"/>
  <c r="AC312" i="25"/>
  <c r="AC313" i="25"/>
  <c r="AC314" i="25"/>
  <c r="AC315" i="25"/>
  <c r="AC316" i="25"/>
  <c r="AC317" i="25"/>
  <c r="AC318" i="25"/>
  <c r="AC319" i="25"/>
  <c r="AC320" i="25"/>
  <c r="AC321" i="25"/>
  <c r="AC322" i="25"/>
  <c r="AC323" i="25"/>
  <c r="AC324" i="25"/>
  <c r="AC325" i="25"/>
  <c r="AC326" i="25"/>
  <c r="AC327" i="25"/>
  <c r="AC328" i="25"/>
  <c r="AC329" i="25"/>
  <c r="AC330" i="25"/>
  <c r="AC331" i="25"/>
  <c r="AC332" i="25"/>
  <c r="AC333" i="25"/>
  <c r="AC334" i="25"/>
  <c r="AC335" i="25"/>
  <c r="AC336" i="25"/>
  <c r="AC337" i="25"/>
  <c r="AC338" i="25"/>
  <c r="AC339" i="25"/>
  <c r="AC340" i="25"/>
  <c r="AC341" i="25"/>
  <c r="AC342" i="25"/>
  <c r="AC343" i="25"/>
  <c r="AC344" i="25"/>
  <c r="AC345" i="25"/>
  <c r="AC346" i="25"/>
  <c r="AC347" i="25"/>
  <c r="AC348" i="25"/>
  <c r="AC349" i="25"/>
  <c r="AC350" i="25"/>
  <c r="AC351" i="25"/>
  <c r="AC352" i="25"/>
  <c r="AC353" i="25"/>
  <c r="AC354" i="25"/>
  <c r="AC355" i="25"/>
  <c r="AC356" i="25"/>
  <c r="AC357" i="25"/>
  <c r="AC358" i="25"/>
  <c r="AC359" i="25"/>
  <c r="AC360" i="25"/>
  <c r="AC361" i="25"/>
  <c r="AC362" i="25"/>
  <c r="AC363" i="25"/>
  <c r="AC364" i="25"/>
  <c r="AC365" i="25"/>
  <c r="AC366" i="25"/>
  <c r="AC367" i="25"/>
  <c r="AC368" i="25"/>
  <c r="AC369" i="25"/>
  <c r="AC370" i="25"/>
  <c r="AC371" i="25"/>
  <c r="AC372" i="25"/>
  <c r="AC373" i="25"/>
  <c r="AC374" i="25"/>
  <c r="AC375" i="25"/>
  <c r="AC376" i="25"/>
  <c r="AC377" i="25"/>
  <c r="AC378" i="25"/>
  <c r="AC379" i="25"/>
  <c r="AC380" i="25"/>
  <c r="AC381" i="25"/>
  <c r="AC382" i="25"/>
  <c r="AC383" i="25"/>
  <c r="AC384" i="25"/>
  <c r="AC385" i="25"/>
  <c r="AC386" i="25"/>
  <c r="AC387" i="25"/>
  <c r="AC388" i="25"/>
  <c r="AC389" i="25"/>
  <c r="AC390" i="25"/>
  <c r="AC391" i="25"/>
  <c r="AC392" i="25"/>
  <c r="AC393" i="25"/>
  <c r="AC394" i="25"/>
  <c r="AC395" i="25"/>
  <c r="AC396" i="25"/>
  <c r="AC397" i="25"/>
  <c r="AC398" i="25"/>
  <c r="AC399" i="25"/>
  <c r="AC400" i="25"/>
  <c r="AC401" i="25"/>
  <c r="AC402" i="25"/>
  <c r="AC403" i="25"/>
  <c r="AC404" i="25"/>
  <c r="AC405" i="25"/>
  <c r="AC406" i="25"/>
  <c r="AC407" i="25"/>
  <c r="AC408" i="25"/>
  <c r="AC409" i="25"/>
  <c r="AC410" i="25"/>
  <c r="AC411" i="25"/>
  <c r="AC412" i="25"/>
  <c r="AC413" i="25"/>
  <c r="AC414" i="25"/>
  <c r="AC415" i="25"/>
  <c r="AC416" i="25"/>
  <c r="AC417" i="25"/>
  <c r="AC418" i="25"/>
  <c r="AC419" i="25"/>
  <c r="AC420" i="25"/>
  <c r="AC421" i="25"/>
  <c r="AC422" i="25"/>
  <c r="AC423" i="25"/>
  <c r="AC424" i="25"/>
  <c r="AC425" i="25"/>
  <c r="AC426" i="25"/>
  <c r="AC427" i="25"/>
  <c r="AC428" i="25"/>
  <c r="AC429" i="25"/>
  <c r="AC430" i="25"/>
  <c r="AC431" i="25"/>
  <c r="AC432" i="25"/>
  <c r="AC433" i="25"/>
  <c r="AC434" i="25"/>
  <c r="AC435" i="25"/>
  <c r="AC436" i="25"/>
  <c r="AC437" i="25"/>
  <c r="AC438" i="25"/>
  <c r="AC439" i="25"/>
  <c r="AC440" i="25"/>
  <c r="AC441" i="25"/>
  <c r="AC442" i="25"/>
  <c r="AC443" i="25"/>
  <c r="AC444" i="25"/>
  <c r="AC445" i="25"/>
  <c r="AC446" i="25"/>
  <c r="AC447" i="25"/>
  <c r="AC448" i="25"/>
  <c r="AC449" i="25"/>
  <c r="AC450" i="25"/>
  <c r="AC451" i="25"/>
  <c r="AC452" i="25"/>
  <c r="AC453" i="25"/>
  <c r="AC454" i="25"/>
  <c r="AC455" i="25"/>
  <c r="AC456" i="25"/>
  <c r="AC457" i="25"/>
  <c r="AC458" i="25"/>
  <c r="AC459" i="25"/>
  <c r="AC460" i="25"/>
  <c r="AC461" i="25"/>
  <c r="AC462" i="25"/>
  <c r="AC463" i="25"/>
  <c r="AC464" i="25"/>
  <c r="AC465" i="25"/>
  <c r="AC466" i="25"/>
  <c r="AC467" i="25"/>
  <c r="AC468" i="25"/>
  <c r="AC469" i="25"/>
  <c r="AC470" i="25"/>
  <c r="AC471" i="25"/>
  <c r="AC472" i="25"/>
  <c r="AC473" i="25"/>
  <c r="AC474" i="25"/>
  <c r="AC475" i="25"/>
  <c r="AC476" i="25"/>
  <c r="AC477" i="25"/>
  <c r="AC478" i="25"/>
  <c r="AC479" i="25"/>
  <c r="AC480" i="25"/>
  <c r="AC481" i="25"/>
  <c r="AC482" i="25"/>
  <c r="AC483" i="25"/>
  <c r="AC484" i="25"/>
  <c r="AC485" i="25"/>
  <c r="AC486" i="25"/>
  <c r="AC487" i="25"/>
  <c r="AC488" i="25"/>
  <c r="AC489" i="25"/>
  <c r="AC490" i="25"/>
  <c r="AC491" i="25"/>
  <c r="AC492" i="25"/>
  <c r="AC493" i="25"/>
  <c r="AC494" i="25"/>
  <c r="AC495" i="25"/>
  <c r="AC496" i="25"/>
  <c r="AC5" i="25"/>
  <c r="AB6" i="25"/>
  <c r="AB7" i="25"/>
  <c r="AB8" i="25"/>
  <c r="AB9" i="25"/>
  <c r="AB10" i="25"/>
  <c r="AB11" i="25"/>
  <c r="AB12" i="25"/>
  <c r="AB13" i="25"/>
  <c r="AB14" i="25"/>
  <c r="AB15" i="25"/>
  <c r="AB16" i="25"/>
  <c r="AB17" i="25"/>
  <c r="AB18" i="25"/>
  <c r="AB19" i="25"/>
  <c r="AB20" i="25"/>
  <c r="AB21" i="25"/>
  <c r="AB22" i="25"/>
  <c r="AB23" i="25"/>
  <c r="AB24" i="25"/>
  <c r="AB25" i="25"/>
  <c r="AB26" i="25"/>
  <c r="AB27" i="25"/>
  <c r="AB28" i="25"/>
  <c r="AB29" i="25"/>
  <c r="AB30" i="25"/>
  <c r="AB31" i="25"/>
  <c r="AB32" i="25"/>
  <c r="AB33" i="25"/>
  <c r="AB34" i="25"/>
  <c r="AB35" i="25"/>
  <c r="AB36" i="25"/>
  <c r="AB37" i="25"/>
  <c r="AB38" i="25"/>
  <c r="AB39" i="25"/>
  <c r="AB40" i="25"/>
  <c r="AB41" i="25"/>
  <c r="AB42" i="25"/>
  <c r="AB43" i="25"/>
  <c r="AB44" i="25"/>
  <c r="AB45" i="25"/>
  <c r="AB46" i="25"/>
  <c r="AB47" i="25"/>
  <c r="AB48" i="25"/>
  <c r="AB49" i="25"/>
  <c r="AB50" i="25"/>
  <c r="AB51" i="25"/>
  <c r="AB52" i="25"/>
  <c r="AB53" i="25"/>
  <c r="AB54" i="25"/>
  <c r="AB55" i="25"/>
  <c r="AB56" i="25"/>
  <c r="AB57" i="25"/>
  <c r="AB58" i="25"/>
  <c r="AB59" i="25"/>
  <c r="AB60" i="25"/>
  <c r="AB61" i="25"/>
  <c r="AB62" i="25"/>
  <c r="AB63" i="25"/>
  <c r="AB64" i="25"/>
  <c r="AB65" i="25"/>
  <c r="AB66" i="25"/>
  <c r="AB67" i="25"/>
  <c r="AB68" i="25"/>
  <c r="AB69" i="25"/>
  <c r="AB70" i="25"/>
  <c r="AB71" i="25"/>
  <c r="AB72" i="25"/>
  <c r="AB73" i="25"/>
  <c r="AB74" i="25"/>
  <c r="AB75" i="25"/>
  <c r="AB76" i="25"/>
  <c r="AB77" i="25"/>
  <c r="AB78" i="25"/>
  <c r="AB79" i="25"/>
  <c r="AB80" i="25"/>
  <c r="AB81" i="25"/>
  <c r="AB82" i="25"/>
  <c r="AB83" i="25"/>
  <c r="AB84" i="25"/>
  <c r="AB85" i="25"/>
  <c r="AB86" i="25"/>
  <c r="AB87" i="25"/>
  <c r="AB88" i="25"/>
  <c r="AB89" i="25"/>
  <c r="AB90" i="25"/>
  <c r="AB91" i="25"/>
  <c r="AB92" i="25"/>
  <c r="AB93" i="25"/>
  <c r="AB94" i="25"/>
  <c r="AB95" i="25"/>
  <c r="AB96" i="25"/>
  <c r="AB97" i="25"/>
  <c r="AB98" i="25"/>
  <c r="AB99" i="25"/>
  <c r="AB100" i="25"/>
  <c r="AB101" i="25"/>
  <c r="AB102" i="25"/>
  <c r="AB103" i="25"/>
  <c r="AB104" i="25"/>
  <c r="AB105" i="25"/>
  <c r="AB106" i="25"/>
  <c r="AB107" i="25"/>
  <c r="AB108" i="25"/>
  <c r="AB109" i="25"/>
  <c r="AB110" i="25"/>
  <c r="AB111" i="25"/>
  <c r="AB112" i="25"/>
  <c r="AB113" i="25"/>
  <c r="AB114" i="25"/>
  <c r="AB115" i="25"/>
  <c r="AB116" i="25"/>
  <c r="AB117" i="25"/>
  <c r="AB118" i="25"/>
  <c r="AB119" i="25"/>
  <c r="AB120" i="25"/>
  <c r="AB121" i="25"/>
  <c r="AB122" i="25"/>
  <c r="AB123" i="25"/>
  <c r="AB124" i="25"/>
  <c r="AB125" i="25"/>
  <c r="AB126" i="25"/>
  <c r="AB127" i="25"/>
  <c r="AB128" i="25"/>
  <c r="AB129" i="25"/>
  <c r="AB130" i="25"/>
  <c r="AB131" i="25"/>
  <c r="AB132" i="25"/>
  <c r="AB133" i="25"/>
  <c r="AB134" i="25"/>
  <c r="AB135" i="25"/>
  <c r="AB136" i="25"/>
  <c r="AB137" i="25"/>
  <c r="AB138" i="25"/>
  <c r="AB139" i="25"/>
  <c r="AB140" i="25"/>
  <c r="AB141" i="25"/>
  <c r="AB142" i="25"/>
  <c r="AB143" i="25"/>
  <c r="AB144" i="25"/>
  <c r="AB145" i="25"/>
  <c r="AB146" i="25"/>
  <c r="AB147" i="25"/>
  <c r="AB148" i="25"/>
  <c r="AB149" i="25"/>
  <c r="AB150" i="25"/>
  <c r="AB151" i="25"/>
  <c r="AB152" i="25"/>
  <c r="AB153" i="25"/>
  <c r="AB154" i="25"/>
  <c r="AB155" i="25"/>
  <c r="AB156" i="25"/>
  <c r="AB157" i="25"/>
  <c r="AB158" i="25"/>
  <c r="AB159" i="25"/>
  <c r="AB160" i="25"/>
  <c r="AB161" i="25"/>
  <c r="AB162" i="25"/>
  <c r="AB163" i="25"/>
  <c r="AB164" i="25"/>
  <c r="AB165" i="25"/>
  <c r="AB166" i="25"/>
  <c r="AB167" i="25"/>
  <c r="AB168" i="25"/>
  <c r="AB169" i="25"/>
  <c r="AB170" i="25"/>
  <c r="AB171" i="25"/>
  <c r="AB172" i="25"/>
  <c r="AB173" i="25"/>
  <c r="AB174" i="25"/>
  <c r="AB175" i="25"/>
  <c r="AB176" i="25"/>
  <c r="AB177" i="25"/>
  <c r="AB178" i="25"/>
  <c r="AB179" i="25"/>
  <c r="AB180" i="25"/>
  <c r="AB181" i="25"/>
  <c r="AB182" i="25"/>
  <c r="AB183" i="25"/>
  <c r="AB184" i="25"/>
  <c r="AB185" i="25"/>
  <c r="AB186" i="25"/>
  <c r="AB187" i="25"/>
  <c r="AB188" i="25"/>
  <c r="AB189" i="25"/>
  <c r="AB190" i="25"/>
  <c r="AB191" i="25"/>
  <c r="AB192" i="25"/>
  <c r="AB193" i="25"/>
  <c r="AB194" i="25"/>
  <c r="AB195" i="25"/>
  <c r="AB196" i="25"/>
  <c r="AB197" i="25"/>
  <c r="AB198" i="25"/>
  <c r="AB199" i="25"/>
  <c r="AB200" i="25"/>
  <c r="AB201" i="25"/>
  <c r="AB202" i="25"/>
  <c r="AB203" i="25"/>
  <c r="AB204" i="25"/>
  <c r="AB205" i="25"/>
  <c r="AB206" i="25"/>
  <c r="AB207" i="25"/>
  <c r="AB208" i="25"/>
  <c r="AB209" i="25"/>
  <c r="AB210" i="25"/>
  <c r="AB211" i="25"/>
  <c r="AB212" i="25"/>
  <c r="AB213" i="25"/>
  <c r="AB214" i="25"/>
  <c r="AB215" i="25"/>
  <c r="AB216" i="25"/>
  <c r="AB217" i="25"/>
  <c r="AB218" i="25"/>
  <c r="AB219" i="25"/>
  <c r="AB220" i="25"/>
  <c r="AB221" i="25"/>
  <c r="AB222" i="25"/>
  <c r="AB223" i="25"/>
  <c r="AB224" i="25"/>
  <c r="AB225" i="25"/>
  <c r="AB226" i="25"/>
  <c r="AB227" i="25"/>
  <c r="AB228" i="25"/>
  <c r="AB229" i="25"/>
  <c r="AB230" i="25"/>
  <c r="AB231" i="25"/>
  <c r="AB232" i="25"/>
  <c r="AB233" i="25"/>
  <c r="AB234" i="25"/>
  <c r="AB235" i="25"/>
  <c r="AB236" i="25"/>
  <c r="AB237" i="25"/>
  <c r="AB238" i="25"/>
  <c r="AB239" i="25"/>
  <c r="AB240" i="25"/>
  <c r="AB241" i="25"/>
  <c r="AB242" i="25"/>
  <c r="AB243" i="25"/>
  <c r="AB244" i="25"/>
  <c r="AB245" i="25"/>
  <c r="AB246" i="25"/>
  <c r="AB247" i="25"/>
  <c r="AB248" i="25"/>
  <c r="AB249" i="25"/>
  <c r="AB250" i="25"/>
  <c r="AB251" i="25"/>
  <c r="AB252" i="25"/>
  <c r="AB253" i="25"/>
  <c r="AB254" i="25"/>
  <c r="AB255" i="25"/>
  <c r="AB256" i="25"/>
  <c r="AB257" i="25"/>
  <c r="AB258" i="25"/>
  <c r="AB259" i="25"/>
  <c r="AB260" i="25"/>
  <c r="AB261" i="25"/>
  <c r="AB262" i="25"/>
  <c r="AB263" i="25"/>
  <c r="AB264" i="25"/>
  <c r="AB265" i="25"/>
  <c r="AB266" i="25"/>
  <c r="AB267" i="25"/>
  <c r="AB268" i="25"/>
  <c r="AB269" i="25"/>
  <c r="AB270" i="25"/>
  <c r="AB271" i="25"/>
  <c r="AB272" i="25"/>
  <c r="AB273" i="25"/>
  <c r="AB274" i="25"/>
  <c r="AB275" i="25"/>
  <c r="AB276" i="25"/>
  <c r="AB277" i="25"/>
  <c r="AB278" i="25"/>
  <c r="AB279" i="25"/>
  <c r="AB280" i="25"/>
  <c r="AB281" i="25"/>
  <c r="AB282" i="25"/>
  <c r="AB283" i="25"/>
  <c r="AB284" i="25"/>
  <c r="AB285" i="25"/>
  <c r="AB286" i="25"/>
  <c r="AB287" i="25"/>
  <c r="AB288" i="25"/>
  <c r="AB289" i="25"/>
  <c r="AB290" i="25"/>
  <c r="AB291" i="25"/>
  <c r="AB292" i="25"/>
  <c r="AB293" i="25"/>
  <c r="AB294" i="25"/>
  <c r="AB295" i="25"/>
  <c r="AB296" i="25"/>
  <c r="AB297" i="25"/>
  <c r="AB298" i="25"/>
  <c r="AB299" i="25"/>
  <c r="AB300" i="25"/>
  <c r="AB301" i="25"/>
  <c r="AB302" i="25"/>
  <c r="AB303" i="25"/>
  <c r="AB304" i="25"/>
  <c r="AB305" i="25"/>
  <c r="AB306" i="25"/>
  <c r="AB307" i="25"/>
  <c r="AB308" i="25"/>
  <c r="AB309" i="25"/>
  <c r="AB310" i="25"/>
  <c r="AB311" i="25"/>
  <c r="AB312" i="25"/>
  <c r="AB313" i="25"/>
  <c r="AB314" i="25"/>
  <c r="AB315" i="25"/>
  <c r="AB316" i="25"/>
  <c r="AB317" i="25"/>
  <c r="AB318" i="25"/>
  <c r="AB319" i="25"/>
  <c r="AB320" i="25"/>
  <c r="AB321" i="25"/>
  <c r="AB322" i="25"/>
  <c r="AB323" i="25"/>
  <c r="AB324" i="25"/>
  <c r="AB325" i="25"/>
  <c r="AB326" i="25"/>
  <c r="AB327" i="25"/>
  <c r="AB328" i="25"/>
  <c r="AB329" i="25"/>
  <c r="AB330" i="25"/>
  <c r="AB331" i="25"/>
  <c r="AB332" i="25"/>
  <c r="AB333" i="25"/>
  <c r="AB334" i="25"/>
  <c r="AB335" i="25"/>
  <c r="AB336" i="25"/>
  <c r="AB337" i="25"/>
  <c r="AB338" i="25"/>
  <c r="AB339" i="25"/>
  <c r="AB340" i="25"/>
  <c r="AB341" i="25"/>
  <c r="AB342" i="25"/>
  <c r="AB343" i="25"/>
  <c r="AB344" i="25"/>
  <c r="AB345" i="25"/>
  <c r="AB346" i="25"/>
  <c r="AB347" i="25"/>
  <c r="AB348" i="25"/>
  <c r="AB349" i="25"/>
  <c r="AB350" i="25"/>
  <c r="AB351" i="25"/>
  <c r="AB352" i="25"/>
  <c r="AB353" i="25"/>
  <c r="AB354" i="25"/>
  <c r="AB355" i="25"/>
  <c r="AB356" i="25"/>
  <c r="AB357" i="25"/>
  <c r="AB358" i="25"/>
  <c r="AB359" i="25"/>
  <c r="AB360" i="25"/>
  <c r="AB361" i="25"/>
  <c r="AB362" i="25"/>
  <c r="AB363" i="25"/>
  <c r="AB364" i="25"/>
  <c r="AB365" i="25"/>
  <c r="AB366" i="25"/>
  <c r="AB367" i="25"/>
  <c r="AB368" i="25"/>
  <c r="AB369" i="25"/>
  <c r="AB370" i="25"/>
  <c r="AB371" i="25"/>
  <c r="AB372" i="25"/>
  <c r="AB373" i="25"/>
  <c r="AB374" i="25"/>
  <c r="AB375" i="25"/>
  <c r="AB376" i="25"/>
  <c r="AB377" i="25"/>
  <c r="AB378" i="25"/>
  <c r="AB379" i="25"/>
  <c r="AB380" i="25"/>
  <c r="AB381" i="25"/>
  <c r="AB382" i="25"/>
  <c r="AB383" i="25"/>
  <c r="AB384" i="25"/>
  <c r="AB385" i="25"/>
  <c r="AB386" i="25"/>
  <c r="AB387" i="25"/>
  <c r="AB388" i="25"/>
  <c r="AB389" i="25"/>
  <c r="AB390" i="25"/>
  <c r="AB391" i="25"/>
  <c r="AB392" i="25"/>
  <c r="AB393" i="25"/>
  <c r="AB394" i="25"/>
  <c r="AB395" i="25"/>
  <c r="AB396" i="25"/>
  <c r="AB397" i="25"/>
  <c r="AB398" i="25"/>
  <c r="AB399" i="25"/>
  <c r="AB400" i="25"/>
  <c r="AB401" i="25"/>
  <c r="AB402" i="25"/>
  <c r="AB403" i="25"/>
  <c r="AB404" i="25"/>
  <c r="AB405" i="25"/>
  <c r="AB406" i="25"/>
  <c r="AB407" i="25"/>
  <c r="AB408" i="25"/>
  <c r="AB409" i="25"/>
  <c r="AB410" i="25"/>
  <c r="AB411" i="25"/>
  <c r="AB412" i="25"/>
  <c r="AB413" i="25"/>
  <c r="AB414" i="25"/>
  <c r="AB415" i="25"/>
  <c r="AB416" i="25"/>
  <c r="AB417" i="25"/>
  <c r="AB418" i="25"/>
  <c r="AB419" i="25"/>
  <c r="AB420" i="25"/>
  <c r="AB421" i="25"/>
  <c r="AB422" i="25"/>
  <c r="AB423" i="25"/>
  <c r="AB424" i="25"/>
  <c r="AB425" i="25"/>
  <c r="AB426" i="25"/>
  <c r="AB427" i="25"/>
  <c r="AB428" i="25"/>
  <c r="AB429" i="25"/>
  <c r="AB430" i="25"/>
  <c r="AB431" i="25"/>
  <c r="AB432" i="25"/>
  <c r="AB433" i="25"/>
  <c r="AB434" i="25"/>
  <c r="AB435" i="25"/>
  <c r="AB436" i="25"/>
  <c r="AB437" i="25"/>
  <c r="AB438" i="25"/>
  <c r="AB439" i="25"/>
  <c r="AB440" i="25"/>
  <c r="AB441" i="25"/>
  <c r="AB442" i="25"/>
  <c r="AB443" i="25"/>
  <c r="AB444" i="25"/>
  <c r="AB445" i="25"/>
  <c r="AB446" i="25"/>
  <c r="AB447" i="25"/>
  <c r="AB448" i="25"/>
  <c r="AB449" i="25"/>
  <c r="AB450" i="25"/>
  <c r="AB451" i="25"/>
  <c r="AB452" i="25"/>
  <c r="AB453" i="25"/>
  <c r="AB454" i="25"/>
  <c r="AB455" i="25"/>
  <c r="AB456" i="25"/>
  <c r="AB457" i="25"/>
  <c r="AB458" i="25"/>
  <c r="AB459" i="25"/>
  <c r="AB460" i="25"/>
  <c r="AB461" i="25"/>
  <c r="AB462" i="25"/>
  <c r="AB463" i="25"/>
  <c r="AB464" i="25"/>
  <c r="AB465" i="25"/>
  <c r="AB466" i="25"/>
  <c r="AB467" i="25"/>
  <c r="AB468" i="25"/>
  <c r="AB469" i="25"/>
  <c r="AB470" i="25"/>
  <c r="AB471" i="25"/>
  <c r="AB472" i="25"/>
  <c r="AB473" i="25"/>
  <c r="AB474" i="25"/>
  <c r="AB475" i="25"/>
  <c r="AB476" i="25"/>
  <c r="AB477" i="25"/>
  <c r="AB478" i="25"/>
  <c r="AB479" i="25"/>
  <c r="AB480" i="25"/>
  <c r="AB481" i="25"/>
  <c r="AB482" i="25"/>
  <c r="AB483" i="25"/>
  <c r="AB484" i="25"/>
  <c r="AB485" i="25"/>
  <c r="AB486" i="25"/>
  <c r="AB487" i="25"/>
  <c r="AB488" i="25"/>
  <c r="AB489" i="25"/>
  <c r="AB490" i="25"/>
  <c r="AB491" i="25"/>
  <c r="AB492" i="25"/>
  <c r="AB493" i="25"/>
  <c r="AB494" i="25"/>
  <c r="AB495" i="25"/>
  <c r="AB496" i="25"/>
  <c r="AB5" i="25"/>
  <c r="AA6" i="25"/>
  <c r="AA7" i="25"/>
  <c r="AA8" i="25"/>
  <c r="AA9" i="25"/>
  <c r="AA10" i="25"/>
  <c r="AA11" i="25"/>
  <c r="AA12" i="25"/>
  <c r="AA13" i="25"/>
  <c r="AA14" i="25"/>
  <c r="AA15" i="25"/>
  <c r="AA16" i="25"/>
  <c r="AA17" i="25"/>
  <c r="AA18" i="25"/>
  <c r="AA19" i="25"/>
  <c r="AA20" i="25"/>
  <c r="AA21" i="25"/>
  <c r="AA22" i="25"/>
  <c r="AA23" i="25"/>
  <c r="AA24" i="25"/>
  <c r="AA25" i="25"/>
  <c r="AA26" i="25"/>
  <c r="AA27" i="25"/>
  <c r="AA28" i="25"/>
  <c r="AA29" i="25"/>
  <c r="AA30" i="25"/>
  <c r="AA31" i="25"/>
  <c r="AA32" i="25"/>
  <c r="AA33" i="25"/>
  <c r="AA34" i="25"/>
  <c r="AA35" i="25"/>
  <c r="AA36" i="25"/>
  <c r="AA37" i="25"/>
  <c r="AA38" i="25"/>
  <c r="AA39" i="25"/>
  <c r="AA40" i="25"/>
  <c r="AA41" i="25"/>
  <c r="AA42" i="25"/>
  <c r="AA43" i="25"/>
  <c r="AA44" i="25"/>
  <c r="AA45" i="25"/>
  <c r="AA46" i="25"/>
  <c r="AA47" i="25"/>
  <c r="AA48" i="25"/>
  <c r="AA49" i="25"/>
  <c r="AA50" i="25"/>
  <c r="AA51" i="25"/>
  <c r="AA52" i="25"/>
  <c r="AA53" i="25"/>
  <c r="AA54" i="25"/>
  <c r="AA55" i="25"/>
  <c r="AA56" i="25"/>
  <c r="AA57" i="25"/>
  <c r="AA58" i="25"/>
  <c r="AA59" i="25"/>
  <c r="AA60" i="25"/>
  <c r="AA61" i="25"/>
  <c r="AA62" i="25"/>
  <c r="AA63" i="25"/>
  <c r="AA64" i="25"/>
  <c r="AA65" i="25"/>
  <c r="AA66" i="25"/>
  <c r="AA67" i="25"/>
  <c r="AA68" i="25"/>
  <c r="AA69" i="25"/>
  <c r="AA70" i="25"/>
  <c r="AA71" i="25"/>
  <c r="AA72" i="25"/>
  <c r="AA73" i="25"/>
  <c r="AA74" i="25"/>
  <c r="AA75" i="25"/>
  <c r="AA76" i="25"/>
  <c r="AA77" i="25"/>
  <c r="AA78" i="25"/>
  <c r="AA79" i="25"/>
  <c r="AA80" i="25"/>
  <c r="AA81" i="25"/>
  <c r="AA82" i="25"/>
  <c r="AA83" i="25"/>
  <c r="AA84" i="25"/>
  <c r="AA85" i="25"/>
  <c r="AA86" i="25"/>
  <c r="AA87" i="25"/>
  <c r="AA88" i="25"/>
  <c r="AA89" i="25"/>
  <c r="AA90" i="25"/>
  <c r="AA91" i="25"/>
  <c r="AA92" i="25"/>
  <c r="AA93" i="25"/>
  <c r="AA94" i="25"/>
  <c r="AA95" i="25"/>
  <c r="AA96" i="25"/>
  <c r="AA97" i="25"/>
  <c r="AA98" i="25"/>
  <c r="AA99" i="25"/>
  <c r="AA100" i="25"/>
  <c r="AA101" i="25"/>
  <c r="AA102" i="25"/>
  <c r="AA103" i="25"/>
  <c r="AA104" i="25"/>
  <c r="AA105" i="25"/>
  <c r="AA106" i="25"/>
  <c r="AA107" i="25"/>
  <c r="AA108" i="25"/>
  <c r="AA109" i="25"/>
  <c r="AA110" i="25"/>
  <c r="AA111" i="25"/>
  <c r="AA112" i="25"/>
  <c r="AA113" i="25"/>
  <c r="AA114" i="25"/>
  <c r="AA115" i="25"/>
  <c r="AA116" i="25"/>
  <c r="AA117" i="25"/>
  <c r="AA118" i="25"/>
  <c r="AA119" i="25"/>
  <c r="AA120" i="25"/>
  <c r="AA121" i="25"/>
  <c r="AA122" i="25"/>
  <c r="AA123" i="25"/>
  <c r="AA124" i="25"/>
  <c r="AA125" i="25"/>
  <c r="AA126" i="25"/>
  <c r="AA127" i="25"/>
  <c r="AA128" i="25"/>
  <c r="AA129" i="25"/>
  <c r="AA130" i="25"/>
  <c r="AA131" i="25"/>
  <c r="AA132" i="25"/>
  <c r="AA133" i="25"/>
  <c r="AA134" i="25"/>
  <c r="AA135" i="25"/>
  <c r="AA136" i="25"/>
  <c r="AA137" i="25"/>
  <c r="AA138" i="25"/>
  <c r="AA139" i="25"/>
  <c r="AA140" i="25"/>
  <c r="AA141" i="25"/>
  <c r="AA142" i="25"/>
  <c r="AA143" i="25"/>
  <c r="AA144" i="25"/>
  <c r="AA145" i="25"/>
  <c r="AA146" i="25"/>
  <c r="AA147" i="25"/>
  <c r="AA148" i="25"/>
  <c r="AA149" i="25"/>
  <c r="AA150" i="25"/>
  <c r="AA151" i="25"/>
  <c r="AA152" i="25"/>
  <c r="AA153" i="25"/>
  <c r="AA154" i="25"/>
  <c r="AA155" i="25"/>
  <c r="AA156" i="25"/>
  <c r="AA157" i="25"/>
  <c r="AA158" i="25"/>
  <c r="AA159" i="25"/>
  <c r="AA160" i="25"/>
  <c r="AA161" i="25"/>
  <c r="AA162" i="25"/>
  <c r="AA163" i="25"/>
  <c r="AA164" i="25"/>
  <c r="AA165" i="25"/>
  <c r="AA166" i="25"/>
  <c r="AA167" i="25"/>
  <c r="AA168" i="25"/>
  <c r="AA169" i="25"/>
  <c r="AA170" i="25"/>
  <c r="AA171" i="25"/>
  <c r="AA172" i="25"/>
  <c r="AA173" i="25"/>
  <c r="AA174" i="25"/>
  <c r="AA175" i="25"/>
  <c r="AA176" i="25"/>
  <c r="AA177" i="25"/>
  <c r="AA178" i="25"/>
  <c r="AA179" i="25"/>
  <c r="AA180" i="25"/>
  <c r="AA181" i="25"/>
  <c r="AA182" i="25"/>
  <c r="AA183" i="25"/>
  <c r="AA184" i="25"/>
  <c r="AA185" i="25"/>
  <c r="AA186" i="25"/>
  <c r="AA187" i="25"/>
  <c r="AA188" i="25"/>
  <c r="AA189" i="25"/>
  <c r="AA190" i="25"/>
  <c r="AA191" i="25"/>
  <c r="AA192" i="25"/>
  <c r="AA193" i="25"/>
  <c r="AA194" i="25"/>
  <c r="AA195" i="25"/>
  <c r="AA196" i="25"/>
  <c r="AA197" i="25"/>
  <c r="AA198" i="25"/>
  <c r="AA199" i="25"/>
  <c r="AA200" i="25"/>
  <c r="AA201" i="25"/>
  <c r="AA202" i="25"/>
  <c r="AA203" i="25"/>
  <c r="AA204" i="25"/>
  <c r="AA205" i="25"/>
  <c r="AA206" i="25"/>
  <c r="AA207" i="25"/>
  <c r="AA208" i="25"/>
  <c r="AA209" i="25"/>
  <c r="AA210" i="25"/>
  <c r="AA211" i="25"/>
  <c r="AA212" i="25"/>
  <c r="AA213" i="25"/>
  <c r="AA214" i="25"/>
  <c r="AA215" i="25"/>
  <c r="AA216" i="25"/>
  <c r="AA217" i="25"/>
  <c r="AA218" i="25"/>
  <c r="AA219" i="25"/>
  <c r="AA220" i="25"/>
  <c r="AA221" i="25"/>
  <c r="AA222" i="25"/>
  <c r="AA223" i="25"/>
  <c r="AA224" i="25"/>
  <c r="AA225" i="25"/>
  <c r="AA226" i="25"/>
  <c r="AA227" i="25"/>
  <c r="AA228" i="25"/>
  <c r="AA229" i="25"/>
  <c r="AA230" i="25"/>
  <c r="AA231" i="25"/>
  <c r="AA232" i="25"/>
  <c r="AA233" i="25"/>
  <c r="AA234" i="25"/>
  <c r="AA235" i="25"/>
  <c r="AA236" i="25"/>
  <c r="AA237" i="25"/>
  <c r="AA238" i="25"/>
  <c r="AA239" i="25"/>
  <c r="AA240" i="25"/>
  <c r="AA241" i="25"/>
  <c r="AA242" i="25"/>
  <c r="AA243" i="25"/>
  <c r="AA244" i="25"/>
  <c r="AA245" i="25"/>
  <c r="AA246" i="25"/>
  <c r="AA247" i="25"/>
  <c r="AA248" i="25"/>
  <c r="AA249" i="25"/>
  <c r="AA250" i="25"/>
  <c r="AA251" i="25"/>
  <c r="AA252" i="25"/>
  <c r="AA253" i="25"/>
  <c r="AA254" i="25"/>
  <c r="AA255" i="25"/>
  <c r="AA256" i="25"/>
  <c r="AA257" i="25"/>
  <c r="AA258" i="25"/>
  <c r="AA259" i="25"/>
  <c r="AA260" i="25"/>
  <c r="AA261" i="25"/>
  <c r="AA262" i="25"/>
  <c r="AA263" i="25"/>
  <c r="AA264" i="25"/>
  <c r="AA265" i="25"/>
  <c r="AA266" i="25"/>
  <c r="AA267" i="25"/>
  <c r="AA268" i="25"/>
  <c r="AA269" i="25"/>
  <c r="AA270" i="25"/>
  <c r="AA271" i="25"/>
  <c r="AA272" i="25"/>
  <c r="AA273" i="25"/>
  <c r="AA274" i="25"/>
  <c r="AA275" i="25"/>
  <c r="AA276" i="25"/>
  <c r="AA277" i="25"/>
  <c r="AA278" i="25"/>
  <c r="AA279" i="25"/>
  <c r="AA280" i="25"/>
  <c r="AA281" i="25"/>
  <c r="AA282" i="25"/>
  <c r="AA283" i="25"/>
  <c r="AA284" i="25"/>
  <c r="AA285" i="25"/>
  <c r="AA286" i="25"/>
  <c r="AA287" i="25"/>
  <c r="AA288" i="25"/>
  <c r="AA289" i="25"/>
  <c r="AA290" i="25"/>
  <c r="AA291" i="25"/>
  <c r="AA292" i="25"/>
  <c r="AA293" i="25"/>
  <c r="AA294" i="25"/>
  <c r="AA295" i="25"/>
  <c r="AA296" i="25"/>
  <c r="AA297" i="25"/>
  <c r="AA298" i="25"/>
  <c r="AA299" i="25"/>
  <c r="AA300" i="25"/>
  <c r="AA301" i="25"/>
  <c r="AA302" i="25"/>
  <c r="AA303" i="25"/>
  <c r="AA304" i="25"/>
  <c r="AA305" i="25"/>
  <c r="AA306" i="25"/>
  <c r="AA307" i="25"/>
  <c r="AA308" i="25"/>
  <c r="AA309" i="25"/>
  <c r="AA310" i="25"/>
  <c r="AA311" i="25"/>
  <c r="AA312" i="25"/>
  <c r="AA313" i="25"/>
  <c r="AA314" i="25"/>
  <c r="AA315" i="25"/>
  <c r="AA316" i="25"/>
  <c r="AA317" i="25"/>
  <c r="AA318" i="25"/>
  <c r="AA319" i="25"/>
  <c r="AA320" i="25"/>
  <c r="AA321" i="25"/>
  <c r="AA322" i="25"/>
  <c r="AA323" i="25"/>
  <c r="AA324" i="25"/>
  <c r="AA325" i="25"/>
  <c r="AA326" i="25"/>
  <c r="AA327" i="25"/>
  <c r="AA328" i="25"/>
  <c r="AA329" i="25"/>
  <c r="AA330" i="25"/>
  <c r="AA331" i="25"/>
  <c r="AA332" i="25"/>
  <c r="AA333" i="25"/>
  <c r="AA334" i="25"/>
  <c r="AA335" i="25"/>
  <c r="AA336" i="25"/>
  <c r="AA337" i="25"/>
  <c r="AA338" i="25"/>
  <c r="AA339" i="25"/>
  <c r="AA340" i="25"/>
  <c r="AA341" i="25"/>
  <c r="AA342" i="25"/>
  <c r="AA343" i="25"/>
  <c r="AA344" i="25"/>
  <c r="AA345" i="25"/>
  <c r="AA346" i="25"/>
  <c r="AA347" i="25"/>
  <c r="AA348" i="25"/>
  <c r="AA349" i="25"/>
  <c r="AA350" i="25"/>
  <c r="AA351" i="25"/>
  <c r="AA352" i="25"/>
  <c r="AA353" i="25"/>
  <c r="AA354" i="25"/>
  <c r="AA355" i="25"/>
  <c r="AA356" i="25"/>
  <c r="AA357" i="25"/>
  <c r="AA358" i="25"/>
  <c r="AA359" i="25"/>
  <c r="AA360" i="25"/>
  <c r="AA361" i="25"/>
  <c r="AA362" i="25"/>
  <c r="AA363" i="25"/>
  <c r="AA364" i="25"/>
  <c r="AA365" i="25"/>
  <c r="AA366" i="25"/>
  <c r="AA367" i="25"/>
  <c r="AA368" i="25"/>
  <c r="AA369" i="25"/>
  <c r="AA370" i="25"/>
  <c r="AA371" i="25"/>
  <c r="AA372" i="25"/>
  <c r="AA373" i="25"/>
  <c r="AA374" i="25"/>
  <c r="AA375" i="25"/>
  <c r="AA376" i="25"/>
  <c r="AA377" i="25"/>
  <c r="AA378" i="25"/>
  <c r="AA379" i="25"/>
  <c r="AA380" i="25"/>
  <c r="AA381" i="25"/>
  <c r="AA382" i="25"/>
  <c r="AA383" i="25"/>
  <c r="AA384" i="25"/>
  <c r="AA385" i="25"/>
  <c r="AA386" i="25"/>
  <c r="AA387" i="25"/>
  <c r="AA388" i="25"/>
  <c r="AA389" i="25"/>
  <c r="AA390" i="25"/>
  <c r="AA391" i="25"/>
  <c r="AA392" i="25"/>
  <c r="AA393" i="25"/>
  <c r="AA394" i="25"/>
  <c r="AA395" i="25"/>
  <c r="AA396" i="25"/>
  <c r="AA397" i="25"/>
  <c r="AA398" i="25"/>
  <c r="AA399" i="25"/>
  <c r="AA400" i="25"/>
  <c r="AA401" i="25"/>
  <c r="AA402" i="25"/>
  <c r="AA403" i="25"/>
  <c r="AA404" i="25"/>
  <c r="AA405" i="25"/>
  <c r="AA406" i="25"/>
  <c r="AA407" i="25"/>
  <c r="AA408" i="25"/>
  <c r="AA409" i="25"/>
  <c r="AA410" i="25"/>
  <c r="AA411" i="25"/>
  <c r="AA412" i="25"/>
  <c r="AA413" i="25"/>
  <c r="AA414" i="25"/>
  <c r="AA415" i="25"/>
  <c r="AA416" i="25"/>
  <c r="AA417" i="25"/>
  <c r="AA418" i="25"/>
  <c r="AA419" i="25"/>
  <c r="AA420" i="25"/>
  <c r="AA421" i="25"/>
  <c r="AA422" i="25"/>
  <c r="AA423" i="25"/>
  <c r="AA424" i="25"/>
  <c r="AA425" i="25"/>
  <c r="AA426" i="25"/>
  <c r="AA427" i="25"/>
  <c r="AA428" i="25"/>
  <c r="AA429" i="25"/>
  <c r="AA430" i="25"/>
  <c r="AA431" i="25"/>
  <c r="AA432" i="25"/>
  <c r="AA433" i="25"/>
  <c r="AA434" i="25"/>
  <c r="AA435" i="25"/>
  <c r="AA436" i="25"/>
  <c r="AA437" i="25"/>
  <c r="AA438" i="25"/>
  <c r="AA439" i="25"/>
  <c r="AA440" i="25"/>
  <c r="AA441" i="25"/>
  <c r="AA442" i="25"/>
  <c r="AA443" i="25"/>
  <c r="AA444" i="25"/>
  <c r="AA445" i="25"/>
  <c r="AA446" i="25"/>
  <c r="AA447" i="25"/>
  <c r="AA448" i="25"/>
  <c r="AA449" i="25"/>
  <c r="AA450" i="25"/>
  <c r="AA451" i="25"/>
  <c r="AA452" i="25"/>
  <c r="AA453" i="25"/>
  <c r="AA454" i="25"/>
  <c r="AA455" i="25"/>
  <c r="AA456" i="25"/>
  <c r="AA457" i="25"/>
  <c r="AA458" i="25"/>
  <c r="AA459" i="25"/>
  <c r="AA460" i="25"/>
  <c r="AA461" i="25"/>
  <c r="AA462" i="25"/>
  <c r="AA463" i="25"/>
  <c r="AA464" i="25"/>
  <c r="AA465" i="25"/>
  <c r="AA466" i="25"/>
  <c r="AA467" i="25"/>
  <c r="AA468" i="25"/>
  <c r="AA469" i="25"/>
  <c r="AA470" i="25"/>
  <c r="AA471" i="25"/>
  <c r="AA472" i="25"/>
  <c r="AA473" i="25"/>
  <c r="AA474" i="25"/>
  <c r="AA475" i="25"/>
  <c r="AA476" i="25"/>
  <c r="AA477" i="25"/>
  <c r="AA478" i="25"/>
  <c r="AA479" i="25"/>
  <c r="AA480" i="25"/>
  <c r="AA481" i="25"/>
  <c r="AA482" i="25"/>
  <c r="AA483" i="25"/>
  <c r="AA484" i="25"/>
  <c r="AA485" i="25"/>
  <c r="AA486" i="25"/>
  <c r="AA487" i="25"/>
  <c r="AA488" i="25"/>
  <c r="AA489" i="25"/>
  <c r="AA490" i="25"/>
  <c r="AA491" i="25"/>
  <c r="AA492" i="25"/>
  <c r="AA493" i="25"/>
  <c r="AA494" i="25"/>
  <c r="AA495" i="25"/>
  <c r="AA496" i="25"/>
  <c r="AA5" i="25"/>
  <c r="Z6" i="25"/>
  <c r="Z7" i="25"/>
  <c r="Z8" i="25"/>
  <c r="Z9" i="25"/>
  <c r="Z10" i="25"/>
  <c r="Z11" i="25"/>
  <c r="Z12" i="25"/>
  <c r="Z13" i="25"/>
  <c r="Z14" i="25"/>
  <c r="Z15" i="25"/>
  <c r="Z16" i="25"/>
  <c r="Z17" i="25"/>
  <c r="Z18" i="25"/>
  <c r="Z19" i="25"/>
  <c r="Z20" i="25"/>
  <c r="Z21" i="25"/>
  <c r="Z22" i="25"/>
  <c r="Z23" i="25"/>
  <c r="Z24" i="25"/>
  <c r="Z25" i="25"/>
  <c r="Z26" i="25"/>
  <c r="Z27" i="25"/>
  <c r="Z28" i="25"/>
  <c r="Z29" i="25"/>
  <c r="Z30" i="25"/>
  <c r="Z31" i="25"/>
  <c r="Z32" i="25"/>
  <c r="Z33" i="25"/>
  <c r="Z34" i="25"/>
  <c r="Z35" i="25"/>
  <c r="Z36" i="25"/>
  <c r="Z37" i="25"/>
  <c r="Z38" i="25"/>
  <c r="Z39" i="25"/>
  <c r="Z40" i="25"/>
  <c r="Z41" i="25"/>
  <c r="Z42" i="25"/>
  <c r="Z43" i="25"/>
  <c r="Z44" i="25"/>
  <c r="Z45" i="25"/>
  <c r="Z46" i="25"/>
  <c r="Z47" i="25"/>
  <c r="Z48" i="25"/>
  <c r="Z49" i="25"/>
  <c r="Z50" i="25"/>
  <c r="Z51" i="25"/>
  <c r="Z52" i="25"/>
  <c r="Z53" i="25"/>
  <c r="Z54" i="25"/>
  <c r="Z55" i="25"/>
  <c r="Z56" i="25"/>
  <c r="Z57" i="25"/>
  <c r="Z58" i="25"/>
  <c r="Z59" i="25"/>
  <c r="Z60" i="25"/>
  <c r="Z61" i="25"/>
  <c r="Z62" i="25"/>
  <c r="Z63" i="25"/>
  <c r="Z64" i="25"/>
  <c r="Z65" i="25"/>
  <c r="Z66" i="25"/>
  <c r="Z67" i="25"/>
  <c r="Z68" i="25"/>
  <c r="Z69" i="25"/>
  <c r="Z70" i="25"/>
  <c r="Z71" i="25"/>
  <c r="Z72" i="25"/>
  <c r="Z73" i="25"/>
  <c r="Z74" i="25"/>
  <c r="Z75" i="25"/>
  <c r="Z76" i="25"/>
  <c r="Z77" i="25"/>
  <c r="Z78" i="25"/>
  <c r="Z79" i="25"/>
  <c r="Z80" i="25"/>
  <c r="Z81" i="25"/>
  <c r="Z82" i="25"/>
  <c r="Z83" i="25"/>
  <c r="Z84" i="25"/>
  <c r="Z85" i="25"/>
  <c r="Z86" i="25"/>
  <c r="Z87" i="25"/>
  <c r="Z88" i="25"/>
  <c r="Z89" i="25"/>
  <c r="Z90" i="25"/>
  <c r="Z91" i="25"/>
  <c r="Z92" i="25"/>
  <c r="Z93" i="25"/>
  <c r="Z94" i="25"/>
  <c r="Z95" i="25"/>
  <c r="Z96" i="25"/>
  <c r="Z97" i="25"/>
  <c r="Z98" i="25"/>
  <c r="Z99" i="25"/>
  <c r="Z100" i="25"/>
  <c r="Z101" i="25"/>
  <c r="Z102" i="25"/>
  <c r="Z103" i="25"/>
  <c r="Z104" i="25"/>
  <c r="Z105" i="25"/>
  <c r="Z106" i="25"/>
  <c r="Z107" i="25"/>
  <c r="Z108" i="25"/>
  <c r="Z109" i="25"/>
  <c r="Z110" i="25"/>
  <c r="Z111" i="25"/>
  <c r="Z112" i="25"/>
  <c r="Z113" i="25"/>
  <c r="Z114" i="25"/>
  <c r="Z115" i="25"/>
  <c r="Z116" i="25"/>
  <c r="Z117" i="25"/>
  <c r="Z118" i="25"/>
  <c r="Z119" i="25"/>
  <c r="Z120" i="25"/>
  <c r="Z121" i="25"/>
  <c r="Z122" i="25"/>
  <c r="Z123" i="25"/>
  <c r="Z124" i="25"/>
  <c r="Z125" i="25"/>
  <c r="Z126" i="25"/>
  <c r="Z127" i="25"/>
  <c r="Z128" i="25"/>
  <c r="Z129" i="25"/>
  <c r="Z130" i="25"/>
  <c r="Z131" i="25"/>
  <c r="Z132" i="25"/>
  <c r="Z133" i="25"/>
  <c r="Z134" i="25"/>
  <c r="Z135" i="25"/>
  <c r="Z136" i="25"/>
  <c r="Z137" i="25"/>
  <c r="Z138" i="25"/>
  <c r="Z139" i="25"/>
  <c r="Z140" i="25"/>
  <c r="Z141" i="25"/>
  <c r="Z142" i="25"/>
  <c r="Z143" i="25"/>
  <c r="Z144" i="25"/>
  <c r="Z145" i="25"/>
  <c r="Z146" i="25"/>
  <c r="Z147" i="25"/>
  <c r="Z148" i="25"/>
  <c r="Z149" i="25"/>
  <c r="Z150" i="25"/>
  <c r="Z151" i="25"/>
  <c r="Z152" i="25"/>
  <c r="Z153" i="25"/>
  <c r="Z154" i="25"/>
  <c r="Z155" i="25"/>
  <c r="Z156" i="25"/>
  <c r="Z157" i="25"/>
  <c r="Z158" i="25"/>
  <c r="Z159" i="25"/>
  <c r="Z160" i="25"/>
  <c r="Z161" i="25"/>
  <c r="Z162" i="25"/>
  <c r="Z163" i="25"/>
  <c r="Z164" i="25"/>
  <c r="Z165" i="25"/>
  <c r="Z166" i="25"/>
  <c r="Z167" i="25"/>
  <c r="Z168" i="25"/>
  <c r="Z169" i="25"/>
  <c r="Z170" i="25"/>
  <c r="Z171" i="25"/>
  <c r="Z172" i="25"/>
  <c r="Z173" i="25"/>
  <c r="Z174" i="25"/>
  <c r="Z175" i="25"/>
  <c r="Z176" i="25"/>
  <c r="Z177" i="25"/>
  <c r="Z178" i="25"/>
  <c r="Z179" i="25"/>
  <c r="Z180" i="25"/>
  <c r="Z181" i="25"/>
  <c r="Z182" i="25"/>
  <c r="Z183" i="25"/>
  <c r="Z184" i="25"/>
  <c r="Z185" i="25"/>
  <c r="Z186" i="25"/>
  <c r="Z187" i="25"/>
  <c r="Z188" i="25"/>
  <c r="Z189" i="25"/>
  <c r="Z190" i="25"/>
  <c r="Z191" i="25"/>
  <c r="Z192" i="25"/>
  <c r="Z193" i="25"/>
  <c r="Z194" i="25"/>
  <c r="Z195" i="25"/>
  <c r="Z196" i="25"/>
  <c r="Z197" i="25"/>
  <c r="Z198" i="25"/>
  <c r="Z199" i="25"/>
  <c r="Z200" i="25"/>
  <c r="Z201" i="25"/>
  <c r="Z202" i="25"/>
  <c r="Z203" i="25"/>
  <c r="Z204" i="25"/>
  <c r="Z205" i="25"/>
  <c r="Z206" i="25"/>
  <c r="Z207" i="25"/>
  <c r="Z208" i="25"/>
  <c r="Z209" i="25"/>
  <c r="Z210" i="25"/>
  <c r="Z211" i="25"/>
  <c r="Z212" i="25"/>
  <c r="Z213" i="25"/>
  <c r="Z214" i="25"/>
  <c r="Z215" i="25"/>
  <c r="Z216" i="25"/>
  <c r="Z217" i="25"/>
  <c r="Z218" i="25"/>
  <c r="Z219" i="25"/>
  <c r="Z220" i="25"/>
  <c r="Z221" i="25"/>
  <c r="Z222" i="25"/>
  <c r="Z223" i="25"/>
  <c r="Z224" i="25"/>
  <c r="Z225" i="25"/>
  <c r="Z226" i="25"/>
  <c r="Z227" i="25"/>
  <c r="Z228" i="25"/>
  <c r="Z229" i="25"/>
  <c r="Z230" i="25"/>
  <c r="Z231" i="25"/>
  <c r="Z232" i="25"/>
  <c r="Z233" i="25"/>
  <c r="Z234" i="25"/>
  <c r="Z235" i="25"/>
  <c r="Z236" i="25"/>
  <c r="Z237" i="25"/>
  <c r="Z238" i="25"/>
  <c r="Z239" i="25"/>
  <c r="Z240" i="25"/>
  <c r="Z241" i="25"/>
  <c r="Z242" i="25"/>
  <c r="Z243" i="25"/>
  <c r="Z244" i="25"/>
  <c r="Z245" i="25"/>
  <c r="Z246" i="25"/>
  <c r="Z247" i="25"/>
  <c r="Z248" i="25"/>
  <c r="Z249" i="25"/>
  <c r="Z250" i="25"/>
  <c r="Z251" i="25"/>
  <c r="Z252" i="25"/>
  <c r="Z253" i="25"/>
  <c r="Z254" i="25"/>
  <c r="Z255" i="25"/>
  <c r="Z256" i="25"/>
  <c r="Z257" i="25"/>
  <c r="Z258" i="25"/>
  <c r="Z259" i="25"/>
  <c r="Z260" i="25"/>
  <c r="Z261" i="25"/>
  <c r="Z262" i="25"/>
  <c r="Z263" i="25"/>
  <c r="Z264" i="25"/>
  <c r="Z265" i="25"/>
  <c r="Z266" i="25"/>
  <c r="Z267" i="25"/>
  <c r="Z268" i="25"/>
  <c r="Z269" i="25"/>
  <c r="Z270" i="25"/>
  <c r="Z271" i="25"/>
  <c r="Z272" i="25"/>
  <c r="Z273" i="25"/>
  <c r="Z274" i="25"/>
  <c r="Z275" i="25"/>
  <c r="Z276" i="25"/>
  <c r="Z277" i="25"/>
  <c r="Z278" i="25"/>
  <c r="Z279" i="25"/>
  <c r="Z280" i="25"/>
  <c r="Z281" i="25"/>
  <c r="Z282" i="25"/>
  <c r="Z283" i="25"/>
  <c r="Z284" i="25"/>
  <c r="Z285" i="25"/>
  <c r="Z286" i="25"/>
  <c r="Z287" i="25"/>
  <c r="Z288" i="25"/>
  <c r="Z289" i="25"/>
  <c r="Z290" i="25"/>
  <c r="Z291" i="25"/>
  <c r="Z292" i="25"/>
  <c r="Z293" i="25"/>
  <c r="Z294" i="25"/>
  <c r="Z295" i="25"/>
  <c r="Z296" i="25"/>
  <c r="Z297" i="25"/>
  <c r="Z298" i="25"/>
  <c r="Z299" i="25"/>
  <c r="Z300" i="25"/>
  <c r="Z301" i="25"/>
  <c r="Z302" i="25"/>
  <c r="Z303" i="25"/>
  <c r="Z304" i="25"/>
  <c r="Z305" i="25"/>
  <c r="Z306" i="25"/>
  <c r="Z307" i="25"/>
  <c r="Z308" i="25"/>
  <c r="Z309" i="25"/>
  <c r="Z310" i="25"/>
  <c r="Z311" i="25"/>
  <c r="Z312" i="25"/>
  <c r="Z313" i="25"/>
  <c r="Z314" i="25"/>
  <c r="Z315" i="25"/>
  <c r="Z316" i="25"/>
  <c r="Z317" i="25"/>
  <c r="Z318" i="25"/>
  <c r="Z319" i="25"/>
  <c r="Z320" i="25"/>
  <c r="Z321" i="25"/>
  <c r="Z322" i="25"/>
  <c r="Z323" i="25"/>
  <c r="Z324" i="25"/>
  <c r="Z325" i="25"/>
  <c r="Z326" i="25"/>
  <c r="Z327" i="25"/>
  <c r="Z328" i="25"/>
  <c r="Z329" i="25"/>
  <c r="Z330" i="25"/>
  <c r="Z331" i="25"/>
  <c r="Z332" i="25"/>
  <c r="Z333" i="25"/>
  <c r="Z334" i="25"/>
  <c r="Z335" i="25"/>
  <c r="Z336" i="25"/>
  <c r="Z337" i="25"/>
  <c r="Z338" i="25"/>
  <c r="Z339" i="25"/>
  <c r="Z340" i="25"/>
  <c r="Z341" i="25"/>
  <c r="Z342" i="25"/>
  <c r="Z343" i="25"/>
  <c r="Z344" i="25"/>
  <c r="Z345" i="25"/>
  <c r="Z346" i="25"/>
  <c r="Z347" i="25"/>
  <c r="Z348" i="25"/>
  <c r="Z349" i="25"/>
  <c r="Z350" i="25"/>
  <c r="Z351" i="25"/>
  <c r="Z352" i="25"/>
  <c r="Z353" i="25"/>
  <c r="Z354" i="25"/>
  <c r="Z355" i="25"/>
  <c r="Z356" i="25"/>
  <c r="Z357" i="25"/>
  <c r="Z358" i="25"/>
  <c r="Z359" i="25"/>
  <c r="Z360" i="25"/>
  <c r="Z361" i="25"/>
  <c r="Z362" i="25"/>
  <c r="Z363" i="25"/>
  <c r="Z364" i="25"/>
  <c r="Z365" i="25"/>
  <c r="Z366" i="25"/>
  <c r="Z367" i="25"/>
  <c r="Z368" i="25"/>
  <c r="Z369" i="25"/>
  <c r="Z370" i="25"/>
  <c r="Z371" i="25"/>
  <c r="Z372" i="25"/>
  <c r="Z373" i="25"/>
  <c r="Z374" i="25"/>
  <c r="Z375" i="25"/>
  <c r="Z376" i="25"/>
  <c r="Z377" i="25"/>
  <c r="Z378" i="25"/>
  <c r="Z379" i="25"/>
  <c r="Z380" i="25"/>
  <c r="Z381" i="25"/>
  <c r="Z382" i="25"/>
  <c r="Z383" i="25"/>
  <c r="Z384" i="25"/>
  <c r="Z385" i="25"/>
  <c r="Z386" i="25"/>
  <c r="Z387" i="25"/>
  <c r="Z388" i="25"/>
  <c r="Z389" i="25"/>
  <c r="Z390" i="25"/>
  <c r="Z391" i="25"/>
  <c r="Z392" i="25"/>
  <c r="Z393" i="25"/>
  <c r="Z394" i="25"/>
  <c r="Z395" i="25"/>
  <c r="Z396" i="25"/>
  <c r="Z397" i="25"/>
  <c r="Z398" i="25"/>
  <c r="Z399" i="25"/>
  <c r="Z400" i="25"/>
  <c r="Z401" i="25"/>
  <c r="Z402" i="25"/>
  <c r="Z403" i="25"/>
  <c r="Z404" i="25"/>
  <c r="Z405" i="25"/>
  <c r="Z406" i="25"/>
  <c r="Z407" i="25"/>
  <c r="Z408" i="25"/>
  <c r="Z409" i="25"/>
  <c r="Z410" i="25"/>
  <c r="Z411" i="25"/>
  <c r="Z412" i="25"/>
  <c r="Z413" i="25"/>
  <c r="Z414" i="25"/>
  <c r="Z415" i="25"/>
  <c r="Z416" i="25"/>
  <c r="Z417" i="25"/>
  <c r="Z418" i="25"/>
  <c r="Z419" i="25"/>
  <c r="Z420" i="25"/>
  <c r="Z421" i="25"/>
  <c r="Z422" i="25"/>
  <c r="Z423" i="25"/>
  <c r="Z424" i="25"/>
  <c r="Z425" i="25"/>
  <c r="Z426" i="25"/>
  <c r="Z427" i="25"/>
  <c r="Z428" i="25"/>
  <c r="Z429" i="25"/>
  <c r="Z430" i="25"/>
  <c r="Z431" i="25"/>
  <c r="Z432" i="25"/>
  <c r="Z433" i="25"/>
  <c r="Z434" i="25"/>
  <c r="Z435" i="25"/>
  <c r="Z436" i="25"/>
  <c r="Z437" i="25"/>
  <c r="Z438" i="25"/>
  <c r="Z439" i="25"/>
  <c r="Z440" i="25"/>
  <c r="Z441" i="25"/>
  <c r="Z442" i="25"/>
  <c r="Z443" i="25"/>
  <c r="Z444" i="25"/>
  <c r="Z445" i="25"/>
  <c r="Z446" i="25"/>
  <c r="Z447" i="25"/>
  <c r="Z448" i="25"/>
  <c r="Z449" i="25"/>
  <c r="Z450" i="25"/>
  <c r="Z451" i="25"/>
  <c r="Z452" i="25"/>
  <c r="Z453" i="25"/>
  <c r="Z454" i="25"/>
  <c r="Z455" i="25"/>
  <c r="Z456" i="25"/>
  <c r="Z457" i="25"/>
  <c r="Z458" i="25"/>
  <c r="Z459" i="25"/>
  <c r="Z460" i="25"/>
  <c r="Z461" i="25"/>
  <c r="Z462" i="25"/>
  <c r="Z463" i="25"/>
  <c r="Z464" i="25"/>
  <c r="Z465" i="25"/>
  <c r="Z466" i="25"/>
  <c r="Z467" i="25"/>
  <c r="Z468" i="25"/>
  <c r="Z469" i="25"/>
  <c r="Z470" i="25"/>
  <c r="Z471" i="25"/>
  <c r="Z472" i="25"/>
  <c r="Z473" i="25"/>
  <c r="Z474" i="25"/>
  <c r="Z475" i="25"/>
  <c r="Z476" i="25"/>
  <c r="Z477" i="25"/>
  <c r="Z478" i="25"/>
  <c r="Z479" i="25"/>
  <c r="Z480" i="25"/>
  <c r="Z481" i="25"/>
  <c r="Z482" i="25"/>
  <c r="Z483" i="25"/>
  <c r="Z484" i="25"/>
  <c r="Z485" i="25"/>
  <c r="Z486" i="25"/>
  <c r="Z487" i="25"/>
  <c r="Z488" i="25"/>
  <c r="Z489" i="25"/>
  <c r="Z490" i="25"/>
  <c r="Z491" i="25"/>
  <c r="Z492" i="25"/>
  <c r="Z493" i="25"/>
  <c r="Z494" i="25"/>
  <c r="Z495" i="25"/>
  <c r="Z496" i="25"/>
  <c r="Z5" i="25"/>
  <c r="Y6" i="25"/>
  <c r="Y7" i="25"/>
  <c r="Y8" i="25"/>
  <c r="Y9" i="25"/>
  <c r="Y10" i="25"/>
  <c r="Y11" i="25"/>
  <c r="Y12" i="25"/>
  <c r="Y13" i="25"/>
  <c r="Y14" i="25"/>
  <c r="Y15" i="25"/>
  <c r="Y16" i="25"/>
  <c r="Y17" i="25"/>
  <c r="Y18" i="25"/>
  <c r="Y19" i="25"/>
  <c r="Y20" i="25"/>
  <c r="Y21" i="25"/>
  <c r="Y22" i="25"/>
  <c r="Y23" i="25"/>
  <c r="Y24" i="25"/>
  <c r="Y25" i="25"/>
  <c r="Y26" i="25"/>
  <c r="Y27" i="25"/>
  <c r="Y28" i="25"/>
  <c r="Y29" i="25"/>
  <c r="Y30" i="25"/>
  <c r="Y31" i="25"/>
  <c r="Y32" i="25"/>
  <c r="Y33" i="25"/>
  <c r="Y34" i="25"/>
  <c r="Y35" i="25"/>
  <c r="Y36" i="25"/>
  <c r="Y37" i="25"/>
  <c r="Y38" i="25"/>
  <c r="Y39" i="25"/>
  <c r="Y40" i="25"/>
  <c r="Y41" i="25"/>
  <c r="Y42" i="25"/>
  <c r="Y43" i="25"/>
  <c r="Y44" i="25"/>
  <c r="Y45" i="25"/>
  <c r="Y46" i="25"/>
  <c r="Y47" i="25"/>
  <c r="Y48" i="25"/>
  <c r="Y49" i="25"/>
  <c r="Y50" i="25"/>
  <c r="Y51" i="25"/>
  <c r="Y52" i="25"/>
  <c r="Y53" i="25"/>
  <c r="Y54" i="25"/>
  <c r="Y55" i="25"/>
  <c r="Y56" i="25"/>
  <c r="Y57" i="25"/>
  <c r="Y58" i="25"/>
  <c r="Y59" i="25"/>
  <c r="Y60" i="25"/>
  <c r="Y61" i="25"/>
  <c r="Y62" i="25"/>
  <c r="Y63" i="25"/>
  <c r="Y64" i="25"/>
  <c r="Y65" i="25"/>
  <c r="Y66" i="25"/>
  <c r="Y67" i="25"/>
  <c r="Y68" i="25"/>
  <c r="Y69" i="25"/>
  <c r="Y70" i="25"/>
  <c r="Y71" i="25"/>
  <c r="Y72" i="25"/>
  <c r="Y73" i="25"/>
  <c r="Y74" i="25"/>
  <c r="Y75" i="25"/>
  <c r="Y76" i="25"/>
  <c r="Y77" i="25"/>
  <c r="Y78" i="25"/>
  <c r="Y79" i="25"/>
  <c r="Y80" i="25"/>
  <c r="Y81" i="25"/>
  <c r="Y82" i="25"/>
  <c r="Y83" i="25"/>
  <c r="Y84" i="25"/>
  <c r="Y85" i="25"/>
  <c r="Y86" i="25"/>
  <c r="Y87" i="25"/>
  <c r="Y88" i="25"/>
  <c r="Y89" i="25"/>
  <c r="Y90" i="25"/>
  <c r="Y91" i="25"/>
  <c r="Y92" i="25"/>
  <c r="Y93" i="25"/>
  <c r="Y94" i="25"/>
  <c r="Y95" i="25"/>
  <c r="Y96" i="25"/>
  <c r="Y97" i="25"/>
  <c r="Y98" i="25"/>
  <c r="Y99" i="25"/>
  <c r="Y100" i="25"/>
  <c r="Y101" i="25"/>
  <c r="Y102" i="25"/>
  <c r="Y103" i="25"/>
  <c r="Y104" i="25"/>
  <c r="Y105" i="25"/>
  <c r="Y106" i="25"/>
  <c r="Y107" i="25"/>
  <c r="Y108" i="25"/>
  <c r="Y109" i="25"/>
  <c r="Y110" i="25"/>
  <c r="Y111" i="25"/>
  <c r="Y112" i="25"/>
  <c r="Y113" i="25"/>
  <c r="Y114" i="25"/>
  <c r="Y115" i="25"/>
  <c r="Y116" i="25"/>
  <c r="Y117" i="25"/>
  <c r="Y118" i="25"/>
  <c r="Y119" i="25"/>
  <c r="Y120" i="25"/>
  <c r="Y121" i="25"/>
  <c r="Y122" i="25"/>
  <c r="Y123" i="25"/>
  <c r="Y124" i="25"/>
  <c r="Y125" i="25"/>
  <c r="Y126" i="25"/>
  <c r="Y127" i="25"/>
  <c r="Y128" i="25"/>
  <c r="Y129" i="25"/>
  <c r="Y130" i="25"/>
  <c r="Y131" i="25"/>
  <c r="Y132" i="25"/>
  <c r="Y133" i="25"/>
  <c r="Y134" i="25"/>
  <c r="Y135" i="25"/>
  <c r="Y136" i="25"/>
  <c r="Y137" i="25"/>
  <c r="Y138" i="25"/>
  <c r="Y139" i="25"/>
  <c r="Y140" i="25"/>
  <c r="Y141" i="25"/>
  <c r="Y142" i="25"/>
  <c r="Y143" i="25"/>
  <c r="Y144" i="25"/>
  <c r="Y145" i="25"/>
  <c r="Y146" i="25"/>
  <c r="Y147" i="25"/>
  <c r="Y148" i="25"/>
  <c r="Y149" i="25"/>
  <c r="Y150" i="25"/>
  <c r="Y151" i="25"/>
  <c r="Y152" i="25"/>
  <c r="Y153" i="25"/>
  <c r="Y154" i="25"/>
  <c r="Y155" i="25"/>
  <c r="Y156" i="25"/>
  <c r="Y157" i="25"/>
  <c r="Y158" i="25"/>
  <c r="Y159" i="25"/>
  <c r="Y160" i="25"/>
  <c r="Y161" i="25"/>
  <c r="Y162" i="25"/>
  <c r="Y163" i="25"/>
  <c r="Y164" i="25"/>
  <c r="Y165" i="25"/>
  <c r="Y166" i="25"/>
  <c r="Y167" i="25"/>
  <c r="Y168" i="25"/>
  <c r="Y169" i="25"/>
  <c r="Y170" i="25"/>
  <c r="Y171" i="25"/>
  <c r="Y172" i="25"/>
  <c r="Y173" i="25"/>
  <c r="Y174" i="25"/>
  <c r="Y175" i="25"/>
  <c r="Y176" i="25"/>
  <c r="Y177" i="25"/>
  <c r="Y178" i="25"/>
  <c r="Y179" i="25"/>
  <c r="Y180" i="25"/>
  <c r="Y181" i="25"/>
  <c r="Y182" i="25"/>
  <c r="Y183" i="25"/>
  <c r="Y184" i="25"/>
  <c r="Y185" i="25"/>
  <c r="Y186" i="25"/>
  <c r="Y187" i="25"/>
  <c r="Y188" i="25"/>
  <c r="Y189" i="25"/>
  <c r="Y190" i="25"/>
  <c r="Y191" i="25"/>
  <c r="Y192" i="25"/>
  <c r="Y193" i="25"/>
  <c r="Y194" i="25"/>
  <c r="Y195" i="25"/>
  <c r="Y196" i="25"/>
  <c r="Y197" i="25"/>
  <c r="Y198" i="25"/>
  <c r="Y199" i="25"/>
  <c r="Y200" i="25"/>
  <c r="Y201" i="25"/>
  <c r="Y202" i="25"/>
  <c r="Y203" i="25"/>
  <c r="Y204" i="25"/>
  <c r="Y205" i="25"/>
  <c r="Y206" i="25"/>
  <c r="Y207" i="25"/>
  <c r="Y208" i="25"/>
  <c r="Y209" i="25"/>
  <c r="Y210" i="25"/>
  <c r="Y211" i="25"/>
  <c r="Y212" i="25"/>
  <c r="Y213" i="25"/>
  <c r="Y214" i="25"/>
  <c r="Y215" i="25"/>
  <c r="Y216" i="25"/>
  <c r="Y217" i="25"/>
  <c r="Y218" i="25"/>
  <c r="Y219" i="25"/>
  <c r="Y220" i="25"/>
  <c r="Y221" i="25"/>
  <c r="Y222" i="25"/>
  <c r="Y223" i="25"/>
  <c r="Y224" i="25"/>
  <c r="Y225" i="25"/>
  <c r="Y226" i="25"/>
  <c r="Y227" i="25"/>
  <c r="Y228" i="25"/>
  <c r="Y229" i="25"/>
  <c r="Y230" i="25"/>
  <c r="Y231" i="25"/>
  <c r="Y232" i="25"/>
  <c r="Y233" i="25"/>
  <c r="Y234" i="25"/>
  <c r="Y235" i="25"/>
  <c r="Y236" i="25"/>
  <c r="Y237" i="25"/>
  <c r="Y238" i="25"/>
  <c r="Y239" i="25"/>
  <c r="Y240" i="25"/>
  <c r="Y241" i="25"/>
  <c r="Y242" i="25"/>
  <c r="Y243" i="25"/>
  <c r="Y244" i="25"/>
  <c r="Y245" i="25"/>
  <c r="Y246" i="25"/>
  <c r="Y247" i="25"/>
  <c r="Y248" i="25"/>
  <c r="Y249" i="25"/>
  <c r="Y250" i="25"/>
  <c r="Y251" i="25"/>
  <c r="Y252" i="25"/>
  <c r="Y253" i="25"/>
  <c r="Y254" i="25"/>
  <c r="Y255" i="25"/>
  <c r="Y256" i="25"/>
  <c r="Y257" i="25"/>
  <c r="Y258" i="25"/>
  <c r="Y259" i="25"/>
  <c r="Y260" i="25"/>
  <c r="Y261" i="25"/>
  <c r="Y262" i="25"/>
  <c r="Y263" i="25"/>
  <c r="Y264" i="25"/>
  <c r="Y265" i="25"/>
  <c r="Y266" i="25"/>
  <c r="Y267" i="25"/>
  <c r="Y268" i="25"/>
  <c r="Y269" i="25"/>
  <c r="Y270" i="25"/>
  <c r="Y271" i="25"/>
  <c r="Y272" i="25"/>
  <c r="Y273" i="25"/>
  <c r="Y274" i="25"/>
  <c r="Y275" i="25"/>
  <c r="Y276" i="25"/>
  <c r="Y277" i="25"/>
  <c r="Y278" i="25"/>
  <c r="Y279" i="25"/>
  <c r="Y280" i="25"/>
  <c r="Y281" i="25"/>
  <c r="Y282" i="25"/>
  <c r="Y283" i="25"/>
  <c r="Y284" i="25"/>
  <c r="Y285" i="25"/>
  <c r="Y286" i="25"/>
  <c r="Y287" i="25"/>
  <c r="Y288" i="25"/>
  <c r="Y289" i="25"/>
  <c r="Y290" i="25"/>
  <c r="Y291" i="25"/>
  <c r="Y292" i="25"/>
  <c r="Y293" i="25"/>
  <c r="Y294" i="25"/>
  <c r="Y295" i="25"/>
  <c r="Y296" i="25"/>
  <c r="Y297" i="25"/>
  <c r="Y298" i="25"/>
  <c r="Y299" i="25"/>
  <c r="Y300" i="25"/>
  <c r="Y301" i="25"/>
  <c r="Y302" i="25"/>
  <c r="Y303" i="25"/>
  <c r="Y304" i="25"/>
  <c r="Y305" i="25"/>
  <c r="Y306" i="25"/>
  <c r="Y307" i="25"/>
  <c r="Y308" i="25"/>
  <c r="Y309" i="25"/>
  <c r="Y310" i="25"/>
  <c r="Y311" i="25"/>
  <c r="Y312" i="25"/>
  <c r="Y313" i="25"/>
  <c r="Y314" i="25"/>
  <c r="Y315" i="25"/>
  <c r="Y316" i="25"/>
  <c r="Y317" i="25"/>
  <c r="Y318" i="25"/>
  <c r="Y319" i="25"/>
  <c r="Y320" i="25"/>
  <c r="Y321" i="25"/>
  <c r="Y322" i="25"/>
  <c r="Y323" i="25"/>
  <c r="Y324" i="25"/>
  <c r="Y325" i="25"/>
  <c r="Y326" i="25"/>
  <c r="Y327" i="25"/>
  <c r="Y328" i="25"/>
  <c r="Y329" i="25"/>
  <c r="Y330" i="25"/>
  <c r="Y331" i="25"/>
  <c r="Y332" i="25"/>
  <c r="Y333" i="25"/>
  <c r="Y334" i="25"/>
  <c r="Y335" i="25"/>
  <c r="Y336" i="25"/>
  <c r="Y337" i="25"/>
  <c r="Y338" i="25"/>
  <c r="Y339" i="25"/>
  <c r="Y340" i="25"/>
  <c r="Y341" i="25"/>
  <c r="Y342" i="25"/>
  <c r="Y343" i="25"/>
  <c r="Y344" i="25"/>
  <c r="Y345" i="25"/>
  <c r="Y346" i="25"/>
  <c r="Y347" i="25"/>
  <c r="Y348" i="25"/>
  <c r="Y349" i="25"/>
  <c r="Y350" i="25"/>
  <c r="Y351" i="25"/>
  <c r="Y352" i="25"/>
  <c r="Y353" i="25"/>
  <c r="Y354" i="25"/>
  <c r="Y355" i="25"/>
  <c r="Y356" i="25"/>
  <c r="Y357" i="25"/>
  <c r="Y358" i="25"/>
  <c r="Y359" i="25"/>
  <c r="Y360" i="25"/>
  <c r="Y361" i="25"/>
  <c r="Y362" i="25"/>
  <c r="Y363" i="25"/>
  <c r="Y364" i="25"/>
  <c r="Y365" i="25"/>
  <c r="Y366" i="25"/>
  <c r="Y367" i="25"/>
  <c r="Y368" i="25"/>
  <c r="Y369" i="25"/>
  <c r="Y370" i="25"/>
  <c r="Y371" i="25"/>
  <c r="Y372" i="25"/>
  <c r="Y373" i="25"/>
  <c r="Y374" i="25"/>
  <c r="Y375" i="25"/>
  <c r="Y376" i="25"/>
  <c r="Y377" i="25"/>
  <c r="Y378" i="25"/>
  <c r="Y379" i="25"/>
  <c r="Y380" i="25"/>
  <c r="Y381" i="25"/>
  <c r="Y382" i="25"/>
  <c r="Y383" i="25"/>
  <c r="Y384" i="25"/>
  <c r="Y385" i="25"/>
  <c r="Y386" i="25"/>
  <c r="Y387" i="25"/>
  <c r="Y388" i="25"/>
  <c r="Y389" i="25"/>
  <c r="Y390" i="25"/>
  <c r="Y391" i="25"/>
  <c r="Y392" i="25"/>
  <c r="Y393" i="25"/>
  <c r="Y394" i="25"/>
  <c r="Y395" i="25"/>
  <c r="Y396" i="25"/>
  <c r="Y397" i="25"/>
  <c r="Y398" i="25"/>
  <c r="Y399" i="25"/>
  <c r="Y400" i="25"/>
  <c r="Y401" i="25"/>
  <c r="Y402" i="25"/>
  <c r="Y403" i="25"/>
  <c r="Y404" i="25"/>
  <c r="Y405" i="25"/>
  <c r="Y406" i="25"/>
  <c r="Y407" i="25"/>
  <c r="Y408" i="25"/>
  <c r="Y409" i="25"/>
  <c r="Y410" i="25"/>
  <c r="Y411" i="25"/>
  <c r="Y412" i="25"/>
  <c r="Y413" i="25"/>
  <c r="Y414" i="25"/>
  <c r="Y415" i="25"/>
  <c r="Y416" i="25"/>
  <c r="Y417" i="25"/>
  <c r="Y418" i="25"/>
  <c r="Y419" i="25"/>
  <c r="Y420" i="25"/>
  <c r="Y421" i="25"/>
  <c r="Y422" i="25"/>
  <c r="Y423" i="25"/>
  <c r="Y424" i="25"/>
  <c r="Y425" i="25"/>
  <c r="Y426" i="25"/>
  <c r="Y427" i="25"/>
  <c r="Y428" i="25"/>
  <c r="Y429" i="25"/>
  <c r="Y430" i="25"/>
  <c r="Y431" i="25"/>
  <c r="Y432" i="25"/>
  <c r="Y433" i="25"/>
  <c r="Y434" i="25"/>
  <c r="Y435" i="25"/>
  <c r="Y436" i="25"/>
  <c r="Y437" i="25"/>
  <c r="Y438" i="25"/>
  <c r="Y439" i="25"/>
  <c r="Y440" i="25"/>
  <c r="Y441" i="25"/>
  <c r="Y442" i="25"/>
  <c r="Y443" i="25"/>
  <c r="Y444" i="25"/>
  <c r="Y445" i="25"/>
  <c r="Y446" i="25"/>
  <c r="Y447" i="25"/>
  <c r="Y448" i="25"/>
  <c r="Y449" i="25"/>
  <c r="Y450" i="25"/>
  <c r="Y451" i="25"/>
  <c r="Y452" i="25"/>
  <c r="Y453" i="25"/>
  <c r="Y454" i="25"/>
  <c r="Y455" i="25"/>
  <c r="Y456" i="25"/>
  <c r="Y457" i="25"/>
  <c r="Y458" i="25"/>
  <c r="Y459" i="25"/>
  <c r="Y460" i="25"/>
  <c r="Y461" i="25"/>
  <c r="Y462" i="25"/>
  <c r="Y463" i="25"/>
  <c r="Y464" i="25"/>
  <c r="Y465" i="25"/>
  <c r="Y466" i="25"/>
  <c r="Y467" i="25"/>
  <c r="Y468" i="25"/>
  <c r="Y469" i="25"/>
  <c r="Y470" i="25"/>
  <c r="Y471" i="25"/>
  <c r="Y472" i="25"/>
  <c r="Y473" i="25"/>
  <c r="Y474" i="25"/>
  <c r="Y475" i="25"/>
  <c r="Y476" i="25"/>
  <c r="Y477" i="25"/>
  <c r="Y478" i="25"/>
  <c r="Y479" i="25"/>
  <c r="Y480" i="25"/>
  <c r="Y481" i="25"/>
  <c r="Y482" i="25"/>
  <c r="Y483" i="25"/>
  <c r="Y484" i="25"/>
  <c r="Y485" i="25"/>
  <c r="Y486" i="25"/>
  <c r="Y487" i="25"/>
  <c r="Y488" i="25"/>
  <c r="Y489" i="25"/>
  <c r="Y490" i="25"/>
  <c r="Y491" i="25"/>
  <c r="Y492" i="25"/>
  <c r="Y493" i="25"/>
  <c r="Y494" i="25"/>
  <c r="Y495" i="25"/>
  <c r="Y496" i="25"/>
  <c r="Y5" i="25"/>
  <c r="X6" i="25"/>
  <c r="X7" i="25"/>
  <c r="X8" i="25"/>
  <c r="X9" i="25"/>
  <c r="X10" i="25"/>
  <c r="X11" i="25"/>
  <c r="X12" i="25"/>
  <c r="X13" i="25"/>
  <c r="X14" i="25"/>
  <c r="X15" i="25"/>
  <c r="X16" i="25"/>
  <c r="X17" i="25"/>
  <c r="X18" i="25"/>
  <c r="X19" i="25"/>
  <c r="X20" i="25"/>
  <c r="X21" i="25"/>
  <c r="X22" i="25"/>
  <c r="X23" i="25"/>
  <c r="X24" i="25"/>
  <c r="X25" i="25"/>
  <c r="X26" i="25"/>
  <c r="X27" i="25"/>
  <c r="X28" i="25"/>
  <c r="X29" i="25"/>
  <c r="X30" i="25"/>
  <c r="X31" i="25"/>
  <c r="X32" i="25"/>
  <c r="X33" i="25"/>
  <c r="X34" i="25"/>
  <c r="X35" i="25"/>
  <c r="X36" i="25"/>
  <c r="X37" i="25"/>
  <c r="X38" i="25"/>
  <c r="X39" i="25"/>
  <c r="X40" i="25"/>
  <c r="X41" i="25"/>
  <c r="X42" i="25"/>
  <c r="X43" i="25"/>
  <c r="X44" i="25"/>
  <c r="X45" i="25"/>
  <c r="X46" i="25"/>
  <c r="X47" i="25"/>
  <c r="X48" i="25"/>
  <c r="X49" i="25"/>
  <c r="X50" i="25"/>
  <c r="X51" i="25"/>
  <c r="X52" i="25"/>
  <c r="X53" i="25"/>
  <c r="X54" i="25"/>
  <c r="X55" i="25"/>
  <c r="X56" i="25"/>
  <c r="X57" i="25"/>
  <c r="X58" i="25"/>
  <c r="X59" i="25"/>
  <c r="X60" i="25"/>
  <c r="X61" i="25"/>
  <c r="X62" i="25"/>
  <c r="X63" i="25"/>
  <c r="X64" i="25"/>
  <c r="X65" i="25"/>
  <c r="X66" i="25"/>
  <c r="X67" i="25"/>
  <c r="X68" i="25"/>
  <c r="X69" i="25"/>
  <c r="X70" i="25"/>
  <c r="X71" i="25"/>
  <c r="X72" i="25"/>
  <c r="X73" i="25"/>
  <c r="X74" i="25"/>
  <c r="X75" i="25"/>
  <c r="X76" i="25"/>
  <c r="X77" i="25"/>
  <c r="X78" i="25"/>
  <c r="X79" i="25"/>
  <c r="X80" i="25"/>
  <c r="X81" i="25"/>
  <c r="X82" i="25"/>
  <c r="X83" i="25"/>
  <c r="X84" i="25"/>
  <c r="X85" i="25"/>
  <c r="X86" i="25"/>
  <c r="X87" i="25"/>
  <c r="X88" i="25"/>
  <c r="X89" i="25"/>
  <c r="X90" i="25"/>
  <c r="X91" i="25"/>
  <c r="X92" i="25"/>
  <c r="X93" i="25"/>
  <c r="X94" i="25"/>
  <c r="X95" i="25"/>
  <c r="X96" i="25"/>
  <c r="X97" i="25"/>
  <c r="X98" i="25"/>
  <c r="X99" i="25"/>
  <c r="X100" i="25"/>
  <c r="X101" i="25"/>
  <c r="X102" i="25"/>
  <c r="X103" i="25"/>
  <c r="X104" i="25"/>
  <c r="X105" i="25"/>
  <c r="X106" i="25"/>
  <c r="X107" i="25"/>
  <c r="X108" i="25"/>
  <c r="X109" i="25"/>
  <c r="X110" i="25"/>
  <c r="X111" i="25"/>
  <c r="X112" i="25"/>
  <c r="X113" i="25"/>
  <c r="X114" i="25"/>
  <c r="X115" i="25"/>
  <c r="X116" i="25"/>
  <c r="X117" i="25"/>
  <c r="X118" i="25"/>
  <c r="X119" i="25"/>
  <c r="X120" i="25"/>
  <c r="X121" i="25"/>
  <c r="X122" i="25"/>
  <c r="X123" i="25"/>
  <c r="X124" i="25"/>
  <c r="X125" i="25"/>
  <c r="X126" i="25"/>
  <c r="X127" i="25"/>
  <c r="X128" i="25"/>
  <c r="X129" i="25"/>
  <c r="X130" i="25"/>
  <c r="X131" i="25"/>
  <c r="X132" i="25"/>
  <c r="X133" i="25"/>
  <c r="X134" i="25"/>
  <c r="X135" i="25"/>
  <c r="X136" i="25"/>
  <c r="X137" i="25"/>
  <c r="X138" i="25"/>
  <c r="X139" i="25"/>
  <c r="X140" i="25"/>
  <c r="X141" i="25"/>
  <c r="X142" i="25"/>
  <c r="X143" i="25"/>
  <c r="X144" i="25"/>
  <c r="X145" i="25"/>
  <c r="X146" i="25"/>
  <c r="X147" i="25"/>
  <c r="X148" i="25"/>
  <c r="X149" i="25"/>
  <c r="X150" i="25"/>
  <c r="X151" i="25"/>
  <c r="X152" i="25"/>
  <c r="X153" i="25"/>
  <c r="X154" i="25"/>
  <c r="X155" i="25"/>
  <c r="X156" i="25"/>
  <c r="X157" i="25"/>
  <c r="X158" i="25"/>
  <c r="X159" i="25"/>
  <c r="X160" i="25"/>
  <c r="X161" i="25"/>
  <c r="X162" i="25"/>
  <c r="X163" i="25"/>
  <c r="X164" i="25"/>
  <c r="X165" i="25"/>
  <c r="X166" i="25"/>
  <c r="X167" i="25"/>
  <c r="X168" i="25"/>
  <c r="X169" i="25"/>
  <c r="X170" i="25"/>
  <c r="X171" i="25"/>
  <c r="X172" i="25"/>
  <c r="X173" i="25"/>
  <c r="X174" i="25"/>
  <c r="X175" i="25"/>
  <c r="X176" i="25"/>
  <c r="X177" i="25"/>
  <c r="X178" i="25"/>
  <c r="X179" i="25"/>
  <c r="X180" i="25"/>
  <c r="X181" i="25"/>
  <c r="X182" i="25"/>
  <c r="X183" i="25"/>
  <c r="X184" i="25"/>
  <c r="X185" i="25"/>
  <c r="X186" i="25"/>
  <c r="X187" i="25"/>
  <c r="X188" i="25"/>
  <c r="X189" i="25"/>
  <c r="X190" i="25"/>
  <c r="X191" i="25"/>
  <c r="X192" i="25"/>
  <c r="X193" i="25"/>
  <c r="X194" i="25"/>
  <c r="X195" i="25"/>
  <c r="X196" i="25"/>
  <c r="X197" i="25"/>
  <c r="X198" i="25"/>
  <c r="X199" i="25"/>
  <c r="X200" i="25"/>
  <c r="X201" i="25"/>
  <c r="X202" i="25"/>
  <c r="X203" i="25"/>
  <c r="X204" i="25"/>
  <c r="X205" i="25"/>
  <c r="X206" i="25"/>
  <c r="X207" i="25"/>
  <c r="X208" i="25"/>
  <c r="X209" i="25"/>
  <c r="X210" i="25"/>
  <c r="X211" i="25"/>
  <c r="X212" i="25"/>
  <c r="X213" i="25"/>
  <c r="X214" i="25"/>
  <c r="X215" i="25"/>
  <c r="X216" i="25"/>
  <c r="X217" i="25"/>
  <c r="X218" i="25"/>
  <c r="X219" i="25"/>
  <c r="X220" i="25"/>
  <c r="X221" i="25"/>
  <c r="X222" i="25"/>
  <c r="X223" i="25"/>
  <c r="X224" i="25"/>
  <c r="X225" i="25"/>
  <c r="X226" i="25"/>
  <c r="X227" i="25"/>
  <c r="X228" i="25"/>
  <c r="X229" i="25"/>
  <c r="X230" i="25"/>
  <c r="X231" i="25"/>
  <c r="X232" i="25"/>
  <c r="X233" i="25"/>
  <c r="X234" i="25"/>
  <c r="X235" i="25"/>
  <c r="X236" i="25"/>
  <c r="X237" i="25"/>
  <c r="X238" i="25"/>
  <c r="X239" i="25"/>
  <c r="X240" i="25"/>
  <c r="X241" i="25"/>
  <c r="X242" i="25"/>
  <c r="X243" i="25"/>
  <c r="X244" i="25"/>
  <c r="X245" i="25"/>
  <c r="X246" i="25"/>
  <c r="X247" i="25"/>
  <c r="X248" i="25"/>
  <c r="X249" i="25"/>
  <c r="X250" i="25"/>
  <c r="X251" i="25"/>
  <c r="X252" i="25"/>
  <c r="X253" i="25"/>
  <c r="X254" i="25"/>
  <c r="X255" i="25"/>
  <c r="X256" i="25"/>
  <c r="X257" i="25"/>
  <c r="X258" i="25"/>
  <c r="X259" i="25"/>
  <c r="X260" i="25"/>
  <c r="X261" i="25"/>
  <c r="X262" i="25"/>
  <c r="X263" i="25"/>
  <c r="X264" i="25"/>
  <c r="X265" i="25"/>
  <c r="X266" i="25"/>
  <c r="X267" i="25"/>
  <c r="X268" i="25"/>
  <c r="X269" i="25"/>
  <c r="X270" i="25"/>
  <c r="X271" i="25"/>
  <c r="X272" i="25"/>
  <c r="X273" i="25"/>
  <c r="X274" i="25"/>
  <c r="X275" i="25"/>
  <c r="X276" i="25"/>
  <c r="X277" i="25"/>
  <c r="X278" i="25"/>
  <c r="X279" i="25"/>
  <c r="X280" i="25"/>
  <c r="X281" i="25"/>
  <c r="X282" i="25"/>
  <c r="X283" i="25"/>
  <c r="X284" i="25"/>
  <c r="X285" i="25"/>
  <c r="X286" i="25"/>
  <c r="X287" i="25"/>
  <c r="X288" i="25"/>
  <c r="X289" i="25"/>
  <c r="X290" i="25"/>
  <c r="X291" i="25"/>
  <c r="X292" i="25"/>
  <c r="X293" i="25"/>
  <c r="X294" i="25"/>
  <c r="X295" i="25"/>
  <c r="X296" i="25"/>
  <c r="X297" i="25"/>
  <c r="X298" i="25"/>
  <c r="X299" i="25"/>
  <c r="X300" i="25"/>
  <c r="X301" i="25"/>
  <c r="X302" i="25"/>
  <c r="X303" i="25"/>
  <c r="X304" i="25"/>
  <c r="X305" i="25"/>
  <c r="X306" i="25"/>
  <c r="X307" i="25"/>
  <c r="X308" i="25"/>
  <c r="X309" i="25"/>
  <c r="X310" i="25"/>
  <c r="X311" i="25"/>
  <c r="X312" i="25"/>
  <c r="X313" i="25"/>
  <c r="X314" i="25"/>
  <c r="X315" i="25"/>
  <c r="X316" i="25"/>
  <c r="X317" i="25"/>
  <c r="X318" i="25"/>
  <c r="X319" i="25"/>
  <c r="X320" i="25"/>
  <c r="X321" i="25"/>
  <c r="X322" i="25"/>
  <c r="X323" i="25"/>
  <c r="X324" i="25"/>
  <c r="X325" i="25"/>
  <c r="X326" i="25"/>
  <c r="X327" i="25"/>
  <c r="X328" i="25"/>
  <c r="X329" i="25"/>
  <c r="X330" i="25"/>
  <c r="X331" i="25"/>
  <c r="X332" i="25"/>
  <c r="X333" i="25"/>
  <c r="X334" i="25"/>
  <c r="X335" i="25"/>
  <c r="X336" i="25"/>
  <c r="X337" i="25"/>
  <c r="X338" i="25"/>
  <c r="X339" i="25"/>
  <c r="X340" i="25"/>
  <c r="X341" i="25"/>
  <c r="X342" i="25"/>
  <c r="X343" i="25"/>
  <c r="X344" i="25"/>
  <c r="X345" i="25"/>
  <c r="X346" i="25"/>
  <c r="X347" i="25"/>
  <c r="X348" i="25"/>
  <c r="X349" i="25"/>
  <c r="X350" i="25"/>
  <c r="X351" i="25"/>
  <c r="X352" i="25"/>
  <c r="X353" i="25"/>
  <c r="X354" i="25"/>
  <c r="X355" i="25"/>
  <c r="X356" i="25"/>
  <c r="X357" i="25"/>
  <c r="X358" i="25"/>
  <c r="X359" i="25"/>
  <c r="X360" i="25"/>
  <c r="X361" i="25"/>
  <c r="X362" i="25"/>
  <c r="X363" i="25"/>
  <c r="X364" i="25"/>
  <c r="X365" i="25"/>
  <c r="X366" i="25"/>
  <c r="X367" i="25"/>
  <c r="X368" i="25"/>
  <c r="X369" i="25"/>
  <c r="X370" i="25"/>
  <c r="X371" i="25"/>
  <c r="X372" i="25"/>
  <c r="X373" i="25"/>
  <c r="X374" i="25"/>
  <c r="X375" i="25"/>
  <c r="X376" i="25"/>
  <c r="X377" i="25"/>
  <c r="X378" i="25"/>
  <c r="X379" i="25"/>
  <c r="X380" i="25"/>
  <c r="X381" i="25"/>
  <c r="X382" i="25"/>
  <c r="X383" i="25"/>
  <c r="X384" i="25"/>
  <c r="X385" i="25"/>
  <c r="X386" i="25"/>
  <c r="X387" i="25"/>
  <c r="X388" i="25"/>
  <c r="X389" i="25"/>
  <c r="X390" i="25"/>
  <c r="X391" i="25"/>
  <c r="X392" i="25"/>
  <c r="X393" i="25"/>
  <c r="X394" i="25"/>
  <c r="X395" i="25"/>
  <c r="X396" i="25"/>
  <c r="X397" i="25"/>
  <c r="X398" i="25"/>
  <c r="X399" i="25"/>
  <c r="X400" i="25"/>
  <c r="X401" i="25"/>
  <c r="X402" i="25"/>
  <c r="X403" i="25"/>
  <c r="X404" i="25"/>
  <c r="X405" i="25"/>
  <c r="X406" i="25"/>
  <c r="X407" i="25"/>
  <c r="X408" i="25"/>
  <c r="X409" i="25"/>
  <c r="X410" i="25"/>
  <c r="X411" i="25"/>
  <c r="X412" i="25"/>
  <c r="X413" i="25"/>
  <c r="X414" i="25"/>
  <c r="X415" i="25"/>
  <c r="X416" i="25"/>
  <c r="X417" i="25"/>
  <c r="X418" i="25"/>
  <c r="X419" i="25"/>
  <c r="X420" i="25"/>
  <c r="X421" i="25"/>
  <c r="X422" i="25"/>
  <c r="X423" i="25"/>
  <c r="X424" i="25"/>
  <c r="X425" i="25"/>
  <c r="X426" i="25"/>
  <c r="X427" i="25"/>
  <c r="X428" i="25"/>
  <c r="X429" i="25"/>
  <c r="X430" i="25"/>
  <c r="X431" i="25"/>
  <c r="X432" i="25"/>
  <c r="X433" i="25"/>
  <c r="X434" i="25"/>
  <c r="X435" i="25"/>
  <c r="X436" i="25"/>
  <c r="X437" i="25"/>
  <c r="X438" i="25"/>
  <c r="X439" i="25"/>
  <c r="X440" i="25"/>
  <c r="X441" i="25"/>
  <c r="X442" i="25"/>
  <c r="X443" i="25"/>
  <c r="X444" i="25"/>
  <c r="X445" i="25"/>
  <c r="X446" i="25"/>
  <c r="X447" i="25"/>
  <c r="X448" i="25"/>
  <c r="X449" i="25"/>
  <c r="X450" i="25"/>
  <c r="X451" i="25"/>
  <c r="X452" i="25"/>
  <c r="X453" i="25"/>
  <c r="X454" i="25"/>
  <c r="X455" i="25"/>
  <c r="X456" i="25"/>
  <c r="X457" i="25"/>
  <c r="X458" i="25"/>
  <c r="X459" i="25"/>
  <c r="X460" i="25"/>
  <c r="X461" i="25"/>
  <c r="X462" i="25"/>
  <c r="X463" i="25"/>
  <c r="X464" i="25"/>
  <c r="X465" i="25"/>
  <c r="X466" i="25"/>
  <c r="X467" i="25"/>
  <c r="X468" i="25"/>
  <c r="X469" i="25"/>
  <c r="X470" i="25"/>
  <c r="X471" i="25"/>
  <c r="X472" i="25"/>
  <c r="X473" i="25"/>
  <c r="X474" i="25"/>
  <c r="X475" i="25"/>
  <c r="X476" i="25"/>
  <c r="X477" i="25"/>
  <c r="X478" i="25"/>
  <c r="X479" i="25"/>
  <c r="X480" i="25"/>
  <c r="X481" i="25"/>
  <c r="X482" i="25"/>
  <c r="X483" i="25"/>
  <c r="X484" i="25"/>
  <c r="X485" i="25"/>
  <c r="X486" i="25"/>
  <c r="X487" i="25"/>
  <c r="X488" i="25"/>
  <c r="X489" i="25"/>
  <c r="X490" i="25"/>
  <c r="X491" i="25"/>
  <c r="X492" i="25"/>
  <c r="X493" i="25"/>
  <c r="X494" i="25"/>
  <c r="X495" i="25"/>
  <c r="X496" i="25"/>
  <c r="X5" i="25"/>
  <c r="W6" i="25"/>
  <c r="W7" i="25"/>
  <c r="W8" i="25"/>
  <c r="W9" i="25"/>
  <c r="W10" i="25"/>
  <c r="W11" i="25"/>
  <c r="W12" i="25"/>
  <c r="W13" i="25"/>
  <c r="W14" i="25"/>
  <c r="W15" i="25"/>
  <c r="W16" i="25"/>
  <c r="W17" i="25"/>
  <c r="W18" i="25"/>
  <c r="W19" i="25"/>
  <c r="W20" i="25"/>
  <c r="W21" i="25"/>
  <c r="W22" i="25"/>
  <c r="W23" i="25"/>
  <c r="W24" i="25"/>
  <c r="W25" i="25"/>
  <c r="W26" i="25"/>
  <c r="W27" i="25"/>
  <c r="W28" i="25"/>
  <c r="W29" i="25"/>
  <c r="W30" i="25"/>
  <c r="W31" i="25"/>
  <c r="W32" i="25"/>
  <c r="W33" i="25"/>
  <c r="W34" i="25"/>
  <c r="W35" i="25"/>
  <c r="W36" i="25"/>
  <c r="W37" i="25"/>
  <c r="W38" i="25"/>
  <c r="W39" i="25"/>
  <c r="W40" i="25"/>
  <c r="W41" i="25"/>
  <c r="W42" i="25"/>
  <c r="W43" i="25"/>
  <c r="W44" i="25"/>
  <c r="W45" i="25"/>
  <c r="W46" i="25"/>
  <c r="W47" i="25"/>
  <c r="W48" i="25"/>
  <c r="W49" i="25"/>
  <c r="W50" i="25"/>
  <c r="W51" i="25"/>
  <c r="W52" i="25"/>
  <c r="W53" i="25"/>
  <c r="W54" i="25"/>
  <c r="W55" i="25"/>
  <c r="W56" i="25"/>
  <c r="W57" i="25"/>
  <c r="W58" i="25"/>
  <c r="W59" i="25"/>
  <c r="W60" i="25"/>
  <c r="W61" i="25"/>
  <c r="W62" i="25"/>
  <c r="W63" i="25"/>
  <c r="W64" i="25"/>
  <c r="W65" i="25"/>
  <c r="W66" i="25"/>
  <c r="W67" i="25"/>
  <c r="W68" i="25"/>
  <c r="W69" i="25"/>
  <c r="W70" i="25"/>
  <c r="W71" i="25"/>
  <c r="W72" i="25"/>
  <c r="W73" i="25"/>
  <c r="W74" i="25"/>
  <c r="W75" i="25"/>
  <c r="W76" i="25"/>
  <c r="W77" i="25"/>
  <c r="W78" i="25"/>
  <c r="W79" i="25"/>
  <c r="W80" i="25"/>
  <c r="W81" i="25"/>
  <c r="W82" i="25"/>
  <c r="W83" i="25"/>
  <c r="W84" i="25"/>
  <c r="W85" i="25"/>
  <c r="W86" i="25"/>
  <c r="W87" i="25"/>
  <c r="W88" i="25"/>
  <c r="W89" i="25"/>
  <c r="W90" i="25"/>
  <c r="W91" i="25"/>
  <c r="W92" i="25"/>
  <c r="W93" i="25"/>
  <c r="W94" i="25"/>
  <c r="W95" i="25"/>
  <c r="W96" i="25"/>
  <c r="W97" i="25"/>
  <c r="W98" i="25"/>
  <c r="W99" i="25"/>
  <c r="W100" i="25"/>
  <c r="W101" i="25"/>
  <c r="W102" i="25"/>
  <c r="W103" i="25"/>
  <c r="W104" i="25"/>
  <c r="W105" i="25"/>
  <c r="W106" i="25"/>
  <c r="W107" i="25"/>
  <c r="W108" i="25"/>
  <c r="W109" i="25"/>
  <c r="W110" i="25"/>
  <c r="W111" i="25"/>
  <c r="W112" i="25"/>
  <c r="W113" i="25"/>
  <c r="W114" i="25"/>
  <c r="W115" i="25"/>
  <c r="W116" i="25"/>
  <c r="W117" i="25"/>
  <c r="W118" i="25"/>
  <c r="W119" i="25"/>
  <c r="W120" i="25"/>
  <c r="W121" i="25"/>
  <c r="W122" i="25"/>
  <c r="W123" i="25"/>
  <c r="W124" i="25"/>
  <c r="W125" i="25"/>
  <c r="W126" i="25"/>
  <c r="W127" i="25"/>
  <c r="W128" i="25"/>
  <c r="W129" i="25"/>
  <c r="W130" i="25"/>
  <c r="W131" i="25"/>
  <c r="W132" i="25"/>
  <c r="W133" i="25"/>
  <c r="W134" i="25"/>
  <c r="W135" i="25"/>
  <c r="W136" i="25"/>
  <c r="W137" i="25"/>
  <c r="W138" i="25"/>
  <c r="W139" i="25"/>
  <c r="W140" i="25"/>
  <c r="W141" i="25"/>
  <c r="W142" i="25"/>
  <c r="W143" i="25"/>
  <c r="W144" i="25"/>
  <c r="W145" i="25"/>
  <c r="W146" i="25"/>
  <c r="W147" i="25"/>
  <c r="W148" i="25"/>
  <c r="W149" i="25"/>
  <c r="W150" i="25"/>
  <c r="W151" i="25"/>
  <c r="W152" i="25"/>
  <c r="W153" i="25"/>
  <c r="W154" i="25"/>
  <c r="W155" i="25"/>
  <c r="W156" i="25"/>
  <c r="W157" i="25"/>
  <c r="W158" i="25"/>
  <c r="W159" i="25"/>
  <c r="W160" i="25"/>
  <c r="W161" i="25"/>
  <c r="W162" i="25"/>
  <c r="W163" i="25"/>
  <c r="W164" i="25"/>
  <c r="W165" i="25"/>
  <c r="W166" i="25"/>
  <c r="W167" i="25"/>
  <c r="W168" i="25"/>
  <c r="W169" i="25"/>
  <c r="W170" i="25"/>
  <c r="W171" i="25"/>
  <c r="W172" i="25"/>
  <c r="W173" i="25"/>
  <c r="W174" i="25"/>
  <c r="W175" i="25"/>
  <c r="W176" i="25"/>
  <c r="W177" i="25"/>
  <c r="W178" i="25"/>
  <c r="W179" i="25"/>
  <c r="W180" i="25"/>
  <c r="W181" i="25"/>
  <c r="W182" i="25"/>
  <c r="W183" i="25"/>
  <c r="W184" i="25"/>
  <c r="W185" i="25"/>
  <c r="W186" i="25"/>
  <c r="W187" i="25"/>
  <c r="W188" i="25"/>
  <c r="W189" i="25"/>
  <c r="W190" i="25"/>
  <c r="W191" i="25"/>
  <c r="W192" i="25"/>
  <c r="W193" i="25"/>
  <c r="W194" i="25"/>
  <c r="W195" i="25"/>
  <c r="W196" i="25"/>
  <c r="W197" i="25"/>
  <c r="W198" i="25"/>
  <c r="W199" i="25"/>
  <c r="W200" i="25"/>
  <c r="W201" i="25"/>
  <c r="W202" i="25"/>
  <c r="W203" i="25"/>
  <c r="W204" i="25"/>
  <c r="W205" i="25"/>
  <c r="W206" i="25"/>
  <c r="W207" i="25"/>
  <c r="W208" i="25"/>
  <c r="W209" i="25"/>
  <c r="W210" i="25"/>
  <c r="W211" i="25"/>
  <c r="W212" i="25"/>
  <c r="W213" i="25"/>
  <c r="W214" i="25"/>
  <c r="W215" i="25"/>
  <c r="W216" i="25"/>
  <c r="W217" i="25"/>
  <c r="W218" i="25"/>
  <c r="W219" i="25"/>
  <c r="W220" i="25"/>
  <c r="W221" i="25"/>
  <c r="W222" i="25"/>
  <c r="W223" i="25"/>
  <c r="W224" i="25"/>
  <c r="W225" i="25"/>
  <c r="W226" i="25"/>
  <c r="W227" i="25"/>
  <c r="W228" i="25"/>
  <c r="W229" i="25"/>
  <c r="W230" i="25"/>
  <c r="W231" i="25"/>
  <c r="W232" i="25"/>
  <c r="W233" i="25"/>
  <c r="W234" i="25"/>
  <c r="W235" i="25"/>
  <c r="W236" i="25"/>
  <c r="W237" i="25"/>
  <c r="W238" i="25"/>
  <c r="W239" i="25"/>
  <c r="W240" i="25"/>
  <c r="W241" i="25"/>
  <c r="W242" i="25"/>
  <c r="W243" i="25"/>
  <c r="W244" i="25"/>
  <c r="W245" i="25"/>
  <c r="W246" i="25"/>
  <c r="W247" i="25"/>
  <c r="W248" i="25"/>
  <c r="W249" i="25"/>
  <c r="W250" i="25"/>
  <c r="W251" i="25"/>
  <c r="W252" i="25"/>
  <c r="W253" i="25"/>
  <c r="W254" i="25"/>
  <c r="W255" i="25"/>
  <c r="W256" i="25"/>
  <c r="W257" i="25"/>
  <c r="W258" i="25"/>
  <c r="W259" i="25"/>
  <c r="W260" i="25"/>
  <c r="W261" i="25"/>
  <c r="W262" i="25"/>
  <c r="W263" i="25"/>
  <c r="W264" i="25"/>
  <c r="W265" i="25"/>
  <c r="W266" i="25"/>
  <c r="W267" i="25"/>
  <c r="W268" i="25"/>
  <c r="W269" i="25"/>
  <c r="W270" i="25"/>
  <c r="W271" i="25"/>
  <c r="W272" i="25"/>
  <c r="W273" i="25"/>
  <c r="W274" i="25"/>
  <c r="W275" i="25"/>
  <c r="W276" i="25"/>
  <c r="W277" i="25"/>
  <c r="W278" i="25"/>
  <c r="W279" i="25"/>
  <c r="W280" i="25"/>
  <c r="W281" i="25"/>
  <c r="W282" i="25"/>
  <c r="W283" i="25"/>
  <c r="W284" i="25"/>
  <c r="W285" i="25"/>
  <c r="W286" i="25"/>
  <c r="W287" i="25"/>
  <c r="W288" i="25"/>
  <c r="W289" i="25"/>
  <c r="W290" i="25"/>
  <c r="W291" i="25"/>
  <c r="W292" i="25"/>
  <c r="W293" i="25"/>
  <c r="W294" i="25"/>
  <c r="W295" i="25"/>
  <c r="W296" i="25"/>
  <c r="W297" i="25"/>
  <c r="W298" i="25"/>
  <c r="W299" i="25"/>
  <c r="W300" i="25"/>
  <c r="W301" i="25"/>
  <c r="W302" i="25"/>
  <c r="W303" i="25"/>
  <c r="W304" i="25"/>
  <c r="W305" i="25"/>
  <c r="W306" i="25"/>
  <c r="W307" i="25"/>
  <c r="W308" i="25"/>
  <c r="W309" i="25"/>
  <c r="W310" i="25"/>
  <c r="W311" i="25"/>
  <c r="W312" i="25"/>
  <c r="W313" i="25"/>
  <c r="W314" i="25"/>
  <c r="W315" i="25"/>
  <c r="W316" i="25"/>
  <c r="W317" i="25"/>
  <c r="W318" i="25"/>
  <c r="W319" i="25"/>
  <c r="W320" i="25"/>
  <c r="W321" i="25"/>
  <c r="W322" i="25"/>
  <c r="W323" i="25"/>
  <c r="W324" i="25"/>
  <c r="W325" i="25"/>
  <c r="W326" i="25"/>
  <c r="W327" i="25"/>
  <c r="W328" i="25"/>
  <c r="W329" i="25"/>
  <c r="W330" i="25"/>
  <c r="W331" i="25"/>
  <c r="W332" i="25"/>
  <c r="W333" i="25"/>
  <c r="W334" i="25"/>
  <c r="W335" i="25"/>
  <c r="W336" i="25"/>
  <c r="W337" i="25"/>
  <c r="W338" i="25"/>
  <c r="W339" i="25"/>
  <c r="W340" i="25"/>
  <c r="W341" i="25"/>
  <c r="W342" i="25"/>
  <c r="W343" i="25"/>
  <c r="W344" i="25"/>
  <c r="W345" i="25"/>
  <c r="W346" i="25"/>
  <c r="W347" i="25"/>
  <c r="W348" i="25"/>
  <c r="W349" i="25"/>
  <c r="W350" i="25"/>
  <c r="W351" i="25"/>
  <c r="W352" i="25"/>
  <c r="W353" i="25"/>
  <c r="W354" i="25"/>
  <c r="W355" i="25"/>
  <c r="W356" i="25"/>
  <c r="W357" i="25"/>
  <c r="W358" i="25"/>
  <c r="W359" i="25"/>
  <c r="W360" i="25"/>
  <c r="W361" i="25"/>
  <c r="W362" i="25"/>
  <c r="W363" i="25"/>
  <c r="W364" i="25"/>
  <c r="W365" i="25"/>
  <c r="W366" i="25"/>
  <c r="W367" i="25"/>
  <c r="W368" i="25"/>
  <c r="W369" i="25"/>
  <c r="W370" i="25"/>
  <c r="W371" i="25"/>
  <c r="W372" i="25"/>
  <c r="W373" i="25"/>
  <c r="W374" i="25"/>
  <c r="W375" i="25"/>
  <c r="W376" i="25"/>
  <c r="W377" i="25"/>
  <c r="W378" i="25"/>
  <c r="W379" i="25"/>
  <c r="W380" i="25"/>
  <c r="W381" i="25"/>
  <c r="W382" i="25"/>
  <c r="W383" i="25"/>
  <c r="W384" i="25"/>
  <c r="W385" i="25"/>
  <c r="W386" i="25"/>
  <c r="W387" i="25"/>
  <c r="W388" i="25"/>
  <c r="W389" i="25"/>
  <c r="W390" i="25"/>
  <c r="W391" i="25"/>
  <c r="W392" i="25"/>
  <c r="W393" i="25"/>
  <c r="W394" i="25"/>
  <c r="W395" i="25"/>
  <c r="W396" i="25"/>
  <c r="W397" i="25"/>
  <c r="W398" i="25"/>
  <c r="W399" i="25"/>
  <c r="W400" i="25"/>
  <c r="W401" i="25"/>
  <c r="W402" i="25"/>
  <c r="W403" i="25"/>
  <c r="W404" i="25"/>
  <c r="W405" i="25"/>
  <c r="W406" i="25"/>
  <c r="W407" i="25"/>
  <c r="W408" i="25"/>
  <c r="W409" i="25"/>
  <c r="W410" i="25"/>
  <c r="W411" i="25"/>
  <c r="W412" i="25"/>
  <c r="W413" i="25"/>
  <c r="W414" i="25"/>
  <c r="W415" i="25"/>
  <c r="W416" i="25"/>
  <c r="W417" i="25"/>
  <c r="W418" i="25"/>
  <c r="W419" i="25"/>
  <c r="W420" i="25"/>
  <c r="W421" i="25"/>
  <c r="W422" i="25"/>
  <c r="W423" i="25"/>
  <c r="W424" i="25"/>
  <c r="W425" i="25"/>
  <c r="W426" i="25"/>
  <c r="W427" i="25"/>
  <c r="W428" i="25"/>
  <c r="W429" i="25"/>
  <c r="W430" i="25"/>
  <c r="W431" i="25"/>
  <c r="W432" i="25"/>
  <c r="W433" i="25"/>
  <c r="W434" i="25"/>
  <c r="W435" i="25"/>
  <c r="W436" i="25"/>
  <c r="W437" i="25"/>
  <c r="W438" i="25"/>
  <c r="W439" i="25"/>
  <c r="W440" i="25"/>
  <c r="W441" i="25"/>
  <c r="W442" i="25"/>
  <c r="W443" i="25"/>
  <c r="W444" i="25"/>
  <c r="W445" i="25"/>
  <c r="W446" i="25"/>
  <c r="W447" i="25"/>
  <c r="W448" i="25"/>
  <c r="W449" i="25"/>
  <c r="W450" i="25"/>
  <c r="W451" i="25"/>
  <c r="W452" i="25"/>
  <c r="W453" i="25"/>
  <c r="W454" i="25"/>
  <c r="W455" i="25"/>
  <c r="W456" i="25"/>
  <c r="W457" i="25"/>
  <c r="W458" i="25"/>
  <c r="W459" i="25"/>
  <c r="W460" i="25"/>
  <c r="W461" i="25"/>
  <c r="W462" i="25"/>
  <c r="W463" i="25"/>
  <c r="W464" i="25"/>
  <c r="W465" i="25"/>
  <c r="W466" i="25"/>
  <c r="W467" i="25"/>
  <c r="W468" i="25"/>
  <c r="W469" i="25"/>
  <c r="W470" i="25"/>
  <c r="W471" i="25"/>
  <c r="W472" i="25"/>
  <c r="W473" i="25"/>
  <c r="W474" i="25"/>
  <c r="W475" i="25"/>
  <c r="W476" i="25"/>
  <c r="W477" i="25"/>
  <c r="W478" i="25"/>
  <c r="W479" i="25"/>
  <c r="W480" i="25"/>
  <c r="W481" i="25"/>
  <c r="W482" i="25"/>
  <c r="W483" i="25"/>
  <c r="W484" i="25"/>
  <c r="W485" i="25"/>
  <c r="W486" i="25"/>
  <c r="W487" i="25"/>
  <c r="W488" i="25"/>
  <c r="W489" i="25"/>
  <c r="W490" i="25"/>
  <c r="W491" i="25"/>
  <c r="W492" i="25"/>
  <c r="W493" i="25"/>
  <c r="W494" i="25"/>
  <c r="W495" i="25"/>
  <c r="W496" i="25"/>
  <c r="W5" i="25"/>
  <c r="V6" i="25"/>
  <c r="V7" i="25"/>
  <c r="V8" i="25"/>
  <c r="V9" i="25"/>
  <c r="V10" i="25"/>
  <c r="V11" i="25"/>
  <c r="V12" i="25"/>
  <c r="V13" i="25"/>
  <c r="V14" i="25"/>
  <c r="V15" i="25"/>
  <c r="V16" i="25"/>
  <c r="V17" i="25"/>
  <c r="V18" i="25"/>
  <c r="V19" i="25"/>
  <c r="V20" i="25"/>
  <c r="V21" i="25"/>
  <c r="V22" i="25"/>
  <c r="V23" i="25"/>
  <c r="V24" i="25"/>
  <c r="V25" i="25"/>
  <c r="V26" i="25"/>
  <c r="V27" i="25"/>
  <c r="V28" i="25"/>
  <c r="V29" i="25"/>
  <c r="V30" i="25"/>
  <c r="V31" i="25"/>
  <c r="V32" i="25"/>
  <c r="V33" i="25"/>
  <c r="V34" i="25"/>
  <c r="V35" i="25"/>
  <c r="V36" i="25"/>
  <c r="V37" i="25"/>
  <c r="V38" i="25"/>
  <c r="V39" i="25"/>
  <c r="V40" i="25"/>
  <c r="V41" i="25"/>
  <c r="V42" i="25"/>
  <c r="V43" i="25"/>
  <c r="V44" i="25"/>
  <c r="V45" i="25"/>
  <c r="V46" i="25"/>
  <c r="V47" i="25"/>
  <c r="V48" i="25"/>
  <c r="V49" i="25"/>
  <c r="V50" i="25"/>
  <c r="V51" i="25"/>
  <c r="V52" i="25"/>
  <c r="V53" i="25"/>
  <c r="V54" i="25"/>
  <c r="V55" i="25"/>
  <c r="V56" i="25"/>
  <c r="V57" i="25"/>
  <c r="V58" i="25"/>
  <c r="V59" i="25"/>
  <c r="V60" i="25"/>
  <c r="V61" i="25"/>
  <c r="V62" i="25"/>
  <c r="V63" i="25"/>
  <c r="V64" i="25"/>
  <c r="V65" i="25"/>
  <c r="V66" i="25"/>
  <c r="V67" i="25"/>
  <c r="V68" i="25"/>
  <c r="V69" i="25"/>
  <c r="V70" i="25"/>
  <c r="V71" i="25"/>
  <c r="V72" i="25"/>
  <c r="V73" i="25"/>
  <c r="V74" i="25"/>
  <c r="V75" i="25"/>
  <c r="V76" i="25"/>
  <c r="V77" i="25"/>
  <c r="V78" i="25"/>
  <c r="V79" i="25"/>
  <c r="V80" i="25"/>
  <c r="V81" i="25"/>
  <c r="V82" i="25"/>
  <c r="V83" i="25"/>
  <c r="V84" i="25"/>
  <c r="V85" i="25"/>
  <c r="V86" i="25"/>
  <c r="V87" i="25"/>
  <c r="V88" i="25"/>
  <c r="V89" i="25"/>
  <c r="V90" i="25"/>
  <c r="V91" i="25"/>
  <c r="V92" i="25"/>
  <c r="V93" i="25"/>
  <c r="V94" i="25"/>
  <c r="V95" i="25"/>
  <c r="V96" i="25"/>
  <c r="V97" i="25"/>
  <c r="V98" i="25"/>
  <c r="V99" i="25"/>
  <c r="V100" i="25"/>
  <c r="V101" i="25"/>
  <c r="V102" i="25"/>
  <c r="V103" i="25"/>
  <c r="V104" i="25"/>
  <c r="V105" i="25"/>
  <c r="V106" i="25"/>
  <c r="V107" i="25"/>
  <c r="V108" i="25"/>
  <c r="V109" i="25"/>
  <c r="V110" i="25"/>
  <c r="V111" i="25"/>
  <c r="V112" i="25"/>
  <c r="V113" i="25"/>
  <c r="V114" i="25"/>
  <c r="V115" i="25"/>
  <c r="V116" i="25"/>
  <c r="V117" i="25"/>
  <c r="V118" i="25"/>
  <c r="V119" i="25"/>
  <c r="V120" i="25"/>
  <c r="V121" i="25"/>
  <c r="V122" i="25"/>
  <c r="V123" i="25"/>
  <c r="V124" i="25"/>
  <c r="V125" i="25"/>
  <c r="V126" i="25"/>
  <c r="V127" i="25"/>
  <c r="V128" i="25"/>
  <c r="V129" i="25"/>
  <c r="V130" i="25"/>
  <c r="V131" i="25"/>
  <c r="V132" i="25"/>
  <c r="V133" i="25"/>
  <c r="V134" i="25"/>
  <c r="V135" i="25"/>
  <c r="V136" i="25"/>
  <c r="V137" i="25"/>
  <c r="V138" i="25"/>
  <c r="V139" i="25"/>
  <c r="V140" i="25"/>
  <c r="V141" i="25"/>
  <c r="V142" i="25"/>
  <c r="V143" i="25"/>
  <c r="V144" i="25"/>
  <c r="V145" i="25"/>
  <c r="V146" i="25"/>
  <c r="V147" i="25"/>
  <c r="V148" i="25"/>
  <c r="V149" i="25"/>
  <c r="V150" i="25"/>
  <c r="V151" i="25"/>
  <c r="V152" i="25"/>
  <c r="V153" i="25"/>
  <c r="V154" i="25"/>
  <c r="V155" i="25"/>
  <c r="V156" i="25"/>
  <c r="V157" i="25"/>
  <c r="V158" i="25"/>
  <c r="V159" i="25"/>
  <c r="V160" i="25"/>
  <c r="V161" i="25"/>
  <c r="V162" i="25"/>
  <c r="V163" i="25"/>
  <c r="V164" i="25"/>
  <c r="V165" i="25"/>
  <c r="V166" i="25"/>
  <c r="V167" i="25"/>
  <c r="V168" i="25"/>
  <c r="V169" i="25"/>
  <c r="V170" i="25"/>
  <c r="V171" i="25"/>
  <c r="V172" i="25"/>
  <c r="V173" i="25"/>
  <c r="V174" i="25"/>
  <c r="V175" i="25"/>
  <c r="V176" i="25"/>
  <c r="V177" i="25"/>
  <c r="V178" i="25"/>
  <c r="V179" i="25"/>
  <c r="V180" i="25"/>
  <c r="V181" i="25"/>
  <c r="V182" i="25"/>
  <c r="V183" i="25"/>
  <c r="V184" i="25"/>
  <c r="V185" i="25"/>
  <c r="V186" i="25"/>
  <c r="V187" i="25"/>
  <c r="V188" i="25"/>
  <c r="V189" i="25"/>
  <c r="V190" i="25"/>
  <c r="V191" i="25"/>
  <c r="V192" i="25"/>
  <c r="V193" i="25"/>
  <c r="V194" i="25"/>
  <c r="V195" i="25"/>
  <c r="V196" i="25"/>
  <c r="V197" i="25"/>
  <c r="V198" i="25"/>
  <c r="V199" i="25"/>
  <c r="V200" i="25"/>
  <c r="V201" i="25"/>
  <c r="V202" i="25"/>
  <c r="V203" i="25"/>
  <c r="V204" i="25"/>
  <c r="V205" i="25"/>
  <c r="V206" i="25"/>
  <c r="V207" i="25"/>
  <c r="V208" i="25"/>
  <c r="V209" i="25"/>
  <c r="V210" i="25"/>
  <c r="V211" i="25"/>
  <c r="V212" i="25"/>
  <c r="V213" i="25"/>
  <c r="V214" i="25"/>
  <c r="V215" i="25"/>
  <c r="V216" i="25"/>
  <c r="V217" i="25"/>
  <c r="V218" i="25"/>
  <c r="V219" i="25"/>
  <c r="V220" i="25"/>
  <c r="V221" i="25"/>
  <c r="V222" i="25"/>
  <c r="V223" i="25"/>
  <c r="V224" i="25"/>
  <c r="V225" i="25"/>
  <c r="V226" i="25"/>
  <c r="V227" i="25"/>
  <c r="V228" i="25"/>
  <c r="V229" i="25"/>
  <c r="V230" i="25"/>
  <c r="V231" i="25"/>
  <c r="V232" i="25"/>
  <c r="V233" i="25"/>
  <c r="V234" i="25"/>
  <c r="V235" i="25"/>
  <c r="V236" i="25"/>
  <c r="V237" i="25"/>
  <c r="V238" i="25"/>
  <c r="V239" i="25"/>
  <c r="V240" i="25"/>
  <c r="V241" i="25"/>
  <c r="V242" i="25"/>
  <c r="V243" i="25"/>
  <c r="V244" i="25"/>
  <c r="V245" i="25"/>
  <c r="V246" i="25"/>
  <c r="V247" i="25"/>
  <c r="V248" i="25"/>
  <c r="V249" i="25"/>
  <c r="V250" i="25"/>
  <c r="V251" i="25"/>
  <c r="V252" i="25"/>
  <c r="V253" i="25"/>
  <c r="V254" i="25"/>
  <c r="V255" i="25"/>
  <c r="V256" i="25"/>
  <c r="V257" i="25"/>
  <c r="V258" i="25"/>
  <c r="V259" i="25"/>
  <c r="V260" i="25"/>
  <c r="V261" i="25"/>
  <c r="V262" i="25"/>
  <c r="V263" i="25"/>
  <c r="V264" i="25"/>
  <c r="V265" i="25"/>
  <c r="V266" i="25"/>
  <c r="V267" i="25"/>
  <c r="V268" i="25"/>
  <c r="V269" i="25"/>
  <c r="V270" i="25"/>
  <c r="V271" i="25"/>
  <c r="V272" i="25"/>
  <c r="V273" i="25"/>
  <c r="V274" i="25"/>
  <c r="V275" i="25"/>
  <c r="V276" i="25"/>
  <c r="V277" i="25"/>
  <c r="V278" i="25"/>
  <c r="V279" i="25"/>
  <c r="V280" i="25"/>
  <c r="V281" i="25"/>
  <c r="V282" i="25"/>
  <c r="V283" i="25"/>
  <c r="V284" i="25"/>
  <c r="V285" i="25"/>
  <c r="V286" i="25"/>
  <c r="V287" i="25"/>
  <c r="V288" i="25"/>
  <c r="V289" i="25"/>
  <c r="V290" i="25"/>
  <c r="V291" i="25"/>
  <c r="V292" i="25"/>
  <c r="V293" i="25"/>
  <c r="V294" i="25"/>
  <c r="V295" i="25"/>
  <c r="V296" i="25"/>
  <c r="V297" i="25"/>
  <c r="V298" i="25"/>
  <c r="V299" i="25"/>
  <c r="V300" i="25"/>
  <c r="V301" i="25"/>
  <c r="V302" i="25"/>
  <c r="V303" i="25"/>
  <c r="V304" i="25"/>
  <c r="V305" i="25"/>
  <c r="V306" i="25"/>
  <c r="V307" i="25"/>
  <c r="V308" i="25"/>
  <c r="V309" i="25"/>
  <c r="V310" i="25"/>
  <c r="V311" i="25"/>
  <c r="V312" i="25"/>
  <c r="V313" i="25"/>
  <c r="V314" i="25"/>
  <c r="V315" i="25"/>
  <c r="V316" i="25"/>
  <c r="V317" i="25"/>
  <c r="V318" i="25"/>
  <c r="V319" i="25"/>
  <c r="V320" i="25"/>
  <c r="V321" i="25"/>
  <c r="V322" i="25"/>
  <c r="V323" i="25"/>
  <c r="V324" i="25"/>
  <c r="V325" i="25"/>
  <c r="V326" i="25"/>
  <c r="V327" i="25"/>
  <c r="V328" i="25"/>
  <c r="V329" i="25"/>
  <c r="V330" i="25"/>
  <c r="V331" i="25"/>
  <c r="V332" i="25"/>
  <c r="V333" i="25"/>
  <c r="V334" i="25"/>
  <c r="V335" i="25"/>
  <c r="V336" i="25"/>
  <c r="V337" i="25"/>
  <c r="V338" i="25"/>
  <c r="V339" i="25"/>
  <c r="V340" i="25"/>
  <c r="V341" i="25"/>
  <c r="V342" i="25"/>
  <c r="V343" i="25"/>
  <c r="V344" i="25"/>
  <c r="V345" i="25"/>
  <c r="V346" i="25"/>
  <c r="V347" i="25"/>
  <c r="V348" i="25"/>
  <c r="V349" i="25"/>
  <c r="V350" i="25"/>
  <c r="V351" i="25"/>
  <c r="V352" i="25"/>
  <c r="V353" i="25"/>
  <c r="V354" i="25"/>
  <c r="V355" i="25"/>
  <c r="V356" i="25"/>
  <c r="V357" i="25"/>
  <c r="V358" i="25"/>
  <c r="V359" i="25"/>
  <c r="V360" i="25"/>
  <c r="V361" i="25"/>
  <c r="V362" i="25"/>
  <c r="V363" i="25"/>
  <c r="V364" i="25"/>
  <c r="V365" i="25"/>
  <c r="V366" i="25"/>
  <c r="V367" i="25"/>
  <c r="V368" i="25"/>
  <c r="V369" i="25"/>
  <c r="V370" i="25"/>
  <c r="V371" i="25"/>
  <c r="V372" i="25"/>
  <c r="V373" i="25"/>
  <c r="V374" i="25"/>
  <c r="V375" i="25"/>
  <c r="V376" i="25"/>
  <c r="V377" i="25"/>
  <c r="V378" i="25"/>
  <c r="V379" i="25"/>
  <c r="V380" i="25"/>
  <c r="V381" i="25"/>
  <c r="V382" i="25"/>
  <c r="V383" i="25"/>
  <c r="V384" i="25"/>
  <c r="V385" i="25"/>
  <c r="V386" i="25"/>
  <c r="V387" i="25"/>
  <c r="V388" i="25"/>
  <c r="V389" i="25"/>
  <c r="V390" i="25"/>
  <c r="V391" i="25"/>
  <c r="V392" i="25"/>
  <c r="V393" i="25"/>
  <c r="V394" i="25"/>
  <c r="V395" i="25"/>
  <c r="V396" i="25"/>
  <c r="V397" i="25"/>
  <c r="V398" i="25"/>
  <c r="V399" i="25"/>
  <c r="V400" i="25"/>
  <c r="V401" i="25"/>
  <c r="V402" i="25"/>
  <c r="V403" i="25"/>
  <c r="V404" i="25"/>
  <c r="V405" i="25"/>
  <c r="V406" i="25"/>
  <c r="V407" i="25"/>
  <c r="V408" i="25"/>
  <c r="V409" i="25"/>
  <c r="V410" i="25"/>
  <c r="V411" i="25"/>
  <c r="V412" i="25"/>
  <c r="V413" i="25"/>
  <c r="V414" i="25"/>
  <c r="V415" i="25"/>
  <c r="V416" i="25"/>
  <c r="V417" i="25"/>
  <c r="V418" i="25"/>
  <c r="V419" i="25"/>
  <c r="V420" i="25"/>
  <c r="V421" i="25"/>
  <c r="V422" i="25"/>
  <c r="V423" i="25"/>
  <c r="V424" i="25"/>
  <c r="V425" i="25"/>
  <c r="V426" i="25"/>
  <c r="V427" i="25"/>
  <c r="V428" i="25"/>
  <c r="V429" i="25"/>
  <c r="V430" i="25"/>
  <c r="V431" i="25"/>
  <c r="V432" i="25"/>
  <c r="V433" i="25"/>
  <c r="V434" i="25"/>
  <c r="V435" i="25"/>
  <c r="V436" i="25"/>
  <c r="V437" i="25"/>
  <c r="V438" i="25"/>
  <c r="V439" i="25"/>
  <c r="V440" i="25"/>
  <c r="V441" i="25"/>
  <c r="V442" i="25"/>
  <c r="V443" i="25"/>
  <c r="V444" i="25"/>
  <c r="V445" i="25"/>
  <c r="V446" i="25"/>
  <c r="V447" i="25"/>
  <c r="V448" i="25"/>
  <c r="V449" i="25"/>
  <c r="V450" i="25"/>
  <c r="V451" i="25"/>
  <c r="V452" i="25"/>
  <c r="V453" i="25"/>
  <c r="V454" i="25"/>
  <c r="V455" i="25"/>
  <c r="V456" i="25"/>
  <c r="V457" i="25"/>
  <c r="V458" i="25"/>
  <c r="V459" i="25"/>
  <c r="V460" i="25"/>
  <c r="V461" i="25"/>
  <c r="V462" i="25"/>
  <c r="V463" i="25"/>
  <c r="V464" i="25"/>
  <c r="V465" i="25"/>
  <c r="V466" i="25"/>
  <c r="V467" i="25"/>
  <c r="V468" i="25"/>
  <c r="V469" i="25"/>
  <c r="V470" i="25"/>
  <c r="V471" i="25"/>
  <c r="V472" i="25"/>
  <c r="V473" i="25"/>
  <c r="V474" i="25"/>
  <c r="V475" i="25"/>
  <c r="V476" i="25"/>
  <c r="V477" i="25"/>
  <c r="V478" i="25"/>
  <c r="V479" i="25"/>
  <c r="V480" i="25"/>
  <c r="V481" i="25"/>
  <c r="V482" i="25"/>
  <c r="V483" i="25"/>
  <c r="V484" i="25"/>
  <c r="V485" i="25"/>
  <c r="V486" i="25"/>
  <c r="V487" i="25"/>
  <c r="V488" i="25"/>
  <c r="V489" i="25"/>
  <c r="V490" i="25"/>
  <c r="V491" i="25"/>
  <c r="V492" i="25"/>
  <c r="V493" i="25"/>
  <c r="V494" i="25"/>
  <c r="V495" i="25"/>
  <c r="V496" i="25"/>
  <c r="V5" i="25"/>
  <c r="U6" i="25"/>
  <c r="U7" i="25"/>
  <c r="U8" i="25"/>
  <c r="U9" i="25"/>
  <c r="U10" i="25"/>
  <c r="U11" i="25"/>
  <c r="U12" i="25"/>
  <c r="U13" i="25"/>
  <c r="U14" i="25"/>
  <c r="U15" i="25"/>
  <c r="U16" i="25"/>
  <c r="U17" i="25"/>
  <c r="U18" i="25"/>
  <c r="U19" i="25"/>
  <c r="U20" i="25"/>
  <c r="U21" i="25"/>
  <c r="U22" i="25"/>
  <c r="U23" i="25"/>
  <c r="U24" i="25"/>
  <c r="U25" i="25"/>
  <c r="U26" i="25"/>
  <c r="U27" i="25"/>
  <c r="U28" i="25"/>
  <c r="U29" i="25"/>
  <c r="U30" i="25"/>
  <c r="U31" i="25"/>
  <c r="U32" i="25"/>
  <c r="U33" i="25"/>
  <c r="U34" i="25"/>
  <c r="U35" i="25"/>
  <c r="U36" i="25"/>
  <c r="U37" i="25"/>
  <c r="U38" i="25"/>
  <c r="U39" i="25"/>
  <c r="U40" i="25"/>
  <c r="U41" i="25"/>
  <c r="U42" i="25"/>
  <c r="U43" i="25"/>
  <c r="U44" i="25"/>
  <c r="U45" i="25"/>
  <c r="U46" i="25"/>
  <c r="U47" i="25"/>
  <c r="U48" i="25"/>
  <c r="U49" i="25"/>
  <c r="U50" i="25"/>
  <c r="U51" i="25"/>
  <c r="U52" i="25"/>
  <c r="U53" i="25"/>
  <c r="U54" i="25"/>
  <c r="U55" i="25"/>
  <c r="U56" i="25"/>
  <c r="U57" i="25"/>
  <c r="U58" i="25"/>
  <c r="U59" i="25"/>
  <c r="U60" i="25"/>
  <c r="U61" i="25"/>
  <c r="U62" i="25"/>
  <c r="U63" i="25"/>
  <c r="U64" i="25"/>
  <c r="U65" i="25"/>
  <c r="U66" i="25"/>
  <c r="U67" i="25"/>
  <c r="U68" i="25"/>
  <c r="U69" i="25"/>
  <c r="U70" i="25"/>
  <c r="U71" i="25"/>
  <c r="U72" i="25"/>
  <c r="U73" i="25"/>
  <c r="U74" i="25"/>
  <c r="U75" i="25"/>
  <c r="U76" i="25"/>
  <c r="U77" i="25"/>
  <c r="U78" i="25"/>
  <c r="U79" i="25"/>
  <c r="U80" i="25"/>
  <c r="U81" i="25"/>
  <c r="U82" i="25"/>
  <c r="U83" i="25"/>
  <c r="U84" i="25"/>
  <c r="U85" i="25"/>
  <c r="U86" i="25"/>
  <c r="U87" i="25"/>
  <c r="U88" i="25"/>
  <c r="U89" i="25"/>
  <c r="U90" i="25"/>
  <c r="U91" i="25"/>
  <c r="U92" i="25"/>
  <c r="U93" i="25"/>
  <c r="U94" i="25"/>
  <c r="U95" i="25"/>
  <c r="U96" i="25"/>
  <c r="U97" i="25"/>
  <c r="U98" i="25"/>
  <c r="U99" i="25"/>
  <c r="U100" i="25"/>
  <c r="U101" i="25"/>
  <c r="U102" i="25"/>
  <c r="U103" i="25"/>
  <c r="U104" i="25"/>
  <c r="U105" i="25"/>
  <c r="U106" i="25"/>
  <c r="U107" i="25"/>
  <c r="U108" i="25"/>
  <c r="U109" i="25"/>
  <c r="U110" i="25"/>
  <c r="U111" i="25"/>
  <c r="U112" i="25"/>
  <c r="U113" i="25"/>
  <c r="U114" i="25"/>
  <c r="U115" i="25"/>
  <c r="U116" i="25"/>
  <c r="U117" i="25"/>
  <c r="U118" i="25"/>
  <c r="U119" i="25"/>
  <c r="U120" i="25"/>
  <c r="U121" i="25"/>
  <c r="U122" i="25"/>
  <c r="U123" i="25"/>
  <c r="U124" i="25"/>
  <c r="U125" i="25"/>
  <c r="U126" i="25"/>
  <c r="U127" i="25"/>
  <c r="U128" i="25"/>
  <c r="U129" i="25"/>
  <c r="U130" i="25"/>
  <c r="U131" i="25"/>
  <c r="U132" i="25"/>
  <c r="U133" i="25"/>
  <c r="U134" i="25"/>
  <c r="U135" i="25"/>
  <c r="U136" i="25"/>
  <c r="U137" i="25"/>
  <c r="U138" i="25"/>
  <c r="U139" i="25"/>
  <c r="U140" i="25"/>
  <c r="U141" i="25"/>
  <c r="U142" i="25"/>
  <c r="U143" i="25"/>
  <c r="U144" i="25"/>
  <c r="U145" i="25"/>
  <c r="U146" i="25"/>
  <c r="U147" i="25"/>
  <c r="U148" i="25"/>
  <c r="U149" i="25"/>
  <c r="U150" i="25"/>
  <c r="U151" i="25"/>
  <c r="U152" i="25"/>
  <c r="U153" i="25"/>
  <c r="U154" i="25"/>
  <c r="U155" i="25"/>
  <c r="U156" i="25"/>
  <c r="U157" i="25"/>
  <c r="U158" i="25"/>
  <c r="U159" i="25"/>
  <c r="U160" i="25"/>
  <c r="U161" i="25"/>
  <c r="U162" i="25"/>
  <c r="U163" i="25"/>
  <c r="U164" i="25"/>
  <c r="U165" i="25"/>
  <c r="U166" i="25"/>
  <c r="U167" i="25"/>
  <c r="U168" i="25"/>
  <c r="U169" i="25"/>
  <c r="U170" i="25"/>
  <c r="U171" i="25"/>
  <c r="U172" i="25"/>
  <c r="U173" i="25"/>
  <c r="U174" i="25"/>
  <c r="U175" i="25"/>
  <c r="U176" i="25"/>
  <c r="U177" i="25"/>
  <c r="U178" i="25"/>
  <c r="U179" i="25"/>
  <c r="U180" i="25"/>
  <c r="U181" i="25"/>
  <c r="U182" i="25"/>
  <c r="U183" i="25"/>
  <c r="U184" i="25"/>
  <c r="U185" i="25"/>
  <c r="U186" i="25"/>
  <c r="U187" i="25"/>
  <c r="U188" i="25"/>
  <c r="U189" i="25"/>
  <c r="U190" i="25"/>
  <c r="U191" i="25"/>
  <c r="U192" i="25"/>
  <c r="U193" i="25"/>
  <c r="U194" i="25"/>
  <c r="U195" i="25"/>
  <c r="U196" i="25"/>
  <c r="U197" i="25"/>
  <c r="U198" i="25"/>
  <c r="U199" i="25"/>
  <c r="U200" i="25"/>
  <c r="U201" i="25"/>
  <c r="U202" i="25"/>
  <c r="U203" i="25"/>
  <c r="U204" i="25"/>
  <c r="U205" i="25"/>
  <c r="U206" i="25"/>
  <c r="U207" i="25"/>
  <c r="U208" i="25"/>
  <c r="U209" i="25"/>
  <c r="U210" i="25"/>
  <c r="U211" i="25"/>
  <c r="U212" i="25"/>
  <c r="U213" i="25"/>
  <c r="U214" i="25"/>
  <c r="U215" i="25"/>
  <c r="U216" i="25"/>
  <c r="U217" i="25"/>
  <c r="U218" i="25"/>
  <c r="U219" i="25"/>
  <c r="U220" i="25"/>
  <c r="U221" i="25"/>
  <c r="U222" i="25"/>
  <c r="U223" i="25"/>
  <c r="U224" i="25"/>
  <c r="U225" i="25"/>
  <c r="U226" i="25"/>
  <c r="U227" i="25"/>
  <c r="U228" i="25"/>
  <c r="U229" i="25"/>
  <c r="U230" i="25"/>
  <c r="U231" i="25"/>
  <c r="U232" i="25"/>
  <c r="U233" i="25"/>
  <c r="U234" i="25"/>
  <c r="U235" i="25"/>
  <c r="U236" i="25"/>
  <c r="U237" i="25"/>
  <c r="U238" i="25"/>
  <c r="U239" i="25"/>
  <c r="U240" i="25"/>
  <c r="U241" i="25"/>
  <c r="U242" i="25"/>
  <c r="U243" i="25"/>
  <c r="U244" i="25"/>
  <c r="U245" i="25"/>
  <c r="U246" i="25"/>
  <c r="U247" i="25"/>
  <c r="U248" i="25"/>
  <c r="U249" i="25"/>
  <c r="U250" i="25"/>
  <c r="U251" i="25"/>
  <c r="U252" i="25"/>
  <c r="U253" i="25"/>
  <c r="U254" i="25"/>
  <c r="U255" i="25"/>
  <c r="U256" i="25"/>
  <c r="U257" i="25"/>
  <c r="U258" i="25"/>
  <c r="U259" i="25"/>
  <c r="U260" i="25"/>
  <c r="U261" i="25"/>
  <c r="U262" i="25"/>
  <c r="U263" i="25"/>
  <c r="U264" i="25"/>
  <c r="U265" i="25"/>
  <c r="U266" i="25"/>
  <c r="U267" i="25"/>
  <c r="U268" i="25"/>
  <c r="U269" i="25"/>
  <c r="U270" i="25"/>
  <c r="U271" i="25"/>
  <c r="U272" i="25"/>
  <c r="U273" i="25"/>
  <c r="U274" i="25"/>
  <c r="U275" i="25"/>
  <c r="U276" i="25"/>
  <c r="U277" i="25"/>
  <c r="U278" i="25"/>
  <c r="U279" i="25"/>
  <c r="U280" i="25"/>
  <c r="U281" i="25"/>
  <c r="U282" i="25"/>
  <c r="U283" i="25"/>
  <c r="U284" i="25"/>
  <c r="U285" i="25"/>
  <c r="U286" i="25"/>
  <c r="U287" i="25"/>
  <c r="U288" i="25"/>
  <c r="U289" i="25"/>
  <c r="U290" i="25"/>
  <c r="U291" i="25"/>
  <c r="U292" i="25"/>
  <c r="U293" i="25"/>
  <c r="U294" i="25"/>
  <c r="U295" i="25"/>
  <c r="U296" i="25"/>
  <c r="U297" i="25"/>
  <c r="U298" i="25"/>
  <c r="U299" i="25"/>
  <c r="U300" i="25"/>
  <c r="U301" i="25"/>
  <c r="U302" i="25"/>
  <c r="U303" i="25"/>
  <c r="U304" i="25"/>
  <c r="U305" i="25"/>
  <c r="U306" i="25"/>
  <c r="U307" i="25"/>
  <c r="U308" i="25"/>
  <c r="U309" i="25"/>
  <c r="U310" i="25"/>
  <c r="U311" i="25"/>
  <c r="U312" i="25"/>
  <c r="U313" i="25"/>
  <c r="U314" i="25"/>
  <c r="U315" i="25"/>
  <c r="U316" i="25"/>
  <c r="U317" i="25"/>
  <c r="U318" i="25"/>
  <c r="U319" i="25"/>
  <c r="U320" i="25"/>
  <c r="U321" i="25"/>
  <c r="U322" i="25"/>
  <c r="U323" i="25"/>
  <c r="U324" i="25"/>
  <c r="U325" i="25"/>
  <c r="U326" i="25"/>
  <c r="U327" i="25"/>
  <c r="U328" i="25"/>
  <c r="U329" i="25"/>
  <c r="U330" i="25"/>
  <c r="U331" i="25"/>
  <c r="U332" i="25"/>
  <c r="U333" i="25"/>
  <c r="U334" i="25"/>
  <c r="U335" i="25"/>
  <c r="U336" i="25"/>
  <c r="U337" i="25"/>
  <c r="U338" i="25"/>
  <c r="U339" i="25"/>
  <c r="U340" i="25"/>
  <c r="U341" i="25"/>
  <c r="U342" i="25"/>
  <c r="U343" i="25"/>
  <c r="U344" i="25"/>
  <c r="U345" i="25"/>
  <c r="U346" i="25"/>
  <c r="U347" i="25"/>
  <c r="U348" i="25"/>
  <c r="U349" i="25"/>
  <c r="U350" i="25"/>
  <c r="U351" i="25"/>
  <c r="U352" i="25"/>
  <c r="U353" i="25"/>
  <c r="U354" i="25"/>
  <c r="U355" i="25"/>
  <c r="U356" i="25"/>
  <c r="U357" i="25"/>
  <c r="U358" i="25"/>
  <c r="U359" i="25"/>
  <c r="U360" i="25"/>
  <c r="U361" i="25"/>
  <c r="U362" i="25"/>
  <c r="U363" i="25"/>
  <c r="U364" i="25"/>
  <c r="U365" i="25"/>
  <c r="U366" i="25"/>
  <c r="U367" i="25"/>
  <c r="U368" i="25"/>
  <c r="U369" i="25"/>
  <c r="U370" i="25"/>
  <c r="U371" i="25"/>
  <c r="U372" i="25"/>
  <c r="U373" i="25"/>
  <c r="U374" i="25"/>
  <c r="U375" i="25"/>
  <c r="U376" i="25"/>
  <c r="U377" i="25"/>
  <c r="U378" i="25"/>
  <c r="U379" i="25"/>
  <c r="U380" i="25"/>
  <c r="U381" i="25"/>
  <c r="U382" i="25"/>
  <c r="U383" i="25"/>
  <c r="U384" i="25"/>
  <c r="U385" i="25"/>
  <c r="U386" i="25"/>
  <c r="U387" i="25"/>
  <c r="U388" i="25"/>
  <c r="U389" i="25"/>
  <c r="U390" i="25"/>
  <c r="U391" i="25"/>
  <c r="U392" i="25"/>
  <c r="U393" i="25"/>
  <c r="U394" i="25"/>
  <c r="U395" i="25"/>
  <c r="U396" i="25"/>
  <c r="U397" i="25"/>
  <c r="U398" i="25"/>
  <c r="U399" i="25"/>
  <c r="U400" i="25"/>
  <c r="U401" i="25"/>
  <c r="U402" i="25"/>
  <c r="U403" i="25"/>
  <c r="U404" i="25"/>
  <c r="U405" i="25"/>
  <c r="U406" i="25"/>
  <c r="U407" i="25"/>
  <c r="U408" i="25"/>
  <c r="U409" i="25"/>
  <c r="U410" i="25"/>
  <c r="U411" i="25"/>
  <c r="U412" i="25"/>
  <c r="U413" i="25"/>
  <c r="U414" i="25"/>
  <c r="U415" i="25"/>
  <c r="U416" i="25"/>
  <c r="U417" i="25"/>
  <c r="U418" i="25"/>
  <c r="U419" i="25"/>
  <c r="U420" i="25"/>
  <c r="U421" i="25"/>
  <c r="U422" i="25"/>
  <c r="U423" i="25"/>
  <c r="U424" i="25"/>
  <c r="U425" i="25"/>
  <c r="U426" i="25"/>
  <c r="U427" i="25"/>
  <c r="U428" i="25"/>
  <c r="U429" i="25"/>
  <c r="U430" i="25"/>
  <c r="U431" i="25"/>
  <c r="U432" i="25"/>
  <c r="U433" i="25"/>
  <c r="U434" i="25"/>
  <c r="U435" i="25"/>
  <c r="U436" i="25"/>
  <c r="U437" i="25"/>
  <c r="U438" i="25"/>
  <c r="U439" i="25"/>
  <c r="U440" i="25"/>
  <c r="U441" i="25"/>
  <c r="U442" i="25"/>
  <c r="U443" i="25"/>
  <c r="U444" i="25"/>
  <c r="U445" i="25"/>
  <c r="U446" i="25"/>
  <c r="U447" i="25"/>
  <c r="U448" i="25"/>
  <c r="U449" i="25"/>
  <c r="U450" i="25"/>
  <c r="U451" i="25"/>
  <c r="U452" i="25"/>
  <c r="U453" i="25"/>
  <c r="U454" i="25"/>
  <c r="U455" i="25"/>
  <c r="U456" i="25"/>
  <c r="U457" i="25"/>
  <c r="U458" i="25"/>
  <c r="U459" i="25"/>
  <c r="U460" i="25"/>
  <c r="U461" i="25"/>
  <c r="U462" i="25"/>
  <c r="U463" i="25"/>
  <c r="U464" i="25"/>
  <c r="U465" i="25"/>
  <c r="U466" i="25"/>
  <c r="U467" i="25"/>
  <c r="U468" i="25"/>
  <c r="U469" i="25"/>
  <c r="U470" i="25"/>
  <c r="U471" i="25"/>
  <c r="U472" i="25"/>
  <c r="U473" i="25"/>
  <c r="U474" i="25"/>
  <c r="U475" i="25"/>
  <c r="U476" i="25"/>
  <c r="U477" i="25"/>
  <c r="U478" i="25"/>
  <c r="U479" i="25"/>
  <c r="U480" i="25"/>
  <c r="U481" i="25"/>
  <c r="U482" i="25"/>
  <c r="U483" i="25"/>
  <c r="U484" i="25"/>
  <c r="U485" i="25"/>
  <c r="U486" i="25"/>
  <c r="U487" i="25"/>
  <c r="U488" i="25"/>
  <c r="U489" i="25"/>
  <c r="U490" i="25"/>
  <c r="U491" i="25"/>
  <c r="U492" i="25"/>
  <c r="U493" i="25"/>
  <c r="U494" i="25"/>
  <c r="U495" i="25"/>
  <c r="U496" i="25"/>
  <c r="U5" i="25"/>
  <c r="T6" i="25"/>
  <c r="T7" i="25"/>
  <c r="T8" i="2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229" i="25"/>
  <c r="T230" i="25"/>
  <c r="T231" i="25"/>
  <c r="T232" i="25"/>
  <c r="T233" i="25"/>
  <c r="T234" i="25"/>
  <c r="T235" i="25"/>
  <c r="T236" i="25"/>
  <c r="T237" i="25"/>
  <c r="T238" i="25"/>
  <c r="T239" i="25"/>
  <c r="T240" i="25"/>
  <c r="T241" i="25"/>
  <c r="T242" i="25"/>
  <c r="T243" i="25"/>
  <c r="T244" i="25"/>
  <c r="T245" i="25"/>
  <c r="T246" i="25"/>
  <c r="T247" i="25"/>
  <c r="T248" i="25"/>
  <c r="T249" i="25"/>
  <c r="T250" i="25"/>
  <c r="T251" i="25"/>
  <c r="T252" i="25"/>
  <c r="T253" i="25"/>
  <c r="T254" i="25"/>
  <c r="T255" i="25"/>
  <c r="T256" i="25"/>
  <c r="T257" i="25"/>
  <c r="T258" i="25"/>
  <c r="T259" i="25"/>
  <c r="T260" i="25"/>
  <c r="T261" i="25"/>
  <c r="T262" i="25"/>
  <c r="T263" i="25"/>
  <c r="T264" i="25"/>
  <c r="T265" i="25"/>
  <c r="T266" i="25"/>
  <c r="T267" i="25"/>
  <c r="T268" i="25"/>
  <c r="T269" i="25"/>
  <c r="T270" i="25"/>
  <c r="T271" i="25"/>
  <c r="T272" i="25"/>
  <c r="T273" i="25"/>
  <c r="T274" i="25"/>
  <c r="T275" i="25"/>
  <c r="T276" i="25"/>
  <c r="T277" i="25"/>
  <c r="T278" i="25"/>
  <c r="T279" i="25"/>
  <c r="T280" i="25"/>
  <c r="T281" i="25"/>
  <c r="T282" i="25"/>
  <c r="T283" i="25"/>
  <c r="T284" i="25"/>
  <c r="T285" i="25"/>
  <c r="T286" i="25"/>
  <c r="T287" i="25"/>
  <c r="T288" i="25"/>
  <c r="T289" i="25"/>
  <c r="T290" i="25"/>
  <c r="T291" i="25"/>
  <c r="T292" i="25"/>
  <c r="T293" i="25"/>
  <c r="T294" i="25"/>
  <c r="T295" i="25"/>
  <c r="T296" i="25"/>
  <c r="T297" i="25"/>
  <c r="T298" i="25"/>
  <c r="T299" i="25"/>
  <c r="T300" i="25"/>
  <c r="T301" i="25"/>
  <c r="T302" i="25"/>
  <c r="T303" i="25"/>
  <c r="T304" i="25"/>
  <c r="T305" i="25"/>
  <c r="T306" i="25"/>
  <c r="T307" i="25"/>
  <c r="T308" i="25"/>
  <c r="T309" i="25"/>
  <c r="T310" i="25"/>
  <c r="T311" i="25"/>
  <c r="T312" i="25"/>
  <c r="T313" i="25"/>
  <c r="T314" i="25"/>
  <c r="T315" i="25"/>
  <c r="T316" i="25"/>
  <c r="T317" i="25"/>
  <c r="T318" i="25"/>
  <c r="T319" i="25"/>
  <c r="T320" i="25"/>
  <c r="T321" i="25"/>
  <c r="T322" i="25"/>
  <c r="T323" i="25"/>
  <c r="T324" i="25"/>
  <c r="T325" i="25"/>
  <c r="T326" i="25"/>
  <c r="T327" i="25"/>
  <c r="T328" i="25"/>
  <c r="T329" i="25"/>
  <c r="T330" i="25"/>
  <c r="T331" i="25"/>
  <c r="T332" i="25"/>
  <c r="T333" i="25"/>
  <c r="T334" i="25"/>
  <c r="T335" i="25"/>
  <c r="T336" i="25"/>
  <c r="T337" i="25"/>
  <c r="T338" i="25"/>
  <c r="T339" i="25"/>
  <c r="T340" i="25"/>
  <c r="T341" i="25"/>
  <c r="T342" i="25"/>
  <c r="T343" i="25"/>
  <c r="T344" i="25"/>
  <c r="T345" i="25"/>
  <c r="T346" i="25"/>
  <c r="T347" i="25"/>
  <c r="T348" i="25"/>
  <c r="T349" i="25"/>
  <c r="T350" i="25"/>
  <c r="T351" i="25"/>
  <c r="T352" i="25"/>
  <c r="T353" i="25"/>
  <c r="T354" i="25"/>
  <c r="T355" i="25"/>
  <c r="T356" i="25"/>
  <c r="T357" i="25"/>
  <c r="T358" i="25"/>
  <c r="T359" i="25"/>
  <c r="T360" i="25"/>
  <c r="T361" i="25"/>
  <c r="T362" i="25"/>
  <c r="T363" i="25"/>
  <c r="T364" i="25"/>
  <c r="T365" i="25"/>
  <c r="T366" i="25"/>
  <c r="T367" i="25"/>
  <c r="T368" i="25"/>
  <c r="T369" i="25"/>
  <c r="T370" i="25"/>
  <c r="T371" i="25"/>
  <c r="T372" i="25"/>
  <c r="T373" i="25"/>
  <c r="T374" i="25"/>
  <c r="T375" i="25"/>
  <c r="T376" i="25"/>
  <c r="T377" i="25"/>
  <c r="T378" i="25"/>
  <c r="T379" i="25"/>
  <c r="T380" i="25"/>
  <c r="T381" i="25"/>
  <c r="T382" i="25"/>
  <c r="T383" i="25"/>
  <c r="T384" i="25"/>
  <c r="T385" i="25"/>
  <c r="T386" i="25"/>
  <c r="T387" i="25"/>
  <c r="T388" i="25"/>
  <c r="T389" i="25"/>
  <c r="T390" i="25"/>
  <c r="T391" i="25"/>
  <c r="T392" i="25"/>
  <c r="T393" i="25"/>
  <c r="T394" i="25"/>
  <c r="T395" i="25"/>
  <c r="T396" i="25"/>
  <c r="T397" i="25"/>
  <c r="T398" i="25"/>
  <c r="T399" i="25"/>
  <c r="T400" i="25"/>
  <c r="T401" i="25"/>
  <c r="T402" i="25"/>
  <c r="T403" i="25"/>
  <c r="T404" i="25"/>
  <c r="T405" i="25"/>
  <c r="T406" i="25"/>
  <c r="T407" i="25"/>
  <c r="T408" i="25"/>
  <c r="T409" i="25"/>
  <c r="T410" i="25"/>
  <c r="T411" i="25"/>
  <c r="T412" i="25"/>
  <c r="T413" i="25"/>
  <c r="T414" i="25"/>
  <c r="T415" i="25"/>
  <c r="T416" i="25"/>
  <c r="T417" i="25"/>
  <c r="T418" i="25"/>
  <c r="T419" i="25"/>
  <c r="T420" i="25"/>
  <c r="T421" i="25"/>
  <c r="T422" i="25"/>
  <c r="T423" i="25"/>
  <c r="T424" i="25"/>
  <c r="T425" i="25"/>
  <c r="T426" i="25"/>
  <c r="T427" i="25"/>
  <c r="T428" i="25"/>
  <c r="T429" i="25"/>
  <c r="T430" i="25"/>
  <c r="T431" i="25"/>
  <c r="T432" i="25"/>
  <c r="T433" i="25"/>
  <c r="T434" i="25"/>
  <c r="T435" i="25"/>
  <c r="T436" i="25"/>
  <c r="T437" i="25"/>
  <c r="T438" i="25"/>
  <c r="T439" i="25"/>
  <c r="T440" i="25"/>
  <c r="T441" i="25"/>
  <c r="T442" i="25"/>
  <c r="T443" i="25"/>
  <c r="T444" i="25"/>
  <c r="T445" i="25"/>
  <c r="T446" i="25"/>
  <c r="T447" i="25"/>
  <c r="T448" i="25"/>
  <c r="T449" i="25"/>
  <c r="T450" i="25"/>
  <c r="T451" i="25"/>
  <c r="T452" i="25"/>
  <c r="T453" i="25"/>
  <c r="T454" i="25"/>
  <c r="T455" i="25"/>
  <c r="T456" i="25"/>
  <c r="T457" i="25"/>
  <c r="T458" i="25"/>
  <c r="T459" i="25"/>
  <c r="T460" i="25"/>
  <c r="T461" i="25"/>
  <c r="T462" i="25"/>
  <c r="T463" i="25"/>
  <c r="T464" i="25"/>
  <c r="T465" i="25"/>
  <c r="T466" i="25"/>
  <c r="T467" i="25"/>
  <c r="T468" i="25"/>
  <c r="T469" i="25"/>
  <c r="T470" i="25"/>
  <c r="T471" i="25"/>
  <c r="T472" i="25"/>
  <c r="T473" i="25"/>
  <c r="T474" i="25"/>
  <c r="T475" i="25"/>
  <c r="T476" i="25"/>
  <c r="T477" i="25"/>
  <c r="T478" i="25"/>
  <c r="T479" i="25"/>
  <c r="T480" i="25"/>
  <c r="T481" i="25"/>
  <c r="T482" i="25"/>
  <c r="T483" i="25"/>
  <c r="T484" i="25"/>
  <c r="T485" i="25"/>
  <c r="T486" i="25"/>
  <c r="T487" i="25"/>
  <c r="T488" i="25"/>
  <c r="T489" i="25"/>
  <c r="T490" i="25"/>
  <c r="T491" i="25"/>
  <c r="T492" i="25"/>
  <c r="T493" i="25"/>
  <c r="T494" i="25"/>
  <c r="T495" i="25"/>
  <c r="T496" i="25"/>
  <c r="T5" i="25"/>
  <c r="S6" i="25"/>
  <c r="S7" i="25"/>
  <c r="S8" i="25"/>
  <c r="S9" i="25"/>
  <c r="S10" i="25"/>
  <c r="S11" i="25"/>
  <c r="S12" i="25"/>
  <c r="S13" i="25"/>
  <c r="S14" i="25"/>
  <c r="S15" i="25"/>
  <c r="S16" i="25"/>
  <c r="S17" i="25"/>
  <c r="S18" i="25"/>
  <c r="S19" i="25"/>
  <c r="S20" i="25"/>
  <c r="S21" i="25"/>
  <c r="S22" i="25"/>
  <c r="S23" i="25"/>
  <c r="S24" i="25"/>
  <c r="S25" i="25"/>
  <c r="S26" i="25"/>
  <c r="S27" i="25"/>
  <c r="S28" i="25"/>
  <c r="S29" i="25"/>
  <c r="S30" i="25"/>
  <c r="S31" i="25"/>
  <c r="S32" i="25"/>
  <c r="S33" i="25"/>
  <c r="S34" i="25"/>
  <c r="S35" i="25"/>
  <c r="S36" i="25"/>
  <c r="S37" i="25"/>
  <c r="S38" i="25"/>
  <c r="S39" i="25"/>
  <c r="S40" i="25"/>
  <c r="S41" i="25"/>
  <c r="S42" i="25"/>
  <c r="S43" i="25"/>
  <c r="S44" i="25"/>
  <c r="S45" i="25"/>
  <c r="S46" i="25"/>
  <c r="S47" i="25"/>
  <c r="S48" i="25"/>
  <c r="S49" i="25"/>
  <c r="S50" i="25"/>
  <c r="S51" i="25"/>
  <c r="S52" i="25"/>
  <c r="S53" i="25"/>
  <c r="S54" i="25"/>
  <c r="S55" i="25"/>
  <c r="S56" i="25"/>
  <c r="S57" i="25"/>
  <c r="S58" i="25"/>
  <c r="S59" i="25"/>
  <c r="S60" i="25"/>
  <c r="S61" i="25"/>
  <c r="S62" i="25"/>
  <c r="S63" i="25"/>
  <c r="S64" i="25"/>
  <c r="S65" i="25"/>
  <c r="S66" i="25"/>
  <c r="S67" i="25"/>
  <c r="S68" i="25"/>
  <c r="S69" i="25"/>
  <c r="S70" i="25"/>
  <c r="S71" i="25"/>
  <c r="S72" i="25"/>
  <c r="S73" i="25"/>
  <c r="S74" i="25"/>
  <c r="S75" i="25"/>
  <c r="S76" i="25"/>
  <c r="S77" i="25"/>
  <c r="S78" i="25"/>
  <c r="S79" i="25"/>
  <c r="S80" i="25"/>
  <c r="S81" i="25"/>
  <c r="S82" i="25"/>
  <c r="S83" i="25"/>
  <c r="S84" i="25"/>
  <c r="S85" i="25"/>
  <c r="S86" i="25"/>
  <c r="S87" i="25"/>
  <c r="S88" i="25"/>
  <c r="S89" i="25"/>
  <c r="S90" i="25"/>
  <c r="S91" i="25"/>
  <c r="S92" i="25"/>
  <c r="S93" i="25"/>
  <c r="S94" i="25"/>
  <c r="S95" i="25"/>
  <c r="S96" i="25"/>
  <c r="S97" i="25"/>
  <c r="S98" i="25"/>
  <c r="S99" i="25"/>
  <c r="S100" i="25"/>
  <c r="S101" i="25"/>
  <c r="S102" i="25"/>
  <c r="S103" i="25"/>
  <c r="S104" i="25"/>
  <c r="S105" i="25"/>
  <c r="S106" i="25"/>
  <c r="S107" i="25"/>
  <c r="S108" i="25"/>
  <c r="S109" i="25"/>
  <c r="S110" i="25"/>
  <c r="S111" i="25"/>
  <c r="S112" i="25"/>
  <c r="S113" i="25"/>
  <c r="S114" i="25"/>
  <c r="S115" i="25"/>
  <c r="S116" i="25"/>
  <c r="S117" i="25"/>
  <c r="S118" i="25"/>
  <c r="S119" i="25"/>
  <c r="S120" i="25"/>
  <c r="S121" i="25"/>
  <c r="S122" i="25"/>
  <c r="S123" i="25"/>
  <c r="S124" i="25"/>
  <c r="S125" i="25"/>
  <c r="S126" i="25"/>
  <c r="S127" i="25"/>
  <c r="S128" i="25"/>
  <c r="S129" i="25"/>
  <c r="S130" i="25"/>
  <c r="S131" i="25"/>
  <c r="S132" i="25"/>
  <c r="S133" i="25"/>
  <c r="S134" i="25"/>
  <c r="S135" i="25"/>
  <c r="S136" i="25"/>
  <c r="S137" i="25"/>
  <c r="S138" i="25"/>
  <c r="S139" i="25"/>
  <c r="S140" i="25"/>
  <c r="S141" i="25"/>
  <c r="S142" i="25"/>
  <c r="S143" i="25"/>
  <c r="S144" i="25"/>
  <c r="S145" i="25"/>
  <c r="S146" i="25"/>
  <c r="S147" i="25"/>
  <c r="S148" i="25"/>
  <c r="S149" i="25"/>
  <c r="S150" i="25"/>
  <c r="S151" i="25"/>
  <c r="S152" i="25"/>
  <c r="S153" i="25"/>
  <c r="S154" i="25"/>
  <c r="S155" i="25"/>
  <c r="S156" i="25"/>
  <c r="S157" i="25"/>
  <c r="S158" i="25"/>
  <c r="S159" i="25"/>
  <c r="S160" i="25"/>
  <c r="S161" i="25"/>
  <c r="S162" i="25"/>
  <c r="S163" i="25"/>
  <c r="S164" i="25"/>
  <c r="S165" i="25"/>
  <c r="S166" i="25"/>
  <c r="S167" i="25"/>
  <c r="S168" i="25"/>
  <c r="S169" i="25"/>
  <c r="S170" i="25"/>
  <c r="S171" i="25"/>
  <c r="S172" i="25"/>
  <c r="S173" i="25"/>
  <c r="S174" i="25"/>
  <c r="S175" i="25"/>
  <c r="S176" i="25"/>
  <c r="S177" i="25"/>
  <c r="S178" i="25"/>
  <c r="S179" i="25"/>
  <c r="S180" i="25"/>
  <c r="S181" i="25"/>
  <c r="S182" i="25"/>
  <c r="S183" i="25"/>
  <c r="S184" i="25"/>
  <c r="S185" i="25"/>
  <c r="S186" i="25"/>
  <c r="S187" i="25"/>
  <c r="S188" i="25"/>
  <c r="S189" i="25"/>
  <c r="S190" i="25"/>
  <c r="S191" i="25"/>
  <c r="S192" i="25"/>
  <c r="S193" i="25"/>
  <c r="S194" i="25"/>
  <c r="S195" i="25"/>
  <c r="S196" i="25"/>
  <c r="S197" i="25"/>
  <c r="S198" i="25"/>
  <c r="S199" i="25"/>
  <c r="S200" i="25"/>
  <c r="S201" i="25"/>
  <c r="S202" i="25"/>
  <c r="S203" i="25"/>
  <c r="S204" i="25"/>
  <c r="S205" i="25"/>
  <c r="S206" i="25"/>
  <c r="S207" i="25"/>
  <c r="S208" i="25"/>
  <c r="S209" i="25"/>
  <c r="S210" i="25"/>
  <c r="S211" i="25"/>
  <c r="S212" i="25"/>
  <c r="S213" i="25"/>
  <c r="S214" i="25"/>
  <c r="S215" i="25"/>
  <c r="S216" i="25"/>
  <c r="S217" i="25"/>
  <c r="S218" i="25"/>
  <c r="S219" i="25"/>
  <c r="S220" i="25"/>
  <c r="S221" i="25"/>
  <c r="S222" i="25"/>
  <c r="S223" i="25"/>
  <c r="S224" i="25"/>
  <c r="S225" i="25"/>
  <c r="S226" i="25"/>
  <c r="S227" i="25"/>
  <c r="S228" i="25"/>
  <c r="S229" i="25"/>
  <c r="S230" i="25"/>
  <c r="S231" i="25"/>
  <c r="S232" i="25"/>
  <c r="S233" i="25"/>
  <c r="S234" i="25"/>
  <c r="S235" i="25"/>
  <c r="S236" i="25"/>
  <c r="S237" i="25"/>
  <c r="S238" i="25"/>
  <c r="S239" i="25"/>
  <c r="S240" i="25"/>
  <c r="S241" i="25"/>
  <c r="S242" i="25"/>
  <c r="S243" i="25"/>
  <c r="S244" i="25"/>
  <c r="S245" i="25"/>
  <c r="S246" i="25"/>
  <c r="S247" i="25"/>
  <c r="S248" i="25"/>
  <c r="S249" i="25"/>
  <c r="S250" i="25"/>
  <c r="S251" i="25"/>
  <c r="S252" i="25"/>
  <c r="S253" i="25"/>
  <c r="S254" i="25"/>
  <c r="S255" i="25"/>
  <c r="S256" i="25"/>
  <c r="S257" i="25"/>
  <c r="S258" i="25"/>
  <c r="S259" i="25"/>
  <c r="S260" i="25"/>
  <c r="S261" i="25"/>
  <c r="S262" i="25"/>
  <c r="S263" i="25"/>
  <c r="S264" i="25"/>
  <c r="S265" i="25"/>
  <c r="S266" i="25"/>
  <c r="S267" i="25"/>
  <c r="S268" i="25"/>
  <c r="S269" i="25"/>
  <c r="S270" i="25"/>
  <c r="S271" i="25"/>
  <c r="S272" i="25"/>
  <c r="S273" i="25"/>
  <c r="S274" i="25"/>
  <c r="S275" i="25"/>
  <c r="S276" i="25"/>
  <c r="S277" i="25"/>
  <c r="S278" i="25"/>
  <c r="S279" i="25"/>
  <c r="S280" i="25"/>
  <c r="S281" i="25"/>
  <c r="S282" i="25"/>
  <c r="S283" i="25"/>
  <c r="S284" i="25"/>
  <c r="S285" i="25"/>
  <c r="S286" i="25"/>
  <c r="S287" i="25"/>
  <c r="S288" i="25"/>
  <c r="S289" i="25"/>
  <c r="S290" i="25"/>
  <c r="S291" i="25"/>
  <c r="S292" i="25"/>
  <c r="S293" i="25"/>
  <c r="S294" i="25"/>
  <c r="S295" i="25"/>
  <c r="S296" i="25"/>
  <c r="S297" i="25"/>
  <c r="S298" i="25"/>
  <c r="S299" i="25"/>
  <c r="S300" i="25"/>
  <c r="S301" i="25"/>
  <c r="S302" i="25"/>
  <c r="S303" i="25"/>
  <c r="S304" i="25"/>
  <c r="S305" i="25"/>
  <c r="S306" i="25"/>
  <c r="S307" i="25"/>
  <c r="S308" i="25"/>
  <c r="S309" i="25"/>
  <c r="S310" i="25"/>
  <c r="S311" i="25"/>
  <c r="S312" i="25"/>
  <c r="S313" i="25"/>
  <c r="S314" i="25"/>
  <c r="S315" i="25"/>
  <c r="S316" i="25"/>
  <c r="S317" i="25"/>
  <c r="S318" i="25"/>
  <c r="S319" i="25"/>
  <c r="S320" i="25"/>
  <c r="S321" i="25"/>
  <c r="S322" i="25"/>
  <c r="S323" i="25"/>
  <c r="S324" i="25"/>
  <c r="S325" i="25"/>
  <c r="S326" i="25"/>
  <c r="S327" i="25"/>
  <c r="S328" i="25"/>
  <c r="S329" i="25"/>
  <c r="S330" i="25"/>
  <c r="S331" i="25"/>
  <c r="S332" i="25"/>
  <c r="S333" i="25"/>
  <c r="S334" i="25"/>
  <c r="S335" i="25"/>
  <c r="S336" i="25"/>
  <c r="S337" i="25"/>
  <c r="S338" i="25"/>
  <c r="S339" i="25"/>
  <c r="S340" i="25"/>
  <c r="S341" i="25"/>
  <c r="S342" i="25"/>
  <c r="S343" i="25"/>
  <c r="S344" i="25"/>
  <c r="S345" i="25"/>
  <c r="S346" i="25"/>
  <c r="S347" i="25"/>
  <c r="S348" i="25"/>
  <c r="S349" i="25"/>
  <c r="S350" i="25"/>
  <c r="S351" i="25"/>
  <c r="S352" i="25"/>
  <c r="S353" i="25"/>
  <c r="S354" i="25"/>
  <c r="S355" i="25"/>
  <c r="S356" i="25"/>
  <c r="S357" i="25"/>
  <c r="S358" i="25"/>
  <c r="S359" i="25"/>
  <c r="S360" i="25"/>
  <c r="S361" i="25"/>
  <c r="S362" i="25"/>
  <c r="S363" i="25"/>
  <c r="S364" i="25"/>
  <c r="S365" i="25"/>
  <c r="S366" i="25"/>
  <c r="S367" i="25"/>
  <c r="S368" i="25"/>
  <c r="S369" i="25"/>
  <c r="S370" i="25"/>
  <c r="S371" i="25"/>
  <c r="S372" i="25"/>
  <c r="S373" i="25"/>
  <c r="S374" i="25"/>
  <c r="S375" i="25"/>
  <c r="S376" i="25"/>
  <c r="S377" i="25"/>
  <c r="S378" i="25"/>
  <c r="S379" i="25"/>
  <c r="S380" i="25"/>
  <c r="S381" i="25"/>
  <c r="S382" i="25"/>
  <c r="S383" i="25"/>
  <c r="S384" i="25"/>
  <c r="S385" i="25"/>
  <c r="S386" i="25"/>
  <c r="S387" i="25"/>
  <c r="S388" i="25"/>
  <c r="S389" i="25"/>
  <c r="S390" i="25"/>
  <c r="S391" i="25"/>
  <c r="S392" i="25"/>
  <c r="S393" i="25"/>
  <c r="S394" i="25"/>
  <c r="S395" i="25"/>
  <c r="S396" i="25"/>
  <c r="S397" i="25"/>
  <c r="S398" i="25"/>
  <c r="S399" i="25"/>
  <c r="S400" i="25"/>
  <c r="S401" i="25"/>
  <c r="S402" i="25"/>
  <c r="S403" i="25"/>
  <c r="S404" i="25"/>
  <c r="S405" i="25"/>
  <c r="S406" i="25"/>
  <c r="S407" i="25"/>
  <c r="S408" i="25"/>
  <c r="S409" i="25"/>
  <c r="S410" i="25"/>
  <c r="S411" i="25"/>
  <c r="S412" i="25"/>
  <c r="S413" i="25"/>
  <c r="S414" i="25"/>
  <c r="S415" i="25"/>
  <c r="S416" i="25"/>
  <c r="S417" i="25"/>
  <c r="S418" i="25"/>
  <c r="S419" i="25"/>
  <c r="S420" i="25"/>
  <c r="S421" i="25"/>
  <c r="S422" i="25"/>
  <c r="S423" i="25"/>
  <c r="S424" i="25"/>
  <c r="S425" i="25"/>
  <c r="S426" i="25"/>
  <c r="S427" i="25"/>
  <c r="S428" i="25"/>
  <c r="S429" i="25"/>
  <c r="S430" i="25"/>
  <c r="S431" i="25"/>
  <c r="S432" i="25"/>
  <c r="S433" i="25"/>
  <c r="S434" i="25"/>
  <c r="S435" i="25"/>
  <c r="S436" i="25"/>
  <c r="S437" i="25"/>
  <c r="S438" i="25"/>
  <c r="S439" i="25"/>
  <c r="S440" i="25"/>
  <c r="S441" i="25"/>
  <c r="S442" i="25"/>
  <c r="S443" i="25"/>
  <c r="S444" i="25"/>
  <c r="S445" i="25"/>
  <c r="S446" i="25"/>
  <c r="S447" i="25"/>
  <c r="S448" i="25"/>
  <c r="S449" i="25"/>
  <c r="S450" i="25"/>
  <c r="S451" i="25"/>
  <c r="S452" i="25"/>
  <c r="S453" i="25"/>
  <c r="S454" i="25"/>
  <c r="S455" i="25"/>
  <c r="S456" i="25"/>
  <c r="S457" i="25"/>
  <c r="S458" i="25"/>
  <c r="S459" i="25"/>
  <c r="S460" i="25"/>
  <c r="S461" i="25"/>
  <c r="S462" i="25"/>
  <c r="S463" i="25"/>
  <c r="S464" i="25"/>
  <c r="S465" i="25"/>
  <c r="S466" i="25"/>
  <c r="S467" i="25"/>
  <c r="S468" i="25"/>
  <c r="S469" i="25"/>
  <c r="S470" i="25"/>
  <c r="S471" i="25"/>
  <c r="S472" i="25"/>
  <c r="S473" i="25"/>
  <c r="S474" i="25"/>
  <c r="S475" i="25"/>
  <c r="S476" i="25"/>
  <c r="S477" i="25"/>
  <c r="S478" i="25"/>
  <c r="S479" i="25"/>
  <c r="S480" i="25"/>
  <c r="S481" i="25"/>
  <c r="S482" i="25"/>
  <c r="S483" i="25"/>
  <c r="S484" i="25"/>
  <c r="S485" i="25"/>
  <c r="S486" i="25"/>
  <c r="S487" i="25"/>
  <c r="S488" i="25"/>
  <c r="S489" i="25"/>
  <c r="S490" i="25"/>
  <c r="S491" i="25"/>
  <c r="S492" i="25"/>
  <c r="S493" i="25"/>
  <c r="S494" i="25"/>
  <c r="S495" i="25"/>
  <c r="S496" i="25"/>
  <c r="S5" i="25"/>
  <c r="R6" i="25"/>
  <c r="R7" i="25"/>
  <c r="R8" i="25"/>
  <c r="R9" i="25"/>
  <c r="R10" i="25"/>
  <c r="R11" i="25"/>
  <c r="R12" i="25"/>
  <c r="R13" i="25"/>
  <c r="R14" i="25"/>
  <c r="R15" i="25"/>
  <c r="R16" i="25"/>
  <c r="R17" i="25"/>
  <c r="R18" i="25"/>
  <c r="R19" i="25"/>
  <c r="R20" i="25"/>
  <c r="R21" i="25"/>
  <c r="R22" i="25"/>
  <c r="R23" i="25"/>
  <c r="R24" i="25"/>
  <c r="R25" i="25"/>
  <c r="R26" i="25"/>
  <c r="R27" i="25"/>
  <c r="R28" i="25"/>
  <c r="R29" i="25"/>
  <c r="R30" i="25"/>
  <c r="R31" i="25"/>
  <c r="R32" i="25"/>
  <c r="R33" i="25"/>
  <c r="R34" i="25"/>
  <c r="R35" i="25"/>
  <c r="R36" i="25"/>
  <c r="R37" i="25"/>
  <c r="R38" i="25"/>
  <c r="R39" i="25"/>
  <c r="R40" i="25"/>
  <c r="R41" i="25"/>
  <c r="R42" i="25"/>
  <c r="R43" i="25"/>
  <c r="R44" i="25"/>
  <c r="R45" i="25"/>
  <c r="R46" i="25"/>
  <c r="R47" i="25"/>
  <c r="R48" i="25"/>
  <c r="R49" i="25"/>
  <c r="R50" i="25"/>
  <c r="R51" i="25"/>
  <c r="R52" i="25"/>
  <c r="R53" i="25"/>
  <c r="R54" i="25"/>
  <c r="R55" i="25"/>
  <c r="R56" i="25"/>
  <c r="R57" i="25"/>
  <c r="R58" i="25"/>
  <c r="R59" i="25"/>
  <c r="R60" i="25"/>
  <c r="R61" i="25"/>
  <c r="R62" i="25"/>
  <c r="R63" i="25"/>
  <c r="R64" i="25"/>
  <c r="R65" i="25"/>
  <c r="R66" i="25"/>
  <c r="R67" i="25"/>
  <c r="R68" i="25"/>
  <c r="R69" i="25"/>
  <c r="R70" i="25"/>
  <c r="R71" i="25"/>
  <c r="R72" i="25"/>
  <c r="R73" i="25"/>
  <c r="R74" i="25"/>
  <c r="R75" i="25"/>
  <c r="R76" i="25"/>
  <c r="R77" i="25"/>
  <c r="R78" i="25"/>
  <c r="R79" i="25"/>
  <c r="R80" i="25"/>
  <c r="R81" i="25"/>
  <c r="R82" i="25"/>
  <c r="R83" i="25"/>
  <c r="R84" i="25"/>
  <c r="R85" i="25"/>
  <c r="R86" i="25"/>
  <c r="R87" i="25"/>
  <c r="R88" i="25"/>
  <c r="R89" i="25"/>
  <c r="R90" i="25"/>
  <c r="R91" i="25"/>
  <c r="R92" i="25"/>
  <c r="R93" i="25"/>
  <c r="R94" i="25"/>
  <c r="R95" i="25"/>
  <c r="R96" i="25"/>
  <c r="R97" i="25"/>
  <c r="R98" i="25"/>
  <c r="R99" i="25"/>
  <c r="R100" i="25"/>
  <c r="R101" i="25"/>
  <c r="R102" i="25"/>
  <c r="R103" i="25"/>
  <c r="R104" i="25"/>
  <c r="R105" i="25"/>
  <c r="R106" i="25"/>
  <c r="R107" i="25"/>
  <c r="R108" i="25"/>
  <c r="R109" i="25"/>
  <c r="R110" i="25"/>
  <c r="R111" i="25"/>
  <c r="R112" i="25"/>
  <c r="R113" i="25"/>
  <c r="R114" i="25"/>
  <c r="R115" i="25"/>
  <c r="R116" i="25"/>
  <c r="R117" i="25"/>
  <c r="R118" i="25"/>
  <c r="R119" i="25"/>
  <c r="R120" i="25"/>
  <c r="R121" i="25"/>
  <c r="R122" i="25"/>
  <c r="R123" i="25"/>
  <c r="R124" i="25"/>
  <c r="R125" i="25"/>
  <c r="R126" i="25"/>
  <c r="R127" i="25"/>
  <c r="R128" i="25"/>
  <c r="R129" i="25"/>
  <c r="R130" i="25"/>
  <c r="R131" i="25"/>
  <c r="R132" i="25"/>
  <c r="R133" i="25"/>
  <c r="R134" i="25"/>
  <c r="R135" i="25"/>
  <c r="R136" i="25"/>
  <c r="R137" i="25"/>
  <c r="R138" i="25"/>
  <c r="R139" i="25"/>
  <c r="R140" i="25"/>
  <c r="R141" i="25"/>
  <c r="R142" i="25"/>
  <c r="R143" i="25"/>
  <c r="R144" i="25"/>
  <c r="R145" i="25"/>
  <c r="R146" i="25"/>
  <c r="R147" i="25"/>
  <c r="R148" i="25"/>
  <c r="R149" i="25"/>
  <c r="R150" i="25"/>
  <c r="R151" i="25"/>
  <c r="R152" i="25"/>
  <c r="R153" i="25"/>
  <c r="R154" i="25"/>
  <c r="R155" i="25"/>
  <c r="R156" i="25"/>
  <c r="R157" i="25"/>
  <c r="R158" i="25"/>
  <c r="R159" i="25"/>
  <c r="R160" i="25"/>
  <c r="R161" i="25"/>
  <c r="R162" i="25"/>
  <c r="R163" i="25"/>
  <c r="R164" i="25"/>
  <c r="R165" i="25"/>
  <c r="R166" i="25"/>
  <c r="R167" i="25"/>
  <c r="R168" i="25"/>
  <c r="R169" i="25"/>
  <c r="R170" i="25"/>
  <c r="R171" i="25"/>
  <c r="R172" i="25"/>
  <c r="R173" i="25"/>
  <c r="R174" i="25"/>
  <c r="R175" i="25"/>
  <c r="R176" i="25"/>
  <c r="R177" i="25"/>
  <c r="R178" i="25"/>
  <c r="R179" i="25"/>
  <c r="R180" i="25"/>
  <c r="R181" i="25"/>
  <c r="R182" i="25"/>
  <c r="R183" i="25"/>
  <c r="R184" i="25"/>
  <c r="R185" i="25"/>
  <c r="R186" i="25"/>
  <c r="R187" i="25"/>
  <c r="R188" i="25"/>
  <c r="R189" i="25"/>
  <c r="R190" i="25"/>
  <c r="R191" i="25"/>
  <c r="R192" i="25"/>
  <c r="R193" i="25"/>
  <c r="R194" i="25"/>
  <c r="R195" i="25"/>
  <c r="R196" i="25"/>
  <c r="R197" i="25"/>
  <c r="R198" i="25"/>
  <c r="R199" i="25"/>
  <c r="R200" i="25"/>
  <c r="R201" i="25"/>
  <c r="R202" i="25"/>
  <c r="R203" i="25"/>
  <c r="R204" i="25"/>
  <c r="R205" i="25"/>
  <c r="R206" i="25"/>
  <c r="R207" i="25"/>
  <c r="R208" i="25"/>
  <c r="R209" i="25"/>
  <c r="R210" i="25"/>
  <c r="R211" i="25"/>
  <c r="R212" i="25"/>
  <c r="R213" i="25"/>
  <c r="R214" i="25"/>
  <c r="R215" i="25"/>
  <c r="R216" i="25"/>
  <c r="R217" i="25"/>
  <c r="R218" i="25"/>
  <c r="R219" i="25"/>
  <c r="R220" i="25"/>
  <c r="R221" i="25"/>
  <c r="R222" i="25"/>
  <c r="R223" i="25"/>
  <c r="R224" i="25"/>
  <c r="R225" i="25"/>
  <c r="R226" i="25"/>
  <c r="R227" i="25"/>
  <c r="R228" i="25"/>
  <c r="R229" i="25"/>
  <c r="R230" i="25"/>
  <c r="R231" i="25"/>
  <c r="R232" i="25"/>
  <c r="R233" i="25"/>
  <c r="R234" i="25"/>
  <c r="R235" i="25"/>
  <c r="R236" i="25"/>
  <c r="R237" i="25"/>
  <c r="R238" i="25"/>
  <c r="R239" i="25"/>
  <c r="R240" i="25"/>
  <c r="R241" i="25"/>
  <c r="R242" i="25"/>
  <c r="R243" i="25"/>
  <c r="R244" i="25"/>
  <c r="R245" i="25"/>
  <c r="R246" i="25"/>
  <c r="R247" i="25"/>
  <c r="R248" i="25"/>
  <c r="R249" i="25"/>
  <c r="R250" i="25"/>
  <c r="R251" i="25"/>
  <c r="R252" i="25"/>
  <c r="R253" i="25"/>
  <c r="R254" i="25"/>
  <c r="R255" i="25"/>
  <c r="R256" i="25"/>
  <c r="R257" i="25"/>
  <c r="R258" i="25"/>
  <c r="R259" i="25"/>
  <c r="R260" i="25"/>
  <c r="R261" i="25"/>
  <c r="R262" i="25"/>
  <c r="R263" i="25"/>
  <c r="R264" i="25"/>
  <c r="R265" i="25"/>
  <c r="R266" i="25"/>
  <c r="R267" i="25"/>
  <c r="R268" i="25"/>
  <c r="R269" i="25"/>
  <c r="R270" i="25"/>
  <c r="R271" i="25"/>
  <c r="R272" i="25"/>
  <c r="R273" i="25"/>
  <c r="R274" i="25"/>
  <c r="R275" i="25"/>
  <c r="R276" i="25"/>
  <c r="R277" i="25"/>
  <c r="R278" i="25"/>
  <c r="R279" i="25"/>
  <c r="R280" i="25"/>
  <c r="R281" i="25"/>
  <c r="R282" i="25"/>
  <c r="R283" i="25"/>
  <c r="R284" i="25"/>
  <c r="R285" i="25"/>
  <c r="R286" i="25"/>
  <c r="R287" i="25"/>
  <c r="R288" i="25"/>
  <c r="R289" i="25"/>
  <c r="R290" i="25"/>
  <c r="R291" i="25"/>
  <c r="R292" i="25"/>
  <c r="R293" i="25"/>
  <c r="R294" i="25"/>
  <c r="R295" i="25"/>
  <c r="R296" i="25"/>
  <c r="R297" i="25"/>
  <c r="R298" i="25"/>
  <c r="R299" i="25"/>
  <c r="R300" i="25"/>
  <c r="R301" i="25"/>
  <c r="R302" i="25"/>
  <c r="R303" i="25"/>
  <c r="R304" i="25"/>
  <c r="R305" i="25"/>
  <c r="R306" i="25"/>
  <c r="R307" i="25"/>
  <c r="R308" i="25"/>
  <c r="R309" i="25"/>
  <c r="R310" i="25"/>
  <c r="R311" i="25"/>
  <c r="R312" i="25"/>
  <c r="R313" i="25"/>
  <c r="R314" i="25"/>
  <c r="R315" i="25"/>
  <c r="R316" i="25"/>
  <c r="R317" i="25"/>
  <c r="R318" i="25"/>
  <c r="R319" i="25"/>
  <c r="R320" i="25"/>
  <c r="R321" i="25"/>
  <c r="R322" i="25"/>
  <c r="R323" i="25"/>
  <c r="R324" i="25"/>
  <c r="R325" i="25"/>
  <c r="R326" i="25"/>
  <c r="R327" i="25"/>
  <c r="R328" i="25"/>
  <c r="R329" i="25"/>
  <c r="R330" i="25"/>
  <c r="R331" i="25"/>
  <c r="R332" i="25"/>
  <c r="R333" i="25"/>
  <c r="R334" i="25"/>
  <c r="R335" i="25"/>
  <c r="R336" i="25"/>
  <c r="R337" i="25"/>
  <c r="R338" i="25"/>
  <c r="R339" i="25"/>
  <c r="R340" i="25"/>
  <c r="R341" i="25"/>
  <c r="R342" i="25"/>
  <c r="R343" i="25"/>
  <c r="R344" i="25"/>
  <c r="R345" i="25"/>
  <c r="R346" i="25"/>
  <c r="R347" i="25"/>
  <c r="R348" i="25"/>
  <c r="R349" i="25"/>
  <c r="R350" i="25"/>
  <c r="R351" i="25"/>
  <c r="R352" i="25"/>
  <c r="R353" i="25"/>
  <c r="R354" i="25"/>
  <c r="R355" i="25"/>
  <c r="R356" i="25"/>
  <c r="R357" i="25"/>
  <c r="R358" i="25"/>
  <c r="R359" i="25"/>
  <c r="R360" i="25"/>
  <c r="R361" i="25"/>
  <c r="R362" i="25"/>
  <c r="R363" i="25"/>
  <c r="R364" i="25"/>
  <c r="R365" i="25"/>
  <c r="R366" i="25"/>
  <c r="R367" i="25"/>
  <c r="R368" i="25"/>
  <c r="R369" i="25"/>
  <c r="R370" i="25"/>
  <c r="R371" i="25"/>
  <c r="R372" i="25"/>
  <c r="R373" i="25"/>
  <c r="R374" i="25"/>
  <c r="R375" i="25"/>
  <c r="R376" i="25"/>
  <c r="R377" i="25"/>
  <c r="R378" i="25"/>
  <c r="R379" i="25"/>
  <c r="R380" i="25"/>
  <c r="R381" i="25"/>
  <c r="R382" i="25"/>
  <c r="R383" i="25"/>
  <c r="R384" i="25"/>
  <c r="R385" i="25"/>
  <c r="R386" i="25"/>
  <c r="R387" i="25"/>
  <c r="R388" i="25"/>
  <c r="R389" i="25"/>
  <c r="R390" i="25"/>
  <c r="R391" i="25"/>
  <c r="R392" i="25"/>
  <c r="R393" i="25"/>
  <c r="R394" i="25"/>
  <c r="R395" i="25"/>
  <c r="R396" i="25"/>
  <c r="R397" i="25"/>
  <c r="R398" i="25"/>
  <c r="R399" i="25"/>
  <c r="R400" i="25"/>
  <c r="R401" i="25"/>
  <c r="R402" i="25"/>
  <c r="R403" i="25"/>
  <c r="R404" i="25"/>
  <c r="R405" i="25"/>
  <c r="R406" i="25"/>
  <c r="R407" i="25"/>
  <c r="R408" i="25"/>
  <c r="R409" i="25"/>
  <c r="R410" i="25"/>
  <c r="R411" i="25"/>
  <c r="R412" i="25"/>
  <c r="R413" i="25"/>
  <c r="R414" i="25"/>
  <c r="R415" i="25"/>
  <c r="R416" i="25"/>
  <c r="R417" i="25"/>
  <c r="R418" i="25"/>
  <c r="R419" i="25"/>
  <c r="R420" i="25"/>
  <c r="R421" i="25"/>
  <c r="R422" i="25"/>
  <c r="R423" i="25"/>
  <c r="R424" i="25"/>
  <c r="R425" i="25"/>
  <c r="R426" i="25"/>
  <c r="R427" i="25"/>
  <c r="R428" i="25"/>
  <c r="R429" i="25"/>
  <c r="R430" i="25"/>
  <c r="R431" i="25"/>
  <c r="R432" i="25"/>
  <c r="R433" i="25"/>
  <c r="R434" i="25"/>
  <c r="R435" i="25"/>
  <c r="R436" i="25"/>
  <c r="R437" i="25"/>
  <c r="R438" i="25"/>
  <c r="R439" i="25"/>
  <c r="R440" i="25"/>
  <c r="R441" i="25"/>
  <c r="R442" i="25"/>
  <c r="R443" i="25"/>
  <c r="R444" i="25"/>
  <c r="R445" i="25"/>
  <c r="R446" i="25"/>
  <c r="R447" i="25"/>
  <c r="R448" i="25"/>
  <c r="R449" i="25"/>
  <c r="R450" i="25"/>
  <c r="R451" i="25"/>
  <c r="R452" i="25"/>
  <c r="R453" i="25"/>
  <c r="R454" i="25"/>
  <c r="R455" i="25"/>
  <c r="R456" i="25"/>
  <c r="R457" i="25"/>
  <c r="R458" i="25"/>
  <c r="R459" i="25"/>
  <c r="R460" i="25"/>
  <c r="R461" i="25"/>
  <c r="R462" i="25"/>
  <c r="R463" i="25"/>
  <c r="R464" i="25"/>
  <c r="R465" i="25"/>
  <c r="R466" i="25"/>
  <c r="R467" i="25"/>
  <c r="R468" i="25"/>
  <c r="R469" i="25"/>
  <c r="R470" i="25"/>
  <c r="R471" i="25"/>
  <c r="R472" i="25"/>
  <c r="R473" i="25"/>
  <c r="R474" i="25"/>
  <c r="R475" i="25"/>
  <c r="R476" i="25"/>
  <c r="R477" i="25"/>
  <c r="R478" i="25"/>
  <c r="R479" i="25"/>
  <c r="R480" i="25"/>
  <c r="R481" i="25"/>
  <c r="R482" i="25"/>
  <c r="R483" i="25"/>
  <c r="R484" i="25"/>
  <c r="R485" i="25"/>
  <c r="R486" i="25"/>
  <c r="R487" i="25"/>
  <c r="R488" i="25"/>
  <c r="R489" i="25"/>
  <c r="R490" i="25"/>
  <c r="R491" i="25"/>
  <c r="R492" i="25"/>
  <c r="R493" i="25"/>
  <c r="R494" i="25"/>
  <c r="R495" i="25"/>
  <c r="R496" i="25"/>
  <c r="R5" i="25"/>
  <c r="M6" i="25"/>
  <c r="N6" i="25" s="1"/>
  <c r="M7" i="25"/>
  <c r="N7" i="25" s="1"/>
  <c r="M8" i="25"/>
  <c r="N8" i="25" s="1"/>
  <c r="M9" i="25"/>
  <c r="N9" i="25" s="1"/>
  <c r="M10" i="25"/>
  <c r="N10" i="25" s="1"/>
  <c r="M11" i="25"/>
  <c r="N11" i="25" s="1"/>
  <c r="M12" i="25"/>
  <c r="N12" i="25" s="1"/>
  <c r="M13" i="25"/>
  <c r="N13" i="25" s="1"/>
  <c r="M14" i="25"/>
  <c r="N14" i="25" s="1"/>
  <c r="M15" i="25"/>
  <c r="N15" i="25" s="1"/>
  <c r="M16" i="25"/>
  <c r="N16" i="25" s="1"/>
  <c r="M17" i="25"/>
  <c r="N17" i="25" s="1"/>
  <c r="M18" i="25"/>
  <c r="N18" i="25" s="1"/>
  <c r="M19" i="25"/>
  <c r="N19" i="25" s="1"/>
  <c r="M20" i="25"/>
  <c r="N20" i="25" s="1"/>
  <c r="M21" i="25"/>
  <c r="N21" i="25" s="1"/>
  <c r="M22" i="25"/>
  <c r="N22" i="25" s="1"/>
  <c r="M23" i="25"/>
  <c r="N23" i="25" s="1"/>
  <c r="M24" i="25"/>
  <c r="N24" i="25" s="1"/>
  <c r="M25" i="25"/>
  <c r="N25" i="25" s="1"/>
  <c r="M26" i="25"/>
  <c r="N26" i="25" s="1"/>
  <c r="M27" i="25"/>
  <c r="N27" i="25" s="1"/>
  <c r="M28" i="25"/>
  <c r="N28" i="25" s="1"/>
  <c r="M29" i="25"/>
  <c r="N29" i="25" s="1"/>
  <c r="M30" i="25"/>
  <c r="N30" i="25" s="1"/>
  <c r="M31" i="25"/>
  <c r="N31" i="25" s="1"/>
  <c r="M32" i="25"/>
  <c r="N32" i="25" s="1"/>
  <c r="M33" i="25"/>
  <c r="N33" i="25" s="1"/>
  <c r="M34" i="25"/>
  <c r="N34" i="25" s="1"/>
  <c r="M35" i="25"/>
  <c r="N35" i="25" s="1"/>
  <c r="M36" i="25"/>
  <c r="N36" i="25" s="1"/>
  <c r="M37" i="25"/>
  <c r="N37" i="25" s="1"/>
  <c r="M38" i="25"/>
  <c r="N38" i="25" s="1"/>
  <c r="M39" i="25"/>
  <c r="N39" i="25" s="1"/>
  <c r="M40" i="25"/>
  <c r="N40" i="25" s="1"/>
  <c r="M41" i="25"/>
  <c r="N41" i="25" s="1"/>
  <c r="M42" i="25"/>
  <c r="N42" i="25" s="1"/>
  <c r="M43" i="25"/>
  <c r="N43" i="25" s="1"/>
  <c r="M44" i="25"/>
  <c r="N44" i="25" s="1"/>
  <c r="M45" i="25"/>
  <c r="N45" i="25" s="1"/>
  <c r="M46" i="25"/>
  <c r="N46" i="25" s="1"/>
  <c r="M47" i="25"/>
  <c r="N47" i="25" s="1"/>
  <c r="M48" i="25"/>
  <c r="N48" i="25" s="1"/>
  <c r="M49" i="25"/>
  <c r="N49" i="25" s="1"/>
  <c r="M50" i="25"/>
  <c r="N50" i="25" s="1"/>
  <c r="M51" i="25"/>
  <c r="N51" i="25" s="1"/>
  <c r="M52" i="25"/>
  <c r="N52" i="25" s="1"/>
  <c r="M53" i="25"/>
  <c r="N53" i="25" s="1"/>
  <c r="M54" i="25"/>
  <c r="N54" i="25" s="1"/>
  <c r="M55" i="25"/>
  <c r="N55" i="25" s="1"/>
  <c r="M56" i="25"/>
  <c r="N56" i="25" s="1"/>
  <c r="M57" i="25"/>
  <c r="N57" i="25" s="1"/>
  <c r="M58" i="25"/>
  <c r="N58" i="25" s="1"/>
  <c r="M59" i="25"/>
  <c r="N59" i="25" s="1"/>
  <c r="M60" i="25"/>
  <c r="N60" i="25" s="1"/>
  <c r="M61" i="25"/>
  <c r="N61" i="25" s="1"/>
  <c r="M62" i="25"/>
  <c r="N62" i="25" s="1"/>
  <c r="M63" i="25"/>
  <c r="N63" i="25" s="1"/>
  <c r="M64" i="25"/>
  <c r="N64" i="25" s="1"/>
  <c r="M65" i="25"/>
  <c r="N65" i="25" s="1"/>
  <c r="M66" i="25"/>
  <c r="N66" i="25" s="1"/>
  <c r="M67" i="25"/>
  <c r="N67" i="25" s="1"/>
  <c r="M68" i="25"/>
  <c r="N68" i="25" s="1"/>
  <c r="M69" i="25"/>
  <c r="N69" i="25" s="1"/>
  <c r="M70" i="25"/>
  <c r="N70" i="25" s="1"/>
  <c r="M71" i="25"/>
  <c r="N71" i="25" s="1"/>
  <c r="M72" i="25"/>
  <c r="N72" i="25" s="1"/>
  <c r="M73" i="25"/>
  <c r="N73" i="25" s="1"/>
  <c r="M74" i="25"/>
  <c r="N74" i="25" s="1"/>
  <c r="M75" i="25"/>
  <c r="N75" i="25" s="1"/>
  <c r="M76" i="25"/>
  <c r="N76" i="25" s="1"/>
  <c r="M77" i="25"/>
  <c r="N77" i="25" s="1"/>
  <c r="M78" i="25"/>
  <c r="N78" i="25" s="1"/>
  <c r="M79" i="25"/>
  <c r="N79" i="25" s="1"/>
  <c r="M80" i="25"/>
  <c r="N80" i="25" s="1"/>
  <c r="M81" i="25"/>
  <c r="N81" i="25" s="1"/>
  <c r="M82" i="25"/>
  <c r="N82" i="25" s="1"/>
  <c r="M83" i="25"/>
  <c r="N83" i="25" s="1"/>
  <c r="M84" i="25"/>
  <c r="N84" i="25" s="1"/>
  <c r="M85" i="25"/>
  <c r="N85" i="25" s="1"/>
  <c r="M86" i="25"/>
  <c r="N86" i="25" s="1"/>
  <c r="M87" i="25"/>
  <c r="N87" i="25" s="1"/>
  <c r="M88" i="25"/>
  <c r="N88" i="25" s="1"/>
  <c r="M89" i="25"/>
  <c r="N89" i="25" s="1"/>
  <c r="M90" i="25"/>
  <c r="N90" i="25" s="1"/>
  <c r="M91" i="25"/>
  <c r="N91" i="25" s="1"/>
  <c r="M92" i="25"/>
  <c r="N92" i="25" s="1"/>
  <c r="M93" i="25"/>
  <c r="N93" i="25" s="1"/>
  <c r="M94" i="25"/>
  <c r="N94" i="25" s="1"/>
  <c r="M95" i="25"/>
  <c r="N95" i="25" s="1"/>
  <c r="M96" i="25"/>
  <c r="N96" i="25" s="1"/>
  <c r="M97" i="25"/>
  <c r="N97" i="25" s="1"/>
  <c r="M98" i="25"/>
  <c r="N98" i="25" s="1"/>
  <c r="M99" i="25"/>
  <c r="N99" i="25" s="1"/>
  <c r="M100" i="25"/>
  <c r="N100" i="25" s="1"/>
  <c r="M101" i="25"/>
  <c r="N101" i="25" s="1"/>
  <c r="M102" i="25"/>
  <c r="N102" i="25" s="1"/>
  <c r="M103" i="25"/>
  <c r="N103" i="25" s="1"/>
  <c r="M104" i="25"/>
  <c r="N104" i="25" s="1"/>
  <c r="M105" i="25"/>
  <c r="N105" i="25" s="1"/>
  <c r="M106" i="25"/>
  <c r="N106" i="25" s="1"/>
  <c r="M107" i="25"/>
  <c r="N107" i="25" s="1"/>
  <c r="M108" i="25"/>
  <c r="N108" i="25" s="1"/>
  <c r="M109" i="25"/>
  <c r="N109" i="25" s="1"/>
  <c r="M110" i="25"/>
  <c r="N110" i="25" s="1"/>
  <c r="M111" i="25"/>
  <c r="N111" i="25" s="1"/>
  <c r="M112" i="25"/>
  <c r="N112" i="25" s="1"/>
  <c r="M113" i="25"/>
  <c r="N113" i="25" s="1"/>
  <c r="M114" i="25"/>
  <c r="N114" i="25" s="1"/>
  <c r="M115" i="25"/>
  <c r="N115" i="25" s="1"/>
  <c r="M116" i="25"/>
  <c r="N116" i="25" s="1"/>
  <c r="M117" i="25"/>
  <c r="N117" i="25" s="1"/>
  <c r="M118" i="25"/>
  <c r="N118" i="25" s="1"/>
  <c r="M119" i="25"/>
  <c r="N119" i="25" s="1"/>
  <c r="M120" i="25"/>
  <c r="N120" i="25" s="1"/>
  <c r="M121" i="25"/>
  <c r="N121" i="25" s="1"/>
  <c r="M122" i="25"/>
  <c r="N122" i="25" s="1"/>
  <c r="M123" i="25"/>
  <c r="N123" i="25" s="1"/>
  <c r="M124" i="25"/>
  <c r="N124" i="25" s="1"/>
  <c r="M125" i="25"/>
  <c r="N125" i="25" s="1"/>
  <c r="M126" i="25"/>
  <c r="N126" i="25" s="1"/>
  <c r="M127" i="25"/>
  <c r="N127" i="25" s="1"/>
  <c r="M128" i="25"/>
  <c r="N128" i="25" s="1"/>
  <c r="M129" i="25"/>
  <c r="N129" i="25" s="1"/>
  <c r="M130" i="25"/>
  <c r="N130" i="25" s="1"/>
  <c r="M131" i="25"/>
  <c r="N131" i="25" s="1"/>
  <c r="M132" i="25"/>
  <c r="N132" i="25" s="1"/>
  <c r="M133" i="25"/>
  <c r="N133" i="25" s="1"/>
  <c r="M134" i="25"/>
  <c r="N134" i="25" s="1"/>
  <c r="M135" i="25"/>
  <c r="N135" i="25" s="1"/>
  <c r="M136" i="25"/>
  <c r="N136" i="25" s="1"/>
  <c r="M137" i="25"/>
  <c r="N137" i="25" s="1"/>
  <c r="M138" i="25"/>
  <c r="N138" i="25" s="1"/>
  <c r="M139" i="25"/>
  <c r="N139" i="25" s="1"/>
  <c r="M140" i="25"/>
  <c r="N140" i="25" s="1"/>
  <c r="M141" i="25"/>
  <c r="N141" i="25" s="1"/>
  <c r="M142" i="25"/>
  <c r="N142" i="25" s="1"/>
  <c r="M143" i="25"/>
  <c r="N143" i="25" s="1"/>
  <c r="M144" i="25"/>
  <c r="N144" i="25" s="1"/>
  <c r="M145" i="25"/>
  <c r="N145" i="25" s="1"/>
  <c r="M146" i="25"/>
  <c r="N146" i="25" s="1"/>
  <c r="M147" i="25"/>
  <c r="N147" i="25" s="1"/>
  <c r="M148" i="25"/>
  <c r="N148" i="25" s="1"/>
  <c r="M149" i="25"/>
  <c r="N149" i="25" s="1"/>
  <c r="M150" i="25"/>
  <c r="N150" i="25" s="1"/>
  <c r="M151" i="25"/>
  <c r="N151" i="25" s="1"/>
  <c r="M152" i="25"/>
  <c r="N152" i="25" s="1"/>
  <c r="M153" i="25"/>
  <c r="N153" i="25" s="1"/>
  <c r="M154" i="25"/>
  <c r="N154" i="25" s="1"/>
  <c r="M155" i="25"/>
  <c r="N155" i="25" s="1"/>
  <c r="M156" i="25"/>
  <c r="N156" i="25" s="1"/>
  <c r="M157" i="25"/>
  <c r="N157" i="25" s="1"/>
  <c r="M158" i="25"/>
  <c r="N158" i="25" s="1"/>
  <c r="M159" i="25"/>
  <c r="N159" i="25" s="1"/>
  <c r="M160" i="25"/>
  <c r="N160" i="25" s="1"/>
  <c r="M161" i="25"/>
  <c r="N161" i="25" s="1"/>
  <c r="M162" i="25"/>
  <c r="N162" i="25" s="1"/>
  <c r="M163" i="25"/>
  <c r="N163" i="25" s="1"/>
  <c r="M164" i="25"/>
  <c r="N164" i="25" s="1"/>
  <c r="M165" i="25"/>
  <c r="N165" i="25" s="1"/>
  <c r="M166" i="25"/>
  <c r="N166" i="25" s="1"/>
  <c r="M167" i="25"/>
  <c r="N167" i="25" s="1"/>
  <c r="M168" i="25"/>
  <c r="N168" i="25" s="1"/>
  <c r="M169" i="25"/>
  <c r="N169" i="25" s="1"/>
  <c r="M170" i="25"/>
  <c r="N170" i="25" s="1"/>
  <c r="M171" i="25"/>
  <c r="N171" i="25" s="1"/>
  <c r="M172" i="25"/>
  <c r="N172" i="25" s="1"/>
  <c r="M173" i="25"/>
  <c r="N173" i="25" s="1"/>
  <c r="M174" i="25"/>
  <c r="N174" i="25" s="1"/>
  <c r="M175" i="25"/>
  <c r="N175" i="25" s="1"/>
  <c r="M176" i="25"/>
  <c r="N176" i="25" s="1"/>
  <c r="M177" i="25"/>
  <c r="N177" i="25" s="1"/>
  <c r="M178" i="25"/>
  <c r="N178" i="25" s="1"/>
  <c r="M179" i="25"/>
  <c r="N179" i="25" s="1"/>
  <c r="M180" i="25"/>
  <c r="N180" i="25" s="1"/>
  <c r="M181" i="25"/>
  <c r="N181" i="25" s="1"/>
  <c r="M182" i="25"/>
  <c r="N182" i="25" s="1"/>
  <c r="M183" i="25"/>
  <c r="N183" i="25" s="1"/>
  <c r="M184" i="25"/>
  <c r="N184" i="25" s="1"/>
  <c r="M185" i="25"/>
  <c r="N185" i="25" s="1"/>
  <c r="M186" i="25"/>
  <c r="N186" i="25" s="1"/>
  <c r="M187" i="25"/>
  <c r="N187" i="25" s="1"/>
  <c r="M188" i="25"/>
  <c r="N188" i="25" s="1"/>
  <c r="M189" i="25"/>
  <c r="N189" i="25" s="1"/>
  <c r="M190" i="25"/>
  <c r="N190" i="25" s="1"/>
  <c r="M191" i="25"/>
  <c r="N191" i="25" s="1"/>
  <c r="M192" i="25"/>
  <c r="N192" i="25" s="1"/>
  <c r="M193" i="25"/>
  <c r="N193" i="25" s="1"/>
  <c r="M194" i="25"/>
  <c r="N194" i="25" s="1"/>
  <c r="M195" i="25"/>
  <c r="N195" i="25" s="1"/>
  <c r="M196" i="25"/>
  <c r="N196" i="25" s="1"/>
  <c r="M197" i="25"/>
  <c r="N197" i="25" s="1"/>
  <c r="M198" i="25"/>
  <c r="N198" i="25" s="1"/>
  <c r="M199" i="25"/>
  <c r="N199" i="25" s="1"/>
  <c r="M200" i="25"/>
  <c r="N200" i="25" s="1"/>
  <c r="M201" i="25"/>
  <c r="N201" i="25" s="1"/>
  <c r="M202" i="25"/>
  <c r="N202" i="25" s="1"/>
  <c r="M203" i="25"/>
  <c r="N203" i="25" s="1"/>
  <c r="M204" i="25"/>
  <c r="N204" i="25" s="1"/>
  <c r="M205" i="25"/>
  <c r="N205" i="25" s="1"/>
  <c r="M206" i="25"/>
  <c r="N206" i="25" s="1"/>
  <c r="M207" i="25"/>
  <c r="N207" i="25" s="1"/>
  <c r="M208" i="25"/>
  <c r="N208" i="25" s="1"/>
  <c r="M209" i="25"/>
  <c r="N209" i="25" s="1"/>
  <c r="M210" i="25"/>
  <c r="N210" i="25" s="1"/>
  <c r="M211" i="25"/>
  <c r="N211" i="25" s="1"/>
  <c r="M212" i="25"/>
  <c r="N212" i="25" s="1"/>
  <c r="M213" i="25"/>
  <c r="N213" i="25" s="1"/>
  <c r="M214" i="25"/>
  <c r="N214" i="25" s="1"/>
  <c r="M215" i="25"/>
  <c r="N215" i="25" s="1"/>
  <c r="M216" i="25"/>
  <c r="N216" i="25" s="1"/>
  <c r="M217" i="25"/>
  <c r="N217" i="25" s="1"/>
  <c r="M218" i="25"/>
  <c r="N218" i="25" s="1"/>
  <c r="M219" i="25"/>
  <c r="N219" i="25" s="1"/>
  <c r="M220" i="25"/>
  <c r="N220" i="25" s="1"/>
  <c r="M221" i="25"/>
  <c r="N221" i="25" s="1"/>
  <c r="M222" i="25"/>
  <c r="N222" i="25" s="1"/>
  <c r="M223" i="25"/>
  <c r="N223" i="25" s="1"/>
  <c r="M224" i="25"/>
  <c r="N224" i="25" s="1"/>
  <c r="M225" i="25"/>
  <c r="N225" i="25" s="1"/>
  <c r="M226" i="25"/>
  <c r="N226" i="25" s="1"/>
  <c r="M227" i="25"/>
  <c r="N227" i="25" s="1"/>
  <c r="M228" i="25"/>
  <c r="N228" i="25" s="1"/>
  <c r="M229" i="25"/>
  <c r="N229" i="25" s="1"/>
  <c r="M230" i="25"/>
  <c r="N230" i="25" s="1"/>
  <c r="M231" i="25"/>
  <c r="N231" i="25" s="1"/>
  <c r="M232" i="25"/>
  <c r="N232" i="25" s="1"/>
  <c r="M233" i="25"/>
  <c r="N233" i="25" s="1"/>
  <c r="M234" i="25"/>
  <c r="N234" i="25" s="1"/>
  <c r="M235" i="25"/>
  <c r="N235" i="25" s="1"/>
  <c r="M236" i="25"/>
  <c r="N236" i="25" s="1"/>
  <c r="M237" i="25"/>
  <c r="N237" i="25" s="1"/>
  <c r="M238" i="25"/>
  <c r="N238" i="25" s="1"/>
  <c r="M239" i="25"/>
  <c r="N239" i="25" s="1"/>
  <c r="M240" i="25"/>
  <c r="N240" i="25" s="1"/>
  <c r="M241" i="25"/>
  <c r="N241" i="25" s="1"/>
  <c r="M242" i="25"/>
  <c r="N242" i="25" s="1"/>
  <c r="M243" i="25"/>
  <c r="N243" i="25" s="1"/>
  <c r="M244" i="25"/>
  <c r="N244" i="25" s="1"/>
  <c r="M245" i="25"/>
  <c r="N245" i="25" s="1"/>
  <c r="M246" i="25"/>
  <c r="N246" i="25" s="1"/>
  <c r="M247" i="25"/>
  <c r="N247" i="25" s="1"/>
  <c r="M248" i="25"/>
  <c r="N248" i="25" s="1"/>
  <c r="M249" i="25"/>
  <c r="N249" i="25" s="1"/>
  <c r="M250" i="25"/>
  <c r="N250" i="25" s="1"/>
  <c r="M251" i="25"/>
  <c r="N251" i="25" s="1"/>
  <c r="M252" i="25"/>
  <c r="N252" i="25" s="1"/>
  <c r="M253" i="25"/>
  <c r="N253" i="25" s="1"/>
  <c r="M254" i="25"/>
  <c r="N254" i="25" s="1"/>
  <c r="M255" i="25"/>
  <c r="N255" i="25" s="1"/>
  <c r="M256" i="25"/>
  <c r="N256" i="25" s="1"/>
  <c r="M257" i="25"/>
  <c r="N257" i="25" s="1"/>
  <c r="M258" i="25"/>
  <c r="N258" i="25" s="1"/>
  <c r="M259" i="25"/>
  <c r="N259" i="25" s="1"/>
  <c r="M260" i="25"/>
  <c r="N260" i="25" s="1"/>
  <c r="M261" i="25"/>
  <c r="N261" i="25" s="1"/>
  <c r="M262" i="25"/>
  <c r="N262" i="25" s="1"/>
  <c r="M263" i="25"/>
  <c r="N263" i="25" s="1"/>
  <c r="M264" i="25"/>
  <c r="N264" i="25" s="1"/>
  <c r="M265" i="25"/>
  <c r="N265" i="25" s="1"/>
  <c r="M266" i="25"/>
  <c r="N266" i="25" s="1"/>
  <c r="M267" i="25"/>
  <c r="N267" i="25" s="1"/>
  <c r="M268" i="25"/>
  <c r="N268" i="25" s="1"/>
  <c r="M269" i="25"/>
  <c r="N269" i="25" s="1"/>
  <c r="M270" i="25"/>
  <c r="N270" i="25" s="1"/>
  <c r="M271" i="25"/>
  <c r="N271" i="25" s="1"/>
  <c r="M272" i="25"/>
  <c r="N272" i="25" s="1"/>
  <c r="M273" i="25"/>
  <c r="N273" i="25" s="1"/>
  <c r="M274" i="25"/>
  <c r="N274" i="25" s="1"/>
  <c r="M275" i="25"/>
  <c r="N275" i="25" s="1"/>
  <c r="M276" i="25"/>
  <c r="N276" i="25" s="1"/>
  <c r="M277" i="25"/>
  <c r="N277" i="25" s="1"/>
  <c r="M278" i="25"/>
  <c r="N278" i="25" s="1"/>
  <c r="M279" i="25"/>
  <c r="N279" i="25" s="1"/>
  <c r="M280" i="25"/>
  <c r="N280" i="25" s="1"/>
  <c r="M281" i="25"/>
  <c r="N281" i="25" s="1"/>
  <c r="M282" i="25"/>
  <c r="N282" i="25" s="1"/>
  <c r="M283" i="25"/>
  <c r="N283" i="25" s="1"/>
  <c r="M284" i="25"/>
  <c r="N284" i="25" s="1"/>
  <c r="M285" i="25"/>
  <c r="N285" i="25" s="1"/>
  <c r="M286" i="25"/>
  <c r="N286" i="25" s="1"/>
  <c r="M287" i="25"/>
  <c r="N287" i="25" s="1"/>
  <c r="M288" i="25"/>
  <c r="N288" i="25" s="1"/>
  <c r="M289" i="25"/>
  <c r="N289" i="25" s="1"/>
  <c r="M290" i="25"/>
  <c r="N290" i="25" s="1"/>
  <c r="M291" i="25"/>
  <c r="N291" i="25" s="1"/>
  <c r="M292" i="25"/>
  <c r="N292" i="25" s="1"/>
  <c r="M293" i="25"/>
  <c r="N293" i="25" s="1"/>
  <c r="M294" i="25"/>
  <c r="N294" i="25" s="1"/>
  <c r="M295" i="25"/>
  <c r="N295" i="25" s="1"/>
  <c r="M296" i="25"/>
  <c r="N296" i="25" s="1"/>
  <c r="M297" i="25"/>
  <c r="N297" i="25" s="1"/>
  <c r="M298" i="25"/>
  <c r="N298" i="25" s="1"/>
  <c r="M299" i="25"/>
  <c r="N299" i="25" s="1"/>
  <c r="M300" i="25"/>
  <c r="N300" i="25" s="1"/>
  <c r="M301" i="25"/>
  <c r="N301" i="25" s="1"/>
  <c r="M302" i="25"/>
  <c r="N302" i="25" s="1"/>
  <c r="M303" i="25"/>
  <c r="N303" i="25" s="1"/>
  <c r="M304" i="25"/>
  <c r="N304" i="25" s="1"/>
  <c r="M305" i="25"/>
  <c r="N305" i="25" s="1"/>
  <c r="M306" i="25"/>
  <c r="N306" i="25" s="1"/>
  <c r="M307" i="25"/>
  <c r="N307" i="25" s="1"/>
  <c r="M308" i="25"/>
  <c r="N308" i="25" s="1"/>
  <c r="M309" i="25"/>
  <c r="N309" i="25" s="1"/>
  <c r="M310" i="25"/>
  <c r="N310" i="25" s="1"/>
  <c r="M311" i="25"/>
  <c r="N311" i="25" s="1"/>
  <c r="M312" i="25"/>
  <c r="N312" i="25" s="1"/>
  <c r="M313" i="25"/>
  <c r="N313" i="25" s="1"/>
  <c r="M314" i="25"/>
  <c r="N314" i="25" s="1"/>
  <c r="M315" i="25"/>
  <c r="N315" i="25" s="1"/>
  <c r="M316" i="25"/>
  <c r="N316" i="25" s="1"/>
  <c r="M317" i="25"/>
  <c r="N317" i="25" s="1"/>
  <c r="M318" i="25"/>
  <c r="N318" i="25" s="1"/>
  <c r="M319" i="25"/>
  <c r="N319" i="25" s="1"/>
  <c r="M320" i="25"/>
  <c r="N320" i="25" s="1"/>
  <c r="M321" i="25"/>
  <c r="N321" i="25" s="1"/>
  <c r="M322" i="25"/>
  <c r="N322" i="25" s="1"/>
  <c r="M323" i="25"/>
  <c r="N323" i="25" s="1"/>
  <c r="M324" i="25"/>
  <c r="N324" i="25" s="1"/>
  <c r="M325" i="25"/>
  <c r="N325" i="25" s="1"/>
  <c r="M326" i="25"/>
  <c r="N326" i="25" s="1"/>
  <c r="M327" i="25"/>
  <c r="N327" i="25" s="1"/>
  <c r="M328" i="25"/>
  <c r="N328" i="25" s="1"/>
  <c r="M329" i="25"/>
  <c r="N329" i="25" s="1"/>
  <c r="M330" i="25"/>
  <c r="N330" i="25" s="1"/>
  <c r="M331" i="25"/>
  <c r="N331" i="25" s="1"/>
  <c r="M332" i="25"/>
  <c r="N332" i="25" s="1"/>
  <c r="M333" i="25"/>
  <c r="N333" i="25" s="1"/>
  <c r="M334" i="25"/>
  <c r="N334" i="25" s="1"/>
  <c r="M335" i="25"/>
  <c r="N335" i="25" s="1"/>
  <c r="M336" i="25"/>
  <c r="N336" i="25" s="1"/>
  <c r="M337" i="25"/>
  <c r="N337" i="25" s="1"/>
  <c r="M338" i="25"/>
  <c r="N338" i="25" s="1"/>
  <c r="M339" i="25"/>
  <c r="N339" i="25" s="1"/>
  <c r="M340" i="25"/>
  <c r="N340" i="25" s="1"/>
  <c r="M341" i="25"/>
  <c r="N341" i="25" s="1"/>
  <c r="M342" i="25"/>
  <c r="N342" i="25" s="1"/>
  <c r="M343" i="25"/>
  <c r="N343" i="25" s="1"/>
  <c r="M344" i="25"/>
  <c r="N344" i="25" s="1"/>
  <c r="M345" i="25"/>
  <c r="N345" i="25" s="1"/>
  <c r="M346" i="25"/>
  <c r="N346" i="25" s="1"/>
  <c r="M347" i="25"/>
  <c r="N347" i="25" s="1"/>
  <c r="M348" i="25"/>
  <c r="N348" i="25" s="1"/>
  <c r="M349" i="25"/>
  <c r="N349" i="25" s="1"/>
  <c r="M350" i="25"/>
  <c r="N350" i="25" s="1"/>
  <c r="M351" i="25"/>
  <c r="N351" i="25" s="1"/>
  <c r="M352" i="25"/>
  <c r="N352" i="25" s="1"/>
  <c r="M353" i="25"/>
  <c r="N353" i="25" s="1"/>
  <c r="M354" i="25"/>
  <c r="N354" i="25" s="1"/>
  <c r="M355" i="25"/>
  <c r="N355" i="25" s="1"/>
  <c r="M356" i="25"/>
  <c r="N356" i="25" s="1"/>
  <c r="M357" i="25"/>
  <c r="N357" i="25" s="1"/>
  <c r="M358" i="25"/>
  <c r="N358" i="25" s="1"/>
  <c r="M359" i="25"/>
  <c r="N359" i="25" s="1"/>
  <c r="M360" i="25"/>
  <c r="N360" i="25" s="1"/>
  <c r="M361" i="25"/>
  <c r="N361" i="25" s="1"/>
  <c r="M362" i="25"/>
  <c r="N362" i="25" s="1"/>
  <c r="M363" i="25"/>
  <c r="N363" i="25" s="1"/>
  <c r="M364" i="25"/>
  <c r="N364" i="25" s="1"/>
  <c r="M365" i="25"/>
  <c r="N365" i="25" s="1"/>
  <c r="M366" i="25"/>
  <c r="N366" i="25" s="1"/>
  <c r="M367" i="25"/>
  <c r="N367" i="25" s="1"/>
  <c r="M368" i="25"/>
  <c r="N368" i="25" s="1"/>
  <c r="M369" i="25"/>
  <c r="N369" i="25" s="1"/>
  <c r="M370" i="25"/>
  <c r="N370" i="25" s="1"/>
  <c r="M371" i="25"/>
  <c r="N371" i="25" s="1"/>
  <c r="M372" i="25"/>
  <c r="N372" i="25" s="1"/>
  <c r="M373" i="25"/>
  <c r="N373" i="25" s="1"/>
  <c r="M374" i="25"/>
  <c r="N374" i="25" s="1"/>
  <c r="M375" i="25"/>
  <c r="N375" i="25" s="1"/>
  <c r="M376" i="25"/>
  <c r="N376" i="25" s="1"/>
  <c r="M377" i="25"/>
  <c r="N377" i="25" s="1"/>
  <c r="M378" i="25"/>
  <c r="N378" i="25" s="1"/>
  <c r="M379" i="25"/>
  <c r="N379" i="25" s="1"/>
  <c r="M380" i="25"/>
  <c r="N380" i="25" s="1"/>
  <c r="M381" i="25"/>
  <c r="N381" i="25" s="1"/>
  <c r="M382" i="25"/>
  <c r="N382" i="25" s="1"/>
  <c r="M383" i="25"/>
  <c r="N383" i="25" s="1"/>
  <c r="M384" i="25"/>
  <c r="N384" i="25" s="1"/>
  <c r="M385" i="25"/>
  <c r="N385" i="25" s="1"/>
  <c r="M386" i="25"/>
  <c r="N386" i="25" s="1"/>
  <c r="M387" i="25"/>
  <c r="N387" i="25" s="1"/>
  <c r="M388" i="25"/>
  <c r="N388" i="25" s="1"/>
  <c r="M389" i="25"/>
  <c r="N389" i="25" s="1"/>
  <c r="M390" i="25"/>
  <c r="N390" i="25" s="1"/>
  <c r="M391" i="25"/>
  <c r="N391" i="25" s="1"/>
  <c r="M392" i="25"/>
  <c r="N392" i="25" s="1"/>
  <c r="M393" i="25"/>
  <c r="N393" i="25" s="1"/>
  <c r="M394" i="25"/>
  <c r="N394" i="25" s="1"/>
  <c r="M395" i="25"/>
  <c r="N395" i="25" s="1"/>
  <c r="M396" i="25"/>
  <c r="N396" i="25" s="1"/>
  <c r="M397" i="25"/>
  <c r="N397" i="25" s="1"/>
  <c r="M398" i="25"/>
  <c r="N398" i="25" s="1"/>
  <c r="M399" i="25"/>
  <c r="N399" i="25" s="1"/>
  <c r="M400" i="25"/>
  <c r="N400" i="25" s="1"/>
  <c r="M401" i="25"/>
  <c r="N401" i="25" s="1"/>
  <c r="M402" i="25"/>
  <c r="N402" i="25" s="1"/>
  <c r="M403" i="25"/>
  <c r="N403" i="25" s="1"/>
  <c r="M404" i="25"/>
  <c r="N404" i="25" s="1"/>
  <c r="M405" i="25"/>
  <c r="N405" i="25" s="1"/>
  <c r="M406" i="25"/>
  <c r="N406" i="25" s="1"/>
  <c r="M407" i="25"/>
  <c r="N407" i="25" s="1"/>
  <c r="M408" i="25"/>
  <c r="N408" i="25" s="1"/>
  <c r="M409" i="25"/>
  <c r="N409" i="25" s="1"/>
  <c r="M410" i="25"/>
  <c r="N410" i="25" s="1"/>
  <c r="M411" i="25"/>
  <c r="N411" i="25" s="1"/>
  <c r="M412" i="25"/>
  <c r="N412" i="25" s="1"/>
  <c r="M413" i="25"/>
  <c r="N413" i="25" s="1"/>
  <c r="M414" i="25"/>
  <c r="N414" i="25" s="1"/>
  <c r="M415" i="25"/>
  <c r="N415" i="25" s="1"/>
  <c r="M416" i="25"/>
  <c r="N416" i="25" s="1"/>
  <c r="M417" i="25"/>
  <c r="N417" i="25" s="1"/>
  <c r="M418" i="25"/>
  <c r="N418" i="25" s="1"/>
  <c r="M419" i="25"/>
  <c r="N419" i="25" s="1"/>
  <c r="M420" i="25"/>
  <c r="N420" i="25" s="1"/>
  <c r="M421" i="25"/>
  <c r="N421" i="25" s="1"/>
  <c r="M422" i="25"/>
  <c r="N422" i="25" s="1"/>
  <c r="M423" i="25"/>
  <c r="N423" i="25" s="1"/>
  <c r="M424" i="25"/>
  <c r="N424" i="25" s="1"/>
  <c r="M425" i="25"/>
  <c r="N425" i="25" s="1"/>
  <c r="M426" i="25"/>
  <c r="N426" i="25" s="1"/>
  <c r="M427" i="25"/>
  <c r="N427" i="25" s="1"/>
  <c r="M428" i="25"/>
  <c r="N428" i="25" s="1"/>
  <c r="M429" i="25"/>
  <c r="N429" i="25" s="1"/>
  <c r="M430" i="25"/>
  <c r="N430" i="25" s="1"/>
  <c r="M431" i="25"/>
  <c r="N431" i="25" s="1"/>
  <c r="M432" i="25"/>
  <c r="N432" i="25" s="1"/>
  <c r="M433" i="25"/>
  <c r="N433" i="25" s="1"/>
  <c r="M434" i="25"/>
  <c r="N434" i="25" s="1"/>
  <c r="M435" i="25"/>
  <c r="N435" i="25" s="1"/>
  <c r="M436" i="25"/>
  <c r="N436" i="25" s="1"/>
  <c r="M437" i="25"/>
  <c r="N437" i="25" s="1"/>
  <c r="M438" i="25"/>
  <c r="N438" i="25" s="1"/>
  <c r="M439" i="25"/>
  <c r="N439" i="25" s="1"/>
  <c r="M440" i="25"/>
  <c r="N440" i="25" s="1"/>
  <c r="M441" i="25"/>
  <c r="N441" i="25" s="1"/>
  <c r="M442" i="25"/>
  <c r="N442" i="25" s="1"/>
  <c r="M443" i="25"/>
  <c r="N443" i="25" s="1"/>
  <c r="M444" i="25"/>
  <c r="N444" i="25" s="1"/>
  <c r="M445" i="25"/>
  <c r="N445" i="25" s="1"/>
  <c r="M446" i="25"/>
  <c r="N446" i="25" s="1"/>
  <c r="M447" i="25"/>
  <c r="N447" i="25" s="1"/>
  <c r="M448" i="25"/>
  <c r="N448" i="25" s="1"/>
  <c r="M449" i="25"/>
  <c r="N449" i="25" s="1"/>
  <c r="M450" i="25"/>
  <c r="N450" i="25" s="1"/>
  <c r="M451" i="25"/>
  <c r="N451" i="25" s="1"/>
  <c r="M452" i="25"/>
  <c r="N452" i="25" s="1"/>
  <c r="M453" i="25"/>
  <c r="N453" i="25" s="1"/>
  <c r="M454" i="25"/>
  <c r="N454" i="25" s="1"/>
  <c r="M455" i="25"/>
  <c r="N455" i="25" s="1"/>
  <c r="M456" i="25"/>
  <c r="N456" i="25" s="1"/>
  <c r="M457" i="25"/>
  <c r="N457" i="25" s="1"/>
  <c r="M458" i="25"/>
  <c r="N458" i="25" s="1"/>
  <c r="M459" i="25"/>
  <c r="N459" i="25" s="1"/>
  <c r="M460" i="25"/>
  <c r="N460" i="25" s="1"/>
  <c r="M461" i="25"/>
  <c r="N461" i="25" s="1"/>
  <c r="M462" i="25"/>
  <c r="N462" i="25" s="1"/>
  <c r="M463" i="25"/>
  <c r="N463" i="25" s="1"/>
  <c r="M464" i="25"/>
  <c r="N464" i="25" s="1"/>
  <c r="M465" i="25"/>
  <c r="N465" i="25" s="1"/>
  <c r="M466" i="25"/>
  <c r="N466" i="25" s="1"/>
  <c r="M467" i="25"/>
  <c r="N467" i="25" s="1"/>
  <c r="M468" i="25"/>
  <c r="N468" i="25" s="1"/>
  <c r="M469" i="25"/>
  <c r="N469" i="25" s="1"/>
  <c r="M470" i="25"/>
  <c r="N470" i="25" s="1"/>
  <c r="M471" i="25"/>
  <c r="N471" i="25" s="1"/>
  <c r="M472" i="25"/>
  <c r="N472" i="25" s="1"/>
  <c r="M473" i="25"/>
  <c r="N473" i="25" s="1"/>
  <c r="M474" i="25"/>
  <c r="N474" i="25" s="1"/>
  <c r="M475" i="25"/>
  <c r="N475" i="25" s="1"/>
  <c r="M476" i="25"/>
  <c r="N476" i="25" s="1"/>
  <c r="M477" i="25"/>
  <c r="N477" i="25" s="1"/>
  <c r="M478" i="25"/>
  <c r="N478" i="25" s="1"/>
  <c r="M479" i="25"/>
  <c r="N479" i="25" s="1"/>
  <c r="M480" i="25"/>
  <c r="N480" i="25" s="1"/>
  <c r="M481" i="25"/>
  <c r="N481" i="25" s="1"/>
  <c r="M482" i="25"/>
  <c r="N482" i="25" s="1"/>
  <c r="M483" i="25"/>
  <c r="N483" i="25" s="1"/>
  <c r="M484" i="25"/>
  <c r="N484" i="25" s="1"/>
  <c r="M485" i="25"/>
  <c r="N485" i="25" s="1"/>
  <c r="M486" i="25"/>
  <c r="N486" i="25" s="1"/>
  <c r="M487" i="25"/>
  <c r="N487" i="25" s="1"/>
  <c r="M488" i="25"/>
  <c r="N488" i="25" s="1"/>
  <c r="M489" i="25"/>
  <c r="N489" i="25" s="1"/>
  <c r="M490" i="25"/>
  <c r="N490" i="25" s="1"/>
  <c r="M491" i="25"/>
  <c r="N491" i="25" s="1"/>
  <c r="M492" i="25"/>
  <c r="N492" i="25" s="1"/>
  <c r="M493" i="25"/>
  <c r="N493" i="25" s="1"/>
  <c r="M494" i="25"/>
  <c r="N494" i="25" s="1"/>
  <c r="M495" i="25"/>
  <c r="N495" i="25" s="1"/>
  <c r="M496" i="25"/>
  <c r="N496" i="25" s="1"/>
  <c r="M5" i="25"/>
  <c r="N5" i="25" s="1"/>
  <c r="L6" i="25"/>
  <c r="L7" i="25"/>
  <c r="L8" i="25"/>
  <c r="L9" i="25"/>
  <c r="L10" i="25"/>
  <c r="L11" i="25"/>
  <c r="L12" i="25"/>
  <c r="L13" i="25"/>
  <c r="L14" i="25"/>
  <c r="L15" i="25"/>
  <c r="L16" i="25"/>
  <c r="L17" i="25"/>
  <c r="L18" i="25"/>
  <c r="L19" i="25"/>
  <c r="L20" i="25"/>
  <c r="L21" i="25"/>
  <c r="L22" i="25"/>
  <c r="L23" i="25"/>
  <c r="L24" i="25"/>
  <c r="L25" i="25"/>
  <c r="L26" i="25"/>
  <c r="L27" i="25"/>
  <c r="L28" i="25"/>
  <c r="L29" i="25"/>
  <c r="L30" i="25"/>
  <c r="L31" i="25"/>
  <c r="L32" i="25"/>
  <c r="L33" i="25"/>
  <c r="L34" i="25"/>
  <c r="L35" i="25"/>
  <c r="L36" i="25"/>
  <c r="L37" i="25"/>
  <c r="L38" i="25"/>
  <c r="L39" i="25"/>
  <c r="L40" i="25"/>
  <c r="L41" i="25"/>
  <c r="L42" i="25"/>
  <c r="L43" i="25"/>
  <c r="L44" i="25"/>
  <c r="L45" i="25"/>
  <c r="L46" i="25"/>
  <c r="L47" i="25"/>
  <c r="L48" i="25"/>
  <c r="L49" i="25"/>
  <c r="L50" i="25"/>
  <c r="L51" i="25"/>
  <c r="L52" i="25"/>
  <c r="L53" i="25"/>
  <c r="L54" i="25"/>
  <c r="L55" i="25"/>
  <c r="L56" i="25"/>
  <c r="L57" i="25"/>
  <c r="L58" i="25"/>
  <c r="L59" i="25"/>
  <c r="L60" i="25"/>
  <c r="L61" i="25"/>
  <c r="L62" i="25"/>
  <c r="L63" i="25"/>
  <c r="L64" i="25"/>
  <c r="L65" i="25"/>
  <c r="L66" i="25"/>
  <c r="L67" i="25"/>
  <c r="L68" i="25"/>
  <c r="L69" i="25"/>
  <c r="L70" i="25"/>
  <c r="L71" i="25"/>
  <c r="L72" i="25"/>
  <c r="L73" i="25"/>
  <c r="L74" i="25"/>
  <c r="L75" i="25"/>
  <c r="L76" i="25"/>
  <c r="L77" i="25"/>
  <c r="L78" i="25"/>
  <c r="L79" i="25"/>
  <c r="L80" i="25"/>
  <c r="L81" i="25"/>
  <c r="L82" i="25"/>
  <c r="L83" i="25"/>
  <c r="L84" i="25"/>
  <c r="L85" i="25"/>
  <c r="L86" i="25"/>
  <c r="L87" i="25"/>
  <c r="L88" i="25"/>
  <c r="L89" i="25"/>
  <c r="L90" i="25"/>
  <c r="L91" i="25"/>
  <c r="L92" i="25"/>
  <c r="L93" i="25"/>
  <c r="L94" i="25"/>
  <c r="L95" i="25"/>
  <c r="L96" i="25"/>
  <c r="L97" i="25"/>
  <c r="L98" i="25"/>
  <c r="L99" i="25"/>
  <c r="L100" i="25"/>
  <c r="L101" i="25"/>
  <c r="L102" i="25"/>
  <c r="L103" i="25"/>
  <c r="L104" i="25"/>
  <c r="L105" i="25"/>
  <c r="L106" i="25"/>
  <c r="L107" i="25"/>
  <c r="L108" i="25"/>
  <c r="L109" i="25"/>
  <c r="L110" i="25"/>
  <c r="L111" i="25"/>
  <c r="L112" i="25"/>
  <c r="L113" i="25"/>
  <c r="L114" i="25"/>
  <c r="L115" i="25"/>
  <c r="L116" i="25"/>
  <c r="L117" i="25"/>
  <c r="L118" i="25"/>
  <c r="L119" i="25"/>
  <c r="L120" i="25"/>
  <c r="L121" i="25"/>
  <c r="L122" i="25"/>
  <c r="L123" i="25"/>
  <c r="L124" i="25"/>
  <c r="L125" i="25"/>
  <c r="L126" i="25"/>
  <c r="L127" i="25"/>
  <c r="L128" i="25"/>
  <c r="L129" i="25"/>
  <c r="L130" i="25"/>
  <c r="L131" i="25"/>
  <c r="L132" i="25"/>
  <c r="L133" i="25"/>
  <c r="L134" i="25"/>
  <c r="L135" i="25"/>
  <c r="L136" i="25"/>
  <c r="L137" i="25"/>
  <c r="L138" i="25"/>
  <c r="L139" i="25"/>
  <c r="L140" i="25"/>
  <c r="L141" i="25"/>
  <c r="L142" i="25"/>
  <c r="L143" i="25"/>
  <c r="L144" i="25"/>
  <c r="L145" i="25"/>
  <c r="L146" i="25"/>
  <c r="L147" i="25"/>
  <c r="L148" i="25"/>
  <c r="L149" i="25"/>
  <c r="L150" i="25"/>
  <c r="L151" i="25"/>
  <c r="L152" i="25"/>
  <c r="L153" i="25"/>
  <c r="L154" i="25"/>
  <c r="L155" i="25"/>
  <c r="L156" i="25"/>
  <c r="L157" i="25"/>
  <c r="L158" i="25"/>
  <c r="L159" i="25"/>
  <c r="L160" i="25"/>
  <c r="L161" i="25"/>
  <c r="L162" i="25"/>
  <c r="L163" i="25"/>
  <c r="L164" i="25"/>
  <c r="L165" i="25"/>
  <c r="L166" i="25"/>
  <c r="L167" i="25"/>
  <c r="L168" i="25"/>
  <c r="L169" i="25"/>
  <c r="L170" i="25"/>
  <c r="L171" i="25"/>
  <c r="L172" i="25"/>
  <c r="L173" i="25"/>
  <c r="L174" i="25"/>
  <c r="L175" i="25"/>
  <c r="L176" i="25"/>
  <c r="L177" i="25"/>
  <c r="L178" i="25"/>
  <c r="L179" i="25"/>
  <c r="L180" i="25"/>
  <c r="L181" i="25"/>
  <c r="L182" i="25"/>
  <c r="L183" i="25"/>
  <c r="L184" i="25"/>
  <c r="L185" i="25"/>
  <c r="L186" i="25"/>
  <c r="L187" i="25"/>
  <c r="L188" i="25"/>
  <c r="L189" i="25"/>
  <c r="L190" i="25"/>
  <c r="L191" i="25"/>
  <c r="L192" i="25"/>
  <c r="L193" i="25"/>
  <c r="L194" i="25"/>
  <c r="L195" i="25"/>
  <c r="L196" i="25"/>
  <c r="L197" i="25"/>
  <c r="L198" i="25"/>
  <c r="L199" i="25"/>
  <c r="L200" i="25"/>
  <c r="L201" i="25"/>
  <c r="L202" i="25"/>
  <c r="L203" i="25"/>
  <c r="L204" i="25"/>
  <c r="L205" i="25"/>
  <c r="L206" i="25"/>
  <c r="L207" i="25"/>
  <c r="L208" i="25"/>
  <c r="L209" i="25"/>
  <c r="L210" i="25"/>
  <c r="L211" i="25"/>
  <c r="L212" i="25"/>
  <c r="L213" i="25"/>
  <c r="L214" i="25"/>
  <c r="L215" i="25"/>
  <c r="L216" i="25"/>
  <c r="L217" i="25"/>
  <c r="L218" i="25"/>
  <c r="L219" i="25"/>
  <c r="L220" i="25"/>
  <c r="L221" i="25"/>
  <c r="L222" i="25"/>
  <c r="L223" i="25"/>
  <c r="L224" i="25"/>
  <c r="L225" i="25"/>
  <c r="L226" i="25"/>
  <c r="L227" i="25"/>
  <c r="L228" i="25"/>
  <c r="L229" i="25"/>
  <c r="L230" i="25"/>
  <c r="L231" i="25"/>
  <c r="L232" i="25"/>
  <c r="L233" i="25"/>
  <c r="L234" i="25"/>
  <c r="L235" i="25"/>
  <c r="L236" i="25"/>
  <c r="L237" i="25"/>
  <c r="L238" i="25"/>
  <c r="L239" i="25"/>
  <c r="L240" i="25"/>
  <c r="L241" i="25"/>
  <c r="L242" i="25"/>
  <c r="L243" i="25"/>
  <c r="L244" i="25"/>
  <c r="L245" i="25"/>
  <c r="L246" i="25"/>
  <c r="L247" i="25"/>
  <c r="L248" i="25"/>
  <c r="L249" i="25"/>
  <c r="L250" i="25"/>
  <c r="L251" i="25"/>
  <c r="L252" i="25"/>
  <c r="L253" i="25"/>
  <c r="L254" i="25"/>
  <c r="L255" i="25"/>
  <c r="L256" i="25"/>
  <c r="L257" i="25"/>
  <c r="L258" i="25"/>
  <c r="L259" i="25"/>
  <c r="L260" i="25"/>
  <c r="L261" i="25"/>
  <c r="L262" i="25"/>
  <c r="L263" i="25"/>
  <c r="L264" i="25"/>
  <c r="L265" i="25"/>
  <c r="L266" i="25"/>
  <c r="L267" i="25"/>
  <c r="L268" i="25"/>
  <c r="L269" i="25"/>
  <c r="L270" i="25"/>
  <c r="L271" i="25"/>
  <c r="L272" i="25"/>
  <c r="L273" i="25"/>
  <c r="L274" i="25"/>
  <c r="L275" i="25"/>
  <c r="L276" i="25"/>
  <c r="L277" i="25"/>
  <c r="L278" i="25"/>
  <c r="L279" i="25"/>
  <c r="L280" i="25"/>
  <c r="L281" i="25"/>
  <c r="L282" i="25"/>
  <c r="L283" i="25"/>
  <c r="L284" i="25"/>
  <c r="L285" i="25"/>
  <c r="L286" i="25"/>
  <c r="L287" i="25"/>
  <c r="L288" i="25"/>
  <c r="L289" i="25"/>
  <c r="L290" i="25"/>
  <c r="L291" i="25"/>
  <c r="L292" i="25"/>
  <c r="L293" i="25"/>
  <c r="L294" i="25"/>
  <c r="L295" i="25"/>
  <c r="L296" i="25"/>
  <c r="L297" i="25"/>
  <c r="L298" i="25"/>
  <c r="L299" i="25"/>
  <c r="L300" i="25"/>
  <c r="L301" i="25"/>
  <c r="L302" i="25"/>
  <c r="L303" i="25"/>
  <c r="L304" i="25"/>
  <c r="L305" i="25"/>
  <c r="L306" i="25"/>
  <c r="L307" i="25"/>
  <c r="L308" i="25"/>
  <c r="L309" i="25"/>
  <c r="L310" i="25"/>
  <c r="L311" i="25"/>
  <c r="L312" i="25"/>
  <c r="L313" i="25"/>
  <c r="L314" i="25"/>
  <c r="L315" i="25"/>
  <c r="L316" i="25"/>
  <c r="L317" i="25"/>
  <c r="L318" i="25"/>
  <c r="L319" i="25"/>
  <c r="L320" i="25"/>
  <c r="L321" i="25"/>
  <c r="L322" i="25"/>
  <c r="L323" i="25"/>
  <c r="L324" i="25"/>
  <c r="L325" i="25"/>
  <c r="L326" i="25"/>
  <c r="L327" i="25"/>
  <c r="L328" i="25"/>
  <c r="L329" i="25"/>
  <c r="L330" i="25"/>
  <c r="L331" i="25"/>
  <c r="L332" i="25"/>
  <c r="L333" i="25"/>
  <c r="L334" i="25"/>
  <c r="L335" i="25"/>
  <c r="L336" i="25"/>
  <c r="L337" i="25"/>
  <c r="L338" i="25"/>
  <c r="L339" i="25"/>
  <c r="L340" i="25"/>
  <c r="L341" i="25"/>
  <c r="L342" i="25"/>
  <c r="L343" i="25"/>
  <c r="L344" i="25"/>
  <c r="L345" i="25"/>
  <c r="L346" i="25"/>
  <c r="L347" i="25"/>
  <c r="L348" i="25"/>
  <c r="L349" i="25"/>
  <c r="L350" i="25"/>
  <c r="L351" i="25"/>
  <c r="L352" i="25"/>
  <c r="L353" i="25"/>
  <c r="L354" i="25"/>
  <c r="L355" i="25"/>
  <c r="L356" i="25"/>
  <c r="L357" i="25"/>
  <c r="L358" i="25"/>
  <c r="L359" i="25"/>
  <c r="L360" i="25"/>
  <c r="L361" i="25"/>
  <c r="L362" i="25"/>
  <c r="L363" i="25"/>
  <c r="L364" i="25"/>
  <c r="L365" i="25"/>
  <c r="L366" i="25"/>
  <c r="L367" i="25"/>
  <c r="L368" i="25"/>
  <c r="L369" i="25"/>
  <c r="L370" i="25"/>
  <c r="L371" i="25"/>
  <c r="L372" i="25"/>
  <c r="L373" i="25"/>
  <c r="L374" i="25"/>
  <c r="L375" i="25"/>
  <c r="L376" i="25"/>
  <c r="L377" i="25"/>
  <c r="L378" i="25"/>
  <c r="L379" i="25"/>
  <c r="L380" i="25"/>
  <c r="L381" i="25"/>
  <c r="L382" i="25"/>
  <c r="L383" i="25"/>
  <c r="L384" i="25"/>
  <c r="L385" i="25"/>
  <c r="L386" i="25"/>
  <c r="L387" i="25"/>
  <c r="L388" i="25"/>
  <c r="L389" i="25"/>
  <c r="L390" i="25"/>
  <c r="L391" i="25"/>
  <c r="L392" i="25"/>
  <c r="L393" i="25"/>
  <c r="L394" i="25"/>
  <c r="L395" i="25"/>
  <c r="L396" i="25"/>
  <c r="L397" i="25"/>
  <c r="L398" i="25"/>
  <c r="L399" i="25"/>
  <c r="L400" i="25"/>
  <c r="L401" i="25"/>
  <c r="L402" i="25"/>
  <c r="L403" i="25"/>
  <c r="L404" i="25"/>
  <c r="L405" i="25"/>
  <c r="L406" i="25"/>
  <c r="L407" i="25"/>
  <c r="L408" i="25"/>
  <c r="L409" i="25"/>
  <c r="L410" i="25"/>
  <c r="L411" i="25"/>
  <c r="L412" i="25"/>
  <c r="L413" i="25"/>
  <c r="L414" i="25"/>
  <c r="L415" i="25"/>
  <c r="L416" i="25"/>
  <c r="L417" i="25"/>
  <c r="L418" i="25"/>
  <c r="L419" i="25"/>
  <c r="L420" i="25"/>
  <c r="L421" i="25"/>
  <c r="L422" i="25"/>
  <c r="L423" i="25"/>
  <c r="L424" i="25"/>
  <c r="L425" i="25"/>
  <c r="L426" i="25"/>
  <c r="L427" i="25"/>
  <c r="L428" i="25"/>
  <c r="L429" i="25"/>
  <c r="L430" i="25"/>
  <c r="L431" i="25"/>
  <c r="L432" i="25"/>
  <c r="L433" i="25"/>
  <c r="L434" i="25"/>
  <c r="L435" i="25"/>
  <c r="L436" i="25"/>
  <c r="L437" i="25"/>
  <c r="L438" i="25"/>
  <c r="L439" i="25"/>
  <c r="L440" i="25"/>
  <c r="L441" i="25"/>
  <c r="L442" i="25"/>
  <c r="L443" i="25"/>
  <c r="L444" i="25"/>
  <c r="L445" i="25"/>
  <c r="L446" i="25"/>
  <c r="L447" i="25"/>
  <c r="L448" i="25"/>
  <c r="L449" i="25"/>
  <c r="L450" i="25"/>
  <c r="L451" i="25"/>
  <c r="L452" i="25"/>
  <c r="L453" i="25"/>
  <c r="L454" i="25"/>
  <c r="L455" i="25"/>
  <c r="L456" i="25"/>
  <c r="L457" i="25"/>
  <c r="L458" i="25"/>
  <c r="L459" i="25"/>
  <c r="L460" i="25"/>
  <c r="L461" i="25"/>
  <c r="L462" i="25"/>
  <c r="L463" i="25"/>
  <c r="L464" i="25"/>
  <c r="L465" i="25"/>
  <c r="L466" i="25"/>
  <c r="L467" i="25"/>
  <c r="L468" i="25"/>
  <c r="L469" i="25"/>
  <c r="L470" i="25"/>
  <c r="L471" i="25"/>
  <c r="L472" i="25"/>
  <c r="L473" i="25"/>
  <c r="L474" i="25"/>
  <c r="L475" i="25"/>
  <c r="L476" i="25"/>
  <c r="L477" i="25"/>
  <c r="L478" i="25"/>
  <c r="L479" i="25"/>
  <c r="L480" i="25"/>
  <c r="L481" i="25"/>
  <c r="L482" i="25"/>
  <c r="L483" i="25"/>
  <c r="L484" i="25"/>
  <c r="L485" i="25"/>
  <c r="L486" i="25"/>
  <c r="L487" i="25"/>
  <c r="L488" i="25"/>
  <c r="L489" i="25"/>
  <c r="L490" i="25"/>
  <c r="L491" i="25"/>
  <c r="L492" i="25"/>
  <c r="L493" i="25"/>
  <c r="L494" i="25"/>
  <c r="L495" i="25"/>
  <c r="L496" i="25"/>
  <c r="L5" i="25"/>
  <c r="J6" i="25"/>
  <c r="J7" i="25"/>
  <c r="J8" i="25"/>
  <c r="J9" i="25"/>
  <c r="J10" i="25"/>
  <c r="J11" i="25"/>
  <c r="J12" i="25"/>
  <c r="J13" i="25"/>
  <c r="J14" i="25"/>
  <c r="J15" i="25"/>
  <c r="J16" i="25"/>
  <c r="J17" i="25"/>
  <c r="J18" i="25"/>
  <c r="J19" i="25"/>
  <c r="J20" i="25"/>
  <c r="J21" i="25"/>
  <c r="J22" i="25"/>
  <c r="J23" i="25"/>
  <c r="J24" i="25"/>
  <c r="J25" i="25"/>
  <c r="J26" i="25"/>
  <c r="J27" i="25"/>
  <c r="J28" i="25"/>
  <c r="J29" i="25"/>
  <c r="J30" i="25"/>
  <c r="J31" i="25"/>
  <c r="J32" i="25"/>
  <c r="J33" i="25"/>
  <c r="J34" i="25"/>
  <c r="J35" i="25"/>
  <c r="J36" i="25"/>
  <c r="J37" i="25"/>
  <c r="J38" i="25"/>
  <c r="J39" i="25"/>
  <c r="J40" i="25"/>
  <c r="J41" i="25"/>
  <c r="J42" i="25"/>
  <c r="J43" i="25"/>
  <c r="J44" i="25"/>
  <c r="J45" i="25"/>
  <c r="J46" i="25"/>
  <c r="J47" i="25"/>
  <c r="J48" i="25"/>
  <c r="J49" i="25"/>
  <c r="J50" i="25"/>
  <c r="J51" i="25"/>
  <c r="J52" i="25"/>
  <c r="J53" i="25"/>
  <c r="J54" i="25"/>
  <c r="J55" i="25"/>
  <c r="J56" i="25"/>
  <c r="J57" i="25"/>
  <c r="J58" i="25"/>
  <c r="J59" i="25"/>
  <c r="J60" i="25"/>
  <c r="J61" i="25"/>
  <c r="J62" i="25"/>
  <c r="J63" i="25"/>
  <c r="J64" i="25"/>
  <c r="J65" i="25"/>
  <c r="J66" i="25"/>
  <c r="J67" i="25"/>
  <c r="J68" i="25"/>
  <c r="J69" i="25"/>
  <c r="J70" i="25"/>
  <c r="J71" i="25"/>
  <c r="J72" i="25"/>
  <c r="J73" i="25"/>
  <c r="J74" i="25"/>
  <c r="J75" i="25"/>
  <c r="J76" i="25"/>
  <c r="J77" i="25"/>
  <c r="J78" i="25"/>
  <c r="J79" i="25"/>
  <c r="J80" i="25"/>
  <c r="J81" i="25"/>
  <c r="J82" i="25"/>
  <c r="J83" i="25"/>
  <c r="J84" i="25"/>
  <c r="J85" i="25"/>
  <c r="J86" i="25"/>
  <c r="J87" i="25"/>
  <c r="J88" i="25"/>
  <c r="J89" i="25"/>
  <c r="J90" i="25"/>
  <c r="J91" i="25"/>
  <c r="J92" i="25"/>
  <c r="J93" i="25"/>
  <c r="J94" i="25"/>
  <c r="J95" i="25"/>
  <c r="J96" i="25"/>
  <c r="J97" i="25"/>
  <c r="J98" i="25"/>
  <c r="J99" i="25"/>
  <c r="J100" i="25"/>
  <c r="J101" i="25"/>
  <c r="J102" i="25"/>
  <c r="J103" i="25"/>
  <c r="J104" i="25"/>
  <c r="J105" i="25"/>
  <c r="J106" i="25"/>
  <c r="J107" i="25"/>
  <c r="J108" i="25"/>
  <c r="J109" i="25"/>
  <c r="J110" i="25"/>
  <c r="J111" i="25"/>
  <c r="J112" i="25"/>
  <c r="J113" i="25"/>
  <c r="J114" i="25"/>
  <c r="J115" i="25"/>
  <c r="J116" i="25"/>
  <c r="J117" i="25"/>
  <c r="J118" i="25"/>
  <c r="J119" i="25"/>
  <c r="J120" i="25"/>
  <c r="J121" i="25"/>
  <c r="J122" i="25"/>
  <c r="J123" i="25"/>
  <c r="J124" i="25"/>
  <c r="J125" i="25"/>
  <c r="J126" i="25"/>
  <c r="J127" i="25"/>
  <c r="J128" i="25"/>
  <c r="J129" i="25"/>
  <c r="J130" i="25"/>
  <c r="J131" i="25"/>
  <c r="J132" i="25"/>
  <c r="J133" i="25"/>
  <c r="J134" i="25"/>
  <c r="J135" i="25"/>
  <c r="J136" i="25"/>
  <c r="J137" i="25"/>
  <c r="J138" i="25"/>
  <c r="J139" i="25"/>
  <c r="J140" i="25"/>
  <c r="J141" i="25"/>
  <c r="J142" i="25"/>
  <c r="J143" i="25"/>
  <c r="J144" i="25"/>
  <c r="J145" i="25"/>
  <c r="J146" i="25"/>
  <c r="J147" i="25"/>
  <c r="J148" i="25"/>
  <c r="J149" i="25"/>
  <c r="J150" i="25"/>
  <c r="J151" i="25"/>
  <c r="J152" i="25"/>
  <c r="J153" i="25"/>
  <c r="J154" i="25"/>
  <c r="J155" i="25"/>
  <c r="J156" i="25"/>
  <c r="J157" i="25"/>
  <c r="J158" i="25"/>
  <c r="J159" i="25"/>
  <c r="J160" i="25"/>
  <c r="J161" i="25"/>
  <c r="J162" i="25"/>
  <c r="J163" i="25"/>
  <c r="J164" i="25"/>
  <c r="J165" i="25"/>
  <c r="J166" i="25"/>
  <c r="J167" i="25"/>
  <c r="J168" i="25"/>
  <c r="J169" i="25"/>
  <c r="J170" i="25"/>
  <c r="J171" i="25"/>
  <c r="J172" i="25"/>
  <c r="J173" i="25"/>
  <c r="J174" i="25"/>
  <c r="J175" i="25"/>
  <c r="J176" i="25"/>
  <c r="J177" i="25"/>
  <c r="J178" i="25"/>
  <c r="J179" i="25"/>
  <c r="J180" i="25"/>
  <c r="J181" i="25"/>
  <c r="J182" i="25"/>
  <c r="J183" i="25"/>
  <c r="J184" i="25"/>
  <c r="J185" i="25"/>
  <c r="J186" i="25"/>
  <c r="J187" i="25"/>
  <c r="J188" i="25"/>
  <c r="J189" i="25"/>
  <c r="J190" i="25"/>
  <c r="J191" i="25"/>
  <c r="J192" i="25"/>
  <c r="J193" i="25"/>
  <c r="J194" i="25"/>
  <c r="J195" i="25"/>
  <c r="J196" i="25"/>
  <c r="J197" i="25"/>
  <c r="J198" i="25"/>
  <c r="J199" i="25"/>
  <c r="J200" i="25"/>
  <c r="J201" i="25"/>
  <c r="J202" i="25"/>
  <c r="J203" i="25"/>
  <c r="J204" i="25"/>
  <c r="J205" i="25"/>
  <c r="J206" i="25"/>
  <c r="J207" i="25"/>
  <c r="J208" i="25"/>
  <c r="J209" i="25"/>
  <c r="J210" i="25"/>
  <c r="J211" i="25"/>
  <c r="J212" i="25"/>
  <c r="J213" i="25"/>
  <c r="J214" i="25"/>
  <c r="J215" i="25"/>
  <c r="J216" i="25"/>
  <c r="J217" i="25"/>
  <c r="J218" i="25"/>
  <c r="J219" i="25"/>
  <c r="J220" i="25"/>
  <c r="J221" i="25"/>
  <c r="J222" i="25"/>
  <c r="J223" i="25"/>
  <c r="J224" i="25"/>
  <c r="J225" i="25"/>
  <c r="J226" i="25"/>
  <c r="J227" i="25"/>
  <c r="J228" i="25"/>
  <c r="J229" i="25"/>
  <c r="J230" i="25"/>
  <c r="J231" i="25"/>
  <c r="J232" i="25"/>
  <c r="J233" i="25"/>
  <c r="J234" i="25"/>
  <c r="J235" i="25"/>
  <c r="J236" i="25"/>
  <c r="J237" i="25"/>
  <c r="J238" i="25"/>
  <c r="J239" i="25"/>
  <c r="J240" i="25"/>
  <c r="J241" i="25"/>
  <c r="J242" i="25"/>
  <c r="J243" i="25"/>
  <c r="J244" i="25"/>
  <c r="J245" i="25"/>
  <c r="J246" i="25"/>
  <c r="J247" i="25"/>
  <c r="J248" i="25"/>
  <c r="J249" i="25"/>
  <c r="J250" i="25"/>
  <c r="J251" i="25"/>
  <c r="J252" i="25"/>
  <c r="J253" i="25"/>
  <c r="J254" i="25"/>
  <c r="J255" i="25"/>
  <c r="J256" i="25"/>
  <c r="J257" i="25"/>
  <c r="J258" i="25"/>
  <c r="J259" i="25"/>
  <c r="J260" i="25"/>
  <c r="J261" i="25"/>
  <c r="J262" i="25"/>
  <c r="J263" i="25"/>
  <c r="J264" i="25"/>
  <c r="J265" i="25"/>
  <c r="J266" i="25"/>
  <c r="J267" i="25"/>
  <c r="J268" i="25"/>
  <c r="J269" i="25"/>
  <c r="J270" i="25"/>
  <c r="J271" i="25"/>
  <c r="J272" i="25"/>
  <c r="J273" i="25"/>
  <c r="J274" i="25"/>
  <c r="J275" i="25"/>
  <c r="J276" i="25"/>
  <c r="J277" i="25"/>
  <c r="J278" i="25"/>
  <c r="J279" i="25"/>
  <c r="J280" i="25"/>
  <c r="J281" i="25"/>
  <c r="J282" i="25"/>
  <c r="J283" i="25"/>
  <c r="J284" i="25"/>
  <c r="J285" i="25"/>
  <c r="J286" i="25"/>
  <c r="J287" i="25"/>
  <c r="J288" i="25"/>
  <c r="J289" i="25"/>
  <c r="J290" i="25"/>
  <c r="J291" i="25"/>
  <c r="J292" i="25"/>
  <c r="J293" i="25"/>
  <c r="J294" i="25"/>
  <c r="J295" i="25"/>
  <c r="J296" i="25"/>
  <c r="J297" i="25"/>
  <c r="J298" i="25"/>
  <c r="J299" i="25"/>
  <c r="J300" i="25"/>
  <c r="J301" i="25"/>
  <c r="J302" i="25"/>
  <c r="J303" i="25"/>
  <c r="J304" i="25"/>
  <c r="J305" i="25"/>
  <c r="J306" i="25"/>
  <c r="J307" i="25"/>
  <c r="J308" i="25"/>
  <c r="J309" i="25"/>
  <c r="J310" i="25"/>
  <c r="J311" i="25"/>
  <c r="J312" i="25"/>
  <c r="J313" i="25"/>
  <c r="J314" i="25"/>
  <c r="J315" i="25"/>
  <c r="J316" i="25"/>
  <c r="J317" i="25"/>
  <c r="J318" i="25"/>
  <c r="J319" i="25"/>
  <c r="J320" i="25"/>
  <c r="J321" i="25"/>
  <c r="J322" i="25"/>
  <c r="J323" i="25"/>
  <c r="J324" i="25"/>
  <c r="J325" i="25"/>
  <c r="J326" i="25"/>
  <c r="J327" i="25"/>
  <c r="J328" i="25"/>
  <c r="J329" i="25"/>
  <c r="J330" i="25"/>
  <c r="J331" i="25"/>
  <c r="J332" i="25"/>
  <c r="J333" i="25"/>
  <c r="J334" i="25"/>
  <c r="J335" i="25"/>
  <c r="J336" i="25"/>
  <c r="J337" i="25"/>
  <c r="J338" i="25"/>
  <c r="J339" i="25"/>
  <c r="J340" i="25"/>
  <c r="J341" i="25"/>
  <c r="J342" i="25"/>
  <c r="J343" i="25"/>
  <c r="J344" i="25"/>
  <c r="J345" i="25"/>
  <c r="J346" i="25"/>
  <c r="J347" i="25"/>
  <c r="J348" i="25"/>
  <c r="J349" i="25"/>
  <c r="J350" i="25"/>
  <c r="J351" i="25"/>
  <c r="J352" i="25"/>
  <c r="J353" i="25"/>
  <c r="J354" i="25"/>
  <c r="J355" i="25"/>
  <c r="J356" i="25"/>
  <c r="J357" i="25"/>
  <c r="J358" i="25"/>
  <c r="J359" i="25"/>
  <c r="J360" i="25"/>
  <c r="J361" i="25"/>
  <c r="J362" i="25"/>
  <c r="J363" i="25"/>
  <c r="J364" i="25"/>
  <c r="J365" i="25"/>
  <c r="J366" i="25"/>
  <c r="J367" i="25"/>
  <c r="J368" i="25"/>
  <c r="J369" i="25"/>
  <c r="J370" i="25"/>
  <c r="J371" i="25"/>
  <c r="J372" i="25"/>
  <c r="J373" i="25"/>
  <c r="J374" i="25"/>
  <c r="J375" i="25"/>
  <c r="J376" i="25"/>
  <c r="J377" i="25"/>
  <c r="J378" i="25"/>
  <c r="J379" i="25"/>
  <c r="J380" i="25"/>
  <c r="J381" i="25"/>
  <c r="J382" i="25"/>
  <c r="J383" i="25"/>
  <c r="J384" i="25"/>
  <c r="J385" i="25"/>
  <c r="J386" i="25"/>
  <c r="J387" i="25"/>
  <c r="J388" i="25"/>
  <c r="J389" i="25"/>
  <c r="J390" i="25"/>
  <c r="J391" i="25"/>
  <c r="J392" i="25"/>
  <c r="J393" i="25"/>
  <c r="J394" i="25"/>
  <c r="J395" i="25"/>
  <c r="J396" i="25"/>
  <c r="J397" i="25"/>
  <c r="J398" i="25"/>
  <c r="J399" i="25"/>
  <c r="J400" i="25"/>
  <c r="J401" i="25"/>
  <c r="J402" i="25"/>
  <c r="J403" i="25"/>
  <c r="J404" i="25"/>
  <c r="J405" i="25"/>
  <c r="J406" i="25"/>
  <c r="J407" i="25"/>
  <c r="J408" i="25"/>
  <c r="J409" i="25"/>
  <c r="J410" i="25"/>
  <c r="J411" i="25"/>
  <c r="J412" i="25"/>
  <c r="J413" i="25"/>
  <c r="J414" i="25"/>
  <c r="J415" i="25"/>
  <c r="J416" i="25"/>
  <c r="J417" i="25"/>
  <c r="J418" i="25"/>
  <c r="J419" i="25"/>
  <c r="J420" i="25"/>
  <c r="J421" i="25"/>
  <c r="J422" i="25"/>
  <c r="J423" i="25"/>
  <c r="J424" i="25"/>
  <c r="J425" i="25"/>
  <c r="J426" i="25"/>
  <c r="J427" i="25"/>
  <c r="J428" i="25"/>
  <c r="J429" i="25"/>
  <c r="J430" i="25"/>
  <c r="J431" i="25"/>
  <c r="J432" i="25"/>
  <c r="J433" i="25"/>
  <c r="J434" i="25"/>
  <c r="J435" i="25"/>
  <c r="J436" i="25"/>
  <c r="J437" i="25"/>
  <c r="J438" i="25"/>
  <c r="J439" i="25"/>
  <c r="J440" i="25"/>
  <c r="J441" i="25"/>
  <c r="J442" i="25"/>
  <c r="J443" i="25"/>
  <c r="J444" i="25"/>
  <c r="J445" i="25"/>
  <c r="J446" i="25"/>
  <c r="J447" i="25"/>
  <c r="J448" i="25"/>
  <c r="J449" i="25"/>
  <c r="J450" i="25"/>
  <c r="J451" i="25"/>
  <c r="J452" i="25"/>
  <c r="J453" i="25"/>
  <c r="J454" i="25"/>
  <c r="J455" i="25"/>
  <c r="J456" i="25"/>
  <c r="J457" i="25"/>
  <c r="J458" i="25"/>
  <c r="J459" i="25"/>
  <c r="J460" i="25"/>
  <c r="J461" i="25"/>
  <c r="J462" i="25"/>
  <c r="J463" i="25"/>
  <c r="J464" i="25"/>
  <c r="J465" i="25"/>
  <c r="J466" i="25"/>
  <c r="J467" i="25"/>
  <c r="J468" i="25"/>
  <c r="J469" i="25"/>
  <c r="J470" i="25"/>
  <c r="J471" i="25"/>
  <c r="J472" i="25"/>
  <c r="J473" i="25"/>
  <c r="J474" i="25"/>
  <c r="J475" i="25"/>
  <c r="J476" i="25"/>
  <c r="J477" i="25"/>
  <c r="J478" i="25"/>
  <c r="J479" i="25"/>
  <c r="J480" i="25"/>
  <c r="J481" i="25"/>
  <c r="J482" i="25"/>
  <c r="J483" i="25"/>
  <c r="J484" i="25"/>
  <c r="J485" i="25"/>
  <c r="J486" i="25"/>
  <c r="J487" i="25"/>
  <c r="J488" i="25"/>
  <c r="J489" i="25"/>
  <c r="J490" i="25"/>
  <c r="J491" i="25"/>
  <c r="J492" i="25"/>
  <c r="J493" i="25"/>
  <c r="J494" i="25"/>
  <c r="J495" i="25"/>
  <c r="J496" i="25"/>
  <c r="J5" i="25"/>
  <c r="I6" i="25"/>
  <c r="I7" i="25"/>
  <c r="I8" i="25"/>
  <c r="I9" i="25"/>
  <c r="I10" i="25"/>
  <c r="I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295" i="25"/>
  <c r="I296" i="25"/>
  <c r="I297" i="25"/>
  <c r="I298" i="25"/>
  <c r="I299" i="25"/>
  <c r="I300" i="25"/>
  <c r="I301" i="25"/>
  <c r="I302" i="25"/>
  <c r="I303" i="25"/>
  <c r="I304" i="25"/>
  <c r="I305" i="25"/>
  <c r="I306" i="25"/>
  <c r="I307" i="25"/>
  <c r="I308" i="25"/>
  <c r="I309" i="25"/>
  <c r="I310" i="25"/>
  <c r="I311" i="25"/>
  <c r="I312" i="25"/>
  <c r="I313" i="25"/>
  <c r="I314" i="25"/>
  <c r="I315" i="25"/>
  <c r="I316" i="25"/>
  <c r="I317" i="25"/>
  <c r="I318" i="25"/>
  <c r="I319" i="25"/>
  <c r="I320" i="25"/>
  <c r="I321" i="25"/>
  <c r="I322" i="25"/>
  <c r="I323" i="25"/>
  <c r="I324" i="25"/>
  <c r="I325" i="25"/>
  <c r="I326" i="25"/>
  <c r="I327" i="25"/>
  <c r="I328" i="25"/>
  <c r="I329" i="25"/>
  <c r="I330" i="25"/>
  <c r="I331" i="25"/>
  <c r="I332" i="25"/>
  <c r="I333" i="25"/>
  <c r="I334" i="25"/>
  <c r="I335" i="25"/>
  <c r="I336" i="25"/>
  <c r="I337" i="25"/>
  <c r="I338" i="25"/>
  <c r="I339" i="25"/>
  <c r="I340" i="25"/>
  <c r="I341" i="25"/>
  <c r="I342" i="25"/>
  <c r="I343" i="25"/>
  <c r="I344" i="25"/>
  <c r="I345" i="25"/>
  <c r="I346" i="25"/>
  <c r="I347" i="25"/>
  <c r="I348" i="25"/>
  <c r="I349" i="25"/>
  <c r="I350" i="25"/>
  <c r="I351" i="25"/>
  <c r="I352" i="25"/>
  <c r="I353" i="25"/>
  <c r="I354" i="25"/>
  <c r="I355" i="25"/>
  <c r="I356" i="25"/>
  <c r="I357" i="25"/>
  <c r="I358" i="25"/>
  <c r="I359" i="25"/>
  <c r="I360" i="25"/>
  <c r="I361" i="25"/>
  <c r="I362" i="25"/>
  <c r="I363" i="25"/>
  <c r="I364" i="25"/>
  <c r="I365" i="25"/>
  <c r="I366" i="25"/>
  <c r="I367" i="25"/>
  <c r="I368" i="25"/>
  <c r="I369" i="25"/>
  <c r="I370" i="25"/>
  <c r="I371" i="25"/>
  <c r="I372" i="25"/>
  <c r="I373" i="25"/>
  <c r="I374" i="25"/>
  <c r="I375" i="25"/>
  <c r="I376" i="25"/>
  <c r="I377" i="25"/>
  <c r="I378" i="25"/>
  <c r="I379" i="25"/>
  <c r="I380" i="25"/>
  <c r="I381" i="25"/>
  <c r="I382" i="25"/>
  <c r="I383" i="25"/>
  <c r="I384" i="25"/>
  <c r="I385" i="25"/>
  <c r="I386" i="25"/>
  <c r="I387" i="25"/>
  <c r="I388" i="25"/>
  <c r="I389" i="25"/>
  <c r="I390" i="25"/>
  <c r="I391" i="25"/>
  <c r="I392" i="25"/>
  <c r="I393" i="25"/>
  <c r="I394" i="25"/>
  <c r="I395" i="25"/>
  <c r="I396" i="25"/>
  <c r="I397" i="25"/>
  <c r="I398" i="25"/>
  <c r="I399" i="25"/>
  <c r="I400" i="25"/>
  <c r="I401" i="25"/>
  <c r="I402" i="25"/>
  <c r="I403" i="25"/>
  <c r="I404" i="25"/>
  <c r="I405" i="25"/>
  <c r="I406" i="25"/>
  <c r="I407" i="25"/>
  <c r="I408" i="25"/>
  <c r="I409" i="25"/>
  <c r="I410" i="25"/>
  <c r="I411" i="25"/>
  <c r="I412" i="25"/>
  <c r="I413" i="25"/>
  <c r="I414" i="25"/>
  <c r="I415" i="25"/>
  <c r="I416" i="25"/>
  <c r="I417" i="25"/>
  <c r="I418" i="25"/>
  <c r="I419" i="25"/>
  <c r="I420" i="25"/>
  <c r="I421" i="25"/>
  <c r="I422" i="25"/>
  <c r="I423" i="25"/>
  <c r="I424" i="25"/>
  <c r="I425" i="25"/>
  <c r="I426" i="25"/>
  <c r="I427" i="25"/>
  <c r="I428" i="25"/>
  <c r="I429" i="25"/>
  <c r="I430" i="25"/>
  <c r="I431" i="25"/>
  <c r="I432" i="25"/>
  <c r="I433" i="25"/>
  <c r="I434" i="25"/>
  <c r="I435" i="25"/>
  <c r="I436" i="25"/>
  <c r="I437" i="25"/>
  <c r="I438" i="25"/>
  <c r="I439" i="25"/>
  <c r="I440" i="25"/>
  <c r="I441" i="25"/>
  <c r="I442" i="25"/>
  <c r="I443" i="25"/>
  <c r="I444" i="25"/>
  <c r="I445" i="25"/>
  <c r="I446" i="25"/>
  <c r="I447" i="25"/>
  <c r="I448" i="25"/>
  <c r="I449" i="25"/>
  <c r="I450" i="25"/>
  <c r="I451" i="25"/>
  <c r="I452" i="25"/>
  <c r="I453" i="25"/>
  <c r="I454" i="25"/>
  <c r="I455" i="25"/>
  <c r="I456" i="25"/>
  <c r="I457" i="25"/>
  <c r="I458" i="25"/>
  <c r="I459" i="25"/>
  <c r="I460" i="25"/>
  <c r="I461" i="25"/>
  <c r="I462" i="25"/>
  <c r="I463" i="25"/>
  <c r="I464" i="25"/>
  <c r="I465" i="25"/>
  <c r="I466" i="25"/>
  <c r="I467" i="25"/>
  <c r="I468" i="25"/>
  <c r="I469" i="25"/>
  <c r="I470" i="25"/>
  <c r="I471" i="25"/>
  <c r="I472" i="25"/>
  <c r="I473" i="25"/>
  <c r="I474" i="25"/>
  <c r="I475" i="25"/>
  <c r="I476" i="25"/>
  <c r="I477" i="25"/>
  <c r="I478" i="25"/>
  <c r="I479" i="25"/>
  <c r="I480" i="25"/>
  <c r="I481" i="25"/>
  <c r="I482" i="25"/>
  <c r="I483" i="25"/>
  <c r="I484" i="25"/>
  <c r="I485" i="25"/>
  <c r="I486" i="25"/>
  <c r="I487" i="25"/>
  <c r="I488" i="25"/>
  <c r="I489" i="25"/>
  <c r="I490" i="25"/>
  <c r="I491" i="25"/>
  <c r="I492" i="25"/>
  <c r="I493" i="25"/>
  <c r="I494" i="25"/>
  <c r="I495" i="25"/>
  <c r="I496" i="25"/>
  <c r="I5" i="25"/>
  <c r="H6" i="25"/>
  <c r="H7" i="25"/>
  <c r="H8" i="25"/>
  <c r="H9" i="25"/>
  <c r="H10" i="25"/>
  <c r="H11" i="25"/>
  <c r="H12" i="25"/>
  <c r="H13" i="25"/>
  <c r="H14" i="25"/>
  <c r="H15" i="25"/>
  <c r="H16" i="25"/>
  <c r="H17" i="25"/>
  <c r="H18" i="25"/>
  <c r="H19" i="25"/>
  <c r="H20" i="25"/>
  <c r="H21" i="25"/>
  <c r="H22" i="25"/>
  <c r="H23" i="25"/>
  <c r="H24" i="25"/>
  <c r="H25" i="25"/>
  <c r="H26" i="25"/>
  <c r="H27" i="25"/>
  <c r="H28" i="25"/>
  <c r="H29" i="25"/>
  <c r="H30" i="25"/>
  <c r="H31" i="25"/>
  <c r="H32" i="25"/>
  <c r="H33" i="25"/>
  <c r="H34" i="25"/>
  <c r="H35" i="25"/>
  <c r="H36" i="25"/>
  <c r="H37" i="25"/>
  <c r="H38" i="25"/>
  <c r="H39" i="25"/>
  <c r="H40" i="25"/>
  <c r="H41" i="25"/>
  <c r="H42" i="25"/>
  <c r="H43" i="25"/>
  <c r="H44" i="25"/>
  <c r="H45" i="25"/>
  <c r="H46" i="25"/>
  <c r="H47" i="25"/>
  <c r="H48" i="25"/>
  <c r="H49" i="25"/>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 r="H188" i="25"/>
  <c r="H189" i="25"/>
  <c r="H190" i="25"/>
  <c r="H191" i="25"/>
  <c r="H192" i="25"/>
  <c r="H193" i="25"/>
  <c r="H194" i="25"/>
  <c r="H195" i="25"/>
  <c r="H196" i="25"/>
  <c r="H197" i="25"/>
  <c r="H198" i="25"/>
  <c r="H199" i="25"/>
  <c r="H200" i="25"/>
  <c r="H201" i="25"/>
  <c r="H202" i="25"/>
  <c r="H203" i="25"/>
  <c r="H204" i="25"/>
  <c r="H205" i="25"/>
  <c r="H206" i="25"/>
  <c r="H207" i="25"/>
  <c r="H208" i="25"/>
  <c r="H209" i="25"/>
  <c r="H210" i="25"/>
  <c r="H211" i="25"/>
  <c r="H212" i="25"/>
  <c r="H213" i="25"/>
  <c r="H214" i="25"/>
  <c r="H215" i="25"/>
  <c r="H216" i="25"/>
  <c r="H217" i="25"/>
  <c r="H218" i="25"/>
  <c r="H219" i="25"/>
  <c r="H220" i="25"/>
  <c r="H221" i="25"/>
  <c r="H222" i="25"/>
  <c r="H223" i="25"/>
  <c r="H224" i="25"/>
  <c r="H225" i="25"/>
  <c r="H226" i="25"/>
  <c r="H227" i="25"/>
  <c r="H228" i="25"/>
  <c r="H229" i="25"/>
  <c r="H230" i="25"/>
  <c r="H231" i="25"/>
  <c r="H232" i="25"/>
  <c r="H233" i="25"/>
  <c r="H234" i="25"/>
  <c r="H235" i="25"/>
  <c r="H236" i="25"/>
  <c r="H237" i="25"/>
  <c r="H238" i="25"/>
  <c r="H239" i="25"/>
  <c r="H240" i="25"/>
  <c r="H241" i="25"/>
  <c r="H242" i="25"/>
  <c r="H243" i="25"/>
  <c r="H244" i="25"/>
  <c r="H245" i="25"/>
  <c r="H246" i="25"/>
  <c r="H247" i="25"/>
  <c r="H248" i="25"/>
  <c r="H249" i="25"/>
  <c r="H250" i="25"/>
  <c r="H251" i="25"/>
  <c r="H252" i="25"/>
  <c r="H253" i="25"/>
  <c r="H254" i="25"/>
  <c r="H255" i="25"/>
  <c r="H256" i="25"/>
  <c r="H257" i="25"/>
  <c r="H258" i="25"/>
  <c r="H259" i="25"/>
  <c r="H260" i="25"/>
  <c r="H261" i="25"/>
  <c r="H262" i="25"/>
  <c r="H263" i="25"/>
  <c r="H264" i="25"/>
  <c r="H265" i="25"/>
  <c r="H266" i="25"/>
  <c r="H267" i="25"/>
  <c r="H268" i="25"/>
  <c r="H269" i="25"/>
  <c r="H270" i="25"/>
  <c r="H271" i="25"/>
  <c r="H272" i="25"/>
  <c r="H273" i="25"/>
  <c r="H274" i="25"/>
  <c r="H275" i="25"/>
  <c r="H276" i="25"/>
  <c r="H277" i="25"/>
  <c r="H278" i="25"/>
  <c r="H279" i="25"/>
  <c r="H280" i="25"/>
  <c r="H281" i="25"/>
  <c r="H282" i="25"/>
  <c r="H283" i="25"/>
  <c r="H284" i="25"/>
  <c r="H285" i="25"/>
  <c r="H286" i="25"/>
  <c r="H287" i="25"/>
  <c r="H288" i="25"/>
  <c r="H289" i="25"/>
  <c r="H290" i="25"/>
  <c r="H291" i="25"/>
  <c r="H292" i="25"/>
  <c r="H293" i="25"/>
  <c r="H294" i="25"/>
  <c r="H295" i="25"/>
  <c r="H296" i="25"/>
  <c r="H297" i="25"/>
  <c r="H298" i="25"/>
  <c r="H299" i="25"/>
  <c r="H300" i="25"/>
  <c r="H301" i="25"/>
  <c r="H302" i="25"/>
  <c r="H303" i="25"/>
  <c r="H304" i="25"/>
  <c r="H305" i="25"/>
  <c r="H306" i="25"/>
  <c r="H307" i="25"/>
  <c r="H308" i="25"/>
  <c r="H309" i="25"/>
  <c r="H310" i="25"/>
  <c r="H311" i="25"/>
  <c r="H312" i="25"/>
  <c r="H313" i="25"/>
  <c r="H314" i="25"/>
  <c r="H315" i="25"/>
  <c r="H316" i="25"/>
  <c r="H317" i="25"/>
  <c r="H318" i="25"/>
  <c r="H319" i="25"/>
  <c r="H320" i="25"/>
  <c r="H321" i="25"/>
  <c r="H322" i="25"/>
  <c r="H323" i="25"/>
  <c r="H324" i="25"/>
  <c r="H325" i="25"/>
  <c r="H326" i="25"/>
  <c r="H327" i="25"/>
  <c r="H328" i="25"/>
  <c r="H329" i="25"/>
  <c r="H330" i="25"/>
  <c r="H331" i="25"/>
  <c r="H332" i="25"/>
  <c r="H333" i="25"/>
  <c r="H334" i="25"/>
  <c r="H335" i="25"/>
  <c r="H336" i="25"/>
  <c r="H337" i="25"/>
  <c r="H338" i="25"/>
  <c r="H339" i="25"/>
  <c r="H340" i="25"/>
  <c r="H341" i="25"/>
  <c r="H342" i="25"/>
  <c r="H343" i="25"/>
  <c r="H344" i="25"/>
  <c r="H345" i="25"/>
  <c r="H346" i="25"/>
  <c r="H347" i="25"/>
  <c r="H348" i="25"/>
  <c r="H349" i="25"/>
  <c r="H350" i="25"/>
  <c r="H351" i="25"/>
  <c r="H352" i="25"/>
  <c r="H353" i="25"/>
  <c r="H354" i="25"/>
  <c r="H355" i="25"/>
  <c r="H356" i="25"/>
  <c r="H357" i="25"/>
  <c r="H358" i="25"/>
  <c r="H359" i="25"/>
  <c r="H360" i="25"/>
  <c r="H361" i="25"/>
  <c r="H362" i="25"/>
  <c r="H363" i="25"/>
  <c r="H364" i="25"/>
  <c r="H365" i="25"/>
  <c r="H366" i="25"/>
  <c r="H367" i="25"/>
  <c r="H368" i="25"/>
  <c r="H369" i="25"/>
  <c r="H370" i="25"/>
  <c r="H371" i="25"/>
  <c r="H372" i="25"/>
  <c r="H373" i="25"/>
  <c r="H374" i="25"/>
  <c r="H375" i="25"/>
  <c r="H376" i="25"/>
  <c r="H377" i="25"/>
  <c r="H378" i="25"/>
  <c r="H379" i="25"/>
  <c r="H380" i="25"/>
  <c r="H381" i="25"/>
  <c r="H382" i="25"/>
  <c r="H383" i="25"/>
  <c r="H384" i="25"/>
  <c r="H385" i="25"/>
  <c r="H386" i="25"/>
  <c r="H387" i="25"/>
  <c r="H388" i="25"/>
  <c r="H389" i="25"/>
  <c r="H390" i="25"/>
  <c r="H391" i="25"/>
  <c r="H392" i="25"/>
  <c r="H393" i="25"/>
  <c r="H394" i="25"/>
  <c r="H395" i="25"/>
  <c r="H396" i="25"/>
  <c r="H397" i="25"/>
  <c r="H398" i="25"/>
  <c r="H399" i="25"/>
  <c r="H400" i="25"/>
  <c r="H401" i="25"/>
  <c r="H402" i="25"/>
  <c r="H403" i="25"/>
  <c r="H404" i="25"/>
  <c r="H405" i="25"/>
  <c r="H406" i="25"/>
  <c r="H407" i="25"/>
  <c r="H408" i="25"/>
  <c r="H409" i="25"/>
  <c r="H410" i="25"/>
  <c r="H411" i="25"/>
  <c r="H412" i="25"/>
  <c r="H413" i="25"/>
  <c r="H414" i="25"/>
  <c r="H415" i="25"/>
  <c r="H416" i="25"/>
  <c r="H417" i="25"/>
  <c r="H418" i="25"/>
  <c r="H419" i="25"/>
  <c r="H420" i="25"/>
  <c r="H421" i="25"/>
  <c r="H422" i="25"/>
  <c r="H423" i="25"/>
  <c r="H424" i="25"/>
  <c r="H425" i="25"/>
  <c r="H426" i="25"/>
  <c r="H427" i="25"/>
  <c r="H428" i="25"/>
  <c r="H429" i="25"/>
  <c r="H430" i="25"/>
  <c r="H431" i="25"/>
  <c r="H432" i="25"/>
  <c r="H433" i="25"/>
  <c r="H434" i="25"/>
  <c r="H435" i="25"/>
  <c r="H436" i="25"/>
  <c r="H437" i="25"/>
  <c r="H438" i="25"/>
  <c r="H439" i="25"/>
  <c r="H440" i="25"/>
  <c r="H441" i="25"/>
  <c r="H442" i="25"/>
  <c r="H443" i="25"/>
  <c r="H444" i="25"/>
  <c r="H445" i="25"/>
  <c r="H446" i="25"/>
  <c r="H447" i="25"/>
  <c r="H448" i="25"/>
  <c r="H449" i="25"/>
  <c r="H450" i="25"/>
  <c r="H451" i="25"/>
  <c r="H452" i="25"/>
  <c r="H453" i="25"/>
  <c r="H454" i="25"/>
  <c r="H455" i="25"/>
  <c r="H456" i="25"/>
  <c r="H457" i="25"/>
  <c r="H458" i="25"/>
  <c r="H459" i="25"/>
  <c r="H460" i="25"/>
  <c r="H461" i="25"/>
  <c r="H462" i="25"/>
  <c r="H463" i="25"/>
  <c r="H464" i="25"/>
  <c r="H465" i="25"/>
  <c r="H466" i="25"/>
  <c r="H467" i="25"/>
  <c r="H468" i="25"/>
  <c r="H469" i="25"/>
  <c r="H470" i="25"/>
  <c r="H471" i="25"/>
  <c r="H472" i="25"/>
  <c r="H473" i="25"/>
  <c r="H474" i="25"/>
  <c r="H475" i="25"/>
  <c r="H476" i="25"/>
  <c r="H477" i="25"/>
  <c r="H478" i="25"/>
  <c r="H479" i="25"/>
  <c r="H480" i="25"/>
  <c r="H481" i="25"/>
  <c r="H482" i="25"/>
  <c r="H483" i="25"/>
  <c r="H484" i="25"/>
  <c r="H485" i="25"/>
  <c r="H486" i="25"/>
  <c r="H487" i="25"/>
  <c r="H488" i="25"/>
  <c r="H489" i="25"/>
  <c r="H490" i="25"/>
  <c r="H491" i="25"/>
  <c r="H492" i="25"/>
  <c r="H493" i="25"/>
  <c r="H494" i="25"/>
  <c r="H495" i="25"/>
  <c r="H496" i="25"/>
  <c r="G6" i="25"/>
  <c r="G7" i="25"/>
  <c r="G8" i="25"/>
  <c r="G9" i="25"/>
  <c r="G10" i="25"/>
  <c r="G11"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89" i="25"/>
  <c r="G190" i="25"/>
  <c r="G191" i="25"/>
  <c r="G192" i="25"/>
  <c r="G193" i="25"/>
  <c r="G194" i="25"/>
  <c r="G195" i="25"/>
  <c r="G196" i="25"/>
  <c r="G197" i="25"/>
  <c r="G198" i="25"/>
  <c r="G199" i="25"/>
  <c r="G200" i="25"/>
  <c r="G201" i="25"/>
  <c r="G202" i="25"/>
  <c r="G203" i="25"/>
  <c r="G204" i="25"/>
  <c r="G205" i="25"/>
  <c r="G206" i="25"/>
  <c r="G207" i="25"/>
  <c r="G208" i="25"/>
  <c r="G209" i="25"/>
  <c r="G210" i="25"/>
  <c r="G211" i="25"/>
  <c r="G212" i="25"/>
  <c r="G213" i="25"/>
  <c r="G214" i="25"/>
  <c r="G215" i="25"/>
  <c r="G216" i="25"/>
  <c r="G217" i="25"/>
  <c r="G218" i="25"/>
  <c r="G219" i="25"/>
  <c r="G220" i="25"/>
  <c r="G221" i="25"/>
  <c r="G222" i="25"/>
  <c r="G223" i="25"/>
  <c r="G224" i="25"/>
  <c r="G225" i="25"/>
  <c r="G226" i="25"/>
  <c r="G227" i="25"/>
  <c r="G228" i="25"/>
  <c r="G229" i="25"/>
  <c r="G230" i="25"/>
  <c r="G231" i="25"/>
  <c r="G232" i="25"/>
  <c r="G233" i="25"/>
  <c r="G234" i="25"/>
  <c r="G235" i="25"/>
  <c r="G236" i="25"/>
  <c r="G237" i="25"/>
  <c r="G238" i="25"/>
  <c r="G239" i="25"/>
  <c r="G240" i="25"/>
  <c r="G241" i="25"/>
  <c r="G242" i="25"/>
  <c r="G243" i="25"/>
  <c r="G244" i="25"/>
  <c r="G245" i="25"/>
  <c r="G246" i="25"/>
  <c r="G247" i="25"/>
  <c r="G248" i="25"/>
  <c r="G249" i="25"/>
  <c r="G250" i="25"/>
  <c r="G251" i="25"/>
  <c r="G252" i="25"/>
  <c r="G253" i="25"/>
  <c r="G254" i="25"/>
  <c r="G255" i="25"/>
  <c r="G256" i="25"/>
  <c r="G257" i="25"/>
  <c r="G258" i="25"/>
  <c r="G259" i="25"/>
  <c r="G260" i="25"/>
  <c r="G261" i="25"/>
  <c r="G262" i="25"/>
  <c r="G263" i="25"/>
  <c r="G264" i="25"/>
  <c r="G265" i="25"/>
  <c r="G266" i="25"/>
  <c r="G267" i="25"/>
  <c r="G268" i="25"/>
  <c r="G269" i="25"/>
  <c r="G270" i="25"/>
  <c r="G271" i="25"/>
  <c r="G272" i="25"/>
  <c r="G273" i="25"/>
  <c r="G274" i="25"/>
  <c r="G275" i="25"/>
  <c r="G276" i="25"/>
  <c r="G277" i="25"/>
  <c r="G278" i="25"/>
  <c r="G279" i="25"/>
  <c r="G280" i="25"/>
  <c r="G281" i="25"/>
  <c r="G282" i="25"/>
  <c r="G283" i="25"/>
  <c r="G284" i="25"/>
  <c r="G285" i="25"/>
  <c r="G286" i="25"/>
  <c r="G287" i="25"/>
  <c r="G288" i="25"/>
  <c r="G289" i="25"/>
  <c r="G290" i="25"/>
  <c r="G291" i="25"/>
  <c r="G292" i="25"/>
  <c r="G293" i="25"/>
  <c r="G294" i="25"/>
  <c r="G295" i="25"/>
  <c r="G296" i="25"/>
  <c r="G297" i="25"/>
  <c r="G298" i="25"/>
  <c r="G299" i="25"/>
  <c r="G300" i="25"/>
  <c r="G301" i="25"/>
  <c r="G302" i="25"/>
  <c r="G303" i="25"/>
  <c r="G304" i="25"/>
  <c r="G305" i="25"/>
  <c r="G306" i="25"/>
  <c r="G307" i="25"/>
  <c r="G308" i="25"/>
  <c r="G309" i="25"/>
  <c r="G310" i="25"/>
  <c r="G311" i="25"/>
  <c r="G312" i="25"/>
  <c r="G313" i="25"/>
  <c r="G314" i="25"/>
  <c r="G315" i="25"/>
  <c r="G316" i="25"/>
  <c r="G317" i="25"/>
  <c r="G318" i="25"/>
  <c r="G319" i="25"/>
  <c r="G320" i="25"/>
  <c r="G321" i="25"/>
  <c r="G322" i="25"/>
  <c r="G323" i="25"/>
  <c r="G324" i="25"/>
  <c r="G325" i="25"/>
  <c r="G326" i="25"/>
  <c r="G327" i="25"/>
  <c r="G328" i="25"/>
  <c r="G329" i="25"/>
  <c r="G330" i="25"/>
  <c r="G331" i="25"/>
  <c r="G332" i="25"/>
  <c r="G333" i="25"/>
  <c r="G334" i="25"/>
  <c r="G335" i="25"/>
  <c r="G336" i="25"/>
  <c r="G337" i="25"/>
  <c r="G338" i="25"/>
  <c r="G339" i="25"/>
  <c r="G340" i="25"/>
  <c r="G341" i="25"/>
  <c r="G342" i="25"/>
  <c r="G343" i="25"/>
  <c r="G344" i="25"/>
  <c r="G345" i="25"/>
  <c r="G346" i="25"/>
  <c r="G347" i="25"/>
  <c r="G348" i="25"/>
  <c r="G349" i="25"/>
  <c r="G350" i="25"/>
  <c r="G351" i="25"/>
  <c r="G352" i="25"/>
  <c r="G353" i="25"/>
  <c r="G354" i="25"/>
  <c r="G355" i="25"/>
  <c r="G356" i="25"/>
  <c r="G357" i="25"/>
  <c r="G358" i="25"/>
  <c r="G359" i="25"/>
  <c r="G360" i="25"/>
  <c r="G361" i="25"/>
  <c r="G362" i="25"/>
  <c r="G363" i="25"/>
  <c r="G364" i="25"/>
  <c r="G365" i="25"/>
  <c r="G366" i="25"/>
  <c r="G367" i="25"/>
  <c r="G368" i="25"/>
  <c r="G369" i="25"/>
  <c r="G370" i="25"/>
  <c r="G371" i="25"/>
  <c r="G372" i="25"/>
  <c r="G373" i="25"/>
  <c r="G374" i="25"/>
  <c r="G375" i="25"/>
  <c r="G376" i="25"/>
  <c r="G377" i="25"/>
  <c r="G378" i="25"/>
  <c r="G379" i="25"/>
  <c r="G380" i="25"/>
  <c r="G381" i="25"/>
  <c r="G382" i="25"/>
  <c r="G383" i="25"/>
  <c r="G384" i="25"/>
  <c r="G385" i="25"/>
  <c r="G386" i="25"/>
  <c r="G387" i="25"/>
  <c r="G388" i="25"/>
  <c r="G389" i="25"/>
  <c r="G390" i="25"/>
  <c r="G391" i="25"/>
  <c r="G392" i="25"/>
  <c r="G393" i="25"/>
  <c r="G394" i="25"/>
  <c r="G395" i="25"/>
  <c r="G396" i="25"/>
  <c r="G397" i="25"/>
  <c r="G398" i="25"/>
  <c r="G399" i="25"/>
  <c r="G400" i="25"/>
  <c r="G401" i="25"/>
  <c r="G402" i="25"/>
  <c r="G403" i="25"/>
  <c r="G404" i="25"/>
  <c r="G405" i="25"/>
  <c r="G406" i="25"/>
  <c r="G407" i="25"/>
  <c r="G408" i="25"/>
  <c r="G409" i="25"/>
  <c r="G410" i="25"/>
  <c r="G411" i="25"/>
  <c r="G412" i="25"/>
  <c r="G413" i="25"/>
  <c r="G414" i="25"/>
  <c r="G415" i="25"/>
  <c r="G416" i="25"/>
  <c r="G417" i="25"/>
  <c r="G418" i="25"/>
  <c r="G419" i="25"/>
  <c r="G420" i="25"/>
  <c r="G421" i="25"/>
  <c r="G422" i="25"/>
  <c r="G423" i="25"/>
  <c r="G424" i="25"/>
  <c r="G425" i="25"/>
  <c r="G426" i="25"/>
  <c r="G427" i="25"/>
  <c r="G428" i="25"/>
  <c r="G429" i="25"/>
  <c r="G430" i="25"/>
  <c r="G431" i="25"/>
  <c r="G432" i="25"/>
  <c r="G433" i="25"/>
  <c r="G434" i="25"/>
  <c r="G435" i="25"/>
  <c r="G436" i="25"/>
  <c r="G437" i="25"/>
  <c r="G438" i="25"/>
  <c r="G439" i="25"/>
  <c r="G440" i="25"/>
  <c r="G441" i="25"/>
  <c r="G442" i="25"/>
  <c r="G443" i="25"/>
  <c r="G444" i="25"/>
  <c r="G445" i="25"/>
  <c r="G446" i="25"/>
  <c r="G447" i="25"/>
  <c r="G448" i="25"/>
  <c r="G449" i="25"/>
  <c r="G450" i="25"/>
  <c r="G451" i="25"/>
  <c r="G452" i="25"/>
  <c r="G453" i="25"/>
  <c r="G454" i="25"/>
  <c r="G455" i="25"/>
  <c r="G456" i="25"/>
  <c r="G457" i="25"/>
  <c r="G458" i="25"/>
  <c r="G459" i="25"/>
  <c r="G460" i="25"/>
  <c r="G461" i="25"/>
  <c r="G462" i="25"/>
  <c r="G463" i="25"/>
  <c r="G464" i="25"/>
  <c r="G465" i="25"/>
  <c r="G466" i="25"/>
  <c r="G467" i="25"/>
  <c r="G468" i="25"/>
  <c r="G469" i="25"/>
  <c r="G470" i="25"/>
  <c r="G471" i="25"/>
  <c r="G472" i="25"/>
  <c r="G473" i="25"/>
  <c r="G474" i="25"/>
  <c r="G475" i="25"/>
  <c r="G476" i="25"/>
  <c r="G477" i="25"/>
  <c r="G478" i="25"/>
  <c r="G479" i="25"/>
  <c r="G480" i="25"/>
  <c r="G481" i="25"/>
  <c r="G482" i="25"/>
  <c r="G483" i="25"/>
  <c r="G484" i="25"/>
  <c r="G485" i="25"/>
  <c r="G486" i="25"/>
  <c r="G487" i="25"/>
  <c r="G488" i="25"/>
  <c r="G489" i="25"/>
  <c r="G490" i="25"/>
  <c r="G491" i="25"/>
  <c r="G492" i="25"/>
  <c r="G493" i="25"/>
  <c r="G494" i="25"/>
  <c r="G495" i="25"/>
  <c r="G496" i="25"/>
  <c r="G5" i="25"/>
  <c r="F6" i="25"/>
  <c r="F7" i="25"/>
  <c r="F8" i="25"/>
  <c r="F9" i="25"/>
  <c r="F10" i="25"/>
  <c r="F11" i="25"/>
  <c r="F12" i="25"/>
  <c r="F13" i="25"/>
  <c r="F14" i="25"/>
  <c r="F15" i="25"/>
  <c r="F16" i="25"/>
  <c r="F17" i="25"/>
  <c r="F18" i="25"/>
  <c r="F19" i="25"/>
  <c r="F20" i="25"/>
  <c r="F21" i="25"/>
  <c r="F22" i="25"/>
  <c r="F23" i="25"/>
  <c r="F24" i="25"/>
  <c r="F25" i="25"/>
  <c r="F26" i="25"/>
  <c r="F27" i="25"/>
  <c r="F28" i="25"/>
  <c r="F29" i="25"/>
  <c r="F30" i="25"/>
  <c r="F31" i="25"/>
  <c r="F32" i="25"/>
  <c r="F33" i="25"/>
  <c r="F34" i="25"/>
  <c r="F35" i="25"/>
  <c r="F36" i="25"/>
  <c r="F37" i="25"/>
  <c r="F38" i="25"/>
  <c r="F39" i="25"/>
  <c r="F40" i="25"/>
  <c r="F41" i="25"/>
  <c r="F42" i="25"/>
  <c r="F43" i="25"/>
  <c r="F44" i="25"/>
  <c r="F45" i="25"/>
  <c r="F46" i="25"/>
  <c r="F47" i="25"/>
  <c r="F48" i="25"/>
  <c r="F49" i="25"/>
  <c r="F50" i="25"/>
  <c r="F51" i="25"/>
  <c r="F52" i="25"/>
  <c r="F53" i="25"/>
  <c r="F54" i="25"/>
  <c r="F55" i="25"/>
  <c r="F56" i="25"/>
  <c r="F57" i="25"/>
  <c r="F58" i="25"/>
  <c r="F59" i="25"/>
  <c r="F60" i="25"/>
  <c r="F61" i="25"/>
  <c r="F62" i="25"/>
  <c r="F63" i="25"/>
  <c r="F64" i="25"/>
  <c r="F65" i="25"/>
  <c r="F66" i="25"/>
  <c r="F67" i="25"/>
  <c r="F68" i="25"/>
  <c r="F69" i="25"/>
  <c r="F70" i="25"/>
  <c r="F71" i="25"/>
  <c r="F72" i="25"/>
  <c r="F73" i="25"/>
  <c r="F74" i="25"/>
  <c r="F75" i="25"/>
  <c r="F76" i="25"/>
  <c r="F77" i="25"/>
  <c r="F78" i="25"/>
  <c r="F79" i="25"/>
  <c r="F80" i="25"/>
  <c r="F81" i="25"/>
  <c r="F82" i="25"/>
  <c r="F83" i="25"/>
  <c r="F84" i="25"/>
  <c r="F85" i="25"/>
  <c r="F86" i="25"/>
  <c r="F87" i="25"/>
  <c r="F88" i="25"/>
  <c r="F89" i="25"/>
  <c r="F90" i="25"/>
  <c r="F91" i="25"/>
  <c r="F92" i="25"/>
  <c r="F93" i="25"/>
  <c r="F94" i="25"/>
  <c r="F95" i="25"/>
  <c r="F96" i="25"/>
  <c r="F97" i="25"/>
  <c r="F98" i="25"/>
  <c r="F99" i="25"/>
  <c r="F100" i="25"/>
  <c r="F101" i="25"/>
  <c r="F102" i="25"/>
  <c r="F103" i="25"/>
  <c r="F104" i="25"/>
  <c r="F105" i="25"/>
  <c r="F106" i="25"/>
  <c r="F107" i="25"/>
  <c r="F108" i="25"/>
  <c r="F109" i="25"/>
  <c r="F110" i="25"/>
  <c r="F111" i="25"/>
  <c r="F112" i="25"/>
  <c r="F113" i="25"/>
  <c r="F114" i="25"/>
  <c r="F115" i="25"/>
  <c r="F116" i="25"/>
  <c r="F117" i="25"/>
  <c r="F118" i="25"/>
  <c r="F119" i="25"/>
  <c r="F120" i="25"/>
  <c r="F121" i="25"/>
  <c r="F122" i="25"/>
  <c r="F123" i="25"/>
  <c r="F124" i="25"/>
  <c r="F125" i="25"/>
  <c r="F126" i="25"/>
  <c r="F127" i="25"/>
  <c r="F128" i="25"/>
  <c r="F129" i="25"/>
  <c r="F130" i="25"/>
  <c r="F131" i="25"/>
  <c r="F132" i="25"/>
  <c r="F133" i="25"/>
  <c r="F134" i="25"/>
  <c r="F135" i="25"/>
  <c r="F136" i="25"/>
  <c r="F137" i="25"/>
  <c r="F138" i="25"/>
  <c r="F139" i="25"/>
  <c r="F140" i="25"/>
  <c r="F141" i="25"/>
  <c r="F142" i="25"/>
  <c r="F143" i="25"/>
  <c r="F144" i="25"/>
  <c r="F145" i="25"/>
  <c r="F146" i="25"/>
  <c r="F147" i="25"/>
  <c r="F148" i="25"/>
  <c r="F149" i="25"/>
  <c r="F150" i="25"/>
  <c r="F151" i="25"/>
  <c r="F152" i="25"/>
  <c r="F153" i="25"/>
  <c r="F154" i="25"/>
  <c r="F155" i="25"/>
  <c r="F156" i="25"/>
  <c r="F157" i="25"/>
  <c r="F158" i="25"/>
  <c r="F159" i="25"/>
  <c r="F160" i="25"/>
  <c r="F161" i="25"/>
  <c r="F162" i="25"/>
  <c r="F163" i="25"/>
  <c r="F164" i="25"/>
  <c r="F165" i="25"/>
  <c r="F166" i="25"/>
  <c r="F167" i="25"/>
  <c r="F168" i="25"/>
  <c r="F169" i="25"/>
  <c r="F170" i="25"/>
  <c r="F171" i="25"/>
  <c r="F172" i="25"/>
  <c r="F173" i="25"/>
  <c r="F174" i="25"/>
  <c r="F175" i="25"/>
  <c r="F176" i="25"/>
  <c r="F177" i="25"/>
  <c r="F178" i="25"/>
  <c r="F179" i="25"/>
  <c r="F180" i="25"/>
  <c r="F181" i="25"/>
  <c r="F182" i="25"/>
  <c r="F183" i="25"/>
  <c r="F184" i="25"/>
  <c r="F185" i="25"/>
  <c r="F186" i="25"/>
  <c r="F187" i="25"/>
  <c r="F188" i="25"/>
  <c r="F189" i="25"/>
  <c r="F190" i="25"/>
  <c r="F191" i="25"/>
  <c r="F192" i="25"/>
  <c r="F193" i="25"/>
  <c r="F194" i="25"/>
  <c r="F195" i="25"/>
  <c r="F196" i="25"/>
  <c r="F197" i="25"/>
  <c r="F198" i="25"/>
  <c r="F199" i="25"/>
  <c r="F200" i="25"/>
  <c r="F201" i="25"/>
  <c r="F202" i="25"/>
  <c r="F203" i="25"/>
  <c r="F204" i="25"/>
  <c r="F205" i="25"/>
  <c r="F206" i="25"/>
  <c r="F207" i="25"/>
  <c r="F208" i="25"/>
  <c r="F209" i="25"/>
  <c r="F210" i="25"/>
  <c r="F211" i="25"/>
  <c r="F212" i="25"/>
  <c r="F213" i="25"/>
  <c r="F214" i="25"/>
  <c r="F215" i="25"/>
  <c r="F216" i="25"/>
  <c r="F217" i="25"/>
  <c r="F218" i="25"/>
  <c r="F219" i="25"/>
  <c r="F220" i="25"/>
  <c r="F221" i="25"/>
  <c r="F222" i="25"/>
  <c r="F223" i="25"/>
  <c r="F224" i="25"/>
  <c r="F225" i="25"/>
  <c r="F226" i="25"/>
  <c r="F227" i="25"/>
  <c r="F228" i="25"/>
  <c r="F229" i="25"/>
  <c r="F230" i="25"/>
  <c r="F231" i="25"/>
  <c r="F232" i="25"/>
  <c r="F233" i="25"/>
  <c r="F234" i="25"/>
  <c r="F235" i="25"/>
  <c r="F236" i="25"/>
  <c r="F237" i="25"/>
  <c r="F238" i="25"/>
  <c r="F239" i="25"/>
  <c r="F240" i="25"/>
  <c r="F241" i="25"/>
  <c r="F242" i="25"/>
  <c r="F243" i="25"/>
  <c r="F244" i="25"/>
  <c r="F245" i="25"/>
  <c r="F246" i="25"/>
  <c r="F247" i="25"/>
  <c r="F248" i="25"/>
  <c r="F249" i="25"/>
  <c r="F250" i="25"/>
  <c r="F251" i="25"/>
  <c r="F252" i="25"/>
  <c r="F253" i="25"/>
  <c r="F254" i="25"/>
  <c r="F255" i="25"/>
  <c r="F256" i="25"/>
  <c r="F257" i="25"/>
  <c r="F258" i="25"/>
  <c r="F259" i="25"/>
  <c r="F260" i="25"/>
  <c r="F261" i="25"/>
  <c r="F262" i="25"/>
  <c r="F263" i="25"/>
  <c r="F264" i="25"/>
  <c r="F265" i="25"/>
  <c r="F266" i="25"/>
  <c r="F267" i="25"/>
  <c r="F268" i="25"/>
  <c r="F269" i="25"/>
  <c r="F270" i="25"/>
  <c r="F271" i="25"/>
  <c r="F272" i="25"/>
  <c r="F273" i="25"/>
  <c r="F274" i="25"/>
  <c r="F275" i="25"/>
  <c r="F276" i="25"/>
  <c r="F277" i="25"/>
  <c r="F278" i="25"/>
  <c r="F279" i="25"/>
  <c r="F280" i="25"/>
  <c r="F281" i="25"/>
  <c r="F282" i="25"/>
  <c r="F283" i="25"/>
  <c r="F284" i="25"/>
  <c r="F285" i="25"/>
  <c r="F286" i="25"/>
  <c r="F287" i="25"/>
  <c r="F288" i="25"/>
  <c r="F289" i="25"/>
  <c r="F290" i="25"/>
  <c r="F291" i="25"/>
  <c r="F292" i="25"/>
  <c r="F293" i="25"/>
  <c r="F294" i="25"/>
  <c r="F295" i="25"/>
  <c r="F296" i="25"/>
  <c r="F297" i="25"/>
  <c r="F298" i="25"/>
  <c r="F299" i="25"/>
  <c r="F300" i="25"/>
  <c r="F301" i="25"/>
  <c r="F302" i="25"/>
  <c r="F303" i="25"/>
  <c r="F304" i="25"/>
  <c r="F305" i="25"/>
  <c r="F306" i="25"/>
  <c r="F307" i="25"/>
  <c r="F308" i="25"/>
  <c r="F309" i="25"/>
  <c r="F310" i="25"/>
  <c r="F311" i="25"/>
  <c r="F312" i="25"/>
  <c r="F313" i="25"/>
  <c r="F314" i="25"/>
  <c r="F315" i="25"/>
  <c r="F316" i="25"/>
  <c r="F317" i="25"/>
  <c r="F318" i="25"/>
  <c r="F319" i="25"/>
  <c r="F320" i="25"/>
  <c r="F321" i="25"/>
  <c r="F322" i="25"/>
  <c r="F323" i="25"/>
  <c r="F324" i="25"/>
  <c r="F325" i="25"/>
  <c r="F326" i="25"/>
  <c r="F327" i="25"/>
  <c r="F328" i="25"/>
  <c r="F329" i="25"/>
  <c r="F330" i="25"/>
  <c r="F331" i="25"/>
  <c r="F332" i="25"/>
  <c r="F333" i="25"/>
  <c r="F334" i="25"/>
  <c r="F335" i="25"/>
  <c r="F336" i="25"/>
  <c r="F337" i="25"/>
  <c r="F338" i="25"/>
  <c r="F339" i="25"/>
  <c r="F340" i="25"/>
  <c r="F341" i="25"/>
  <c r="F342" i="25"/>
  <c r="F343" i="25"/>
  <c r="F344" i="25"/>
  <c r="F345" i="25"/>
  <c r="F346" i="25"/>
  <c r="F347" i="25"/>
  <c r="F348" i="25"/>
  <c r="F349" i="25"/>
  <c r="F350" i="25"/>
  <c r="F351" i="25"/>
  <c r="F352" i="25"/>
  <c r="F353" i="25"/>
  <c r="F354" i="25"/>
  <c r="F355" i="25"/>
  <c r="F356" i="25"/>
  <c r="F357" i="25"/>
  <c r="F358" i="25"/>
  <c r="F359" i="25"/>
  <c r="F360" i="25"/>
  <c r="F361" i="25"/>
  <c r="F362" i="25"/>
  <c r="F363" i="25"/>
  <c r="F364" i="25"/>
  <c r="F365" i="25"/>
  <c r="F366" i="25"/>
  <c r="F367" i="25"/>
  <c r="F368" i="25"/>
  <c r="F369" i="25"/>
  <c r="F370" i="25"/>
  <c r="F371" i="25"/>
  <c r="F372" i="25"/>
  <c r="F373" i="25"/>
  <c r="F374" i="25"/>
  <c r="F375" i="25"/>
  <c r="F376" i="25"/>
  <c r="F377" i="25"/>
  <c r="F378" i="25"/>
  <c r="F379" i="25"/>
  <c r="F380" i="25"/>
  <c r="F381" i="25"/>
  <c r="F382" i="25"/>
  <c r="F383" i="25"/>
  <c r="F384" i="25"/>
  <c r="F385" i="25"/>
  <c r="F386" i="25"/>
  <c r="F387" i="25"/>
  <c r="F388" i="25"/>
  <c r="F389" i="25"/>
  <c r="F390" i="25"/>
  <c r="F391" i="25"/>
  <c r="F392" i="25"/>
  <c r="F393" i="25"/>
  <c r="F394" i="25"/>
  <c r="F395" i="25"/>
  <c r="F396" i="25"/>
  <c r="F397" i="25"/>
  <c r="F398" i="25"/>
  <c r="F399" i="25"/>
  <c r="F400" i="25"/>
  <c r="F401" i="25"/>
  <c r="F402" i="25"/>
  <c r="F403" i="25"/>
  <c r="F404" i="25"/>
  <c r="F405" i="25"/>
  <c r="F406" i="25"/>
  <c r="F407" i="25"/>
  <c r="F408" i="25"/>
  <c r="F409" i="25"/>
  <c r="F410" i="25"/>
  <c r="F411" i="25"/>
  <c r="F412" i="25"/>
  <c r="F413" i="25"/>
  <c r="F414" i="25"/>
  <c r="F415" i="25"/>
  <c r="F416" i="25"/>
  <c r="F417" i="25"/>
  <c r="F418" i="25"/>
  <c r="F419" i="25"/>
  <c r="F420" i="25"/>
  <c r="F421" i="25"/>
  <c r="F422" i="25"/>
  <c r="F423" i="25"/>
  <c r="F424" i="25"/>
  <c r="F425" i="25"/>
  <c r="F426" i="25"/>
  <c r="F427" i="25"/>
  <c r="F428" i="25"/>
  <c r="F429" i="25"/>
  <c r="F430" i="25"/>
  <c r="F431" i="25"/>
  <c r="F432" i="25"/>
  <c r="F433" i="25"/>
  <c r="F434" i="25"/>
  <c r="F435" i="25"/>
  <c r="F436" i="25"/>
  <c r="F437" i="25"/>
  <c r="F438" i="25"/>
  <c r="F439" i="25"/>
  <c r="F440" i="25"/>
  <c r="F441" i="25"/>
  <c r="F442" i="25"/>
  <c r="F443" i="25"/>
  <c r="F444" i="25"/>
  <c r="F445" i="25"/>
  <c r="F446" i="25"/>
  <c r="F447" i="25"/>
  <c r="F448" i="25"/>
  <c r="F449" i="25"/>
  <c r="F450" i="25"/>
  <c r="F451" i="25"/>
  <c r="F452" i="25"/>
  <c r="F453" i="25"/>
  <c r="F454" i="25"/>
  <c r="F455" i="25"/>
  <c r="F456" i="25"/>
  <c r="F457" i="25"/>
  <c r="F458" i="25"/>
  <c r="F459" i="25"/>
  <c r="F460" i="25"/>
  <c r="F461" i="25"/>
  <c r="F462" i="25"/>
  <c r="F463" i="25"/>
  <c r="F464" i="25"/>
  <c r="F465" i="25"/>
  <c r="F466" i="25"/>
  <c r="F467" i="25"/>
  <c r="F468" i="25"/>
  <c r="F469" i="25"/>
  <c r="F470" i="25"/>
  <c r="F471" i="25"/>
  <c r="F472" i="25"/>
  <c r="F473" i="25"/>
  <c r="F474" i="25"/>
  <c r="F475" i="25"/>
  <c r="F476" i="25"/>
  <c r="F477" i="25"/>
  <c r="F478" i="25"/>
  <c r="F479" i="25"/>
  <c r="F480" i="25"/>
  <c r="F481" i="25"/>
  <c r="F482" i="25"/>
  <c r="F483" i="25"/>
  <c r="F484" i="25"/>
  <c r="F485" i="25"/>
  <c r="F486" i="25"/>
  <c r="F487" i="25"/>
  <c r="F488" i="25"/>
  <c r="F489" i="25"/>
  <c r="F490" i="25"/>
  <c r="F491" i="25"/>
  <c r="F492" i="25"/>
  <c r="F493" i="25"/>
  <c r="F494" i="25"/>
  <c r="F495" i="25"/>
  <c r="F496" i="25"/>
  <c r="F5" i="25"/>
  <c r="E6" i="25"/>
  <c r="E7" i="25"/>
  <c r="E8" i="25"/>
  <c r="E9" i="25"/>
  <c r="E10" i="25"/>
  <c r="E11" i="25"/>
  <c r="E12" i="25"/>
  <c r="E13" i="25"/>
  <c r="E14" i="25"/>
  <c r="E15" i="25"/>
  <c r="E16" i="25"/>
  <c r="E17" i="25"/>
  <c r="E18" i="25"/>
  <c r="E19" i="25"/>
  <c r="E20" i="25"/>
  <c r="E21" i="25"/>
  <c r="E22" i="25"/>
  <c r="E23" i="25"/>
  <c r="E24" i="25"/>
  <c r="E25" i="25"/>
  <c r="E26" i="25"/>
  <c r="E27" i="25"/>
  <c r="E28" i="25"/>
  <c r="E29" i="25"/>
  <c r="E30" i="25"/>
  <c r="E31" i="25"/>
  <c r="E32" i="25"/>
  <c r="E33" i="25"/>
  <c r="E34" i="25"/>
  <c r="E35" i="25"/>
  <c r="E36" i="25"/>
  <c r="E37" i="25"/>
  <c r="E38" i="25"/>
  <c r="E39" i="25"/>
  <c r="E40" i="25"/>
  <c r="E41" i="25"/>
  <c r="E42" i="25"/>
  <c r="E43" i="25"/>
  <c r="E44" i="25"/>
  <c r="E45" i="25"/>
  <c r="E46" i="25"/>
  <c r="E47" i="25"/>
  <c r="E48" i="25"/>
  <c r="E49" i="25"/>
  <c r="E50" i="25"/>
  <c r="E51" i="25"/>
  <c r="E52" i="25"/>
  <c r="E53" i="25"/>
  <c r="E54" i="25"/>
  <c r="E55" i="25"/>
  <c r="E56" i="25"/>
  <c r="E57" i="25"/>
  <c r="E58" i="25"/>
  <c r="E59" i="25"/>
  <c r="E60" i="25"/>
  <c r="E61" i="25"/>
  <c r="E62" i="25"/>
  <c r="E63" i="25"/>
  <c r="E64" i="25"/>
  <c r="E65" i="25"/>
  <c r="E66" i="25"/>
  <c r="E67" i="25"/>
  <c r="E68" i="25"/>
  <c r="E69" i="25"/>
  <c r="E70" i="25"/>
  <c r="E71" i="25"/>
  <c r="E72" i="25"/>
  <c r="E73" i="25"/>
  <c r="E74" i="25"/>
  <c r="E75" i="25"/>
  <c r="E76" i="25"/>
  <c r="E77" i="25"/>
  <c r="E78" i="25"/>
  <c r="E79" i="25"/>
  <c r="E80" i="25"/>
  <c r="E81" i="25"/>
  <c r="E82" i="25"/>
  <c r="E83" i="25"/>
  <c r="E84" i="25"/>
  <c r="E85" i="25"/>
  <c r="E86" i="25"/>
  <c r="E87" i="25"/>
  <c r="E88" i="25"/>
  <c r="E89" i="25"/>
  <c r="E90" i="25"/>
  <c r="E91" i="25"/>
  <c r="E92" i="25"/>
  <c r="E93" i="25"/>
  <c r="E94" i="25"/>
  <c r="E95" i="25"/>
  <c r="E96" i="25"/>
  <c r="E97" i="25"/>
  <c r="E98" i="25"/>
  <c r="E99" i="25"/>
  <c r="E100" i="25"/>
  <c r="E101" i="25"/>
  <c r="E102" i="25"/>
  <c r="E103" i="25"/>
  <c r="E104" i="25"/>
  <c r="E105" i="25"/>
  <c r="E106" i="25"/>
  <c r="E107" i="25"/>
  <c r="E108" i="25"/>
  <c r="E109" i="25"/>
  <c r="E110" i="25"/>
  <c r="E111" i="25"/>
  <c r="E112" i="25"/>
  <c r="E113" i="25"/>
  <c r="E114" i="25"/>
  <c r="E115" i="25"/>
  <c r="E116" i="25"/>
  <c r="E117" i="25"/>
  <c r="E118" i="25"/>
  <c r="E119" i="25"/>
  <c r="E120" i="25"/>
  <c r="E121" i="25"/>
  <c r="E122" i="25"/>
  <c r="E123" i="25"/>
  <c r="E124" i="25"/>
  <c r="E125" i="25"/>
  <c r="E126" i="25"/>
  <c r="E127" i="25"/>
  <c r="E128" i="25"/>
  <c r="E129" i="25"/>
  <c r="E130" i="25"/>
  <c r="E131" i="25"/>
  <c r="E132" i="25"/>
  <c r="E133" i="25"/>
  <c r="E134" i="25"/>
  <c r="E135" i="25"/>
  <c r="E136" i="25"/>
  <c r="E137" i="25"/>
  <c r="E138" i="25"/>
  <c r="E139" i="25"/>
  <c r="E140" i="25"/>
  <c r="E141" i="25"/>
  <c r="E142" i="25"/>
  <c r="E143" i="25"/>
  <c r="E144" i="25"/>
  <c r="E145" i="25"/>
  <c r="E146" i="25"/>
  <c r="E147" i="25"/>
  <c r="E148" i="25"/>
  <c r="E149" i="25"/>
  <c r="E150" i="25"/>
  <c r="E151" i="25"/>
  <c r="E152" i="25"/>
  <c r="E153" i="25"/>
  <c r="E154" i="25"/>
  <c r="E155" i="25"/>
  <c r="E156" i="25"/>
  <c r="E157" i="25"/>
  <c r="E158" i="25"/>
  <c r="E159" i="25"/>
  <c r="E160" i="25"/>
  <c r="E161" i="25"/>
  <c r="E162" i="25"/>
  <c r="E163" i="25"/>
  <c r="E164" i="25"/>
  <c r="E165" i="25"/>
  <c r="E166" i="25"/>
  <c r="E167" i="25"/>
  <c r="E168" i="25"/>
  <c r="E169" i="25"/>
  <c r="E170" i="25"/>
  <c r="E171" i="25"/>
  <c r="E172" i="25"/>
  <c r="E173" i="25"/>
  <c r="E174" i="25"/>
  <c r="E175" i="25"/>
  <c r="E176" i="25"/>
  <c r="E177" i="25"/>
  <c r="E178" i="25"/>
  <c r="E179" i="25"/>
  <c r="E180" i="25"/>
  <c r="E181" i="25"/>
  <c r="E182" i="25"/>
  <c r="E183" i="25"/>
  <c r="E184" i="25"/>
  <c r="E185" i="25"/>
  <c r="E186" i="25"/>
  <c r="E187" i="25"/>
  <c r="E188" i="25"/>
  <c r="E189" i="25"/>
  <c r="E190" i="25"/>
  <c r="E191" i="25"/>
  <c r="E192" i="25"/>
  <c r="E193" i="25"/>
  <c r="E194" i="25"/>
  <c r="E195" i="25"/>
  <c r="E196" i="25"/>
  <c r="E197" i="25"/>
  <c r="E198" i="25"/>
  <c r="E199" i="25"/>
  <c r="E200" i="25"/>
  <c r="E201" i="25"/>
  <c r="E202" i="25"/>
  <c r="E203" i="25"/>
  <c r="E204" i="25"/>
  <c r="E205" i="25"/>
  <c r="E206" i="25"/>
  <c r="E207" i="25"/>
  <c r="E208" i="25"/>
  <c r="E209" i="25"/>
  <c r="E210" i="25"/>
  <c r="E211" i="25"/>
  <c r="E212" i="25"/>
  <c r="E213" i="25"/>
  <c r="E214" i="25"/>
  <c r="E215" i="25"/>
  <c r="E216" i="25"/>
  <c r="E217" i="25"/>
  <c r="E218" i="25"/>
  <c r="E219" i="25"/>
  <c r="E220" i="25"/>
  <c r="E221" i="25"/>
  <c r="E222" i="25"/>
  <c r="E223" i="25"/>
  <c r="E224" i="25"/>
  <c r="E225" i="25"/>
  <c r="E226" i="25"/>
  <c r="E227" i="25"/>
  <c r="E228" i="25"/>
  <c r="E229" i="25"/>
  <c r="E230" i="25"/>
  <c r="E231" i="25"/>
  <c r="E232" i="25"/>
  <c r="E233" i="25"/>
  <c r="E234" i="25"/>
  <c r="E235" i="25"/>
  <c r="E236" i="25"/>
  <c r="E237" i="25"/>
  <c r="E238" i="25"/>
  <c r="E239" i="25"/>
  <c r="E240" i="25"/>
  <c r="E241" i="25"/>
  <c r="E242" i="25"/>
  <c r="E243" i="25"/>
  <c r="E244" i="25"/>
  <c r="E245" i="25"/>
  <c r="E246" i="25"/>
  <c r="E247" i="25"/>
  <c r="E248" i="25"/>
  <c r="E249" i="25"/>
  <c r="E250" i="25"/>
  <c r="E251" i="25"/>
  <c r="E252" i="25"/>
  <c r="E253" i="25"/>
  <c r="E254" i="25"/>
  <c r="E255" i="25"/>
  <c r="E256" i="25"/>
  <c r="E257" i="25"/>
  <c r="E258" i="25"/>
  <c r="E259" i="25"/>
  <c r="E260" i="25"/>
  <c r="E261" i="25"/>
  <c r="E262" i="25"/>
  <c r="E263" i="25"/>
  <c r="E264" i="25"/>
  <c r="E265" i="25"/>
  <c r="E266" i="25"/>
  <c r="E267" i="25"/>
  <c r="E268" i="25"/>
  <c r="E269" i="25"/>
  <c r="E270" i="25"/>
  <c r="E271" i="25"/>
  <c r="E272" i="25"/>
  <c r="E273" i="25"/>
  <c r="E274" i="25"/>
  <c r="E275" i="25"/>
  <c r="E276" i="25"/>
  <c r="E277" i="25"/>
  <c r="E278" i="25"/>
  <c r="E279" i="25"/>
  <c r="E280" i="25"/>
  <c r="E281" i="25"/>
  <c r="E282" i="25"/>
  <c r="E283" i="25"/>
  <c r="E284" i="25"/>
  <c r="E285" i="25"/>
  <c r="E286" i="25"/>
  <c r="E287" i="25"/>
  <c r="E288" i="25"/>
  <c r="E289" i="25"/>
  <c r="E290" i="25"/>
  <c r="E291" i="25"/>
  <c r="E292" i="25"/>
  <c r="E293" i="25"/>
  <c r="E294" i="25"/>
  <c r="E295" i="25"/>
  <c r="E296" i="25"/>
  <c r="E297" i="25"/>
  <c r="E298" i="25"/>
  <c r="E299" i="25"/>
  <c r="E300" i="25"/>
  <c r="E301" i="25"/>
  <c r="E302" i="25"/>
  <c r="E303" i="25"/>
  <c r="E304" i="25"/>
  <c r="E305" i="25"/>
  <c r="E306" i="25"/>
  <c r="E307" i="25"/>
  <c r="E308" i="25"/>
  <c r="E309" i="25"/>
  <c r="E310" i="25"/>
  <c r="E311" i="25"/>
  <c r="E312" i="25"/>
  <c r="E313" i="25"/>
  <c r="E314" i="25"/>
  <c r="E315" i="25"/>
  <c r="E316" i="25"/>
  <c r="E317" i="25"/>
  <c r="E318" i="25"/>
  <c r="E319" i="25"/>
  <c r="E320" i="25"/>
  <c r="E321" i="25"/>
  <c r="E322" i="25"/>
  <c r="E323" i="25"/>
  <c r="E324" i="25"/>
  <c r="E325" i="25"/>
  <c r="E326" i="25"/>
  <c r="E327" i="25"/>
  <c r="E328" i="25"/>
  <c r="E329" i="25"/>
  <c r="E330" i="25"/>
  <c r="E331" i="25"/>
  <c r="E332" i="25"/>
  <c r="E333" i="25"/>
  <c r="E334" i="25"/>
  <c r="E335" i="25"/>
  <c r="E336" i="25"/>
  <c r="E337" i="25"/>
  <c r="E338" i="25"/>
  <c r="E339" i="25"/>
  <c r="E340" i="25"/>
  <c r="E341" i="25"/>
  <c r="E342" i="25"/>
  <c r="E343" i="25"/>
  <c r="E344" i="25"/>
  <c r="E345" i="25"/>
  <c r="E346" i="25"/>
  <c r="E347" i="25"/>
  <c r="E348" i="25"/>
  <c r="E349" i="25"/>
  <c r="E350" i="25"/>
  <c r="E351" i="25"/>
  <c r="E352" i="25"/>
  <c r="E353" i="25"/>
  <c r="E354" i="25"/>
  <c r="E355" i="25"/>
  <c r="E356" i="25"/>
  <c r="E357" i="25"/>
  <c r="E358" i="25"/>
  <c r="E359" i="25"/>
  <c r="E360" i="25"/>
  <c r="E361" i="25"/>
  <c r="E362" i="25"/>
  <c r="E363" i="25"/>
  <c r="E364" i="25"/>
  <c r="E365" i="25"/>
  <c r="E366" i="25"/>
  <c r="E367" i="25"/>
  <c r="E368" i="25"/>
  <c r="E369" i="25"/>
  <c r="E370" i="25"/>
  <c r="E371" i="25"/>
  <c r="E372" i="25"/>
  <c r="E373" i="25"/>
  <c r="E374" i="25"/>
  <c r="E375" i="25"/>
  <c r="E376" i="25"/>
  <c r="E377" i="25"/>
  <c r="E378" i="25"/>
  <c r="E379" i="25"/>
  <c r="E380" i="25"/>
  <c r="E381" i="25"/>
  <c r="E382" i="25"/>
  <c r="E383" i="25"/>
  <c r="E384" i="25"/>
  <c r="E385" i="25"/>
  <c r="E386" i="25"/>
  <c r="E387" i="25"/>
  <c r="E388" i="25"/>
  <c r="E389" i="25"/>
  <c r="E390" i="25"/>
  <c r="E391" i="25"/>
  <c r="E392" i="25"/>
  <c r="E393" i="25"/>
  <c r="E394" i="25"/>
  <c r="E395" i="25"/>
  <c r="E396" i="25"/>
  <c r="E397" i="25"/>
  <c r="E398" i="25"/>
  <c r="E399" i="25"/>
  <c r="E400" i="25"/>
  <c r="E401" i="25"/>
  <c r="E402" i="25"/>
  <c r="E403" i="25"/>
  <c r="E404" i="25"/>
  <c r="E405" i="25"/>
  <c r="E406" i="25"/>
  <c r="E407" i="25"/>
  <c r="E408" i="25"/>
  <c r="E409" i="25"/>
  <c r="E410" i="25"/>
  <c r="E411" i="25"/>
  <c r="E412" i="25"/>
  <c r="E413" i="25"/>
  <c r="E414" i="25"/>
  <c r="E415" i="25"/>
  <c r="E416" i="25"/>
  <c r="E417" i="25"/>
  <c r="E418" i="25"/>
  <c r="E419" i="25"/>
  <c r="E420" i="25"/>
  <c r="E421" i="25"/>
  <c r="E422" i="25"/>
  <c r="E423" i="25"/>
  <c r="E424" i="25"/>
  <c r="E425" i="25"/>
  <c r="E426" i="25"/>
  <c r="E427" i="25"/>
  <c r="E428" i="25"/>
  <c r="E429" i="25"/>
  <c r="E430" i="25"/>
  <c r="E431" i="25"/>
  <c r="E432" i="25"/>
  <c r="E433" i="25"/>
  <c r="E434" i="25"/>
  <c r="E435" i="25"/>
  <c r="E436" i="25"/>
  <c r="E437" i="25"/>
  <c r="E438" i="25"/>
  <c r="E439" i="25"/>
  <c r="E440" i="25"/>
  <c r="E441" i="25"/>
  <c r="E442" i="25"/>
  <c r="E443" i="25"/>
  <c r="E444" i="25"/>
  <c r="E445" i="25"/>
  <c r="E446" i="25"/>
  <c r="E447" i="25"/>
  <c r="E448" i="25"/>
  <c r="E449" i="25"/>
  <c r="E450" i="25"/>
  <c r="E451" i="25"/>
  <c r="E452" i="25"/>
  <c r="E453" i="25"/>
  <c r="E454" i="25"/>
  <c r="E455" i="25"/>
  <c r="E456" i="25"/>
  <c r="E457" i="25"/>
  <c r="E458" i="25"/>
  <c r="E459" i="25"/>
  <c r="E460" i="25"/>
  <c r="E461" i="25"/>
  <c r="E462" i="25"/>
  <c r="E463" i="25"/>
  <c r="E464" i="25"/>
  <c r="E465" i="25"/>
  <c r="E466" i="25"/>
  <c r="E467" i="25"/>
  <c r="E468" i="25"/>
  <c r="E469" i="25"/>
  <c r="E470" i="25"/>
  <c r="E471" i="25"/>
  <c r="E472" i="25"/>
  <c r="E473" i="25"/>
  <c r="E474" i="25"/>
  <c r="E475" i="25"/>
  <c r="E476" i="25"/>
  <c r="E477" i="25"/>
  <c r="E478" i="25"/>
  <c r="E479" i="25"/>
  <c r="E480" i="25"/>
  <c r="E481" i="25"/>
  <c r="E482" i="25"/>
  <c r="E483" i="25"/>
  <c r="E484" i="25"/>
  <c r="E485" i="25"/>
  <c r="E486" i="25"/>
  <c r="E487" i="25"/>
  <c r="E488" i="25"/>
  <c r="E489" i="25"/>
  <c r="E490" i="25"/>
  <c r="E491" i="25"/>
  <c r="E492" i="25"/>
  <c r="E493" i="25"/>
  <c r="E494" i="25"/>
  <c r="E495" i="25"/>
  <c r="E496" i="25"/>
  <c r="E5" i="25"/>
  <c r="D6" i="25"/>
  <c r="D7" i="25"/>
  <c r="D8" i="25"/>
  <c r="D9" i="25"/>
  <c r="D10" i="25"/>
  <c r="D11" i="25"/>
  <c r="D12" i="25"/>
  <c r="D13" i="25"/>
  <c r="D14" i="25"/>
  <c r="D15" i="25"/>
  <c r="D16" i="25"/>
  <c r="D17" i="25"/>
  <c r="D18" i="25"/>
  <c r="D19" i="25"/>
  <c r="D20" i="25"/>
  <c r="D21" i="25"/>
  <c r="D22" i="25"/>
  <c r="D23" i="25"/>
  <c r="D24" i="25"/>
  <c r="D25" i="25"/>
  <c r="D26" i="25"/>
  <c r="D27" i="25"/>
  <c r="D28" i="25"/>
  <c r="D29" i="25"/>
  <c r="D30" i="25"/>
  <c r="D31" i="25"/>
  <c r="D32" i="25"/>
  <c r="D33" i="25"/>
  <c r="D34" i="25"/>
  <c r="D35" i="25"/>
  <c r="D36" i="25"/>
  <c r="D37" i="25"/>
  <c r="D38" i="25"/>
  <c r="D39" i="25"/>
  <c r="D40" i="25"/>
  <c r="D41" i="25"/>
  <c r="D42" i="25"/>
  <c r="D43" i="25"/>
  <c r="D44" i="25"/>
  <c r="D45" i="25"/>
  <c r="D46" i="25"/>
  <c r="D47" i="25"/>
  <c r="D48" i="25"/>
  <c r="D49" i="25"/>
  <c r="D50" i="25"/>
  <c r="D51" i="25"/>
  <c r="D52" i="25"/>
  <c r="D53" i="25"/>
  <c r="D54" i="25"/>
  <c r="D55" i="25"/>
  <c r="D56" i="25"/>
  <c r="D57" i="25"/>
  <c r="D58" i="25"/>
  <c r="D59" i="25"/>
  <c r="D60" i="25"/>
  <c r="D61" i="25"/>
  <c r="D62" i="25"/>
  <c r="D63" i="25"/>
  <c r="D64" i="25"/>
  <c r="D65" i="25"/>
  <c r="D66" i="25"/>
  <c r="D67" i="25"/>
  <c r="D68" i="25"/>
  <c r="D69" i="25"/>
  <c r="D70" i="25"/>
  <c r="D71" i="25"/>
  <c r="D72" i="25"/>
  <c r="D73" i="25"/>
  <c r="D74" i="25"/>
  <c r="D75" i="25"/>
  <c r="D76" i="25"/>
  <c r="D77" i="25"/>
  <c r="D78" i="25"/>
  <c r="D79" i="25"/>
  <c r="D80" i="25"/>
  <c r="D81" i="25"/>
  <c r="D82" i="25"/>
  <c r="D83" i="25"/>
  <c r="D84" i="25"/>
  <c r="D85" i="25"/>
  <c r="D86" i="25"/>
  <c r="D87" i="25"/>
  <c r="D88" i="25"/>
  <c r="D89" i="25"/>
  <c r="D90" i="25"/>
  <c r="D91" i="25"/>
  <c r="D92" i="25"/>
  <c r="D93" i="25"/>
  <c r="D94" i="25"/>
  <c r="D95" i="25"/>
  <c r="D96" i="25"/>
  <c r="D97" i="25"/>
  <c r="D98" i="25"/>
  <c r="D99" i="25"/>
  <c r="D100" i="25"/>
  <c r="D101" i="25"/>
  <c r="D102" i="25"/>
  <c r="D103" i="25"/>
  <c r="D104" i="25"/>
  <c r="D105" i="25"/>
  <c r="D106" i="25"/>
  <c r="D107" i="25"/>
  <c r="D108" i="25"/>
  <c r="D109" i="25"/>
  <c r="D110" i="25"/>
  <c r="D111" i="25"/>
  <c r="D112" i="25"/>
  <c r="D113" i="25"/>
  <c r="D114" i="25"/>
  <c r="D115" i="25"/>
  <c r="D116" i="25"/>
  <c r="D117" i="25"/>
  <c r="D118" i="25"/>
  <c r="D119" i="25"/>
  <c r="D120" i="25"/>
  <c r="D121" i="25"/>
  <c r="D122" i="25"/>
  <c r="D123" i="25"/>
  <c r="D124" i="25"/>
  <c r="D125" i="25"/>
  <c r="D126" i="25"/>
  <c r="D127" i="25"/>
  <c r="D128" i="25"/>
  <c r="D129" i="25"/>
  <c r="D130" i="25"/>
  <c r="D131" i="25"/>
  <c r="D132" i="25"/>
  <c r="D133" i="25"/>
  <c r="D134" i="25"/>
  <c r="D135" i="25"/>
  <c r="D136" i="25"/>
  <c r="D137" i="25"/>
  <c r="D138" i="25"/>
  <c r="D139" i="25"/>
  <c r="D140" i="25"/>
  <c r="D141" i="25"/>
  <c r="D142" i="25"/>
  <c r="D143" i="25"/>
  <c r="D144" i="25"/>
  <c r="D145" i="25"/>
  <c r="D146" i="25"/>
  <c r="D147" i="25"/>
  <c r="D148" i="25"/>
  <c r="D149" i="25"/>
  <c r="D150" i="25"/>
  <c r="D151" i="25"/>
  <c r="D152" i="25"/>
  <c r="D153" i="25"/>
  <c r="D154" i="25"/>
  <c r="D155" i="25"/>
  <c r="D156" i="25"/>
  <c r="D157" i="25"/>
  <c r="D158" i="25"/>
  <c r="D159" i="25"/>
  <c r="D160" i="25"/>
  <c r="D161" i="25"/>
  <c r="D162" i="25"/>
  <c r="D163" i="25"/>
  <c r="D164" i="25"/>
  <c r="D165" i="25"/>
  <c r="D166" i="25"/>
  <c r="D167" i="25"/>
  <c r="D168" i="25"/>
  <c r="D169" i="25"/>
  <c r="D170" i="25"/>
  <c r="D171" i="25"/>
  <c r="D172" i="25"/>
  <c r="D173" i="25"/>
  <c r="D174" i="25"/>
  <c r="D175" i="25"/>
  <c r="D176" i="25"/>
  <c r="D177" i="25"/>
  <c r="D178" i="25"/>
  <c r="D179" i="25"/>
  <c r="D180" i="25"/>
  <c r="D181" i="25"/>
  <c r="D182" i="25"/>
  <c r="D183" i="25"/>
  <c r="D184" i="25"/>
  <c r="D185" i="25"/>
  <c r="D186" i="25"/>
  <c r="D187" i="25"/>
  <c r="D188" i="25"/>
  <c r="D189" i="25"/>
  <c r="D190" i="25"/>
  <c r="D191" i="25"/>
  <c r="D192" i="25"/>
  <c r="D193" i="25"/>
  <c r="D194" i="25"/>
  <c r="D195" i="25"/>
  <c r="D196" i="25"/>
  <c r="D197" i="25"/>
  <c r="D198" i="25"/>
  <c r="D199" i="25"/>
  <c r="D200" i="25"/>
  <c r="D201" i="25"/>
  <c r="D202" i="25"/>
  <c r="D203" i="25"/>
  <c r="D204" i="25"/>
  <c r="D205" i="25"/>
  <c r="D206" i="25"/>
  <c r="D207" i="25"/>
  <c r="D208" i="25"/>
  <c r="D209" i="25"/>
  <c r="D210" i="25"/>
  <c r="D211" i="25"/>
  <c r="D212" i="25"/>
  <c r="D213" i="25"/>
  <c r="D214" i="25"/>
  <c r="D215" i="25"/>
  <c r="D216" i="25"/>
  <c r="D217" i="25"/>
  <c r="D218" i="25"/>
  <c r="D219" i="25"/>
  <c r="D220" i="25"/>
  <c r="D221" i="25"/>
  <c r="D222" i="25"/>
  <c r="D223" i="25"/>
  <c r="D224" i="25"/>
  <c r="D225" i="25"/>
  <c r="D226" i="25"/>
  <c r="D227" i="25"/>
  <c r="D228" i="25"/>
  <c r="D229" i="25"/>
  <c r="D230" i="25"/>
  <c r="D231" i="25"/>
  <c r="D232" i="25"/>
  <c r="D233" i="25"/>
  <c r="D234" i="25"/>
  <c r="D235" i="25"/>
  <c r="D236" i="25"/>
  <c r="D237" i="25"/>
  <c r="D238" i="25"/>
  <c r="D239" i="25"/>
  <c r="D240" i="25"/>
  <c r="D241" i="25"/>
  <c r="D242" i="25"/>
  <c r="D243" i="25"/>
  <c r="D244" i="25"/>
  <c r="D245" i="25"/>
  <c r="D246" i="25"/>
  <c r="D247" i="25"/>
  <c r="D248" i="25"/>
  <c r="D249" i="25"/>
  <c r="D250" i="25"/>
  <c r="D251" i="25"/>
  <c r="D252" i="25"/>
  <c r="D253" i="25"/>
  <c r="D254" i="25"/>
  <c r="D255" i="25"/>
  <c r="D256" i="25"/>
  <c r="D257" i="25"/>
  <c r="D258" i="25"/>
  <c r="D259" i="25"/>
  <c r="D260" i="25"/>
  <c r="D261" i="25"/>
  <c r="D262" i="25"/>
  <c r="D263" i="25"/>
  <c r="D264" i="25"/>
  <c r="D265" i="25"/>
  <c r="D266" i="25"/>
  <c r="D267" i="25"/>
  <c r="D268" i="25"/>
  <c r="D269" i="25"/>
  <c r="D270" i="25"/>
  <c r="D271" i="25"/>
  <c r="D272" i="25"/>
  <c r="D273" i="25"/>
  <c r="D274" i="25"/>
  <c r="D275" i="25"/>
  <c r="D276" i="25"/>
  <c r="D277" i="25"/>
  <c r="D278" i="25"/>
  <c r="D279" i="25"/>
  <c r="D280" i="25"/>
  <c r="D281" i="25"/>
  <c r="D282" i="25"/>
  <c r="D283" i="25"/>
  <c r="D284" i="25"/>
  <c r="D285" i="25"/>
  <c r="D286" i="25"/>
  <c r="D287" i="25"/>
  <c r="D288" i="25"/>
  <c r="D289" i="25"/>
  <c r="D290" i="25"/>
  <c r="D291" i="25"/>
  <c r="D292" i="25"/>
  <c r="D293" i="25"/>
  <c r="D294" i="25"/>
  <c r="D295" i="25"/>
  <c r="D296" i="25"/>
  <c r="D297" i="25"/>
  <c r="D298" i="25"/>
  <c r="D299" i="25"/>
  <c r="D300" i="25"/>
  <c r="D301" i="25"/>
  <c r="D302" i="25"/>
  <c r="D303" i="25"/>
  <c r="D304" i="25"/>
  <c r="D305" i="25"/>
  <c r="D306" i="25"/>
  <c r="D307" i="25"/>
  <c r="D308" i="25"/>
  <c r="D309" i="25"/>
  <c r="D310" i="25"/>
  <c r="D311" i="25"/>
  <c r="D312" i="25"/>
  <c r="D313" i="25"/>
  <c r="D314" i="25"/>
  <c r="D315" i="25"/>
  <c r="D316" i="25"/>
  <c r="D317" i="25"/>
  <c r="D318" i="25"/>
  <c r="D319" i="25"/>
  <c r="D320" i="25"/>
  <c r="D321" i="25"/>
  <c r="D322" i="25"/>
  <c r="D323" i="25"/>
  <c r="D324" i="25"/>
  <c r="D325" i="25"/>
  <c r="D326" i="25"/>
  <c r="D327" i="25"/>
  <c r="D328" i="25"/>
  <c r="D329" i="25"/>
  <c r="D330" i="25"/>
  <c r="D331" i="25"/>
  <c r="D332" i="25"/>
  <c r="D333" i="25"/>
  <c r="D334" i="25"/>
  <c r="D335" i="25"/>
  <c r="D336" i="25"/>
  <c r="D337" i="25"/>
  <c r="D338" i="25"/>
  <c r="D339" i="25"/>
  <c r="D340" i="25"/>
  <c r="D341" i="25"/>
  <c r="D342" i="25"/>
  <c r="D343" i="25"/>
  <c r="D344" i="25"/>
  <c r="D345" i="25"/>
  <c r="D346" i="25"/>
  <c r="D347" i="25"/>
  <c r="D348" i="25"/>
  <c r="D349" i="25"/>
  <c r="D350" i="25"/>
  <c r="D351" i="25"/>
  <c r="D352" i="25"/>
  <c r="D353" i="25"/>
  <c r="D354" i="25"/>
  <c r="D355" i="25"/>
  <c r="D356" i="25"/>
  <c r="D357" i="25"/>
  <c r="D358" i="25"/>
  <c r="D359" i="25"/>
  <c r="D360" i="25"/>
  <c r="D361" i="25"/>
  <c r="D362" i="25"/>
  <c r="D363" i="25"/>
  <c r="D364" i="25"/>
  <c r="D365" i="25"/>
  <c r="D366" i="25"/>
  <c r="D367" i="25"/>
  <c r="D368" i="25"/>
  <c r="D369" i="25"/>
  <c r="D370" i="25"/>
  <c r="D371" i="25"/>
  <c r="D372" i="25"/>
  <c r="D373" i="25"/>
  <c r="D374" i="25"/>
  <c r="D375" i="25"/>
  <c r="D376" i="25"/>
  <c r="D377" i="25"/>
  <c r="D378" i="25"/>
  <c r="D379" i="25"/>
  <c r="D380" i="25"/>
  <c r="D381" i="25"/>
  <c r="D382" i="25"/>
  <c r="D383" i="25"/>
  <c r="D384" i="25"/>
  <c r="D385" i="25"/>
  <c r="D386" i="25"/>
  <c r="D387" i="25"/>
  <c r="D388" i="25"/>
  <c r="D389" i="25"/>
  <c r="D390" i="25"/>
  <c r="D391" i="25"/>
  <c r="D392" i="25"/>
  <c r="D393" i="25"/>
  <c r="D394" i="25"/>
  <c r="D395" i="25"/>
  <c r="D396" i="25"/>
  <c r="D397" i="25"/>
  <c r="D398" i="25"/>
  <c r="D399" i="25"/>
  <c r="D400" i="25"/>
  <c r="D401" i="25"/>
  <c r="D402" i="25"/>
  <c r="D403" i="25"/>
  <c r="D404" i="25"/>
  <c r="D405" i="25"/>
  <c r="D406" i="25"/>
  <c r="D407" i="25"/>
  <c r="D408" i="25"/>
  <c r="D409" i="25"/>
  <c r="D410" i="25"/>
  <c r="D411" i="25"/>
  <c r="D412" i="25"/>
  <c r="D413" i="25"/>
  <c r="D414" i="25"/>
  <c r="D415" i="25"/>
  <c r="D416" i="25"/>
  <c r="D417" i="25"/>
  <c r="D418" i="25"/>
  <c r="D419" i="25"/>
  <c r="D420" i="25"/>
  <c r="D421" i="25"/>
  <c r="D422" i="25"/>
  <c r="D423" i="25"/>
  <c r="D424" i="25"/>
  <c r="D425" i="25"/>
  <c r="D426" i="25"/>
  <c r="D427" i="25"/>
  <c r="D428" i="25"/>
  <c r="D429" i="25"/>
  <c r="D430" i="25"/>
  <c r="D431" i="25"/>
  <c r="D432" i="25"/>
  <c r="D433" i="25"/>
  <c r="D434" i="25"/>
  <c r="D435" i="25"/>
  <c r="D436" i="25"/>
  <c r="D437" i="25"/>
  <c r="D438" i="25"/>
  <c r="D439" i="25"/>
  <c r="D440" i="25"/>
  <c r="D441" i="25"/>
  <c r="D442" i="25"/>
  <c r="D443" i="25"/>
  <c r="D444" i="25"/>
  <c r="D445" i="25"/>
  <c r="D446" i="25"/>
  <c r="D447" i="25"/>
  <c r="D448" i="25"/>
  <c r="D449" i="25"/>
  <c r="D450" i="25"/>
  <c r="D451" i="25"/>
  <c r="D452" i="25"/>
  <c r="D453" i="25"/>
  <c r="D454" i="25"/>
  <c r="D455" i="25"/>
  <c r="D456" i="25"/>
  <c r="D457" i="25"/>
  <c r="D458" i="25"/>
  <c r="D459" i="25"/>
  <c r="D460" i="25"/>
  <c r="D461" i="25"/>
  <c r="D462" i="25"/>
  <c r="D463" i="25"/>
  <c r="D464" i="25"/>
  <c r="D465" i="25"/>
  <c r="D466" i="25"/>
  <c r="D467" i="25"/>
  <c r="D468" i="25"/>
  <c r="D469" i="25"/>
  <c r="D470" i="25"/>
  <c r="D471" i="25"/>
  <c r="D472" i="25"/>
  <c r="D473" i="25"/>
  <c r="D474" i="25"/>
  <c r="D475" i="25"/>
  <c r="D476" i="25"/>
  <c r="D477" i="25"/>
  <c r="D478" i="25"/>
  <c r="D479" i="25"/>
  <c r="D480" i="25"/>
  <c r="D481" i="25"/>
  <c r="D482" i="25"/>
  <c r="D483" i="25"/>
  <c r="D484" i="25"/>
  <c r="D485" i="25"/>
  <c r="D486" i="25"/>
  <c r="D487" i="25"/>
  <c r="D488" i="25"/>
  <c r="D489" i="25"/>
  <c r="D490" i="25"/>
  <c r="D491" i="25"/>
  <c r="D492" i="25"/>
  <c r="D493" i="25"/>
  <c r="D494" i="25"/>
  <c r="D495" i="25"/>
  <c r="D496" i="25"/>
  <c r="D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65" i="25"/>
  <c r="C66" i="25"/>
  <c r="C67" i="25"/>
  <c r="C68" i="25"/>
  <c r="C69" i="25"/>
  <c r="C70" i="25"/>
  <c r="C71" i="25"/>
  <c r="C72" i="25"/>
  <c r="C73" i="25"/>
  <c r="C74" i="25"/>
  <c r="C75" i="25"/>
  <c r="C76" i="25"/>
  <c r="C77" i="25"/>
  <c r="C78" i="25"/>
  <c r="C79" i="25"/>
  <c r="C80" i="25"/>
  <c r="C81" i="25"/>
  <c r="C82" i="25"/>
  <c r="C83" i="25"/>
  <c r="C84" i="25"/>
  <c r="C85" i="25"/>
  <c r="C86" i="25"/>
  <c r="C87" i="25"/>
  <c r="C88" i="25"/>
  <c r="C89" i="25"/>
  <c r="C90" i="25"/>
  <c r="C91" i="25"/>
  <c r="C92" i="25"/>
  <c r="C93" i="25"/>
  <c r="C94" i="25"/>
  <c r="C95" i="25"/>
  <c r="C96" i="25"/>
  <c r="C97" i="25"/>
  <c r="C98" i="25"/>
  <c r="C99" i="25"/>
  <c r="C100" i="25"/>
  <c r="C101" i="25"/>
  <c r="C102" i="25"/>
  <c r="C103" i="25"/>
  <c r="C104" i="25"/>
  <c r="C105" i="25"/>
  <c r="C106" i="25"/>
  <c r="C107" i="25"/>
  <c r="C108" i="25"/>
  <c r="C109" i="25"/>
  <c r="C110" i="25"/>
  <c r="C111" i="25"/>
  <c r="C112" i="25"/>
  <c r="C113" i="25"/>
  <c r="C114" i="25"/>
  <c r="C115" i="25"/>
  <c r="C116" i="25"/>
  <c r="C117" i="25"/>
  <c r="C118" i="25"/>
  <c r="C119" i="25"/>
  <c r="C120" i="25"/>
  <c r="C121" i="25"/>
  <c r="C122" i="25"/>
  <c r="C123" i="25"/>
  <c r="C124" i="25"/>
  <c r="C125" i="25"/>
  <c r="C126" i="25"/>
  <c r="C127" i="25"/>
  <c r="C128" i="25"/>
  <c r="C129" i="25"/>
  <c r="C130" i="25"/>
  <c r="C131" i="25"/>
  <c r="C132" i="25"/>
  <c r="C133" i="25"/>
  <c r="C134" i="25"/>
  <c r="C135" i="25"/>
  <c r="C136" i="25"/>
  <c r="C137" i="25"/>
  <c r="C138" i="25"/>
  <c r="C139" i="25"/>
  <c r="C140" i="25"/>
  <c r="C141" i="25"/>
  <c r="C142" i="25"/>
  <c r="C143" i="25"/>
  <c r="C144" i="25"/>
  <c r="C145" i="25"/>
  <c r="C146" i="25"/>
  <c r="C147" i="25"/>
  <c r="C148" i="25"/>
  <c r="C149" i="25"/>
  <c r="C150" i="25"/>
  <c r="C151" i="25"/>
  <c r="C152" i="25"/>
  <c r="C153" i="25"/>
  <c r="C154" i="25"/>
  <c r="C155" i="25"/>
  <c r="C156" i="25"/>
  <c r="C157" i="25"/>
  <c r="C158" i="25"/>
  <c r="C159" i="25"/>
  <c r="C160" i="25"/>
  <c r="C161" i="25"/>
  <c r="C162" i="25"/>
  <c r="C163" i="25"/>
  <c r="C164" i="25"/>
  <c r="C165" i="25"/>
  <c r="C166" i="25"/>
  <c r="C167" i="25"/>
  <c r="C168" i="25"/>
  <c r="C169" i="25"/>
  <c r="C170" i="25"/>
  <c r="C171" i="25"/>
  <c r="C172" i="25"/>
  <c r="C173" i="25"/>
  <c r="C174" i="25"/>
  <c r="C175" i="25"/>
  <c r="C176" i="25"/>
  <c r="C177" i="25"/>
  <c r="C178" i="25"/>
  <c r="C179" i="25"/>
  <c r="C180" i="25"/>
  <c r="C181" i="25"/>
  <c r="C182" i="25"/>
  <c r="C183" i="25"/>
  <c r="C184" i="25"/>
  <c r="C185" i="25"/>
  <c r="C186" i="25"/>
  <c r="C187" i="25"/>
  <c r="C188" i="25"/>
  <c r="C189" i="25"/>
  <c r="C190" i="25"/>
  <c r="C191" i="25"/>
  <c r="C192" i="25"/>
  <c r="C193" i="25"/>
  <c r="C194" i="25"/>
  <c r="C195" i="25"/>
  <c r="C196" i="25"/>
  <c r="C197" i="25"/>
  <c r="C198" i="25"/>
  <c r="C199" i="25"/>
  <c r="C200" i="25"/>
  <c r="C201" i="25"/>
  <c r="C202" i="25"/>
  <c r="C203" i="25"/>
  <c r="C204" i="25"/>
  <c r="C205" i="25"/>
  <c r="C206" i="25"/>
  <c r="C207" i="25"/>
  <c r="C208" i="25"/>
  <c r="C209" i="25"/>
  <c r="C210" i="25"/>
  <c r="C211" i="25"/>
  <c r="C212" i="25"/>
  <c r="C213" i="25"/>
  <c r="C214" i="25"/>
  <c r="C215" i="25"/>
  <c r="C216" i="25"/>
  <c r="C217" i="25"/>
  <c r="C218" i="25"/>
  <c r="C219" i="25"/>
  <c r="C220" i="25"/>
  <c r="C221" i="25"/>
  <c r="C222" i="25"/>
  <c r="C223" i="25"/>
  <c r="C224" i="25"/>
  <c r="C225" i="25"/>
  <c r="C226" i="25"/>
  <c r="C227" i="25"/>
  <c r="C228" i="25"/>
  <c r="C229" i="25"/>
  <c r="C230" i="25"/>
  <c r="C231" i="25"/>
  <c r="C232" i="25"/>
  <c r="C233" i="25"/>
  <c r="C234" i="25"/>
  <c r="C235" i="25"/>
  <c r="C236" i="25"/>
  <c r="C237" i="25"/>
  <c r="C238" i="25"/>
  <c r="C239" i="25"/>
  <c r="C240" i="25"/>
  <c r="C241" i="25"/>
  <c r="C242" i="25"/>
  <c r="C243" i="25"/>
  <c r="C244" i="25"/>
  <c r="C245" i="25"/>
  <c r="C246" i="25"/>
  <c r="C247" i="25"/>
  <c r="C248" i="25"/>
  <c r="C249" i="25"/>
  <c r="C250" i="25"/>
  <c r="C251" i="25"/>
  <c r="C252" i="25"/>
  <c r="C253" i="25"/>
  <c r="C254" i="25"/>
  <c r="C255" i="25"/>
  <c r="C256" i="25"/>
  <c r="C257" i="25"/>
  <c r="C258" i="25"/>
  <c r="C259" i="25"/>
  <c r="C260" i="25"/>
  <c r="C261" i="25"/>
  <c r="C262" i="25"/>
  <c r="C263" i="25"/>
  <c r="C264" i="25"/>
  <c r="C265" i="25"/>
  <c r="C266" i="25"/>
  <c r="C267" i="25"/>
  <c r="C268" i="25"/>
  <c r="C269" i="25"/>
  <c r="C270" i="25"/>
  <c r="C271" i="25"/>
  <c r="C272" i="25"/>
  <c r="C273" i="25"/>
  <c r="C274" i="25"/>
  <c r="C275" i="25"/>
  <c r="C276" i="25"/>
  <c r="C277" i="25"/>
  <c r="C278" i="25"/>
  <c r="C279" i="25"/>
  <c r="C280" i="25"/>
  <c r="C281" i="25"/>
  <c r="C282" i="25"/>
  <c r="C283" i="25"/>
  <c r="C284" i="25"/>
  <c r="C285" i="25"/>
  <c r="C286" i="25"/>
  <c r="C287" i="25"/>
  <c r="C288" i="25"/>
  <c r="C289" i="25"/>
  <c r="C290" i="25"/>
  <c r="C291" i="25"/>
  <c r="C292" i="25"/>
  <c r="C293" i="25"/>
  <c r="C294" i="25"/>
  <c r="C295" i="25"/>
  <c r="C296" i="25"/>
  <c r="C297" i="25"/>
  <c r="C298" i="25"/>
  <c r="C299" i="25"/>
  <c r="C300" i="25"/>
  <c r="C301" i="25"/>
  <c r="C302" i="25"/>
  <c r="C303" i="25"/>
  <c r="C304" i="25"/>
  <c r="C305" i="25"/>
  <c r="C306" i="25"/>
  <c r="C307" i="25"/>
  <c r="C308" i="25"/>
  <c r="C309" i="25"/>
  <c r="C310" i="25"/>
  <c r="C311" i="25"/>
  <c r="C312" i="25"/>
  <c r="C313" i="25"/>
  <c r="C314" i="25"/>
  <c r="C315" i="25"/>
  <c r="C316" i="25"/>
  <c r="C317" i="25"/>
  <c r="C318" i="25"/>
  <c r="C319" i="25"/>
  <c r="C320" i="25"/>
  <c r="C321" i="25"/>
  <c r="C322" i="25"/>
  <c r="C323" i="25"/>
  <c r="C324" i="25"/>
  <c r="C325" i="25"/>
  <c r="C326" i="25"/>
  <c r="C327" i="25"/>
  <c r="C328" i="25"/>
  <c r="C329" i="25"/>
  <c r="C330" i="25"/>
  <c r="C331" i="25"/>
  <c r="C332" i="25"/>
  <c r="C333" i="25"/>
  <c r="C334" i="25"/>
  <c r="C335" i="25"/>
  <c r="C336" i="25"/>
  <c r="C337" i="25"/>
  <c r="C338" i="25"/>
  <c r="C339" i="25"/>
  <c r="C340" i="25"/>
  <c r="C341" i="25"/>
  <c r="C342" i="25"/>
  <c r="C343" i="25"/>
  <c r="C344" i="25"/>
  <c r="C345" i="25"/>
  <c r="C346" i="25"/>
  <c r="C347" i="25"/>
  <c r="C348" i="25"/>
  <c r="C349" i="25"/>
  <c r="C350" i="25"/>
  <c r="C351" i="25"/>
  <c r="C352" i="25"/>
  <c r="C353" i="25"/>
  <c r="C354" i="25"/>
  <c r="C355" i="25"/>
  <c r="C356" i="25"/>
  <c r="C357" i="25"/>
  <c r="C358" i="25"/>
  <c r="C359" i="25"/>
  <c r="C360" i="25"/>
  <c r="C361" i="25"/>
  <c r="C362" i="25"/>
  <c r="C363" i="25"/>
  <c r="C364" i="25"/>
  <c r="C365" i="25"/>
  <c r="C366" i="25"/>
  <c r="C367" i="25"/>
  <c r="C368" i="25"/>
  <c r="C369" i="25"/>
  <c r="C370" i="25"/>
  <c r="C371" i="25"/>
  <c r="C372" i="25"/>
  <c r="C373" i="25"/>
  <c r="C374" i="25"/>
  <c r="C375" i="25"/>
  <c r="C376" i="25"/>
  <c r="C377" i="25"/>
  <c r="C378" i="25"/>
  <c r="C379" i="25"/>
  <c r="C380" i="25"/>
  <c r="C381" i="25"/>
  <c r="C382" i="25"/>
  <c r="C383" i="25"/>
  <c r="C384" i="25"/>
  <c r="C385" i="25"/>
  <c r="C386" i="25"/>
  <c r="C387" i="25"/>
  <c r="C388" i="25"/>
  <c r="C389" i="25"/>
  <c r="C390" i="25"/>
  <c r="C391" i="25"/>
  <c r="C392" i="25"/>
  <c r="C393" i="25"/>
  <c r="C394" i="25"/>
  <c r="C395" i="25"/>
  <c r="C396" i="25"/>
  <c r="C397" i="25"/>
  <c r="C398" i="25"/>
  <c r="C399" i="25"/>
  <c r="C400" i="25"/>
  <c r="C401" i="25"/>
  <c r="C402" i="25"/>
  <c r="C403" i="25"/>
  <c r="C404" i="25"/>
  <c r="C405" i="25"/>
  <c r="C406" i="25"/>
  <c r="C407" i="25"/>
  <c r="C408" i="25"/>
  <c r="C409" i="25"/>
  <c r="C410" i="25"/>
  <c r="C411" i="25"/>
  <c r="C412" i="25"/>
  <c r="C413" i="25"/>
  <c r="C414" i="25"/>
  <c r="C415" i="25"/>
  <c r="C416" i="25"/>
  <c r="C417" i="25"/>
  <c r="C418" i="25"/>
  <c r="C419" i="25"/>
  <c r="C420" i="25"/>
  <c r="C421" i="25"/>
  <c r="C422" i="25"/>
  <c r="C423" i="25"/>
  <c r="C424" i="25"/>
  <c r="C425" i="25"/>
  <c r="C426" i="25"/>
  <c r="C427" i="25"/>
  <c r="C428" i="25"/>
  <c r="C429" i="25"/>
  <c r="C430" i="25"/>
  <c r="C431" i="25"/>
  <c r="C432" i="25"/>
  <c r="C433" i="25"/>
  <c r="C434" i="25"/>
  <c r="C435" i="25"/>
  <c r="C436" i="25"/>
  <c r="C437" i="25"/>
  <c r="C438" i="25"/>
  <c r="C439" i="25"/>
  <c r="C440" i="25"/>
  <c r="C441" i="25"/>
  <c r="C442" i="25"/>
  <c r="C443" i="25"/>
  <c r="C444" i="25"/>
  <c r="C445" i="25"/>
  <c r="C446" i="25"/>
  <c r="C447" i="25"/>
  <c r="C448" i="25"/>
  <c r="C449" i="25"/>
  <c r="C450" i="25"/>
  <c r="C451" i="25"/>
  <c r="C452" i="25"/>
  <c r="C453" i="25"/>
  <c r="C454" i="25"/>
  <c r="C455" i="25"/>
  <c r="C456" i="25"/>
  <c r="C457" i="25"/>
  <c r="C458" i="25"/>
  <c r="C459" i="25"/>
  <c r="C460" i="25"/>
  <c r="C461" i="25"/>
  <c r="C462" i="25"/>
  <c r="C463" i="25"/>
  <c r="C464" i="25"/>
  <c r="C465" i="25"/>
  <c r="C466" i="25"/>
  <c r="C467" i="25"/>
  <c r="C468" i="25"/>
  <c r="C469" i="25"/>
  <c r="C470" i="25"/>
  <c r="C471" i="25"/>
  <c r="C472" i="25"/>
  <c r="C473" i="25"/>
  <c r="C474" i="25"/>
  <c r="C475" i="25"/>
  <c r="C476" i="25"/>
  <c r="C477" i="25"/>
  <c r="C478" i="25"/>
  <c r="C479" i="25"/>
  <c r="C480" i="25"/>
  <c r="C481" i="25"/>
  <c r="C482" i="25"/>
  <c r="C483" i="25"/>
  <c r="C484" i="25"/>
  <c r="C485" i="25"/>
  <c r="C486" i="25"/>
  <c r="C487" i="25"/>
  <c r="C488" i="25"/>
  <c r="C489" i="25"/>
  <c r="C490" i="25"/>
  <c r="C491" i="25"/>
  <c r="C492" i="25"/>
  <c r="C493" i="25"/>
  <c r="C494" i="25"/>
  <c r="C495" i="25"/>
  <c r="C496" i="25"/>
  <c r="C5" i="25"/>
  <c r="A6" i="25"/>
  <c r="A7" i="25"/>
  <c r="A8" i="25"/>
  <c r="A9" i="25"/>
  <c r="A10" i="25"/>
  <c r="A11" i="25"/>
  <c r="A12" i="25"/>
  <c r="A13" i="25"/>
  <c r="A14" i="25"/>
  <c r="A15" i="25"/>
  <c r="A16" i="25"/>
  <c r="A17" i="25"/>
  <c r="A18" i="25"/>
  <c r="A19" i="25"/>
  <c r="A20" i="25"/>
  <c r="A21" i="25"/>
  <c r="A22" i="25"/>
  <c r="A23" i="25"/>
  <c r="A24" i="25"/>
  <c r="A25" i="25"/>
  <c r="A26" i="25"/>
  <c r="A27" i="25"/>
  <c r="A28" i="25"/>
  <c r="A29" i="25"/>
  <c r="A30" i="25"/>
  <c r="A31" i="25"/>
  <c r="A32" i="25"/>
  <c r="A33" i="25"/>
  <c r="A34" i="25"/>
  <c r="A35" i="25"/>
  <c r="A36" i="25"/>
  <c r="A37" i="25"/>
  <c r="A38" i="25"/>
  <c r="A39" i="25"/>
  <c r="A40" i="25"/>
  <c r="A41" i="25"/>
  <c r="A42" i="25"/>
  <c r="A43" i="25"/>
  <c r="A44" i="25"/>
  <c r="A45" i="25"/>
  <c r="A46" i="25"/>
  <c r="A47" i="25"/>
  <c r="A48" i="25"/>
  <c r="A49" i="25"/>
  <c r="A50" i="25"/>
  <c r="A51" i="25"/>
  <c r="A52" i="25"/>
  <c r="A53" i="25"/>
  <c r="A54" i="25"/>
  <c r="A55" i="25"/>
  <c r="A56" i="25"/>
  <c r="A57" i="25"/>
  <c r="A58" i="25"/>
  <c r="A59" i="25"/>
  <c r="A60" i="25"/>
  <c r="A61" i="25"/>
  <c r="A62" i="25"/>
  <c r="A63" i="25"/>
  <c r="A64" i="25"/>
  <c r="A65" i="25"/>
  <c r="A66" i="25"/>
  <c r="A67" i="25"/>
  <c r="A68" i="25"/>
  <c r="A69" i="25"/>
  <c r="A70" i="25"/>
  <c r="A71" i="25"/>
  <c r="A72" i="25"/>
  <c r="A73" i="25"/>
  <c r="A74" i="25"/>
  <c r="A75" i="25"/>
  <c r="A76" i="25"/>
  <c r="A77" i="25"/>
  <c r="A78" i="25"/>
  <c r="A79" i="25"/>
  <c r="A80" i="25"/>
  <c r="A81" i="25"/>
  <c r="A82" i="25"/>
  <c r="A83" i="25"/>
  <c r="A84" i="25"/>
  <c r="A85" i="25"/>
  <c r="A86" i="25"/>
  <c r="A87" i="25"/>
  <c r="A88" i="25"/>
  <c r="A89" i="25"/>
  <c r="A90" i="25"/>
  <c r="A91" i="25"/>
  <c r="A92" i="25"/>
  <c r="A93" i="25"/>
  <c r="A94" i="25"/>
  <c r="A95" i="25"/>
  <c r="A96" i="25"/>
  <c r="A97" i="25"/>
  <c r="A98" i="25"/>
  <c r="A99" i="25"/>
  <c r="A100" i="25"/>
  <c r="A101" i="25"/>
  <c r="A102" i="25"/>
  <c r="A103" i="25"/>
  <c r="A104" i="25"/>
  <c r="A105" i="25"/>
  <c r="A106" i="25"/>
  <c r="A107" i="25"/>
  <c r="A108" i="25"/>
  <c r="A109" i="25"/>
  <c r="A110" i="25"/>
  <c r="A111" i="25"/>
  <c r="A112" i="25"/>
  <c r="A113" i="25"/>
  <c r="A114" i="25"/>
  <c r="A115" i="25"/>
  <c r="A116" i="25"/>
  <c r="A117" i="25"/>
  <c r="A118" i="25"/>
  <c r="A119" i="25"/>
  <c r="A120" i="25"/>
  <c r="A121" i="25"/>
  <c r="A122" i="25"/>
  <c r="A123" i="25"/>
  <c r="A124" i="25"/>
  <c r="A125" i="25"/>
  <c r="A126" i="25"/>
  <c r="A127" i="25"/>
  <c r="A128" i="25"/>
  <c r="A129" i="25"/>
  <c r="A130" i="25"/>
  <c r="A131" i="25"/>
  <c r="A132" i="25"/>
  <c r="A133" i="25"/>
  <c r="A134" i="25"/>
  <c r="A135" i="25"/>
  <c r="A136" i="25"/>
  <c r="A137" i="25"/>
  <c r="A138" i="25"/>
  <c r="A139" i="25"/>
  <c r="A140" i="25"/>
  <c r="A141" i="25"/>
  <c r="A142" i="25"/>
  <c r="A143" i="25"/>
  <c r="A144" i="25"/>
  <c r="A145" i="25"/>
  <c r="A146" i="25"/>
  <c r="A147" i="25"/>
  <c r="A148" i="25"/>
  <c r="A149" i="25"/>
  <c r="A150" i="25"/>
  <c r="A151" i="25"/>
  <c r="A152" i="25"/>
  <c r="A153" i="25"/>
  <c r="A154" i="25"/>
  <c r="A155" i="25"/>
  <c r="A156" i="25"/>
  <c r="A157" i="25"/>
  <c r="A158" i="25"/>
  <c r="A159" i="25"/>
  <c r="A160" i="25"/>
  <c r="A161" i="25"/>
  <c r="A162" i="25"/>
  <c r="A163" i="25"/>
  <c r="A164" i="25"/>
  <c r="A165" i="25"/>
  <c r="A166" i="25"/>
  <c r="A167" i="25"/>
  <c r="A168" i="25"/>
  <c r="A169" i="25"/>
  <c r="A170" i="25"/>
  <c r="A171" i="25"/>
  <c r="A172" i="25"/>
  <c r="A173" i="25"/>
  <c r="A174" i="25"/>
  <c r="A175" i="25"/>
  <c r="A176" i="25"/>
  <c r="A177" i="25"/>
  <c r="A178" i="25"/>
  <c r="A179" i="25"/>
  <c r="A180" i="25"/>
  <c r="A181" i="25"/>
  <c r="A182" i="25"/>
  <c r="A183" i="25"/>
  <c r="A184" i="25"/>
  <c r="A185" i="25"/>
  <c r="A186" i="25"/>
  <c r="A187" i="25"/>
  <c r="A188" i="25"/>
  <c r="A189" i="25"/>
  <c r="A190" i="25"/>
  <c r="A191" i="25"/>
  <c r="A192" i="25"/>
  <c r="A193" i="25"/>
  <c r="A194" i="25"/>
  <c r="A195" i="25"/>
  <c r="A196" i="25"/>
  <c r="A197" i="25"/>
  <c r="A198" i="25"/>
  <c r="A199" i="25"/>
  <c r="A200" i="25"/>
  <c r="A201" i="25"/>
  <c r="A202" i="25"/>
  <c r="A203" i="25"/>
  <c r="A204" i="25"/>
  <c r="A205" i="25"/>
  <c r="A206" i="25"/>
  <c r="A207" i="25"/>
  <c r="A208" i="25"/>
  <c r="A209" i="25"/>
  <c r="A210" i="25"/>
  <c r="A211" i="25"/>
  <c r="A212" i="25"/>
  <c r="A213" i="25"/>
  <c r="A214" i="25"/>
  <c r="A215" i="25"/>
  <c r="A216" i="25"/>
  <c r="A217" i="25"/>
  <c r="A218" i="25"/>
  <c r="A219" i="25"/>
  <c r="A220" i="25"/>
  <c r="A221" i="25"/>
  <c r="A222" i="25"/>
  <c r="A223" i="25"/>
  <c r="A224" i="25"/>
  <c r="A225" i="25"/>
  <c r="A226" i="25"/>
  <c r="A227" i="25"/>
  <c r="A228" i="25"/>
  <c r="A229" i="25"/>
  <c r="A230" i="25"/>
  <c r="A231" i="25"/>
  <c r="A232" i="25"/>
  <c r="A233" i="25"/>
  <c r="A234" i="25"/>
  <c r="A235" i="25"/>
  <c r="A236" i="25"/>
  <c r="A237" i="25"/>
  <c r="A238" i="25"/>
  <c r="A239" i="25"/>
  <c r="A240" i="25"/>
  <c r="A241" i="25"/>
  <c r="A242" i="25"/>
  <c r="A243" i="25"/>
  <c r="A244" i="25"/>
  <c r="A245" i="25"/>
  <c r="A246" i="25"/>
  <c r="A247" i="25"/>
  <c r="A248" i="25"/>
  <c r="A249" i="25"/>
  <c r="A250" i="25"/>
  <c r="A251" i="25"/>
  <c r="A252" i="25"/>
  <c r="A253" i="25"/>
  <c r="A254" i="25"/>
  <c r="A255" i="25"/>
  <c r="A256" i="25"/>
  <c r="A257" i="25"/>
  <c r="A258" i="25"/>
  <c r="A259" i="25"/>
  <c r="A260" i="25"/>
  <c r="A261" i="25"/>
  <c r="A262" i="25"/>
  <c r="A263" i="25"/>
  <c r="A264" i="25"/>
  <c r="A265" i="25"/>
  <c r="A266" i="25"/>
  <c r="A267" i="25"/>
  <c r="A268" i="25"/>
  <c r="A269" i="25"/>
  <c r="A270" i="25"/>
  <c r="A271" i="25"/>
  <c r="A272" i="25"/>
  <c r="A273" i="25"/>
  <c r="A274" i="25"/>
  <c r="A275" i="25"/>
  <c r="A276" i="25"/>
  <c r="A277" i="25"/>
  <c r="A278" i="25"/>
  <c r="A279" i="25"/>
  <c r="A280" i="25"/>
  <c r="A281" i="25"/>
  <c r="A282" i="25"/>
  <c r="A283" i="25"/>
  <c r="A284" i="25"/>
  <c r="A285" i="25"/>
  <c r="A286" i="25"/>
  <c r="A287" i="25"/>
  <c r="A288" i="25"/>
  <c r="A289" i="25"/>
  <c r="A290" i="25"/>
  <c r="A291" i="25"/>
  <c r="A292" i="25"/>
  <c r="A293" i="25"/>
  <c r="A294" i="25"/>
  <c r="A295" i="25"/>
  <c r="A296" i="25"/>
  <c r="A297" i="25"/>
  <c r="A298" i="25"/>
  <c r="A299" i="25"/>
  <c r="A300" i="25"/>
  <c r="A301" i="25"/>
  <c r="A302" i="25"/>
  <c r="A303" i="25"/>
  <c r="A304" i="25"/>
  <c r="A305" i="25"/>
  <c r="A306" i="25"/>
  <c r="A307" i="25"/>
  <c r="A308" i="25"/>
  <c r="A309" i="25"/>
  <c r="A310" i="25"/>
  <c r="A311" i="25"/>
  <c r="A312" i="25"/>
  <c r="A313" i="25"/>
  <c r="A314" i="25"/>
  <c r="A315" i="25"/>
  <c r="A316" i="25"/>
  <c r="A317" i="25"/>
  <c r="A318" i="25"/>
  <c r="A319" i="25"/>
  <c r="A320" i="25"/>
  <c r="A321" i="25"/>
  <c r="A322" i="25"/>
  <c r="A323" i="25"/>
  <c r="A324" i="25"/>
  <c r="A325" i="25"/>
  <c r="A326" i="25"/>
  <c r="A327" i="25"/>
  <c r="A328" i="25"/>
  <c r="A329" i="25"/>
  <c r="A330" i="25"/>
  <c r="A331" i="25"/>
  <c r="A332" i="25"/>
  <c r="A333" i="25"/>
  <c r="A334" i="25"/>
  <c r="A335" i="25"/>
  <c r="A336" i="25"/>
  <c r="A337" i="25"/>
  <c r="A338" i="25"/>
  <c r="A339" i="25"/>
  <c r="A340" i="25"/>
  <c r="A341" i="25"/>
  <c r="A342" i="25"/>
  <c r="A343" i="25"/>
  <c r="A344" i="25"/>
  <c r="A345" i="25"/>
  <c r="A346" i="25"/>
  <c r="A347" i="25"/>
  <c r="A348" i="25"/>
  <c r="A349" i="25"/>
  <c r="A350" i="25"/>
  <c r="A351" i="25"/>
  <c r="A352" i="25"/>
  <c r="A353" i="25"/>
  <c r="A354" i="25"/>
  <c r="A355" i="25"/>
  <c r="A356" i="25"/>
  <c r="A357" i="25"/>
  <c r="A358" i="25"/>
  <c r="A359" i="25"/>
  <c r="A360" i="25"/>
  <c r="A361" i="25"/>
  <c r="A362" i="25"/>
  <c r="A363" i="25"/>
  <c r="A364" i="25"/>
  <c r="A365" i="25"/>
  <c r="A366" i="25"/>
  <c r="A367" i="25"/>
  <c r="A368" i="25"/>
  <c r="A369" i="25"/>
  <c r="A370" i="25"/>
  <c r="A371" i="25"/>
  <c r="A372" i="25"/>
  <c r="A373" i="25"/>
  <c r="A374" i="25"/>
  <c r="A375" i="25"/>
  <c r="A376" i="25"/>
  <c r="A377" i="25"/>
  <c r="A378" i="25"/>
  <c r="A379" i="25"/>
  <c r="A380" i="25"/>
  <c r="A381" i="25"/>
  <c r="A382" i="25"/>
  <c r="A383" i="25"/>
  <c r="A384" i="25"/>
  <c r="A385" i="25"/>
  <c r="A386" i="25"/>
  <c r="A387" i="25"/>
  <c r="A388" i="25"/>
  <c r="A389" i="25"/>
  <c r="A390" i="25"/>
  <c r="A391" i="25"/>
  <c r="A392" i="25"/>
  <c r="A393" i="25"/>
  <c r="A394" i="25"/>
  <c r="A395" i="25"/>
  <c r="A396" i="25"/>
  <c r="A397" i="25"/>
  <c r="A398" i="25"/>
  <c r="A399" i="25"/>
  <c r="A400" i="25"/>
  <c r="A401" i="25"/>
  <c r="A402" i="25"/>
  <c r="A403" i="25"/>
  <c r="A404" i="25"/>
  <c r="A405" i="25"/>
  <c r="A406" i="25"/>
  <c r="A407" i="25"/>
  <c r="A408" i="25"/>
  <c r="A409" i="25"/>
  <c r="A410" i="25"/>
  <c r="A411" i="25"/>
  <c r="A412" i="25"/>
  <c r="A413" i="25"/>
  <c r="A414" i="25"/>
  <c r="A415" i="25"/>
  <c r="A416" i="25"/>
  <c r="A417" i="25"/>
  <c r="A418" i="25"/>
  <c r="A419" i="25"/>
  <c r="A420" i="25"/>
  <c r="A421" i="25"/>
  <c r="A422" i="25"/>
  <c r="A423" i="25"/>
  <c r="A424" i="25"/>
  <c r="A425" i="25"/>
  <c r="A426" i="25"/>
  <c r="A427" i="25"/>
  <c r="A428" i="25"/>
  <c r="A429" i="25"/>
  <c r="A430" i="25"/>
  <c r="A431" i="25"/>
  <c r="A432" i="25"/>
  <c r="A433" i="25"/>
  <c r="A434" i="25"/>
  <c r="A435" i="25"/>
  <c r="A436" i="25"/>
  <c r="A437" i="25"/>
  <c r="A438" i="25"/>
  <c r="A439" i="25"/>
  <c r="A440" i="25"/>
  <c r="A441" i="25"/>
  <c r="A442" i="25"/>
  <c r="A443" i="25"/>
  <c r="A444" i="25"/>
  <c r="A445" i="25"/>
  <c r="A446" i="25"/>
  <c r="A447" i="25"/>
  <c r="A448" i="25"/>
  <c r="A449" i="25"/>
  <c r="A450" i="25"/>
  <c r="A451" i="25"/>
  <c r="A452" i="25"/>
  <c r="A453" i="25"/>
  <c r="A454" i="25"/>
  <c r="A455" i="25"/>
  <c r="A456" i="25"/>
  <c r="A457" i="25"/>
  <c r="A458" i="25"/>
  <c r="A459" i="25"/>
  <c r="A460" i="25"/>
  <c r="A461" i="25"/>
  <c r="A462" i="25"/>
  <c r="A463" i="25"/>
  <c r="A464" i="25"/>
  <c r="A465" i="25"/>
  <c r="A466" i="25"/>
  <c r="A467" i="25"/>
  <c r="A468" i="25"/>
  <c r="A469" i="25"/>
  <c r="A470" i="25"/>
  <c r="A471" i="25"/>
  <c r="A472" i="25"/>
  <c r="A473" i="25"/>
  <c r="A474" i="25"/>
  <c r="A475" i="25"/>
  <c r="A476" i="25"/>
  <c r="A477" i="25"/>
  <c r="A478" i="25"/>
  <c r="A479" i="25"/>
  <c r="A480" i="25"/>
  <c r="A481" i="25"/>
  <c r="A482" i="25"/>
  <c r="A483" i="25"/>
  <c r="A484" i="25"/>
  <c r="A485" i="25"/>
  <c r="A486" i="25"/>
  <c r="A487" i="25"/>
  <c r="A488" i="25"/>
  <c r="A489" i="25"/>
  <c r="A490" i="25"/>
  <c r="A491" i="25"/>
  <c r="A492" i="25"/>
  <c r="A493" i="25"/>
  <c r="A494" i="25"/>
  <c r="A495" i="25"/>
  <c r="A496" i="25"/>
  <c r="A5" i="25"/>
  <c r="L6" i="27"/>
  <c r="L7" i="27"/>
  <c r="L8" i="27"/>
  <c r="L9" i="27"/>
  <c r="L10" i="27"/>
  <c r="L11" i="27"/>
  <c r="L12" i="27"/>
  <c r="L13" i="27"/>
  <c r="L14" i="27"/>
  <c r="L15" i="27"/>
  <c r="L16" i="27"/>
  <c r="L17" i="27"/>
  <c r="L18" i="27"/>
  <c r="L19" i="27"/>
  <c r="L20" i="27"/>
  <c r="L21" i="27"/>
  <c r="L22" i="27"/>
  <c r="L23" i="27"/>
  <c r="L24" i="27"/>
  <c r="L25" i="27"/>
  <c r="L26" i="27"/>
  <c r="L27" i="27"/>
  <c r="L28" i="27"/>
  <c r="L29" i="27"/>
  <c r="L30" i="27"/>
  <c r="L31" i="27"/>
  <c r="L32" i="27"/>
  <c r="L33" i="27"/>
  <c r="L34" i="27"/>
  <c r="L35" i="27"/>
  <c r="L36" i="27"/>
  <c r="L37" i="27"/>
  <c r="L38" i="27"/>
  <c r="L39" i="27"/>
  <c r="L40" i="27"/>
  <c r="L41" i="27"/>
  <c r="L42" i="27"/>
  <c r="L43" i="27"/>
  <c r="L44" i="27"/>
  <c r="L45" i="27"/>
  <c r="L46" i="27"/>
  <c r="L47" i="27"/>
  <c r="L48" i="27"/>
  <c r="L49" i="27"/>
  <c r="L50" i="27"/>
  <c r="L51" i="27"/>
  <c r="L52" i="27"/>
  <c r="L53" i="27"/>
  <c r="L54" i="27"/>
  <c r="L55" i="27"/>
  <c r="L56" i="27"/>
  <c r="L57" i="27"/>
  <c r="L58" i="27"/>
  <c r="L59" i="27"/>
  <c r="L60" i="27"/>
  <c r="L61" i="27"/>
  <c r="L62" i="27"/>
  <c r="L63" i="27"/>
  <c r="L64" i="27"/>
  <c r="L65" i="27"/>
  <c r="L66" i="27"/>
  <c r="L67" i="27"/>
  <c r="L68" i="27"/>
  <c r="L69" i="27"/>
  <c r="L70" i="27"/>
  <c r="L71" i="27"/>
  <c r="L72" i="27"/>
  <c r="L73" i="27"/>
  <c r="L74" i="27"/>
  <c r="L75" i="27"/>
  <c r="L76" i="27"/>
  <c r="L77" i="27"/>
  <c r="L78" i="27"/>
  <c r="L79" i="27"/>
  <c r="L80" i="27"/>
  <c r="L81" i="27"/>
  <c r="L82" i="27"/>
  <c r="L83" i="27"/>
  <c r="L84" i="27"/>
  <c r="L85" i="27"/>
  <c r="L86" i="27"/>
  <c r="L87" i="27"/>
  <c r="L88" i="27"/>
  <c r="L89" i="27"/>
  <c r="L90" i="27"/>
  <c r="L91" i="27"/>
  <c r="L92" i="27"/>
  <c r="L93" i="27"/>
  <c r="L94" i="27"/>
  <c r="L95" i="27"/>
  <c r="L96" i="27"/>
  <c r="L97" i="27"/>
  <c r="L98" i="27"/>
  <c r="L99" i="27"/>
  <c r="L100" i="27"/>
  <c r="L101" i="27"/>
  <c r="L102" i="27"/>
  <c r="L103" i="27"/>
  <c r="L104" i="27"/>
  <c r="L105" i="27"/>
  <c r="L106" i="27"/>
  <c r="L107" i="27"/>
  <c r="L108" i="27"/>
  <c r="L109" i="27"/>
  <c r="L110" i="27"/>
  <c r="L111" i="27"/>
  <c r="L112" i="27"/>
  <c r="L113" i="27"/>
  <c r="L114" i="27"/>
  <c r="L115" i="27"/>
  <c r="L116" i="27"/>
  <c r="L117" i="27"/>
  <c r="L118" i="27"/>
  <c r="L119" i="27"/>
  <c r="L120" i="27"/>
  <c r="L121" i="27"/>
  <c r="L122" i="27"/>
  <c r="L123" i="27"/>
  <c r="L124" i="27"/>
  <c r="L125" i="27"/>
  <c r="L126" i="27"/>
  <c r="L127" i="27"/>
  <c r="L128" i="27"/>
  <c r="L129" i="27"/>
  <c r="L130" i="27"/>
  <c r="L131" i="27"/>
  <c r="L132" i="27"/>
  <c r="L133" i="27"/>
  <c r="L134" i="27"/>
  <c r="L135" i="27"/>
  <c r="L136" i="27"/>
  <c r="L137" i="27"/>
  <c r="L138" i="27"/>
  <c r="L139" i="27"/>
  <c r="L140" i="27"/>
  <c r="L141" i="27"/>
  <c r="L142" i="27"/>
  <c r="L143" i="27"/>
  <c r="L144" i="27"/>
  <c r="L145" i="27"/>
  <c r="L146" i="27"/>
  <c r="L147" i="27"/>
  <c r="L148" i="27"/>
  <c r="L149" i="27"/>
  <c r="L150" i="27"/>
  <c r="L151" i="27"/>
  <c r="L152" i="27"/>
  <c r="L153" i="27"/>
  <c r="L154" i="27"/>
  <c r="L155" i="27"/>
  <c r="L156" i="27"/>
  <c r="L157" i="27"/>
  <c r="L158" i="27"/>
  <c r="L159" i="27"/>
  <c r="L160" i="27"/>
  <c r="L161" i="27"/>
  <c r="L162" i="27"/>
  <c r="L163" i="27"/>
  <c r="L164" i="27"/>
  <c r="L165" i="27"/>
  <c r="L166" i="27"/>
  <c r="L167" i="27"/>
  <c r="L168" i="27"/>
  <c r="L169" i="27"/>
  <c r="L170" i="27"/>
  <c r="L171" i="27"/>
  <c r="L172" i="27"/>
  <c r="L173" i="27"/>
  <c r="L174" i="27"/>
  <c r="L175" i="27"/>
  <c r="L176" i="27"/>
  <c r="L177" i="27"/>
  <c r="L178" i="27"/>
  <c r="L179" i="27"/>
  <c r="L180" i="27"/>
  <c r="L181" i="27"/>
  <c r="L182" i="27"/>
  <c r="L183" i="27"/>
  <c r="L184" i="27"/>
  <c r="L185" i="27"/>
  <c r="L186" i="27"/>
  <c r="L187" i="27"/>
  <c r="L188" i="27"/>
  <c r="L189" i="27"/>
  <c r="L190" i="27"/>
  <c r="L191" i="27"/>
  <c r="L192" i="27"/>
  <c r="L193" i="27"/>
  <c r="L194" i="27"/>
  <c r="L195" i="27"/>
  <c r="L196" i="27"/>
  <c r="L197" i="27"/>
  <c r="L198" i="27"/>
  <c r="L199" i="27"/>
  <c r="L200" i="27"/>
  <c r="L201" i="27"/>
  <c r="L202" i="27"/>
  <c r="L203" i="27"/>
  <c r="L204" i="27"/>
  <c r="L205" i="27"/>
  <c r="L206" i="27"/>
  <c r="L207" i="27"/>
  <c r="L208" i="27"/>
  <c r="L209" i="27"/>
  <c r="L210" i="27"/>
  <c r="L211" i="27"/>
  <c r="L212" i="27"/>
  <c r="L213" i="27"/>
  <c r="L214" i="27"/>
  <c r="L215" i="27"/>
  <c r="L216" i="27"/>
  <c r="L217" i="27"/>
  <c r="L218" i="27"/>
  <c r="L219" i="27"/>
  <c r="L220" i="27"/>
  <c r="L221" i="27"/>
  <c r="L222" i="27"/>
  <c r="L223" i="27"/>
  <c r="L224" i="27"/>
  <c r="L225" i="27"/>
  <c r="L226" i="27"/>
  <c r="L227" i="27"/>
  <c r="L228" i="27"/>
  <c r="L229" i="27"/>
  <c r="L230" i="27"/>
  <c r="L231" i="27"/>
  <c r="L232" i="27"/>
  <c r="L233" i="27"/>
  <c r="L234" i="27"/>
  <c r="L235" i="27"/>
  <c r="L236" i="27"/>
  <c r="L237" i="27"/>
  <c r="L238" i="27"/>
  <c r="L239" i="27"/>
  <c r="L240" i="27"/>
  <c r="L241" i="27"/>
  <c r="L242" i="27"/>
  <c r="L243" i="27"/>
  <c r="L244" i="27"/>
  <c r="L245" i="27"/>
  <c r="L246" i="27"/>
  <c r="L247" i="27"/>
  <c r="L248" i="27"/>
  <c r="L249" i="27"/>
  <c r="L250" i="27"/>
  <c r="L251" i="27"/>
  <c r="L252" i="27"/>
  <c r="L253" i="27"/>
  <c r="L254" i="27"/>
  <c r="L255" i="27"/>
  <c r="L256" i="27"/>
  <c r="L257" i="27"/>
  <c r="L258" i="27"/>
  <c r="L259" i="27"/>
  <c r="L260" i="27"/>
  <c r="L261" i="27"/>
  <c r="L262" i="27"/>
  <c r="L263" i="27"/>
  <c r="L264" i="27"/>
  <c r="L265" i="27"/>
  <c r="L266" i="27"/>
  <c r="L267" i="27"/>
  <c r="L268" i="27"/>
  <c r="L269" i="27"/>
  <c r="L270" i="27"/>
  <c r="L271" i="27"/>
  <c r="L272" i="27"/>
  <c r="L273" i="27"/>
  <c r="L274" i="27"/>
  <c r="L275" i="27"/>
  <c r="L276" i="27"/>
  <c r="L277" i="27"/>
  <c r="L278" i="27"/>
  <c r="L279" i="27"/>
  <c r="L280" i="27"/>
  <c r="L281" i="27"/>
  <c r="L282" i="27"/>
  <c r="L283" i="27"/>
  <c r="L284" i="27"/>
  <c r="L285" i="27"/>
  <c r="L286" i="27"/>
  <c r="L287" i="27"/>
  <c r="L288" i="27"/>
  <c r="L289" i="27"/>
  <c r="L290" i="27"/>
  <c r="L291" i="27"/>
  <c r="L292" i="27"/>
  <c r="L293" i="27"/>
  <c r="L294" i="27"/>
  <c r="L295" i="27"/>
  <c r="L296" i="27"/>
  <c r="L297" i="27"/>
  <c r="L298" i="27"/>
  <c r="L299" i="27"/>
  <c r="L300" i="27"/>
  <c r="L301" i="27"/>
  <c r="L302" i="27"/>
  <c r="L303" i="27"/>
  <c r="L304" i="27"/>
  <c r="L305" i="27"/>
  <c r="L306" i="27"/>
  <c r="L307" i="27"/>
  <c r="L308" i="27"/>
  <c r="L309" i="27"/>
  <c r="L310" i="27"/>
  <c r="L311" i="27"/>
  <c r="L312" i="27"/>
  <c r="L313" i="27"/>
  <c r="L314" i="27"/>
  <c r="L315" i="27"/>
  <c r="L316" i="27"/>
  <c r="L317" i="27"/>
  <c r="L318" i="27"/>
  <c r="L319" i="27"/>
  <c r="L320" i="27"/>
  <c r="L321" i="27"/>
  <c r="L322" i="27"/>
  <c r="L323" i="27"/>
  <c r="L324" i="27"/>
  <c r="L325" i="27"/>
  <c r="L326" i="27"/>
  <c r="L327" i="27"/>
  <c r="L328" i="27"/>
  <c r="L329" i="27"/>
  <c r="L330" i="27"/>
  <c r="L331" i="27"/>
  <c r="L332" i="27"/>
  <c r="L333" i="27"/>
  <c r="L334" i="27"/>
  <c r="L335" i="27"/>
  <c r="L336" i="27"/>
  <c r="L337" i="27"/>
  <c r="L338" i="27"/>
  <c r="L339" i="27"/>
  <c r="L340" i="27"/>
  <c r="L341" i="27"/>
  <c r="L342" i="27"/>
  <c r="L343" i="27"/>
  <c r="L344" i="27"/>
  <c r="L345" i="27"/>
  <c r="L346" i="27"/>
  <c r="L347" i="27"/>
  <c r="L348" i="27"/>
  <c r="L349" i="27"/>
  <c r="L350" i="27"/>
  <c r="L351" i="27"/>
  <c r="L352" i="27"/>
  <c r="L353" i="27"/>
  <c r="L354" i="27"/>
  <c r="L355" i="27"/>
  <c r="L356" i="27"/>
  <c r="L357" i="27"/>
  <c r="L358" i="27"/>
  <c r="L359" i="27"/>
  <c r="L360" i="27"/>
  <c r="L361" i="27"/>
  <c r="L362" i="27"/>
  <c r="L363" i="27"/>
  <c r="L364" i="27"/>
  <c r="L365" i="27"/>
  <c r="L366" i="27"/>
  <c r="L367" i="27"/>
  <c r="L368" i="27"/>
  <c r="L369" i="27"/>
  <c r="L370" i="27"/>
  <c r="L371" i="27"/>
  <c r="L372" i="27"/>
  <c r="L373" i="27"/>
  <c r="L374" i="27"/>
  <c r="L375" i="27"/>
  <c r="L376" i="27"/>
  <c r="L377" i="27"/>
  <c r="L378" i="27"/>
  <c r="L379" i="27"/>
  <c r="L380" i="27"/>
  <c r="L381" i="27"/>
  <c r="L382" i="27"/>
  <c r="L383" i="27"/>
  <c r="L384" i="27"/>
  <c r="L385" i="27"/>
  <c r="L386" i="27"/>
  <c r="L387" i="27"/>
  <c r="L388" i="27"/>
  <c r="L389" i="27"/>
  <c r="L390" i="27"/>
  <c r="L391" i="27"/>
  <c r="L392" i="27"/>
  <c r="L393" i="27"/>
  <c r="L394" i="27"/>
  <c r="L395" i="27"/>
  <c r="L396" i="27"/>
  <c r="L397" i="27"/>
  <c r="L398" i="27"/>
  <c r="L399" i="27"/>
  <c r="L400" i="27"/>
  <c r="L401" i="27"/>
  <c r="L402" i="27"/>
  <c r="L403" i="27"/>
  <c r="L404" i="27"/>
  <c r="L405" i="27"/>
  <c r="L406" i="27"/>
  <c r="L407" i="27"/>
  <c r="L408" i="27"/>
  <c r="L409" i="27"/>
  <c r="L410" i="27"/>
  <c r="L411" i="27"/>
  <c r="L412" i="27"/>
  <c r="L413" i="27"/>
  <c r="L414" i="27"/>
  <c r="L415" i="27"/>
  <c r="L416" i="27"/>
  <c r="L417" i="27"/>
  <c r="L418" i="27"/>
  <c r="L419" i="27"/>
  <c r="L420" i="27"/>
  <c r="L421" i="27"/>
  <c r="L422" i="27"/>
  <c r="L423" i="27"/>
  <c r="L424" i="27"/>
  <c r="L425" i="27"/>
  <c r="L426" i="27"/>
  <c r="L427" i="27"/>
  <c r="L428" i="27"/>
  <c r="L429" i="27"/>
  <c r="L430" i="27"/>
  <c r="L431" i="27"/>
  <c r="L432" i="27"/>
  <c r="L433" i="27"/>
  <c r="L434" i="27"/>
  <c r="L435" i="27"/>
  <c r="L436" i="27"/>
  <c r="L437" i="27"/>
  <c r="L438" i="27"/>
  <c r="L439" i="27"/>
  <c r="L440" i="27"/>
  <c r="L441" i="27"/>
  <c r="L442" i="27"/>
  <c r="L443" i="27"/>
  <c r="L444" i="27"/>
  <c r="L445" i="27"/>
  <c r="L446" i="27"/>
  <c r="L447" i="27"/>
  <c r="L448" i="27"/>
  <c r="L449" i="27"/>
  <c r="L450" i="27"/>
  <c r="L451" i="27"/>
  <c r="L452" i="27"/>
  <c r="L453" i="27"/>
  <c r="L454" i="27"/>
  <c r="L455" i="27"/>
  <c r="L456" i="27"/>
  <c r="L457" i="27"/>
  <c r="L458" i="27"/>
  <c r="L459" i="27"/>
  <c r="L460" i="27"/>
  <c r="L461" i="27"/>
  <c r="L462" i="27"/>
  <c r="L463" i="27"/>
  <c r="L464" i="27"/>
  <c r="L465" i="27"/>
  <c r="L466" i="27"/>
  <c r="L467" i="27"/>
  <c r="L468" i="27"/>
  <c r="L469" i="27"/>
  <c r="L470" i="27"/>
  <c r="L471" i="27"/>
  <c r="L472" i="27"/>
  <c r="L473" i="27"/>
  <c r="L474" i="27"/>
  <c r="L475" i="27"/>
  <c r="L476" i="27"/>
  <c r="L477" i="27"/>
  <c r="L478" i="27"/>
  <c r="L479" i="27"/>
  <c r="L480" i="27"/>
  <c r="L481" i="27"/>
  <c r="L482" i="27"/>
  <c r="L483" i="27"/>
  <c r="L484" i="27"/>
  <c r="L485" i="27"/>
  <c r="L486" i="27"/>
  <c r="L487" i="27"/>
  <c r="L488" i="27"/>
  <c r="L489" i="27"/>
  <c r="L490" i="27"/>
  <c r="L491" i="27"/>
  <c r="L492" i="27"/>
  <c r="L493" i="27"/>
  <c r="L494" i="27"/>
  <c r="L495" i="27"/>
  <c r="L496" i="27"/>
  <c r="K6" i="27"/>
  <c r="K7" i="27"/>
  <c r="K8" i="27"/>
  <c r="K9" i="27"/>
  <c r="K10" i="27"/>
  <c r="K11" i="27"/>
  <c r="K12" i="27"/>
  <c r="K13" i="27"/>
  <c r="K14" i="27"/>
  <c r="K15" i="27"/>
  <c r="K16" i="27"/>
  <c r="K17" i="27"/>
  <c r="K18" i="27"/>
  <c r="K19" i="27"/>
  <c r="K20" i="27"/>
  <c r="K21" i="27"/>
  <c r="K22" i="27"/>
  <c r="K23" i="27"/>
  <c r="K24" i="27"/>
  <c r="K25" i="27"/>
  <c r="K26" i="27"/>
  <c r="K27" i="27"/>
  <c r="K28" i="27"/>
  <c r="K29" i="27"/>
  <c r="K30" i="27"/>
  <c r="K31" i="27"/>
  <c r="K32" i="27"/>
  <c r="K33" i="27"/>
  <c r="K34" i="27"/>
  <c r="K35" i="27"/>
  <c r="K36" i="27"/>
  <c r="K37" i="27"/>
  <c r="K38" i="27"/>
  <c r="K39" i="27"/>
  <c r="K40" i="27"/>
  <c r="K41" i="27"/>
  <c r="K42" i="27"/>
  <c r="K43" i="27"/>
  <c r="K44" i="27"/>
  <c r="K45" i="27"/>
  <c r="K46" i="27"/>
  <c r="K47" i="27"/>
  <c r="K48" i="27"/>
  <c r="K49" i="27"/>
  <c r="K50" i="27"/>
  <c r="K51" i="27"/>
  <c r="K52" i="27"/>
  <c r="K53" i="27"/>
  <c r="K54" i="27"/>
  <c r="K55" i="27"/>
  <c r="K56" i="27"/>
  <c r="K57" i="27"/>
  <c r="K58" i="27"/>
  <c r="K59" i="27"/>
  <c r="K60" i="27"/>
  <c r="K61" i="27"/>
  <c r="K62" i="27"/>
  <c r="K63" i="27"/>
  <c r="K64" i="27"/>
  <c r="K65" i="27"/>
  <c r="K66" i="27"/>
  <c r="K67" i="27"/>
  <c r="K68" i="27"/>
  <c r="K69" i="27"/>
  <c r="K70" i="27"/>
  <c r="K71" i="27"/>
  <c r="K72" i="27"/>
  <c r="K73" i="27"/>
  <c r="K74" i="27"/>
  <c r="K75" i="27"/>
  <c r="K76" i="27"/>
  <c r="K77" i="27"/>
  <c r="K78" i="27"/>
  <c r="K79" i="27"/>
  <c r="K80" i="27"/>
  <c r="K81" i="27"/>
  <c r="K82" i="27"/>
  <c r="K83" i="27"/>
  <c r="K84" i="27"/>
  <c r="K85" i="27"/>
  <c r="K86" i="27"/>
  <c r="K87" i="27"/>
  <c r="K88" i="27"/>
  <c r="K89" i="27"/>
  <c r="K90" i="27"/>
  <c r="K91" i="27"/>
  <c r="K92" i="27"/>
  <c r="K93" i="27"/>
  <c r="K94" i="27"/>
  <c r="K95" i="27"/>
  <c r="K96" i="27"/>
  <c r="K97" i="27"/>
  <c r="K98" i="27"/>
  <c r="K99" i="27"/>
  <c r="K100" i="27"/>
  <c r="K101" i="27"/>
  <c r="K102" i="27"/>
  <c r="K103" i="27"/>
  <c r="K104" i="27"/>
  <c r="K105" i="27"/>
  <c r="K106" i="27"/>
  <c r="K107" i="27"/>
  <c r="K108" i="27"/>
  <c r="K109" i="27"/>
  <c r="K110" i="27"/>
  <c r="K111" i="27"/>
  <c r="K112" i="27"/>
  <c r="K113" i="27"/>
  <c r="K114" i="27"/>
  <c r="K115" i="27"/>
  <c r="K116" i="27"/>
  <c r="K117" i="27"/>
  <c r="K118" i="27"/>
  <c r="K119" i="27"/>
  <c r="K120" i="27"/>
  <c r="K121" i="27"/>
  <c r="K122" i="27"/>
  <c r="K123" i="27"/>
  <c r="K124" i="27"/>
  <c r="K125" i="27"/>
  <c r="K126" i="27"/>
  <c r="K127" i="27"/>
  <c r="K128" i="27"/>
  <c r="K129" i="27"/>
  <c r="K130" i="27"/>
  <c r="K131" i="27"/>
  <c r="K132" i="27"/>
  <c r="K133" i="27"/>
  <c r="K134" i="27"/>
  <c r="K135" i="27"/>
  <c r="K136" i="27"/>
  <c r="K137" i="27"/>
  <c r="K138" i="27"/>
  <c r="K139" i="27"/>
  <c r="K140" i="27"/>
  <c r="K141" i="27"/>
  <c r="K142" i="27"/>
  <c r="K143" i="27"/>
  <c r="K144" i="27"/>
  <c r="K145" i="27"/>
  <c r="K146" i="27"/>
  <c r="K147" i="27"/>
  <c r="K148" i="27"/>
  <c r="K149" i="27"/>
  <c r="K150" i="27"/>
  <c r="K151" i="27"/>
  <c r="K152" i="27"/>
  <c r="K153" i="27"/>
  <c r="K154" i="27"/>
  <c r="K155" i="27"/>
  <c r="K156" i="27"/>
  <c r="K157" i="27"/>
  <c r="K158" i="27"/>
  <c r="K159" i="27"/>
  <c r="K160" i="27"/>
  <c r="K161" i="27"/>
  <c r="K162" i="27"/>
  <c r="K163" i="27"/>
  <c r="K164" i="27"/>
  <c r="K165" i="27"/>
  <c r="K166" i="27"/>
  <c r="K167" i="27"/>
  <c r="K168" i="27"/>
  <c r="K169" i="27"/>
  <c r="K170" i="27"/>
  <c r="K171" i="27"/>
  <c r="K172" i="27"/>
  <c r="K173" i="27"/>
  <c r="K174" i="27"/>
  <c r="K175" i="27"/>
  <c r="K176" i="27"/>
  <c r="K177" i="27"/>
  <c r="K178" i="27"/>
  <c r="K179" i="27"/>
  <c r="K180" i="27"/>
  <c r="K181" i="27"/>
  <c r="K182" i="27"/>
  <c r="K183" i="27"/>
  <c r="K184" i="27"/>
  <c r="K185" i="27"/>
  <c r="K186" i="27"/>
  <c r="K187" i="27"/>
  <c r="K188" i="27"/>
  <c r="K189" i="27"/>
  <c r="K190" i="27"/>
  <c r="K191" i="27"/>
  <c r="K192" i="27"/>
  <c r="K193" i="27"/>
  <c r="K194" i="27"/>
  <c r="K195" i="27"/>
  <c r="K196" i="27"/>
  <c r="K197" i="27"/>
  <c r="K198" i="27"/>
  <c r="K199" i="27"/>
  <c r="K200" i="27"/>
  <c r="K201" i="27"/>
  <c r="K202" i="27"/>
  <c r="K203" i="27"/>
  <c r="K204" i="27"/>
  <c r="K205" i="27"/>
  <c r="K206" i="27"/>
  <c r="K207" i="27"/>
  <c r="K208" i="27"/>
  <c r="K209" i="27"/>
  <c r="K210" i="27"/>
  <c r="K211" i="27"/>
  <c r="K212" i="27"/>
  <c r="K213" i="27"/>
  <c r="K214" i="27"/>
  <c r="K215" i="27"/>
  <c r="K216" i="27"/>
  <c r="K217" i="27"/>
  <c r="K218" i="27"/>
  <c r="K219" i="27"/>
  <c r="K220" i="27"/>
  <c r="K221" i="27"/>
  <c r="K222" i="27"/>
  <c r="K223" i="27"/>
  <c r="K224" i="27"/>
  <c r="K225" i="27"/>
  <c r="K226" i="27"/>
  <c r="K227" i="27"/>
  <c r="K228" i="27"/>
  <c r="K229" i="27"/>
  <c r="K230" i="27"/>
  <c r="K231" i="27"/>
  <c r="K232" i="27"/>
  <c r="K233" i="27"/>
  <c r="K234" i="27"/>
  <c r="K235" i="27"/>
  <c r="K236" i="27"/>
  <c r="K237" i="27"/>
  <c r="K238" i="27"/>
  <c r="K239" i="27"/>
  <c r="K240" i="27"/>
  <c r="K241" i="27"/>
  <c r="K242" i="27"/>
  <c r="K243" i="27"/>
  <c r="K244" i="27"/>
  <c r="K245" i="27"/>
  <c r="K246" i="27"/>
  <c r="K247" i="27"/>
  <c r="K248" i="27"/>
  <c r="K249" i="27"/>
  <c r="K250" i="27"/>
  <c r="K251" i="27"/>
  <c r="K252" i="27"/>
  <c r="K253" i="27"/>
  <c r="K254" i="27"/>
  <c r="K255" i="27"/>
  <c r="K256" i="27"/>
  <c r="K257" i="27"/>
  <c r="K258" i="27"/>
  <c r="K259" i="27"/>
  <c r="K260" i="27"/>
  <c r="K261" i="27"/>
  <c r="K262" i="27"/>
  <c r="K263" i="27"/>
  <c r="K264" i="27"/>
  <c r="K265" i="27"/>
  <c r="K266" i="27"/>
  <c r="K267" i="27"/>
  <c r="K268" i="27"/>
  <c r="K269" i="27"/>
  <c r="K270" i="27"/>
  <c r="K271" i="27"/>
  <c r="K272" i="27"/>
  <c r="K273" i="27"/>
  <c r="K274" i="27"/>
  <c r="K275" i="27"/>
  <c r="K276" i="27"/>
  <c r="K277" i="27"/>
  <c r="K278" i="27"/>
  <c r="K279" i="27"/>
  <c r="K280" i="27"/>
  <c r="K281" i="27"/>
  <c r="K282" i="27"/>
  <c r="K283" i="27"/>
  <c r="K284" i="27"/>
  <c r="K285" i="27"/>
  <c r="K286" i="27"/>
  <c r="K287" i="27"/>
  <c r="K288" i="27"/>
  <c r="K289" i="27"/>
  <c r="K290" i="27"/>
  <c r="K291" i="27"/>
  <c r="K292" i="27"/>
  <c r="K293" i="27"/>
  <c r="K294" i="27"/>
  <c r="K295" i="27"/>
  <c r="K296" i="27"/>
  <c r="K297" i="27"/>
  <c r="K298" i="27"/>
  <c r="K299" i="27"/>
  <c r="K300" i="27"/>
  <c r="K301" i="27"/>
  <c r="K302" i="27"/>
  <c r="K303" i="27"/>
  <c r="K304" i="27"/>
  <c r="K305" i="27"/>
  <c r="K306" i="27"/>
  <c r="K307" i="27"/>
  <c r="K308" i="27"/>
  <c r="K309" i="27"/>
  <c r="K310" i="27"/>
  <c r="K311" i="27"/>
  <c r="K312" i="27"/>
  <c r="K313" i="27"/>
  <c r="K314" i="27"/>
  <c r="K315" i="27"/>
  <c r="K316" i="27"/>
  <c r="K317" i="27"/>
  <c r="K318" i="27"/>
  <c r="K319" i="27"/>
  <c r="K320" i="27"/>
  <c r="K321" i="27"/>
  <c r="K322" i="27"/>
  <c r="K323" i="27"/>
  <c r="K324" i="27"/>
  <c r="K325" i="27"/>
  <c r="K326" i="27"/>
  <c r="K327" i="27"/>
  <c r="K328" i="27"/>
  <c r="K329" i="27"/>
  <c r="K330" i="27"/>
  <c r="K331" i="27"/>
  <c r="K332" i="27"/>
  <c r="K333" i="27"/>
  <c r="K334" i="27"/>
  <c r="K335" i="27"/>
  <c r="K336" i="27"/>
  <c r="K337" i="27"/>
  <c r="K338" i="27"/>
  <c r="K339" i="27"/>
  <c r="K340" i="27"/>
  <c r="K341" i="27"/>
  <c r="K342" i="27"/>
  <c r="K343" i="27"/>
  <c r="K344" i="27"/>
  <c r="K345" i="27"/>
  <c r="K346" i="27"/>
  <c r="K347" i="27"/>
  <c r="K348" i="27"/>
  <c r="K349" i="27"/>
  <c r="K350" i="27"/>
  <c r="K351" i="27"/>
  <c r="K352" i="27"/>
  <c r="K353" i="27"/>
  <c r="K354" i="27"/>
  <c r="K355" i="27"/>
  <c r="K356" i="27"/>
  <c r="K357" i="27"/>
  <c r="K358" i="27"/>
  <c r="K359" i="27"/>
  <c r="K360" i="27"/>
  <c r="K361" i="27"/>
  <c r="K362" i="27"/>
  <c r="K363" i="27"/>
  <c r="K364" i="27"/>
  <c r="K365" i="27"/>
  <c r="K366" i="27"/>
  <c r="K367" i="27"/>
  <c r="K368" i="27"/>
  <c r="K369" i="27"/>
  <c r="K370" i="27"/>
  <c r="K371" i="27"/>
  <c r="K372" i="27"/>
  <c r="K373" i="27"/>
  <c r="K374" i="27"/>
  <c r="K375" i="27"/>
  <c r="K376" i="27"/>
  <c r="K377" i="27"/>
  <c r="K378" i="27"/>
  <c r="K379" i="27"/>
  <c r="K380" i="27"/>
  <c r="K381" i="27"/>
  <c r="K382" i="27"/>
  <c r="K383" i="27"/>
  <c r="K384" i="27"/>
  <c r="K385" i="27"/>
  <c r="K386" i="27"/>
  <c r="K387" i="27"/>
  <c r="K388" i="27"/>
  <c r="K389" i="27"/>
  <c r="K390" i="27"/>
  <c r="K391" i="27"/>
  <c r="K392" i="27"/>
  <c r="K393" i="27"/>
  <c r="K394" i="27"/>
  <c r="K395" i="27"/>
  <c r="K396" i="27"/>
  <c r="K397" i="27"/>
  <c r="K398" i="27"/>
  <c r="K399" i="27"/>
  <c r="K400" i="27"/>
  <c r="K401" i="27"/>
  <c r="K402" i="27"/>
  <c r="K403" i="27"/>
  <c r="K404" i="27"/>
  <c r="K405" i="27"/>
  <c r="K406" i="27"/>
  <c r="K407" i="27"/>
  <c r="K408" i="27"/>
  <c r="K409" i="27"/>
  <c r="K410" i="27"/>
  <c r="K411" i="27"/>
  <c r="K412" i="27"/>
  <c r="K413" i="27"/>
  <c r="K414" i="27"/>
  <c r="K415" i="27"/>
  <c r="K416" i="27"/>
  <c r="K417" i="27"/>
  <c r="K418" i="27"/>
  <c r="K419" i="27"/>
  <c r="K420" i="27"/>
  <c r="K421" i="27"/>
  <c r="K422" i="27"/>
  <c r="K423" i="27"/>
  <c r="K424" i="27"/>
  <c r="K425" i="27"/>
  <c r="K426" i="27"/>
  <c r="K427" i="27"/>
  <c r="K428" i="27"/>
  <c r="K429" i="27"/>
  <c r="K430" i="27"/>
  <c r="K431" i="27"/>
  <c r="K432" i="27"/>
  <c r="K433" i="27"/>
  <c r="K434" i="27"/>
  <c r="K435" i="27"/>
  <c r="K436" i="27"/>
  <c r="K437" i="27"/>
  <c r="K438" i="27"/>
  <c r="K439" i="27"/>
  <c r="K440" i="27"/>
  <c r="K441" i="27"/>
  <c r="K442" i="27"/>
  <c r="K443" i="27"/>
  <c r="K444" i="27"/>
  <c r="K445" i="27"/>
  <c r="K446" i="27"/>
  <c r="K447" i="27"/>
  <c r="K448" i="27"/>
  <c r="K449" i="27"/>
  <c r="K450" i="27"/>
  <c r="K451" i="27"/>
  <c r="K452" i="27"/>
  <c r="K453" i="27"/>
  <c r="K454" i="27"/>
  <c r="K455" i="27"/>
  <c r="K456" i="27"/>
  <c r="K457" i="27"/>
  <c r="K458" i="27"/>
  <c r="K459" i="27"/>
  <c r="K460" i="27"/>
  <c r="K461" i="27"/>
  <c r="K462" i="27"/>
  <c r="K463" i="27"/>
  <c r="K464" i="27"/>
  <c r="K465" i="27"/>
  <c r="K466" i="27"/>
  <c r="K467" i="27"/>
  <c r="K468" i="27"/>
  <c r="K469" i="27"/>
  <c r="K470" i="27"/>
  <c r="K471" i="27"/>
  <c r="K472" i="27"/>
  <c r="K473" i="27"/>
  <c r="K474" i="27"/>
  <c r="K475" i="27"/>
  <c r="K476" i="27"/>
  <c r="K477" i="27"/>
  <c r="K478" i="27"/>
  <c r="K479" i="27"/>
  <c r="K480" i="27"/>
  <c r="K481" i="27"/>
  <c r="K482" i="27"/>
  <c r="K483" i="27"/>
  <c r="K484" i="27"/>
  <c r="K485" i="27"/>
  <c r="K486" i="27"/>
  <c r="K487" i="27"/>
  <c r="K488" i="27"/>
  <c r="K489" i="27"/>
  <c r="K490" i="27"/>
  <c r="K491" i="27"/>
  <c r="K492" i="27"/>
  <c r="K493" i="27"/>
  <c r="K494" i="27"/>
  <c r="K495" i="27"/>
  <c r="K496" i="27"/>
  <c r="J6" i="27"/>
  <c r="J7" i="27"/>
  <c r="J8" i="27"/>
  <c r="J9" i="27"/>
  <c r="J10" i="27"/>
  <c r="J11" i="27"/>
  <c r="J12" i="27"/>
  <c r="J13" i="27"/>
  <c r="J14" i="27"/>
  <c r="J15" i="27"/>
  <c r="J16" i="27"/>
  <c r="J17" i="27"/>
  <c r="J18" i="27"/>
  <c r="J19" i="27"/>
  <c r="J20" i="27"/>
  <c r="J21" i="27"/>
  <c r="J22" i="27"/>
  <c r="J23" i="27"/>
  <c r="J24" i="27"/>
  <c r="J25" i="27"/>
  <c r="J26" i="27"/>
  <c r="J27" i="27"/>
  <c r="J28" i="27"/>
  <c r="J29" i="27"/>
  <c r="J30" i="27"/>
  <c r="J31" i="27"/>
  <c r="J32" i="27"/>
  <c r="J33" i="27"/>
  <c r="J34" i="27"/>
  <c r="J35" i="27"/>
  <c r="J36" i="27"/>
  <c r="J37" i="27"/>
  <c r="J38" i="27"/>
  <c r="J39" i="27"/>
  <c r="J40" i="27"/>
  <c r="J41" i="27"/>
  <c r="J42" i="27"/>
  <c r="J43" i="27"/>
  <c r="J44" i="27"/>
  <c r="J45" i="27"/>
  <c r="J46" i="27"/>
  <c r="J47" i="27"/>
  <c r="J48" i="27"/>
  <c r="J49" i="27"/>
  <c r="J50" i="27"/>
  <c r="J51" i="27"/>
  <c r="J52" i="27"/>
  <c r="J53" i="27"/>
  <c r="J54" i="27"/>
  <c r="J55" i="27"/>
  <c r="J56" i="27"/>
  <c r="J57" i="27"/>
  <c r="J58" i="27"/>
  <c r="J59" i="27"/>
  <c r="J60" i="27"/>
  <c r="J61" i="27"/>
  <c r="J62" i="27"/>
  <c r="J63" i="27"/>
  <c r="J64" i="27"/>
  <c r="J65" i="27"/>
  <c r="J66" i="27"/>
  <c r="J67" i="27"/>
  <c r="J68" i="27"/>
  <c r="J69" i="27"/>
  <c r="J70" i="27"/>
  <c r="J71" i="27"/>
  <c r="J72" i="27"/>
  <c r="J73" i="27"/>
  <c r="J74" i="27"/>
  <c r="J75" i="27"/>
  <c r="J76" i="27"/>
  <c r="J77" i="27"/>
  <c r="J78" i="27"/>
  <c r="J79" i="27"/>
  <c r="J80" i="27"/>
  <c r="J81" i="27"/>
  <c r="J82" i="27"/>
  <c r="J83" i="27"/>
  <c r="J84" i="27"/>
  <c r="J85" i="27"/>
  <c r="J86" i="27"/>
  <c r="J87" i="27"/>
  <c r="J88" i="27"/>
  <c r="J89" i="27"/>
  <c r="J90" i="27"/>
  <c r="J91" i="27"/>
  <c r="J92" i="27"/>
  <c r="J93" i="27"/>
  <c r="J94" i="27"/>
  <c r="J95" i="27"/>
  <c r="J96" i="27"/>
  <c r="J97" i="27"/>
  <c r="J98" i="27"/>
  <c r="J99" i="27"/>
  <c r="J100" i="27"/>
  <c r="J101" i="27"/>
  <c r="J102" i="27"/>
  <c r="J103" i="27"/>
  <c r="J104" i="27"/>
  <c r="J105" i="27"/>
  <c r="J106" i="27"/>
  <c r="J107" i="27"/>
  <c r="J108" i="27"/>
  <c r="J109" i="27"/>
  <c r="J110" i="27"/>
  <c r="J111" i="27"/>
  <c r="J112" i="27"/>
  <c r="J113" i="27"/>
  <c r="J114" i="27"/>
  <c r="J115" i="27"/>
  <c r="J116" i="27"/>
  <c r="J117" i="27"/>
  <c r="J118" i="27"/>
  <c r="J119" i="27"/>
  <c r="J120" i="27"/>
  <c r="J121" i="27"/>
  <c r="J122" i="27"/>
  <c r="J123" i="27"/>
  <c r="J124" i="27"/>
  <c r="J125" i="27"/>
  <c r="J126" i="27"/>
  <c r="J127" i="27"/>
  <c r="J128" i="27"/>
  <c r="J129" i="27"/>
  <c r="J130" i="27"/>
  <c r="J131" i="27"/>
  <c r="J132" i="27"/>
  <c r="J133" i="27"/>
  <c r="J134" i="27"/>
  <c r="J135" i="27"/>
  <c r="J136" i="27"/>
  <c r="J137" i="27"/>
  <c r="J138" i="27"/>
  <c r="J139" i="27"/>
  <c r="J140" i="27"/>
  <c r="J141" i="27"/>
  <c r="J142" i="27"/>
  <c r="J143" i="27"/>
  <c r="J144" i="27"/>
  <c r="J145" i="27"/>
  <c r="J146" i="27"/>
  <c r="J147" i="27"/>
  <c r="J148" i="27"/>
  <c r="J149" i="27"/>
  <c r="J150" i="27"/>
  <c r="J151" i="27"/>
  <c r="J152" i="27"/>
  <c r="J153" i="27"/>
  <c r="J154" i="27"/>
  <c r="J155" i="27"/>
  <c r="J156" i="27"/>
  <c r="J157" i="27"/>
  <c r="J158" i="27"/>
  <c r="J159" i="27"/>
  <c r="J160" i="27"/>
  <c r="J161" i="27"/>
  <c r="J162" i="27"/>
  <c r="J163" i="27"/>
  <c r="J164" i="27"/>
  <c r="J165" i="27"/>
  <c r="J166" i="27"/>
  <c r="J167" i="27"/>
  <c r="J168" i="27"/>
  <c r="J169" i="27"/>
  <c r="J170" i="27"/>
  <c r="J171" i="27"/>
  <c r="J172" i="27"/>
  <c r="J173" i="27"/>
  <c r="J174" i="27"/>
  <c r="J175" i="27"/>
  <c r="J176" i="27"/>
  <c r="J177" i="27"/>
  <c r="J178" i="27"/>
  <c r="J179" i="27"/>
  <c r="J180" i="27"/>
  <c r="J181" i="27"/>
  <c r="J182" i="27"/>
  <c r="J183" i="27"/>
  <c r="J184" i="27"/>
  <c r="J185" i="27"/>
  <c r="J186" i="27"/>
  <c r="J187" i="27"/>
  <c r="J188" i="27"/>
  <c r="J189" i="27"/>
  <c r="J190" i="27"/>
  <c r="J191" i="27"/>
  <c r="J192" i="27"/>
  <c r="J193" i="27"/>
  <c r="J194" i="27"/>
  <c r="J195" i="27"/>
  <c r="J196" i="27"/>
  <c r="J197" i="27"/>
  <c r="J198" i="27"/>
  <c r="J199" i="27"/>
  <c r="J200" i="27"/>
  <c r="J201" i="27"/>
  <c r="J202" i="27"/>
  <c r="J203" i="27"/>
  <c r="J204" i="27"/>
  <c r="J205" i="27"/>
  <c r="J206" i="27"/>
  <c r="J207" i="27"/>
  <c r="J208" i="27"/>
  <c r="J209" i="27"/>
  <c r="J210" i="27"/>
  <c r="J211" i="27"/>
  <c r="J212" i="27"/>
  <c r="J213" i="27"/>
  <c r="J214" i="27"/>
  <c r="J215" i="27"/>
  <c r="J216" i="27"/>
  <c r="J217" i="27"/>
  <c r="J218" i="27"/>
  <c r="J219" i="27"/>
  <c r="J220" i="27"/>
  <c r="J221" i="27"/>
  <c r="J222" i="27"/>
  <c r="J223" i="27"/>
  <c r="J224" i="27"/>
  <c r="J225" i="27"/>
  <c r="J226" i="27"/>
  <c r="J227" i="27"/>
  <c r="J228" i="27"/>
  <c r="J229" i="27"/>
  <c r="J230" i="27"/>
  <c r="J231" i="27"/>
  <c r="J232" i="27"/>
  <c r="J233" i="27"/>
  <c r="J234" i="27"/>
  <c r="J235" i="27"/>
  <c r="J236" i="27"/>
  <c r="J237" i="27"/>
  <c r="J238" i="27"/>
  <c r="J239" i="27"/>
  <c r="J240" i="27"/>
  <c r="J241" i="27"/>
  <c r="J242" i="27"/>
  <c r="J243" i="27"/>
  <c r="J244" i="27"/>
  <c r="J245" i="27"/>
  <c r="J246" i="27"/>
  <c r="J247" i="27"/>
  <c r="J248" i="27"/>
  <c r="J249" i="27"/>
  <c r="J250" i="27"/>
  <c r="J251" i="27"/>
  <c r="J252" i="27"/>
  <c r="J253" i="27"/>
  <c r="J254" i="27"/>
  <c r="J255" i="27"/>
  <c r="J256" i="27"/>
  <c r="J257" i="27"/>
  <c r="J258" i="27"/>
  <c r="J259" i="27"/>
  <c r="J260" i="27"/>
  <c r="J261" i="27"/>
  <c r="J262" i="27"/>
  <c r="J263" i="27"/>
  <c r="J264" i="27"/>
  <c r="J265" i="27"/>
  <c r="J266" i="27"/>
  <c r="J267" i="27"/>
  <c r="J268" i="27"/>
  <c r="J269" i="27"/>
  <c r="J270" i="27"/>
  <c r="J271" i="27"/>
  <c r="J272" i="27"/>
  <c r="J273" i="27"/>
  <c r="J274" i="27"/>
  <c r="J275" i="27"/>
  <c r="J276" i="27"/>
  <c r="J277" i="27"/>
  <c r="J278" i="27"/>
  <c r="J279" i="27"/>
  <c r="J280" i="27"/>
  <c r="J281" i="27"/>
  <c r="J282" i="27"/>
  <c r="J283" i="27"/>
  <c r="J284" i="27"/>
  <c r="J285" i="27"/>
  <c r="J286" i="27"/>
  <c r="J287" i="27"/>
  <c r="J288" i="27"/>
  <c r="J289" i="27"/>
  <c r="J290" i="27"/>
  <c r="J291" i="27"/>
  <c r="J292" i="27"/>
  <c r="J293" i="27"/>
  <c r="J294" i="27"/>
  <c r="J295" i="27"/>
  <c r="J296" i="27"/>
  <c r="J297" i="27"/>
  <c r="J298" i="27"/>
  <c r="J299" i="27"/>
  <c r="J300" i="27"/>
  <c r="J301" i="27"/>
  <c r="J302" i="27"/>
  <c r="J303" i="27"/>
  <c r="J304" i="27"/>
  <c r="J305" i="27"/>
  <c r="J306" i="27"/>
  <c r="J307" i="27"/>
  <c r="J308" i="27"/>
  <c r="J309" i="27"/>
  <c r="J310" i="27"/>
  <c r="J311" i="27"/>
  <c r="J312" i="27"/>
  <c r="J313" i="27"/>
  <c r="J314" i="27"/>
  <c r="J315" i="27"/>
  <c r="J316" i="27"/>
  <c r="J317" i="27"/>
  <c r="J318" i="27"/>
  <c r="J319" i="27"/>
  <c r="J320" i="27"/>
  <c r="J321" i="27"/>
  <c r="J322" i="27"/>
  <c r="J323" i="27"/>
  <c r="J324" i="27"/>
  <c r="J325" i="27"/>
  <c r="J326" i="27"/>
  <c r="J327" i="27"/>
  <c r="J328" i="27"/>
  <c r="J329" i="27"/>
  <c r="J330" i="27"/>
  <c r="J331" i="27"/>
  <c r="J332" i="27"/>
  <c r="J333" i="27"/>
  <c r="J334" i="27"/>
  <c r="J335" i="27"/>
  <c r="J336" i="27"/>
  <c r="J337" i="27"/>
  <c r="J338" i="27"/>
  <c r="J339" i="27"/>
  <c r="J340" i="27"/>
  <c r="J341" i="27"/>
  <c r="J342" i="27"/>
  <c r="J343" i="27"/>
  <c r="J344" i="27"/>
  <c r="J345" i="27"/>
  <c r="J346" i="27"/>
  <c r="J347" i="27"/>
  <c r="J348" i="27"/>
  <c r="J349" i="27"/>
  <c r="J350" i="27"/>
  <c r="J351" i="27"/>
  <c r="J352" i="27"/>
  <c r="J353" i="27"/>
  <c r="J354" i="27"/>
  <c r="J355" i="27"/>
  <c r="J356" i="27"/>
  <c r="J357" i="27"/>
  <c r="J358" i="27"/>
  <c r="J359" i="27"/>
  <c r="J360" i="27"/>
  <c r="J361" i="27"/>
  <c r="J362" i="27"/>
  <c r="J363" i="27"/>
  <c r="J364" i="27"/>
  <c r="J365" i="27"/>
  <c r="J366" i="27"/>
  <c r="J367" i="27"/>
  <c r="J368" i="27"/>
  <c r="J369" i="27"/>
  <c r="J370" i="27"/>
  <c r="J371" i="27"/>
  <c r="J372" i="27"/>
  <c r="J373" i="27"/>
  <c r="J374" i="27"/>
  <c r="J375" i="27"/>
  <c r="J376" i="27"/>
  <c r="J377" i="27"/>
  <c r="J378" i="27"/>
  <c r="J379" i="27"/>
  <c r="J380" i="27"/>
  <c r="J381" i="27"/>
  <c r="J382" i="27"/>
  <c r="J383" i="27"/>
  <c r="J384" i="27"/>
  <c r="J385" i="27"/>
  <c r="J386" i="27"/>
  <c r="J387" i="27"/>
  <c r="J388" i="27"/>
  <c r="J389" i="27"/>
  <c r="J390" i="27"/>
  <c r="J391" i="27"/>
  <c r="J392" i="27"/>
  <c r="J393" i="27"/>
  <c r="J394" i="27"/>
  <c r="J395" i="27"/>
  <c r="J396" i="27"/>
  <c r="J397" i="27"/>
  <c r="J398" i="27"/>
  <c r="J399" i="27"/>
  <c r="J400" i="27"/>
  <c r="J401" i="27"/>
  <c r="J402" i="27"/>
  <c r="J403" i="27"/>
  <c r="J404" i="27"/>
  <c r="J405" i="27"/>
  <c r="J406" i="27"/>
  <c r="J407" i="27"/>
  <c r="J408" i="27"/>
  <c r="J409" i="27"/>
  <c r="J410" i="27"/>
  <c r="J411" i="27"/>
  <c r="J412" i="27"/>
  <c r="J413" i="27"/>
  <c r="J414" i="27"/>
  <c r="J415" i="27"/>
  <c r="J416" i="27"/>
  <c r="J417" i="27"/>
  <c r="J418" i="27"/>
  <c r="J419" i="27"/>
  <c r="J420" i="27"/>
  <c r="J421" i="27"/>
  <c r="J422" i="27"/>
  <c r="J423" i="27"/>
  <c r="J424" i="27"/>
  <c r="J425" i="27"/>
  <c r="J426" i="27"/>
  <c r="J427" i="27"/>
  <c r="J428" i="27"/>
  <c r="J429" i="27"/>
  <c r="J430" i="27"/>
  <c r="J431" i="27"/>
  <c r="J432" i="27"/>
  <c r="J433" i="27"/>
  <c r="J434" i="27"/>
  <c r="J435" i="27"/>
  <c r="J436" i="27"/>
  <c r="J437" i="27"/>
  <c r="J438" i="27"/>
  <c r="J439" i="27"/>
  <c r="J440" i="27"/>
  <c r="J441" i="27"/>
  <c r="J442" i="27"/>
  <c r="J443" i="27"/>
  <c r="J444" i="27"/>
  <c r="J445" i="27"/>
  <c r="J446" i="27"/>
  <c r="J447" i="27"/>
  <c r="J448" i="27"/>
  <c r="J449" i="27"/>
  <c r="J450" i="27"/>
  <c r="J451" i="27"/>
  <c r="J452" i="27"/>
  <c r="J453" i="27"/>
  <c r="J454" i="27"/>
  <c r="J455" i="27"/>
  <c r="J456" i="27"/>
  <c r="J457" i="27"/>
  <c r="J458" i="27"/>
  <c r="J459" i="27"/>
  <c r="J460" i="27"/>
  <c r="J461" i="27"/>
  <c r="J462" i="27"/>
  <c r="J463" i="27"/>
  <c r="J464" i="27"/>
  <c r="J465" i="27"/>
  <c r="J466" i="27"/>
  <c r="J467" i="27"/>
  <c r="J468" i="27"/>
  <c r="J469" i="27"/>
  <c r="J470" i="27"/>
  <c r="J471" i="27"/>
  <c r="J472" i="27"/>
  <c r="J473" i="27"/>
  <c r="J474" i="27"/>
  <c r="J475" i="27"/>
  <c r="J476" i="27"/>
  <c r="J477" i="27"/>
  <c r="J478" i="27"/>
  <c r="J479" i="27"/>
  <c r="J480" i="27"/>
  <c r="J481" i="27"/>
  <c r="J482" i="27"/>
  <c r="J483" i="27"/>
  <c r="J484" i="27"/>
  <c r="J485" i="27"/>
  <c r="J486" i="27"/>
  <c r="J487" i="27"/>
  <c r="J488" i="27"/>
  <c r="J489" i="27"/>
  <c r="J490" i="27"/>
  <c r="J491" i="27"/>
  <c r="J492" i="27"/>
  <c r="J493" i="27"/>
  <c r="J494" i="27"/>
  <c r="J495" i="27"/>
  <c r="J496" i="27"/>
  <c r="F6" i="27"/>
  <c r="F7"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D6" i="27"/>
  <c r="D7" i="27"/>
  <c r="D8" i="27"/>
  <c r="D9" i="27"/>
  <c r="D10" i="27"/>
  <c r="D11" i="27"/>
  <c r="D12" i="27"/>
  <c r="D13" i="27"/>
  <c r="D14" i="27"/>
  <c r="D15" i="27"/>
  <c r="D16" i="27"/>
  <c r="D17" i="27"/>
  <c r="D18" i="27"/>
  <c r="D19" i="27"/>
  <c r="D20" i="27"/>
  <c r="D21" i="27"/>
  <c r="D22" i="27"/>
  <c r="D23" i="27"/>
  <c r="D24" i="27"/>
  <c r="D25" i="27"/>
  <c r="D26" i="27"/>
  <c r="D27" i="27"/>
  <c r="D28" i="27"/>
  <c r="D29" i="27"/>
  <c r="D30" i="27"/>
  <c r="D31" i="27"/>
  <c r="D32" i="27"/>
  <c r="D33" i="27"/>
  <c r="D34" i="27"/>
  <c r="D35" i="27"/>
  <c r="D36" i="27"/>
  <c r="D37" i="27"/>
  <c r="D38" i="27"/>
  <c r="D39" i="27"/>
  <c r="D40" i="27"/>
  <c r="D41" i="27"/>
  <c r="D42" i="27"/>
  <c r="D43" i="27"/>
  <c r="D44" i="27"/>
  <c r="D45" i="27"/>
  <c r="D46" i="27"/>
  <c r="D47" i="27"/>
  <c r="D48" i="27"/>
  <c r="D49" i="27"/>
  <c r="D50" i="27"/>
  <c r="D51" i="27"/>
  <c r="D52" i="27"/>
  <c r="D53" i="27"/>
  <c r="D54" i="27"/>
  <c r="D55" i="27"/>
  <c r="D56" i="27"/>
  <c r="D57" i="27"/>
  <c r="D58" i="27"/>
  <c r="D59" i="27"/>
  <c r="D60" i="27"/>
  <c r="D61" i="27"/>
  <c r="D62" i="27"/>
  <c r="D63" i="27"/>
  <c r="D64" i="27"/>
  <c r="D65" i="27"/>
  <c r="D66" i="27"/>
  <c r="D67" i="27"/>
  <c r="D68" i="27"/>
  <c r="D69" i="27"/>
  <c r="D70" i="27"/>
  <c r="D71" i="27"/>
  <c r="D72" i="27"/>
  <c r="D73" i="27"/>
  <c r="D74" i="27"/>
  <c r="D75" i="27"/>
  <c r="D76" i="27"/>
  <c r="D77" i="27"/>
  <c r="D78" i="27"/>
  <c r="D79" i="27"/>
  <c r="D80" i="27"/>
  <c r="D81" i="27"/>
  <c r="D82" i="27"/>
  <c r="D83" i="27"/>
  <c r="D84" i="27"/>
  <c r="D85" i="27"/>
  <c r="D86" i="27"/>
  <c r="D87" i="27"/>
  <c r="D88" i="27"/>
  <c r="D89" i="27"/>
  <c r="D90" i="27"/>
  <c r="D91" i="27"/>
  <c r="D92" i="27"/>
  <c r="D93" i="27"/>
  <c r="D94" i="27"/>
  <c r="D95" i="27"/>
  <c r="D96" i="27"/>
  <c r="D97" i="27"/>
  <c r="D98" i="27"/>
  <c r="D99" i="27"/>
  <c r="D100" i="27"/>
  <c r="D101" i="27"/>
  <c r="D102" i="27"/>
  <c r="D103" i="27"/>
  <c r="D104" i="27"/>
  <c r="D105" i="27"/>
  <c r="D106" i="27"/>
  <c r="D107" i="27"/>
  <c r="D108" i="27"/>
  <c r="D109" i="27"/>
  <c r="D110" i="27"/>
  <c r="D111" i="27"/>
  <c r="D112" i="27"/>
  <c r="D113" i="27"/>
  <c r="D114" i="27"/>
  <c r="D115" i="27"/>
  <c r="D116" i="27"/>
  <c r="D117" i="27"/>
  <c r="D118" i="27"/>
  <c r="D119" i="27"/>
  <c r="D120" i="27"/>
  <c r="D121" i="27"/>
  <c r="D122" i="27"/>
  <c r="D123" i="27"/>
  <c r="D124" i="27"/>
  <c r="D125" i="27"/>
  <c r="D126" i="27"/>
  <c r="D127" i="27"/>
  <c r="D128" i="27"/>
  <c r="D129" i="27"/>
  <c r="D130" i="27"/>
  <c r="D131" i="27"/>
  <c r="D132" i="27"/>
  <c r="D133" i="27"/>
  <c r="D134" i="27"/>
  <c r="D135" i="27"/>
  <c r="D136" i="27"/>
  <c r="D137" i="27"/>
  <c r="D138" i="27"/>
  <c r="D139" i="27"/>
  <c r="D140" i="27"/>
  <c r="D141" i="27"/>
  <c r="D142" i="27"/>
  <c r="D143" i="27"/>
  <c r="D144" i="27"/>
  <c r="D145" i="27"/>
  <c r="D146" i="27"/>
  <c r="D147" i="27"/>
  <c r="D148" i="27"/>
  <c r="D149" i="27"/>
  <c r="D150" i="27"/>
  <c r="D151" i="27"/>
  <c r="D152" i="27"/>
  <c r="D153" i="27"/>
  <c r="D154" i="27"/>
  <c r="D155" i="27"/>
  <c r="D156" i="27"/>
  <c r="D157" i="27"/>
  <c r="D158" i="27"/>
  <c r="D159" i="27"/>
  <c r="D160" i="27"/>
  <c r="D161" i="27"/>
  <c r="D162" i="27"/>
  <c r="D163" i="27"/>
  <c r="D164" i="27"/>
  <c r="D165" i="27"/>
  <c r="D166" i="27"/>
  <c r="D167" i="27"/>
  <c r="D168" i="27"/>
  <c r="D169" i="27"/>
  <c r="D170" i="27"/>
  <c r="D171" i="27"/>
  <c r="D172" i="27"/>
  <c r="D173" i="27"/>
  <c r="D174" i="27"/>
  <c r="D175" i="27"/>
  <c r="D176" i="27"/>
  <c r="D177" i="27"/>
  <c r="D178" i="27"/>
  <c r="D179" i="27"/>
  <c r="D180" i="27"/>
  <c r="D181" i="27"/>
  <c r="D182" i="27"/>
  <c r="D183" i="27"/>
  <c r="D184" i="27"/>
  <c r="D185" i="27"/>
  <c r="D186" i="27"/>
  <c r="D187" i="27"/>
  <c r="D188" i="27"/>
  <c r="D189" i="27"/>
  <c r="D190" i="27"/>
  <c r="D191" i="27"/>
  <c r="D192" i="27"/>
  <c r="D193" i="27"/>
  <c r="D194" i="27"/>
  <c r="D195" i="27"/>
  <c r="D196" i="27"/>
  <c r="D197" i="27"/>
  <c r="D198" i="27"/>
  <c r="D199" i="27"/>
  <c r="D200" i="27"/>
  <c r="D201" i="27"/>
  <c r="D202" i="27"/>
  <c r="D203" i="27"/>
  <c r="D204" i="27"/>
  <c r="D205" i="27"/>
  <c r="D206" i="27"/>
  <c r="D207" i="27"/>
  <c r="D208" i="27"/>
  <c r="D209" i="27"/>
  <c r="D210" i="27"/>
  <c r="D211" i="27"/>
  <c r="D212" i="27"/>
  <c r="D213" i="27"/>
  <c r="D214" i="27"/>
  <c r="D215" i="27"/>
  <c r="D216" i="27"/>
  <c r="D217" i="27"/>
  <c r="D218" i="27"/>
  <c r="D219" i="27"/>
  <c r="D220" i="27"/>
  <c r="D221" i="27"/>
  <c r="D222" i="27"/>
  <c r="D223" i="27"/>
  <c r="D224" i="27"/>
  <c r="D225" i="27"/>
  <c r="D226" i="27"/>
  <c r="D227" i="27"/>
  <c r="D228" i="27"/>
  <c r="D229" i="27"/>
  <c r="D230" i="27"/>
  <c r="D231" i="27"/>
  <c r="D232" i="27"/>
  <c r="D233" i="27"/>
  <c r="D234" i="27"/>
  <c r="D235" i="27"/>
  <c r="D236" i="27"/>
  <c r="D237" i="27"/>
  <c r="D238" i="27"/>
  <c r="D239" i="27"/>
  <c r="D240" i="27"/>
  <c r="D241" i="27"/>
  <c r="D242" i="27"/>
  <c r="D243" i="27"/>
  <c r="D244" i="27"/>
  <c r="D245" i="27"/>
  <c r="D246" i="27"/>
  <c r="D247" i="27"/>
  <c r="D248" i="27"/>
  <c r="D249" i="27"/>
  <c r="D250" i="27"/>
  <c r="D251" i="27"/>
  <c r="D252" i="27"/>
  <c r="D253" i="27"/>
  <c r="D254" i="27"/>
  <c r="D255" i="27"/>
  <c r="D256" i="27"/>
  <c r="D257" i="27"/>
  <c r="D258" i="27"/>
  <c r="D259" i="27"/>
  <c r="D260" i="27"/>
  <c r="D261" i="27"/>
  <c r="D262" i="27"/>
  <c r="D263" i="27"/>
  <c r="D264" i="27"/>
  <c r="D265" i="27"/>
  <c r="D266" i="27"/>
  <c r="D267" i="27"/>
  <c r="D268" i="27"/>
  <c r="D269" i="27"/>
  <c r="D270" i="27"/>
  <c r="D271" i="27"/>
  <c r="D272" i="27"/>
  <c r="D273" i="27"/>
  <c r="D274" i="27"/>
  <c r="D275" i="27"/>
  <c r="D276" i="27"/>
  <c r="D277" i="27"/>
  <c r="D278" i="27"/>
  <c r="D279" i="27"/>
  <c r="D280" i="27"/>
  <c r="D281" i="27"/>
  <c r="D282" i="27"/>
  <c r="D283" i="27"/>
  <c r="D284" i="27"/>
  <c r="D285" i="27"/>
  <c r="D286" i="27"/>
  <c r="D287" i="27"/>
  <c r="D288" i="27"/>
  <c r="D289" i="27"/>
  <c r="D290" i="27"/>
  <c r="D291" i="27"/>
  <c r="D292" i="27"/>
  <c r="D293" i="27"/>
  <c r="D294" i="27"/>
  <c r="D295" i="27"/>
  <c r="D296" i="27"/>
  <c r="D297" i="27"/>
  <c r="D298" i="27"/>
  <c r="D299" i="27"/>
  <c r="D300" i="27"/>
  <c r="D301" i="27"/>
  <c r="D302" i="27"/>
  <c r="D303" i="27"/>
  <c r="D304" i="27"/>
  <c r="D305" i="27"/>
  <c r="D306" i="27"/>
  <c r="D307" i="27"/>
  <c r="D308" i="27"/>
  <c r="D309" i="27"/>
  <c r="D310" i="27"/>
  <c r="D311" i="27"/>
  <c r="D312" i="27"/>
  <c r="D313" i="27"/>
  <c r="D314" i="27"/>
  <c r="D315" i="27"/>
  <c r="D316" i="27"/>
  <c r="D317" i="27"/>
  <c r="D318" i="27"/>
  <c r="D319" i="27"/>
  <c r="D320" i="27"/>
  <c r="D321" i="27"/>
  <c r="D322" i="27"/>
  <c r="D323" i="27"/>
  <c r="D324" i="27"/>
  <c r="D325" i="27"/>
  <c r="D326" i="27"/>
  <c r="D327" i="27"/>
  <c r="D328" i="27"/>
  <c r="D329" i="27"/>
  <c r="D330" i="27"/>
  <c r="D331" i="27"/>
  <c r="D332" i="27"/>
  <c r="D333" i="27"/>
  <c r="D334" i="27"/>
  <c r="D335" i="27"/>
  <c r="D336" i="27"/>
  <c r="D337" i="27"/>
  <c r="D338" i="27"/>
  <c r="D339" i="27"/>
  <c r="D340" i="27"/>
  <c r="D341" i="27"/>
  <c r="D342" i="27"/>
  <c r="D343" i="27"/>
  <c r="D344" i="27"/>
  <c r="D345" i="27"/>
  <c r="D346" i="27"/>
  <c r="D347" i="27"/>
  <c r="D348" i="27"/>
  <c r="D349" i="27"/>
  <c r="D350" i="27"/>
  <c r="D351" i="27"/>
  <c r="D352" i="27"/>
  <c r="D353" i="27"/>
  <c r="D354" i="27"/>
  <c r="D355" i="27"/>
  <c r="D356" i="27"/>
  <c r="D357" i="27"/>
  <c r="D358" i="27"/>
  <c r="D359" i="27"/>
  <c r="D360" i="27"/>
  <c r="D361" i="27"/>
  <c r="D362" i="27"/>
  <c r="D363" i="27"/>
  <c r="D364" i="27"/>
  <c r="D365" i="27"/>
  <c r="D366" i="27"/>
  <c r="D367" i="27"/>
  <c r="D368" i="27"/>
  <c r="D369" i="27"/>
  <c r="D370" i="27"/>
  <c r="D371" i="27"/>
  <c r="D372" i="27"/>
  <c r="D373" i="27"/>
  <c r="D374" i="27"/>
  <c r="D375" i="27"/>
  <c r="D376" i="27"/>
  <c r="D377" i="27"/>
  <c r="D378" i="27"/>
  <c r="D379" i="27"/>
  <c r="D380" i="27"/>
  <c r="D381" i="27"/>
  <c r="D382" i="27"/>
  <c r="D383" i="27"/>
  <c r="D384" i="27"/>
  <c r="D385" i="27"/>
  <c r="D386" i="27"/>
  <c r="D387" i="27"/>
  <c r="D388" i="27"/>
  <c r="D389" i="27"/>
  <c r="D390" i="27"/>
  <c r="D391" i="27"/>
  <c r="D392" i="27"/>
  <c r="D393" i="27"/>
  <c r="D394" i="27"/>
  <c r="D395" i="27"/>
  <c r="D396" i="27"/>
  <c r="D397" i="27"/>
  <c r="D398" i="27"/>
  <c r="D399" i="27"/>
  <c r="D400" i="27"/>
  <c r="D401" i="27"/>
  <c r="D402" i="27"/>
  <c r="D403" i="27"/>
  <c r="D404" i="27"/>
  <c r="D405" i="27"/>
  <c r="D406" i="27"/>
  <c r="D407" i="27"/>
  <c r="D408" i="27"/>
  <c r="D409" i="27"/>
  <c r="D410" i="27"/>
  <c r="D411" i="27"/>
  <c r="D412" i="27"/>
  <c r="D413" i="27"/>
  <c r="D414" i="27"/>
  <c r="D415" i="27"/>
  <c r="D416" i="27"/>
  <c r="D417" i="27"/>
  <c r="D418" i="27"/>
  <c r="D419" i="27"/>
  <c r="D420" i="27"/>
  <c r="D421" i="27"/>
  <c r="D422" i="27"/>
  <c r="D423" i="27"/>
  <c r="D424" i="27"/>
  <c r="D425" i="27"/>
  <c r="D426" i="27"/>
  <c r="D427" i="27"/>
  <c r="D428" i="27"/>
  <c r="D429" i="27"/>
  <c r="D430" i="27"/>
  <c r="D431" i="27"/>
  <c r="D432" i="27"/>
  <c r="D433" i="27"/>
  <c r="D434" i="27"/>
  <c r="D435" i="27"/>
  <c r="D436" i="27"/>
  <c r="D437" i="27"/>
  <c r="D438" i="27"/>
  <c r="D439" i="27"/>
  <c r="D440" i="27"/>
  <c r="D441" i="27"/>
  <c r="D442" i="27"/>
  <c r="D443" i="27"/>
  <c r="D444" i="27"/>
  <c r="D445" i="27"/>
  <c r="D446" i="27"/>
  <c r="D447" i="27"/>
  <c r="D448" i="27"/>
  <c r="D449" i="27"/>
  <c r="D450" i="27"/>
  <c r="D451" i="27"/>
  <c r="D452" i="27"/>
  <c r="D453" i="27"/>
  <c r="D454" i="27"/>
  <c r="D455" i="27"/>
  <c r="D456" i="27"/>
  <c r="D457" i="27"/>
  <c r="D458" i="27"/>
  <c r="D459" i="27"/>
  <c r="D460" i="27"/>
  <c r="D461" i="27"/>
  <c r="D462" i="27"/>
  <c r="D463" i="27"/>
  <c r="D464" i="27"/>
  <c r="D465" i="27"/>
  <c r="D466" i="27"/>
  <c r="D467" i="27"/>
  <c r="D468" i="27"/>
  <c r="D469" i="27"/>
  <c r="D470" i="27"/>
  <c r="D471" i="27"/>
  <c r="D472" i="27"/>
  <c r="D473" i="27"/>
  <c r="D474" i="27"/>
  <c r="D475" i="27"/>
  <c r="D476" i="27"/>
  <c r="D477" i="27"/>
  <c r="D478" i="27"/>
  <c r="D479" i="27"/>
  <c r="D480" i="27"/>
  <c r="D481" i="27"/>
  <c r="D482" i="27"/>
  <c r="D483" i="27"/>
  <c r="D484" i="27"/>
  <c r="D485" i="27"/>
  <c r="D486" i="27"/>
  <c r="D487" i="27"/>
  <c r="D488" i="27"/>
  <c r="D489" i="27"/>
  <c r="D490" i="27"/>
  <c r="D491" i="27"/>
  <c r="D492" i="27"/>
  <c r="D493" i="27"/>
  <c r="D494" i="27"/>
  <c r="D495" i="27"/>
  <c r="D496" i="27"/>
  <c r="V6" i="27"/>
  <c r="V7" i="27"/>
  <c r="V8" i="27"/>
  <c r="V9" i="27"/>
  <c r="V10" i="27"/>
  <c r="V11" i="27"/>
  <c r="V12" i="27"/>
  <c r="V13" i="27"/>
  <c r="V14" i="27"/>
  <c r="V15" i="27"/>
  <c r="V16" i="27"/>
  <c r="V17" i="27"/>
  <c r="V18" i="27"/>
  <c r="V19" i="27"/>
  <c r="V20" i="27"/>
  <c r="V21" i="27"/>
  <c r="V22" i="27"/>
  <c r="V23" i="27"/>
  <c r="V24" i="27"/>
  <c r="V25" i="27"/>
  <c r="V26" i="27"/>
  <c r="V27" i="27"/>
  <c r="V28" i="27"/>
  <c r="V29" i="27"/>
  <c r="V30" i="27"/>
  <c r="V31" i="27"/>
  <c r="V32" i="27"/>
  <c r="V33" i="27"/>
  <c r="V34" i="27"/>
  <c r="V35" i="27"/>
  <c r="V36" i="27"/>
  <c r="V37" i="27"/>
  <c r="V38" i="27"/>
  <c r="V39" i="27"/>
  <c r="V40" i="27"/>
  <c r="V41" i="27"/>
  <c r="V42" i="27"/>
  <c r="V43" i="27"/>
  <c r="V44" i="27"/>
  <c r="V45" i="27"/>
  <c r="V46" i="27"/>
  <c r="V47" i="27"/>
  <c r="V48" i="27"/>
  <c r="V49" i="27"/>
  <c r="V50" i="27"/>
  <c r="V51" i="27"/>
  <c r="V52" i="27"/>
  <c r="V53" i="27"/>
  <c r="V54" i="27"/>
  <c r="V55" i="27"/>
  <c r="V56" i="27"/>
  <c r="V57" i="27"/>
  <c r="V58" i="27"/>
  <c r="V59" i="27"/>
  <c r="V60" i="27"/>
  <c r="V61" i="27"/>
  <c r="V62" i="27"/>
  <c r="V63" i="27"/>
  <c r="V64" i="27"/>
  <c r="V65" i="27"/>
  <c r="V66" i="27"/>
  <c r="V67" i="27"/>
  <c r="V68" i="27"/>
  <c r="V69" i="27"/>
  <c r="V70" i="27"/>
  <c r="V71" i="27"/>
  <c r="V72" i="27"/>
  <c r="V73" i="27"/>
  <c r="V74" i="27"/>
  <c r="V75" i="27"/>
  <c r="V76" i="27"/>
  <c r="V77" i="27"/>
  <c r="V78" i="27"/>
  <c r="V79" i="27"/>
  <c r="V80" i="27"/>
  <c r="V81" i="27"/>
  <c r="V82" i="27"/>
  <c r="V83" i="27"/>
  <c r="V84" i="27"/>
  <c r="V85" i="27"/>
  <c r="V86" i="27"/>
  <c r="V87" i="27"/>
  <c r="V88" i="27"/>
  <c r="V89" i="27"/>
  <c r="V90" i="27"/>
  <c r="V91" i="27"/>
  <c r="V92" i="27"/>
  <c r="V93" i="27"/>
  <c r="V94" i="27"/>
  <c r="V95" i="27"/>
  <c r="V96" i="27"/>
  <c r="V97" i="27"/>
  <c r="V98" i="27"/>
  <c r="V99" i="27"/>
  <c r="V100" i="27"/>
  <c r="V101" i="27"/>
  <c r="V102" i="27"/>
  <c r="V103" i="27"/>
  <c r="V104" i="27"/>
  <c r="V105" i="27"/>
  <c r="V106" i="27"/>
  <c r="V107" i="27"/>
  <c r="V108" i="27"/>
  <c r="V109" i="27"/>
  <c r="V110" i="27"/>
  <c r="V111" i="27"/>
  <c r="V112" i="27"/>
  <c r="V113" i="27"/>
  <c r="V114" i="27"/>
  <c r="V115" i="27"/>
  <c r="V116" i="27"/>
  <c r="V117" i="27"/>
  <c r="V118" i="27"/>
  <c r="V119" i="27"/>
  <c r="V120" i="27"/>
  <c r="V121" i="27"/>
  <c r="V122" i="27"/>
  <c r="V123" i="27"/>
  <c r="V124" i="27"/>
  <c r="V125" i="27"/>
  <c r="V126" i="27"/>
  <c r="V127" i="27"/>
  <c r="V128" i="27"/>
  <c r="V129" i="27"/>
  <c r="V130" i="27"/>
  <c r="V131" i="27"/>
  <c r="V132" i="27"/>
  <c r="V133" i="27"/>
  <c r="V134" i="27"/>
  <c r="V135" i="27"/>
  <c r="V136" i="27"/>
  <c r="V137" i="27"/>
  <c r="V138" i="27"/>
  <c r="V139" i="27"/>
  <c r="V140" i="27"/>
  <c r="V141" i="27"/>
  <c r="V142" i="27"/>
  <c r="V143" i="27"/>
  <c r="V144" i="27"/>
  <c r="V145" i="27"/>
  <c r="V146" i="27"/>
  <c r="V147" i="27"/>
  <c r="V148" i="27"/>
  <c r="V149" i="27"/>
  <c r="V150" i="27"/>
  <c r="V151" i="27"/>
  <c r="V152" i="27"/>
  <c r="V153" i="27"/>
  <c r="V154" i="27"/>
  <c r="V155" i="27"/>
  <c r="V156" i="27"/>
  <c r="V157" i="27"/>
  <c r="V158" i="27"/>
  <c r="V159" i="27"/>
  <c r="V160" i="27"/>
  <c r="V161" i="27"/>
  <c r="V162" i="27"/>
  <c r="V163" i="27"/>
  <c r="V164" i="27"/>
  <c r="V165" i="27"/>
  <c r="V166" i="27"/>
  <c r="V167" i="27"/>
  <c r="V168" i="27"/>
  <c r="V169" i="27"/>
  <c r="V170" i="27"/>
  <c r="V171" i="27"/>
  <c r="V172" i="27"/>
  <c r="V173" i="27"/>
  <c r="V174" i="27"/>
  <c r="V175" i="27"/>
  <c r="V176" i="27"/>
  <c r="V177" i="27"/>
  <c r="V178" i="27"/>
  <c r="V179" i="27"/>
  <c r="V180" i="27"/>
  <c r="V181" i="27"/>
  <c r="V182" i="27"/>
  <c r="V183" i="27"/>
  <c r="V184" i="27"/>
  <c r="V185" i="27"/>
  <c r="V186" i="27"/>
  <c r="V187" i="27"/>
  <c r="V188" i="27"/>
  <c r="V189" i="27"/>
  <c r="V190" i="27"/>
  <c r="V191" i="27"/>
  <c r="V192" i="27"/>
  <c r="V193" i="27"/>
  <c r="V194" i="27"/>
  <c r="V195" i="27"/>
  <c r="V196" i="27"/>
  <c r="V197" i="27"/>
  <c r="V198" i="27"/>
  <c r="V199" i="27"/>
  <c r="V200" i="27"/>
  <c r="V201" i="27"/>
  <c r="V202" i="27"/>
  <c r="V203" i="27"/>
  <c r="V204" i="27"/>
  <c r="V205" i="27"/>
  <c r="V206" i="27"/>
  <c r="V207" i="27"/>
  <c r="V208" i="27"/>
  <c r="V209" i="27"/>
  <c r="V210" i="27"/>
  <c r="V211" i="27"/>
  <c r="V212" i="27"/>
  <c r="V213" i="27"/>
  <c r="V214" i="27"/>
  <c r="V215" i="27"/>
  <c r="V216" i="27"/>
  <c r="V217" i="27"/>
  <c r="V218" i="27"/>
  <c r="V219" i="27"/>
  <c r="V220" i="27"/>
  <c r="V221" i="27"/>
  <c r="V222" i="27"/>
  <c r="V223" i="27"/>
  <c r="V224" i="27"/>
  <c r="V225" i="27"/>
  <c r="V226" i="27"/>
  <c r="V227" i="27"/>
  <c r="V228" i="27"/>
  <c r="V229" i="27"/>
  <c r="V230" i="27"/>
  <c r="V231" i="27"/>
  <c r="V232" i="27"/>
  <c r="V233" i="27"/>
  <c r="V234" i="27"/>
  <c r="V235" i="27"/>
  <c r="V236" i="27"/>
  <c r="V237" i="27"/>
  <c r="V238" i="27"/>
  <c r="V239" i="27"/>
  <c r="V240" i="27"/>
  <c r="V241" i="27"/>
  <c r="V242" i="27"/>
  <c r="V243" i="27"/>
  <c r="V244" i="27"/>
  <c r="V245" i="27"/>
  <c r="V246" i="27"/>
  <c r="V247" i="27"/>
  <c r="V248" i="27"/>
  <c r="V249" i="27"/>
  <c r="V250" i="27"/>
  <c r="V251" i="27"/>
  <c r="V252" i="27"/>
  <c r="V253" i="27"/>
  <c r="V254" i="27"/>
  <c r="V255" i="27"/>
  <c r="V256" i="27"/>
  <c r="V257" i="27"/>
  <c r="V258" i="27"/>
  <c r="V259" i="27"/>
  <c r="V260" i="27"/>
  <c r="V261" i="27"/>
  <c r="V262" i="27"/>
  <c r="V263" i="27"/>
  <c r="V264" i="27"/>
  <c r="V265" i="27"/>
  <c r="V266" i="27"/>
  <c r="V267" i="27"/>
  <c r="V268" i="27"/>
  <c r="V269" i="27"/>
  <c r="V270" i="27"/>
  <c r="V271" i="27"/>
  <c r="V272" i="27"/>
  <c r="V273" i="27"/>
  <c r="V274" i="27"/>
  <c r="V275" i="27"/>
  <c r="V276" i="27"/>
  <c r="V277" i="27"/>
  <c r="V278" i="27"/>
  <c r="V279" i="27"/>
  <c r="V280" i="27"/>
  <c r="V281" i="27"/>
  <c r="V282" i="27"/>
  <c r="V283" i="27"/>
  <c r="V284" i="27"/>
  <c r="V285" i="27"/>
  <c r="V286" i="27"/>
  <c r="V287" i="27"/>
  <c r="V288" i="27"/>
  <c r="V289" i="27"/>
  <c r="V290" i="27"/>
  <c r="V291" i="27"/>
  <c r="V292" i="27"/>
  <c r="V293" i="27"/>
  <c r="V294" i="27"/>
  <c r="V295" i="27"/>
  <c r="V296" i="27"/>
  <c r="V297" i="27"/>
  <c r="V298" i="27"/>
  <c r="V299" i="27"/>
  <c r="V300" i="27"/>
  <c r="V301" i="27"/>
  <c r="V302" i="27"/>
  <c r="V303" i="27"/>
  <c r="V304" i="27"/>
  <c r="V305" i="27"/>
  <c r="V306" i="27"/>
  <c r="V307" i="27"/>
  <c r="V308" i="27"/>
  <c r="V309" i="27"/>
  <c r="V310" i="27"/>
  <c r="V311" i="27"/>
  <c r="V312" i="27"/>
  <c r="V313" i="27"/>
  <c r="V314" i="27"/>
  <c r="V315" i="27"/>
  <c r="V316" i="27"/>
  <c r="V317" i="27"/>
  <c r="V318" i="27"/>
  <c r="V319" i="27"/>
  <c r="V320" i="27"/>
  <c r="V321" i="27"/>
  <c r="V322" i="27"/>
  <c r="V323" i="27"/>
  <c r="V324" i="27"/>
  <c r="V325" i="27"/>
  <c r="V326" i="27"/>
  <c r="V327" i="27"/>
  <c r="V328" i="27"/>
  <c r="V329" i="27"/>
  <c r="V330" i="27"/>
  <c r="V331" i="27"/>
  <c r="V332" i="27"/>
  <c r="V333" i="27"/>
  <c r="V334" i="27"/>
  <c r="V335" i="27"/>
  <c r="V336" i="27"/>
  <c r="V337" i="27"/>
  <c r="V338" i="27"/>
  <c r="V339" i="27"/>
  <c r="V340" i="27"/>
  <c r="V341" i="27"/>
  <c r="V342" i="27"/>
  <c r="V343" i="27"/>
  <c r="V344" i="27"/>
  <c r="V345" i="27"/>
  <c r="V346" i="27"/>
  <c r="V347" i="27"/>
  <c r="V348" i="27"/>
  <c r="V349" i="27"/>
  <c r="V350" i="27"/>
  <c r="V351" i="27"/>
  <c r="V352" i="27"/>
  <c r="V353" i="27"/>
  <c r="V354" i="27"/>
  <c r="V355" i="27"/>
  <c r="V356" i="27"/>
  <c r="V357" i="27"/>
  <c r="V358" i="27"/>
  <c r="V359" i="27"/>
  <c r="V360" i="27"/>
  <c r="V361" i="27"/>
  <c r="V362" i="27"/>
  <c r="V363" i="27"/>
  <c r="V364" i="27"/>
  <c r="V365" i="27"/>
  <c r="V366" i="27"/>
  <c r="V367" i="27"/>
  <c r="V368" i="27"/>
  <c r="V369" i="27"/>
  <c r="V370" i="27"/>
  <c r="V371" i="27"/>
  <c r="V372" i="27"/>
  <c r="V373" i="27"/>
  <c r="V374" i="27"/>
  <c r="V375" i="27"/>
  <c r="V376" i="27"/>
  <c r="V377" i="27"/>
  <c r="V378" i="27"/>
  <c r="V379" i="27"/>
  <c r="V380" i="27"/>
  <c r="V381" i="27"/>
  <c r="V382" i="27"/>
  <c r="V383" i="27"/>
  <c r="V384" i="27"/>
  <c r="V385" i="27"/>
  <c r="V386" i="27"/>
  <c r="V387" i="27"/>
  <c r="V388" i="27"/>
  <c r="V389" i="27"/>
  <c r="V390" i="27"/>
  <c r="V391" i="27"/>
  <c r="V392" i="27"/>
  <c r="V393" i="27"/>
  <c r="V394" i="27"/>
  <c r="V395" i="27"/>
  <c r="V396" i="27"/>
  <c r="V397" i="27"/>
  <c r="V398" i="27"/>
  <c r="V399" i="27"/>
  <c r="V400" i="27"/>
  <c r="V401" i="27"/>
  <c r="V402" i="27"/>
  <c r="V403" i="27"/>
  <c r="V404" i="27"/>
  <c r="V405" i="27"/>
  <c r="V406" i="27"/>
  <c r="V407" i="27"/>
  <c r="V408" i="27"/>
  <c r="V409" i="27"/>
  <c r="V410" i="27"/>
  <c r="V411" i="27"/>
  <c r="V412" i="27"/>
  <c r="V413" i="27"/>
  <c r="V414" i="27"/>
  <c r="V415" i="27"/>
  <c r="V416" i="27"/>
  <c r="V417" i="27"/>
  <c r="V418" i="27"/>
  <c r="V419" i="27"/>
  <c r="V420" i="27"/>
  <c r="V421" i="27"/>
  <c r="V422" i="27"/>
  <c r="V423" i="27"/>
  <c r="V424" i="27"/>
  <c r="V425" i="27"/>
  <c r="V426" i="27"/>
  <c r="V427" i="27"/>
  <c r="V428" i="27"/>
  <c r="V429" i="27"/>
  <c r="V430" i="27"/>
  <c r="V431" i="27"/>
  <c r="V432" i="27"/>
  <c r="V433" i="27"/>
  <c r="V434" i="27"/>
  <c r="V435" i="27"/>
  <c r="V436" i="27"/>
  <c r="V437" i="27"/>
  <c r="V438" i="27"/>
  <c r="V439" i="27"/>
  <c r="V440" i="27"/>
  <c r="V441" i="27"/>
  <c r="V442" i="27"/>
  <c r="V443" i="27"/>
  <c r="V444" i="27"/>
  <c r="V445" i="27"/>
  <c r="V446" i="27"/>
  <c r="V447" i="27"/>
  <c r="V448" i="27"/>
  <c r="V449" i="27"/>
  <c r="V450" i="27"/>
  <c r="V451" i="27"/>
  <c r="V452" i="27"/>
  <c r="V453" i="27"/>
  <c r="V454" i="27"/>
  <c r="V455" i="27"/>
  <c r="V456" i="27"/>
  <c r="V457" i="27"/>
  <c r="V458" i="27"/>
  <c r="V459" i="27"/>
  <c r="V460" i="27"/>
  <c r="V461" i="27"/>
  <c r="V462" i="27"/>
  <c r="V463" i="27"/>
  <c r="V464" i="27"/>
  <c r="V465" i="27"/>
  <c r="V466" i="27"/>
  <c r="V467" i="27"/>
  <c r="V468" i="27"/>
  <c r="V469" i="27"/>
  <c r="V470" i="27"/>
  <c r="V471" i="27"/>
  <c r="V472" i="27"/>
  <c r="V473" i="27"/>
  <c r="V474" i="27"/>
  <c r="V475" i="27"/>
  <c r="V476" i="27"/>
  <c r="V477" i="27"/>
  <c r="V478" i="27"/>
  <c r="V479" i="27"/>
  <c r="V480" i="27"/>
  <c r="V481" i="27"/>
  <c r="V482" i="27"/>
  <c r="V483" i="27"/>
  <c r="V484" i="27"/>
  <c r="V485" i="27"/>
  <c r="V486" i="27"/>
  <c r="V487" i="27"/>
  <c r="V488" i="27"/>
  <c r="V489" i="27"/>
  <c r="V490" i="27"/>
  <c r="V491" i="27"/>
  <c r="V492" i="27"/>
  <c r="V493" i="27"/>
  <c r="V494" i="27"/>
  <c r="V495" i="27"/>
  <c r="V496" i="27"/>
  <c r="V5" i="27"/>
  <c r="U6" i="27"/>
  <c r="U7" i="27"/>
  <c r="U8" i="27"/>
  <c r="U9" i="27"/>
  <c r="U10" i="27"/>
  <c r="U11" i="27"/>
  <c r="U12" i="27"/>
  <c r="U13" i="27"/>
  <c r="U14" i="27"/>
  <c r="U15" i="27"/>
  <c r="U16" i="27"/>
  <c r="U17" i="27"/>
  <c r="U18" i="27"/>
  <c r="U19" i="27"/>
  <c r="U20" i="27"/>
  <c r="U21" i="27"/>
  <c r="U22" i="27"/>
  <c r="U23" i="27"/>
  <c r="U24" i="27"/>
  <c r="U25" i="27"/>
  <c r="U26" i="27"/>
  <c r="U27" i="27"/>
  <c r="U28" i="27"/>
  <c r="U29" i="27"/>
  <c r="U30" i="27"/>
  <c r="U31" i="27"/>
  <c r="U32" i="27"/>
  <c r="U33" i="27"/>
  <c r="U34" i="27"/>
  <c r="U35" i="27"/>
  <c r="U36" i="27"/>
  <c r="U37" i="27"/>
  <c r="U38" i="27"/>
  <c r="U39" i="27"/>
  <c r="U40" i="27"/>
  <c r="U41" i="27"/>
  <c r="U42" i="27"/>
  <c r="U43" i="27"/>
  <c r="U44" i="27"/>
  <c r="U45" i="27"/>
  <c r="U46" i="27"/>
  <c r="U47" i="27"/>
  <c r="U48" i="27"/>
  <c r="U49" i="27"/>
  <c r="U50" i="27"/>
  <c r="U51" i="27"/>
  <c r="U52" i="27"/>
  <c r="U53" i="27"/>
  <c r="U54" i="27"/>
  <c r="U55" i="27"/>
  <c r="U56" i="27"/>
  <c r="U57" i="27"/>
  <c r="U58" i="27"/>
  <c r="U59" i="27"/>
  <c r="U60" i="27"/>
  <c r="U61" i="27"/>
  <c r="U62" i="27"/>
  <c r="U63" i="27"/>
  <c r="U64" i="27"/>
  <c r="U65" i="27"/>
  <c r="U66" i="27"/>
  <c r="U67" i="27"/>
  <c r="U68" i="27"/>
  <c r="U69" i="27"/>
  <c r="U70" i="27"/>
  <c r="U71" i="27"/>
  <c r="U72" i="27"/>
  <c r="U73" i="27"/>
  <c r="U74" i="27"/>
  <c r="U75" i="27"/>
  <c r="U76" i="27"/>
  <c r="U77" i="27"/>
  <c r="U78" i="27"/>
  <c r="U79" i="27"/>
  <c r="U80" i="27"/>
  <c r="U81" i="27"/>
  <c r="U82" i="27"/>
  <c r="U83" i="27"/>
  <c r="U84" i="27"/>
  <c r="U85" i="27"/>
  <c r="U86" i="27"/>
  <c r="U87" i="27"/>
  <c r="U88" i="27"/>
  <c r="U89" i="27"/>
  <c r="U90" i="27"/>
  <c r="U91" i="27"/>
  <c r="U92" i="27"/>
  <c r="U93" i="27"/>
  <c r="U94" i="27"/>
  <c r="U95" i="27"/>
  <c r="U96" i="27"/>
  <c r="U97" i="27"/>
  <c r="U98" i="27"/>
  <c r="U99" i="27"/>
  <c r="U100" i="27"/>
  <c r="U101" i="27"/>
  <c r="U102" i="27"/>
  <c r="U103" i="27"/>
  <c r="U104" i="27"/>
  <c r="U105" i="27"/>
  <c r="U106" i="27"/>
  <c r="U107" i="27"/>
  <c r="U108" i="27"/>
  <c r="U109" i="27"/>
  <c r="U110" i="27"/>
  <c r="U111" i="27"/>
  <c r="U112" i="27"/>
  <c r="U113" i="27"/>
  <c r="U114" i="27"/>
  <c r="U115" i="27"/>
  <c r="U116" i="27"/>
  <c r="U117" i="27"/>
  <c r="U118" i="27"/>
  <c r="U119" i="27"/>
  <c r="U120" i="27"/>
  <c r="U121" i="27"/>
  <c r="U122" i="27"/>
  <c r="U123" i="27"/>
  <c r="U124" i="27"/>
  <c r="U125" i="27"/>
  <c r="U126" i="27"/>
  <c r="U127" i="27"/>
  <c r="U128" i="27"/>
  <c r="U129" i="27"/>
  <c r="U130" i="27"/>
  <c r="U131" i="27"/>
  <c r="U132" i="27"/>
  <c r="U133" i="27"/>
  <c r="U134" i="27"/>
  <c r="U135" i="27"/>
  <c r="U136" i="27"/>
  <c r="U137" i="27"/>
  <c r="U138" i="27"/>
  <c r="U139" i="27"/>
  <c r="U140" i="27"/>
  <c r="U141" i="27"/>
  <c r="U142" i="27"/>
  <c r="U143" i="27"/>
  <c r="U144" i="27"/>
  <c r="U145" i="27"/>
  <c r="U146" i="27"/>
  <c r="U147" i="27"/>
  <c r="U148" i="27"/>
  <c r="U149" i="27"/>
  <c r="U150" i="27"/>
  <c r="U151" i="27"/>
  <c r="U152" i="27"/>
  <c r="U153" i="27"/>
  <c r="U154" i="27"/>
  <c r="U155" i="27"/>
  <c r="U156" i="27"/>
  <c r="U157" i="27"/>
  <c r="U158" i="27"/>
  <c r="U159" i="27"/>
  <c r="U160" i="27"/>
  <c r="U161" i="27"/>
  <c r="U162" i="27"/>
  <c r="U163" i="27"/>
  <c r="U164" i="27"/>
  <c r="U165" i="27"/>
  <c r="U166" i="27"/>
  <c r="U167" i="27"/>
  <c r="U168" i="27"/>
  <c r="U169" i="27"/>
  <c r="U170" i="27"/>
  <c r="U171" i="27"/>
  <c r="U172" i="27"/>
  <c r="U173" i="27"/>
  <c r="U174" i="27"/>
  <c r="U175" i="27"/>
  <c r="U176" i="27"/>
  <c r="U177" i="27"/>
  <c r="U178" i="27"/>
  <c r="U179" i="27"/>
  <c r="U180" i="27"/>
  <c r="U181" i="27"/>
  <c r="U182" i="27"/>
  <c r="U183" i="27"/>
  <c r="U184" i="27"/>
  <c r="U185" i="27"/>
  <c r="U186" i="27"/>
  <c r="U187" i="27"/>
  <c r="U188" i="27"/>
  <c r="U189" i="27"/>
  <c r="U190" i="27"/>
  <c r="U191" i="27"/>
  <c r="U192" i="27"/>
  <c r="U193" i="27"/>
  <c r="U194" i="27"/>
  <c r="U195" i="27"/>
  <c r="U196" i="27"/>
  <c r="U197" i="27"/>
  <c r="U198" i="27"/>
  <c r="U199" i="27"/>
  <c r="U200" i="27"/>
  <c r="U201" i="27"/>
  <c r="U202" i="27"/>
  <c r="U203" i="27"/>
  <c r="U204" i="27"/>
  <c r="U205" i="27"/>
  <c r="U206" i="27"/>
  <c r="U207" i="27"/>
  <c r="U208" i="27"/>
  <c r="U209" i="27"/>
  <c r="U210" i="27"/>
  <c r="U211" i="27"/>
  <c r="U212" i="27"/>
  <c r="U213" i="27"/>
  <c r="U214" i="27"/>
  <c r="U215" i="27"/>
  <c r="U216" i="27"/>
  <c r="U217" i="27"/>
  <c r="U218" i="27"/>
  <c r="U219" i="27"/>
  <c r="U220" i="27"/>
  <c r="U221" i="27"/>
  <c r="U222" i="27"/>
  <c r="U223" i="27"/>
  <c r="U224" i="27"/>
  <c r="U225" i="27"/>
  <c r="U226" i="27"/>
  <c r="U227" i="27"/>
  <c r="U228" i="27"/>
  <c r="U229" i="27"/>
  <c r="U230" i="27"/>
  <c r="U231" i="27"/>
  <c r="U232" i="27"/>
  <c r="U233" i="27"/>
  <c r="U234" i="27"/>
  <c r="U235" i="27"/>
  <c r="U236" i="27"/>
  <c r="U237" i="27"/>
  <c r="U238" i="27"/>
  <c r="U239" i="27"/>
  <c r="U240" i="27"/>
  <c r="U241" i="27"/>
  <c r="U242" i="27"/>
  <c r="U243" i="27"/>
  <c r="U244" i="27"/>
  <c r="U245" i="27"/>
  <c r="U246" i="27"/>
  <c r="U247" i="27"/>
  <c r="U248" i="27"/>
  <c r="U249" i="27"/>
  <c r="U250" i="27"/>
  <c r="U251" i="27"/>
  <c r="U252" i="27"/>
  <c r="U253" i="27"/>
  <c r="U254" i="27"/>
  <c r="U255" i="27"/>
  <c r="U256" i="27"/>
  <c r="U257" i="27"/>
  <c r="U258" i="27"/>
  <c r="U259" i="27"/>
  <c r="U260" i="27"/>
  <c r="U261" i="27"/>
  <c r="U262" i="27"/>
  <c r="U263" i="27"/>
  <c r="U264" i="27"/>
  <c r="U265" i="27"/>
  <c r="U266" i="27"/>
  <c r="U267" i="27"/>
  <c r="U268" i="27"/>
  <c r="U269" i="27"/>
  <c r="U270" i="27"/>
  <c r="U271" i="27"/>
  <c r="U272" i="27"/>
  <c r="U273" i="27"/>
  <c r="U274" i="27"/>
  <c r="U275" i="27"/>
  <c r="U276" i="27"/>
  <c r="U277" i="27"/>
  <c r="U278" i="27"/>
  <c r="U279" i="27"/>
  <c r="U280" i="27"/>
  <c r="U281" i="27"/>
  <c r="U282" i="27"/>
  <c r="U283" i="27"/>
  <c r="U284" i="27"/>
  <c r="U285" i="27"/>
  <c r="U286" i="27"/>
  <c r="U287" i="27"/>
  <c r="U288" i="27"/>
  <c r="U289" i="27"/>
  <c r="U290" i="27"/>
  <c r="U291" i="27"/>
  <c r="U292" i="27"/>
  <c r="U293" i="27"/>
  <c r="U294" i="27"/>
  <c r="U295" i="27"/>
  <c r="U296" i="27"/>
  <c r="U297" i="27"/>
  <c r="U298" i="27"/>
  <c r="U299" i="27"/>
  <c r="U300" i="27"/>
  <c r="U301" i="27"/>
  <c r="U302" i="27"/>
  <c r="U303" i="27"/>
  <c r="U304" i="27"/>
  <c r="U305" i="27"/>
  <c r="U306" i="27"/>
  <c r="U307" i="27"/>
  <c r="U308" i="27"/>
  <c r="U309" i="27"/>
  <c r="U310" i="27"/>
  <c r="U311" i="27"/>
  <c r="U312" i="27"/>
  <c r="U313" i="27"/>
  <c r="U314" i="27"/>
  <c r="U315" i="27"/>
  <c r="U316" i="27"/>
  <c r="U317" i="27"/>
  <c r="U318" i="27"/>
  <c r="U319" i="27"/>
  <c r="U320" i="27"/>
  <c r="U321" i="27"/>
  <c r="U322" i="27"/>
  <c r="U323" i="27"/>
  <c r="U324" i="27"/>
  <c r="U325" i="27"/>
  <c r="U326" i="27"/>
  <c r="U327" i="27"/>
  <c r="U328" i="27"/>
  <c r="U329" i="27"/>
  <c r="U330" i="27"/>
  <c r="U331" i="27"/>
  <c r="U332" i="27"/>
  <c r="U333" i="27"/>
  <c r="U334" i="27"/>
  <c r="U335" i="27"/>
  <c r="U336" i="27"/>
  <c r="U337" i="27"/>
  <c r="U338" i="27"/>
  <c r="U339" i="27"/>
  <c r="U340" i="27"/>
  <c r="U341" i="27"/>
  <c r="U342" i="27"/>
  <c r="U343" i="27"/>
  <c r="U344" i="27"/>
  <c r="U345" i="27"/>
  <c r="U346" i="27"/>
  <c r="U347" i="27"/>
  <c r="U348" i="27"/>
  <c r="U349" i="27"/>
  <c r="U350" i="27"/>
  <c r="U351" i="27"/>
  <c r="U352" i="27"/>
  <c r="U353" i="27"/>
  <c r="U354" i="27"/>
  <c r="U355" i="27"/>
  <c r="U356" i="27"/>
  <c r="U357" i="27"/>
  <c r="U358" i="27"/>
  <c r="U359" i="27"/>
  <c r="U360" i="27"/>
  <c r="U361" i="27"/>
  <c r="U362" i="27"/>
  <c r="U363" i="27"/>
  <c r="U364" i="27"/>
  <c r="U365" i="27"/>
  <c r="U366" i="27"/>
  <c r="U367" i="27"/>
  <c r="U368" i="27"/>
  <c r="U369" i="27"/>
  <c r="U370" i="27"/>
  <c r="U371" i="27"/>
  <c r="U372" i="27"/>
  <c r="U373" i="27"/>
  <c r="U374" i="27"/>
  <c r="U375" i="27"/>
  <c r="U376" i="27"/>
  <c r="U377" i="27"/>
  <c r="U378" i="27"/>
  <c r="U379" i="27"/>
  <c r="U380" i="27"/>
  <c r="U381" i="27"/>
  <c r="U382" i="27"/>
  <c r="U383" i="27"/>
  <c r="U384" i="27"/>
  <c r="U385" i="27"/>
  <c r="U386" i="27"/>
  <c r="U387" i="27"/>
  <c r="U388" i="27"/>
  <c r="U389" i="27"/>
  <c r="U390" i="27"/>
  <c r="U391" i="27"/>
  <c r="U392" i="27"/>
  <c r="U393" i="27"/>
  <c r="U394" i="27"/>
  <c r="U395" i="27"/>
  <c r="U396" i="27"/>
  <c r="U397" i="27"/>
  <c r="U398" i="27"/>
  <c r="U399" i="27"/>
  <c r="U400" i="27"/>
  <c r="U401" i="27"/>
  <c r="U402" i="27"/>
  <c r="U403" i="27"/>
  <c r="U404" i="27"/>
  <c r="U405" i="27"/>
  <c r="U406" i="27"/>
  <c r="U407" i="27"/>
  <c r="U408" i="27"/>
  <c r="U409" i="27"/>
  <c r="U410" i="27"/>
  <c r="U411" i="27"/>
  <c r="U412" i="27"/>
  <c r="U413" i="27"/>
  <c r="U414" i="27"/>
  <c r="U415" i="27"/>
  <c r="U416" i="27"/>
  <c r="U417" i="27"/>
  <c r="U418" i="27"/>
  <c r="U419" i="27"/>
  <c r="U420" i="27"/>
  <c r="U421" i="27"/>
  <c r="U422" i="27"/>
  <c r="U423" i="27"/>
  <c r="U424" i="27"/>
  <c r="U425" i="27"/>
  <c r="U426" i="27"/>
  <c r="U427" i="27"/>
  <c r="U428" i="27"/>
  <c r="U429" i="27"/>
  <c r="U430" i="27"/>
  <c r="U431" i="27"/>
  <c r="U432" i="27"/>
  <c r="U433" i="27"/>
  <c r="U434" i="27"/>
  <c r="U435" i="27"/>
  <c r="U436" i="27"/>
  <c r="U437" i="27"/>
  <c r="U438" i="27"/>
  <c r="U439" i="27"/>
  <c r="U440" i="27"/>
  <c r="U441" i="27"/>
  <c r="U442" i="27"/>
  <c r="U443" i="27"/>
  <c r="U444" i="27"/>
  <c r="U445" i="27"/>
  <c r="U446" i="27"/>
  <c r="U447" i="27"/>
  <c r="U448" i="27"/>
  <c r="U449" i="27"/>
  <c r="U450" i="27"/>
  <c r="U451" i="27"/>
  <c r="U452" i="27"/>
  <c r="U453" i="27"/>
  <c r="U454" i="27"/>
  <c r="U455" i="27"/>
  <c r="U456" i="27"/>
  <c r="U457" i="27"/>
  <c r="U458" i="27"/>
  <c r="U459" i="27"/>
  <c r="U460" i="27"/>
  <c r="U461" i="27"/>
  <c r="U462" i="27"/>
  <c r="U463" i="27"/>
  <c r="U464" i="27"/>
  <c r="U465" i="27"/>
  <c r="U466" i="27"/>
  <c r="U467" i="27"/>
  <c r="U468" i="27"/>
  <c r="U469" i="27"/>
  <c r="U470" i="27"/>
  <c r="U471" i="27"/>
  <c r="U472" i="27"/>
  <c r="U473" i="27"/>
  <c r="U474" i="27"/>
  <c r="U475" i="27"/>
  <c r="U476" i="27"/>
  <c r="U477" i="27"/>
  <c r="U478" i="27"/>
  <c r="U479" i="27"/>
  <c r="U480" i="27"/>
  <c r="U481" i="27"/>
  <c r="U482" i="27"/>
  <c r="U483" i="27"/>
  <c r="U484" i="27"/>
  <c r="U485" i="27"/>
  <c r="U486" i="27"/>
  <c r="U487" i="27"/>
  <c r="U488" i="27"/>
  <c r="U489" i="27"/>
  <c r="U490" i="27"/>
  <c r="U491" i="27"/>
  <c r="U492" i="27"/>
  <c r="U493" i="27"/>
  <c r="U494" i="27"/>
  <c r="U495" i="27"/>
  <c r="U496" i="27"/>
  <c r="U5" i="27"/>
  <c r="T6" i="27"/>
  <c r="T7" i="27"/>
  <c r="T8" i="27"/>
  <c r="T9" i="27"/>
  <c r="T10" i="27"/>
  <c r="T11" i="27"/>
  <c r="T12" i="27"/>
  <c r="T13" i="27"/>
  <c r="T14" i="27"/>
  <c r="T15" i="27"/>
  <c r="T16" i="27"/>
  <c r="T17" i="27"/>
  <c r="T18" i="27"/>
  <c r="T19" i="27"/>
  <c r="T20" i="27"/>
  <c r="T21" i="27"/>
  <c r="T22" i="27"/>
  <c r="T23" i="27"/>
  <c r="T24" i="27"/>
  <c r="T25" i="27"/>
  <c r="T26" i="27"/>
  <c r="T27" i="27"/>
  <c r="T28" i="27"/>
  <c r="T29" i="27"/>
  <c r="T30" i="27"/>
  <c r="T31" i="27"/>
  <c r="T32" i="27"/>
  <c r="T33" i="27"/>
  <c r="T34" i="27"/>
  <c r="T35" i="27"/>
  <c r="T36" i="27"/>
  <c r="T37" i="27"/>
  <c r="T38" i="27"/>
  <c r="T39" i="27"/>
  <c r="T40" i="27"/>
  <c r="T41" i="27"/>
  <c r="T42" i="27"/>
  <c r="T43" i="27"/>
  <c r="T44" i="27"/>
  <c r="T45" i="27"/>
  <c r="T46" i="27"/>
  <c r="T47" i="27"/>
  <c r="T48" i="27"/>
  <c r="T49" i="27"/>
  <c r="T50" i="27"/>
  <c r="T51" i="27"/>
  <c r="T52" i="27"/>
  <c r="T53" i="27"/>
  <c r="T54" i="27"/>
  <c r="T55" i="27"/>
  <c r="T56" i="27"/>
  <c r="T57" i="27"/>
  <c r="T58" i="27"/>
  <c r="T59" i="27"/>
  <c r="T60" i="27"/>
  <c r="T61" i="27"/>
  <c r="T62" i="27"/>
  <c r="T63" i="27"/>
  <c r="T64" i="27"/>
  <c r="T65" i="27"/>
  <c r="T66" i="27"/>
  <c r="T67" i="27"/>
  <c r="T68" i="27"/>
  <c r="T69" i="27"/>
  <c r="T70" i="27"/>
  <c r="T71" i="27"/>
  <c r="T72" i="27"/>
  <c r="T73" i="27"/>
  <c r="T74" i="27"/>
  <c r="T75" i="27"/>
  <c r="T76" i="27"/>
  <c r="T77" i="27"/>
  <c r="T78" i="27"/>
  <c r="T79" i="27"/>
  <c r="T80" i="27"/>
  <c r="T81" i="27"/>
  <c r="T82" i="27"/>
  <c r="T83" i="27"/>
  <c r="T84" i="27"/>
  <c r="T85" i="27"/>
  <c r="T86" i="27"/>
  <c r="T87" i="27"/>
  <c r="T88" i="27"/>
  <c r="T89" i="27"/>
  <c r="T90" i="27"/>
  <c r="T91" i="27"/>
  <c r="T92" i="27"/>
  <c r="T93" i="27"/>
  <c r="T94" i="27"/>
  <c r="T95" i="27"/>
  <c r="T96" i="27"/>
  <c r="T97" i="27"/>
  <c r="T98" i="27"/>
  <c r="T99" i="27"/>
  <c r="T100" i="27"/>
  <c r="T101" i="27"/>
  <c r="T102" i="27"/>
  <c r="T103" i="27"/>
  <c r="T104" i="27"/>
  <c r="T105" i="27"/>
  <c r="T106" i="27"/>
  <c r="T107" i="27"/>
  <c r="T108" i="27"/>
  <c r="T109" i="27"/>
  <c r="T110" i="27"/>
  <c r="T111" i="27"/>
  <c r="T112" i="27"/>
  <c r="T113" i="27"/>
  <c r="T114" i="27"/>
  <c r="T115" i="27"/>
  <c r="T116" i="27"/>
  <c r="T117" i="27"/>
  <c r="T118" i="27"/>
  <c r="T119" i="27"/>
  <c r="T120" i="27"/>
  <c r="T121" i="27"/>
  <c r="T122" i="27"/>
  <c r="T123" i="27"/>
  <c r="T124" i="27"/>
  <c r="T125" i="27"/>
  <c r="T126" i="27"/>
  <c r="T127" i="27"/>
  <c r="T128" i="27"/>
  <c r="T129" i="27"/>
  <c r="T130" i="27"/>
  <c r="T131" i="27"/>
  <c r="T132" i="27"/>
  <c r="T133" i="27"/>
  <c r="T134" i="27"/>
  <c r="T135" i="27"/>
  <c r="T136" i="27"/>
  <c r="T137" i="27"/>
  <c r="T138" i="27"/>
  <c r="T139" i="27"/>
  <c r="T140" i="27"/>
  <c r="T141" i="27"/>
  <c r="T142" i="27"/>
  <c r="T143" i="27"/>
  <c r="T144" i="27"/>
  <c r="T145" i="27"/>
  <c r="T146" i="27"/>
  <c r="T147" i="27"/>
  <c r="T148" i="27"/>
  <c r="T149" i="27"/>
  <c r="T150" i="27"/>
  <c r="T151" i="27"/>
  <c r="T152" i="27"/>
  <c r="T153" i="27"/>
  <c r="T154" i="27"/>
  <c r="T155" i="27"/>
  <c r="T156" i="27"/>
  <c r="T157" i="27"/>
  <c r="T158" i="27"/>
  <c r="T159" i="27"/>
  <c r="T160" i="27"/>
  <c r="T161" i="27"/>
  <c r="T162" i="27"/>
  <c r="T163" i="27"/>
  <c r="T164" i="27"/>
  <c r="T165" i="27"/>
  <c r="T166" i="27"/>
  <c r="T167" i="27"/>
  <c r="T168" i="27"/>
  <c r="T169" i="27"/>
  <c r="T170" i="27"/>
  <c r="T171" i="27"/>
  <c r="T172" i="27"/>
  <c r="T173" i="27"/>
  <c r="T174" i="27"/>
  <c r="T175" i="27"/>
  <c r="T176" i="27"/>
  <c r="T177" i="27"/>
  <c r="T178" i="27"/>
  <c r="T179" i="27"/>
  <c r="T180" i="27"/>
  <c r="T181" i="27"/>
  <c r="T182" i="27"/>
  <c r="T183" i="27"/>
  <c r="T184" i="27"/>
  <c r="T185" i="27"/>
  <c r="T186" i="27"/>
  <c r="T187" i="27"/>
  <c r="T188" i="27"/>
  <c r="T189" i="27"/>
  <c r="T190" i="27"/>
  <c r="T191" i="27"/>
  <c r="T192" i="27"/>
  <c r="T193" i="27"/>
  <c r="T194" i="27"/>
  <c r="T195" i="27"/>
  <c r="T196" i="27"/>
  <c r="T197" i="27"/>
  <c r="T198" i="27"/>
  <c r="T199" i="27"/>
  <c r="T200" i="27"/>
  <c r="T201" i="27"/>
  <c r="T202" i="27"/>
  <c r="T203" i="27"/>
  <c r="T204" i="27"/>
  <c r="T205" i="27"/>
  <c r="T206" i="27"/>
  <c r="T207" i="27"/>
  <c r="T208" i="27"/>
  <c r="T209" i="27"/>
  <c r="T210" i="27"/>
  <c r="T211" i="27"/>
  <c r="T212" i="27"/>
  <c r="T213" i="27"/>
  <c r="T214" i="27"/>
  <c r="T215" i="27"/>
  <c r="T216" i="27"/>
  <c r="T217" i="27"/>
  <c r="T218" i="27"/>
  <c r="T219" i="27"/>
  <c r="T220" i="27"/>
  <c r="T221" i="27"/>
  <c r="T222" i="27"/>
  <c r="T223" i="27"/>
  <c r="T224" i="27"/>
  <c r="T225" i="27"/>
  <c r="T226" i="27"/>
  <c r="T227" i="27"/>
  <c r="T228" i="27"/>
  <c r="T229" i="27"/>
  <c r="T230" i="27"/>
  <c r="T231" i="27"/>
  <c r="T232" i="27"/>
  <c r="T233" i="27"/>
  <c r="T234" i="27"/>
  <c r="T235" i="27"/>
  <c r="T236" i="27"/>
  <c r="T237" i="27"/>
  <c r="T238" i="27"/>
  <c r="T239" i="27"/>
  <c r="T240" i="27"/>
  <c r="T241" i="27"/>
  <c r="T242" i="27"/>
  <c r="T243" i="27"/>
  <c r="T244" i="27"/>
  <c r="T245" i="27"/>
  <c r="T246" i="27"/>
  <c r="T247" i="27"/>
  <c r="T248" i="27"/>
  <c r="T249" i="27"/>
  <c r="T250" i="27"/>
  <c r="T251" i="27"/>
  <c r="T252" i="27"/>
  <c r="T253" i="27"/>
  <c r="T254" i="27"/>
  <c r="T255" i="27"/>
  <c r="T256" i="27"/>
  <c r="T257" i="27"/>
  <c r="T258" i="27"/>
  <c r="T259" i="27"/>
  <c r="T260" i="27"/>
  <c r="T261" i="27"/>
  <c r="T262" i="27"/>
  <c r="T263" i="27"/>
  <c r="T264" i="27"/>
  <c r="T265" i="27"/>
  <c r="T266" i="27"/>
  <c r="T267" i="27"/>
  <c r="T268" i="27"/>
  <c r="T269" i="27"/>
  <c r="T270" i="27"/>
  <c r="T271" i="27"/>
  <c r="T272" i="27"/>
  <c r="T273" i="27"/>
  <c r="T274" i="27"/>
  <c r="T275" i="27"/>
  <c r="T276" i="27"/>
  <c r="T277" i="27"/>
  <c r="T278" i="27"/>
  <c r="T279" i="27"/>
  <c r="T280" i="27"/>
  <c r="T281" i="27"/>
  <c r="T282" i="27"/>
  <c r="T283" i="27"/>
  <c r="T284" i="27"/>
  <c r="T285" i="27"/>
  <c r="T286" i="27"/>
  <c r="T287" i="27"/>
  <c r="T288" i="27"/>
  <c r="T289" i="27"/>
  <c r="T290" i="27"/>
  <c r="T291" i="27"/>
  <c r="T292" i="27"/>
  <c r="T293" i="27"/>
  <c r="T294" i="27"/>
  <c r="T295" i="27"/>
  <c r="T296" i="27"/>
  <c r="T297" i="27"/>
  <c r="T298" i="27"/>
  <c r="T299" i="27"/>
  <c r="T300" i="27"/>
  <c r="T301" i="27"/>
  <c r="T302" i="27"/>
  <c r="T303" i="27"/>
  <c r="T304" i="27"/>
  <c r="T305" i="27"/>
  <c r="T306" i="27"/>
  <c r="T307" i="27"/>
  <c r="T308" i="27"/>
  <c r="T309" i="27"/>
  <c r="T310" i="27"/>
  <c r="T311" i="27"/>
  <c r="T312" i="27"/>
  <c r="T313" i="27"/>
  <c r="T314" i="27"/>
  <c r="T315" i="27"/>
  <c r="T316" i="27"/>
  <c r="T317" i="27"/>
  <c r="T318" i="27"/>
  <c r="T319" i="27"/>
  <c r="T320" i="27"/>
  <c r="T321" i="27"/>
  <c r="T322" i="27"/>
  <c r="T323" i="27"/>
  <c r="T324" i="27"/>
  <c r="T325" i="27"/>
  <c r="T326" i="27"/>
  <c r="T327" i="27"/>
  <c r="T328" i="27"/>
  <c r="T329" i="27"/>
  <c r="T330" i="27"/>
  <c r="T331" i="27"/>
  <c r="T332" i="27"/>
  <c r="T333" i="27"/>
  <c r="T334" i="27"/>
  <c r="T335" i="27"/>
  <c r="T336" i="27"/>
  <c r="T337" i="27"/>
  <c r="T338" i="27"/>
  <c r="T339" i="27"/>
  <c r="T340" i="27"/>
  <c r="T341" i="27"/>
  <c r="T342" i="27"/>
  <c r="T343" i="27"/>
  <c r="T344" i="27"/>
  <c r="T345" i="27"/>
  <c r="T346" i="27"/>
  <c r="T347" i="27"/>
  <c r="T348" i="27"/>
  <c r="T349" i="27"/>
  <c r="T350" i="27"/>
  <c r="T351" i="27"/>
  <c r="T352" i="27"/>
  <c r="T353" i="27"/>
  <c r="T354" i="27"/>
  <c r="T355" i="27"/>
  <c r="T356" i="27"/>
  <c r="T357" i="27"/>
  <c r="T358" i="27"/>
  <c r="T359" i="27"/>
  <c r="T360" i="27"/>
  <c r="T361" i="27"/>
  <c r="T362" i="27"/>
  <c r="T363" i="27"/>
  <c r="T364" i="27"/>
  <c r="T365" i="27"/>
  <c r="T366" i="27"/>
  <c r="T367" i="27"/>
  <c r="T368" i="27"/>
  <c r="T369" i="27"/>
  <c r="T370" i="27"/>
  <c r="T371" i="27"/>
  <c r="T372" i="27"/>
  <c r="T373" i="27"/>
  <c r="T374" i="27"/>
  <c r="T375" i="27"/>
  <c r="T376" i="27"/>
  <c r="T377" i="27"/>
  <c r="T378" i="27"/>
  <c r="T379" i="27"/>
  <c r="T380" i="27"/>
  <c r="T381" i="27"/>
  <c r="T382" i="27"/>
  <c r="T383" i="27"/>
  <c r="T384" i="27"/>
  <c r="T385" i="27"/>
  <c r="T386" i="27"/>
  <c r="T387" i="27"/>
  <c r="T388" i="27"/>
  <c r="T389" i="27"/>
  <c r="T390" i="27"/>
  <c r="T391" i="27"/>
  <c r="T392" i="27"/>
  <c r="T393" i="27"/>
  <c r="T394" i="27"/>
  <c r="T395" i="27"/>
  <c r="T396" i="27"/>
  <c r="T397" i="27"/>
  <c r="T398" i="27"/>
  <c r="T399" i="27"/>
  <c r="T400" i="27"/>
  <c r="T401" i="27"/>
  <c r="T402" i="27"/>
  <c r="T403" i="27"/>
  <c r="T404" i="27"/>
  <c r="T405" i="27"/>
  <c r="T406" i="27"/>
  <c r="T407" i="27"/>
  <c r="T408" i="27"/>
  <c r="T409" i="27"/>
  <c r="T410" i="27"/>
  <c r="T411" i="27"/>
  <c r="T412" i="27"/>
  <c r="T413" i="27"/>
  <c r="T414" i="27"/>
  <c r="T415" i="27"/>
  <c r="T416" i="27"/>
  <c r="T417" i="27"/>
  <c r="T418" i="27"/>
  <c r="T419" i="27"/>
  <c r="T420" i="27"/>
  <c r="T421" i="27"/>
  <c r="T422" i="27"/>
  <c r="T423" i="27"/>
  <c r="T424" i="27"/>
  <c r="T425" i="27"/>
  <c r="T426" i="27"/>
  <c r="T427" i="27"/>
  <c r="T428" i="27"/>
  <c r="T429" i="27"/>
  <c r="T430" i="27"/>
  <c r="T431" i="27"/>
  <c r="T432" i="27"/>
  <c r="T433" i="27"/>
  <c r="T434" i="27"/>
  <c r="T435" i="27"/>
  <c r="T436" i="27"/>
  <c r="T437" i="27"/>
  <c r="T438" i="27"/>
  <c r="T439" i="27"/>
  <c r="T440" i="27"/>
  <c r="T441" i="27"/>
  <c r="T442" i="27"/>
  <c r="T443" i="27"/>
  <c r="T444" i="27"/>
  <c r="T445" i="27"/>
  <c r="T446" i="27"/>
  <c r="T447" i="27"/>
  <c r="T448" i="27"/>
  <c r="T449" i="27"/>
  <c r="T450" i="27"/>
  <c r="T451" i="27"/>
  <c r="T452" i="27"/>
  <c r="T453" i="27"/>
  <c r="T454" i="27"/>
  <c r="T455" i="27"/>
  <c r="T456" i="27"/>
  <c r="T457" i="27"/>
  <c r="T458" i="27"/>
  <c r="T459" i="27"/>
  <c r="T460" i="27"/>
  <c r="T461" i="27"/>
  <c r="T462" i="27"/>
  <c r="T463" i="27"/>
  <c r="T464" i="27"/>
  <c r="T465" i="27"/>
  <c r="T466" i="27"/>
  <c r="T467" i="27"/>
  <c r="T468" i="27"/>
  <c r="T469" i="27"/>
  <c r="T470" i="27"/>
  <c r="T471" i="27"/>
  <c r="T472" i="27"/>
  <c r="T473" i="27"/>
  <c r="T474" i="27"/>
  <c r="T475" i="27"/>
  <c r="T476" i="27"/>
  <c r="T477" i="27"/>
  <c r="T478" i="27"/>
  <c r="T479" i="27"/>
  <c r="T480" i="27"/>
  <c r="T481" i="27"/>
  <c r="T482" i="27"/>
  <c r="T483" i="27"/>
  <c r="T484" i="27"/>
  <c r="T485" i="27"/>
  <c r="T486" i="27"/>
  <c r="T487" i="27"/>
  <c r="T488" i="27"/>
  <c r="T489" i="27"/>
  <c r="T490" i="27"/>
  <c r="T491" i="27"/>
  <c r="T492" i="27"/>
  <c r="T493" i="27"/>
  <c r="T494" i="27"/>
  <c r="T495" i="27"/>
  <c r="T496" i="27"/>
  <c r="T5" i="27"/>
  <c r="S6" i="27"/>
  <c r="S7" i="27"/>
  <c r="S8" i="27"/>
  <c r="S9" i="27"/>
  <c r="S10" i="27"/>
  <c r="S11" i="27"/>
  <c r="S12" i="27"/>
  <c r="S13" i="27"/>
  <c r="S14" i="27"/>
  <c r="S15" i="27"/>
  <c r="S16" i="27"/>
  <c r="S17" i="27"/>
  <c r="S18" i="27"/>
  <c r="S19" i="27"/>
  <c r="S20" i="27"/>
  <c r="S21" i="27"/>
  <c r="S22" i="27"/>
  <c r="S23" i="27"/>
  <c r="S24" i="27"/>
  <c r="S25" i="27"/>
  <c r="S26" i="27"/>
  <c r="S27" i="27"/>
  <c r="S28" i="27"/>
  <c r="S29" i="27"/>
  <c r="S30" i="27"/>
  <c r="S31" i="27"/>
  <c r="S32" i="27"/>
  <c r="S33" i="27"/>
  <c r="S34" i="27"/>
  <c r="S35" i="27"/>
  <c r="S36" i="27"/>
  <c r="S37" i="27"/>
  <c r="S38" i="27"/>
  <c r="S39" i="27"/>
  <c r="S40" i="27"/>
  <c r="S41" i="27"/>
  <c r="S42" i="27"/>
  <c r="S43" i="27"/>
  <c r="S44" i="27"/>
  <c r="S45" i="27"/>
  <c r="S46" i="27"/>
  <c r="S47" i="27"/>
  <c r="S48" i="27"/>
  <c r="S49" i="27"/>
  <c r="S50" i="27"/>
  <c r="S51" i="27"/>
  <c r="S52" i="27"/>
  <c r="S53" i="27"/>
  <c r="S54" i="27"/>
  <c r="S55" i="27"/>
  <c r="S56" i="27"/>
  <c r="S57" i="27"/>
  <c r="S58" i="27"/>
  <c r="S59" i="27"/>
  <c r="S60" i="27"/>
  <c r="S61" i="27"/>
  <c r="S62" i="27"/>
  <c r="S63" i="27"/>
  <c r="S64" i="27"/>
  <c r="S65" i="27"/>
  <c r="S66" i="27"/>
  <c r="S67" i="27"/>
  <c r="S68" i="27"/>
  <c r="S69" i="27"/>
  <c r="S70" i="27"/>
  <c r="S71" i="27"/>
  <c r="S72" i="27"/>
  <c r="S73" i="27"/>
  <c r="S74" i="27"/>
  <c r="S75" i="27"/>
  <c r="S76" i="27"/>
  <c r="S77" i="27"/>
  <c r="S78" i="27"/>
  <c r="S79" i="27"/>
  <c r="S80" i="27"/>
  <c r="S81" i="27"/>
  <c r="S82" i="27"/>
  <c r="S83" i="27"/>
  <c r="S84" i="27"/>
  <c r="S85" i="27"/>
  <c r="S86" i="27"/>
  <c r="S87" i="27"/>
  <c r="S88" i="27"/>
  <c r="S89" i="27"/>
  <c r="S90" i="27"/>
  <c r="S91" i="27"/>
  <c r="S92" i="27"/>
  <c r="S93" i="27"/>
  <c r="S94" i="27"/>
  <c r="S95" i="27"/>
  <c r="S96" i="27"/>
  <c r="S97" i="27"/>
  <c r="S98" i="27"/>
  <c r="S99" i="27"/>
  <c r="S100" i="27"/>
  <c r="S101" i="27"/>
  <c r="S102" i="27"/>
  <c r="S103" i="27"/>
  <c r="S104" i="27"/>
  <c r="S105" i="27"/>
  <c r="S106" i="27"/>
  <c r="S107" i="27"/>
  <c r="S108" i="27"/>
  <c r="S109" i="27"/>
  <c r="S110" i="27"/>
  <c r="S111" i="27"/>
  <c r="S112" i="27"/>
  <c r="S113" i="27"/>
  <c r="S114" i="27"/>
  <c r="S115" i="27"/>
  <c r="S116" i="27"/>
  <c r="S117" i="27"/>
  <c r="S118" i="27"/>
  <c r="S119" i="27"/>
  <c r="S120" i="27"/>
  <c r="S121" i="27"/>
  <c r="S122" i="27"/>
  <c r="S123" i="27"/>
  <c r="S124" i="27"/>
  <c r="S125" i="27"/>
  <c r="S126" i="27"/>
  <c r="S127" i="27"/>
  <c r="S128" i="27"/>
  <c r="S129" i="27"/>
  <c r="S130" i="27"/>
  <c r="S131" i="27"/>
  <c r="S132" i="27"/>
  <c r="S133" i="27"/>
  <c r="S134" i="27"/>
  <c r="S135" i="27"/>
  <c r="S136" i="27"/>
  <c r="S137" i="27"/>
  <c r="S138" i="27"/>
  <c r="S139" i="27"/>
  <c r="S140" i="27"/>
  <c r="S141" i="27"/>
  <c r="S142" i="27"/>
  <c r="S143" i="27"/>
  <c r="S144" i="27"/>
  <c r="S145" i="27"/>
  <c r="S146" i="27"/>
  <c r="S147" i="27"/>
  <c r="S148" i="27"/>
  <c r="S149" i="27"/>
  <c r="S150" i="27"/>
  <c r="S151" i="27"/>
  <c r="S152" i="27"/>
  <c r="S153" i="27"/>
  <c r="S154" i="27"/>
  <c r="S155" i="27"/>
  <c r="S156" i="27"/>
  <c r="S157" i="27"/>
  <c r="S158" i="27"/>
  <c r="S159" i="27"/>
  <c r="S160" i="27"/>
  <c r="S161" i="27"/>
  <c r="S162" i="27"/>
  <c r="S163" i="27"/>
  <c r="S164" i="27"/>
  <c r="S165" i="27"/>
  <c r="S166" i="27"/>
  <c r="S167" i="27"/>
  <c r="S168" i="27"/>
  <c r="S169" i="27"/>
  <c r="S170" i="27"/>
  <c r="S171" i="27"/>
  <c r="S172" i="27"/>
  <c r="S173" i="27"/>
  <c r="S174" i="27"/>
  <c r="S175" i="27"/>
  <c r="S176" i="27"/>
  <c r="S177" i="27"/>
  <c r="S178" i="27"/>
  <c r="S179" i="27"/>
  <c r="S180" i="27"/>
  <c r="S181" i="27"/>
  <c r="S182" i="27"/>
  <c r="S183" i="27"/>
  <c r="S184" i="27"/>
  <c r="S185" i="27"/>
  <c r="S186" i="27"/>
  <c r="S187" i="27"/>
  <c r="S188" i="27"/>
  <c r="S189" i="27"/>
  <c r="S190" i="27"/>
  <c r="S191" i="27"/>
  <c r="S192" i="27"/>
  <c r="S193" i="27"/>
  <c r="S194" i="27"/>
  <c r="S195" i="27"/>
  <c r="S196" i="27"/>
  <c r="S197" i="27"/>
  <c r="S198" i="27"/>
  <c r="S199" i="27"/>
  <c r="S200" i="27"/>
  <c r="S201" i="27"/>
  <c r="S202" i="27"/>
  <c r="S203" i="27"/>
  <c r="S204" i="27"/>
  <c r="S205" i="27"/>
  <c r="S206" i="27"/>
  <c r="S207" i="27"/>
  <c r="S208" i="27"/>
  <c r="S209" i="27"/>
  <c r="S210" i="27"/>
  <c r="S211" i="27"/>
  <c r="S212" i="27"/>
  <c r="S213" i="27"/>
  <c r="S214" i="27"/>
  <c r="S215" i="27"/>
  <c r="S216" i="27"/>
  <c r="S217" i="27"/>
  <c r="S218" i="27"/>
  <c r="S219" i="27"/>
  <c r="S220" i="27"/>
  <c r="S221" i="27"/>
  <c r="S222" i="27"/>
  <c r="S223" i="27"/>
  <c r="S224" i="27"/>
  <c r="S225" i="27"/>
  <c r="S226" i="27"/>
  <c r="S227" i="27"/>
  <c r="S228" i="27"/>
  <c r="S229" i="27"/>
  <c r="S230" i="27"/>
  <c r="S231" i="27"/>
  <c r="S232" i="27"/>
  <c r="S233" i="27"/>
  <c r="S234" i="27"/>
  <c r="S235" i="27"/>
  <c r="S236" i="27"/>
  <c r="S237" i="27"/>
  <c r="S238" i="27"/>
  <c r="S239" i="27"/>
  <c r="S240" i="27"/>
  <c r="S241" i="27"/>
  <c r="S242" i="27"/>
  <c r="S243" i="27"/>
  <c r="S244" i="27"/>
  <c r="S245" i="27"/>
  <c r="S246" i="27"/>
  <c r="S247" i="27"/>
  <c r="S248" i="27"/>
  <c r="S249" i="27"/>
  <c r="S250" i="27"/>
  <c r="S251" i="27"/>
  <c r="S252" i="27"/>
  <c r="S253" i="27"/>
  <c r="S254" i="27"/>
  <c r="S255" i="27"/>
  <c r="S256" i="27"/>
  <c r="S257" i="27"/>
  <c r="S258" i="27"/>
  <c r="S259" i="27"/>
  <c r="S260" i="27"/>
  <c r="S261" i="27"/>
  <c r="S262" i="27"/>
  <c r="S263" i="27"/>
  <c r="S264" i="27"/>
  <c r="S265" i="27"/>
  <c r="S266" i="27"/>
  <c r="S267" i="27"/>
  <c r="S268" i="27"/>
  <c r="S269" i="27"/>
  <c r="S270" i="27"/>
  <c r="S271" i="27"/>
  <c r="S272" i="27"/>
  <c r="S273" i="27"/>
  <c r="S274" i="27"/>
  <c r="S275" i="27"/>
  <c r="S276" i="27"/>
  <c r="S277" i="27"/>
  <c r="S278" i="27"/>
  <c r="S279" i="27"/>
  <c r="S280" i="27"/>
  <c r="S281" i="27"/>
  <c r="S282" i="27"/>
  <c r="S283" i="27"/>
  <c r="S284" i="27"/>
  <c r="S285" i="27"/>
  <c r="S286" i="27"/>
  <c r="S287" i="27"/>
  <c r="S288" i="27"/>
  <c r="S289" i="27"/>
  <c r="S290" i="27"/>
  <c r="S291" i="27"/>
  <c r="S292" i="27"/>
  <c r="S293" i="27"/>
  <c r="S294" i="27"/>
  <c r="S295" i="27"/>
  <c r="S296" i="27"/>
  <c r="S297" i="27"/>
  <c r="S298" i="27"/>
  <c r="S299" i="27"/>
  <c r="S300" i="27"/>
  <c r="S301" i="27"/>
  <c r="S302" i="27"/>
  <c r="S303" i="27"/>
  <c r="S304" i="27"/>
  <c r="S305" i="27"/>
  <c r="S306" i="27"/>
  <c r="S307" i="27"/>
  <c r="S308" i="27"/>
  <c r="S309" i="27"/>
  <c r="S310" i="27"/>
  <c r="S311" i="27"/>
  <c r="S312" i="27"/>
  <c r="S313" i="27"/>
  <c r="S314" i="27"/>
  <c r="S315" i="27"/>
  <c r="S316" i="27"/>
  <c r="S317" i="27"/>
  <c r="S318" i="27"/>
  <c r="S319" i="27"/>
  <c r="S320" i="27"/>
  <c r="S321" i="27"/>
  <c r="S322" i="27"/>
  <c r="S323" i="27"/>
  <c r="S324" i="27"/>
  <c r="S325" i="27"/>
  <c r="S326" i="27"/>
  <c r="S327" i="27"/>
  <c r="S328" i="27"/>
  <c r="S329" i="27"/>
  <c r="S330" i="27"/>
  <c r="S331" i="27"/>
  <c r="S332" i="27"/>
  <c r="S333" i="27"/>
  <c r="S334" i="27"/>
  <c r="S335" i="27"/>
  <c r="S336" i="27"/>
  <c r="S337" i="27"/>
  <c r="S338" i="27"/>
  <c r="S339" i="27"/>
  <c r="S340" i="27"/>
  <c r="S341" i="27"/>
  <c r="S342" i="27"/>
  <c r="S343" i="27"/>
  <c r="S344" i="27"/>
  <c r="S345" i="27"/>
  <c r="S346" i="27"/>
  <c r="S347" i="27"/>
  <c r="S348" i="27"/>
  <c r="S349" i="27"/>
  <c r="S350" i="27"/>
  <c r="S351" i="27"/>
  <c r="S352" i="27"/>
  <c r="S353" i="27"/>
  <c r="S354" i="27"/>
  <c r="S355" i="27"/>
  <c r="S356" i="27"/>
  <c r="S357" i="27"/>
  <c r="S358" i="27"/>
  <c r="S359" i="27"/>
  <c r="S360" i="27"/>
  <c r="S361" i="27"/>
  <c r="S362" i="27"/>
  <c r="S363" i="27"/>
  <c r="S364" i="27"/>
  <c r="S365" i="27"/>
  <c r="S366" i="27"/>
  <c r="S367" i="27"/>
  <c r="S368" i="27"/>
  <c r="S369" i="27"/>
  <c r="S370" i="27"/>
  <c r="S371" i="27"/>
  <c r="S372" i="27"/>
  <c r="S373" i="27"/>
  <c r="S374" i="27"/>
  <c r="S375" i="27"/>
  <c r="S376" i="27"/>
  <c r="S377" i="27"/>
  <c r="S378" i="27"/>
  <c r="S379" i="27"/>
  <c r="S380" i="27"/>
  <c r="S381" i="27"/>
  <c r="S382" i="27"/>
  <c r="S383" i="27"/>
  <c r="S384" i="27"/>
  <c r="S385" i="27"/>
  <c r="S386" i="27"/>
  <c r="S387" i="27"/>
  <c r="S388" i="27"/>
  <c r="S389" i="27"/>
  <c r="S390" i="27"/>
  <c r="S391" i="27"/>
  <c r="S392" i="27"/>
  <c r="S393" i="27"/>
  <c r="S394" i="27"/>
  <c r="S395" i="27"/>
  <c r="S396" i="27"/>
  <c r="S397" i="27"/>
  <c r="S398" i="27"/>
  <c r="S399" i="27"/>
  <c r="S400" i="27"/>
  <c r="S401" i="27"/>
  <c r="S402" i="27"/>
  <c r="S403" i="27"/>
  <c r="S404" i="27"/>
  <c r="S405" i="27"/>
  <c r="S406" i="27"/>
  <c r="S407" i="27"/>
  <c r="S408" i="27"/>
  <c r="S409" i="27"/>
  <c r="S410" i="27"/>
  <c r="S411" i="27"/>
  <c r="S412" i="27"/>
  <c r="S413" i="27"/>
  <c r="S414" i="27"/>
  <c r="S415" i="27"/>
  <c r="S416" i="27"/>
  <c r="S417" i="27"/>
  <c r="S418" i="27"/>
  <c r="S419" i="27"/>
  <c r="S420" i="27"/>
  <c r="S421" i="27"/>
  <c r="S422" i="27"/>
  <c r="S423" i="27"/>
  <c r="S424" i="27"/>
  <c r="S425" i="27"/>
  <c r="S426" i="27"/>
  <c r="S427" i="27"/>
  <c r="S428" i="27"/>
  <c r="S429" i="27"/>
  <c r="S430" i="27"/>
  <c r="S431" i="27"/>
  <c r="S432" i="27"/>
  <c r="S433" i="27"/>
  <c r="S434" i="27"/>
  <c r="S435" i="27"/>
  <c r="S436" i="27"/>
  <c r="S437" i="27"/>
  <c r="S438" i="27"/>
  <c r="S439" i="27"/>
  <c r="S440" i="27"/>
  <c r="S441" i="27"/>
  <c r="S442" i="27"/>
  <c r="S443" i="27"/>
  <c r="S444" i="27"/>
  <c r="S445" i="27"/>
  <c r="S446" i="27"/>
  <c r="S447" i="27"/>
  <c r="S448" i="27"/>
  <c r="S449" i="27"/>
  <c r="S450" i="27"/>
  <c r="S451" i="27"/>
  <c r="S452" i="27"/>
  <c r="S453" i="27"/>
  <c r="S454" i="27"/>
  <c r="S455" i="27"/>
  <c r="S456" i="27"/>
  <c r="S457" i="27"/>
  <c r="S458" i="27"/>
  <c r="S459" i="27"/>
  <c r="S460" i="27"/>
  <c r="S461" i="27"/>
  <c r="S462" i="27"/>
  <c r="S463" i="27"/>
  <c r="S464" i="27"/>
  <c r="S465" i="27"/>
  <c r="S466" i="27"/>
  <c r="S467" i="27"/>
  <c r="S468" i="27"/>
  <c r="S469" i="27"/>
  <c r="S470" i="27"/>
  <c r="S471" i="27"/>
  <c r="S472" i="27"/>
  <c r="S473" i="27"/>
  <c r="S474" i="27"/>
  <c r="S475" i="27"/>
  <c r="S476" i="27"/>
  <c r="S477" i="27"/>
  <c r="S478" i="27"/>
  <c r="S479" i="27"/>
  <c r="S480" i="27"/>
  <c r="S481" i="27"/>
  <c r="S482" i="27"/>
  <c r="S483" i="27"/>
  <c r="S484" i="27"/>
  <c r="S485" i="27"/>
  <c r="S486" i="27"/>
  <c r="S487" i="27"/>
  <c r="S488" i="27"/>
  <c r="S489" i="27"/>
  <c r="S490" i="27"/>
  <c r="S491" i="27"/>
  <c r="S492" i="27"/>
  <c r="S493" i="27"/>
  <c r="S494" i="27"/>
  <c r="S495" i="27"/>
  <c r="S496" i="27"/>
  <c r="S5" i="27"/>
  <c r="R6" i="27"/>
  <c r="R7" i="27"/>
  <c r="R8" i="27"/>
  <c r="R9" i="27"/>
  <c r="R10" i="27"/>
  <c r="R11" i="27"/>
  <c r="R12" i="27"/>
  <c r="R13" i="27"/>
  <c r="R14" i="27"/>
  <c r="R15" i="27"/>
  <c r="R16" i="27"/>
  <c r="R17" i="27"/>
  <c r="R18" i="27"/>
  <c r="R19" i="27"/>
  <c r="R20" i="27"/>
  <c r="R21" i="27"/>
  <c r="R22" i="27"/>
  <c r="R23" i="27"/>
  <c r="R24" i="27"/>
  <c r="R25" i="27"/>
  <c r="R26" i="27"/>
  <c r="R27" i="27"/>
  <c r="R28" i="27"/>
  <c r="R29" i="27"/>
  <c r="R30" i="27"/>
  <c r="R31" i="27"/>
  <c r="R32" i="27"/>
  <c r="R33" i="27"/>
  <c r="R34" i="27"/>
  <c r="R35" i="27"/>
  <c r="R36" i="27"/>
  <c r="R37" i="27"/>
  <c r="R38" i="27"/>
  <c r="R39" i="27"/>
  <c r="R40" i="27"/>
  <c r="R41" i="27"/>
  <c r="R42" i="27"/>
  <c r="R43" i="27"/>
  <c r="R44" i="27"/>
  <c r="R45" i="27"/>
  <c r="R46" i="27"/>
  <c r="R47" i="27"/>
  <c r="R48" i="27"/>
  <c r="R49" i="27"/>
  <c r="R50" i="27"/>
  <c r="R51" i="27"/>
  <c r="R52" i="27"/>
  <c r="R53" i="27"/>
  <c r="R54" i="27"/>
  <c r="R55" i="27"/>
  <c r="R56" i="27"/>
  <c r="R57" i="27"/>
  <c r="R58" i="27"/>
  <c r="R59" i="27"/>
  <c r="R60" i="27"/>
  <c r="R61" i="27"/>
  <c r="R62" i="27"/>
  <c r="R63" i="27"/>
  <c r="R64" i="27"/>
  <c r="R65" i="27"/>
  <c r="R66" i="27"/>
  <c r="R67" i="27"/>
  <c r="R68" i="27"/>
  <c r="R69" i="27"/>
  <c r="R70" i="27"/>
  <c r="R71" i="27"/>
  <c r="R72" i="27"/>
  <c r="R73" i="27"/>
  <c r="R74" i="27"/>
  <c r="R75" i="27"/>
  <c r="R76" i="27"/>
  <c r="R77" i="27"/>
  <c r="R78" i="27"/>
  <c r="R79" i="27"/>
  <c r="R80" i="27"/>
  <c r="R81" i="27"/>
  <c r="R82" i="27"/>
  <c r="R83" i="27"/>
  <c r="R84" i="27"/>
  <c r="R85" i="27"/>
  <c r="R86" i="27"/>
  <c r="R87" i="27"/>
  <c r="R88" i="27"/>
  <c r="R89" i="27"/>
  <c r="R90" i="27"/>
  <c r="R91" i="27"/>
  <c r="R92" i="27"/>
  <c r="R93" i="27"/>
  <c r="R94" i="27"/>
  <c r="R95" i="27"/>
  <c r="R96" i="27"/>
  <c r="R97" i="27"/>
  <c r="R98" i="27"/>
  <c r="R99" i="27"/>
  <c r="R100" i="27"/>
  <c r="R101" i="27"/>
  <c r="R102" i="27"/>
  <c r="R103" i="27"/>
  <c r="R104" i="27"/>
  <c r="R105" i="27"/>
  <c r="R106" i="27"/>
  <c r="R107" i="27"/>
  <c r="R108" i="27"/>
  <c r="R109" i="27"/>
  <c r="R110" i="27"/>
  <c r="R111" i="27"/>
  <c r="R112" i="27"/>
  <c r="R113" i="27"/>
  <c r="R114" i="27"/>
  <c r="R115" i="27"/>
  <c r="R116" i="27"/>
  <c r="R117" i="27"/>
  <c r="R118" i="27"/>
  <c r="R119" i="27"/>
  <c r="R120" i="27"/>
  <c r="R121" i="27"/>
  <c r="R122" i="27"/>
  <c r="R123" i="27"/>
  <c r="R124" i="27"/>
  <c r="R125" i="27"/>
  <c r="R126" i="27"/>
  <c r="R127" i="27"/>
  <c r="R128" i="27"/>
  <c r="R129" i="27"/>
  <c r="R130" i="27"/>
  <c r="R131" i="27"/>
  <c r="R132" i="27"/>
  <c r="R133" i="27"/>
  <c r="R134" i="27"/>
  <c r="R135" i="27"/>
  <c r="R136" i="27"/>
  <c r="R137" i="27"/>
  <c r="R138" i="27"/>
  <c r="R139" i="27"/>
  <c r="R140" i="27"/>
  <c r="R141" i="27"/>
  <c r="R142" i="27"/>
  <c r="R143" i="27"/>
  <c r="R144" i="27"/>
  <c r="R145" i="27"/>
  <c r="R146" i="27"/>
  <c r="R147" i="27"/>
  <c r="R148" i="27"/>
  <c r="R149" i="27"/>
  <c r="R150" i="27"/>
  <c r="R151" i="27"/>
  <c r="R152" i="27"/>
  <c r="R153" i="27"/>
  <c r="R154" i="27"/>
  <c r="R155" i="27"/>
  <c r="R156" i="27"/>
  <c r="R157" i="27"/>
  <c r="R158" i="27"/>
  <c r="R159" i="27"/>
  <c r="R160" i="27"/>
  <c r="R161" i="27"/>
  <c r="R162" i="27"/>
  <c r="R163" i="27"/>
  <c r="R164" i="27"/>
  <c r="R165" i="27"/>
  <c r="R166" i="27"/>
  <c r="R167" i="27"/>
  <c r="R168" i="27"/>
  <c r="R169" i="27"/>
  <c r="R170" i="27"/>
  <c r="R171" i="27"/>
  <c r="R172" i="27"/>
  <c r="R173" i="27"/>
  <c r="R174" i="27"/>
  <c r="R175" i="27"/>
  <c r="R176" i="27"/>
  <c r="R177" i="27"/>
  <c r="R178" i="27"/>
  <c r="R179" i="27"/>
  <c r="R180" i="27"/>
  <c r="R181" i="27"/>
  <c r="R182" i="27"/>
  <c r="R183" i="27"/>
  <c r="R184" i="27"/>
  <c r="R185" i="27"/>
  <c r="R186" i="27"/>
  <c r="R187" i="27"/>
  <c r="R188" i="27"/>
  <c r="R189" i="27"/>
  <c r="R190" i="27"/>
  <c r="R191" i="27"/>
  <c r="R192" i="27"/>
  <c r="R193" i="27"/>
  <c r="R194" i="27"/>
  <c r="R195" i="27"/>
  <c r="R196" i="27"/>
  <c r="R197" i="27"/>
  <c r="R198" i="27"/>
  <c r="R199" i="27"/>
  <c r="R200" i="27"/>
  <c r="R201" i="27"/>
  <c r="R202" i="27"/>
  <c r="R203" i="27"/>
  <c r="R204" i="27"/>
  <c r="R205" i="27"/>
  <c r="R206" i="27"/>
  <c r="R207" i="27"/>
  <c r="R208" i="27"/>
  <c r="R209" i="27"/>
  <c r="R210" i="27"/>
  <c r="R211" i="27"/>
  <c r="R212" i="27"/>
  <c r="R213" i="27"/>
  <c r="R214" i="27"/>
  <c r="R215" i="27"/>
  <c r="R216" i="27"/>
  <c r="R217" i="27"/>
  <c r="R218" i="27"/>
  <c r="R219" i="27"/>
  <c r="R220" i="27"/>
  <c r="R221" i="27"/>
  <c r="R222" i="27"/>
  <c r="R223" i="27"/>
  <c r="R224" i="27"/>
  <c r="R225" i="27"/>
  <c r="R226" i="27"/>
  <c r="R227" i="27"/>
  <c r="R228" i="27"/>
  <c r="R229" i="27"/>
  <c r="R230" i="27"/>
  <c r="R231" i="27"/>
  <c r="R232" i="27"/>
  <c r="R233" i="27"/>
  <c r="R234" i="27"/>
  <c r="R235" i="27"/>
  <c r="R236" i="27"/>
  <c r="R237" i="27"/>
  <c r="R238" i="27"/>
  <c r="R239" i="27"/>
  <c r="R240" i="27"/>
  <c r="R241" i="27"/>
  <c r="R242" i="27"/>
  <c r="R243" i="27"/>
  <c r="R244" i="27"/>
  <c r="R245" i="27"/>
  <c r="R246" i="27"/>
  <c r="R247" i="27"/>
  <c r="R248" i="27"/>
  <c r="R249" i="27"/>
  <c r="R250" i="27"/>
  <c r="R251" i="27"/>
  <c r="R252" i="27"/>
  <c r="R253" i="27"/>
  <c r="R254" i="27"/>
  <c r="R255" i="27"/>
  <c r="R256" i="27"/>
  <c r="R257" i="27"/>
  <c r="R258" i="27"/>
  <c r="R259" i="27"/>
  <c r="R260" i="27"/>
  <c r="R261" i="27"/>
  <c r="R262" i="27"/>
  <c r="R263" i="27"/>
  <c r="R264" i="27"/>
  <c r="R265" i="27"/>
  <c r="R266" i="27"/>
  <c r="R267" i="27"/>
  <c r="R268" i="27"/>
  <c r="R269" i="27"/>
  <c r="R270" i="27"/>
  <c r="R271" i="27"/>
  <c r="R272" i="27"/>
  <c r="R273" i="27"/>
  <c r="R274" i="27"/>
  <c r="R275" i="27"/>
  <c r="R276" i="27"/>
  <c r="R277" i="27"/>
  <c r="R278" i="27"/>
  <c r="R279" i="27"/>
  <c r="R280" i="27"/>
  <c r="R281" i="27"/>
  <c r="R282" i="27"/>
  <c r="R283" i="27"/>
  <c r="R284" i="27"/>
  <c r="R285" i="27"/>
  <c r="R286" i="27"/>
  <c r="R287" i="27"/>
  <c r="R288" i="27"/>
  <c r="R289" i="27"/>
  <c r="R290" i="27"/>
  <c r="R291" i="27"/>
  <c r="R292" i="27"/>
  <c r="R293" i="27"/>
  <c r="R294" i="27"/>
  <c r="R295" i="27"/>
  <c r="R296" i="27"/>
  <c r="R297" i="27"/>
  <c r="R298" i="27"/>
  <c r="R299" i="27"/>
  <c r="R300" i="27"/>
  <c r="R301" i="27"/>
  <c r="R302" i="27"/>
  <c r="R303" i="27"/>
  <c r="R304" i="27"/>
  <c r="R305" i="27"/>
  <c r="R306" i="27"/>
  <c r="R307" i="27"/>
  <c r="R308" i="27"/>
  <c r="R309" i="27"/>
  <c r="R310" i="27"/>
  <c r="R311" i="27"/>
  <c r="R312" i="27"/>
  <c r="R313" i="27"/>
  <c r="R314" i="27"/>
  <c r="R315" i="27"/>
  <c r="R316" i="27"/>
  <c r="R317" i="27"/>
  <c r="R318" i="27"/>
  <c r="R319" i="27"/>
  <c r="R320" i="27"/>
  <c r="R321" i="27"/>
  <c r="R322" i="27"/>
  <c r="R323" i="27"/>
  <c r="R324" i="27"/>
  <c r="R325" i="27"/>
  <c r="R326" i="27"/>
  <c r="R327" i="27"/>
  <c r="R328" i="27"/>
  <c r="R329" i="27"/>
  <c r="R330" i="27"/>
  <c r="R331" i="27"/>
  <c r="R332" i="27"/>
  <c r="R333" i="27"/>
  <c r="R334" i="27"/>
  <c r="R335" i="27"/>
  <c r="R336" i="27"/>
  <c r="R337" i="27"/>
  <c r="R338" i="27"/>
  <c r="R339" i="27"/>
  <c r="R340" i="27"/>
  <c r="R341" i="27"/>
  <c r="R342" i="27"/>
  <c r="R343" i="27"/>
  <c r="R344" i="27"/>
  <c r="R345" i="27"/>
  <c r="R346" i="27"/>
  <c r="R347" i="27"/>
  <c r="R348" i="27"/>
  <c r="R349" i="27"/>
  <c r="R350" i="27"/>
  <c r="R351" i="27"/>
  <c r="R352" i="27"/>
  <c r="R353" i="27"/>
  <c r="R354" i="27"/>
  <c r="R355" i="27"/>
  <c r="R356" i="27"/>
  <c r="R357" i="27"/>
  <c r="R358" i="27"/>
  <c r="R359" i="27"/>
  <c r="R360" i="27"/>
  <c r="R361" i="27"/>
  <c r="R362" i="27"/>
  <c r="R363" i="27"/>
  <c r="R364" i="27"/>
  <c r="R365" i="27"/>
  <c r="R366" i="27"/>
  <c r="R367" i="27"/>
  <c r="R368" i="27"/>
  <c r="R369" i="27"/>
  <c r="R370" i="27"/>
  <c r="R371" i="27"/>
  <c r="R372" i="27"/>
  <c r="R373" i="27"/>
  <c r="R374" i="27"/>
  <c r="R375" i="27"/>
  <c r="R376" i="27"/>
  <c r="R377" i="27"/>
  <c r="R378" i="27"/>
  <c r="R379" i="27"/>
  <c r="R380" i="27"/>
  <c r="R381" i="27"/>
  <c r="R382" i="27"/>
  <c r="R383" i="27"/>
  <c r="R384" i="27"/>
  <c r="R385" i="27"/>
  <c r="R386" i="27"/>
  <c r="R387" i="27"/>
  <c r="R388" i="27"/>
  <c r="R389" i="27"/>
  <c r="R390" i="27"/>
  <c r="R391" i="27"/>
  <c r="R392" i="27"/>
  <c r="R393" i="27"/>
  <c r="R394" i="27"/>
  <c r="R395" i="27"/>
  <c r="R396" i="27"/>
  <c r="R397" i="27"/>
  <c r="R398" i="27"/>
  <c r="R399" i="27"/>
  <c r="R400" i="27"/>
  <c r="R401" i="27"/>
  <c r="R402" i="27"/>
  <c r="R403" i="27"/>
  <c r="R404" i="27"/>
  <c r="R405" i="27"/>
  <c r="R406" i="27"/>
  <c r="R407" i="27"/>
  <c r="R408" i="27"/>
  <c r="R409" i="27"/>
  <c r="R410" i="27"/>
  <c r="R411" i="27"/>
  <c r="R412" i="27"/>
  <c r="R413" i="27"/>
  <c r="R414" i="27"/>
  <c r="R415" i="27"/>
  <c r="R416" i="27"/>
  <c r="R417" i="27"/>
  <c r="R418" i="27"/>
  <c r="R419" i="27"/>
  <c r="R420" i="27"/>
  <c r="R421" i="27"/>
  <c r="R422" i="27"/>
  <c r="R423" i="27"/>
  <c r="R424" i="27"/>
  <c r="R425" i="27"/>
  <c r="R426" i="27"/>
  <c r="R427" i="27"/>
  <c r="R428" i="27"/>
  <c r="R429" i="27"/>
  <c r="R430" i="27"/>
  <c r="R431" i="27"/>
  <c r="R432" i="27"/>
  <c r="R433" i="27"/>
  <c r="R434" i="27"/>
  <c r="R435" i="27"/>
  <c r="R436" i="27"/>
  <c r="R437" i="27"/>
  <c r="R438" i="27"/>
  <c r="R439" i="27"/>
  <c r="R440" i="27"/>
  <c r="R441" i="27"/>
  <c r="R442" i="27"/>
  <c r="R443" i="27"/>
  <c r="R444" i="27"/>
  <c r="R445" i="27"/>
  <c r="R446" i="27"/>
  <c r="R447" i="27"/>
  <c r="R448" i="27"/>
  <c r="R449" i="27"/>
  <c r="R450" i="27"/>
  <c r="R451" i="27"/>
  <c r="R452" i="27"/>
  <c r="R453" i="27"/>
  <c r="R454" i="27"/>
  <c r="R455" i="27"/>
  <c r="R456" i="27"/>
  <c r="R457" i="27"/>
  <c r="R458" i="27"/>
  <c r="R459" i="27"/>
  <c r="R460" i="27"/>
  <c r="R461" i="27"/>
  <c r="R462" i="27"/>
  <c r="R463" i="27"/>
  <c r="R464" i="27"/>
  <c r="R465" i="27"/>
  <c r="R466" i="27"/>
  <c r="R467" i="27"/>
  <c r="R468" i="27"/>
  <c r="R469" i="27"/>
  <c r="R470" i="27"/>
  <c r="R471" i="27"/>
  <c r="R472" i="27"/>
  <c r="R473" i="27"/>
  <c r="R474" i="27"/>
  <c r="R475" i="27"/>
  <c r="R476" i="27"/>
  <c r="R477" i="27"/>
  <c r="R478" i="27"/>
  <c r="R479" i="27"/>
  <c r="R480" i="27"/>
  <c r="R481" i="27"/>
  <c r="R482" i="27"/>
  <c r="R483" i="27"/>
  <c r="R484" i="27"/>
  <c r="R485" i="27"/>
  <c r="R486" i="27"/>
  <c r="R487" i="27"/>
  <c r="R488" i="27"/>
  <c r="R489" i="27"/>
  <c r="R490" i="27"/>
  <c r="R491" i="27"/>
  <c r="R492" i="27"/>
  <c r="R493" i="27"/>
  <c r="R494" i="27"/>
  <c r="R495" i="27"/>
  <c r="R496" i="27"/>
  <c r="R5" i="27"/>
  <c r="P6" i="27"/>
  <c r="P7" i="27"/>
  <c r="P8" i="27"/>
  <c r="P9" i="27"/>
  <c r="P10" i="27"/>
  <c r="P11" i="27"/>
  <c r="P12" i="27"/>
  <c r="P13" i="27"/>
  <c r="P14" i="27"/>
  <c r="P15" i="27"/>
  <c r="P16" i="27"/>
  <c r="P17" i="27"/>
  <c r="P18" i="27"/>
  <c r="P19" i="27"/>
  <c r="P20" i="27"/>
  <c r="P21" i="27"/>
  <c r="P22" i="27"/>
  <c r="P23" i="27"/>
  <c r="P24" i="27"/>
  <c r="P25" i="27"/>
  <c r="P26" i="27"/>
  <c r="P27" i="27"/>
  <c r="P28" i="27"/>
  <c r="P29" i="27"/>
  <c r="P30" i="27"/>
  <c r="P31" i="27"/>
  <c r="P32" i="27"/>
  <c r="P33" i="27"/>
  <c r="P34" i="27"/>
  <c r="P35" i="27"/>
  <c r="P36" i="27"/>
  <c r="P37" i="27"/>
  <c r="P38" i="27"/>
  <c r="P39" i="27"/>
  <c r="P40" i="27"/>
  <c r="P41" i="27"/>
  <c r="P42" i="27"/>
  <c r="P43" i="27"/>
  <c r="P44" i="27"/>
  <c r="P45" i="27"/>
  <c r="P46" i="27"/>
  <c r="P47" i="27"/>
  <c r="P48" i="27"/>
  <c r="P49" i="27"/>
  <c r="P50" i="27"/>
  <c r="P51" i="27"/>
  <c r="P52" i="27"/>
  <c r="P53" i="27"/>
  <c r="P54" i="27"/>
  <c r="P55" i="27"/>
  <c r="P56" i="27"/>
  <c r="P57" i="27"/>
  <c r="P58" i="27"/>
  <c r="P59" i="27"/>
  <c r="P60" i="27"/>
  <c r="P61" i="27"/>
  <c r="P62" i="27"/>
  <c r="P63" i="27"/>
  <c r="P64" i="27"/>
  <c r="P65" i="27"/>
  <c r="P66" i="27"/>
  <c r="P67" i="27"/>
  <c r="P68" i="27"/>
  <c r="P69" i="27"/>
  <c r="P70" i="27"/>
  <c r="P71" i="27"/>
  <c r="P72" i="27"/>
  <c r="P73" i="27"/>
  <c r="P74" i="27"/>
  <c r="P75" i="27"/>
  <c r="P76" i="27"/>
  <c r="P77" i="27"/>
  <c r="P78" i="27"/>
  <c r="P79" i="27"/>
  <c r="P80" i="27"/>
  <c r="P81" i="27"/>
  <c r="P82" i="27"/>
  <c r="P83" i="27"/>
  <c r="P84" i="27"/>
  <c r="P85" i="27"/>
  <c r="P86" i="27"/>
  <c r="P87" i="27"/>
  <c r="P88" i="27"/>
  <c r="P89" i="27"/>
  <c r="P90" i="27"/>
  <c r="P91" i="27"/>
  <c r="P92" i="27"/>
  <c r="P93" i="27"/>
  <c r="P94" i="27"/>
  <c r="P95" i="27"/>
  <c r="P96" i="27"/>
  <c r="P97" i="27"/>
  <c r="P98" i="27"/>
  <c r="P99" i="27"/>
  <c r="P100" i="27"/>
  <c r="P101" i="27"/>
  <c r="P102" i="27"/>
  <c r="P103" i="27"/>
  <c r="P104" i="27"/>
  <c r="P105" i="27"/>
  <c r="P106" i="27"/>
  <c r="P107" i="27"/>
  <c r="P108" i="27"/>
  <c r="P109" i="27"/>
  <c r="P110" i="27"/>
  <c r="P111" i="27"/>
  <c r="P112" i="27"/>
  <c r="P113" i="27"/>
  <c r="P114" i="27"/>
  <c r="P115" i="27"/>
  <c r="P116" i="27"/>
  <c r="P117" i="27"/>
  <c r="P118" i="27"/>
  <c r="P119" i="27"/>
  <c r="P120" i="27"/>
  <c r="P121" i="27"/>
  <c r="P122" i="27"/>
  <c r="P123" i="27"/>
  <c r="P124" i="27"/>
  <c r="P125" i="27"/>
  <c r="P126" i="27"/>
  <c r="P127" i="27"/>
  <c r="P128" i="27"/>
  <c r="P129" i="27"/>
  <c r="P130" i="27"/>
  <c r="P131" i="27"/>
  <c r="P132" i="27"/>
  <c r="P133" i="27"/>
  <c r="P134" i="27"/>
  <c r="P135" i="27"/>
  <c r="P136" i="27"/>
  <c r="P137" i="27"/>
  <c r="P138" i="27"/>
  <c r="P139" i="27"/>
  <c r="P140" i="27"/>
  <c r="P141" i="27"/>
  <c r="P142" i="27"/>
  <c r="P143" i="27"/>
  <c r="P144" i="27"/>
  <c r="P145" i="27"/>
  <c r="P146" i="27"/>
  <c r="P147" i="27"/>
  <c r="P148" i="27"/>
  <c r="P149" i="27"/>
  <c r="P150" i="27"/>
  <c r="P151" i="27"/>
  <c r="P152" i="27"/>
  <c r="P153" i="27"/>
  <c r="P154" i="27"/>
  <c r="P155" i="27"/>
  <c r="P156" i="27"/>
  <c r="P157" i="27"/>
  <c r="P158" i="27"/>
  <c r="P159" i="27"/>
  <c r="P160" i="27"/>
  <c r="P161" i="27"/>
  <c r="P162" i="27"/>
  <c r="P163" i="27"/>
  <c r="P164" i="27"/>
  <c r="P165" i="27"/>
  <c r="P166" i="27"/>
  <c r="P167" i="27"/>
  <c r="P168" i="27"/>
  <c r="P169" i="27"/>
  <c r="P170" i="27"/>
  <c r="P171" i="27"/>
  <c r="P172" i="27"/>
  <c r="P173" i="27"/>
  <c r="P174" i="27"/>
  <c r="P175" i="27"/>
  <c r="P176" i="27"/>
  <c r="P177" i="27"/>
  <c r="P178" i="27"/>
  <c r="P179" i="27"/>
  <c r="P180" i="27"/>
  <c r="P181" i="27"/>
  <c r="P182" i="27"/>
  <c r="P183" i="27"/>
  <c r="P184" i="27"/>
  <c r="P185" i="27"/>
  <c r="P186" i="27"/>
  <c r="P187" i="27"/>
  <c r="P188" i="27"/>
  <c r="P189" i="27"/>
  <c r="P190" i="27"/>
  <c r="P191" i="27"/>
  <c r="P192" i="27"/>
  <c r="P193" i="27"/>
  <c r="P194" i="27"/>
  <c r="P195" i="27"/>
  <c r="P196" i="27"/>
  <c r="P197" i="27"/>
  <c r="P198" i="27"/>
  <c r="P199" i="27"/>
  <c r="P200" i="27"/>
  <c r="P201" i="27"/>
  <c r="P202" i="27"/>
  <c r="P203" i="27"/>
  <c r="P204" i="27"/>
  <c r="P205" i="27"/>
  <c r="P206" i="27"/>
  <c r="P207" i="27"/>
  <c r="P208" i="27"/>
  <c r="P209" i="27"/>
  <c r="P210" i="27"/>
  <c r="P211" i="27"/>
  <c r="P212" i="27"/>
  <c r="P213" i="27"/>
  <c r="P214" i="27"/>
  <c r="P215" i="27"/>
  <c r="P216" i="27"/>
  <c r="P217" i="27"/>
  <c r="P218" i="27"/>
  <c r="P219" i="27"/>
  <c r="P220" i="27"/>
  <c r="P221" i="27"/>
  <c r="P222" i="27"/>
  <c r="P223" i="27"/>
  <c r="P224" i="27"/>
  <c r="P225" i="27"/>
  <c r="P226" i="27"/>
  <c r="P227" i="27"/>
  <c r="P228" i="27"/>
  <c r="P229" i="27"/>
  <c r="P230" i="27"/>
  <c r="P231" i="27"/>
  <c r="P232" i="27"/>
  <c r="P233" i="27"/>
  <c r="P234" i="27"/>
  <c r="P235" i="27"/>
  <c r="P236" i="27"/>
  <c r="P237" i="27"/>
  <c r="P238" i="27"/>
  <c r="P239" i="27"/>
  <c r="P240" i="27"/>
  <c r="P241" i="27"/>
  <c r="P242" i="27"/>
  <c r="P243" i="27"/>
  <c r="P244" i="27"/>
  <c r="P245" i="27"/>
  <c r="P246" i="27"/>
  <c r="P247" i="27"/>
  <c r="P248" i="27"/>
  <c r="P249" i="27"/>
  <c r="P250" i="27"/>
  <c r="P251" i="27"/>
  <c r="P252" i="27"/>
  <c r="P253" i="27"/>
  <c r="P254" i="27"/>
  <c r="P255" i="27"/>
  <c r="P256" i="27"/>
  <c r="P257" i="27"/>
  <c r="P258" i="27"/>
  <c r="P259" i="27"/>
  <c r="P260" i="27"/>
  <c r="P261" i="27"/>
  <c r="P262" i="27"/>
  <c r="P263" i="27"/>
  <c r="P264" i="27"/>
  <c r="P265" i="27"/>
  <c r="P266" i="27"/>
  <c r="P267" i="27"/>
  <c r="P268" i="27"/>
  <c r="P269" i="27"/>
  <c r="P270" i="27"/>
  <c r="P271" i="27"/>
  <c r="P272" i="27"/>
  <c r="P273" i="27"/>
  <c r="P274" i="27"/>
  <c r="P275" i="27"/>
  <c r="P276" i="27"/>
  <c r="P277" i="27"/>
  <c r="P278" i="27"/>
  <c r="P279" i="27"/>
  <c r="P280" i="27"/>
  <c r="P281" i="27"/>
  <c r="P282" i="27"/>
  <c r="P283" i="27"/>
  <c r="P284" i="27"/>
  <c r="P285" i="27"/>
  <c r="P286" i="27"/>
  <c r="P287" i="27"/>
  <c r="P288" i="27"/>
  <c r="P289" i="27"/>
  <c r="P290" i="27"/>
  <c r="P291" i="27"/>
  <c r="P292" i="27"/>
  <c r="P293" i="27"/>
  <c r="P294" i="27"/>
  <c r="P295" i="27"/>
  <c r="P296" i="27"/>
  <c r="P297" i="27"/>
  <c r="P298" i="27"/>
  <c r="P299" i="27"/>
  <c r="P300" i="27"/>
  <c r="P301" i="27"/>
  <c r="P302" i="27"/>
  <c r="P303" i="27"/>
  <c r="P304" i="27"/>
  <c r="P305" i="27"/>
  <c r="P306" i="27"/>
  <c r="P307" i="27"/>
  <c r="P308" i="27"/>
  <c r="P309" i="27"/>
  <c r="P310" i="27"/>
  <c r="P311" i="27"/>
  <c r="P312" i="27"/>
  <c r="P313" i="27"/>
  <c r="P314" i="27"/>
  <c r="P315" i="27"/>
  <c r="P316" i="27"/>
  <c r="P317" i="27"/>
  <c r="P318" i="27"/>
  <c r="P319" i="27"/>
  <c r="P320" i="27"/>
  <c r="P321" i="27"/>
  <c r="P322" i="27"/>
  <c r="P323" i="27"/>
  <c r="P324" i="27"/>
  <c r="P325" i="27"/>
  <c r="P326" i="27"/>
  <c r="P327" i="27"/>
  <c r="P328" i="27"/>
  <c r="P329" i="27"/>
  <c r="P330" i="27"/>
  <c r="P331" i="27"/>
  <c r="P332" i="27"/>
  <c r="P333" i="27"/>
  <c r="P334" i="27"/>
  <c r="P335" i="27"/>
  <c r="P336" i="27"/>
  <c r="P337" i="27"/>
  <c r="P338" i="27"/>
  <c r="P339" i="27"/>
  <c r="P340" i="27"/>
  <c r="P341" i="27"/>
  <c r="P342" i="27"/>
  <c r="P343" i="27"/>
  <c r="P344" i="27"/>
  <c r="P345" i="27"/>
  <c r="P346" i="27"/>
  <c r="P347" i="27"/>
  <c r="P348" i="27"/>
  <c r="P349" i="27"/>
  <c r="P350" i="27"/>
  <c r="P351" i="27"/>
  <c r="P352" i="27"/>
  <c r="P353" i="27"/>
  <c r="P354" i="27"/>
  <c r="P355" i="27"/>
  <c r="P356" i="27"/>
  <c r="P357" i="27"/>
  <c r="P358" i="27"/>
  <c r="P359" i="27"/>
  <c r="P360" i="27"/>
  <c r="P361" i="27"/>
  <c r="P362" i="27"/>
  <c r="P363" i="27"/>
  <c r="P364" i="27"/>
  <c r="P365" i="27"/>
  <c r="P366" i="27"/>
  <c r="P367" i="27"/>
  <c r="P368" i="27"/>
  <c r="P369" i="27"/>
  <c r="P370" i="27"/>
  <c r="P371" i="27"/>
  <c r="P372" i="27"/>
  <c r="P373" i="27"/>
  <c r="P374" i="27"/>
  <c r="P375" i="27"/>
  <c r="P376" i="27"/>
  <c r="P377" i="27"/>
  <c r="P378" i="27"/>
  <c r="P379" i="27"/>
  <c r="P380" i="27"/>
  <c r="P381" i="27"/>
  <c r="P382" i="27"/>
  <c r="P383" i="27"/>
  <c r="P384" i="27"/>
  <c r="P385" i="27"/>
  <c r="P386" i="27"/>
  <c r="P387" i="27"/>
  <c r="P388" i="27"/>
  <c r="P389" i="27"/>
  <c r="P390" i="27"/>
  <c r="P391" i="27"/>
  <c r="P392" i="27"/>
  <c r="P393" i="27"/>
  <c r="P394" i="27"/>
  <c r="P395" i="27"/>
  <c r="P396" i="27"/>
  <c r="P397" i="27"/>
  <c r="P398" i="27"/>
  <c r="P399" i="27"/>
  <c r="P400" i="27"/>
  <c r="P401" i="27"/>
  <c r="P402" i="27"/>
  <c r="P403" i="27"/>
  <c r="P404" i="27"/>
  <c r="P405" i="27"/>
  <c r="P406" i="27"/>
  <c r="P407" i="27"/>
  <c r="P408" i="27"/>
  <c r="P409" i="27"/>
  <c r="P410" i="27"/>
  <c r="P411" i="27"/>
  <c r="P412" i="27"/>
  <c r="P413" i="27"/>
  <c r="P414" i="27"/>
  <c r="P415" i="27"/>
  <c r="P416" i="27"/>
  <c r="P417" i="27"/>
  <c r="P418" i="27"/>
  <c r="P419" i="27"/>
  <c r="P420" i="27"/>
  <c r="P421" i="27"/>
  <c r="P422" i="27"/>
  <c r="P423" i="27"/>
  <c r="P424" i="27"/>
  <c r="P425" i="27"/>
  <c r="P426" i="27"/>
  <c r="P427" i="27"/>
  <c r="P428" i="27"/>
  <c r="P429" i="27"/>
  <c r="P430" i="27"/>
  <c r="P431" i="27"/>
  <c r="P432" i="27"/>
  <c r="P433" i="27"/>
  <c r="P434" i="27"/>
  <c r="P435" i="27"/>
  <c r="P436" i="27"/>
  <c r="P437" i="27"/>
  <c r="P438" i="27"/>
  <c r="P439" i="27"/>
  <c r="P440" i="27"/>
  <c r="P441" i="27"/>
  <c r="P442" i="27"/>
  <c r="P443" i="27"/>
  <c r="P444" i="27"/>
  <c r="P445" i="27"/>
  <c r="P446" i="27"/>
  <c r="P447" i="27"/>
  <c r="P448" i="27"/>
  <c r="P449" i="27"/>
  <c r="P450" i="27"/>
  <c r="P451" i="27"/>
  <c r="P452" i="27"/>
  <c r="P453" i="27"/>
  <c r="P454" i="27"/>
  <c r="P455" i="27"/>
  <c r="P456" i="27"/>
  <c r="P457" i="27"/>
  <c r="P458" i="27"/>
  <c r="P459" i="27"/>
  <c r="P460" i="27"/>
  <c r="P461" i="27"/>
  <c r="P462" i="27"/>
  <c r="P463" i="27"/>
  <c r="P464" i="27"/>
  <c r="P465" i="27"/>
  <c r="P466" i="27"/>
  <c r="P467" i="27"/>
  <c r="P468" i="27"/>
  <c r="P469" i="27"/>
  <c r="P470" i="27"/>
  <c r="P471" i="27"/>
  <c r="P472" i="27"/>
  <c r="P473" i="27"/>
  <c r="P474" i="27"/>
  <c r="P475" i="27"/>
  <c r="P476" i="27"/>
  <c r="P477" i="27"/>
  <c r="P478" i="27"/>
  <c r="P479" i="27"/>
  <c r="P480" i="27"/>
  <c r="P481" i="27"/>
  <c r="P482" i="27"/>
  <c r="P483" i="27"/>
  <c r="P484" i="27"/>
  <c r="P485" i="27"/>
  <c r="P486" i="27"/>
  <c r="P487" i="27"/>
  <c r="P488" i="27"/>
  <c r="P489" i="27"/>
  <c r="P490" i="27"/>
  <c r="P491" i="27"/>
  <c r="P492" i="27"/>
  <c r="P493" i="27"/>
  <c r="P494" i="27"/>
  <c r="P495" i="27"/>
  <c r="P496" i="27"/>
  <c r="P5" i="27"/>
  <c r="O6" i="27"/>
  <c r="O7" i="27"/>
  <c r="O8" i="27"/>
  <c r="O9" i="27"/>
  <c r="O10" i="27"/>
  <c r="O11" i="27"/>
  <c r="O12" i="27"/>
  <c r="O13" i="27"/>
  <c r="O14" i="27"/>
  <c r="O15" i="27"/>
  <c r="O16" i="27"/>
  <c r="O17" i="27"/>
  <c r="O18" i="27"/>
  <c r="O19" i="27"/>
  <c r="O20" i="27"/>
  <c r="O21" i="27"/>
  <c r="O22" i="27"/>
  <c r="O23" i="27"/>
  <c r="O24" i="27"/>
  <c r="O25" i="27"/>
  <c r="O26" i="27"/>
  <c r="O27" i="27"/>
  <c r="O28" i="27"/>
  <c r="O29" i="27"/>
  <c r="O30" i="27"/>
  <c r="O31" i="27"/>
  <c r="O32" i="27"/>
  <c r="O33" i="27"/>
  <c r="O34" i="27"/>
  <c r="O35" i="27"/>
  <c r="O36" i="27"/>
  <c r="O37" i="27"/>
  <c r="O38" i="27"/>
  <c r="O39" i="27"/>
  <c r="O40" i="27"/>
  <c r="O41" i="27"/>
  <c r="O42" i="27"/>
  <c r="O43" i="27"/>
  <c r="O44" i="27"/>
  <c r="O45" i="27"/>
  <c r="O46" i="27"/>
  <c r="O47" i="27"/>
  <c r="O48" i="27"/>
  <c r="O49" i="27"/>
  <c r="O50" i="27"/>
  <c r="O51" i="27"/>
  <c r="O52" i="27"/>
  <c r="O53" i="27"/>
  <c r="O54" i="27"/>
  <c r="O55" i="27"/>
  <c r="O56" i="27"/>
  <c r="O57" i="27"/>
  <c r="O58" i="27"/>
  <c r="O59" i="27"/>
  <c r="O60" i="27"/>
  <c r="O61" i="27"/>
  <c r="O62" i="27"/>
  <c r="O63" i="27"/>
  <c r="O64" i="27"/>
  <c r="O65" i="27"/>
  <c r="O66" i="27"/>
  <c r="O67" i="27"/>
  <c r="O68" i="27"/>
  <c r="O69" i="27"/>
  <c r="O70" i="27"/>
  <c r="O71" i="27"/>
  <c r="O72" i="27"/>
  <c r="O73" i="27"/>
  <c r="O74" i="27"/>
  <c r="O75" i="27"/>
  <c r="O76" i="27"/>
  <c r="O77" i="27"/>
  <c r="O78" i="27"/>
  <c r="O79" i="27"/>
  <c r="O80" i="27"/>
  <c r="O81" i="27"/>
  <c r="O82" i="27"/>
  <c r="O83" i="27"/>
  <c r="O84" i="27"/>
  <c r="O85" i="27"/>
  <c r="O86" i="27"/>
  <c r="O87" i="27"/>
  <c r="O88" i="27"/>
  <c r="O89" i="27"/>
  <c r="O90" i="27"/>
  <c r="O91" i="27"/>
  <c r="O92" i="27"/>
  <c r="O93" i="27"/>
  <c r="O94" i="27"/>
  <c r="O95" i="27"/>
  <c r="O96" i="27"/>
  <c r="O97" i="27"/>
  <c r="O98" i="27"/>
  <c r="O99" i="27"/>
  <c r="O100" i="27"/>
  <c r="O101" i="27"/>
  <c r="O102" i="27"/>
  <c r="O103" i="27"/>
  <c r="O104" i="27"/>
  <c r="O105" i="27"/>
  <c r="O106" i="27"/>
  <c r="O107" i="27"/>
  <c r="O108" i="27"/>
  <c r="O109" i="27"/>
  <c r="O110" i="27"/>
  <c r="O111" i="27"/>
  <c r="O112" i="27"/>
  <c r="O113" i="27"/>
  <c r="O114" i="27"/>
  <c r="O115" i="27"/>
  <c r="O116" i="27"/>
  <c r="O117" i="27"/>
  <c r="O118" i="27"/>
  <c r="O119" i="27"/>
  <c r="O120" i="27"/>
  <c r="O121" i="27"/>
  <c r="O122" i="27"/>
  <c r="O123" i="27"/>
  <c r="O124" i="27"/>
  <c r="O125" i="27"/>
  <c r="O126" i="27"/>
  <c r="O127" i="27"/>
  <c r="O128" i="27"/>
  <c r="O129" i="27"/>
  <c r="O130" i="27"/>
  <c r="O131" i="27"/>
  <c r="O132" i="27"/>
  <c r="O133" i="27"/>
  <c r="O134" i="27"/>
  <c r="O135" i="27"/>
  <c r="O136" i="27"/>
  <c r="O137" i="27"/>
  <c r="O138" i="27"/>
  <c r="O139" i="27"/>
  <c r="O140" i="27"/>
  <c r="O141" i="27"/>
  <c r="O142" i="27"/>
  <c r="O143" i="27"/>
  <c r="O144" i="27"/>
  <c r="O145" i="27"/>
  <c r="O146" i="27"/>
  <c r="O147" i="27"/>
  <c r="O148" i="27"/>
  <c r="O149" i="27"/>
  <c r="O150" i="27"/>
  <c r="O151" i="27"/>
  <c r="O152" i="27"/>
  <c r="O153" i="27"/>
  <c r="O154" i="27"/>
  <c r="O155" i="27"/>
  <c r="O156" i="27"/>
  <c r="O157" i="27"/>
  <c r="O158" i="27"/>
  <c r="O159" i="27"/>
  <c r="O160" i="27"/>
  <c r="O161" i="27"/>
  <c r="O162" i="27"/>
  <c r="O163" i="27"/>
  <c r="O164" i="27"/>
  <c r="O165" i="27"/>
  <c r="O166" i="27"/>
  <c r="O167" i="27"/>
  <c r="O168" i="27"/>
  <c r="O169" i="27"/>
  <c r="O170" i="27"/>
  <c r="O171" i="27"/>
  <c r="O172" i="27"/>
  <c r="O173" i="27"/>
  <c r="O174" i="27"/>
  <c r="O175" i="27"/>
  <c r="O176" i="27"/>
  <c r="O177" i="27"/>
  <c r="O178" i="27"/>
  <c r="O179" i="27"/>
  <c r="O180" i="27"/>
  <c r="O181" i="27"/>
  <c r="O182" i="27"/>
  <c r="O183" i="27"/>
  <c r="O184" i="27"/>
  <c r="O185" i="27"/>
  <c r="O186" i="27"/>
  <c r="O187" i="27"/>
  <c r="O188" i="27"/>
  <c r="O189" i="27"/>
  <c r="O190" i="27"/>
  <c r="O191" i="27"/>
  <c r="O192" i="27"/>
  <c r="O193" i="27"/>
  <c r="O194" i="27"/>
  <c r="O195" i="27"/>
  <c r="O196" i="27"/>
  <c r="O197" i="27"/>
  <c r="O198" i="27"/>
  <c r="O199" i="27"/>
  <c r="O200" i="27"/>
  <c r="O201" i="27"/>
  <c r="O202" i="27"/>
  <c r="O203" i="27"/>
  <c r="O204" i="27"/>
  <c r="O205" i="27"/>
  <c r="O206" i="27"/>
  <c r="O207" i="27"/>
  <c r="O208" i="27"/>
  <c r="O209" i="27"/>
  <c r="O210" i="27"/>
  <c r="O211" i="27"/>
  <c r="O212" i="27"/>
  <c r="O213" i="27"/>
  <c r="O214" i="27"/>
  <c r="O215" i="27"/>
  <c r="O216" i="27"/>
  <c r="O217" i="27"/>
  <c r="O218" i="27"/>
  <c r="O219" i="27"/>
  <c r="O220" i="27"/>
  <c r="O221" i="27"/>
  <c r="O222" i="27"/>
  <c r="O223" i="27"/>
  <c r="O224" i="27"/>
  <c r="O225" i="27"/>
  <c r="O226" i="27"/>
  <c r="O227" i="27"/>
  <c r="O228" i="27"/>
  <c r="O229" i="27"/>
  <c r="O230" i="27"/>
  <c r="O231" i="27"/>
  <c r="O232" i="27"/>
  <c r="O233" i="27"/>
  <c r="O234" i="27"/>
  <c r="O235" i="27"/>
  <c r="O236" i="27"/>
  <c r="O237" i="27"/>
  <c r="O238" i="27"/>
  <c r="O239" i="27"/>
  <c r="O240" i="27"/>
  <c r="O241" i="27"/>
  <c r="O242" i="27"/>
  <c r="O243" i="27"/>
  <c r="O244" i="27"/>
  <c r="O245" i="27"/>
  <c r="O246" i="27"/>
  <c r="O247" i="27"/>
  <c r="O248" i="27"/>
  <c r="O249" i="27"/>
  <c r="O250" i="27"/>
  <c r="O251" i="27"/>
  <c r="O252" i="27"/>
  <c r="O253" i="27"/>
  <c r="O254" i="27"/>
  <c r="O255" i="27"/>
  <c r="O256" i="27"/>
  <c r="O257" i="27"/>
  <c r="O258" i="27"/>
  <c r="O259" i="27"/>
  <c r="O260" i="27"/>
  <c r="O261" i="27"/>
  <c r="O262" i="27"/>
  <c r="O263" i="27"/>
  <c r="O264" i="27"/>
  <c r="O265" i="27"/>
  <c r="O266" i="27"/>
  <c r="O267" i="27"/>
  <c r="O268" i="27"/>
  <c r="O269" i="27"/>
  <c r="O270" i="27"/>
  <c r="O271" i="27"/>
  <c r="O272" i="27"/>
  <c r="O273" i="27"/>
  <c r="O274" i="27"/>
  <c r="O275" i="27"/>
  <c r="O276" i="27"/>
  <c r="O277" i="27"/>
  <c r="O278" i="27"/>
  <c r="O279" i="27"/>
  <c r="O280" i="27"/>
  <c r="O281" i="27"/>
  <c r="O282" i="27"/>
  <c r="O283" i="27"/>
  <c r="O284" i="27"/>
  <c r="O285" i="27"/>
  <c r="O286" i="27"/>
  <c r="O287" i="27"/>
  <c r="O288" i="27"/>
  <c r="O289" i="27"/>
  <c r="O290" i="27"/>
  <c r="O291" i="27"/>
  <c r="O292" i="27"/>
  <c r="O293" i="27"/>
  <c r="O294" i="27"/>
  <c r="O295" i="27"/>
  <c r="O296" i="27"/>
  <c r="O297" i="27"/>
  <c r="O298" i="27"/>
  <c r="O299" i="27"/>
  <c r="O300" i="27"/>
  <c r="O301" i="27"/>
  <c r="O302" i="27"/>
  <c r="O303" i="27"/>
  <c r="O304" i="27"/>
  <c r="O305" i="27"/>
  <c r="O306" i="27"/>
  <c r="O307" i="27"/>
  <c r="O308" i="27"/>
  <c r="O309" i="27"/>
  <c r="O310" i="27"/>
  <c r="O311" i="27"/>
  <c r="O312" i="27"/>
  <c r="O313" i="27"/>
  <c r="O314" i="27"/>
  <c r="O315" i="27"/>
  <c r="O316" i="27"/>
  <c r="O317" i="27"/>
  <c r="O318" i="27"/>
  <c r="O319" i="27"/>
  <c r="O320" i="27"/>
  <c r="O321" i="27"/>
  <c r="O322" i="27"/>
  <c r="O323" i="27"/>
  <c r="O324" i="27"/>
  <c r="O325" i="27"/>
  <c r="O326" i="27"/>
  <c r="O327" i="27"/>
  <c r="O328" i="27"/>
  <c r="O329" i="27"/>
  <c r="O330" i="27"/>
  <c r="O331" i="27"/>
  <c r="O332" i="27"/>
  <c r="O333" i="27"/>
  <c r="O334" i="27"/>
  <c r="O335" i="27"/>
  <c r="O336" i="27"/>
  <c r="O337" i="27"/>
  <c r="O338" i="27"/>
  <c r="O339" i="27"/>
  <c r="O340" i="27"/>
  <c r="O341" i="27"/>
  <c r="O342" i="27"/>
  <c r="O343" i="27"/>
  <c r="O344" i="27"/>
  <c r="O345" i="27"/>
  <c r="O346" i="27"/>
  <c r="O347" i="27"/>
  <c r="O348" i="27"/>
  <c r="O349" i="27"/>
  <c r="O350" i="27"/>
  <c r="O351" i="27"/>
  <c r="O352" i="27"/>
  <c r="O353" i="27"/>
  <c r="O354" i="27"/>
  <c r="O355" i="27"/>
  <c r="O356" i="27"/>
  <c r="O357" i="27"/>
  <c r="O358" i="27"/>
  <c r="O359" i="27"/>
  <c r="O360" i="27"/>
  <c r="O361" i="27"/>
  <c r="O362" i="27"/>
  <c r="O363" i="27"/>
  <c r="O364" i="27"/>
  <c r="O365" i="27"/>
  <c r="O366" i="27"/>
  <c r="O367" i="27"/>
  <c r="O368" i="27"/>
  <c r="O369" i="27"/>
  <c r="O370" i="27"/>
  <c r="O371" i="27"/>
  <c r="O372" i="27"/>
  <c r="O373" i="27"/>
  <c r="O374" i="27"/>
  <c r="O375" i="27"/>
  <c r="O376" i="27"/>
  <c r="O377" i="27"/>
  <c r="O378" i="27"/>
  <c r="O379" i="27"/>
  <c r="O380" i="27"/>
  <c r="O381" i="27"/>
  <c r="O382" i="27"/>
  <c r="O383" i="27"/>
  <c r="O384" i="27"/>
  <c r="O385" i="27"/>
  <c r="O386" i="27"/>
  <c r="O387" i="27"/>
  <c r="O388" i="27"/>
  <c r="O389" i="27"/>
  <c r="O390" i="27"/>
  <c r="O391" i="27"/>
  <c r="O392" i="27"/>
  <c r="O393" i="27"/>
  <c r="O394" i="27"/>
  <c r="O395" i="27"/>
  <c r="O396" i="27"/>
  <c r="O397" i="27"/>
  <c r="O398" i="27"/>
  <c r="O399" i="27"/>
  <c r="O400" i="27"/>
  <c r="O401" i="27"/>
  <c r="O402" i="27"/>
  <c r="O403" i="27"/>
  <c r="O404" i="27"/>
  <c r="O405" i="27"/>
  <c r="O406" i="27"/>
  <c r="O407" i="27"/>
  <c r="O408" i="27"/>
  <c r="O409" i="27"/>
  <c r="O410" i="27"/>
  <c r="O411" i="27"/>
  <c r="O412" i="27"/>
  <c r="O413" i="27"/>
  <c r="O414" i="27"/>
  <c r="O415" i="27"/>
  <c r="O416" i="27"/>
  <c r="O417" i="27"/>
  <c r="O418" i="27"/>
  <c r="O419" i="27"/>
  <c r="O420" i="27"/>
  <c r="O421" i="27"/>
  <c r="O422" i="27"/>
  <c r="O423" i="27"/>
  <c r="O424" i="27"/>
  <c r="O425" i="27"/>
  <c r="O426" i="27"/>
  <c r="O427" i="27"/>
  <c r="O428" i="27"/>
  <c r="O429" i="27"/>
  <c r="O430" i="27"/>
  <c r="O431" i="27"/>
  <c r="O432" i="27"/>
  <c r="O433" i="27"/>
  <c r="O434" i="27"/>
  <c r="O435" i="27"/>
  <c r="O436" i="27"/>
  <c r="O437" i="27"/>
  <c r="O438" i="27"/>
  <c r="O439" i="27"/>
  <c r="O440" i="27"/>
  <c r="O441" i="27"/>
  <c r="O442" i="27"/>
  <c r="O443" i="27"/>
  <c r="O444" i="27"/>
  <c r="O445" i="27"/>
  <c r="O446" i="27"/>
  <c r="O447" i="27"/>
  <c r="O448" i="27"/>
  <c r="O449" i="27"/>
  <c r="O450" i="27"/>
  <c r="O451" i="27"/>
  <c r="O452" i="27"/>
  <c r="O453" i="27"/>
  <c r="O454" i="27"/>
  <c r="O455" i="27"/>
  <c r="O456" i="27"/>
  <c r="O457" i="27"/>
  <c r="O458" i="27"/>
  <c r="O459" i="27"/>
  <c r="O460" i="27"/>
  <c r="O461" i="27"/>
  <c r="O462" i="27"/>
  <c r="O463" i="27"/>
  <c r="O464" i="27"/>
  <c r="O465" i="27"/>
  <c r="O466" i="27"/>
  <c r="O467" i="27"/>
  <c r="O468" i="27"/>
  <c r="O469" i="27"/>
  <c r="O470" i="27"/>
  <c r="O471" i="27"/>
  <c r="O472" i="27"/>
  <c r="O473" i="27"/>
  <c r="O474" i="27"/>
  <c r="O475" i="27"/>
  <c r="O476" i="27"/>
  <c r="O477" i="27"/>
  <c r="O478" i="27"/>
  <c r="O479" i="27"/>
  <c r="O480" i="27"/>
  <c r="O481" i="27"/>
  <c r="O482" i="27"/>
  <c r="O483" i="27"/>
  <c r="O484" i="27"/>
  <c r="O485" i="27"/>
  <c r="O486" i="27"/>
  <c r="O487" i="27"/>
  <c r="O488" i="27"/>
  <c r="O489" i="27"/>
  <c r="O490" i="27"/>
  <c r="O491" i="27"/>
  <c r="O492" i="27"/>
  <c r="O493" i="27"/>
  <c r="O494" i="27"/>
  <c r="O495" i="27"/>
  <c r="O496" i="27"/>
  <c r="O5" i="27"/>
  <c r="L5" i="27"/>
  <c r="K5" i="27"/>
  <c r="J5" i="27"/>
  <c r="I6" i="27"/>
  <c r="I7" i="27"/>
  <c r="I8" i="27"/>
  <c r="I9" i="27"/>
  <c r="I10" i="27"/>
  <c r="I11" i="27"/>
  <c r="I12" i="27"/>
  <c r="I13" i="27"/>
  <c r="I14" i="27"/>
  <c r="I15" i="27"/>
  <c r="I16" i="27"/>
  <c r="I17" i="27"/>
  <c r="I18" i="27"/>
  <c r="I19" i="27"/>
  <c r="I20" i="27"/>
  <c r="I21" i="27"/>
  <c r="I22" i="27"/>
  <c r="I23" i="27"/>
  <c r="I24" i="27"/>
  <c r="I25" i="27"/>
  <c r="I26" i="27"/>
  <c r="I27" i="27"/>
  <c r="I28" i="27"/>
  <c r="I29" i="27"/>
  <c r="I30" i="27"/>
  <c r="I31" i="27"/>
  <c r="I32" i="27"/>
  <c r="I33" i="27"/>
  <c r="I34" i="27"/>
  <c r="I35" i="27"/>
  <c r="I36" i="27"/>
  <c r="I37" i="27"/>
  <c r="I38" i="27"/>
  <c r="I39" i="27"/>
  <c r="I40" i="27"/>
  <c r="I41" i="27"/>
  <c r="I42" i="27"/>
  <c r="I43" i="27"/>
  <c r="I44" i="27"/>
  <c r="I45" i="27"/>
  <c r="I46" i="27"/>
  <c r="I47" i="27"/>
  <c r="I48" i="27"/>
  <c r="I49" i="27"/>
  <c r="I50" i="27"/>
  <c r="I51" i="27"/>
  <c r="I52" i="27"/>
  <c r="I53" i="27"/>
  <c r="I54" i="27"/>
  <c r="I55" i="27"/>
  <c r="I56" i="27"/>
  <c r="I57" i="27"/>
  <c r="I58" i="27"/>
  <c r="I59" i="27"/>
  <c r="I60" i="27"/>
  <c r="I61" i="27"/>
  <c r="I62" i="27"/>
  <c r="I63" i="27"/>
  <c r="I64" i="27"/>
  <c r="I65" i="27"/>
  <c r="I66" i="27"/>
  <c r="I67" i="27"/>
  <c r="I68" i="27"/>
  <c r="I69" i="27"/>
  <c r="I70" i="27"/>
  <c r="I71" i="27"/>
  <c r="I72" i="27"/>
  <c r="I73" i="27"/>
  <c r="I74" i="27"/>
  <c r="I75" i="27"/>
  <c r="I76" i="27"/>
  <c r="I77" i="27"/>
  <c r="I78" i="27"/>
  <c r="I79" i="27"/>
  <c r="I80" i="27"/>
  <c r="I81" i="27"/>
  <c r="I82" i="27"/>
  <c r="I83" i="27"/>
  <c r="I84" i="27"/>
  <c r="I85" i="27"/>
  <c r="I86" i="27"/>
  <c r="I87" i="27"/>
  <c r="I88" i="27"/>
  <c r="I89" i="27"/>
  <c r="I90" i="27"/>
  <c r="I91" i="27"/>
  <c r="I92" i="27"/>
  <c r="I93" i="27"/>
  <c r="I94" i="27"/>
  <c r="I95" i="27"/>
  <c r="I96" i="27"/>
  <c r="I97" i="27"/>
  <c r="I98" i="27"/>
  <c r="I99" i="27"/>
  <c r="I100" i="27"/>
  <c r="I101" i="27"/>
  <c r="I102" i="27"/>
  <c r="I103" i="27"/>
  <c r="I104" i="27"/>
  <c r="I105" i="27"/>
  <c r="I106" i="27"/>
  <c r="I107" i="27"/>
  <c r="I108" i="27"/>
  <c r="I109" i="27"/>
  <c r="I110" i="27"/>
  <c r="I111" i="27"/>
  <c r="I112" i="27"/>
  <c r="I113" i="27"/>
  <c r="I114" i="27"/>
  <c r="I115" i="27"/>
  <c r="I116" i="27"/>
  <c r="I117" i="27"/>
  <c r="I118" i="27"/>
  <c r="I119" i="27"/>
  <c r="I120" i="27"/>
  <c r="I121" i="27"/>
  <c r="I122" i="27"/>
  <c r="I123" i="27"/>
  <c r="I124" i="27"/>
  <c r="I125" i="27"/>
  <c r="I126" i="27"/>
  <c r="I127" i="27"/>
  <c r="I128" i="27"/>
  <c r="I129" i="27"/>
  <c r="I130" i="27"/>
  <c r="I131" i="27"/>
  <c r="I132" i="27"/>
  <c r="I133" i="27"/>
  <c r="I134" i="27"/>
  <c r="I135" i="27"/>
  <c r="I136" i="27"/>
  <c r="I137" i="27"/>
  <c r="I138" i="27"/>
  <c r="I139" i="27"/>
  <c r="I140" i="27"/>
  <c r="I141" i="27"/>
  <c r="I142" i="27"/>
  <c r="I143" i="27"/>
  <c r="I144" i="27"/>
  <c r="I145" i="27"/>
  <c r="I146" i="27"/>
  <c r="I147" i="27"/>
  <c r="I148" i="27"/>
  <c r="I149" i="27"/>
  <c r="I150" i="27"/>
  <c r="I151" i="27"/>
  <c r="I152" i="27"/>
  <c r="I153" i="27"/>
  <c r="I154" i="27"/>
  <c r="I155" i="27"/>
  <c r="I156" i="27"/>
  <c r="I157" i="27"/>
  <c r="I158" i="27"/>
  <c r="I159" i="27"/>
  <c r="I160" i="27"/>
  <c r="I161" i="27"/>
  <c r="I162" i="27"/>
  <c r="I163" i="27"/>
  <c r="I164" i="27"/>
  <c r="I165" i="27"/>
  <c r="I166" i="27"/>
  <c r="I167" i="27"/>
  <c r="I168" i="27"/>
  <c r="I169" i="27"/>
  <c r="I170" i="27"/>
  <c r="I171" i="27"/>
  <c r="I172" i="27"/>
  <c r="I173" i="27"/>
  <c r="I174" i="27"/>
  <c r="I175" i="27"/>
  <c r="I176" i="27"/>
  <c r="I177" i="27"/>
  <c r="I178" i="27"/>
  <c r="I179" i="27"/>
  <c r="I180" i="27"/>
  <c r="I181" i="27"/>
  <c r="I182" i="27"/>
  <c r="I183" i="27"/>
  <c r="I184" i="27"/>
  <c r="I185" i="27"/>
  <c r="I186" i="27"/>
  <c r="I187" i="27"/>
  <c r="I188" i="27"/>
  <c r="I189" i="27"/>
  <c r="I190" i="27"/>
  <c r="I191" i="27"/>
  <c r="I192" i="27"/>
  <c r="I193" i="27"/>
  <c r="I194" i="27"/>
  <c r="I195" i="27"/>
  <c r="I196" i="27"/>
  <c r="I197" i="27"/>
  <c r="I198" i="27"/>
  <c r="I199" i="27"/>
  <c r="I200" i="27"/>
  <c r="I201" i="27"/>
  <c r="I202" i="27"/>
  <c r="I203" i="27"/>
  <c r="I204" i="27"/>
  <c r="I205" i="27"/>
  <c r="I206" i="27"/>
  <c r="I207" i="27"/>
  <c r="I208" i="27"/>
  <c r="I209" i="27"/>
  <c r="I210" i="27"/>
  <c r="I211" i="27"/>
  <c r="I212" i="27"/>
  <c r="I213" i="27"/>
  <c r="I214" i="27"/>
  <c r="I215" i="27"/>
  <c r="I216" i="27"/>
  <c r="I217" i="27"/>
  <c r="I218" i="27"/>
  <c r="I219" i="27"/>
  <c r="I220" i="27"/>
  <c r="I221" i="27"/>
  <c r="I222" i="27"/>
  <c r="I223" i="27"/>
  <c r="I224" i="27"/>
  <c r="I225" i="27"/>
  <c r="I226" i="27"/>
  <c r="I227" i="27"/>
  <c r="I228" i="27"/>
  <c r="I229" i="27"/>
  <c r="I230" i="27"/>
  <c r="I231" i="27"/>
  <c r="I232" i="27"/>
  <c r="I233" i="27"/>
  <c r="I234" i="27"/>
  <c r="I235" i="27"/>
  <c r="I236" i="27"/>
  <c r="I237" i="27"/>
  <c r="I238" i="27"/>
  <c r="I239" i="27"/>
  <c r="I240" i="27"/>
  <c r="I241" i="27"/>
  <c r="I242" i="27"/>
  <c r="I243" i="27"/>
  <c r="I244" i="27"/>
  <c r="I245" i="27"/>
  <c r="I246" i="27"/>
  <c r="I247" i="27"/>
  <c r="I248" i="27"/>
  <c r="I249" i="27"/>
  <c r="I250" i="27"/>
  <c r="I251" i="27"/>
  <c r="I252" i="27"/>
  <c r="I253" i="27"/>
  <c r="I254" i="27"/>
  <c r="I255" i="27"/>
  <c r="I256" i="27"/>
  <c r="I257" i="27"/>
  <c r="I258" i="27"/>
  <c r="I259" i="27"/>
  <c r="I260" i="27"/>
  <c r="I261" i="27"/>
  <c r="I262" i="27"/>
  <c r="I263" i="27"/>
  <c r="I264" i="27"/>
  <c r="I265" i="27"/>
  <c r="I266" i="27"/>
  <c r="I267" i="27"/>
  <c r="I268" i="27"/>
  <c r="I269" i="27"/>
  <c r="I270" i="27"/>
  <c r="I271" i="27"/>
  <c r="I272" i="27"/>
  <c r="I273" i="27"/>
  <c r="I274" i="27"/>
  <c r="I275" i="27"/>
  <c r="I276" i="27"/>
  <c r="I277" i="27"/>
  <c r="I278" i="27"/>
  <c r="I279" i="27"/>
  <c r="I280" i="27"/>
  <c r="I281" i="27"/>
  <c r="I282" i="27"/>
  <c r="I283" i="27"/>
  <c r="I284" i="27"/>
  <c r="I285" i="27"/>
  <c r="I286" i="27"/>
  <c r="I287" i="27"/>
  <c r="I288" i="27"/>
  <c r="I289" i="27"/>
  <c r="I290" i="27"/>
  <c r="I291" i="27"/>
  <c r="I292" i="27"/>
  <c r="I293" i="27"/>
  <c r="I294" i="27"/>
  <c r="I295" i="27"/>
  <c r="I296" i="27"/>
  <c r="I297" i="27"/>
  <c r="I298" i="27"/>
  <c r="I299" i="27"/>
  <c r="I300" i="27"/>
  <c r="I301" i="27"/>
  <c r="I302" i="27"/>
  <c r="I303" i="27"/>
  <c r="I304" i="27"/>
  <c r="I305" i="27"/>
  <c r="I306" i="27"/>
  <c r="I307" i="27"/>
  <c r="I308" i="27"/>
  <c r="I309" i="27"/>
  <c r="I310" i="27"/>
  <c r="I311" i="27"/>
  <c r="I312" i="27"/>
  <c r="I313" i="27"/>
  <c r="I314" i="27"/>
  <c r="I315" i="27"/>
  <c r="I316" i="27"/>
  <c r="I317" i="27"/>
  <c r="I318" i="27"/>
  <c r="I319" i="27"/>
  <c r="I320" i="27"/>
  <c r="I321" i="27"/>
  <c r="I322" i="27"/>
  <c r="I323" i="27"/>
  <c r="I324" i="27"/>
  <c r="I325" i="27"/>
  <c r="I326" i="27"/>
  <c r="I327" i="27"/>
  <c r="I328" i="27"/>
  <c r="I329" i="27"/>
  <c r="I330" i="27"/>
  <c r="I331" i="27"/>
  <c r="I332" i="27"/>
  <c r="I333" i="27"/>
  <c r="I334" i="27"/>
  <c r="I335" i="27"/>
  <c r="I336" i="27"/>
  <c r="I337" i="27"/>
  <c r="I338" i="27"/>
  <c r="I339" i="27"/>
  <c r="I340" i="27"/>
  <c r="I341" i="27"/>
  <c r="I342" i="27"/>
  <c r="I343" i="27"/>
  <c r="I344" i="27"/>
  <c r="I345" i="27"/>
  <c r="I346" i="27"/>
  <c r="I347" i="27"/>
  <c r="I348" i="27"/>
  <c r="I349" i="27"/>
  <c r="I350" i="27"/>
  <c r="I351" i="27"/>
  <c r="I352" i="27"/>
  <c r="I353" i="27"/>
  <c r="I354" i="27"/>
  <c r="I355" i="27"/>
  <c r="I356" i="27"/>
  <c r="I357" i="27"/>
  <c r="I358" i="27"/>
  <c r="I359" i="27"/>
  <c r="I360" i="27"/>
  <c r="I361" i="27"/>
  <c r="I362" i="27"/>
  <c r="I363" i="27"/>
  <c r="I364" i="27"/>
  <c r="I365" i="27"/>
  <c r="I366" i="27"/>
  <c r="I367" i="27"/>
  <c r="I368" i="27"/>
  <c r="I369" i="27"/>
  <c r="I370" i="27"/>
  <c r="I371" i="27"/>
  <c r="I372" i="27"/>
  <c r="I373" i="27"/>
  <c r="I374" i="27"/>
  <c r="I375" i="27"/>
  <c r="I376" i="27"/>
  <c r="I377" i="27"/>
  <c r="I378" i="27"/>
  <c r="I379" i="27"/>
  <c r="I380" i="27"/>
  <c r="I381" i="27"/>
  <c r="I382" i="27"/>
  <c r="I383" i="27"/>
  <c r="I384" i="27"/>
  <c r="I385" i="27"/>
  <c r="I386" i="27"/>
  <c r="I387" i="27"/>
  <c r="I388" i="27"/>
  <c r="I389" i="27"/>
  <c r="I390" i="27"/>
  <c r="I391" i="27"/>
  <c r="I392" i="27"/>
  <c r="I393" i="27"/>
  <c r="I394" i="27"/>
  <c r="I395" i="27"/>
  <c r="I396" i="27"/>
  <c r="I397" i="27"/>
  <c r="I398" i="27"/>
  <c r="I399" i="27"/>
  <c r="I400" i="27"/>
  <c r="I401" i="27"/>
  <c r="I402" i="27"/>
  <c r="I403" i="27"/>
  <c r="I404" i="27"/>
  <c r="I405" i="27"/>
  <c r="I406" i="27"/>
  <c r="I407" i="27"/>
  <c r="I408" i="27"/>
  <c r="I409" i="27"/>
  <c r="I410" i="27"/>
  <c r="I411" i="27"/>
  <c r="I412" i="27"/>
  <c r="I413" i="27"/>
  <c r="I414" i="27"/>
  <c r="I415" i="27"/>
  <c r="I416" i="27"/>
  <c r="I417" i="27"/>
  <c r="I418" i="27"/>
  <c r="I419" i="27"/>
  <c r="I420" i="27"/>
  <c r="I421" i="27"/>
  <c r="I422" i="27"/>
  <c r="I423" i="27"/>
  <c r="I424" i="27"/>
  <c r="I425" i="27"/>
  <c r="I426" i="27"/>
  <c r="I427" i="27"/>
  <c r="I428" i="27"/>
  <c r="I429" i="27"/>
  <c r="I430" i="27"/>
  <c r="I431" i="27"/>
  <c r="I432" i="27"/>
  <c r="I433" i="27"/>
  <c r="I434" i="27"/>
  <c r="I435" i="27"/>
  <c r="I436" i="27"/>
  <c r="I437" i="27"/>
  <c r="I438" i="27"/>
  <c r="I439" i="27"/>
  <c r="I440" i="27"/>
  <c r="I441" i="27"/>
  <c r="I442" i="27"/>
  <c r="I443" i="27"/>
  <c r="I444" i="27"/>
  <c r="I445" i="27"/>
  <c r="I446" i="27"/>
  <c r="I447" i="27"/>
  <c r="I448" i="27"/>
  <c r="I449" i="27"/>
  <c r="I450" i="27"/>
  <c r="I451" i="27"/>
  <c r="I452" i="27"/>
  <c r="I453" i="27"/>
  <c r="I454" i="27"/>
  <c r="I455" i="27"/>
  <c r="I456" i="27"/>
  <c r="I457" i="27"/>
  <c r="I458" i="27"/>
  <c r="I459" i="27"/>
  <c r="I460" i="27"/>
  <c r="I461" i="27"/>
  <c r="I462" i="27"/>
  <c r="I463" i="27"/>
  <c r="I464" i="27"/>
  <c r="I465" i="27"/>
  <c r="I466" i="27"/>
  <c r="I467" i="27"/>
  <c r="I468" i="27"/>
  <c r="I469" i="27"/>
  <c r="I470" i="27"/>
  <c r="I471" i="27"/>
  <c r="I472" i="27"/>
  <c r="I473" i="27"/>
  <c r="I474" i="27"/>
  <c r="I475" i="27"/>
  <c r="I476" i="27"/>
  <c r="I477" i="27"/>
  <c r="I478" i="27"/>
  <c r="I479" i="27"/>
  <c r="I480" i="27"/>
  <c r="I481" i="27"/>
  <c r="I482" i="27"/>
  <c r="I483" i="27"/>
  <c r="I484" i="27"/>
  <c r="I485" i="27"/>
  <c r="I486" i="27"/>
  <c r="I487" i="27"/>
  <c r="I488" i="27"/>
  <c r="I489" i="27"/>
  <c r="I490" i="27"/>
  <c r="I491" i="27"/>
  <c r="I492" i="27"/>
  <c r="I493" i="27"/>
  <c r="I494" i="27"/>
  <c r="I495" i="27"/>
  <c r="I496" i="27"/>
  <c r="I5" i="27"/>
  <c r="H6" i="27"/>
  <c r="H7" i="27"/>
  <c r="H8" i="27"/>
  <c r="H9" i="27"/>
  <c r="H10" i="27"/>
  <c r="H11" i="27"/>
  <c r="H12" i="27"/>
  <c r="H13" i="27"/>
  <c r="H14" i="27"/>
  <c r="H15" i="27"/>
  <c r="H16" i="27"/>
  <c r="H17" i="27"/>
  <c r="H18" i="27"/>
  <c r="H19" i="27"/>
  <c r="H20" i="27"/>
  <c r="H21" i="27"/>
  <c r="H22" i="27"/>
  <c r="H23" i="27"/>
  <c r="H24" i="27"/>
  <c r="H25" i="27"/>
  <c r="H26" i="27"/>
  <c r="H27" i="27"/>
  <c r="H28" i="27"/>
  <c r="H29" i="27"/>
  <c r="H30" i="27"/>
  <c r="H31" i="27"/>
  <c r="H32" i="27"/>
  <c r="H33" i="27"/>
  <c r="H34" i="27"/>
  <c r="H35" i="27"/>
  <c r="H36" i="27"/>
  <c r="H37" i="27"/>
  <c r="H38" i="27"/>
  <c r="H39" i="27"/>
  <c r="H40" i="27"/>
  <c r="H41" i="27"/>
  <c r="H42" i="27"/>
  <c r="H43" i="27"/>
  <c r="H44" i="27"/>
  <c r="H45" i="27"/>
  <c r="H46" i="27"/>
  <c r="H47" i="27"/>
  <c r="H48" i="27"/>
  <c r="H49" i="27"/>
  <c r="H50" i="27"/>
  <c r="H51" i="27"/>
  <c r="H52" i="27"/>
  <c r="H53" i="27"/>
  <c r="H54" i="27"/>
  <c r="H55" i="27"/>
  <c r="H56" i="27"/>
  <c r="H57" i="27"/>
  <c r="H58" i="27"/>
  <c r="H59" i="27"/>
  <c r="H60" i="27"/>
  <c r="H61" i="27"/>
  <c r="H62" i="27"/>
  <c r="H63" i="27"/>
  <c r="H64" i="27"/>
  <c r="H65" i="27"/>
  <c r="H66" i="27"/>
  <c r="H67" i="27"/>
  <c r="H68" i="27"/>
  <c r="H69" i="27"/>
  <c r="H70" i="27"/>
  <c r="H71" i="27"/>
  <c r="H72" i="27"/>
  <c r="H73" i="27"/>
  <c r="H74" i="27"/>
  <c r="H75" i="27"/>
  <c r="H76" i="27"/>
  <c r="H77" i="27"/>
  <c r="H78" i="27"/>
  <c r="H79" i="27"/>
  <c r="H80" i="27"/>
  <c r="H81" i="27"/>
  <c r="H82" i="27"/>
  <c r="H83" i="27"/>
  <c r="H84" i="27"/>
  <c r="H85" i="27"/>
  <c r="H86" i="27"/>
  <c r="H87" i="27"/>
  <c r="H88" i="27"/>
  <c r="H89" i="27"/>
  <c r="H90" i="27"/>
  <c r="H91" i="27"/>
  <c r="H92" i="27"/>
  <c r="H93" i="27"/>
  <c r="H94" i="27"/>
  <c r="H95" i="27"/>
  <c r="H96" i="27"/>
  <c r="H97" i="27"/>
  <c r="H98" i="27"/>
  <c r="H99" i="27"/>
  <c r="H100" i="27"/>
  <c r="H101" i="27"/>
  <c r="H102" i="27"/>
  <c r="H103" i="27"/>
  <c r="H104" i="27"/>
  <c r="H105" i="27"/>
  <c r="H106" i="27"/>
  <c r="H107" i="27"/>
  <c r="H108" i="27"/>
  <c r="H109" i="27"/>
  <c r="H110" i="27"/>
  <c r="H111" i="27"/>
  <c r="H112" i="27"/>
  <c r="H113" i="27"/>
  <c r="H114" i="27"/>
  <c r="H115" i="27"/>
  <c r="H116" i="27"/>
  <c r="H117" i="27"/>
  <c r="H118" i="27"/>
  <c r="H119" i="27"/>
  <c r="H120" i="27"/>
  <c r="H121" i="27"/>
  <c r="H122" i="27"/>
  <c r="H123" i="27"/>
  <c r="H124" i="27"/>
  <c r="H125" i="27"/>
  <c r="H126" i="27"/>
  <c r="H127" i="27"/>
  <c r="H128" i="27"/>
  <c r="H129" i="27"/>
  <c r="H130" i="27"/>
  <c r="H131" i="27"/>
  <c r="H132" i="27"/>
  <c r="H133" i="27"/>
  <c r="H134" i="27"/>
  <c r="H135" i="27"/>
  <c r="H136" i="27"/>
  <c r="H137" i="27"/>
  <c r="H138" i="27"/>
  <c r="H139" i="27"/>
  <c r="H140" i="27"/>
  <c r="H141" i="27"/>
  <c r="H142" i="27"/>
  <c r="H143" i="27"/>
  <c r="H144" i="27"/>
  <c r="H145" i="27"/>
  <c r="H146" i="27"/>
  <c r="H147" i="27"/>
  <c r="H148" i="27"/>
  <c r="H149" i="27"/>
  <c r="H150" i="27"/>
  <c r="H151" i="27"/>
  <c r="H152" i="27"/>
  <c r="H153" i="27"/>
  <c r="H154" i="27"/>
  <c r="H155" i="27"/>
  <c r="H156" i="27"/>
  <c r="H157" i="27"/>
  <c r="H158" i="27"/>
  <c r="H159" i="27"/>
  <c r="H160" i="27"/>
  <c r="H161" i="27"/>
  <c r="H162" i="27"/>
  <c r="H163" i="27"/>
  <c r="H164" i="27"/>
  <c r="H165" i="27"/>
  <c r="H166" i="27"/>
  <c r="H167" i="27"/>
  <c r="H168" i="27"/>
  <c r="H169" i="27"/>
  <c r="H170" i="27"/>
  <c r="H171" i="27"/>
  <c r="H172" i="27"/>
  <c r="H173" i="27"/>
  <c r="H174" i="27"/>
  <c r="H175" i="27"/>
  <c r="H176" i="27"/>
  <c r="H177" i="27"/>
  <c r="H178" i="27"/>
  <c r="H179" i="27"/>
  <c r="H180" i="27"/>
  <c r="H181" i="27"/>
  <c r="H182" i="27"/>
  <c r="H183" i="27"/>
  <c r="H184" i="27"/>
  <c r="H185" i="27"/>
  <c r="H186" i="27"/>
  <c r="H187" i="27"/>
  <c r="H188" i="27"/>
  <c r="H189" i="27"/>
  <c r="H190" i="27"/>
  <c r="H191" i="27"/>
  <c r="H192" i="27"/>
  <c r="H193" i="27"/>
  <c r="H194" i="27"/>
  <c r="H195" i="27"/>
  <c r="H196" i="27"/>
  <c r="H197" i="27"/>
  <c r="H198" i="27"/>
  <c r="H199" i="27"/>
  <c r="H200" i="27"/>
  <c r="H201" i="27"/>
  <c r="H202" i="27"/>
  <c r="H203" i="27"/>
  <c r="H204" i="27"/>
  <c r="H205" i="27"/>
  <c r="H206" i="27"/>
  <c r="H207" i="27"/>
  <c r="H208" i="27"/>
  <c r="H209" i="27"/>
  <c r="H210" i="27"/>
  <c r="H211" i="27"/>
  <c r="H212" i="27"/>
  <c r="H213" i="27"/>
  <c r="H214" i="27"/>
  <c r="H215" i="27"/>
  <c r="H216" i="27"/>
  <c r="H217" i="27"/>
  <c r="H218" i="27"/>
  <c r="H219" i="27"/>
  <c r="H220" i="27"/>
  <c r="H221" i="27"/>
  <c r="H222" i="27"/>
  <c r="H223" i="27"/>
  <c r="H224" i="27"/>
  <c r="H225" i="27"/>
  <c r="H226" i="27"/>
  <c r="H227" i="27"/>
  <c r="H228" i="27"/>
  <c r="H229" i="27"/>
  <c r="H230" i="27"/>
  <c r="H231" i="27"/>
  <c r="H232" i="27"/>
  <c r="H233" i="27"/>
  <c r="H234" i="27"/>
  <c r="H235" i="27"/>
  <c r="H236" i="27"/>
  <c r="H237" i="27"/>
  <c r="H238" i="27"/>
  <c r="H239" i="27"/>
  <c r="H240" i="27"/>
  <c r="H241" i="27"/>
  <c r="H242" i="27"/>
  <c r="H243" i="27"/>
  <c r="H244" i="27"/>
  <c r="H245" i="27"/>
  <c r="H246" i="27"/>
  <c r="H247" i="27"/>
  <c r="H248" i="27"/>
  <c r="H249" i="27"/>
  <c r="H250" i="27"/>
  <c r="H251" i="27"/>
  <c r="H252" i="27"/>
  <c r="H253" i="27"/>
  <c r="H254" i="27"/>
  <c r="H255" i="27"/>
  <c r="H256" i="27"/>
  <c r="H257" i="27"/>
  <c r="H258" i="27"/>
  <c r="H259" i="27"/>
  <c r="H260" i="27"/>
  <c r="H261" i="27"/>
  <c r="H262" i="27"/>
  <c r="H263" i="27"/>
  <c r="H264" i="27"/>
  <c r="H265" i="27"/>
  <c r="H266" i="27"/>
  <c r="H267" i="27"/>
  <c r="H268" i="27"/>
  <c r="H269" i="27"/>
  <c r="H270" i="27"/>
  <c r="H271" i="27"/>
  <c r="H272" i="27"/>
  <c r="H273" i="27"/>
  <c r="H274" i="27"/>
  <c r="H275" i="27"/>
  <c r="H276" i="27"/>
  <c r="H277" i="27"/>
  <c r="H278" i="27"/>
  <c r="H279" i="27"/>
  <c r="H280" i="27"/>
  <c r="H281" i="27"/>
  <c r="H282" i="27"/>
  <c r="H283" i="27"/>
  <c r="H284" i="27"/>
  <c r="H285" i="27"/>
  <c r="H286" i="27"/>
  <c r="H287" i="27"/>
  <c r="H288" i="27"/>
  <c r="H289" i="27"/>
  <c r="H290" i="27"/>
  <c r="H291" i="27"/>
  <c r="H292" i="27"/>
  <c r="H293" i="27"/>
  <c r="H294" i="27"/>
  <c r="H295" i="27"/>
  <c r="H296" i="27"/>
  <c r="H297" i="27"/>
  <c r="H298" i="27"/>
  <c r="H299" i="27"/>
  <c r="H300" i="27"/>
  <c r="H301" i="27"/>
  <c r="H302" i="27"/>
  <c r="H303" i="27"/>
  <c r="H304" i="27"/>
  <c r="H305" i="27"/>
  <c r="H306" i="27"/>
  <c r="H307" i="27"/>
  <c r="H308" i="27"/>
  <c r="H309" i="27"/>
  <c r="H310" i="27"/>
  <c r="H311" i="27"/>
  <c r="H312" i="27"/>
  <c r="H313" i="27"/>
  <c r="H314" i="27"/>
  <c r="H315" i="27"/>
  <c r="H316" i="27"/>
  <c r="H317" i="27"/>
  <c r="H318" i="27"/>
  <c r="H319" i="27"/>
  <c r="H320" i="27"/>
  <c r="H321" i="27"/>
  <c r="H322" i="27"/>
  <c r="H323" i="27"/>
  <c r="H324" i="27"/>
  <c r="H325" i="27"/>
  <c r="H326" i="27"/>
  <c r="H327" i="27"/>
  <c r="H328" i="27"/>
  <c r="H329" i="27"/>
  <c r="H330" i="27"/>
  <c r="H331" i="27"/>
  <c r="H332" i="27"/>
  <c r="H333" i="27"/>
  <c r="H334" i="27"/>
  <c r="H335" i="27"/>
  <c r="H336" i="27"/>
  <c r="H337" i="27"/>
  <c r="H338" i="27"/>
  <c r="H339" i="27"/>
  <c r="H340" i="27"/>
  <c r="H341" i="27"/>
  <c r="H342" i="27"/>
  <c r="H343" i="27"/>
  <c r="H344" i="27"/>
  <c r="H345" i="27"/>
  <c r="H346" i="27"/>
  <c r="H347" i="27"/>
  <c r="H348" i="27"/>
  <c r="H349" i="27"/>
  <c r="H350" i="27"/>
  <c r="H351" i="27"/>
  <c r="H352" i="27"/>
  <c r="H353" i="27"/>
  <c r="H354" i="27"/>
  <c r="H355" i="27"/>
  <c r="H356" i="27"/>
  <c r="H357" i="27"/>
  <c r="H358" i="27"/>
  <c r="H359" i="27"/>
  <c r="H360" i="27"/>
  <c r="H361" i="27"/>
  <c r="H362" i="27"/>
  <c r="H363" i="27"/>
  <c r="H364" i="27"/>
  <c r="H365" i="27"/>
  <c r="H366" i="27"/>
  <c r="H367" i="27"/>
  <c r="H368" i="27"/>
  <c r="H369" i="27"/>
  <c r="H370" i="27"/>
  <c r="H371" i="27"/>
  <c r="H372" i="27"/>
  <c r="H373" i="27"/>
  <c r="H374" i="27"/>
  <c r="H375" i="27"/>
  <c r="H376" i="27"/>
  <c r="H377" i="27"/>
  <c r="H378" i="27"/>
  <c r="H379" i="27"/>
  <c r="H380" i="27"/>
  <c r="H381" i="27"/>
  <c r="H382" i="27"/>
  <c r="H383" i="27"/>
  <c r="H384" i="27"/>
  <c r="H385" i="27"/>
  <c r="H386" i="27"/>
  <c r="H387" i="27"/>
  <c r="H388" i="27"/>
  <c r="H389" i="27"/>
  <c r="H390" i="27"/>
  <c r="H391" i="27"/>
  <c r="H392" i="27"/>
  <c r="H393" i="27"/>
  <c r="H394" i="27"/>
  <c r="H395" i="27"/>
  <c r="H396" i="27"/>
  <c r="H397" i="27"/>
  <c r="H398" i="27"/>
  <c r="H399" i="27"/>
  <c r="H400" i="27"/>
  <c r="H401" i="27"/>
  <c r="H402" i="27"/>
  <c r="H403" i="27"/>
  <c r="H404" i="27"/>
  <c r="H405" i="27"/>
  <c r="H406" i="27"/>
  <c r="H407" i="27"/>
  <c r="H408" i="27"/>
  <c r="H409" i="27"/>
  <c r="H410" i="27"/>
  <c r="H411" i="27"/>
  <c r="H412" i="27"/>
  <c r="H413" i="27"/>
  <c r="H414" i="27"/>
  <c r="H415" i="27"/>
  <c r="H416" i="27"/>
  <c r="H417" i="27"/>
  <c r="H418" i="27"/>
  <c r="H419" i="27"/>
  <c r="H420" i="27"/>
  <c r="H421" i="27"/>
  <c r="H422" i="27"/>
  <c r="H423" i="27"/>
  <c r="H424" i="27"/>
  <c r="H425" i="27"/>
  <c r="H426" i="27"/>
  <c r="H427" i="27"/>
  <c r="H428" i="27"/>
  <c r="H429" i="27"/>
  <c r="H430" i="27"/>
  <c r="H431" i="27"/>
  <c r="H432" i="27"/>
  <c r="H433" i="27"/>
  <c r="H434" i="27"/>
  <c r="H435" i="27"/>
  <c r="H436" i="27"/>
  <c r="H437" i="27"/>
  <c r="H438" i="27"/>
  <c r="H439" i="27"/>
  <c r="H440" i="27"/>
  <c r="H441" i="27"/>
  <c r="H442" i="27"/>
  <c r="H443" i="27"/>
  <c r="H444" i="27"/>
  <c r="H445" i="27"/>
  <c r="H446" i="27"/>
  <c r="H447" i="27"/>
  <c r="H448" i="27"/>
  <c r="H449" i="27"/>
  <c r="H450" i="27"/>
  <c r="H451" i="27"/>
  <c r="H452" i="27"/>
  <c r="H453" i="27"/>
  <c r="H454" i="27"/>
  <c r="H455" i="27"/>
  <c r="H456" i="27"/>
  <c r="H457" i="27"/>
  <c r="H458" i="27"/>
  <c r="H459" i="27"/>
  <c r="H460" i="27"/>
  <c r="H461" i="27"/>
  <c r="H462" i="27"/>
  <c r="H463" i="27"/>
  <c r="H464" i="27"/>
  <c r="H465" i="27"/>
  <c r="H466" i="27"/>
  <c r="H467" i="27"/>
  <c r="H468" i="27"/>
  <c r="H469" i="27"/>
  <c r="H470" i="27"/>
  <c r="H471" i="27"/>
  <c r="H472" i="27"/>
  <c r="H473" i="27"/>
  <c r="H474" i="27"/>
  <c r="H475" i="27"/>
  <c r="H476" i="27"/>
  <c r="H477" i="27"/>
  <c r="H478" i="27"/>
  <c r="H479" i="27"/>
  <c r="H480" i="27"/>
  <c r="H481" i="27"/>
  <c r="H482" i="27"/>
  <c r="H483" i="27"/>
  <c r="H484" i="27"/>
  <c r="H485" i="27"/>
  <c r="H486" i="27"/>
  <c r="H487" i="27"/>
  <c r="H488" i="27"/>
  <c r="H489" i="27"/>
  <c r="H490" i="27"/>
  <c r="H491" i="27"/>
  <c r="H492" i="27"/>
  <c r="H493" i="27"/>
  <c r="H494" i="27"/>
  <c r="H495" i="27"/>
  <c r="H496" i="27"/>
  <c r="H5" i="27"/>
  <c r="F5" i="27"/>
  <c r="E6" i="27"/>
  <c r="E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5" i="27"/>
  <c r="C6" i="27"/>
  <c r="C7" i="27"/>
  <c r="C8" i="27"/>
  <c r="C9" i="27"/>
  <c r="C10" i="27"/>
  <c r="C11" i="27"/>
  <c r="C12" i="27"/>
  <c r="C13" i="27"/>
  <c r="C14" i="27"/>
  <c r="C15" i="27"/>
  <c r="C16" i="27"/>
  <c r="C17" i="27"/>
  <c r="C18" i="27"/>
  <c r="C19" i="27"/>
  <c r="C20" i="27"/>
  <c r="C21" i="27"/>
  <c r="C22" i="27"/>
  <c r="C23" i="27"/>
  <c r="C24" i="27"/>
  <c r="C25" i="27"/>
  <c r="C26" i="27"/>
  <c r="C27" i="27"/>
  <c r="C28" i="27"/>
  <c r="C29" i="27"/>
  <c r="C30" i="27"/>
  <c r="C31" i="27"/>
  <c r="C32" i="27"/>
  <c r="C33" i="27"/>
  <c r="C34" i="27"/>
  <c r="C35" i="27"/>
  <c r="C36" i="27"/>
  <c r="C37" i="27"/>
  <c r="C38" i="27"/>
  <c r="C39" i="27"/>
  <c r="C40" i="27"/>
  <c r="C41" i="27"/>
  <c r="C42" i="27"/>
  <c r="C43" i="27"/>
  <c r="C44" i="27"/>
  <c r="C45" i="27"/>
  <c r="C46" i="27"/>
  <c r="C47" i="27"/>
  <c r="C48" i="27"/>
  <c r="C49" i="27"/>
  <c r="C50" i="27"/>
  <c r="C51" i="27"/>
  <c r="C52" i="27"/>
  <c r="C53" i="27"/>
  <c r="C54" i="27"/>
  <c r="C55" i="27"/>
  <c r="C56" i="27"/>
  <c r="C57" i="27"/>
  <c r="C58" i="27"/>
  <c r="C59" i="27"/>
  <c r="C60" i="27"/>
  <c r="C61" i="27"/>
  <c r="C62" i="27"/>
  <c r="C63" i="27"/>
  <c r="C64" i="27"/>
  <c r="C65" i="27"/>
  <c r="C66" i="27"/>
  <c r="C67" i="27"/>
  <c r="C68" i="27"/>
  <c r="C69" i="27"/>
  <c r="C70" i="27"/>
  <c r="C71" i="27"/>
  <c r="C72" i="27"/>
  <c r="C73" i="27"/>
  <c r="C74" i="27"/>
  <c r="C75" i="27"/>
  <c r="C76" i="27"/>
  <c r="C77" i="27"/>
  <c r="C78" i="27"/>
  <c r="C79" i="27"/>
  <c r="C80" i="27"/>
  <c r="C81" i="27"/>
  <c r="C82" i="27"/>
  <c r="C83" i="27"/>
  <c r="C84" i="27"/>
  <c r="C85" i="27"/>
  <c r="C86" i="27"/>
  <c r="C87" i="27"/>
  <c r="C88" i="27"/>
  <c r="C89" i="27"/>
  <c r="C90" i="27"/>
  <c r="C91" i="27"/>
  <c r="C92" i="27"/>
  <c r="C93" i="27"/>
  <c r="C94" i="27"/>
  <c r="C95" i="27"/>
  <c r="C96" i="27"/>
  <c r="C97" i="27"/>
  <c r="C98" i="27"/>
  <c r="C99" i="27"/>
  <c r="C100" i="27"/>
  <c r="C101" i="27"/>
  <c r="C102" i="27"/>
  <c r="C103" i="27"/>
  <c r="C104" i="27"/>
  <c r="C105" i="27"/>
  <c r="C106" i="27"/>
  <c r="C107" i="27"/>
  <c r="C108" i="27"/>
  <c r="C109" i="27"/>
  <c r="C110" i="27"/>
  <c r="C111" i="27"/>
  <c r="C112" i="27"/>
  <c r="C113" i="27"/>
  <c r="C114" i="27"/>
  <c r="C115" i="27"/>
  <c r="C116" i="27"/>
  <c r="C117" i="27"/>
  <c r="C118" i="27"/>
  <c r="C119" i="27"/>
  <c r="C120" i="27"/>
  <c r="C121" i="27"/>
  <c r="C122" i="27"/>
  <c r="C123" i="27"/>
  <c r="C124" i="27"/>
  <c r="C125" i="27"/>
  <c r="C126" i="27"/>
  <c r="C127" i="27"/>
  <c r="C128" i="27"/>
  <c r="C129" i="27"/>
  <c r="C130" i="27"/>
  <c r="C131" i="27"/>
  <c r="C132" i="27"/>
  <c r="C133" i="27"/>
  <c r="C134" i="27"/>
  <c r="C135" i="27"/>
  <c r="C136" i="27"/>
  <c r="C137" i="27"/>
  <c r="C138" i="27"/>
  <c r="C139" i="27"/>
  <c r="C140" i="27"/>
  <c r="C141" i="27"/>
  <c r="C142" i="27"/>
  <c r="C143" i="27"/>
  <c r="C144" i="27"/>
  <c r="C145" i="27"/>
  <c r="C146" i="27"/>
  <c r="C147" i="27"/>
  <c r="C148" i="27"/>
  <c r="C149" i="27"/>
  <c r="C150" i="27"/>
  <c r="C151" i="27"/>
  <c r="C152" i="27"/>
  <c r="C153" i="27"/>
  <c r="C154" i="27"/>
  <c r="C155" i="27"/>
  <c r="C156" i="27"/>
  <c r="C157" i="27"/>
  <c r="C158" i="27"/>
  <c r="C159" i="27"/>
  <c r="C160" i="27"/>
  <c r="C161" i="27"/>
  <c r="C162" i="27"/>
  <c r="C163" i="27"/>
  <c r="C164" i="27"/>
  <c r="C165" i="27"/>
  <c r="C166" i="27"/>
  <c r="C167" i="27"/>
  <c r="C168" i="27"/>
  <c r="C169" i="27"/>
  <c r="C170" i="27"/>
  <c r="C171" i="27"/>
  <c r="C172" i="27"/>
  <c r="C173" i="27"/>
  <c r="C174" i="27"/>
  <c r="C175" i="27"/>
  <c r="C176" i="27"/>
  <c r="C177" i="27"/>
  <c r="C178" i="27"/>
  <c r="C179" i="27"/>
  <c r="C180" i="27"/>
  <c r="C181" i="27"/>
  <c r="C182" i="27"/>
  <c r="C183" i="27"/>
  <c r="C184" i="27"/>
  <c r="C185" i="27"/>
  <c r="C186" i="27"/>
  <c r="C187" i="27"/>
  <c r="C188" i="27"/>
  <c r="C189" i="27"/>
  <c r="C190" i="27"/>
  <c r="C191" i="27"/>
  <c r="C192" i="27"/>
  <c r="C193" i="27"/>
  <c r="C194" i="27"/>
  <c r="C195" i="27"/>
  <c r="C196" i="27"/>
  <c r="C197" i="27"/>
  <c r="C198" i="27"/>
  <c r="C199" i="27"/>
  <c r="C200" i="27"/>
  <c r="C201" i="27"/>
  <c r="C202" i="27"/>
  <c r="C203" i="27"/>
  <c r="C204" i="27"/>
  <c r="C205" i="27"/>
  <c r="C206" i="27"/>
  <c r="C207" i="27"/>
  <c r="C208" i="27"/>
  <c r="C209" i="27"/>
  <c r="C210" i="27"/>
  <c r="C211" i="27"/>
  <c r="C212" i="27"/>
  <c r="C213" i="27"/>
  <c r="C214" i="27"/>
  <c r="C215" i="27"/>
  <c r="C216" i="27"/>
  <c r="C217" i="27"/>
  <c r="C218" i="27"/>
  <c r="C219" i="27"/>
  <c r="C220" i="27"/>
  <c r="C221" i="27"/>
  <c r="C222" i="27"/>
  <c r="C223" i="27"/>
  <c r="C224" i="27"/>
  <c r="C225" i="27"/>
  <c r="C226" i="27"/>
  <c r="C227" i="27"/>
  <c r="C228" i="27"/>
  <c r="C229" i="27"/>
  <c r="C230" i="27"/>
  <c r="C231" i="27"/>
  <c r="C232" i="27"/>
  <c r="C233" i="27"/>
  <c r="C234" i="27"/>
  <c r="C235" i="27"/>
  <c r="C236" i="27"/>
  <c r="C237" i="27"/>
  <c r="C238" i="27"/>
  <c r="C239" i="27"/>
  <c r="C240" i="27"/>
  <c r="C241" i="27"/>
  <c r="C242" i="27"/>
  <c r="C243" i="27"/>
  <c r="C244" i="27"/>
  <c r="C245" i="27"/>
  <c r="C246" i="27"/>
  <c r="C247" i="27"/>
  <c r="C248" i="27"/>
  <c r="C249" i="27"/>
  <c r="C250" i="27"/>
  <c r="C251" i="27"/>
  <c r="C252" i="27"/>
  <c r="C253" i="27"/>
  <c r="C254" i="27"/>
  <c r="C255" i="27"/>
  <c r="C256" i="27"/>
  <c r="C257" i="27"/>
  <c r="C258" i="27"/>
  <c r="C259" i="27"/>
  <c r="C260" i="27"/>
  <c r="C261" i="27"/>
  <c r="C262" i="27"/>
  <c r="C263" i="27"/>
  <c r="C264" i="27"/>
  <c r="C265" i="27"/>
  <c r="C266" i="27"/>
  <c r="C267" i="27"/>
  <c r="C268" i="27"/>
  <c r="C269" i="27"/>
  <c r="C270" i="27"/>
  <c r="C271" i="27"/>
  <c r="C272" i="27"/>
  <c r="C273" i="27"/>
  <c r="C274" i="27"/>
  <c r="C275" i="27"/>
  <c r="C276" i="27"/>
  <c r="C277" i="27"/>
  <c r="C278" i="27"/>
  <c r="C279" i="27"/>
  <c r="C280" i="27"/>
  <c r="C281" i="27"/>
  <c r="C282" i="27"/>
  <c r="C283" i="27"/>
  <c r="C284" i="27"/>
  <c r="C285" i="27"/>
  <c r="C286" i="27"/>
  <c r="C287" i="27"/>
  <c r="C288" i="27"/>
  <c r="C289" i="27"/>
  <c r="C290" i="27"/>
  <c r="C291" i="27"/>
  <c r="C292" i="27"/>
  <c r="C293" i="27"/>
  <c r="C294" i="27"/>
  <c r="C295" i="27"/>
  <c r="C296" i="27"/>
  <c r="C297" i="27"/>
  <c r="C298" i="27"/>
  <c r="C299" i="27"/>
  <c r="C300" i="27"/>
  <c r="C301" i="27"/>
  <c r="C302" i="27"/>
  <c r="C303" i="27"/>
  <c r="C304" i="27"/>
  <c r="C305" i="27"/>
  <c r="C306" i="27"/>
  <c r="C307" i="27"/>
  <c r="C308" i="27"/>
  <c r="C309" i="27"/>
  <c r="C310" i="27"/>
  <c r="C311" i="27"/>
  <c r="C312" i="27"/>
  <c r="C313" i="27"/>
  <c r="C314" i="27"/>
  <c r="C315" i="27"/>
  <c r="C316" i="27"/>
  <c r="C317" i="27"/>
  <c r="C318" i="27"/>
  <c r="C319" i="27"/>
  <c r="C320" i="27"/>
  <c r="C321" i="27"/>
  <c r="C322" i="27"/>
  <c r="C323" i="27"/>
  <c r="C324" i="27"/>
  <c r="C325" i="27"/>
  <c r="C326" i="27"/>
  <c r="C327" i="27"/>
  <c r="C328" i="27"/>
  <c r="C329" i="27"/>
  <c r="C330" i="27"/>
  <c r="C331" i="27"/>
  <c r="C332" i="27"/>
  <c r="C333" i="27"/>
  <c r="C334" i="27"/>
  <c r="C335" i="27"/>
  <c r="C336" i="27"/>
  <c r="C337" i="27"/>
  <c r="C338" i="27"/>
  <c r="C339" i="27"/>
  <c r="C340" i="27"/>
  <c r="C341" i="27"/>
  <c r="C342" i="27"/>
  <c r="C343" i="27"/>
  <c r="C344" i="27"/>
  <c r="C345" i="27"/>
  <c r="C346" i="27"/>
  <c r="C347" i="27"/>
  <c r="C348" i="27"/>
  <c r="C349" i="27"/>
  <c r="C350" i="27"/>
  <c r="C351" i="27"/>
  <c r="C352" i="27"/>
  <c r="C353" i="27"/>
  <c r="C354" i="27"/>
  <c r="C355" i="27"/>
  <c r="C356" i="27"/>
  <c r="C357" i="27"/>
  <c r="C358" i="27"/>
  <c r="C359" i="27"/>
  <c r="C360" i="27"/>
  <c r="C361" i="27"/>
  <c r="C362" i="27"/>
  <c r="C363" i="27"/>
  <c r="C364" i="27"/>
  <c r="C365" i="27"/>
  <c r="C366" i="27"/>
  <c r="C367" i="27"/>
  <c r="C368" i="27"/>
  <c r="C369" i="27"/>
  <c r="C370" i="27"/>
  <c r="C371" i="27"/>
  <c r="C372" i="27"/>
  <c r="C373" i="27"/>
  <c r="C374" i="27"/>
  <c r="C375" i="27"/>
  <c r="C376" i="27"/>
  <c r="C377" i="27"/>
  <c r="C378" i="27"/>
  <c r="C379" i="27"/>
  <c r="C380" i="27"/>
  <c r="C381" i="27"/>
  <c r="C382" i="27"/>
  <c r="C383" i="27"/>
  <c r="C384" i="27"/>
  <c r="C385" i="27"/>
  <c r="C386" i="27"/>
  <c r="C387" i="27"/>
  <c r="C388" i="27"/>
  <c r="C389" i="27"/>
  <c r="C390" i="27"/>
  <c r="C391" i="27"/>
  <c r="C392" i="27"/>
  <c r="C393" i="27"/>
  <c r="C394" i="27"/>
  <c r="C395" i="27"/>
  <c r="C396" i="27"/>
  <c r="C397" i="27"/>
  <c r="C398" i="27"/>
  <c r="C399" i="27"/>
  <c r="C400" i="27"/>
  <c r="C401" i="27"/>
  <c r="C402" i="27"/>
  <c r="C403" i="27"/>
  <c r="C404" i="27"/>
  <c r="C405" i="27"/>
  <c r="C406" i="27"/>
  <c r="C407" i="27"/>
  <c r="C408" i="27"/>
  <c r="C409" i="27"/>
  <c r="C410" i="27"/>
  <c r="C411" i="27"/>
  <c r="C412" i="27"/>
  <c r="C413" i="27"/>
  <c r="C414" i="27"/>
  <c r="C415" i="27"/>
  <c r="C416" i="27"/>
  <c r="C417" i="27"/>
  <c r="C418" i="27"/>
  <c r="C419" i="27"/>
  <c r="C420" i="27"/>
  <c r="C421" i="27"/>
  <c r="C422" i="27"/>
  <c r="C423" i="27"/>
  <c r="C424" i="27"/>
  <c r="C425" i="27"/>
  <c r="C426" i="27"/>
  <c r="C427" i="27"/>
  <c r="C428" i="27"/>
  <c r="C429" i="27"/>
  <c r="C430" i="27"/>
  <c r="C431" i="27"/>
  <c r="C432" i="27"/>
  <c r="C433" i="27"/>
  <c r="C434" i="27"/>
  <c r="C435" i="27"/>
  <c r="C436" i="27"/>
  <c r="C437" i="27"/>
  <c r="C438" i="27"/>
  <c r="C439" i="27"/>
  <c r="C440" i="27"/>
  <c r="C441" i="27"/>
  <c r="C442" i="27"/>
  <c r="C443" i="27"/>
  <c r="C444" i="27"/>
  <c r="C445" i="27"/>
  <c r="C446" i="27"/>
  <c r="C447" i="27"/>
  <c r="C448" i="27"/>
  <c r="C449" i="27"/>
  <c r="C450" i="27"/>
  <c r="C451" i="27"/>
  <c r="C452" i="27"/>
  <c r="C453" i="27"/>
  <c r="C454" i="27"/>
  <c r="C455" i="27"/>
  <c r="C456" i="27"/>
  <c r="C457" i="27"/>
  <c r="C458" i="27"/>
  <c r="C459" i="27"/>
  <c r="C460" i="27"/>
  <c r="C461" i="27"/>
  <c r="C462" i="27"/>
  <c r="C463" i="27"/>
  <c r="C464" i="27"/>
  <c r="C465" i="27"/>
  <c r="C466" i="27"/>
  <c r="C467" i="27"/>
  <c r="C468" i="27"/>
  <c r="C469" i="27"/>
  <c r="C470" i="27"/>
  <c r="C471" i="27"/>
  <c r="C472" i="27"/>
  <c r="C473" i="27"/>
  <c r="C474" i="27"/>
  <c r="C475" i="27"/>
  <c r="C476" i="27"/>
  <c r="C477" i="27"/>
  <c r="C478" i="27"/>
  <c r="C479" i="27"/>
  <c r="C480" i="27"/>
  <c r="C481" i="27"/>
  <c r="C482" i="27"/>
  <c r="C483" i="27"/>
  <c r="C484" i="27"/>
  <c r="C485" i="27"/>
  <c r="C486" i="27"/>
  <c r="C487" i="27"/>
  <c r="C488" i="27"/>
  <c r="C489" i="27"/>
  <c r="C490" i="27"/>
  <c r="C491" i="27"/>
  <c r="C492" i="27"/>
  <c r="C493" i="27"/>
  <c r="C494" i="27"/>
  <c r="C495" i="27"/>
  <c r="C496" i="27"/>
  <c r="C5" i="27"/>
  <c r="A6" i="27"/>
  <c r="A7" i="27"/>
  <c r="A8" i="27"/>
  <c r="A9" i="27"/>
  <c r="A10" i="27"/>
  <c r="A11" i="27"/>
  <c r="A12" i="27"/>
  <c r="A13" i="27"/>
  <c r="A14" i="27"/>
  <c r="A15" i="27"/>
  <c r="A16" i="27"/>
  <c r="A17" i="27"/>
  <c r="A18" i="27"/>
  <c r="A19" i="27"/>
  <c r="A20" i="27"/>
  <c r="A21" i="27"/>
  <c r="A22" i="27"/>
  <c r="A23" i="27"/>
  <c r="A24" i="27"/>
  <c r="A25" i="27"/>
  <c r="A26" i="27"/>
  <c r="A27" i="27"/>
  <c r="A28" i="27"/>
  <c r="A29" i="27"/>
  <c r="A30" i="27"/>
  <c r="A31" i="27"/>
  <c r="A32" i="27"/>
  <c r="A33" i="27"/>
  <c r="A34" i="27"/>
  <c r="A35" i="27"/>
  <c r="A36" i="27"/>
  <c r="A37" i="27"/>
  <c r="A38" i="27"/>
  <c r="A39" i="27"/>
  <c r="A40" i="27"/>
  <c r="A41" i="27"/>
  <c r="A42" i="27"/>
  <c r="A43" i="27"/>
  <c r="A44" i="27"/>
  <c r="A45" i="27"/>
  <c r="A46" i="27"/>
  <c r="A47" i="27"/>
  <c r="A48" i="27"/>
  <c r="A49" i="27"/>
  <c r="A50" i="27"/>
  <c r="A51" i="27"/>
  <c r="A52" i="27"/>
  <c r="A53" i="27"/>
  <c r="A54" i="27"/>
  <c r="A55" i="27"/>
  <c r="A56" i="27"/>
  <c r="A57" i="27"/>
  <c r="A58" i="27"/>
  <c r="A59" i="27"/>
  <c r="A60" i="27"/>
  <c r="A61" i="27"/>
  <c r="A62" i="27"/>
  <c r="A63" i="27"/>
  <c r="A64" i="27"/>
  <c r="A65" i="27"/>
  <c r="A66" i="27"/>
  <c r="A67" i="27"/>
  <c r="A68" i="27"/>
  <c r="A69" i="27"/>
  <c r="A70" i="27"/>
  <c r="A71" i="27"/>
  <c r="A72" i="27"/>
  <c r="A73" i="27"/>
  <c r="A74" i="27"/>
  <c r="A75" i="27"/>
  <c r="A76" i="27"/>
  <c r="A77" i="27"/>
  <c r="A78" i="27"/>
  <c r="A79" i="27"/>
  <c r="A80" i="27"/>
  <c r="A81" i="27"/>
  <c r="A82" i="27"/>
  <c r="A83" i="27"/>
  <c r="A84" i="27"/>
  <c r="A85" i="27"/>
  <c r="A86" i="27"/>
  <c r="A87" i="27"/>
  <c r="A88" i="27"/>
  <c r="A89" i="27"/>
  <c r="A90" i="27"/>
  <c r="A91" i="27"/>
  <c r="A92" i="27"/>
  <c r="A93" i="27"/>
  <c r="A94" i="27"/>
  <c r="A95" i="27"/>
  <c r="A96" i="27"/>
  <c r="A97" i="27"/>
  <c r="A98" i="27"/>
  <c r="A99" i="27"/>
  <c r="A100" i="27"/>
  <c r="A101" i="27"/>
  <c r="A102" i="27"/>
  <c r="A103" i="27"/>
  <c r="A104" i="27"/>
  <c r="A105" i="27"/>
  <c r="A106" i="27"/>
  <c r="A107" i="27"/>
  <c r="A108" i="27"/>
  <c r="A109" i="27"/>
  <c r="A110" i="27"/>
  <c r="A111" i="27"/>
  <c r="A112" i="27"/>
  <c r="A113" i="27"/>
  <c r="A114" i="27"/>
  <c r="A115" i="27"/>
  <c r="A116" i="27"/>
  <c r="A117" i="27"/>
  <c r="A118" i="27"/>
  <c r="A119" i="27"/>
  <c r="A120" i="27"/>
  <c r="A121" i="27"/>
  <c r="A122" i="27"/>
  <c r="A123" i="27"/>
  <c r="A124" i="27"/>
  <c r="A125" i="27"/>
  <c r="A126" i="27"/>
  <c r="A127" i="27"/>
  <c r="A128" i="27"/>
  <c r="A129" i="27"/>
  <c r="A130" i="27"/>
  <c r="A131" i="27"/>
  <c r="A132" i="27"/>
  <c r="A133" i="27"/>
  <c r="A134" i="27"/>
  <c r="A135" i="27"/>
  <c r="A136" i="27"/>
  <c r="A137" i="27"/>
  <c r="A138" i="27"/>
  <c r="A139" i="27"/>
  <c r="A140" i="27"/>
  <c r="A141" i="27"/>
  <c r="A142" i="27"/>
  <c r="A143" i="27"/>
  <c r="A144" i="27"/>
  <c r="A145" i="27"/>
  <c r="A146" i="27"/>
  <c r="A147" i="27"/>
  <c r="A148" i="27"/>
  <c r="A149" i="27"/>
  <c r="A150" i="27"/>
  <c r="A151" i="27"/>
  <c r="A152" i="27"/>
  <c r="A153" i="27"/>
  <c r="A154" i="27"/>
  <c r="A155" i="27"/>
  <c r="A156" i="27"/>
  <c r="A157" i="27"/>
  <c r="A158" i="27"/>
  <c r="A159" i="27"/>
  <c r="A160" i="27"/>
  <c r="A161" i="27"/>
  <c r="A162" i="27"/>
  <c r="A163" i="27"/>
  <c r="A164" i="27"/>
  <c r="A165" i="27"/>
  <c r="A166" i="27"/>
  <c r="A167" i="27"/>
  <c r="A168" i="27"/>
  <c r="A169" i="27"/>
  <c r="A170" i="27"/>
  <c r="A171" i="27"/>
  <c r="A172" i="27"/>
  <c r="A173" i="27"/>
  <c r="A174" i="27"/>
  <c r="A175" i="27"/>
  <c r="A176" i="27"/>
  <c r="A177" i="27"/>
  <c r="A178" i="27"/>
  <c r="A179" i="27"/>
  <c r="A180" i="27"/>
  <c r="A181" i="27"/>
  <c r="A182" i="27"/>
  <c r="A183" i="27"/>
  <c r="A184" i="27"/>
  <c r="A185" i="27"/>
  <c r="A186" i="27"/>
  <c r="A187" i="27"/>
  <c r="A188" i="27"/>
  <c r="A189" i="27"/>
  <c r="A190" i="27"/>
  <c r="A191" i="27"/>
  <c r="A192" i="27"/>
  <c r="A193" i="27"/>
  <c r="A194" i="27"/>
  <c r="A195" i="27"/>
  <c r="A196" i="27"/>
  <c r="A197" i="27"/>
  <c r="A198" i="27"/>
  <c r="A199" i="27"/>
  <c r="A200" i="27"/>
  <c r="A201" i="27"/>
  <c r="A202" i="27"/>
  <c r="A203" i="27"/>
  <c r="A204" i="27"/>
  <c r="A205" i="27"/>
  <c r="A206" i="27"/>
  <c r="A207" i="27"/>
  <c r="A208" i="27"/>
  <c r="A209" i="27"/>
  <c r="A210" i="27"/>
  <c r="A211" i="27"/>
  <c r="A212" i="27"/>
  <c r="A213" i="27"/>
  <c r="A214" i="27"/>
  <c r="A215" i="27"/>
  <c r="A216" i="27"/>
  <c r="A217" i="27"/>
  <c r="A218" i="27"/>
  <c r="A219" i="27"/>
  <c r="A220" i="27"/>
  <c r="A221" i="27"/>
  <c r="A222" i="27"/>
  <c r="A223" i="27"/>
  <c r="A224" i="27"/>
  <c r="A225" i="27"/>
  <c r="A226" i="27"/>
  <c r="A227" i="27"/>
  <c r="A228" i="27"/>
  <c r="A229" i="27"/>
  <c r="A230" i="27"/>
  <c r="A231" i="27"/>
  <c r="A232" i="27"/>
  <c r="A233" i="27"/>
  <c r="A234" i="27"/>
  <c r="A235" i="27"/>
  <c r="A236" i="27"/>
  <c r="A237" i="27"/>
  <c r="A238" i="27"/>
  <c r="A239" i="27"/>
  <c r="A240" i="27"/>
  <c r="A241" i="27"/>
  <c r="A242" i="27"/>
  <c r="A243" i="27"/>
  <c r="A244" i="27"/>
  <c r="A245" i="27"/>
  <c r="A246" i="27"/>
  <c r="A247" i="27"/>
  <c r="A248" i="27"/>
  <c r="A249" i="27"/>
  <c r="A250" i="27"/>
  <c r="A251" i="27"/>
  <c r="A252" i="27"/>
  <c r="A253" i="27"/>
  <c r="A254" i="27"/>
  <c r="A255" i="27"/>
  <c r="A256" i="27"/>
  <c r="A257" i="27"/>
  <c r="A258" i="27"/>
  <c r="A259" i="27"/>
  <c r="A260" i="27"/>
  <c r="A261" i="27"/>
  <c r="A262" i="27"/>
  <c r="A263" i="27"/>
  <c r="A264" i="27"/>
  <c r="A265" i="27"/>
  <c r="A266" i="27"/>
  <c r="A267" i="27"/>
  <c r="A268" i="27"/>
  <c r="A269" i="27"/>
  <c r="A270" i="27"/>
  <c r="A271" i="27"/>
  <c r="A272" i="27"/>
  <c r="A273" i="27"/>
  <c r="A274" i="27"/>
  <c r="A275" i="27"/>
  <c r="A276" i="27"/>
  <c r="A277" i="27"/>
  <c r="A278" i="27"/>
  <c r="A279" i="27"/>
  <c r="A280" i="27"/>
  <c r="A281" i="27"/>
  <c r="A282" i="27"/>
  <c r="A283" i="27"/>
  <c r="A284" i="27"/>
  <c r="A285" i="27"/>
  <c r="A286" i="27"/>
  <c r="A287" i="27"/>
  <c r="A288" i="27"/>
  <c r="A289" i="27"/>
  <c r="A290" i="27"/>
  <c r="A291" i="27"/>
  <c r="A292" i="27"/>
  <c r="A293" i="27"/>
  <c r="A294" i="27"/>
  <c r="A295" i="27"/>
  <c r="A296" i="27"/>
  <c r="A297" i="27"/>
  <c r="A298" i="27"/>
  <c r="A299" i="27"/>
  <c r="A300" i="27"/>
  <c r="A301" i="27"/>
  <c r="A302" i="27"/>
  <c r="A303" i="27"/>
  <c r="A304" i="27"/>
  <c r="A305" i="27"/>
  <c r="A306" i="27"/>
  <c r="A307" i="27"/>
  <c r="A308" i="27"/>
  <c r="A309" i="27"/>
  <c r="A310" i="27"/>
  <c r="A311" i="27"/>
  <c r="A312" i="27"/>
  <c r="A313" i="27"/>
  <c r="A314" i="27"/>
  <c r="A315" i="27"/>
  <c r="A316" i="27"/>
  <c r="A317" i="27"/>
  <c r="A318" i="27"/>
  <c r="A319" i="27"/>
  <c r="A320" i="27"/>
  <c r="A321" i="27"/>
  <c r="A322" i="27"/>
  <c r="A323" i="27"/>
  <c r="A324" i="27"/>
  <c r="A325" i="27"/>
  <c r="A326" i="27"/>
  <c r="A327" i="27"/>
  <c r="A328" i="27"/>
  <c r="A329" i="27"/>
  <c r="A330" i="27"/>
  <c r="A331" i="27"/>
  <c r="A332" i="27"/>
  <c r="A333" i="27"/>
  <c r="A334" i="27"/>
  <c r="A335" i="27"/>
  <c r="A336" i="27"/>
  <c r="A337" i="27"/>
  <c r="A338" i="27"/>
  <c r="A339" i="27"/>
  <c r="A340" i="27"/>
  <c r="A341" i="27"/>
  <c r="A342" i="27"/>
  <c r="A343" i="27"/>
  <c r="A344" i="27"/>
  <c r="A345" i="27"/>
  <c r="A346" i="27"/>
  <c r="A347" i="27"/>
  <c r="A348" i="27"/>
  <c r="A349" i="27"/>
  <c r="A350" i="27"/>
  <c r="A351" i="27"/>
  <c r="A352" i="27"/>
  <c r="A353" i="27"/>
  <c r="A354" i="27"/>
  <c r="A355" i="27"/>
  <c r="A356" i="27"/>
  <c r="A357" i="27"/>
  <c r="A358" i="27"/>
  <c r="A359" i="27"/>
  <c r="A360" i="27"/>
  <c r="A361" i="27"/>
  <c r="A362" i="27"/>
  <c r="A363" i="27"/>
  <c r="A364" i="27"/>
  <c r="A365" i="27"/>
  <c r="A366" i="27"/>
  <c r="A367" i="27"/>
  <c r="A368" i="27"/>
  <c r="A369" i="27"/>
  <c r="A370" i="27"/>
  <c r="A371" i="27"/>
  <c r="A372" i="27"/>
  <c r="A373" i="27"/>
  <c r="A374" i="27"/>
  <c r="A375" i="27"/>
  <c r="A376" i="27"/>
  <c r="A377" i="27"/>
  <c r="A378" i="27"/>
  <c r="A379" i="27"/>
  <c r="A380" i="27"/>
  <c r="A381" i="27"/>
  <c r="A382" i="27"/>
  <c r="A383" i="27"/>
  <c r="A384" i="27"/>
  <c r="A385" i="27"/>
  <c r="A386" i="27"/>
  <c r="A387" i="27"/>
  <c r="A388" i="27"/>
  <c r="A389" i="27"/>
  <c r="A390" i="27"/>
  <c r="A391" i="27"/>
  <c r="A392" i="27"/>
  <c r="A393" i="27"/>
  <c r="A394" i="27"/>
  <c r="A395" i="27"/>
  <c r="A396" i="27"/>
  <c r="A397" i="27"/>
  <c r="A398" i="27"/>
  <c r="A399" i="27"/>
  <c r="A400" i="27"/>
  <c r="A401" i="27"/>
  <c r="A402" i="27"/>
  <c r="A403" i="27"/>
  <c r="A404" i="27"/>
  <c r="A405" i="27"/>
  <c r="A406" i="27"/>
  <c r="A407" i="27"/>
  <c r="A408" i="27"/>
  <c r="A409" i="27"/>
  <c r="A410" i="27"/>
  <c r="A411" i="27"/>
  <c r="A412" i="27"/>
  <c r="A413" i="27"/>
  <c r="A414" i="27"/>
  <c r="A415" i="27"/>
  <c r="A416" i="27"/>
  <c r="A417" i="27"/>
  <c r="A418" i="27"/>
  <c r="A419" i="27"/>
  <c r="A420" i="27"/>
  <c r="A421" i="27"/>
  <c r="A422" i="27"/>
  <c r="A423" i="27"/>
  <c r="A424" i="27"/>
  <c r="A425" i="27"/>
  <c r="A426" i="27"/>
  <c r="A427" i="27"/>
  <c r="A428" i="27"/>
  <c r="A429" i="27"/>
  <c r="A430" i="27"/>
  <c r="A431" i="27"/>
  <c r="A432" i="27"/>
  <c r="A433" i="27"/>
  <c r="A434" i="27"/>
  <c r="A435" i="27"/>
  <c r="A436" i="27"/>
  <c r="A437" i="27"/>
  <c r="A438" i="27"/>
  <c r="A439" i="27"/>
  <c r="A440" i="27"/>
  <c r="A441" i="27"/>
  <c r="A442" i="27"/>
  <c r="A443" i="27"/>
  <c r="A444" i="27"/>
  <c r="A445" i="27"/>
  <c r="A446" i="27"/>
  <c r="A447" i="27"/>
  <c r="A448" i="27"/>
  <c r="A449" i="27"/>
  <c r="A450" i="27"/>
  <c r="A451" i="27"/>
  <c r="A452" i="27"/>
  <c r="A453" i="27"/>
  <c r="A454" i="27"/>
  <c r="A455" i="27"/>
  <c r="A456" i="27"/>
  <c r="A457" i="27"/>
  <c r="A458" i="27"/>
  <c r="A459" i="27"/>
  <c r="A460" i="27"/>
  <c r="A461" i="27"/>
  <c r="A462" i="27"/>
  <c r="A463" i="27"/>
  <c r="A464" i="27"/>
  <c r="A465" i="27"/>
  <c r="A466" i="27"/>
  <c r="A467" i="27"/>
  <c r="A468" i="27"/>
  <c r="A469" i="27"/>
  <c r="A470" i="27"/>
  <c r="A471" i="27"/>
  <c r="A472" i="27"/>
  <c r="A473" i="27"/>
  <c r="A474" i="27"/>
  <c r="A475" i="27"/>
  <c r="A476" i="27"/>
  <c r="A477" i="27"/>
  <c r="A478" i="27"/>
  <c r="A479" i="27"/>
  <c r="A480" i="27"/>
  <c r="A481" i="27"/>
  <c r="A482" i="27"/>
  <c r="A483" i="27"/>
  <c r="A484" i="27"/>
  <c r="A485" i="27"/>
  <c r="A486" i="27"/>
  <c r="A487" i="27"/>
  <c r="A488" i="27"/>
  <c r="A489" i="27"/>
  <c r="A490" i="27"/>
  <c r="A491" i="27"/>
  <c r="A492" i="27"/>
  <c r="A493" i="27"/>
  <c r="A494" i="27"/>
  <c r="A495" i="27"/>
  <c r="A496" i="27"/>
  <c r="A5" i="27"/>
  <c r="R78" i="43" l="1"/>
  <c r="A69" i="43"/>
  <c r="R76" i="43"/>
  <c r="A67" i="43"/>
  <c r="R83" i="43"/>
  <c r="A74" i="43"/>
  <c r="R81" i="43"/>
  <c r="A72" i="43"/>
  <c r="R79" i="43"/>
  <c r="A70" i="43"/>
  <c r="R77" i="43"/>
  <c r="A68" i="43"/>
  <c r="R75" i="43"/>
  <c r="A66" i="43"/>
  <c r="R82" i="43"/>
  <c r="A73" i="43"/>
  <c r="R80" i="43"/>
  <c r="A71" i="43"/>
  <c r="AB6" i="31"/>
  <c r="AB7" i="31"/>
  <c r="AB8" i="31"/>
  <c r="AB9" i="31"/>
  <c r="AB10" i="31"/>
  <c r="AB11" i="31"/>
  <c r="AB12" i="31"/>
  <c r="AB13" i="31"/>
  <c r="AB14" i="31"/>
  <c r="AB15" i="31"/>
  <c r="AB16" i="31"/>
  <c r="AB17" i="31"/>
  <c r="AB18" i="31"/>
  <c r="AB19" i="31"/>
  <c r="AB20" i="31"/>
  <c r="AB21" i="31"/>
  <c r="AB22" i="31"/>
  <c r="AB23" i="31"/>
  <c r="AB24" i="31"/>
  <c r="AB25" i="31"/>
  <c r="AB26" i="31"/>
  <c r="AB27" i="31"/>
  <c r="AB28" i="31"/>
  <c r="AB29" i="31"/>
  <c r="AB30" i="31"/>
  <c r="AB31" i="31"/>
  <c r="AB32" i="31"/>
  <c r="AB33" i="31"/>
  <c r="AB34" i="31"/>
  <c r="AB35" i="31"/>
  <c r="AB36" i="31"/>
  <c r="AB37" i="31"/>
  <c r="AB38" i="31"/>
  <c r="AB39" i="31"/>
  <c r="AB40" i="31"/>
  <c r="AB41" i="31"/>
  <c r="AB42" i="31"/>
  <c r="AB43" i="31"/>
  <c r="AB44" i="31"/>
  <c r="AB45" i="31"/>
  <c r="AB46" i="31"/>
  <c r="AB47" i="31"/>
  <c r="AB48" i="31"/>
  <c r="AB49" i="31"/>
  <c r="AB50" i="31"/>
  <c r="AB51" i="31"/>
  <c r="AB52" i="31"/>
  <c r="AB53" i="31"/>
  <c r="AB54" i="31"/>
  <c r="AB55" i="31"/>
  <c r="AB56" i="31"/>
  <c r="AB57" i="31"/>
  <c r="AB58" i="31"/>
  <c r="AB59" i="31"/>
  <c r="AB60" i="31"/>
  <c r="AB61" i="31"/>
  <c r="AB62" i="31"/>
  <c r="AB63" i="31"/>
  <c r="AB64" i="31"/>
  <c r="AB65" i="31"/>
  <c r="AB66" i="31"/>
  <c r="AB67" i="31"/>
  <c r="AB68" i="31"/>
  <c r="AB69" i="31"/>
  <c r="AB70" i="31"/>
  <c r="AB71" i="31"/>
  <c r="AB72" i="31"/>
  <c r="AB73" i="31"/>
  <c r="AB74" i="31"/>
  <c r="AB75" i="31"/>
  <c r="AB76" i="31"/>
  <c r="AB77" i="31"/>
  <c r="AB78" i="31"/>
  <c r="AB79" i="31"/>
  <c r="AB80" i="31"/>
  <c r="AB81" i="31"/>
  <c r="AB82" i="31"/>
  <c r="AB83" i="31"/>
  <c r="AB84" i="31"/>
  <c r="AB85" i="31"/>
  <c r="AB86" i="31"/>
  <c r="AB87" i="31"/>
  <c r="AB88" i="31"/>
  <c r="AB89" i="31"/>
  <c r="AB90" i="31"/>
  <c r="AB91" i="31"/>
  <c r="AB92" i="31"/>
  <c r="AB93" i="31"/>
  <c r="AB94" i="31"/>
  <c r="AB95" i="31"/>
  <c r="AB96" i="31"/>
  <c r="AB97" i="31"/>
  <c r="AB98" i="31"/>
  <c r="AB99" i="31"/>
  <c r="AB100" i="31"/>
  <c r="AB101" i="31"/>
  <c r="AB102" i="31"/>
  <c r="AB103" i="31"/>
  <c r="AB104" i="31"/>
  <c r="AB105" i="31"/>
  <c r="AB106" i="31"/>
  <c r="AB107" i="31"/>
  <c r="AB108" i="31"/>
  <c r="AB109" i="31"/>
  <c r="AB110" i="31"/>
  <c r="AB111" i="31"/>
  <c r="AB112" i="31"/>
  <c r="AB113" i="31"/>
  <c r="AB114" i="31"/>
  <c r="AB115" i="31"/>
  <c r="AB116" i="31"/>
  <c r="AB117" i="31"/>
  <c r="AB118" i="31"/>
  <c r="AB119" i="31"/>
  <c r="AB120" i="31"/>
  <c r="AB121" i="31"/>
  <c r="AB122" i="31"/>
  <c r="AB123" i="31"/>
  <c r="AB124" i="31"/>
  <c r="AB125" i="31"/>
  <c r="AB126" i="31"/>
  <c r="AB127" i="31"/>
  <c r="AB128" i="31"/>
  <c r="AB129" i="31"/>
  <c r="AB130" i="31"/>
  <c r="AB131" i="31"/>
  <c r="AB132" i="31"/>
  <c r="AB133" i="31"/>
  <c r="AB134" i="31"/>
  <c r="AB135" i="31"/>
  <c r="AB136" i="31"/>
  <c r="AB137" i="31"/>
  <c r="AB138" i="31"/>
  <c r="AB139" i="31"/>
  <c r="AB140" i="31"/>
  <c r="AB141" i="31"/>
  <c r="AB142" i="31"/>
  <c r="AB143" i="31"/>
  <c r="AB144" i="31"/>
  <c r="AB145" i="31"/>
  <c r="AB146" i="31"/>
  <c r="AB147" i="31"/>
  <c r="AB148" i="31"/>
  <c r="AB149" i="31"/>
  <c r="AB150" i="31"/>
  <c r="AB151" i="31"/>
  <c r="AB152" i="31"/>
  <c r="AB153" i="31"/>
  <c r="AB154" i="31"/>
  <c r="AB155" i="31"/>
  <c r="AB156" i="31"/>
  <c r="AB157" i="31"/>
  <c r="AB158" i="31"/>
  <c r="AB159" i="31"/>
  <c r="AB160" i="31"/>
  <c r="AB161" i="31"/>
  <c r="AB162" i="31"/>
  <c r="AB163" i="31"/>
  <c r="AB164" i="31"/>
  <c r="AB165" i="31"/>
  <c r="AB166" i="31"/>
  <c r="AB167" i="31"/>
  <c r="AB168" i="31"/>
  <c r="AB169" i="31"/>
  <c r="AB170" i="31"/>
  <c r="AB171" i="31"/>
  <c r="AB172" i="31"/>
  <c r="AB173" i="31"/>
  <c r="AB174" i="31"/>
  <c r="AB175" i="31"/>
  <c r="AB176" i="31"/>
  <c r="AB177" i="31"/>
  <c r="AB178" i="31"/>
  <c r="AB179" i="31"/>
  <c r="AB180" i="31"/>
  <c r="AB181" i="31"/>
  <c r="AB182" i="31"/>
  <c r="AB183" i="31"/>
  <c r="AB184" i="31"/>
  <c r="AB185" i="31"/>
  <c r="AB186" i="31"/>
  <c r="AB187" i="31"/>
  <c r="AB188" i="31"/>
  <c r="AB189" i="31"/>
  <c r="AB190" i="31"/>
  <c r="AB191" i="31"/>
  <c r="AB192" i="31"/>
  <c r="AB193" i="31"/>
  <c r="AB194" i="31"/>
  <c r="AB195" i="31"/>
  <c r="AB196" i="31"/>
  <c r="AB197" i="31"/>
  <c r="AB198" i="31"/>
  <c r="AB199" i="31"/>
  <c r="AB200" i="31"/>
  <c r="AB201" i="31"/>
  <c r="AB202" i="31"/>
  <c r="AB203" i="31"/>
  <c r="AB204" i="31"/>
  <c r="AB205" i="31"/>
  <c r="AB206" i="31"/>
  <c r="AB207" i="31"/>
  <c r="AB208" i="31"/>
  <c r="AB209" i="31"/>
  <c r="AB210" i="31"/>
  <c r="AB211" i="31"/>
  <c r="AB212" i="31"/>
  <c r="AB213" i="31"/>
  <c r="AB214" i="31"/>
  <c r="AB215" i="31"/>
  <c r="AB216" i="31"/>
  <c r="AB217" i="31"/>
  <c r="AB218" i="31"/>
  <c r="AB219" i="31"/>
  <c r="AB220" i="31"/>
  <c r="AB221" i="31"/>
  <c r="AB222" i="31"/>
  <c r="AB223" i="31"/>
  <c r="AB224" i="31"/>
  <c r="AB225" i="31"/>
  <c r="AB226" i="31"/>
  <c r="AB227" i="31"/>
  <c r="AB228" i="31"/>
  <c r="AB229" i="31"/>
  <c r="AB230" i="31"/>
  <c r="AB231" i="31"/>
  <c r="AB232" i="31"/>
  <c r="AB233" i="31"/>
  <c r="AB234" i="31"/>
  <c r="AB235" i="31"/>
  <c r="AB236" i="31"/>
  <c r="AB237" i="31"/>
  <c r="AB238" i="31"/>
  <c r="AB239" i="31"/>
  <c r="AB240" i="31"/>
  <c r="AB241" i="31"/>
  <c r="AB242" i="31"/>
  <c r="AB243" i="31"/>
  <c r="AB244" i="31"/>
  <c r="AB245" i="31"/>
  <c r="AB246" i="31"/>
  <c r="AB247" i="31"/>
  <c r="AB248" i="31"/>
  <c r="AB249" i="31"/>
  <c r="AB250" i="31"/>
  <c r="AB251" i="31"/>
  <c r="AB252" i="31"/>
  <c r="AB253" i="31"/>
  <c r="AB254" i="31"/>
  <c r="AB255" i="31"/>
  <c r="AB256" i="31"/>
  <c r="AB257" i="31"/>
  <c r="AB258" i="31"/>
  <c r="AB259" i="31"/>
  <c r="AB260" i="31"/>
  <c r="AB261" i="31"/>
  <c r="AB262" i="31"/>
  <c r="AB263" i="31"/>
  <c r="AB264" i="31"/>
  <c r="AB265" i="31"/>
  <c r="AB266" i="31"/>
  <c r="AB267" i="31"/>
  <c r="AB268" i="31"/>
  <c r="AB269" i="31"/>
  <c r="AB270" i="31"/>
  <c r="AB271" i="31"/>
  <c r="AB272" i="31"/>
  <c r="AB273" i="31"/>
  <c r="AB274" i="31"/>
  <c r="AB275" i="31"/>
  <c r="AB276" i="31"/>
  <c r="AB277" i="31"/>
  <c r="AB278" i="31"/>
  <c r="AB279" i="31"/>
  <c r="AB280" i="31"/>
  <c r="AB281" i="31"/>
  <c r="AB282" i="31"/>
  <c r="AB283" i="31"/>
  <c r="AB284" i="31"/>
  <c r="AB285" i="31"/>
  <c r="AB286" i="31"/>
  <c r="AB287" i="31"/>
  <c r="AB288" i="31"/>
  <c r="AB289" i="31"/>
  <c r="AB290" i="31"/>
  <c r="AB291" i="31"/>
  <c r="AB292" i="31"/>
  <c r="AB293" i="31"/>
  <c r="AB294" i="31"/>
  <c r="AB295" i="31"/>
  <c r="AB296" i="31"/>
  <c r="AB297" i="31"/>
  <c r="AB298" i="31"/>
  <c r="AB299" i="31"/>
  <c r="AB300" i="31"/>
  <c r="AB301" i="31"/>
  <c r="AB302" i="31"/>
  <c r="AB303" i="31"/>
  <c r="AB304" i="31"/>
  <c r="AB305" i="31"/>
  <c r="AB306" i="31"/>
  <c r="AB307" i="31"/>
  <c r="AB308" i="31"/>
  <c r="AB309" i="31"/>
  <c r="AB310" i="31"/>
  <c r="AB311" i="31"/>
  <c r="AB312" i="31"/>
  <c r="AB313" i="31"/>
  <c r="AB314" i="31"/>
  <c r="AB315" i="31"/>
  <c r="AB316" i="31"/>
  <c r="AB317" i="31"/>
  <c r="AB318" i="31"/>
  <c r="AB319" i="31"/>
  <c r="AB320" i="31"/>
  <c r="AB321" i="31"/>
  <c r="AB322" i="31"/>
  <c r="AB323" i="31"/>
  <c r="AB324" i="31"/>
  <c r="AB325" i="31"/>
  <c r="AB326" i="31"/>
  <c r="AB327" i="31"/>
  <c r="AB328" i="31"/>
  <c r="AB329" i="31"/>
  <c r="AB330" i="31"/>
  <c r="AB331" i="31"/>
  <c r="AB332" i="31"/>
  <c r="AB333" i="31"/>
  <c r="AB334" i="31"/>
  <c r="AB335" i="31"/>
  <c r="AB336" i="31"/>
  <c r="AB337" i="31"/>
  <c r="AB338" i="31"/>
  <c r="AB339" i="31"/>
  <c r="AB340" i="31"/>
  <c r="AB341" i="31"/>
  <c r="AB342" i="31"/>
  <c r="AB343" i="31"/>
  <c r="AB344" i="31"/>
  <c r="AB345" i="31"/>
  <c r="AB346" i="31"/>
  <c r="AB347" i="31"/>
  <c r="AB348" i="31"/>
  <c r="AB349" i="31"/>
  <c r="AB350" i="31"/>
  <c r="AB351" i="31"/>
  <c r="AB352" i="31"/>
  <c r="AB353" i="31"/>
  <c r="AB354" i="31"/>
  <c r="AB355" i="31"/>
  <c r="AB356" i="31"/>
  <c r="AB357" i="31"/>
  <c r="AB358" i="31"/>
  <c r="AB359" i="31"/>
  <c r="AB360" i="31"/>
  <c r="AB361" i="31"/>
  <c r="AB362" i="31"/>
  <c r="AB363" i="31"/>
  <c r="AB364" i="31"/>
  <c r="AB365" i="31"/>
  <c r="AB366" i="31"/>
  <c r="AB367" i="31"/>
  <c r="AB368" i="31"/>
  <c r="AB369" i="31"/>
  <c r="AB370" i="31"/>
  <c r="AB371" i="31"/>
  <c r="AB372" i="31"/>
  <c r="AB373" i="31"/>
  <c r="AB374" i="31"/>
  <c r="AB375" i="31"/>
  <c r="AB376" i="31"/>
  <c r="AB377" i="31"/>
  <c r="AB378" i="31"/>
  <c r="AB379" i="31"/>
  <c r="AB380" i="31"/>
  <c r="AB381" i="31"/>
  <c r="AB382" i="31"/>
  <c r="AB383" i="31"/>
  <c r="AB384" i="31"/>
  <c r="AB385" i="31"/>
  <c r="AB386" i="31"/>
  <c r="AB387" i="31"/>
  <c r="AB388" i="31"/>
  <c r="AB389" i="31"/>
  <c r="AB390" i="31"/>
  <c r="AB391" i="31"/>
  <c r="AB392" i="31"/>
  <c r="AB393" i="31"/>
  <c r="AB394" i="31"/>
  <c r="AB395" i="31"/>
  <c r="AB396" i="31"/>
  <c r="AB397" i="31"/>
  <c r="AB398" i="31"/>
  <c r="AB399" i="31"/>
  <c r="AB400" i="31"/>
  <c r="AB401" i="31"/>
  <c r="AB402" i="31"/>
  <c r="AB403" i="31"/>
  <c r="AB404" i="31"/>
  <c r="AB405" i="31"/>
  <c r="AB406" i="31"/>
  <c r="AB407" i="31"/>
  <c r="AB408" i="31"/>
  <c r="AB409" i="31"/>
  <c r="AB410" i="31"/>
  <c r="AB411" i="31"/>
  <c r="AB412" i="31"/>
  <c r="AB413" i="31"/>
  <c r="AB414" i="31"/>
  <c r="AB415" i="31"/>
  <c r="AB416" i="31"/>
  <c r="AB417" i="31"/>
  <c r="AB418" i="31"/>
  <c r="AB419" i="31"/>
  <c r="AB420" i="31"/>
  <c r="AB421" i="31"/>
  <c r="AB422" i="31"/>
  <c r="AB423" i="31"/>
  <c r="AB424" i="31"/>
  <c r="AB425" i="31"/>
  <c r="AB426" i="31"/>
  <c r="AB427" i="31"/>
  <c r="AB428" i="31"/>
  <c r="AB429" i="31"/>
  <c r="AB430" i="31"/>
  <c r="AB431" i="31"/>
  <c r="AB432" i="31"/>
  <c r="AB433" i="31"/>
  <c r="AB434" i="31"/>
  <c r="AB435" i="31"/>
  <c r="AB436" i="31"/>
  <c r="AB437" i="31"/>
  <c r="AB438" i="31"/>
  <c r="AB439" i="31"/>
  <c r="AB440" i="31"/>
  <c r="AB441" i="31"/>
  <c r="AB442" i="31"/>
  <c r="AB443" i="31"/>
  <c r="AB444" i="31"/>
  <c r="AB445" i="31"/>
  <c r="AB446" i="31"/>
  <c r="AB447" i="31"/>
  <c r="AB448" i="31"/>
  <c r="AB449" i="31"/>
  <c r="AB450" i="31"/>
  <c r="AB451" i="31"/>
  <c r="AB452" i="31"/>
  <c r="AB453" i="31"/>
  <c r="AB454" i="31"/>
  <c r="AB455" i="31"/>
  <c r="AB456" i="31"/>
  <c r="AB457" i="31"/>
  <c r="AB458" i="31"/>
  <c r="AB459" i="31"/>
  <c r="AB460" i="31"/>
  <c r="AB461" i="31"/>
  <c r="AB462" i="31"/>
  <c r="AB463" i="31"/>
  <c r="AB464" i="31"/>
  <c r="AB465" i="31"/>
  <c r="AB466" i="31"/>
  <c r="AB467" i="31"/>
  <c r="AB468" i="31"/>
  <c r="AB469" i="31"/>
  <c r="AB470" i="31"/>
  <c r="AB471" i="31"/>
  <c r="AB472" i="31"/>
  <c r="AB473" i="31"/>
  <c r="AB474" i="31"/>
  <c r="AB475" i="31"/>
  <c r="AB476" i="31"/>
  <c r="AB477" i="31"/>
  <c r="AB478" i="31"/>
  <c r="AB479" i="31"/>
  <c r="AB480" i="31"/>
  <c r="AB481" i="31"/>
  <c r="AB482" i="31"/>
  <c r="AB483" i="31"/>
  <c r="AB484" i="31"/>
  <c r="AB485" i="31"/>
  <c r="AB486" i="31"/>
  <c r="AB487" i="31"/>
  <c r="AB488" i="31"/>
  <c r="AB489" i="31"/>
  <c r="AB490" i="31"/>
  <c r="AB491" i="31"/>
  <c r="AB492" i="31"/>
  <c r="AB493" i="31"/>
  <c r="AB494" i="31"/>
  <c r="AB495" i="31"/>
  <c r="AB496" i="31"/>
  <c r="AB5" i="31"/>
  <c r="AA6" i="31"/>
  <c r="AA7" i="31"/>
  <c r="AA8" i="31"/>
  <c r="AA9" i="31"/>
  <c r="AA10" i="31"/>
  <c r="AA11" i="31"/>
  <c r="AA12" i="31"/>
  <c r="AA13" i="31"/>
  <c r="AA14" i="31"/>
  <c r="AA15" i="31"/>
  <c r="AA16" i="31"/>
  <c r="AA17" i="31"/>
  <c r="AA18" i="31"/>
  <c r="AA19" i="31"/>
  <c r="AA20" i="31"/>
  <c r="AA21" i="31"/>
  <c r="AA22" i="31"/>
  <c r="AA23" i="31"/>
  <c r="AA24" i="31"/>
  <c r="AA25" i="31"/>
  <c r="AA26" i="31"/>
  <c r="AA27" i="31"/>
  <c r="AA28" i="31"/>
  <c r="AA29" i="31"/>
  <c r="AA30" i="31"/>
  <c r="AA31" i="31"/>
  <c r="AA32" i="31"/>
  <c r="AA33" i="31"/>
  <c r="AA34" i="31"/>
  <c r="AA35" i="31"/>
  <c r="AA36" i="31"/>
  <c r="AA37" i="31"/>
  <c r="AA38" i="31"/>
  <c r="AA39" i="31"/>
  <c r="AA40" i="31"/>
  <c r="AA41" i="31"/>
  <c r="AA42" i="31"/>
  <c r="AA43" i="31"/>
  <c r="AA44" i="31"/>
  <c r="AA45" i="31"/>
  <c r="AA46" i="31"/>
  <c r="AA47" i="31"/>
  <c r="AA48" i="31"/>
  <c r="AA49" i="31"/>
  <c r="AA50" i="31"/>
  <c r="AA51" i="31"/>
  <c r="AA52" i="31"/>
  <c r="AA53" i="31"/>
  <c r="AA54" i="31"/>
  <c r="AA55" i="31"/>
  <c r="AA56" i="31"/>
  <c r="AA57" i="31"/>
  <c r="AA58" i="31"/>
  <c r="AA59" i="31"/>
  <c r="AA60" i="31"/>
  <c r="AA61" i="31"/>
  <c r="AA62" i="31"/>
  <c r="AA63" i="31"/>
  <c r="AA64" i="31"/>
  <c r="AA65" i="31"/>
  <c r="AA66" i="31"/>
  <c r="AA67" i="31"/>
  <c r="AA68" i="31"/>
  <c r="AA69" i="31"/>
  <c r="AA70" i="31"/>
  <c r="AA71" i="31"/>
  <c r="AA72" i="31"/>
  <c r="AA73" i="31"/>
  <c r="AA74" i="31"/>
  <c r="AA75" i="31"/>
  <c r="AA76" i="31"/>
  <c r="AA77" i="31"/>
  <c r="AA78" i="31"/>
  <c r="AA79" i="31"/>
  <c r="AA80" i="31"/>
  <c r="AA81" i="31"/>
  <c r="AA82" i="31"/>
  <c r="AA83" i="31"/>
  <c r="AA84" i="31"/>
  <c r="AA85" i="31"/>
  <c r="AA86" i="31"/>
  <c r="AA87" i="31"/>
  <c r="AA88" i="31"/>
  <c r="AA89" i="31"/>
  <c r="AA90" i="31"/>
  <c r="AA91" i="31"/>
  <c r="AA92" i="31"/>
  <c r="AA93" i="31"/>
  <c r="AA94" i="31"/>
  <c r="AA95" i="31"/>
  <c r="AA96" i="31"/>
  <c r="AA97" i="31"/>
  <c r="AA98" i="31"/>
  <c r="AA99" i="31"/>
  <c r="AA100" i="31"/>
  <c r="AA101" i="31"/>
  <c r="AA102" i="31"/>
  <c r="AA103" i="31"/>
  <c r="AA104" i="31"/>
  <c r="AA105" i="31"/>
  <c r="AA106" i="31"/>
  <c r="AA107" i="31"/>
  <c r="AA108" i="31"/>
  <c r="AA109" i="31"/>
  <c r="AA110" i="31"/>
  <c r="AA111" i="31"/>
  <c r="AA112" i="31"/>
  <c r="AA113" i="31"/>
  <c r="AA114" i="31"/>
  <c r="AA115" i="31"/>
  <c r="AA116" i="31"/>
  <c r="AA117" i="31"/>
  <c r="AA118" i="31"/>
  <c r="AA119" i="31"/>
  <c r="AA120" i="31"/>
  <c r="AA121" i="31"/>
  <c r="AA122" i="31"/>
  <c r="AA123" i="31"/>
  <c r="AA124" i="31"/>
  <c r="AA125" i="31"/>
  <c r="AA126" i="31"/>
  <c r="AA127" i="31"/>
  <c r="AA128" i="31"/>
  <c r="AA129" i="31"/>
  <c r="AA130" i="31"/>
  <c r="AA131" i="31"/>
  <c r="AA132" i="31"/>
  <c r="AA133" i="31"/>
  <c r="AA134" i="31"/>
  <c r="AA135" i="31"/>
  <c r="AA136" i="31"/>
  <c r="AA137" i="31"/>
  <c r="AA138" i="31"/>
  <c r="AA139" i="31"/>
  <c r="AA140" i="31"/>
  <c r="AA141" i="31"/>
  <c r="AA142" i="31"/>
  <c r="AA143" i="31"/>
  <c r="AA144" i="31"/>
  <c r="AA145" i="31"/>
  <c r="AA146" i="31"/>
  <c r="AA147" i="31"/>
  <c r="AA148" i="31"/>
  <c r="AA149" i="31"/>
  <c r="AA150" i="31"/>
  <c r="AA151" i="31"/>
  <c r="AA152" i="31"/>
  <c r="AA153" i="31"/>
  <c r="AA154" i="31"/>
  <c r="AA155" i="31"/>
  <c r="AA156" i="31"/>
  <c r="AA157" i="31"/>
  <c r="AA158" i="31"/>
  <c r="AA159" i="31"/>
  <c r="AA160" i="31"/>
  <c r="AA161" i="31"/>
  <c r="AA162" i="31"/>
  <c r="AA163" i="31"/>
  <c r="AA164" i="31"/>
  <c r="AA165" i="31"/>
  <c r="AA166" i="31"/>
  <c r="AA167" i="31"/>
  <c r="AA168" i="31"/>
  <c r="AA169" i="31"/>
  <c r="AA170" i="31"/>
  <c r="AA171" i="31"/>
  <c r="AA172" i="31"/>
  <c r="AA173" i="31"/>
  <c r="AA174" i="31"/>
  <c r="AA175" i="31"/>
  <c r="AA176" i="31"/>
  <c r="AA177" i="31"/>
  <c r="AA178" i="31"/>
  <c r="AA179" i="31"/>
  <c r="AA180" i="31"/>
  <c r="AA181" i="31"/>
  <c r="AA182" i="31"/>
  <c r="AA183" i="31"/>
  <c r="AA184" i="31"/>
  <c r="AA185" i="31"/>
  <c r="AA186" i="31"/>
  <c r="AA187" i="31"/>
  <c r="AA188" i="31"/>
  <c r="AA189" i="31"/>
  <c r="AA190" i="31"/>
  <c r="AA191" i="31"/>
  <c r="AA192" i="31"/>
  <c r="AA193" i="31"/>
  <c r="AA194" i="31"/>
  <c r="AA195" i="31"/>
  <c r="AA196" i="31"/>
  <c r="AA197" i="31"/>
  <c r="AA198" i="31"/>
  <c r="AA199" i="31"/>
  <c r="AA200" i="31"/>
  <c r="AA201" i="31"/>
  <c r="AA202" i="31"/>
  <c r="AA203" i="31"/>
  <c r="AA204" i="31"/>
  <c r="AA205" i="31"/>
  <c r="AA206" i="31"/>
  <c r="AA207" i="31"/>
  <c r="AA208" i="31"/>
  <c r="AA209" i="31"/>
  <c r="AA210" i="31"/>
  <c r="AA211" i="31"/>
  <c r="AA212" i="31"/>
  <c r="AA213" i="31"/>
  <c r="AA214" i="31"/>
  <c r="AA215" i="31"/>
  <c r="AA216" i="31"/>
  <c r="AA217" i="31"/>
  <c r="AA218" i="31"/>
  <c r="AA219" i="31"/>
  <c r="AA220" i="31"/>
  <c r="AA221" i="31"/>
  <c r="AA222" i="31"/>
  <c r="AA223" i="31"/>
  <c r="AA224" i="31"/>
  <c r="AA225" i="31"/>
  <c r="AA226" i="31"/>
  <c r="AA227" i="31"/>
  <c r="AA228" i="31"/>
  <c r="AA229" i="31"/>
  <c r="AA230" i="31"/>
  <c r="AA231" i="31"/>
  <c r="AA232" i="31"/>
  <c r="AA233" i="31"/>
  <c r="AA234" i="31"/>
  <c r="AA235" i="31"/>
  <c r="AA236" i="31"/>
  <c r="AA237" i="31"/>
  <c r="AA238" i="31"/>
  <c r="AA239" i="31"/>
  <c r="AA240" i="31"/>
  <c r="AA241" i="31"/>
  <c r="AA242" i="31"/>
  <c r="AA243" i="31"/>
  <c r="AA244" i="31"/>
  <c r="AA245" i="31"/>
  <c r="AA246" i="31"/>
  <c r="AA247" i="31"/>
  <c r="AA248" i="31"/>
  <c r="AA249" i="31"/>
  <c r="AA250" i="31"/>
  <c r="AA251" i="31"/>
  <c r="AA252" i="31"/>
  <c r="AA253" i="31"/>
  <c r="AA254" i="31"/>
  <c r="AA255" i="31"/>
  <c r="AA256" i="31"/>
  <c r="AA257" i="31"/>
  <c r="AA258" i="31"/>
  <c r="AA259" i="31"/>
  <c r="AA260" i="31"/>
  <c r="AA261" i="31"/>
  <c r="AA262" i="31"/>
  <c r="AA263" i="31"/>
  <c r="AA264" i="31"/>
  <c r="AA265" i="31"/>
  <c r="AA266" i="31"/>
  <c r="AA267" i="31"/>
  <c r="AA268" i="31"/>
  <c r="AA269" i="31"/>
  <c r="AA270" i="31"/>
  <c r="AA271" i="31"/>
  <c r="AA272" i="31"/>
  <c r="AA273" i="31"/>
  <c r="AA274" i="31"/>
  <c r="AA275" i="31"/>
  <c r="AA276" i="31"/>
  <c r="AA277" i="31"/>
  <c r="AA278" i="31"/>
  <c r="AA279" i="31"/>
  <c r="AA280" i="31"/>
  <c r="AA281" i="31"/>
  <c r="AA282" i="31"/>
  <c r="AA283" i="31"/>
  <c r="AA284" i="31"/>
  <c r="AA285" i="31"/>
  <c r="AA286" i="31"/>
  <c r="AA287" i="31"/>
  <c r="AA288" i="31"/>
  <c r="AA289" i="31"/>
  <c r="AA290" i="31"/>
  <c r="AA291" i="31"/>
  <c r="AA292" i="31"/>
  <c r="AA293" i="31"/>
  <c r="AA294" i="31"/>
  <c r="AA295" i="31"/>
  <c r="AA296" i="31"/>
  <c r="AA297" i="31"/>
  <c r="AA298" i="31"/>
  <c r="AA299" i="31"/>
  <c r="AA300" i="31"/>
  <c r="AA301" i="31"/>
  <c r="AA302" i="31"/>
  <c r="AA303" i="31"/>
  <c r="AA304" i="31"/>
  <c r="AA305" i="31"/>
  <c r="AA306" i="31"/>
  <c r="AA307" i="31"/>
  <c r="AA308" i="31"/>
  <c r="AA309" i="31"/>
  <c r="AA310" i="31"/>
  <c r="AA311" i="31"/>
  <c r="AA312" i="31"/>
  <c r="AA313" i="31"/>
  <c r="AA314" i="31"/>
  <c r="AA315" i="31"/>
  <c r="AA316" i="31"/>
  <c r="AA317" i="31"/>
  <c r="AA318" i="31"/>
  <c r="AA319" i="31"/>
  <c r="AA320" i="31"/>
  <c r="AA321" i="31"/>
  <c r="AA322" i="31"/>
  <c r="AA323" i="31"/>
  <c r="AA324" i="31"/>
  <c r="AA325" i="31"/>
  <c r="AA326" i="31"/>
  <c r="AA327" i="31"/>
  <c r="AA328" i="31"/>
  <c r="AA329" i="31"/>
  <c r="AA330" i="31"/>
  <c r="AA331" i="31"/>
  <c r="AA332" i="31"/>
  <c r="AA333" i="31"/>
  <c r="AA334" i="31"/>
  <c r="AA335" i="31"/>
  <c r="AA336" i="31"/>
  <c r="AA337" i="31"/>
  <c r="AA338" i="31"/>
  <c r="AA339" i="31"/>
  <c r="AA340" i="31"/>
  <c r="AA341" i="31"/>
  <c r="AA342" i="31"/>
  <c r="AA343" i="31"/>
  <c r="AA344" i="31"/>
  <c r="AA345" i="31"/>
  <c r="AA346" i="31"/>
  <c r="AA347" i="31"/>
  <c r="AA348" i="31"/>
  <c r="AA349" i="31"/>
  <c r="AA350" i="31"/>
  <c r="AA351" i="31"/>
  <c r="AA352" i="31"/>
  <c r="AA353" i="31"/>
  <c r="AA354" i="31"/>
  <c r="AA355" i="31"/>
  <c r="AA356" i="31"/>
  <c r="AA357" i="31"/>
  <c r="AA358" i="31"/>
  <c r="AA359" i="31"/>
  <c r="AA360" i="31"/>
  <c r="AA361" i="31"/>
  <c r="AA362" i="31"/>
  <c r="AA363" i="31"/>
  <c r="AA364" i="31"/>
  <c r="AA365" i="31"/>
  <c r="AA366" i="31"/>
  <c r="AA367" i="31"/>
  <c r="AA368" i="31"/>
  <c r="AA369" i="31"/>
  <c r="AA370" i="31"/>
  <c r="AA371" i="31"/>
  <c r="AA372" i="31"/>
  <c r="AA373" i="31"/>
  <c r="AA374" i="31"/>
  <c r="AA375" i="31"/>
  <c r="AA376" i="31"/>
  <c r="AA377" i="31"/>
  <c r="AA378" i="31"/>
  <c r="AA379" i="31"/>
  <c r="AA380" i="31"/>
  <c r="AA381" i="31"/>
  <c r="AA382" i="31"/>
  <c r="AA383" i="31"/>
  <c r="AA384" i="31"/>
  <c r="AA385" i="31"/>
  <c r="AA386" i="31"/>
  <c r="AA387" i="31"/>
  <c r="AA388" i="31"/>
  <c r="AA389" i="31"/>
  <c r="AA390" i="31"/>
  <c r="AA391" i="31"/>
  <c r="AA392" i="31"/>
  <c r="AA393" i="31"/>
  <c r="AA394" i="31"/>
  <c r="AA395" i="31"/>
  <c r="AA396" i="31"/>
  <c r="AA397" i="31"/>
  <c r="AA398" i="31"/>
  <c r="AA399" i="31"/>
  <c r="AA400" i="31"/>
  <c r="AA401" i="31"/>
  <c r="AA402" i="31"/>
  <c r="AA403" i="31"/>
  <c r="AA404" i="31"/>
  <c r="AA405" i="31"/>
  <c r="AA406" i="31"/>
  <c r="AA407" i="31"/>
  <c r="AA408" i="31"/>
  <c r="AA409" i="31"/>
  <c r="AA410" i="31"/>
  <c r="AA411" i="31"/>
  <c r="AA412" i="31"/>
  <c r="AA413" i="31"/>
  <c r="AA414" i="31"/>
  <c r="AA415" i="31"/>
  <c r="AA416" i="31"/>
  <c r="AA417" i="31"/>
  <c r="AA418" i="31"/>
  <c r="AA419" i="31"/>
  <c r="AA420" i="31"/>
  <c r="AA421" i="31"/>
  <c r="AA422" i="31"/>
  <c r="AA423" i="31"/>
  <c r="AA424" i="31"/>
  <c r="AA425" i="31"/>
  <c r="AA426" i="31"/>
  <c r="AA427" i="31"/>
  <c r="AA428" i="31"/>
  <c r="AA429" i="31"/>
  <c r="AA430" i="31"/>
  <c r="AA431" i="31"/>
  <c r="AA432" i="31"/>
  <c r="AA433" i="31"/>
  <c r="AA434" i="31"/>
  <c r="AA435" i="31"/>
  <c r="AA436" i="31"/>
  <c r="AA437" i="31"/>
  <c r="AA438" i="31"/>
  <c r="AA439" i="31"/>
  <c r="AA440" i="31"/>
  <c r="AA441" i="31"/>
  <c r="AA442" i="31"/>
  <c r="AA443" i="31"/>
  <c r="AA444" i="31"/>
  <c r="AA445" i="31"/>
  <c r="AA446" i="31"/>
  <c r="AA447" i="31"/>
  <c r="AA448" i="31"/>
  <c r="AA449" i="31"/>
  <c r="AA450" i="31"/>
  <c r="AA451" i="31"/>
  <c r="AA452" i="31"/>
  <c r="AA453" i="31"/>
  <c r="AA454" i="31"/>
  <c r="AA455" i="31"/>
  <c r="AA456" i="31"/>
  <c r="AA457" i="31"/>
  <c r="AA458" i="31"/>
  <c r="AA459" i="31"/>
  <c r="AA460" i="31"/>
  <c r="AA461" i="31"/>
  <c r="AA462" i="31"/>
  <c r="AA463" i="31"/>
  <c r="AA464" i="31"/>
  <c r="AA465" i="31"/>
  <c r="AA466" i="31"/>
  <c r="AA467" i="31"/>
  <c r="AA468" i="31"/>
  <c r="AA469" i="31"/>
  <c r="AA470" i="31"/>
  <c r="AA471" i="31"/>
  <c r="AA472" i="31"/>
  <c r="AA473" i="31"/>
  <c r="AA474" i="31"/>
  <c r="AA475" i="31"/>
  <c r="AA476" i="31"/>
  <c r="AA477" i="31"/>
  <c r="AA478" i="31"/>
  <c r="AA479" i="31"/>
  <c r="AA480" i="31"/>
  <c r="AA481" i="31"/>
  <c r="AA482" i="31"/>
  <c r="AA483" i="31"/>
  <c r="AA484" i="31"/>
  <c r="AA485" i="31"/>
  <c r="AA486" i="31"/>
  <c r="AA487" i="31"/>
  <c r="AA488" i="31"/>
  <c r="AA489" i="31"/>
  <c r="AA490" i="31"/>
  <c r="AA491" i="31"/>
  <c r="AA492" i="31"/>
  <c r="AA493" i="31"/>
  <c r="AA494" i="31"/>
  <c r="AA495" i="31"/>
  <c r="AA496" i="31"/>
  <c r="AA5" i="31"/>
  <c r="Z6" i="31"/>
  <c r="Z7" i="31"/>
  <c r="Z8" i="31"/>
  <c r="Z9" i="31"/>
  <c r="Z10" i="31"/>
  <c r="Z11" i="31"/>
  <c r="Z12" i="31"/>
  <c r="Z13" i="31"/>
  <c r="Z14" i="31"/>
  <c r="Z15" i="31"/>
  <c r="Z16" i="31"/>
  <c r="Z17" i="31"/>
  <c r="Z18" i="31"/>
  <c r="Z19" i="31"/>
  <c r="Z20" i="31"/>
  <c r="Z21" i="31"/>
  <c r="Z22" i="31"/>
  <c r="Z23" i="31"/>
  <c r="Z24" i="31"/>
  <c r="Z25" i="31"/>
  <c r="Z26" i="31"/>
  <c r="Z27" i="31"/>
  <c r="Z28" i="31"/>
  <c r="Z29" i="31"/>
  <c r="Z30" i="31"/>
  <c r="Z31" i="31"/>
  <c r="Z32" i="31"/>
  <c r="Z33" i="31"/>
  <c r="Z34" i="31"/>
  <c r="Z35" i="31"/>
  <c r="Z36" i="31"/>
  <c r="Z37" i="31"/>
  <c r="Z38" i="31"/>
  <c r="Z39" i="31"/>
  <c r="Z40" i="31"/>
  <c r="Z41" i="31"/>
  <c r="Z42" i="31"/>
  <c r="Z43" i="31"/>
  <c r="Z44" i="31"/>
  <c r="Z45" i="31"/>
  <c r="Z46" i="31"/>
  <c r="Z47" i="31"/>
  <c r="Z48" i="31"/>
  <c r="Z49" i="31"/>
  <c r="Z50" i="31"/>
  <c r="Z51" i="31"/>
  <c r="Z52" i="31"/>
  <c r="Z53" i="31"/>
  <c r="Z54" i="31"/>
  <c r="Z55" i="31"/>
  <c r="Z56" i="31"/>
  <c r="Z57" i="31"/>
  <c r="Z58" i="31"/>
  <c r="Z59" i="31"/>
  <c r="Z60" i="31"/>
  <c r="Z61" i="31"/>
  <c r="Z62" i="31"/>
  <c r="Z63" i="31"/>
  <c r="Z64" i="31"/>
  <c r="Z65" i="31"/>
  <c r="Z66" i="31"/>
  <c r="Z67" i="31"/>
  <c r="Z68" i="31"/>
  <c r="Z69" i="31"/>
  <c r="Z70" i="31"/>
  <c r="Z71" i="31"/>
  <c r="Z72" i="31"/>
  <c r="Z73" i="31"/>
  <c r="Z74" i="31"/>
  <c r="Z75" i="31"/>
  <c r="Z76" i="31"/>
  <c r="Z77" i="31"/>
  <c r="Z78" i="31"/>
  <c r="Z79" i="31"/>
  <c r="Z80" i="31"/>
  <c r="Z81" i="31"/>
  <c r="Z82" i="31"/>
  <c r="Z83" i="31"/>
  <c r="Z84" i="31"/>
  <c r="Z85" i="31"/>
  <c r="Z86" i="31"/>
  <c r="Z87" i="31"/>
  <c r="Z88" i="31"/>
  <c r="Z89" i="31"/>
  <c r="Z90" i="31"/>
  <c r="Z91" i="31"/>
  <c r="Z92" i="31"/>
  <c r="Z93" i="31"/>
  <c r="Z94" i="31"/>
  <c r="Z95" i="31"/>
  <c r="Z96" i="31"/>
  <c r="Z97" i="31"/>
  <c r="Z98" i="31"/>
  <c r="Z99" i="31"/>
  <c r="Z100" i="31"/>
  <c r="Z101" i="31"/>
  <c r="Z102" i="31"/>
  <c r="Z103" i="31"/>
  <c r="Z104" i="31"/>
  <c r="Z105" i="31"/>
  <c r="Z106" i="31"/>
  <c r="Z107" i="31"/>
  <c r="Z108" i="31"/>
  <c r="Z109" i="31"/>
  <c r="Z110" i="31"/>
  <c r="Z111" i="31"/>
  <c r="Z112" i="31"/>
  <c r="Z113" i="31"/>
  <c r="Z114" i="31"/>
  <c r="Z115" i="31"/>
  <c r="Z116" i="31"/>
  <c r="Z117" i="31"/>
  <c r="Z118" i="31"/>
  <c r="Z119" i="31"/>
  <c r="Z120" i="31"/>
  <c r="Z121" i="31"/>
  <c r="Z122" i="31"/>
  <c r="Z123" i="31"/>
  <c r="Z124" i="31"/>
  <c r="Z125" i="31"/>
  <c r="Z126" i="31"/>
  <c r="Z127" i="31"/>
  <c r="Z128" i="31"/>
  <c r="Z129" i="31"/>
  <c r="Z130" i="31"/>
  <c r="Z131" i="31"/>
  <c r="Z132" i="31"/>
  <c r="Z133" i="31"/>
  <c r="Z134" i="31"/>
  <c r="Z135" i="31"/>
  <c r="Z136" i="31"/>
  <c r="Z137" i="31"/>
  <c r="Z138" i="31"/>
  <c r="Z139" i="31"/>
  <c r="Z140" i="31"/>
  <c r="Z141" i="31"/>
  <c r="Z142" i="31"/>
  <c r="Z143" i="31"/>
  <c r="Z144" i="31"/>
  <c r="Z145" i="31"/>
  <c r="Z146" i="31"/>
  <c r="Z147" i="31"/>
  <c r="Z148" i="31"/>
  <c r="Z149" i="31"/>
  <c r="Z150" i="31"/>
  <c r="Z151" i="31"/>
  <c r="Z152" i="31"/>
  <c r="Z153" i="31"/>
  <c r="Z154" i="31"/>
  <c r="Z155" i="31"/>
  <c r="Z156" i="31"/>
  <c r="Z157" i="31"/>
  <c r="Z158" i="31"/>
  <c r="Z159" i="31"/>
  <c r="Z160" i="31"/>
  <c r="Z161" i="31"/>
  <c r="Z162" i="31"/>
  <c r="Z163" i="31"/>
  <c r="Z164" i="31"/>
  <c r="Z165" i="31"/>
  <c r="Z166" i="31"/>
  <c r="Z167" i="31"/>
  <c r="Z168" i="31"/>
  <c r="Z169" i="31"/>
  <c r="Z170" i="31"/>
  <c r="Z171" i="31"/>
  <c r="Z172" i="31"/>
  <c r="Z173" i="31"/>
  <c r="Z174" i="31"/>
  <c r="Z175" i="31"/>
  <c r="Z176" i="31"/>
  <c r="Z177" i="31"/>
  <c r="Z178" i="31"/>
  <c r="Z179" i="31"/>
  <c r="Z180" i="31"/>
  <c r="Z181" i="31"/>
  <c r="Z182" i="31"/>
  <c r="Z183" i="31"/>
  <c r="Z184" i="31"/>
  <c r="Z185" i="31"/>
  <c r="Z186" i="31"/>
  <c r="Z187" i="31"/>
  <c r="Z188" i="31"/>
  <c r="Z189" i="31"/>
  <c r="Z190" i="31"/>
  <c r="Z191" i="31"/>
  <c r="Z192" i="31"/>
  <c r="Z193" i="31"/>
  <c r="Z194" i="31"/>
  <c r="Z195" i="31"/>
  <c r="Z196" i="31"/>
  <c r="Z197" i="31"/>
  <c r="Z198" i="31"/>
  <c r="Z199" i="31"/>
  <c r="Z200" i="31"/>
  <c r="Z201" i="31"/>
  <c r="Z202" i="31"/>
  <c r="Z203" i="31"/>
  <c r="Z204" i="31"/>
  <c r="Z205" i="31"/>
  <c r="Z206" i="31"/>
  <c r="Z207" i="31"/>
  <c r="Z208" i="31"/>
  <c r="Z209" i="31"/>
  <c r="Z210" i="31"/>
  <c r="Z211" i="31"/>
  <c r="Z212" i="31"/>
  <c r="Z213" i="31"/>
  <c r="Z214" i="31"/>
  <c r="Z215" i="31"/>
  <c r="Z216" i="31"/>
  <c r="Z217" i="31"/>
  <c r="Z218" i="31"/>
  <c r="Z219" i="31"/>
  <c r="Z220" i="31"/>
  <c r="Z221" i="31"/>
  <c r="Z222" i="31"/>
  <c r="Z223" i="31"/>
  <c r="Z224" i="31"/>
  <c r="Z225" i="31"/>
  <c r="Z226" i="31"/>
  <c r="Z227" i="31"/>
  <c r="Z228" i="31"/>
  <c r="Z229" i="31"/>
  <c r="Z230" i="31"/>
  <c r="Z231" i="31"/>
  <c r="Z232" i="31"/>
  <c r="Z233" i="31"/>
  <c r="Z234" i="31"/>
  <c r="Z235" i="31"/>
  <c r="Z236" i="31"/>
  <c r="Z237" i="31"/>
  <c r="Z238" i="31"/>
  <c r="Z239" i="31"/>
  <c r="Z240" i="31"/>
  <c r="Z241" i="31"/>
  <c r="Z242" i="31"/>
  <c r="Z243" i="31"/>
  <c r="Z244" i="31"/>
  <c r="Z245" i="31"/>
  <c r="Z246" i="31"/>
  <c r="Z247" i="31"/>
  <c r="Z248" i="31"/>
  <c r="Z249" i="31"/>
  <c r="Z250" i="31"/>
  <c r="Z251" i="31"/>
  <c r="Z252" i="31"/>
  <c r="Z253" i="31"/>
  <c r="Z254" i="31"/>
  <c r="Z255" i="31"/>
  <c r="Z256" i="31"/>
  <c r="Z257" i="31"/>
  <c r="Z258" i="31"/>
  <c r="Z259" i="31"/>
  <c r="Z260" i="31"/>
  <c r="Z261" i="31"/>
  <c r="Z262" i="31"/>
  <c r="Z263" i="31"/>
  <c r="Z264" i="31"/>
  <c r="Z265" i="31"/>
  <c r="Z266" i="31"/>
  <c r="Z267" i="31"/>
  <c r="Z268" i="31"/>
  <c r="Z269" i="31"/>
  <c r="Z270" i="31"/>
  <c r="Z271" i="31"/>
  <c r="Z272" i="31"/>
  <c r="Z273" i="31"/>
  <c r="Z274" i="31"/>
  <c r="Z275" i="31"/>
  <c r="Z276" i="31"/>
  <c r="Z277" i="31"/>
  <c r="Z278" i="31"/>
  <c r="Z279" i="31"/>
  <c r="Z280" i="31"/>
  <c r="Z281" i="31"/>
  <c r="Z282" i="31"/>
  <c r="Z283" i="31"/>
  <c r="Z284" i="31"/>
  <c r="Z285" i="31"/>
  <c r="Z286" i="31"/>
  <c r="Z287" i="31"/>
  <c r="Z288" i="31"/>
  <c r="Z289" i="31"/>
  <c r="Z290" i="31"/>
  <c r="Z291" i="31"/>
  <c r="Z292" i="31"/>
  <c r="Z293" i="31"/>
  <c r="Z294" i="31"/>
  <c r="Z295" i="31"/>
  <c r="Z296" i="31"/>
  <c r="Z297" i="31"/>
  <c r="Z298" i="31"/>
  <c r="Z299" i="31"/>
  <c r="Z300" i="31"/>
  <c r="Z301" i="31"/>
  <c r="Z302" i="31"/>
  <c r="Z303" i="31"/>
  <c r="Z304" i="31"/>
  <c r="Z305" i="31"/>
  <c r="Z306" i="31"/>
  <c r="Z307" i="31"/>
  <c r="Z308" i="31"/>
  <c r="Z309" i="31"/>
  <c r="Z310" i="31"/>
  <c r="Z311" i="31"/>
  <c r="Z312" i="31"/>
  <c r="Z313" i="31"/>
  <c r="Z314" i="31"/>
  <c r="Z315" i="31"/>
  <c r="Z316" i="31"/>
  <c r="Z317" i="31"/>
  <c r="Z318" i="31"/>
  <c r="Z319" i="31"/>
  <c r="Z320" i="31"/>
  <c r="Z321" i="31"/>
  <c r="Z322" i="31"/>
  <c r="Z323" i="31"/>
  <c r="Z324" i="31"/>
  <c r="Z325" i="31"/>
  <c r="Z326" i="31"/>
  <c r="Z327" i="31"/>
  <c r="Z328" i="31"/>
  <c r="Z329" i="31"/>
  <c r="Z330" i="31"/>
  <c r="Z331" i="31"/>
  <c r="Z332" i="31"/>
  <c r="Z333" i="31"/>
  <c r="Z334" i="31"/>
  <c r="Z335" i="31"/>
  <c r="Z336" i="31"/>
  <c r="Z337" i="31"/>
  <c r="Z338" i="31"/>
  <c r="Z339" i="31"/>
  <c r="Z340" i="31"/>
  <c r="Z341" i="31"/>
  <c r="Z342" i="31"/>
  <c r="Z343" i="31"/>
  <c r="Z344" i="31"/>
  <c r="Z345" i="31"/>
  <c r="Z346" i="31"/>
  <c r="Z347" i="31"/>
  <c r="Z348" i="31"/>
  <c r="Z349" i="31"/>
  <c r="Z350" i="31"/>
  <c r="Z351" i="31"/>
  <c r="Z352" i="31"/>
  <c r="Z353" i="31"/>
  <c r="Z354" i="31"/>
  <c r="Z355" i="31"/>
  <c r="Z356" i="31"/>
  <c r="Z357" i="31"/>
  <c r="Z358" i="31"/>
  <c r="Z359" i="31"/>
  <c r="Z360" i="31"/>
  <c r="Z361" i="31"/>
  <c r="Z362" i="31"/>
  <c r="Z363" i="31"/>
  <c r="Z364" i="31"/>
  <c r="Z365" i="31"/>
  <c r="Z366" i="31"/>
  <c r="Z367" i="31"/>
  <c r="Z368" i="31"/>
  <c r="Z369" i="31"/>
  <c r="Z370" i="31"/>
  <c r="Z371" i="31"/>
  <c r="Z372" i="31"/>
  <c r="Z373" i="31"/>
  <c r="Z374" i="31"/>
  <c r="Z375" i="31"/>
  <c r="Z376" i="31"/>
  <c r="Z377" i="31"/>
  <c r="Z378" i="31"/>
  <c r="Z379" i="31"/>
  <c r="Z380" i="31"/>
  <c r="Z381" i="31"/>
  <c r="Z382" i="31"/>
  <c r="Z383" i="31"/>
  <c r="Z384" i="31"/>
  <c r="Z385" i="31"/>
  <c r="Z386" i="31"/>
  <c r="Z387" i="31"/>
  <c r="Z388" i="31"/>
  <c r="Z389" i="31"/>
  <c r="Z390" i="31"/>
  <c r="Z391" i="31"/>
  <c r="Z392" i="31"/>
  <c r="Z393" i="31"/>
  <c r="Z394" i="31"/>
  <c r="Z395" i="31"/>
  <c r="Z396" i="31"/>
  <c r="Z397" i="31"/>
  <c r="Z398" i="31"/>
  <c r="Z399" i="31"/>
  <c r="Z400" i="31"/>
  <c r="Z401" i="31"/>
  <c r="Z402" i="31"/>
  <c r="Z403" i="31"/>
  <c r="Z404" i="31"/>
  <c r="Z405" i="31"/>
  <c r="Z406" i="31"/>
  <c r="Z407" i="31"/>
  <c r="Z408" i="31"/>
  <c r="Z409" i="31"/>
  <c r="Z410" i="31"/>
  <c r="Z411" i="31"/>
  <c r="Z412" i="31"/>
  <c r="Z413" i="31"/>
  <c r="Z414" i="31"/>
  <c r="Z415" i="31"/>
  <c r="Z416" i="31"/>
  <c r="Z417" i="31"/>
  <c r="Z418" i="31"/>
  <c r="Z419" i="31"/>
  <c r="Z420" i="31"/>
  <c r="Z421" i="31"/>
  <c r="Z422" i="31"/>
  <c r="Z423" i="31"/>
  <c r="Z424" i="31"/>
  <c r="Z425" i="31"/>
  <c r="Z426" i="31"/>
  <c r="Z427" i="31"/>
  <c r="Z428" i="31"/>
  <c r="Z429" i="31"/>
  <c r="Z430" i="31"/>
  <c r="Z431" i="31"/>
  <c r="Z432" i="31"/>
  <c r="Z433" i="31"/>
  <c r="Z434" i="31"/>
  <c r="Z435" i="31"/>
  <c r="Z436" i="31"/>
  <c r="Z437" i="31"/>
  <c r="Z438" i="31"/>
  <c r="Z439" i="31"/>
  <c r="Z440" i="31"/>
  <c r="Z441" i="31"/>
  <c r="Z442" i="31"/>
  <c r="Z443" i="31"/>
  <c r="Z444" i="31"/>
  <c r="Z445" i="31"/>
  <c r="Z446" i="31"/>
  <c r="Z447" i="31"/>
  <c r="Z448" i="31"/>
  <c r="Z449" i="31"/>
  <c r="Z450" i="31"/>
  <c r="Z451" i="31"/>
  <c r="Z452" i="31"/>
  <c r="Z453" i="31"/>
  <c r="Z454" i="31"/>
  <c r="Z455" i="31"/>
  <c r="Z456" i="31"/>
  <c r="Z457" i="31"/>
  <c r="Z458" i="31"/>
  <c r="Z459" i="31"/>
  <c r="Z460" i="31"/>
  <c r="Z461" i="31"/>
  <c r="Z462" i="31"/>
  <c r="Z463" i="31"/>
  <c r="Z464" i="31"/>
  <c r="Z465" i="31"/>
  <c r="Z466" i="31"/>
  <c r="Z467" i="31"/>
  <c r="Z468" i="31"/>
  <c r="Z469" i="31"/>
  <c r="Z470" i="31"/>
  <c r="Z471" i="31"/>
  <c r="Z472" i="31"/>
  <c r="Z473" i="31"/>
  <c r="Z474" i="31"/>
  <c r="Z475" i="31"/>
  <c r="Z476" i="31"/>
  <c r="Z477" i="31"/>
  <c r="Z478" i="31"/>
  <c r="Z479" i="31"/>
  <c r="Z480" i="31"/>
  <c r="Z481" i="31"/>
  <c r="Z482" i="31"/>
  <c r="Z483" i="31"/>
  <c r="Z484" i="31"/>
  <c r="Z485" i="31"/>
  <c r="Z486" i="31"/>
  <c r="Z487" i="31"/>
  <c r="Z488" i="31"/>
  <c r="Z489" i="31"/>
  <c r="Z490" i="31"/>
  <c r="Z491" i="31"/>
  <c r="Z492" i="31"/>
  <c r="Z493" i="31"/>
  <c r="Z494" i="31"/>
  <c r="Z495" i="31"/>
  <c r="Z496" i="31"/>
  <c r="Z5" i="31"/>
  <c r="Y6" i="31"/>
  <c r="Y7" i="31"/>
  <c r="Y8" i="31"/>
  <c r="Y9" i="31"/>
  <c r="Y10" i="31"/>
  <c r="Y11" i="31"/>
  <c r="Y12" i="31"/>
  <c r="Y13" i="31"/>
  <c r="Y14" i="31"/>
  <c r="Y15" i="31"/>
  <c r="Y16" i="31"/>
  <c r="Y17" i="31"/>
  <c r="Y18" i="31"/>
  <c r="Y19" i="31"/>
  <c r="Y20" i="31"/>
  <c r="Y21" i="31"/>
  <c r="Y22" i="31"/>
  <c r="Y23" i="31"/>
  <c r="Y24" i="31"/>
  <c r="Y25" i="31"/>
  <c r="Y26" i="31"/>
  <c r="Y27" i="31"/>
  <c r="Y28" i="31"/>
  <c r="Y29" i="31"/>
  <c r="Y30" i="31"/>
  <c r="Y31" i="31"/>
  <c r="Y32" i="31"/>
  <c r="Y33" i="31"/>
  <c r="Y34" i="31"/>
  <c r="Y35" i="31"/>
  <c r="Y36" i="31"/>
  <c r="Y37" i="31"/>
  <c r="Y38" i="31"/>
  <c r="Y39" i="31"/>
  <c r="Y40" i="31"/>
  <c r="Y41" i="31"/>
  <c r="Y42" i="31"/>
  <c r="Y43" i="31"/>
  <c r="Y44" i="31"/>
  <c r="Y45" i="31"/>
  <c r="Y46" i="31"/>
  <c r="Y47" i="31"/>
  <c r="Y48" i="31"/>
  <c r="Y49" i="31"/>
  <c r="Y50" i="31"/>
  <c r="Y51" i="31"/>
  <c r="Y52" i="31"/>
  <c r="Y53" i="31"/>
  <c r="Y54" i="31"/>
  <c r="Y55" i="31"/>
  <c r="Y56" i="31"/>
  <c r="Y57" i="31"/>
  <c r="Y58" i="31"/>
  <c r="Y59" i="31"/>
  <c r="Y60" i="31"/>
  <c r="Y61" i="31"/>
  <c r="Y62" i="31"/>
  <c r="Y63" i="31"/>
  <c r="Y64" i="31"/>
  <c r="Y65" i="31"/>
  <c r="Y66" i="31"/>
  <c r="Y67" i="31"/>
  <c r="Y68" i="31"/>
  <c r="Y69" i="31"/>
  <c r="Y70" i="31"/>
  <c r="Y71" i="31"/>
  <c r="Y72" i="31"/>
  <c r="Y73" i="31"/>
  <c r="Y74" i="31"/>
  <c r="Y75" i="31"/>
  <c r="Y76" i="31"/>
  <c r="Y77" i="31"/>
  <c r="Y78" i="31"/>
  <c r="Y79" i="31"/>
  <c r="Y80" i="31"/>
  <c r="Y81" i="31"/>
  <c r="Y82" i="31"/>
  <c r="Y83" i="31"/>
  <c r="Y84" i="31"/>
  <c r="Y85" i="31"/>
  <c r="Y86" i="31"/>
  <c r="Y87" i="31"/>
  <c r="Y88" i="31"/>
  <c r="Y89" i="31"/>
  <c r="Y90" i="31"/>
  <c r="Y91" i="31"/>
  <c r="Y92" i="31"/>
  <c r="Y93" i="31"/>
  <c r="Y94" i="31"/>
  <c r="Y95" i="31"/>
  <c r="Y96" i="31"/>
  <c r="Y97" i="31"/>
  <c r="Y98" i="31"/>
  <c r="Y99" i="31"/>
  <c r="Y100" i="31"/>
  <c r="Y101" i="31"/>
  <c r="Y102" i="31"/>
  <c r="Y103" i="31"/>
  <c r="Y104" i="31"/>
  <c r="Y105" i="31"/>
  <c r="Y106" i="31"/>
  <c r="Y107" i="31"/>
  <c r="Y108" i="31"/>
  <c r="Y109" i="31"/>
  <c r="Y110" i="31"/>
  <c r="Y111" i="31"/>
  <c r="Y112" i="31"/>
  <c r="Y113" i="31"/>
  <c r="Y114" i="31"/>
  <c r="Y115" i="31"/>
  <c r="Y116" i="31"/>
  <c r="Y117" i="31"/>
  <c r="Y118" i="31"/>
  <c r="Y119" i="31"/>
  <c r="Y120" i="31"/>
  <c r="Y121" i="31"/>
  <c r="Y122" i="31"/>
  <c r="Y123" i="31"/>
  <c r="Y124" i="31"/>
  <c r="Y125" i="31"/>
  <c r="Y126" i="31"/>
  <c r="Y127" i="31"/>
  <c r="Y128" i="31"/>
  <c r="Y129" i="31"/>
  <c r="Y130" i="31"/>
  <c r="Y131" i="31"/>
  <c r="Y132" i="31"/>
  <c r="Y133" i="31"/>
  <c r="Y134" i="31"/>
  <c r="Y135" i="31"/>
  <c r="Y136" i="31"/>
  <c r="Y137" i="31"/>
  <c r="Y138" i="31"/>
  <c r="Y139" i="31"/>
  <c r="Y140" i="31"/>
  <c r="Y141" i="31"/>
  <c r="Y142" i="31"/>
  <c r="Y143" i="31"/>
  <c r="Y144" i="31"/>
  <c r="Y145" i="31"/>
  <c r="Y146" i="31"/>
  <c r="Y147" i="31"/>
  <c r="Y148" i="31"/>
  <c r="Y149" i="31"/>
  <c r="Y150" i="31"/>
  <c r="Y151" i="31"/>
  <c r="Y152" i="31"/>
  <c r="Y153" i="31"/>
  <c r="Y154" i="31"/>
  <c r="Y155" i="31"/>
  <c r="Y156" i="31"/>
  <c r="Y157" i="31"/>
  <c r="Y158" i="31"/>
  <c r="Y159" i="31"/>
  <c r="Y160" i="31"/>
  <c r="Y161" i="31"/>
  <c r="Y162" i="31"/>
  <c r="Y163" i="31"/>
  <c r="Y164" i="31"/>
  <c r="Y165" i="31"/>
  <c r="Y166" i="31"/>
  <c r="Y167" i="31"/>
  <c r="Y168" i="31"/>
  <c r="Y169" i="31"/>
  <c r="Y170" i="31"/>
  <c r="Y171" i="31"/>
  <c r="Y172" i="31"/>
  <c r="Y173" i="31"/>
  <c r="Y174" i="31"/>
  <c r="Y175" i="31"/>
  <c r="Y176" i="31"/>
  <c r="Y177" i="31"/>
  <c r="Y178" i="31"/>
  <c r="Y179" i="31"/>
  <c r="Y180" i="31"/>
  <c r="Y181" i="31"/>
  <c r="Y182" i="31"/>
  <c r="Y183" i="31"/>
  <c r="Y184" i="31"/>
  <c r="Y185" i="31"/>
  <c r="Y186" i="31"/>
  <c r="Y187" i="31"/>
  <c r="Y188" i="31"/>
  <c r="Y189" i="31"/>
  <c r="Y190" i="31"/>
  <c r="Y191" i="31"/>
  <c r="Y192" i="31"/>
  <c r="Y193" i="31"/>
  <c r="Y194" i="31"/>
  <c r="Y195" i="31"/>
  <c r="Y196" i="31"/>
  <c r="Y197" i="31"/>
  <c r="Y198" i="31"/>
  <c r="Y199" i="31"/>
  <c r="Y200" i="31"/>
  <c r="Y201" i="31"/>
  <c r="Y202" i="31"/>
  <c r="Y203" i="31"/>
  <c r="Y204" i="31"/>
  <c r="Y205" i="31"/>
  <c r="Y206" i="31"/>
  <c r="Y207" i="31"/>
  <c r="Y208" i="31"/>
  <c r="Y209" i="31"/>
  <c r="Y210" i="31"/>
  <c r="Y211" i="31"/>
  <c r="Y212" i="31"/>
  <c r="Y213" i="31"/>
  <c r="Y214" i="31"/>
  <c r="Y215" i="31"/>
  <c r="Y216" i="31"/>
  <c r="Y217" i="31"/>
  <c r="Y218" i="31"/>
  <c r="Y219" i="31"/>
  <c r="Y220" i="31"/>
  <c r="Y221" i="31"/>
  <c r="Y222" i="31"/>
  <c r="Y223" i="31"/>
  <c r="Y224" i="31"/>
  <c r="Y225" i="31"/>
  <c r="Y226" i="31"/>
  <c r="Y227" i="31"/>
  <c r="Y228" i="31"/>
  <c r="Y229" i="31"/>
  <c r="Y230" i="31"/>
  <c r="Y231" i="31"/>
  <c r="Y232" i="31"/>
  <c r="Y233" i="31"/>
  <c r="Y234" i="31"/>
  <c r="Y235" i="31"/>
  <c r="Y236" i="31"/>
  <c r="Y237" i="31"/>
  <c r="Y238" i="31"/>
  <c r="Y239" i="31"/>
  <c r="Y240" i="31"/>
  <c r="Y241" i="31"/>
  <c r="Y242" i="31"/>
  <c r="Y243" i="31"/>
  <c r="Y244" i="31"/>
  <c r="Y245" i="31"/>
  <c r="Y246" i="31"/>
  <c r="Y247" i="31"/>
  <c r="Y248" i="31"/>
  <c r="Y249" i="31"/>
  <c r="Y250" i="31"/>
  <c r="Y251" i="31"/>
  <c r="Y252" i="31"/>
  <c r="Y253" i="31"/>
  <c r="Y254" i="31"/>
  <c r="Y255" i="31"/>
  <c r="Y256" i="31"/>
  <c r="Y257" i="31"/>
  <c r="Y258" i="31"/>
  <c r="Y259" i="31"/>
  <c r="Y260" i="31"/>
  <c r="Y261" i="31"/>
  <c r="Y262" i="31"/>
  <c r="Y263" i="31"/>
  <c r="Y264" i="31"/>
  <c r="Y265" i="31"/>
  <c r="Y266" i="31"/>
  <c r="Y267" i="31"/>
  <c r="Y268" i="31"/>
  <c r="Y269" i="31"/>
  <c r="Y270" i="31"/>
  <c r="Y271" i="31"/>
  <c r="Y272" i="31"/>
  <c r="Y273" i="31"/>
  <c r="Y274" i="31"/>
  <c r="Y275" i="31"/>
  <c r="Y276" i="31"/>
  <c r="Y277" i="31"/>
  <c r="Y278" i="31"/>
  <c r="Y279" i="31"/>
  <c r="Y280" i="31"/>
  <c r="Y281" i="31"/>
  <c r="Y282" i="31"/>
  <c r="Y283" i="31"/>
  <c r="Y284" i="31"/>
  <c r="Y285" i="31"/>
  <c r="Y286" i="31"/>
  <c r="Y287" i="31"/>
  <c r="Y288" i="31"/>
  <c r="Y289" i="31"/>
  <c r="Y290" i="31"/>
  <c r="Y291" i="31"/>
  <c r="Y292" i="31"/>
  <c r="Y293" i="31"/>
  <c r="Y294" i="31"/>
  <c r="Y295" i="31"/>
  <c r="Y296" i="31"/>
  <c r="Y297" i="31"/>
  <c r="Y298" i="31"/>
  <c r="Y299" i="31"/>
  <c r="Y300" i="31"/>
  <c r="Y301" i="31"/>
  <c r="Y302" i="31"/>
  <c r="Y303" i="31"/>
  <c r="Y304" i="31"/>
  <c r="Y305" i="31"/>
  <c r="Y306" i="31"/>
  <c r="Y307" i="31"/>
  <c r="Y308" i="31"/>
  <c r="Y309" i="31"/>
  <c r="Y310" i="31"/>
  <c r="Y311" i="31"/>
  <c r="Y312" i="31"/>
  <c r="Y313" i="31"/>
  <c r="Y314" i="31"/>
  <c r="Y315" i="31"/>
  <c r="Y316" i="31"/>
  <c r="Y317" i="31"/>
  <c r="Y318" i="31"/>
  <c r="Y319" i="31"/>
  <c r="Y320" i="31"/>
  <c r="Y321" i="31"/>
  <c r="Y322" i="31"/>
  <c r="Y323" i="31"/>
  <c r="Y324" i="31"/>
  <c r="Y325" i="31"/>
  <c r="Y326" i="31"/>
  <c r="Y327" i="31"/>
  <c r="Y328" i="31"/>
  <c r="Y329" i="31"/>
  <c r="Y330" i="31"/>
  <c r="Y331" i="31"/>
  <c r="Y332" i="31"/>
  <c r="Y333" i="31"/>
  <c r="Y334" i="31"/>
  <c r="Y335" i="31"/>
  <c r="Y336" i="31"/>
  <c r="Y337" i="31"/>
  <c r="Y338" i="31"/>
  <c r="Y339" i="31"/>
  <c r="Y340" i="31"/>
  <c r="Y341" i="31"/>
  <c r="Y342" i="31"/>
  <c r="Y343" i="31"/>
  <c r="Y344" i="31"/>
  <c r="Y345" i="31"/>
  <c r="Y346" i="31"/>
  <c r="Y347" i="31"/>
  <c r="Y348" i="31"/>
  <c r="Y349" i="31"/>
  <c r="Y350" i="31"/>
  <c r="Y351" i="31"/>
  <c r="Y352" i="31"/>
  <c r="Y353" i="31"/>
  <c r="Y354" i="31"/>
  <c r="Y355" i="31"/>
  <c r="Y356" i="31"/>
  <c r="Y357" i="31"/>
  <c r="Y358" i="31"/>
  <c r="Y359" i="31"/>
  <c r="Y360" i="31"/>
  <c r="Y361" i="31"/>
  <c r="Y362" i="31"/>
  <c r="Y363" i="31"/>
  <c r="Y364" i="31"/>
  <c r="Y365" i="31"/>
  <c r="Y366" i="31"/>
  <c r="Y367" i="31"/>
  <c r="Y368" i="31"/>
  <c r="Y369" i="31"/>
  <c r="Y370" i="31"/>
  <c r="Y371" i="31"/>
  <c r="Y372" i="31"/>
  <c r="Y373" i="31"/>
  <c r="Y374" i="31"/>
  <c r="Y375" i="31"/>
  <c r="Y376" i="31"/>
  <c r="Y377" i="31"/>
  <c r="Y378" i="31"/>
  <c r="Y379" i="31"/>
  <c r="Y380" i="31"/>
  <c r="Y381" i="31"/>
  <c r="Y382" i="31"/>
  <c r="Y383" i="31"/>
  <c r="Y384" i="31"/>
  <c r="Y385" i="31"/>
  <c r="Y386" i="31"/>
  <c r="Y387" i="31"/>
  <c r="Y388" i="31"/>
  <c r="Y389" i="31"/>
  <c r="Y390" i="31"/>
  <c r="Y391" i="31"/>
  <c r="Y392" i="31"/>
  <c r="Y393" i="31"/>
  <c r="Y394" i="31"/>
  <c r="Y395" i="31"/>
  <c r="Y396" i="31"/>
  <c r="Y397" i="31"/>
  <c r="Y398" i="31"/>
  <c r="Y399" i="31"/>
  <c r="Y400" i="31"/>
  <c r="Y401" i="31"/>
  <c r="Y402" i="31"/>
  <c r="Y403" i="31"/>
  <c r="Y404" i="31"/>
  <c r="Y405" i="31"/>
  <c r="Y406" i="31"/>
  <c r="Y407" i="31"/>
  <c r="Y408" i="31"/>
  <c r="Y409" i="31"/>
  <c r="Y410" i="31"/>
  <c r="Y411" i="31"/>
  <c r="Y412" i="31"/>
  <c r="Y413" i="31"/>
  <c r="Y414" i="31"/>
  <c r="Y415" i="31"/>
  <c r="Y416" i="31"/>
  <c r="Y417" i="31"/>
  <c r="Y418" i="31"/>
  <c r="Y419" i="31"/>
  <c r="Y420" i="31"/>
  <c r="Y421" i="31"/>
  <c r="Y422" i="31"/>
  <c r="Y423" i="31"/>
  <c r="Y424" i="31"/>
  <c r="Y425" i="31"/>
  <c r="Y426" i="31"/>
  <c r="Y427" i="31"/>
  <c r="Y428" i="31"/>
  <c r="Y429" i="31"/>
  <c r="Y430" i="31"/>
  <c r="Y431" i="31"/>
  <c r="Y432" i="31"/>
  <c r="Y433" i="31"/>
  <c r="Y434" i="31"/>
  <c r="Y435" i="31"/>
  <c r="Y436" i="31"/>
  <c r="Y437" i="31"/>
  <c r="Y438" i="31"/>
  <c r="Y439" i="31"/>
  <c r="Y440" i="31"/>
  <c r="Y441" i="31"/>
  <c r="Y442" i="31"/>
  <c r="Y443" i="31"/>
  <c r="Y444" i="31"/>
  <c r="Y445" i="31"/>
  <c r="Y446" i="31"/>
  <c r="Y447" i="31"/>
  <c r="Y448" i="31"/>
  <c r="Y449" i="31"/>
  <c r="Y450" i="31"/>
  <c r="Y451" i="31"/>
  <c r="Y452" i="31"/>
  <c r="Y453" i="31"/>
  <c r="Y454" i="31"/>
  <c r="Y455" i="31"/>
  <c r="Y456" i="31"/>
  <c r="Y457" i="31"/>
  <c r="Y458" i="31"/>
  <c r="Y459" i="31"/>
  <c r="Y460" i="31"/>
  <c r="Y461" i="31"/>
  <c r="Y462" i="31"/>
  <c r="Y463" i="31"/>
  <c r="Y464" i="31"/>
  <c r="Y465" i="31"/>
  <c r="Y466" i="31"/>
  <c r="Y467" i="31"/>
  <c r="Y468" i="31"/>
  <c r="Y469" i="31"/>
  <c r="Y470" i="31"/>
  <c r="Y471" i="31"/>
  <c r="Y472" i="31"/>
  <c r="Y473" i="31"/>
  <c r="Y474" i="31"/>
  <c r="Y475" i="31"/>
  <c r="Y476" i="31"/>
  <c r="Y477" i="31"/>
  <c r="Y478" i="31"/>
  <c r="Y479" i="31"/>
  <c r="Y480" i="31"/>
  <c r="Y481" i="31"/>
  <c r="Y482" i="31"/>
  <c r="Y483" i="31"/>
  <c r="Y484" i="31"/>
  <c r="Y485" i="31"/>
  <c r="Y486" i="31"/>
  <c r="Y487" i="31"/>
  <c r="Y488" i="31"/>
  <c r="Y489" i="31"/>
  <c r="Y490" i="31"/>
  <c r="Y491" i="31"/>
  <c r="Y492" i="31"/>
  <c r="Y493" i="31"/>
  <c r="Y494" i="31"/>
  <c r="Y495" i="31"/>
  <c r="Y496" i="31"/>
  <c r="Y5" i="31"/>
  <c r="X6" i="31"/>
  <c r="X7" i="31"/>
  <c r="X8" i="31"/>
  <c r="X9" i="31"/>
  <c r="X10" i="31"/>
  <c r="X11" i="31"/>
  <c r="X12" i="31"/>
  <c r="X13" i="31"/>
  <c r="X14" i="31"/>
  <c r="X15" i="31"/>
  <c r="X16" i="31"/>
  <c r="X17" i="31"/>
  <c r="X18" i="31"/>
  <c r="X19" i="31"/>
  <c r="X20" i="31"/>
  <c r="X21" i="31"/>
  <c r="X22" i="31"/>
  <c r="X23" i="31"/>
  <c r="X24" i="31"/>
  <c r="X25" i="31"/>
  <c r="X26" i="31"/>
  <c r="X27" i="31"/>
  <c r="X28" i="31"/>
  <c r="X29" i="31"/>
  <c r="X30" i="31"/>
  <c r="X31" i="31"/>
  <c r="X32" i="31"/>
  <c r="X33" i="31"/>
  <c r="X34" i="31"/>
  <c r="X35" i="31"/>
  <c r="X36" i="31"/>
  <c r="X37" i="31"/>
  <c r="X38" i="31"/>
  <c r="X39" i="31"/>
  <c r="X40" i="31"/>
  <c r="X41" i="31"/>
  <c r="X42" i="31"/>
  <c r="X43" i="31"/>
  <c r="X44" i="31"/>
  <c r="X45" i="31"/>
  <c r="X46" i="31"/>
  <c r="X47" i="31"/>
  <c r="X48" i="31"/>
  <c r="X49" i="31"/>
  <c r="X50" i="31"/>
  <c r="X51" i="31"/>
  <c r="X52" i="31"/>
  <c r="X53" i="31"/>
  <c r="X54" i="31"/>
  <c r="X55" i="31"/>
  <c r="X56" i="31"/>
  <c r="X57" i="31"/>
  <c r="X58" i="31"/>
  <c r="X59" i="31"/>
  <c r="X60" i="31"/>
  <c r="X61" i="31"/>
  <c r="X62" i="31"/>
  <c r="X63" i="31"/>
  <c r="X64" i="31"/>
  <c r="X65" i="31"/>
  <c r="X66" i="31"/>
  <c r="X67" i="31"/>
  <c r="X68" i="31"/>
  <c r="X69" i="31"/>
  <c r="X70" i="31"/>
  <c r="X71" i="31"/>
  <c r="X72" i="31"/>
  <c r="X73" i="31"/>
  <c r="X74" i="31"/>
  <c r="X75" i="31"/>
  <c r="X76" i="31"/>
  <c r="X77" i="31"/>
  <c r="X78" i="31"/>
  <c r="X79" i="31"/>
  <c r="X80" i="31"/>
  <c r="X81" i="31"/>
  <c r="X82" i="31"/>
  <c r="X83" i="31"/>
  <c r="X84" i="31"/>
  <c r="X85" i="31"/>
  <c r="X86" i="31"/>
  <c r="X87" i="31"/>
  <c r="X88" i="31"/>
  <c r="X89" i="31"/>
  <c r="X90" i="31"/>
  <c r="X91" i="31"/>
  <c r="X92" i="31"/>
  <c r="X93" i="31"/>
  <c r="X94" i="31"/>
  <c r="X95" i="31"/>
  <c r="X96" i="31"/>
  <c r="X97" i="31"/>
  <c r="X98" i="31"/>
  <c r="X99" i="31"/>
  <c r="X100" i="31"/>
  <c r="X101" i="31"/>
  <c r="X102" i="31"/>
  <c r="X103" i="31"/>
  <c r="X104" i="31"/>
  <c r="X105" i="31"/>
  <c r="X106" i="31"/>
  <c r="X107" i="31"/>
  <c r="X108" i="31"/>
  <c r="X109" i="31"/>
  <c r="X110" i="31"/>
  <c r="X111" i="31"/>
  <c r="X112" i="31"/>
  <c r="X113" i="31"/>
  <c r="X114" i="31"/>
  <c r="X115" i="31"/>
  <c r="X116" i="31"/>
  <c r="X117" i="31"/>
  <c r="X118" i="31"/>
  <c r="X119" i="31"/>
  <c r="X120" i="31"/>
  <c r="X121" i="31"/>
  <c r="X122" i="31"/>
  <c r="X123" i="31"/>
  <c r="X124" i="31"/>
  <c r="X125" i="31"/>
  <c r="X126" i="31"/>
  <c r="X127" i="31"/>
  <c r="X128" i="31"/>
  <c r="X129" i="31"/>
  <c r="X130" i="31"/>
  <c r="X131" i="31"/>
  <c r="X132" i="31"/>
  <c r="X133" i="31"/>
  <c r="X134" i="31"/>
  <c r="X135" i="31"/>
  <c r="X136" i="31"/>
  <c r="X137" i="31"/>
  <c r="X138" i="31"/>
  <c r="X139" i="31"/>
  <c r="X140" i="31"/>
  <c r="X141" i="31"/>
  <c r="X142" i="31"/>
  <c r="X143" i="31"/>
  <c r="X144" i="31"/>
  <c r="X145" i="31"/>
  <c r="X146" i="31"/>
  <c r="X147" i="31"/>
  <c r="X148" i="31"/>
  <c r="X149" i="31"/>
  <c r="X150" i="31"/>
  <c r="X151" i="31"/>
  <c r="X152" i="31"/>
  <c r="X153" i="31"/>
  <c r="X154" i="31"/>
  <c r="X155" i="31"/>
  <c r="X156" i="31"/>
  <c r="X157" i="31"/>
  <c r="X158" i="31"/>
  <c r="X159" i="31"/>
  <c r="X160" i="31"/>
  <c r="X161" i="31"/>
  <c r="X162" i="31"/>
  <c r="X163" i="31"/>
  <c r="X164" i="31"/>
  <c r="X165" i="31"/>
  <c r="X166" i="31"/>
  <c r="X167" i="31"/>
  <c r="X168" i="31"/>
  <c r="X169" i="31"/>
  <c r="X170" i="31"/>
  <c r="X171" i="31"/>
  <c r="X172" i="31"/>
  <c r="X173" i="31"/>
  <c r="X174" i="31"/>
  <c r="X175" i="31"/>
  <c r="X176" i="31"/>
  <c r="X177" i="31"/>
  <c r="X178" i="31"/>
  <c r="X179" i="31"/>
  <c r="X180" i="31"/>
  <c r="X181" i="31"/>
  <c r="X182" i="31"/>
  <c r="X183" i="31"/>
  <c r="X184" i="31"/>
  <c r="X185" i="31"/>
  <c r="X186" i="31"/>
  <c r="X187" i="31"/>
  <c r="X188" i="31"/>
  <c r="X189" i="31"/>
  <c r="X190" i="31"/>
  <c r="X191" i="31"/>
  <c r="X192" i="31"/>
  <c r="X193" i="31"/>
  <c r="X194" i="31"/>
  <c r="X195" i="31"/>
  <c r="X196" i="31"/>
  <c r="X197" i="31"/>
  <c r="X198" i="31"/>
  <c r="X199" i="31"/>
  <c r="X200" i="31"/>
  <c r="X201" i="31"/>
  <c r="X202" i="31"/>
  <c r="X203" i="31"/>
  <c r="X204" i="31"/>
  <c r="X205" i="31"/>
  <c r="X206" i="31"/>
  <c r="X207" i="31"/>
  <c r="X208" i="31"/>
  <c r="X209" i="31"/>
  <c r="X210" i="31"/>
  <c r="X211" i="31"/>
  <c r="X212" i="31"/>
  <c r="X213" i="31"/>
  <c r="X214" i="31"/>
  <c r="X215" i="31"/>
  <c r="X216" i="31"/>
  <c r="X217" i="31"/>
  <c r="X218" i="31"/>
  <c r="X219" i="31"/>
  <c r="X220" i="31"/>
  <c r="X221" i="31"/>
  <c r="X222" i="31"/>
  <c r="X223" i="31"/>
  <c r="X224" i="31"/>
  <c r="X225" i="31"/>
  <c r="X226" i="31"/>
  <c r="X227" i="31"/>
  <c r="X228" i="31"/>
  <c r="X229" i="31"/>
  <c r="X230" i="31"/>
  <c r="X231" i="31"/>
  <c r="X232" i="31"/>
  <c r="X233" i="31"/>
  <c r="X234" i="31"/>
  <c r="X235" i="31"/>
  <c r="X236" i="31"/>
  <c r="X237" i="31"/>
  <c r="X238" i="31"/>
  <c r="X239" i="31"/>
  <c r="X240" i="31"/>
  <c r="X241" i="31"/>
  <c r="X242" i="31"/>
  <c r="X243" i="31"/>
  <c r="X244" i="31"/>
  <c r="X245" i="31"/>
  <c r="X246" i="31"/>
  <c r="X247" i="31"/>
  <c r="X248" i="31"/>
  <c r="X249" i="31"/>
  <c r="X250" i="31"/>
  <c r="X251" i="31"/>
  <c r="X252" i="31"/>
  <c r="X253" i="31"/>
  <c r="X254" i="31"/>
  <c r="X255" i="31"/>
  <c r="X256" i="31"/>
  <c r="X257" i="31"/>
  <c r="X258" i="31"/>
  <c r="X259" i="31"/>
  <c r="X260" i="31"/>
  <c r="X261" i="31"/>
  <c r="X262" i="31"/>
  <c r="X263" i="31"/>
  <c r="X264" i="31"/>
  <c r="X265" i="31"/>
  <c r="X266" i="31"/>
  <c r="X267" i="31"/>
  <c r="X268" i="31"/>
  <c r="X269" i="31"/>
  <c r="X270" i="31"/>
  <c r="X271" i="31"/>
  <c r="X272" i="31"/>
  <c r="X273" i="31"/>
  <c r="X274" i="31"/>
  <c r="X275" i="31"/>
  <c r="X276" i="31"/>
  <c r="X277" i="31"/>
  <c r="X278" i="31"/>
  <c r="X279" i="31"/>
  <c r="X280" i="31"/>
  <c r="X281" i="31"/>
  <c r="X282" i="31"/>
  <c r="X283" i="31"/>
  <c r="X284" i="31"/>
  <c r="X285" i="31"/>
  <c r="X286" i="31"/>
  <c r="X287" i="31"/>
  <c r="X288" i="31"/>
  <c r="X289" i="31"/>
  <c r="X290" i="31"/>
  <c r="X291" i="31"/>
  <c r="X292" i="31"/>
  <c r="X293" i="31"/>
  <c r="X294" i="31"/>
  <c r="X295" i="31"/>
  <c r="X296" i="31"/>
  <c r="X297" i="31"/>
  <c r="X298" i="31"/>
  <c r="X299" i="31"/>
  <c r="X300" i="31"/>
  <c r="X301" i="31"/>
  <c r="X302" i="31"/>
  <c r="X303" i="31"/>
  <c r="X304" i="31"/>
  <c r="X305" i="31"/>
  <c r="X306" i="31"/>
  <c r="X307" i="31"/>
  <c r="X308" i="31"/>
  <c r="X309" i="31"/>
  <c r="X310" i="31"/>
  <c r="X311" i="31"/>
  <c r="X312" i="31"/>
  <c r="X313" i="31"/>
  <c r="X314" i="31"/>
  <c r="X315" i="31"/>
  <c r="X316" i="31"/>
  <c r="X317" i="31"/>
  <c r="X318" i="31"/>
  <c r="X319" i="31"/>
  <c r="X320" i="31"/>
  <c r="X321" i="31"/>
  <c r="X322" i="31"/>
  <c r="X323" i="31"/>
  <c r="X324" i="31"/>
  <c r="X325" i="31"/>
  <c r="X326" i="31"/>
  <c r="X327" i="31"/>
  <c r="X328" i="31"/>
  <c r="X329" i="31"/>
  <c r="X330" i="31"/>
  <c r="X331" i="31"/>
  <c r="X332" i="31"/>
  <c r="X333" i="31"/>
  <c r="X334" i="31"/>
  <c r="X335" i="31"/>
  <c r="X336" i="31"/>
  <c r="X337" i="31"/>
  <c r="X338" i="31"/>
  <c r="X339" i="31"/>
  <c r="X340" i="31"/>
  <c r="X341" i="31"/>
  <c r="X342" i="31"/>
  <c r="X343" i="31"/>
  <c r="X344" i="31"/>
  <c r="X345" i="31"/>
  <c r="X346" i="31"/>
  <c r="X347" i="31"/>
  <c r="X348" i="31"/>
  <c r="X349" i="31"/>
  <c r="X350" i="31"/>
  <c r="X351" i="31"/>
  <c r="X352" i="31"/>
  <c r="X353" i="31"/>
  <c r="X354" i="31"/>
  <c r="X355" i="31"/>
  <c r="X356" i="31"/>
  <c r="X357" i="31"/>
  <c r="X358" i="31"/>
  <c r="X359" i="31"/>
  <c r="X360" i="31"/>
  <c r="X361" i="31"/>
  <c r="X362" i="31"/>
  <c r="X363" i="31"/>
  <c r="X364" i="31"/>
  <c r="X365" i="31"/>
  <c r="X366" i="31"/>
  <c r="X367" i="31"/>
  <c r="X368" i="31"/>
  <c r="X369" i="31"/>
  <c r="X370" i="31"/>
  <c r="X371" i="31"/>
  <c r="X372" i="31"/>
  <c r="X373" i="31"/>
  <c r="X374" i="31"/>
  <c r="X375" i="31"/>
  <c r="X376" i="31"/>
  <c r="X377" i="31"/>
  <c r="X378" i="31"/>
  <c r="X379" i="31"/>
  <c r="X380" i="31"/>
  <c r="X381" i="31"/>
  <c r="X382" i="31"/>
  <c r="X383" i="31"/>
  <c r="X384" i="31"/>
  <c r="X385" i="31"/>
  <c r="X386" i="31"/>
  <c r="X387" i="31"/>
  <c r="X388" i="31"/>
  <c r="X389" i="31"/>
  <c r="X390" i="31"/>
  <c r="X391" i="31"/>
  <c r="X392" i="31"/>
  <c r="X393" i="31"/>
  <c r="X394" i="31"/>
  <c r="X395" i="31"/>
  <c r="X396" i="31"/>
  <c r="X397" i="31"/>
  <c r="X398" i="31"/>
  <c r="X399" i="31"/>
  <c r="X400" i="31"/>
  <c r="X401" i="31"/>
  <c r="X402" i="31"/>
  <c r="X403" i="31"/>
  <c r="X404" i="31"/>
  <c r="X405" i="31"/>
  <c r="X406" i="31"/>
  <c r="X407" i="31"/>
  <c r="X408" i="31"/>
  <c r="X409" i="31"/>
  <c r="X410" i="31"/>
  <c r="X411" i="31"/>
  <c r="X412" i="31"/>
  <c r="X413" i="31"/>
  <c r="X414" i="31"/>
  <c r="X415" i="31"/>
  <c r="X416" i="31"/>
  <c r="X417" i="31"/>
  <c r="X418" i="31"/>
  <c r="X419" i="31"/>
  <c r="X420" i="31"/>
  <c r="X421" i="31"/>
  <c r="X422" i="31"/>
  <c r="X423" i="31"/>
  <c r="X424" i="31"/>
  <c r="X425" i="31"/>
  <c r="X426" i="31"/>
  <c r="X427" i="31"/>
  <c r="X428" i="31"/>
  <c r="X429" i="31"/>
  <c r="X430" i="31"/>
  <c r="X431" i="31"/>
  <c r="X432" i="31"/>
  <c r="X433" i="31"/>
  <c r="X434" i="31"/>
  <c r="X435" i="31"/>
  <c r="X436" i="31"/>
  <c r="X437" i="31"/>
  <c r="X438" i="31"/>
  <c r="X439" i="31"/>
  <c r="X440" i="31"/>
  <c r="X441" i="31"/>
  <c r="X442" i="31"/>
  <c r="X443" i="31"/>
  <c r="X444" i="31"/>
  <c r="X445" i="31"/>
  <c r="X446" i="31"/>
  <c r="X447" i="31"/>
  <c r="X448" i="31"/>
  <c r="X449" i="31"/>
  <c r="X450" i="31"/>
  <c r="X451" i="31"/>
  <c r="X452" i="31"/>
  <c r="X453" i="31"/>
  <c r="X454" i="31"/>
  <c r="X455" i="31"/>
  <c r="X456" i="31"/>
  <c r="X457" i="31"/>
  <c r="X458" i="31"/>
  <c r="X459" i="31"/>
  <c r="X460" i="31"/>
  <c r="X461" i="31"/>
  <c r="X462" i="31"/>
  <c r="X463" i="31"/>
  <c r="X464" i="31"/>
  <c r="X465" i="31"/>
  <c r="X466" i="31"/>
  <c r="X467" i="31"/>
  <c r="X468" i="31"/>
  <c r="X469" i="31"/>
  <c r="X470" i="31"/>
  <c r="X471" i="31"/>
  <c r="X472" i="31"/>
  <c r="X473" i="31"/>
  <c r="X474" i="31"/>
  <c r="X475" i="31"/>
  <c r="X476" i="31"/>
  <c r="X477" i="31"/>
  <c r="X478" i="31"/>
  <c r="X479" i="31"/>
  <c r="X480" i="31"/>
  <c r="X481" i="31"/>
  <c r="X482" i="31"/>
  <c r="X483" i="31"/>
  <c r="X484" i="31"/>
  <c r="X485" i="31"/>
  <c r="X486" i="31"/>
  <c r="X487" i="31"/>
  <c r="X488" i="31"/>
  <c r="X489" i="31"/>
  <c r="X490" i="31"/>
  <c r="X491" i="31"/>
  <c r="X492" i="31"/>
  <c r="X493" i="31"/>
  <c r="X494" i="31"/>
  <c r="X495" i="31"/>
  <c r="X496" i="31"/>
  <c r="X5" i="31"/>
  <c r="W6" i="31"/>
  <c r="W7" i="31"/>
  <c r="W8" i="31"/>
  <c r="W9" i="31"/>
  <c r="W10" i="31"/>
  <c r="W11" i="31"/>
  <c r="W12" i="31"/>
  <c r="W13" i="31"/>
  <c r="W14" i="31"/>
  <c r="W15" i="31"/>
  <c r="W16" i="31"/>
  <c r="W17" i="31"/>
  <c r="W18" i="31"/>
  <c r="W19" i="31"/>
  <c r="W20" i="31"/>
  <c r="W21" i="31"/>
  <c r="W22" i="31"/>
  <c r="W23" i="31"/>
  <c r="W24" i="31"/>
  <c r="W25" i="31"/>
  <c r="W26" i="31"/>
  <c r="W27" i="31"/>
  <c r="W28" i="31"/>
  <c r="W29" i="31"/>
  <c r="W30" i="31"/>
  <c r="W31" i="31"/>
  <c r="W32" i="31"/>
  <c r="W33" i="31"/>
  <c r="W34" i="31"/>
  <c r="W35" i="31"/>
  <c r="W36" i="31"/>
  <c r="W37" i="31"/>
  <c r="W38" i="31"/>
  <c r="W39" i="31"/>
  <c r="W40" i="31"/>
  <c r="W41" i="31"/>
  <c r="W42" i="31"/>
  <c r="W43" i="31"/>
  <c r="W44" i="31"/>
  <c r="W45" i="31"/>
  <c r="W46" i="31"/>
  <c r="W47" i="31"/>
  <c r="W48" i="31"/>
  <c r="W49" i="31"/>
  <c r="W50" i="31"/>
  <c r="W51" i="31"/>
  <c r="W52" i="31"/>
  <c r="W53" i="31"/>
  <c r="W54" i="31"/>
  <c r="W55" i="31"/>
  <c r="W56" i="31"/>
  <c r="W57" i="31"/>
  <c r="W58" i="31"/>
  <c r="W59" i="31"/>
  <c r="W60" i="31"/>
  <c r="W61" i="31"/>
  <c r="W62" i="31"/>
  <c r="W63" i="31"/>
  <c r="W64" i="31"/>
  <c r="W65" i="31"/>
  <c r="W66" i="31"/>
  <c r="W67" i="31"/>
  <c r="W68" i="31"/>
  <c r="W69" i="31"/>
  <c r="W70" i="31"/>
  <c r="W71" i="31"/>
  <c r="W72" i="31"/>
  <c r="W73" i="31"/>
  <c r="W74" i="31"/>
  <c r="W75" i="31"/>
  <c r="W76" i="31"/>
  <c r="W77" i="31"/>
  <c r="W78" i="31"/>
  <c r="W79" i="31"/>
  <c r="W80" i="31"/>
  <c r="W81" i="31"/>
  <c r="W82" i="31"/>
  <c r="W83" i="31"/>
  <c r="W84" i="31"/>
  <c r="W85" i="31"/>
  <c r="W86" i="31"/>
  <c r="W87" i="31"/>
  <c r="W88" i="31"/>
  <c r="W89" i="31"/>
  <c r="W90" i="31"/>
  <c r="W91" i="31"/>
  <c r="W92" i="31"/>
  <c r="W93" i="31"/>
  <c r="W94" i="31"/>
  <c r="W95" i="31"/>
  <c r="W96" i="31"/>
  <c r="W97" i="31"/>
  <c r="W98" i="31"/>
  <c r="W99" i="31"/>
  <c r="W100" i="31"/>
  <c r="W101" i="31"/>
  <c r="W102" i="31"/>
  <c r="W103" i="31"/>
  <c r="W104" i="31"/>
  <c r="W105" i="31"/>
  <c r="W106" i="31"/>
  <c r="W107" i="31"/>
  <c r="W108" i="31"/>
  <c r="W109" i="31"/>
  <c r="W110" i="31"/>
  <c r="W111" i="31"/>
  <c r="W112" i="31"/>
  <c r="W113" i="31"/>
  <c r="W114" i="31"/>
  <c r="W115" i="31"/>
  <c r="W116" i="31"/>
  <c r="W117" i="31"/>
  <c r="W118" i="31"/>
  <c r="W119" i="31"/>
  <c r="W120" i="31"/>
  <c r="W121" i="31"/>
  <c r="W122" i="31"/>
  <c r="W123" i="31"/>
  <c r="W124" i="31"/>
  <c r="W125" i="31"/>
  <c r="W126" i="31"/>
  <c r="W127" i="31"/>
  <c r="W128" i="31"/>
  <c r="W129" i="31"/>
  <c r="W130" i="31"/>
  <c r="W131" i="31"/>
  <c r="W132" i="31"/>
  <c r="W133" i="31"/>
  <c r="W134" i="31"/>
  <c r="W135" i="31"/>
  <c r="W136" i="31"/>
  <c r="W137" i="31"/>
  <c r="W138" i="31"/>
  <c r="W139" i="31"/>
  <c r="W140" i="31"/>
  <c r="W141" i="31"/>
  <c r="W142" i="31"/>
  <c r="W143" i="31"/>
  <c r="W144" i="31"/>
  <c r="W145" i="31"/>
  <c r="W146" i="31"/>
  <c r="W147" i="31"/>
  <c r="W148" i="31"/>
  <c r="W149" i="31"/>
  <c r="W150" i="31"/>
  <c r="W151" i="31"/>
  <c r="W152" i="31"/>
  <c r="W153" i="31"/>
  <c r="W154" i="31"/>
  <c r="W155" i="31"/>
  <c r="W156" i="31"/>
  <c r="W157" i="31"/>
  <c r="W158" i="31"/>
  <c r="W159" i="31"/>
  <c r="W160" i="31"/>
  <c r="W161" i="31"/>
  <c r="W162" i="31"/>
  <c r="W163" i="31"/>
  <c r="W164" i="31"/>
  <c r="W165" i="31"/>
  <c r="W166" i="31"/>
  <c r="W167" i="31"/>
  <c r="W168" i="31"/>
  <c r="W169" i="31"/>
  <c r="W170" i="31"/>
  <c r="W171" i="31"/>
  <c r="W172" i="31"/>
  <c r="W173" i="31"/>
  <c r="W174" i="31"/>
  <c r="W175" i="31"/>
  <c r="W176" i="31"/>
  <c r="W177" i="31"/>
  <c r="W178" i="31"/>
  <c r="W179" i="31"/>
  <c r="W180" i="31"/>
  <c r="W181" i="31"/>
  <c r="W182" i="31"/>
  <c r="W183" i="31"/>
  <c r="W184" i="31"/>
  <c r="W185" i="31"/>
  <c r="W186" i="31"/>
  <c r="W187" i="31"/>
  <c r="W188" i="31"/>
  <c r="W189" i="31"/>
  <c r="W190" i="31"/>
  <c r="W191" i="31"/>
  <c r="W192" i="31"/>
  <c r="W193" i="31"/>
  <c r="W194" i="31"/>
  <c r="W195" i="31"/>
  <c r="W196" i="31"/>
  <c r="W197" i="31"/>
  <c r="W198" i="31"/>
  <c r="W199" i="31"/>
  <c r="W200" i="31"/>
  <c r="W201" i="31"/>
  <c r="W202" i="31"/>
  <c r="W203" i="31"/>
  <c r="W204" i="31"/>
  <c r="W205" i="31"/>
  <c r="W206" i="31"/>
  <c r="W207" i="31"/>
  <c r="W208" i="31"/>
  <c r="W209" i="31"/>
  <c r="W210" i="31"/>
  <c r="W211" i="31"/>
  <c r="W212" i="31"/>
  <c r="W213" i="31"/>
  <c r="W214" i="31"/>
  <c r="W215" i="31"/>
  <c r="W216" i="31"/>
  <c r="W217" i="31"/>
  <c r="W218" i="31"/>
  <c r="W219" i="31"/>
  <c r="W220" i="31"/>
  <c r="W221" i="31"/>
  <c r="W222" i="31"/>
  <c r="W223" i="31"/>
  <c r="W224" i="31"/>
  <c r="W225" i="31"/>
  <c r="W226" i="31"/>
  <c r="W227" i="31"/>
  <c r="W228" i="31"/>
  <c r="W229" i="31"/>
  <c r="W230" i="31"/>
  <c r="W231" i="31"/>
  <c r="W232" i="31"/>
  <c r="W233" i="31"/>
  <c r="W234" i="31"/>
  <c r="W235" i="31"/>
  <c r="W236" i="31"/>
  <c r="W237" i="31"/>
  <c r="W238" i="31"/>
  <c r="W239" i="31"/>
  <c r="W240" i="31"/>
  <c r="W241" i="31"/>
  <c r="W242" i="31"/>
  <c r="W243" i="31"/>
  <c r="W244" i="31"/>
  <c r="W245" i="31"/>
  <c r="W246" i="31"/>
  <c r="W247" i="31"/>
  <c r="W248" i="31"/>
  <c r="W249" i="31"/>
  <c r="W250" i="31"/>
  <c r="W251" i="31"/>
  <c r="W252" i="31"/>
  <c r="W253" i="31"/>
  <c r="W254" i="31"/>
  <c r="W255" i="31"/>
  <c r="W256" i="31"/>
  <c r="W257" i="31"/>
  <c r="W258" i="31"/>
  <c r="W259" i="31"/>
  <c r="W260" i="31"/>
  <c r="W261" i="31"/>
  <c r="W262" i="31"/>
  <c r="W263" i="31"/>
  <c r="W264" i="31"/>
  <c r="W265" i="31"/>
  <c r="W266" i="31"/>
  <c r="W267" i="31"/>
  <c r="W268" i="31"/>
  <c r="W269" i="31"/>
  <c r="W270" i="31"/>
  <c r="W271" i="31"/>
  <c r="W272" i="31"/>
  <c r="W273" i="31"/>
  <c r="W274" i="31"/>
  <c r="W275" i="31"/>
  <c r="W276" i="31"/>
  <c r="W277" i="31"/>
  <c r="W278" i="31"/>
  <c r="W279" i="31"/>
  <c r="W280" i="31"/>
  <c r="W281" i="31"/>
  <c r="W282" i="31"/>
  <c r="W283" i="31"/>
  <c r="W284" i="31"/>
  <c r="W285" i="31"/>
  <c r="W286" i="31"/>
  <c r="W287" i="31"/>
  <c r="W288" i="31"/>
  <c r="W289" i="31"/>
  <c r="W290" i="31"/>
  <c r="W291" i="31"/>
  <c r="W292" i="31"/>
  <c r="W293" i="31"/>
  <c r="W294" i="31"/>
  <c r="W295" i="31"/>
  <c r="W296" i="31"/>
  <c r="W297" i="31"/>
  <c r="W298" i="31"/>
  <c r="W299" i="31"/>
  <c r="W300" i="31"/>
  <c r="W301" i="31"/>
  <c r="W302" i="31"/>
  <c r="W303" i="31"/>
  <c r="W304" i="31"/>
  <c r="W305" i="31"/>
  <c r="W306" i="31"/>
  <c r="W307" i="31"/>
  <c r="W308" i="31"/>
  <c r="W309" i="31"/>
  <c r="W310" i="31"/>
  <c r="W311" i="31"/>
  <c r="W312" i="31"/>
  <c r="W313" i="31"/>
  <c r="W314" i="31"/>
  <c r="W315" i="31"/>
  <c r="W316" i="31"/>
  <c r="W317" i="31"/>
  <c r="W318" i="31"/>
  <c r="W319" i="31"/>
  <c r="W320" i="31"/>
  <c r="W321" i="31"/>
  <c r="W322" i="31"/>
  <c r="W323" i="31"/>
  <c r="W324" i="31"/>
  <c r="W325" i="31"/>
  <c r="W326" i="31"/>
  <c r="W327" i="31"/>
  <c r="W328" i="31"/>
  <c r="W329" i="31"/>
  <c r="W330" i="31"/>
  <c r="W331" i="31"/>
  <c r="W332" i="31"/>
  <c r="W333" i="31"/>
  <c r="W334" i="31"/>
  <c r="W335" i="31"/>
  <c r="W336" i="31"/>
  <c r="W337" i="31"/>
  <c r="W338" i="31"/>
  <c r="W339" i="31"/>
  <c r="W340" i="31"/>
  <c r="W341" i="31"/>
  <c r="W342" i="31"/>
  <c r="W343" i="31"/>
  <c r="W344" i="31"/>
  <c r="W345" i="31"/>
  <c r="W346" i="31"/>
  <c r="W347" i="31"/>
  <c r="W348" i="31"/>
  <c r="W349" i="31"/>
  <c r="W350" i="31"/>
  <c r="W351" i="31"/>
  <c r="W352" i="31"/>
  <c r="W353" i="31"/>
  <c r="W354" i="31"/>
  <c r="W355" i="31"/>
  <c r="W356" i="31"/>
  <c r="W357" i="31"/>
  <c r="W358" i="31"/>
  <c r="W359" i="31"/>
  <c r="W360" i="31"/>
  <c r="W361" i="31"/>
  <c r="W362" i="31"/>
  <c r="W363" i="31"/>
  <c r="W364" i="31"/>
  <c r="W365" i="31"/>
  <c r="W366" i="31"/>
  <c r="W367" i="31"/>
  <c r="W368" i="31"/>
  <c r="W369" i="31"/>
  <c r="W370" i="31"/>
  <c r="W371" i="31"/>
  <c r="W372" i="31"/>
  <c r="W373" i="31"/>
  <c r="W374" i="31"/>
  <c r="W375" i="31"/>
  <c r="W376" i="31"/>
  <c r="W377" i="31"/>
  <c r="W378" i="31"/>
  <c r="W379" i="31"/>
  <c r="W380" i="31"/>
  <c r="W381" i="31"/>
  <c r="W382" i="31"/>
  <c r="W383" i="31"/>
  <c r="W384" i="31"/>
  <c r="W385" i="31"/>
  <c r="W386" i="31"/>
  <c r="W387" i="31"/>
  <c r="W388" i="31"/>
  <c r="W389" i="31"/>
  <c r="W390" i="31"/>
  <c r="W391" i="31"/>
  <c r="W392" i="31"/>
  <c r="W393" i="31"/>
  <c r="W394" i="31"/>
  <c r="W395" i="31"/>
  <c r="W396" i="31"/>
  <c r="W397" i="31"/>
  <c r="W398" i="31"/>
  <c r="W399" i="31"/>
  <c r="W400" i="31"/>
  <c r="W401" i="31"/>
  <c r="W402" i="31"/>
  <c r="W403" i="31"/>
  <c r="W404" i="31"/>
  <c r="W405" i="31"/>
  <c r="W406" i="31"/>
  <c r="W407" i="31"/>
  <c r="W408" i="31"/>
  <c r="W409" i="31"/>
  <c r="W410" i="31"/>
  <c r="W411" i="31"/>
  <c r="W412" i="31"/>
  <c r="W413" i="31"/>
  <c r="W414" i="31"/>
  <c r="W415" i="31"/>
  <c r="W416" i="31"/>
  <c r="W417" i="31"/>
  <c r="W418" i="31"/>
  <c r="W419" i="31"/>
  <c r="W420" i="31"/>
  <c r="W421" i="31"/>
  <c r="W422" i="31"/>
  <c r="W423" i="31"/>
  <c r="W424" i="31"/>
  <c r="W425" i="31"/>
  <c r="W426" i="31"/>
  <c r="W427" i="31"/>
  <c r="W428" i="31"/>
  <c r="W429" i="31"/>
  <c r="W430" i="31"/>
  <c r="W431" i="31"/>
  <c r="W432" i="31"/>
  <c r="W433" i="31"/>
  <c r="W434" i="31"/>
  <c r="W435" i="31"/>
  <c r="W436" i="31"/>
  <c r="W437" i="31"/>
  <c r="W438" i="31"/>
  <c r="W439" i="31"/>
  <c r="W440" i="31"/>
  <c r="W441" i="31"/>
  <c r="W442" i="31"/>
  <c r="W443" i="31"/>
  <c r="W444" i="31"/>
  <c r="W445" i="31"/>
  <c r="W446" i="31"/>
  <c r="W447" i="31"/>
  <c r="W448" i="31"/>
  <c r="W449" i="31"/>
  <c r="W450" i="31"/>
  <c r="W451" i="31"/>
  <c r="W452" i="31"/>
  <c r="W453" i="31"/>
  <c r="W454" i="31"/>
  <c r="W455" i="31"/>
  <c r="W456" i="31"/>
  <c r="W457" i="31"/>
  <c r="W458" i="31"/>
  <c r="W459" i="31"/>
  <c r="W460" i="31"/>
  <c r="W461" i="31"/>
  <c r="W462" i="31"/>
  <c r="W463" i="31"/>
  <c r="W464" i="31"/>
  <c r="W465" i="31"/>
  <c r="W466" i="31"/>
  <c r="W467" i="31"/>
  <c r="W468" i="31"/>
  <c r="W469" i="31"/>
  <c r="W470" i="31"/>
  <c r="W471" i="31"/>
  <c r="W472" i="31"/>
  <c r="W473" i="31"/>
  <c r="W474" i="31"/>
  <c r="W475" i="31"/>
  <c r="W476" i="31"/>
  <c r="W477" i="31"/>
  <c r="W478" i="31"/>
  <c r="W479" i="31"/>
  <c r="W480" i="31"/>
  <c r="W481" i="31"/>
  <c r="W482" i="31"/>
  <c r="W483" i="31"/>
  <c r="W484" i="31"/>
  <c r="W485" i="31"/>
  <c r="W486" i="31"/>
  <c r="W487" i="31"/>
  <c r="W488" i="31"/>
  <c r="W489" i="31"/>
  <c r="W490" i="31"/>
  <c r="W491" i="31"/>
  <c r="W492" i="31"/>
  <c r="W493" i="31"/>
  <c r="W494" i="31"/>
  <c r="W495" i="31"/>
  <c r="W496" i="31"/>
  <c r="W5" i="31"/>
  <c r="V6" i="31"/>
  <c r="V7" i="31"/>
  <c r="V8" i="31"/>
  <c r="V9" i="31"/>
  <c r="V10" i="31"/>
  <c r="V11" i="31"/>
  <c r="V12" i="31"/>
  <c r="V13" i="31"/>
  <c r="V14" i="31"/>
  <c r="V15" i="31"/>
  <c r="V16" i="31"/>
  <c r="V17" i="31"/>
  <c r="V18" i="31"/>
  <c r="V19" i="31"/>
  <c r="V20" i="31"/>
  <c r="V21" i="31"/>
  <c r="V22" i="31"/>
  <c r="V23" i="31"/>
  <c r="V24" i="31"/>
  <c r="V25" i="31"/>
  <c r="V26" i="31"/>
  <c r="V27" i="31"/>
  <c r="V28" i="31"/>
  <c r="V29" i="31"/>
  <c r="V30" i="31"/>
  <c r="V31" i="31"/>
  <c r="V32" i="31"/>
  <c r="V33" i="31"/>
  <c r="V34" i="31"/>
  <c r="V35" i="31"/>
  <c r="V36" i="31"/>
  <c r="V37" i="31"/>
  <c r="V38" i="31"/>
  <c r="V39" i="31"/>
  <c r="V40" i="31"/>
  <c r="V41" i="31"/>
  <c r="V42" i="31"/>
  <c r="V43" i="31"/>
  <c r="V44" i="31"/>
  <c r="V45" i="31"/>
  <c r="V46" i="31"/>
  <c r="V47" i="31"/>
  <c r="V48" i="31"/>
  <c r="V49" i="31"/>
  <c r="V50" i="31"/>
  <c r="V51" i="31"/>
  <c r="V52" i="31"/>
  <c r="V53" i="31"/>
  <c r="V54" i="31"/>
  <c r="V55" i="31"/>
  <c r="V56" i="31"/>
  <c r="V57" i="31"/>
  <c r="V58" i="31"/>
  <c r="V59" i="31"/>
  <c r="V60" i="31"/>
  <c r="V61" i="31"/>
  <c r="V62" i="31"/>
  <c r="V63" i="31"/>
  <c r="V64" i="31"/>
  <c r="V65" i="31"/>
  <c r="V66" i="31"/>
  <c r="V67" i="31"/>
  <c r="V68" i="31"/>
  <c r="V69" i="31"/>
  <c r="V70" i="31"/>
  <c r="V71" i="31"/>
  <c r="V72" i="31"/>
  <c r="V73" i="31"/>
  <c r="V74" i="31"/>
  <c r="V75" i="31"/>
  <c r="V76" i="31"/>
  <c r="V77" i="31"/>
  <c r="V78" i="31"/>
  <c r="V79" i="31"/>
  <c r="V80" i="31"/>
  <c r="V81" i="31"/>
  <c r="V82" i="31"/>
  <c r="V83" i="31"/>
  <c r="V84" i="31"/>
  <c r="V85" i="31"/>
  <c r="V86" i="31"/>
  <c r="V87" i="31"/>
  <c r="V88" i="31"/>
  <c r="V89" i="31"/>
  <c r="V90" i="31"/>
  <c r="V91" i="31"/>
  <c r="V92" i="31"/>
  <c r="V93" i="31"/>
  <c r="V94" i="31"/>
  <c r="V95" i="31"/>
  <c r="V96" i="31"/>
  <c r="V97" i="31"/>
  <c r="V98" i="31"/>
  <c r="V99" i="31"/>
  <c r="V100" i="31"/>
  <c r="V101" i="31"/>
  <c r="V102" i="31"/>
  <c r="V103" i="31"/>
  <c r="V104" i="31"/>
  <c r="V105" i="31"/>
  <c r="V106" i="31"/>
  <c r="V107" i="31"/>
  <c r="V108" i="31"/>
  <c r="V109" i="31"/>
  <c r="V110" i="31"/>
  <c r="V111" i="31"/>
  <c r="V112" i="31"/>
  <c r="V113" i="31"/>
  <c r="V114" i="31"/>
  <c r="V115" i="31"/>
  <c r="V116" i="31"/>
  <c r="V117" i="31"/>
  <c r="V118" i="31"/>
  <c r="V119" i="31"/>
  <c r="V120" i="31"/>
  <c r="V121" i="31"/>
  <c r="V122" i="31"/>
  <c r="V123" i="31"/>
  <c r="V124" i="31"/>
  <c r="V125" i="31"/>
  <c r="V126" i="31"/>
  <c r="V127" i="31"/>
  <c r="V128" i="31"/>
  <c r="V129" i="31"/>
  <c r="V130" i="31"/>
  <c r="V131" i="31"/>
  <c r="V132" i="31"/>
  <c r="V133" i="31"/>
  <c r="V134" i="31"/>
  <c r="V135" i="31"/>
  <c r="V136" i="31"/>
  <c r="V137" i="31"/>
  <c r="V138" i="31"/>
  <c r="V139" i="31"/>
  <c r="V140" i="31"/>
  <c r="V141" i="31"/>
  <c r="V142" i="31"/>
  <c r="V143" i="31"/>
  <c r="V144" i="31"/>
  <c r="V145" i="31"/>
  <c r="V146" i="31"/>
  <c r="V147" i="31"/>
  <c r="V148" i="31"/>
  <c r="V149" i="31"/>
  <c r="V150" i="31"/>
  <c r="V151" i="31"/>
  <c r="V152" i="31"/>
  <c r="V153" i="31"/>
  <c r="V154" i="31"/>
  <c r="V155" i="31"/>
  <c r="V156" i="31"/>
  <c r="V157" i="31"/>
  <c r="V158" i="31"/>
  <c r="V159" i="31"/>
  <c r="V160" i="31"/>
  <c r="V161" i="31"/>
  <c r="V162" i="31"/>
  <c r="V163" i="31"/>
  <c r="V164" i="31"/>
  <c r="V165" i="31"/>
  <c r="V166" i="31"/>
  <c r="V167" i="31"/>
  <c r="V168" i="31"/>
  <c r="V169" i="31"/>
  <c r="V170" i="31"/>
  <c r="V171" i="31"/>
  <c r="V172" i="31"/>
  <c r="V173" i="31"/>
  <c r="V174" i="31"/>
  <c r="V175" i="31"/>
  <c r="V176" i="31"/>
  <c r="V177" i="31"/>
  <c r="V178" i="31"/>
  <c r="V179" i="31"/>
  <c r="V180" i="31"/>
  <c r="V181" i="31"/>
  <c r="V182" i="31"/>
  <c r="V183" i="31"/>
  <c r="V184" i="31"/>
  <c r="V185" i="31"/>
  <c r="V186" i="31"/>
  <c r="V187" i="31"/>
  <c r="V188" i="31"/>
  <c r="V189" i="31"/>
  <c r="V190" i="31"/>
  <c r="V191" i="31"/>
  <c r="V192" i="31"/>
  <c r="V193" i="31"/>
  <c r="V194" i="31"/>
  <c r="V195" i="31"/>
  <c r="V196" i="31"/>
  <c r="V197" i="31"/>
  <c r="V198" i="31"/>
  <c r="V199" i="31"/>
  <c r="V200" i="31"/>
  <c r="V201" i="31"/>
  <c r="V202" i="31"/>
  <c r="V203" i="31"/>
  <c r="V204" i="31"/>
  <c r="V205" i="31"/>
  <c r="V206" i="31"/>
  <c r="V207" i="31"/>
  <c r="V208" i="31"/>
  <c r="V209" i="31"/>
  <c r="V210" i="31"/>
  <c r="V211" i="31"/>
  <c r="V212" i="31"/>
  <c r="V213" i="31"/>
  <c r="V214" i="31"/>
  <c r="V215" i="31"/>
  <c r="V216" i="31"/>
  <c r="V217" i="31"/>
  <c r="V218" i="31"/>
  <c r="V219" i="31"/>
  <c r="V220" i="31"/>
  <c r="V221" i="31"/>
  <c r="V222" i="31"/>
  <c r="V223" i="31"/>
  <c r="V224" i="31"/>
  <c r="V225" i="31"/>
  <c r="V226" i="31"/>
  <c r="V227" i="31"/>
  <c r="V228" i="31"/>
  <c r="V229" i="31"/>
  <c r="V230" i="31"/>
  <c r="V231" i="31"/>
  <c r="V232" i="31"/>
  <c r="V233" i="31"/>
  <c r="V234" i="31"/>
  <c r="V235" i="31"/>
  <c r="V236" i="31"/>
  <c r="V237" i="31"/>
  <c r="V238" i="31"/>
  <c r="V239" i="31"/>
  <c r="V240" i="31"/>
  <c r="V241" i="31"/>
  <c r="V242" i="31"/>
  <c r="V243" i="31"/>
  <c r="V244" i="31"/>
  <c r="V245" i="31"/>
  <c r="V246" i="31"/>
  <c r="V247" i="31"/>
  <c r="V248" i="31"/>
  <c r="V249" i="31"/>
  <c r="V250" i="31"/>
  <c r="V251" i="31"/>
  <c r="V252" i="31"/>
  <c r="V253" i="31"/>
  <c r="V254" i="31"/>
  <c r="V255" i="31"/>
  <c r="V256" i="31"/>
  <c r="V257" i="31"/>
  <c r="V258" i="31"/>
  <c r="V259" i="31"/>
  <c r="V260" i="31"/>
  <c r="V261" i="31"/>
  <c r="V262" i="31"/>
  <c r="V263" i="31"/>
  <c r="V264" i="31"/>
  <c r="V265" i="31"/>
  <c r="V266" i="31"/>
  <c r="V267" i="31"/>
  <c r="V268" i="31"/>
  <c r="V269" i="31"/>
  <c r="V270" i="31"/>
  <c r="V271" i="31"/>
  <c r="V272" i="31"/>
  <c r="V273" i="31"/>
  <c r="V274" i="31"/>
  <c r="V275" i="31"/>
  <c r="V276" i="31"/>
  <c r="V277" i="31"/>
  <c r="V278" i="31"/>
  <c r="V279" i="31"/>
  <c r="V280" i="31"/>
  <c r="V281" i="31"/>
  <c r="V282" i="31"/>
  <c r="V283" i="31"/>
  <c r="V284" i="31"/>
  <c r="V285" i="31"/>
  <c r="V286" i="31"/>
  <c r="V287" i="31"/>
  <c r="V288" i="31"/>
  <c r="V289" i="31"/>
  <c r="V290" i="31"/>
  <c r="V291" i="31"/>
  <c r="V292" i="31"/>
  <c r="V293" i="31"/>
  <c r="V294" i="31"/>
  <c r="V295" i="31"/>
  <c r="V296" i="31"/>
  <c r="V297" i="31"/>
  <c r="V298" i="31"/>
  <c r="V299" i="31"/>
  <c r="V300" i="31"/>
  <c r="V301" i="31"/>
  <c r="V302" i="31"/>
  <c r="V303" i="31"/>
  <c r="V304" i="31"/>
  <c r="V305" i="31"/>
  <c r="V306" i="31"/>
  <c r="V307" i="31"/>
  <c r="V308" i="31"/>
  <c r="V309" i="31"/>
  <c r="V310" i="31"/>
  <c r="V311" i="31"/>
  <c r="V312" i="31"/>
  <c r="V313" i="31"/>
  <c r="V314" i="31"/>
  <c r="V315" i="31"/>
  <c r="V316" i="31"/>
  <c r="V317" i="31"/>
  <c r="V318" i="31"/>
  <c r="V319" i="31"/>
  <c r="V320" i="31"/>
  <c r="V321" i="31"/>
  <c r="V322" i="31"/>
  <c r="V323" i="31"/>
  <c r="V324" i="31"/>
  <c r="V325" i="31"/>
  <c r="V326" i="31"/>
  <c r="V327" i="31"/>
  <c r="V328" i="31"/>
  <c r="V329" i="31"/>
  <c r="V330" i="31"/>
  <c r="V331" i="31"/>
  <c r="V332" i="31"/>
  <c r="V333" i="31"/>
  <c r="V334" i="31"/>
  <c r="V335" i="31"/>
  <c r="V336" i="31"/>
  <c r="V337" i="31"/>
  <c r="V338" i="31"/>
  <c r="V339" i="31"/>
  <c r="V340" i="31"/>
  <c r="V341" i="31"/>
  <c r="V342" i="31"/>
  <c r="V343" i="31"/>
  <c r="V344" i="31"/>
  <c r="V345" i="31"/>
  <c r="V346" i="31"/>
  <c r="V347" i="31"/>
  <c r="V348" i="31"/>
  <c r="V349" i="31"/>
  <c r="V350" i="31"/>
  <c r="V351" i="31"/>
  <c r="V352" i="31"/>
  <c r="V353" i="31"/>
  <c r="V354" i="31"/>
  <c r="V355" i="31"/>
  <c r="V356" i="31"/>
  <c r="V357" i="31"/>
  <c r="V358" i="31"/>
  <c r="V359" i="31"/>
  <c r="V360" i="31"/>
  <c r="V361" i="31"/>
  <c r="V362" i="31"/>
  <c r="V363" i="31"/>
  <c r="V364" i="31"/>
  <c r="V365" i="31"/>
  <c r="V366" i="31"/>
  <c r="V367" i="31"/>
  <c r="V368" i="31"/>
  <c r="V369" i="31"/>
  <c r="V370" i="31"/>
  <c r="V371" i="31"/>
  <c r="V372" i="31"/>
  <c r="V373" i="31"/>
  <c r="V374" i="31"/>
  <c r="V375" i="31"/>
  <c r="V376" i="31"/>
  <c r="V377" i="31"/>
  <c r="V378" i="31"/>
  <c r="V379" i="31"/>
  <c r="V380" i="31"/>
  <c r="V381" i="31"/>
  <c r="V382" i="31"/>
  <c r="V383" i="31"/>
  <c r="V384" i="31"/>
  <c r="V385" i="31"/>
  <c r="V386" i="31"/>
  <c r="V387" i="31"/>
  <c r="V388" i="31"/>
  <c r="V389" i="31"/>
  <c r="V390" i="31"/>
  <c r="V391" i="31"/>
  <c r="V392" i="31"/>
  <c r="V393" i="31"/>
  <c r="V394" i="31"/>
  <c r="V395" i="31"/>
  <c r="V396" i="31"/>
  <c r="V397" i="31"/>
  <c r="V398" i="31"/>
  <c r="V399" i="31"/>
  <c r="V400" i="31"/>
  <c r="V401" i="31"/>
  <c r="V402" i="31"/>
  <c r="V403" i="31"/>
  <c r="V404" i="31"/>
  <c r="V405" i="31"/>
  <c r="V406" i="31"/>
  <c r="V407" i="31"/>
  <c r="V408" i="31"/>
  <c r="V409" i="31"/>
  <c r="V410" i="31"/>
  <c r="V411" i="31"/>
  <c r="V412" i="31"/>
  <c r="V413" i="31"/>
  <c r="V414" i="31"/>
  <c r="V415" i="31"/>
  <c r="V416" i="31"/>
  <c r="V417" i="31"/>
  <c r="V418" i="31"/>
  <c r="V419" i="31"/>
  <c r="V420" i="31"/>
  <c r="V421" i="31"/>
  <c r="V422" i="31"/>
  <c r="V423" i="31"/>
  <c r="V424" i="31"/>
  <c r="V425" i="31"/>
  <c r="V426" i="31"/>
  <c r="V427" i="31"/>
  <c r="V428" i="31"/>
  <c r="V429" i="31"/>
  <c r="V430" i="31"/>
  <c r="V431" i="31"/>
  <c r="V432" i="31"/>
  <c r="V433" i="31"/>
  <c r="V434" i="31"/>
  <c r="V435" i="31"/>
  <c r="V436" i="31"/>
  <c r="V437" i="31"/>
  <c r="V438" i="31"/>
  <c r="V439" i="31"/>
  <c r="V440" i="31"/>
  <c r="V441" i="31"/>
  <c r="V442" i="31"/>
  <c r="V443" i="31"/>
  <c r="V444" i="31"/>
  <c r="V445" i="31"/>
  <c r="V446" i="31"/>
  <c r="V447" i="31"/>
  <c r="V448" i="31"/>
  <c r="V449" i="31"/>
  <c r="V450" i="31"/>
  <c r="V451" i="31"/>
  <c r="V452" i="31"/>
  <c r="V453" i="31"/>
  <c r="V454" i="31"/>
  <c r="V455" i="31"/>
  <c r="V456" i="31"/>
  <c r="V457" i="31"/>
  <c r="V458" i="31"/>
  <c r="V459" i="31"/>
  <c r="V460" i="31"/>
  <c r="V461" i="31"/>
  <c r="V462" i="31"/>
  <c r="V463" i="31"/>
  <c r="V464" i="31"/>
  <c r="V465" i="31"/>
  <c r="V466" i="31"/>
  <c r="V467" i="31"/>
  <c r="V468" i="31"/>
  <c r="V469" i="31"/>
  <c r="V470" i="31"/>
  <c r="V471" i="31"/>
  <c r="V472" i="31"/>
  <c r="V473" i="31"/>
  <c r="V474" i="31"/>
  <c r="V475" i="31"/>
  <c r="V476" i="31"/>
  <c r="V477" i="31"/>
  <c r="V478" i="31"/>
  <c r="V479" i="31"/>
  <c r="V480" i="31"/>
  <c r="V481" i="31"/>
  <c r="V482" i="31"/>
  <c r="V483" i="31"/>
  <c r="V484" i="31"/>
  <c r="V485" i="31"/>
  <c r="V486" i="31"/>
  <c r="V487" i="31"/>
  <c r="V488" i="31"/>
  <c r="V489" i="31"/>
  <c r="V490" i="31"/>
  <c r="V491" i="31"/>
  <c r="V492" i="31"/>
  <c r="V493" i="31"/>
  <c r="V494" i="31"/>
  <c r="V495" i="31"/>
  <c r="V496" i="31"/>
  <c r="V5" i="31"/>
  <c r="U6" i="31"/>
  <c r="U7" i="31"/>
  <c r="U8" i="31"/>
  <c r="U9" i="31"/>
  <c r="U10" i="31"/>
  <c r="U11" i="31"/>
  <c r="U12" i="31"/>
  <c r="U13" i="31"/>
  <c r="U14" i="31"/>
  <c r="U15" i="31"/>
  <c r="U16" i="31"/>
  <c r="U17" i="31"/>
  <c r="U18" i="31"/>
  <c r="U19" i="31"/>
  <c r="U20" i="31"/>
  <c r="U21" i="31"/>
  <c r="U22" i="31"/>
  <c r="U23" i="31"/>
  <c r="U24" i="31"/>
  <c r="U25" i="31"/>
  <c r="U26" i="31"/>
  <c r="U27" i="31"/>
  <c r="U28" i="31"/>
  <c r="U29" i="31"/>
  <c r="U30" i="31"/>
  <c r="U31" i="31"/>
  <c r="U32" i="31"/>
  <c r="U33" i="31"/>
  <c r="U34" i="31"/>
  <c r="U35" i="31"/>
  <c r="U36" i="31"/>
  <c r="U37" i="31"/>
  <c r="U38" i="31"/>
  <c r="U39" i="31"/>
  <c r="U40" i="31"/>
  <c r="U41" i="31"/>
  <c r="U42" i="31"/>
  <c r="U43" i="31"/>
  <c r="U44" i="31"/>
  <c r="U45" i="31"/>
  <c r="U46" i="31"/>
  <c r="U47" i="31"/>
  <c r="U48" i="31"/>
  <c r="U49" i="31"/>
  <c r="U50" i="31"/>
  <c r="U51" i="31"/>
  <c r="U52" i="31"/>
  <c r="U53" i="31"/>
  <c r="U54" i="31"/>
  <c r="U55" i="31"/>
  <c r="U56" i="31"/>
  <c r="U57" i="31"/>
  <c r="U58" i="31"/>
  <c r="U59" i="31"/>
  <c r="U60" i="31"/>
  <c r="U61" i="31"/>
  <c r="U62" i="31"/>
  <c r="U63" i="31"/>
  <c r="U64" i="31"/>
  <c r="U65" i="31"/>
  <c r="U66" i="31"/>
  <c r="U67" i="31"/>
  <c r="U68" i="31"/>
  <c r="U69" i="31"/>
  <c r="U70" i="31"/>
  <c r="U71" i="31"/>
  <c r="U72" i="31"/>
  <c r="U73" i="31"/>
  <c r="U74" i="31"/>
  <c r="U75" i="31"/>
  <c r="U76" i="31"/>
  <c r="U77" i="31"/>
  <c r="U78" i="31"/>
  <c r="U79" i="31"/>
  <c r="U80" i="31"/>
  <c r="U81" i="31"/>
  <c r="U82" i="31"/>
  <c r="U83" i="31"/>
  <c r="U84" i="31"/>
  <c r="U85" i="31"/>
  <c r="U86" i="31"/>
  <c r="U87" i="31"/>
  <c r="U88" i="31"/>
  <c r="U89" i="31"/>
  <c r="U90" i="31"/>
  <c r="U91" i="31"/>
  <c r="U92" i="31"/>
  <c r="U93" i="31"/>
  <c r="U94" i="31"/>
  <c r="U95" i="31"/>
  <c r="U96" i="31"/>
  <c r="U97" i="31"/>
  <c r="U98" i="31"/>
  <c r="U99" i="31"/>
  <c r="U100" i="31"/>
  <c r="U101" i="31"/>
  <c r="U102" i="31"/>
  <c r="U103" i="31"/>
  <c r="U104" i="31"/>
  <c r="U105" i="31"/>
  <c r="U106" i="31"/>
  <c r="U107" i="31"/>
  <c r="U108" i="31"/>
  <c r="U109" i="31"/>
  <c r="U110" i="31"/>
  <c r="U111" i="31"/>
  <c r="U112" i="31"/>
  <c r="U113" i="31"/>
  <c r="U114" i="31"/>
  <c r="U115" i="31"/>
  <c r="U116" i="31"/>
  <c r="U117" i="31"/>
  <c r="U118" i="31"/>
  <c r="U119" i="31"/>
  <c r="U120" i="31"/>
  <c r="U121" i="31"/>
  <c r="U122" i="31"/>
  <c r="U123" i="31"/>
  <c r="U124" i="31"/>
  <c r="U125" i="31"/>
  <c r="U126" i="31"/>
  <c r="U127" i="31"/>
  <c r="U128" i="31"/>
  <c r="U129" i="31"/>
  <c r="U130" i="31"/>
  <c r="U131" i="31"/>
  <c r="U132" i="31"/>
  <c r="U133" i="31"/>
  <c r="U134" i="31"/>
  <c r="U135" i="31"/>
  <c r="U136" i="31"/>
  <c r="U137" i="31"/>
  <c r="U138" i="31"/>
  <c r="U139" i="31"/>
  <c r="U140" i="31"/>
  <c r="U141" i="31"/>
  <c r="U142" i="31"/>
  <c r="U143" i="31"/>
  <c r="U144" i="31"/>
  <c r="U145" i="31"/>
  <c r="U146" i="31"/>
  <c r="U147" i="31"/>
  <c r="U148" i="31"/>
  <c r="U149" i="31"/>
  <c r="U150" i="31"/>
  <c r="U151" i="31"/>
  <c r="U152" i="31"/>
  <c r="U153" i="31"/>
  <c r="U154" i="31"/>
  <c r="U155" i="31"/>
  <c r="U156" i="31"/>
  <c r="U157" i="31"/>
  <c r="U158" i="31"/>
  <c r="U159" i="31"/>
  <c r="U160" i="31"/>
  <c r="U161" i="31"/>
  <c r="U162" i="31"/>
  <c r="U163" i="31"/>
  <c r="U164" i="31"/>
  <c r="U165" i="31"/>
  <c r="U166" i="31"/>
  <c r="U167" i="31"/>
  <c r="U168" i="31"/>
  <c r="U169" i="31"/>
  <c r="U170" i="31"/>
  <c r="U171" i="31"/>
  <c r="U172" i="31"/>
  <c r="U173" i="31"/>
  <c r="U174" i="31"/>
  <c r="U175" i="31"/>
  <c r="U176" i="31"/>
  <c r="U177" i="31"/>
  <c r="U178" i="31"/>
  <c r="U179" i="31"/>
  <c r="U180" i="31"/>
  <c r="U181" i="31"/>
  <c r="U182" i="31"/>
  <c r="U183" i="31"/>
  <c r="U184" i="31"/>
  <c r="U185" i="31"/>
  <c r="U186" i="31"/>
  <c r="U187" i="31"/>
  <c r="U188" i="31"/>
  <c r="U189" i="31"/>
  <c r="U190" i="31"/>
  <c r="U191" i="31"/>
  <c r="U192" i="31"/>
  <c r="U193" i="31"/>
  <c r="U194" i="31"/>
  <c r="U195" i="31"/>
  <c r="U196" i="31"/>
  <c r="U197" i="31"/>
  <c r="U198" i="31"/>
  <c r="U199" i="31"/>
  <c r="U200" i="31"/>
  <c r="U201" i="31"/>
  <c r="U202" i="31"/>
  <c r="U203" i="31"/>
  <c r="U204" i="31"/>
  <c r="U205" i="31"/>
  <c r="U206" i="31"/>
  <c r="U207" i="31"/>
  <c r="U208" i="31"/>
  <c r="U209" i="31"/>
  <c r="U210" i="31"/>
  <c r="U211" i="31"/>
  <c r="U212" i="31"/>
  <c r="U213" i="31"/>
  <c r="U214" i="31"/>
  <c r="U215" i="31"/>
  <c r="U216" i="31"/>
  <c r="U217" i="31"/>
  <c r="U218" i="31"/>
  <c r="U219" i="31"/>
  <c r="U220" i="31"/>
  <c r="U221" i="31"/>
  <c r="U222" i="31"/>
  <c r="U223" i="31"/>
  <c r="U224" i="31"/>
  <c r="U225" i="31"/>
  <c r="U226" i="31"/>
  <c r="U227" i="31"/>
  <c r="U228" i="31"/>
  <c r="U229" i="31"/>
  <c r="U230" i="31"/>
  <c r="U231" i="31"/>
  <c r="U232" i="31"/>
  <c r="U233" i="31"/>
  <c r="U234" i="31"/>
  <c r="U235" i="31"/>
  <c r="U236" i="31"/>
  <c r="U237" i="31"/>
  <c r="U238" i="31"/>
  <c r="U239" i="31"/>
  <c r="U240" i="31"/>
  <c r="U241" i="31"/>
  <c r="U242" i="31"/>
  <c r="U243" i="31"/>
  <c r="U244" i="31"/>
  <c r="U245" i="31"/>
  <c r="U246" i="31"/>
  <c r="U247" i="31"/>
  <c r="U248" i="31"/>
  <c r="U249" i="31"/>
  <c r="U250" i="31"/>
  <c r="U251" i="31"/>
  <c r="U252" i="31"/>
  <c r="U253" i="31"/>
  <c r="U254" i="31"/>
  <c r="U255" i="31"/>
  <c r="U256" i="31"/>
  <c r="U257" i="31"/>
  <c r="U258" i="31"/>
  <c r="U259" i="31"/>
  <c r="U260" i="31"/>
  <c r="U261" i="31"/>
  <c r="U262" i="31"/>
  <c r="U263" i="31"/>
  <c r="U264" i="31"/>
  <c r="U265" i="31"/>
  <c r="U266" i="31"/>
  <c r="U267" i="31"/>
  <c r="U268" i="31"/>
  <c r="U269" i="31"/>
  <c r="U270" i="31"/>
  <c r="U271" i="31"/>
  <c r="U272" i="31"/>
  <c r="U273" i="31"/>
  <c r="U274" i="31"/>
  <c r="U275" i="31"/>
  <c r="U276" i="31"/>
  <c r="U277" i="31"/>
  <c r="U278" i="31"/>
  <c r="U279" i="31"/>
  <c r="U280" i="31"/>
  <c r="U281" i="31"/>
  <c r="U282" i="31"/>
  <c r="U283" i="31"/>
  <c r="U284" i="31"/>
  <c r="U285" i="31"/>
  <c r="U286" i="31"/>
  <c r="U287" i="31"/>
  <c r="U288" i="31"/>
  <c r="U289" i="31"/>
  <c r="U290" i="31"/>
  <c r="U291" i="31"/>
  <c r="U292" i="31"/>
  <c r="U293" i="31"/>
  <c r="U294" i="31"/>
  <c r="U295" i="31"/>
  <c r="U296" i="31"/>
  <c r="U297" i="31"/>
  <c r="U298" i="31"/>
  <c r="U299" i="31"/>
  <c r="U300" i="31"/>
  <c r="U301" i="31"/>
  <c r="U302" i="31"/>
  <c r="U303" i="31"/>
  <c r="U304" i="31"/>
  <c r="U305" i="31"/>
  <c r="U306" i="31"/>
  <c r="U307" i="31"/>
  <c r="U308" i="31"/>
  <c r="U309" i="31"/>
  <c r="U310" i="31"/>
  <c r="U311" i="31"/>
  <c r="U312" i="31"/>
  <c r="U313" i="31"/>
  <c r="U314" i="31"/>
  <c r="U315" i="31"/>
  <c r="U316" i="31"/>
  <c r="U317" i="31"/>
  <c r="U318" i="31"/>
  <c r="U319" i="31"/>
  <c r="U320" i="31"/>
  <c r="U321" i="31"/>
  <c r="U322" i="31"/>
  <c r="U323" i="31"/>
  <c r="U324" i="31"/>
  <c r="U325" i="31"/>
  <c r="U326" i="31"/>
  <c r="U327" i="31"/>
  <c r="U328" i="31"/>
  <c r="U329" i="31"/>
  <c r="U330" i="31"/>
  <c r="U331" i="31"/>
  <c r="U332" i="31"/>
  <c r="U333" i="31"/>
  <c r="U334" i="31"/>
  <c r="U335" i="31"/>
  <c r="U336" i="31"/>
  <c r="U337" i="31"/>
  <c r="U338" i="31"/>
  <c r="U339" i="31"/>
  <c r="U340" i="31"/>
  <c r="U341" i="31"/>
  <c r="U342" i="31"/>
  <c r="U343" i="31"/>
  <c r="U344" i="31"/>
  <c r="U345" i="31"/>
  <c r="U346" i="31"/>
  <c r="U347" i="31"/>
  <c r="U348" i="31"/>
  <c r="U349" i="31"/>
  <c r="U350" i="31"/>
  <c r="U351" i="31"/>
  <c r="U352" i="31"/>
  <c r="U353" i="31"/>
  <c r="U354" i="31"/>
  <c r="U355" i="31"/>
  <c r="U356" i="31"/>
  <c r="U357" i="31"/>
  <c r="U358" i="31"/>
  <c r="U359" i="31"/>
  <c r="U360" i="31"/>
  <c r="U361" i="31"/>
  <c r="U362" i="31"/>
  <c r="U363" i="31"/>
  <c r="U364" i="31"/>
  <c r="U365" i="31"/>
  <c r="U366" i="31"/>
  <c r="U367" i="31"/>
  <c r="U368" i="31"/>
  <c r="U369" i="31"/>
  <c r="U370" i="31"/>
  <c r="U371" i="31"/>
  <c r="U372" i="31"/>
  <c r="U373" i="31"/>
  <c r="U374" i="31"/>
  <c r="U375" i="31"/>
  <c r="U376" i="31"/>
  <c r="U377" i="31"/>
  <c r="U378" i="31"/>
  <c r="U379" i="31"/>
  <c r="U380" i="31"/>
  <c r="U381" i="31"/>
  <c r="U382" i="31"/>
  <c r="U383" i="31"/>
  <c r="U384" i="31"/>
  <c r="U385" i="31"/>
  <c r="U386" i="31"/>
  <c r="U387" i="31"/>
  <c r="U388" i="31"/>
  <c r="U389" i="31"/>
  <c r="U390" i="31"/>
  <c r="U391" i="31"/>
  <c r="U392" i="31"/>
  <c r="U393" i="31"/>
  <c r="U394" i="31"/>
  <c r="U395" i="31"/>
  <c r="U396" i="31"/>
  <c r="U397" i="31"/>
  <c r="U398" i="31"/>
  <c r="U399" i="31"/>
  <c r="U400" i="31"/>
  <c r="U401" i="31"/>
  <c r="U402" i="31"/>
  <c r="U403" i="31"/>
  <c r="U404" i="31"/>
  <c r="U405" i="31"/>
  <c r="U406" i="31"/>
  <c r="U407" i="31"/>
  <c r="U408" i="31"/>
  <c r="U409" i="31"/>
  <c r="U410" i="31"/>
  <c r="U411" i="31"/>
  <c r="U412" i="31"/>
  <c r="U413" i="31"/>
  <c r="U414" i="31"/>
  <c r="U415" i="31"/>
  <c r="U416" i="31"/>
  <c r="U417" i="31"/>
  <c r="U418" i="31"/>
  <c r="U419" i="31"/>
  <c r="U420" i="31"/>
  <c r="U421" i="31"/>
  <c r="U422" i="31"/>
  <c r="U423" i="31"/>
  <c r="U424" i="31"/>
  <c r="U425" i="31"/>
  <c r="U426" i="31"/>
  <c r="U427" i="31"/>
  <c r="U428" i="31"/>
  <c r="U429" i="31"/>
  <c r="U430" i="31"/>
  <c r="U431" i="31"/>
  <c r="U432" i="31"/>
  <c r="U433" i="31"/>
  <c r="U434" i="31"/>
  <c r="U435" i="31"/>
  <c r="U436" i="31"/>
  <c r="U437" i="31"/>
  <c r="U438" i="31"/>
  <c r="U439" i="31"/>
  <c r="U440" i="31"/>
  <c r="U441" i="31"/>
  <c r="U442" i="31"/>
  <c r="U443" i="31"/>
  <c r="U444" i="31"/>
  <c r="U445" i="31"/>
  <c r="U446" i="31"/>
  <c r="U447" i="31"/>
  <c r="U448" i="31"/>
  <c r="U449" i="31"/>
  <c r="U450" i="31"/>
  <c r="U451" i="31"/>
  <c r="U452" i="31"/>
  <c r="U453" i="31"/>
  <c r="U454" i="31"/>
  <c r="U455" i="31"/>
  <c r="U456" i="31"/>
  <c r="U457" i="31"/>
  <c r="U458" i="31"/>
  <c r="U459" i="31"/>
  <c r="U460" i="31"/>
  <c r="U461" i="31"/>
  <c r="U462" i="31"/>
  <c r="U463" i="31"/>
  <c r="U464" i="31"/>
  <c r="U465" i="31"/>
  <c r="U466" i="31"/>
  <c r="U467" i="31"/>
  <c r="U468" i="31"/>
  <c r="U469" i="31"/>
  <c r="U470" i="31"/>
  <c r="U471" i="31"/>
  <c r="U472" i="31"/>
  <c r="U473" i="31"/>
  <c r="U474" i="31"/>
  <c r="U475" i="31"/>
  <c r="U476" i="31"/>
  <c r="U477" i="31"/>
  <c r="U478" i="31"/>
  <c r="U479" i="31"/>
  <c r="U480" i="31"/>
  <c r="U481" i="31"/>
  <c r="U482" i="31"/>
  <c r="U483" i="31"/>
  <c r="U484" i="31"/>
  <c r="U485" i="31"/>
  <c r="U486" i="31"/>
  <c r="U487" i="31"/>
  <c r="U488" i="31"/>
  <c r="U489" i="31"/>
  <c r="U490" i="31"/>
  <c r="U491" i="31"/>
  <c r="U492" i="31"/>
  <c r="U493" i="31"/>
  <c r="U494" i="31"/>
  <c r="U495" i="31"/>
  <c r="U496" i="31"/>
  <c r="U5" i="31"/>
  <c r="N6" i="31"/>
  <c r="N7" i="31"/>
  <c r="N8" i="31"/>
  <c r="N9" i="31"/>
  <c r="N10" i="31"/>
  <c r="N11" i="31"/>
  <c r="N12" i="31"/>
  <c r="N13" i="31"/>
  <c r="N14" i="31"/>
  <c r="N15" i="31"/>
  <c r="N16" i="31"/>
  <c r="N17" i="31"/>
  <c r="N18" i="31"/>
  <c r="N19" i="31"/>
  <c r="N20" i="31"/>
  <c r="N21" i="31"/>
  <c r="N22" i="31"/>
  <c r="N23" i="31"/>
  <c r="N24" i="31"/>
  <c r="N25" i="31"/>
  <c r="N26" i="31"/>
  <c r="N27" i="31"/>
  <c r="N28" i="31"/>
  <c r="N29" i="31"/>
  <c r="N30" i="31"/>
  <c r="N31" i="31"/>
  <c r="N32" i="31"/>
  <c r="N33" i="31"/>
  <c r="N34" i="31"/>
  <c r="N35" i="31"/>
  <c r="N36" i="31"/>
  <c r="N37" i="31"/>
  <c r="N38" i="31"/>
  <c r="N39" i="31"/>
  <c r="N40" i="31"/>
  <c r="N41" i="31"/>
  <c r="N42" i="31"/>
  <c r="N43" i="31"/>
  <c r="N44" i="31"/>
  <c r="N45" i="31"/>
  <c r="N46" i="31"/>
  <c r="N47" i="31"/>
  <c r="N48" i="31"/>
  <c r="N49" i="31"/>
  <c r="N50" i="31"/>
  <c r="N51" i="31"/>
  <c r="N52" i="31"/>
  <c r="N53" i="31"/>
  <c r="N54" i="31"/>
  <c r="N55" i="31"/>
  <c r="N56" i="31"/>
  <c r="N57" i="31"/>
  <c r="N58" i="31"/>
  <c r="N59" i="31"/>
  <c r="N60" i="31"/>
  <c r="N61" i="31"/>
  <c r="N62" i="31"/>
  <c r="N63" i="31"/>
  <c r="N64" i="31"/>
  <c r="N65" i="31"/>
  <c r="N66" i="31"/>
  <c r="N67" i="31"/>
  <c r="N68" i="31"/>
  <c r="N69" i="31"/>
  <c r="N70" i="31"/>
  <c r="N71" i="31"/>
  <c r="N72" i="31"/>
  <c r="N73" i="31"/>
  <c r="N74" i="31"/>
  <c r="N75" i="31"/>
  <c r="N76" i="31"/>
  <c r="N77" i="31"/>
  <c r="N78" i="31"/>
  <c r="N79" i="31"/>
  <c r="N80" i="31"/>
  <c r="N81" i="31"/>
  <c r="N82" i="31"/>
  <c r="N83" i="31"/>
  <c r="N84" i="31"/>
  <c r="N85" i="31"/>
  <c r="N86" i="31"/>
  <c r="N87" i="31"/>
  <c r="N88" i="31"/>
  <c r="N89" i="31"/>
  <c r="N90" i="31"/>
  <c r="N91" i="31"/>
  <c r="N92" i="31"/>
  <c r="N93" i="31"/>
  <c r="N94" i="31"/>
  <c r="N95" i="31"/>
  <c r="N96" i="31"/>
  <c r="N97" i="31"/>
  <c r="N98" i="31"/>
  <c r="N99" i="31"/>
  <c r="N100" i="31"/>
  <c r="N101" i="31"/>
  <c r="N102" i="31"/>
  <c r="N103" i="31"/>
  <c r="N104" i="31"/>
  <c r="N105" i="31"/>
  <c r="N106" i="31"/>
  <c r="N107" i="31"/>
  <c r="N108" i="31"/>
  <c r="N109" i="31"/>
  <c r="N110" i="31"/>
  <c r="N111" i="31"/>
  <c r="N112" i="31"/>
  <c r="N113" i="31"/>
  <c r="N114" i="31"/>
  <c r="N115" i="31"/>
  <c r="N116" i="31"/>
  <c r="N117" i="31"/>
  <c r="N118" i="31"/>
  <c r="N119" i="31"/>
  <c r="N120" i="31"/>
  <c r="N121" i="31"/>
  <c r="N122" i="31"/>
  <c r="N123" i="31"/>
  <c r="N124" i="31"/>
  <c r="N125" i="31"/>
  <c r="N126" i="31"/>
  <c r="N127" i="31"/>
  <c r="N128" i="31"/>
  <c r="N129" i="31"/>
  <c r="N130" i="31"/>
  <c r="N131" i="31"/>
  <c r="N132" i="31"/>
  <c r="N133" i="31"/>
  <c r="N134" i="31"/>
  <c r="N135" i="31"/>
  <c r="N136" i="31"/>
  <c r="N137" i="31"/>
  <c r="N138" i="31"/>
  <c r="N139" i="31"/>
  <c r="N140" i="31"/>
  <c r="N141" i="31"/>
  <c r="N142" i="31"/>
  <c r="N143" i="31"/>
  <c r="N144" i="31"/>
  <c r="N145" i="31"/>
  <c r="N146" i="31"/>
  <c r="N147" i="31"/>
  <c r="N148" i="31"/>
  <c r="N149" i="31"/>
  <c r="N150" i="31"/>
  <c r="N151" i="31"/>
  <c r="N152" i="31"/>
  <c r="N153" i="31"/>
  <c r="N154" i="31"/>
  <c r="N155" i="31"/>
  <c r="N156" i="31"/>
  <c r="N157" i="31"/>
  <c r="N158" i="31"/>
  <c r="N159" i="31"/>
  <c r="N160" i="31"/>
  <c r="N161" i="31"/>
  <c r="N162" i="31"/>
  <c r="N163" i="31"/>
  <c r="N164" i="31"/>
  <c r="N165" i="31"/>
  <c r="N166" i="31"/>
  <c r="N167" i="31"/>
  <c r="N168" i="31"/>
  <c r="N169" i="31"/>
  <c r="N170" i="31"/>
  <c r="N171" i="31"/>
  <c r="N172" i="31"/>
  <c r="N173" i="31"/>
  <c r="N174" i="31"/>
  <c r="N175" i="31"/>
  <c r="N176" i="31"/>
  <c r="N177" i="31"/>
  <c r="N178" i="31"/>
  <c r="N179" i="31"/>
  <c r="N180" i="31"/>
  <c r="N181" i="31"/>
  <c r="N182" i="31"/>
  <c r="N183" i="31"/>
  <c r="N184" i="31"/>
  <c r="N185" i="31"/>
  <c r="N186" i="31"/>
  <c r="N187" i="31"/>
  <c r="N188" i="31"/>
  <c r="N189" i="31"/>
  <c r="N190" i="31"/>
  <c r="N191" i="31"/>
  <c r="N192" i="31"/>
  <c r="N193" i="31"/>
  <c r="N194" i="31"/>
  <c r="N195" i="31"/>
  <c r="N196" i="31"/>
  <c r="N197" i="31"/>
  <c r="N198" i="31"/>
  <c r="N199" i="31"/>
  <c r="N200" i="31"/>
  <c r="N201" i="31"/>
  <c r="N202" i="31"/>
  <c r="N203" i="31"/>
  <c r="N204" i="31"/>
  <c r="N205" i="31"/>
  <c r="N206" i="31"/>
  <c r="N207" i="31"/>
  <c r="N208" i="31"/>
  <c r="N209" i="31"/>
  <c r="N210" i="31"/>
  <c r="N211" i="31"/>
  <c r="N212" i="31"/>
  <c r="N213" i="31"/>
  <c r="N214" i="31"/>
  <c r="N215" i="31"/>
  <c r="N216" i="31"/>
  <c r="N217" i="31"/>
  <c r="N218" i="31"/>
  <c r="N219" i="31"/>
  <c r="N220" i="31"/>
  <c r="N221" i="31"/>
  <c r="N222" i="31"/>
  <c r="N223" i="31"/>
  <c r="N224" i="31"/>
  <c r="N225" i="31"/>
  <c r="N226" i="31"/>
  <c r="N227" i="31"/>
  <c r="N228" i="31"/>
  <c r="N229" i="31"/>
  <c r="N230" i="31"/>
  <c r="N231" i="31"/>
  <c r="N232" i="31"/>
  <c r="N233" i="31"/>
  <c r="N234" i="31"/>
  <c r="N235" i="31"/>
  <c r="N236" i="31"/>
  <c r="N237" i="31"/>
  <c r="N238" i="31"/>
  <c r="N239" i="31"/>
  <c r="N240" i="31"/>
  <c r="N241" i="31"/>
  <c r="N242" i="31"/>
  <c r="N243" i="31"/>
  <c r="N244" i="31"/>
  <c r="N245" i="31"/>
  <c r="N246" i="31"/>
  <c r="N247" i="31"/>
  <c r="N248" i="31"/>
  <c r="N249" i="31"/>
  <c r="N250" i="31"/>
  <c r="N251" i="31"/>
  <c r="N252" i="31"/>
  <c r="N253" i="31"/>
  <c r="N254" i="31"/>
  <c r="N255" i="31"/>
  <c r="N256" i="31"/>
  <c r="N257" i="31"/>
  <c r="N258" i="31"/>
  <c r="N259" i="31"/>
  <c r="N260" i="31"/>
  <c r="N261" i="31"/>
  <c r="N262" i="31"/>
  <c r="N263" i="31"/>
  <c r="N264" i="31"/>
  <c r="N265" i="31"/>
  <c r="N266" i="31"/>
  <c r="N267" i="31"/>
  <c r="N268" i="31"/>
  <c r="N269" i="31"/>
  <c r="N270" i="31"/>
  <c r="N271" i="31"/>
  <c r="N272" i="31"/>
  <c r="N273" i="31"/>
  <c r="N274" i="31"/>
  <c r="N275" i="31"/>
  <c r="N276" i="31"/>
  <c r="N277" i="31"/>
  <c r="N278" i="31"/>
  <c r="N279" i="31"/>
  <c r="N280" i="31"/>
  <c r="N281" i="31"/>
  <c r="N282" i="31"/>
  <c r="N283" i="31"/>
  <c r="N284" i="31"/>
  <c r="N285" i="31"/>
  <c r="N286" i="31"/>
  <c r="N287" i="31"/>
  <c r="N288" i="31"/>
  <c r="N289" i="31"/>
  <c r="N290" i="31"/>
  <c r="N291" i="31"/>
  <c r="N292" i="31"/>
  <c r="N293" i="31"/>
  <c r="N294" i="31"/>
  <c r="N295" i="31"/>
  <c r="N296" i="31"/>
  <c r="N297" i="31"/>
  <c r="N298" i="31"/>
  <c r="N299" i="31"/>
  <c r="N300" i="31"/>
  <c r="N301" i="31"/>
  <c r="N302" i="31"/>
  <c r="N303" i="31"/>
  <c r="N304" i="31"/>
  <c r="N305" i="31"/>
  <c r="N306" i="31"/>
  <c r="N307" i="31"/>
  <c r="N308" i="31"/>
  <c r="N309" i="31"/>
  <c r="N310" i="31"/>
  <c r="N311" i="31"/>
  <c r="N312" i="31"/>
  <c r="N313" i="31"/>
  <c r="N314" i="31"/>
  <c r="N315" i="31"/>
  <c r="N316" i="31"/>
  <c r="N317" i="31"/>
  <c r="N318" i="31"/>
  <c r="N319" i="31"/>
  <c r="N320" i="31"/>
  <c r="N321" i="31"/>
  <c r="N322" i="31"/>
  <c r="N323" i="31"/>
  <c r="N324" i="31"/>
  <c r="N325" i="31"/>
  <c r="N326" i="31"/>
  <c r="N327" i="31"/>
  <c r="N328" i="31"/>
  <c r="N329" i="31"/>
  <c r="N330" i="31"/>
  <c r="N331" i="31"/>
  <c r="N332" i="31"/>
  <c r="N333" i="31"/>
  <c r="N334" i="31"/>
  <c r="N335" i="31"/>
  <c r="N336" i="31"/>
  <c r="N337" i="31"/>
  <c r="N338" i="31"/>
  <c r="N339" i="31"/>
  <c r="N340" i="31"/>
  <c r="N341" i="31"/>
  <c r="N342" i="31"/>
  <c r="N343" i="31"/>
  <c r="N344" i="31"/>
  <c r="N345" i="31"/>
  <c r="N346" i="31"/>
  <c r="N347" i="31"/>
  <c r="N348" i="31"/>
  <c r="N349" i="31"/>
  <c r="N350" i="31"/>
  <c r="N351" i="31"/>
  <c r="N352" i="31"/>
  <c r="N353" i="31"/>
  <c r="N354" i="31"/>
  <c r="N355" i="31"/>
  <c r="N356" i="31"/>
  <c r="N357" i="31"/>
  <c r="N358" i="31"/>
  <c r="N359" i="31"/>
  <c r="N360" i="31"/>
  <c r="N361" i="31"/>
  <c r="N362" i="31"/>
  <c r="N363" i="31"/>
  <c r="N364" i="31"/>
  <c r="N365" i="31"/>
  <c r="N366" i="31"/>
  <c r="N367" i="31"/>
  <c r="N368" i="31"/>
  <c r="N369" i="31"/>
  <c r="N370" i="31"/>
  <c r="N371" i="31"/>
  <c r="N372" i="31"/>
  <c r="N373" i="31"/>
  <c r="N374" i="31"/>
  <c r="N375" i="31"/>
  <c r="N376" i="31"/>
  <c r="N377" i="31"/>
  <c r="N378" i="31"/>
  <c r="N379" i="31"/>
  <c r="N380" i="31"/>
  <c r="N381" i="31"/>
  <c r="N382" i="31"/>
  <c r="N383" i="31"/>
  <c r="N384" i="31"/>
  <c r="N385" i="31"/>
  <c r="N386" i="31"/>
  <c r="N387" i="31"/>
  <c r="N388" i="31"/>
  <c r="N389" i="31"/>
  <c r="N390" i="31"/>
  <c r="N391" i="31"/>
  <c r="N392" i="31"/>
  <c r="N393" i="31"/>
  <c r="N394" i="31"/>
  <c r="N395" i="31"/>
  <c r="N396" i="31"/>
  <c r="N397" i="31"/>
  <c r="N398" i="31"/>
  <c r="N399" i="31"/>
  <c r="N400" i="31"/>
  <c r="N401" i="31"/>
  <c r="N402" i="31"/>
  <c r="N403" i="31"/>
  <c r="N404" i="31"/>
  <c r="N405" i="31"/>
  <c r="N406" i="31"/>
  <c r="N407" i="31"/>
  <c r="N408" i="31"/>
  <c r="N409" i="31"/>
  <c r="N410" i="31"/>
  <c r="N411" i="31"/>
  <c r="N412" i="31"/>
  <c r="N413" i="31"/>
  <c r="N414" i="31"/>
  <c r="N415" i="31"/>
  <c r="N416" i="31"/>
  <c r="N417" i="31"/>
  <c r="N418" i="31"/>
  <c r="N419" i="31"/>
  <c r="N420" i="31"/>
  <c r="N421" i="31"/>
  <c r="N422" i="31"/>
  <c r="N423" i="31"/>
  <c r="N424" i="31"/>
  <c r="N425" i="31"/>
  <c r="N426" i="31"/>
  <c r="N427" i="31"/>
  <c r="N428" i="31"/>
  <c r="N429" i="31"/>
  <c r="N430" i="31"/>
  <c r="N431" i="31"/>
  <c r="N432" i="31"/>
  <c r="N433" i="31"/>
  <c r="N434" i="31"/>
  <c r="N435" i="31"/>
  <c r="N436" i="31"/>
  <c r="N437" i="31"/>
  <c r="N438" i="31"/>
  <c r="N439" i="31"/>
  <c r="N440" i="31"/>
  <c r="N441" i="31"/>
  <c r="N442" i="31"/>
  <c r="N443" i="31"/>
  <c r="N444" i="31"/>
  <c r="N445" i="31"/>
  <c r="N446" i="31"/>
  <c r="N447" i="31"/>
  <c r="N448" i="31"/>
  <c r="N449" i="31"/>
  <c r="N450" i="31"/>
  <c r="N451" i="31"/>
  <c r="N452" i="31"/>
  <c r="N453" i="31"/>
  <c r="N454" i="31"/>
  <c r="N455" i="31"/>
  <c r="N456" i="31"/>
  <c r="N457" i="31"/>
  <c r="N458" i="31"/>
  <c r="N459" i="31"/>
  <c r="N460" i="31"/>
  <c r="N461" i="31"/>
  <c r="N462" i="31"/>
  <c r="N463" i="31"/>
  <c r="N464" i="31"/>
  <c r="N465" i="31"/>
  <c r="N466" i="31"/>
  <c r="N467" i="31"/>
  <c r="N468" i="31"/>
  <c r="N469" i="31"/>
  <c r="N470" i="31"/>
  <c r="N471" i="31"/>
  <c r="N472" i="31"/>
  <c r="N473" i="31"/>
  <c r="N474" i="31"/>
  <c r="N475" i="31"/>
  <c r="N476" i="31"/>
  <c r="N477" i="31"/>
  <c r="N478" i="31"/>
  <c r="N479" i="31"/>
  <c r="N480" i="31"/>
  <c r="N481" i="31"/>
  <c r="N482" i="31"/>
  <c r="N483" i="31"/>
  <c r="N484" i="31"/>
  <c r="N485" i="31"/>
  <c r="N486" i="31"/>
  <c r="N487" i="31"/>
  <c r="N488" i="31"/>
  <c r="N489" i="31"/>
  <c r="N490" i="31"/>
  <c r="N491" i="31"/>
  <c r="N492" i="31"/>
  <c r="N493" i="31"/>
  <c r="N494" i="31"/>
  <c r="N495" i="31"/>
  <c r="N496" i="31"/>
  <c r="N5" i="31"/>
  <c r="M6" i="31"/>
  <c r="M7" i="31"/>
  <c r="M8" i="31"/>
  <c r="M9" i="31"/>
  <c r="M10" i="31"/>
  <c r="M11" i="31"/>
  <c r="M12" i="31"/>
  <c r="M13" i="31"/>
  <c r="M14" i="31"/>
  <c r="M15" i="31"/>
  <c r="M16" i="31"/>
  <c r="M17" i="31"/>
  <c r="M18" i="31"/>
  <c r="M19" i="31"/>
  <c r="M20" i="31"/>
  <c r="M21" i="31"/>
  <c r="M22" i="31"/>
  <c r="M23" i="31"/>
  <c r="M24" i="31"/>
  <c r="M25" i="31"/>
  <c r="M26" i="31"/>
  <c r="M27" i="31"/>
  <c r="M28" i="31"/>
  <c r="M29" i="31"/>
  <c r="M30" i="31"/>
  <c r="M31" i="31"/>
  <c r="M32" i="31"/>
  <c r="M33" i="31"/>
  <c r="M34" i="31"/>
  <c r="M35" i="31"/>
  <c r="M36" i="31"/>
  <c r="M37" i="31"/>
  <c r="M38" i="31"/>
  <c r="M39" i="31"/>
  <c r="M40" i="31"/>
  <c r="M41" i="31"/>
  <c r="M42" i="31"/>
  <c r="M43" i="31"/>
  <c r="M44" i="31"/>
  <c r="M45" i="31"/>
  <c r="M46" i="31"/>
  <c r="M47" i="31"/>
  <c r="M48" i="31"/>
  <c r="M49" i="31"/>
  <c r="M50" i="31"/>
  <c r="M51" i="31"/>
  <c r="M52" i="31"/>
  <c r="M53" i="31"/>
  <c r="M54" i="31"/>
  <c r="M55" i="31"/>
  <c r="M56" i="31"/>
  <c r="M57" i="31"/>
  <c r="M58" i="31"/>
  <c r="M59" i="31"/>
  <c r="M60" i="31"/>
  <c r="M61" i="31"/>
  <c r="M62" i="31"/>
  <c r="M63" i="31"/>
  <c r="M64" i="31"/>
  <c r="M65" i="31"/>
  <c r="M66" i="31"/>
  <c r="M67" i="31"/>
  <c r="M68" i="31"/>
  <c r="M69" i="31"/>
  <c r="M70" i="31"/>
  <c r="M71" i="31"/>
  <c r="M72" i="31"/>
  <c r="M73" i="31"/>
  <c r="M74" i="31"/>
  <c r="M75" i="31"/>
  <c r="M76" i="31"/>
  <c r="M77" i="31"/>
  <c r="M78" i="31"/>
  <c r="M79" i="31"/>
  <c r="M80" i="31"/>
  <c r="M81" i="31"/>
  <c r="M82" i="31"/>
  <c r="M83" i="31"/>
  <c r="M84" i="31"/>
  <c r="M85" i="31"/>
  <c r="M86" i="31"/>
  <c r="M87" i="31"/>
  <c r="M88" i="31"/>
  <c r="M89" i="31"/>
  <c r="M90" i="31"/>
  <c r="M91" i="31"/>
  <c r="M92" i="31"/>
  <c r="M93" i="31"/>
  <c r="M94" i="31"/>
  <c r="M95" i="31"/>
  <c r="M96" i="31"/>
  <c r="M97" i="31"/>
  <c r="M98" i="31"/>
  <c r="M99" i="31"/>
  <c r="M100" i="31"/>
  <c r="M101" i="31"/>
  <c r="M102" i="31"/>
  <c r="M103" i="31"/>
  <c r="M104" i="31"/>
  <c r="M105" i="31"/>
  <c r="M106" i="31"/>
  <c r="M107" i="31"/>
  <c r="M108" i="31"/>
  <c r="M109" i="31"/>
  <c r="M110" i="31"/>
  <c r="M111" i="31"/>
  <c r="M112" i="31"/>
  <c r="M113" i="31"/>
  <c r="M114" i="31"/>
  <c r="M115" i="31"/>
  <c r="M116" i="31"/>
  <c r="M117" i="31"/>
  <c r="M118" i="31"/>
  <c r="M119" i="31"/>
  <c r="M120" i="31"/>
  <c r="M121" i="31"/>
  <c r="M122" i="31"/>
  <c r="M123" i="31"/>
  <c r="M124" i="31"/>
  <c r="M125" i="31"/>
  <c r="M126" i="31"/>
  <c r="M127" i="31"/>
  <c r="M128" i="31"/>
  <c r="M129" i="31"/>
  <c r="M130" i="31"/>
  <c r="M131" i="31"/>
  <c r="M132" i="31"/>
  <c r="M133" i="31"/>
  <c r="M134" i="31"/>
  <c r="M135" i="31"/>
  <c r="M136" i="31"/>
  <c r="M137" i="31"/>
  <c r="M138" i="31"/>
  <c r="M139" i="31"/>
  <c r="M140" i="31"/>
  <c r="M141" i="31"/>
  <c r="M142" i="31"/>
  <c r="M143" i="31"/>
  <c r="M144" i="31"/>
  <c r="M145" i="31"/>
  <c r="M146" i="31"/>
  <c r="M147" i="31"/>
  <c r="M148" i="31"/>
  <c r="M149" i="31"/>
  <c r="M150" i="31"/>
  <c r="M151" i="31"/>
  <c r="M152" i="31"/>
  <c r="M153" i="31"/>
  <c r="M154" i="31"/>
  <c r="M155" i="31"/>
  <c r="M156" i="31"/>
  <c r="M157" i="31"/>
  <c r="M158" i="31"/>
  <c r="M159" i="31"/>
  <c r="M160" i="31"/>
  <c r="M161" i="31"/>
  <c r="M162" i="31"/>
  <c r="M163" i="31"/>
  <c r="M164" i="31"/>
  <c r="M165" i="31"/>
  <c r="M166" i="31"/>
  <c r="M167" i="31"/>
  <c r="M168" i="31"/>
  <c r="M169" i="31"/>
  <c r="M170" i="31"/>
  <c r="M171" i="31"/>
  <c r="M172" i="31"/>
  <c r="M173" i="31"/>
  <c r="M174" i="31"/>
  <c r="M175" i="31"/>
  <c r="M176" i="31"/>
  <c r="M177" i="31"/>
  <c r="M178" i="31"/>
  <c r="M179" i="31"/>
  <c r="M180" i="31"/>
  <c r="M181" i="31"/>
  <c r="M182" i="31"/>
  <c r="M183" i="31"/>
  <c r="M184" i="31"/>
  <c r="M185" i="31"/>
  <c r="M186" i="31"/>
  <c r="M187" i="31"/>
  <c r="M188" i="31"/>
  <c r="M189" i="31"/>
  <c r="M190" i="31"/>
  <c r="M191" i="31"/>
  <c r="M192" i="31"/>
  <c r="M193" i="31"/>
  <c r="M194" i="31"/>
  <c r="M195" i="31"/>
  <c r="M196" i="31"/>
  <c r="M197" i="31"/>
  <c r="M198" i="31"/>
  <c r="M199" i="31"/>
  <c r="M200" i="31"/>
  <c r="M201" i="31"/>
  <c r="M202" i="31"/>
  <c r="M203" i="31"/>
  <c r="M204" i="31"/>
  <c r="M205" i="31"/>
  <c r="M206" i="31"/>
  <c r="M207" i="31"/>
  <c r="M208" i="31"/>
  <c r="M209" i="31"/>
  <c r="M210" i="31"/>
  <c r="M211" i="31"/>
  <c r="M212" i="31"/>
  <c r="M213" i="31"/>
  <c r="M214" i="31"/>
  <c r="M215" i="31"/>
  <c r="M216" i="31"/>
  <c r="M217" i="31"/>
  <c r="M218" i="31"/>
  <c r="M219" i="31"/>
  <c r="M220" i="31"/>
  <c r="M221" i="31"/>
  <c r="M222" i="31"/>
  <c r="M223" i="31"/>
  <c r="M224" i="31"/>
  <c r="M225" i="31"/>
  <c r="M226" i="31"/>
  <c r="M227" i="31"/>
  <c r="M228" i="31"/>
  <c r="M229" i="31"/>
  <c r="M230" i="31"/>
  <c r="M231" i="31"/>
  <c r="M232" i="31"/>
  <c r="M233" i="31"/>
  <c r="M234" i="31"/>
  <c r="M235" i="31"/>
  <c r="M236" i="31"/>
  <c r="M237" i="31"/>
  <c r="M238" i="31"/>
  <c r="M239" i="31"/>
  <c r="M240" i="31"/>
  <c r="M241" i="31"/>
  <c r="M242" i="31"/>
  <c r="M243" i="31"/>
  <c r="M244" i="31"/>
  <c r="M245" i="31"/>
  <c r="M246" i="31"/>
  <c r="M247" i="31"/>
  <c r="M248" i="31"/>
  <c r="M249" i="31"/>
  <c r="M250" i="31"/>
  <c r="M251" i="31"/>
  <c r="M252" i="31"/>
  <c r="M253" i="31"/>
  <c r="M254" i="31"/>
  <c r="M255" i="31"/>
  <c r="M256" i="31"/>
  <c r="M257" i="31"/>
  <c r="M258" i="31"/>
  <c r="M259" i="31"/>
  <c r="M260" i="31"/>
  <c r="M261" i="31"/>
  <c r="M262" i="31"/>
  <c r="M263" i="31"/>
  <c r="M264" i="31"/>
  <c r="M265" i="31"/>
  <c r="M266" i="31"/>
  <c r="M267" i="31"/>
  <c r="M268" i="31"/>
  <c r="M269" i="31"/>
  <c r="M270" i="31"/>
  <c r="M271" i="31"/>
  <c r="M272" i="31"/>
  <c r="M273" i="31"/>
  <c r="M274" i="31"/>
  <c r="M275" i="31"/>
  <c r="M276" i="31"/>
  <c r="M277" i="31"/>
  <c r="M278" i="31"/>
  <c r="M279" i="31"/>
  <c r="M280" i="31"/>
  <c r="M281" i="31"/>
  <c r="M282" i="31"/>
  <c r="M283" i="31"/>
  <c r="M284" i="31"/>
  <c r="M285" i="31"/>
  <c r="M286" i="31"/>
  <c r="M287" i="31"/>
  <c r="M288" i="31"/>
  <c r="M289" i="31"/>
  <c r="M290" i="31"/>
  <c r="M291" i="31"/>
  <c r="M292" i="31"/>
  <c r="M293" i="31"/>
  <c r="M294" i="31"/>
  <c r="M295" i="31"/>
  <c r="M296" i="31"/>
  <c r="M297" i="31"/>
  <c r="M298" i="31"/>
  <c r="M299" i="31"/>
  <c r="M300" i="31"/>
  <c r="M301" i="31"/>
  <c r="M302" i="31"/>
  <c r="M303" i="31"/>
  <c r="M304" i="31"/>
  <c r="M305" i="31"/>
  <c r="M306" i="31"/>
  <c r="M307" i="31"/>
  <c r="M308" i="31"/>
  <c r="M309" i="31"/>
  <c r="M310" i="31"/>
  <c r="M311" i="31"/>
  <c r="M312" i="31"/>
  <c r="M313" i="31"/>
  <c r="M314" i="31"/>
  <c r="M315" i="31"/>
  <c r="M316" i="31"/>
  <c r="M317" i="31"/>
  <c r="M318" i="31"/>
  <c r="M319" i="31"/>
  <c r="M320" i="31"/>
  <c r="M321" i="31"/>
  <c r="M322" i="31"/>
  <c r="M323" i="31"/>
  <c r="M324" i="31"/>
  <c r="M325" i="31"/>
  <c r="M326" i="31"/>
  <c r="M327" i="31"/>
  <c r="M328" i="31"/>
  <c r="M329" i="31"/>
  <c r="M330" i="31"/>
  <c r="M331" i="31"/>
  <c r="M332" i="31"/>
  <c r="M333" i="31"/>
  <c r="M334" i="31"/>
  <c r="M335" i="31"/>
  <c r="M336" i="31"/>
  <c r="M337" i="31"/>
  <c r="M338" i="31"/>
  <c r="M339" i="31"/>
  <c r="M340" i="31"/>
  <c r="M341" i="31"/>
  <c r="M342" i="31"/>
  <c r="M343" i="31"/>
  <c r="M344" i="31"/>
  <c r="M345" i="31"/>
  <c r="M346" i="31"/>
  <c r="M347" i="31"/>
  <c r="M348" i="31"/>
  <c r="M349" i="31"/>
  <c r="M350" i="31"/>
  <c r="M351" i="31"/>
  <c r="M352" i="31"/>
  <c r="M353" i="31"/>
  <c r="M354" i="31"/>
  <c r="M355" i="31"/>
  <c r="M356" i="31"/>
  <c r="M357" i="31"/>
  <c r="M358" i="31"/>
  <c r="M359" i="31"/>
  <c r="M360" i="31"/>
  <c r="M361" i="31"/>
  <c r="M362" i="31"/>
  <c r="M363" i="31"/>
  <c r="M364" i="31"/>
  <c r="M365" i="31"/>
  <c r="M366" i="31"/>
  <c r="M367" i="31"/>
  <c r="M368" i="31"/>
  <c r="M369" i="31"/>
  <c r="M370" i="31"/>
  <c r="M371" i="31"/>
  <c r="M372" i="31"/>
  <c r="M373" i="31"/>
  <c r="M374" i="31"/>
  <c r="M375" i="31"/>
  <c r="M376" i="31"/>
  <c r="M377" i="31"/>
  <c r="M378" i="31"/>
  <c r="M379" i="31"/>
  <c r="M380" i="31"/>
  <c r="M381" i="31"/>
  <c r="M382" i="31"/>
  <c r="M383" i="31"/>
  <c r="M384" i="31"/>
  <c r="M385" i="31"/>
  <c r="M386" i="31"/>
  <c r="M387" i="31"/>
  <c r="M388" i="31"/>
  <c r="M389" i="31"/>
  <c r="M390" i="31"/>
  <c r="M391" i="31"/>
  <c r="M392" i="31"/>
  <c r="M393" i="31"/>
  <c r="M394" i="31"/>
  <c r="M395" i="31"/>
  <c r="M396" i="31"/>
  <c r="M397" i="31"/>
  <c r="M398" i="31"/>
  <c r="M399" i="31"/>
  <c r="M400" i="31"/>
  <c r="M401" i="31"/>
  <c r="M402" i="31"/>
  <c r="M403" i="31"/>
  <c r="M404" i="31"/>
  <c r="M405" i="31"/>
  <c r="M406" i="31"/>
  <c r="M407" i="31"/>
  <c r="M408" i="31"/>
  <c r="M409" i="31"/>
  <c r="M410" i="31"/>
  <c r="M411" i="31"/>
  <c r="M412" i="31"/>
  <c r="M413" i="31"/>
  <c r="M414" i="31"/>
  <c r="M415" i="31"/>
  <c r="M416" i="31"/>
  <c r="M417" i="31"/>
  <c r="M418" i="31"/>
  <c r="M419" i="31"/>
  <c r="M420" i="31"/>
  <c r="M421" i="31"/>
  <c r="M422" i="31"/>
  <c r="M423" i="31"/>
  <c r="M424" i="31"/>
  <c r="M425" i="31"/>
  <c r="M426" i="31"/>
  <c r="M427" i="31"/>
  <c r="M428" i="31"/>
  <c r="M429" i="31"/>
  <c r="M430" i="31"/>
  <c r="M431" i="31"/>
  <c r="M432" i="31"/>
  <c r="M433" i="31"/>
  <c r="M434" i="31"/>
  <c r="M435" i="31"/>
  <c r="M436" i="31"/>
  <c r="M437" i="31"/>
  <c r="M438" i="31"/>
  <c r="M439" i="31"/>
  <c r="M440" i="31"/>
  <c r="M441" i="31"/>
  <c r="M442" i="31"/>
  <c r="M443" i="31"/>
  <c r="M444" i="31"/>
  <c r="M445" i="31"/>
  <c r="M446" i="31"/>
  <c r="M447" i="31"/>
  <c r="M448" i="31"/>
  <c r="M449" i="31"/>
  <c r="M450" i="31"/>
  <c r="M451" i="31"/>
  <c r="M452" i="31"/>
  <c r="M453" i="31"/>
  <c r="M454" i="31"/>
  <c r="M455" i="31"/>
  <c r="M456" i="31"/>
  <c r="M457" i="31"/>
  <c r="M458" i="31"/>
  <c r="M459" i="31"/>
  <c r="M460" i="31"/>
  <c r="M461" i="31"/>
  <c r="M462" i="31"/>
  <c r="M463" i="31"/>
  <c r="M464" i="31"/>
  <c r="M465" i="31"/>
  <c r="M466" i="31"/>
  <c r="M467" i="31"/>
  <c r="M468" i="31"/>
  <c r="M469" i="31"/>
  <c r="M470" i="31"/>
  <c r="M471" i="31"/>
  <c r="M472" i="31"/>
  <c r="M473" i="31"/>
  <c r="M474" i="31"/>
  <c r="M475" i="31"/>
  <c r="M476" i="31"/>
  <c r="M477" i="31"/>
  <c r="M478" i="31"/>
  <c r="M479" i="31"/>
  <c r="M480" i="31"/>
  <c r="M481" i="31"/>
  <c r="M482" i="31"/>
  <c r="M483" i="31"/>
  <c r="M484" i="31"/>
  <c r="M485" i="31"/>
  <c r="M486" i="31"/>
  <c r="M487" i="31"/>
  <c r="M488" i="31"/>
  <c r="M489" i="31"/>
  <c r="M490" i="31"/>
  <c r="M491" i="31"/>
  <c r="M492" i="31"/>
  <c r="M493" i="31"/>
  <c r="M494" i="31"/>
  <c r="M495" i="31"/>
  <c r="M496" i="31"/>
  <c r="M5" i="31"/>
  <c r="L6" i="31"/>
  <c r="L7" i="31"/>
  <c r="L8" i="31"/>
  <c r="L9" i="31"/>
  <c r="L10" i="31"/>
  <c r="L11" i="31"/>
  <c r="L12" i="31"/>
  <c r="L13" i="31"/>
  <c r="L14" i="31"/>
  <c r="L15" i="31"/>
  <c r="L16" i="31"/>
  <c r="L17" i="31"/>
  <c r="L18" i="31"/>
  <c r="L19" i="31"/>
  <c r="L20" i="31"/>
  <c r="L21" i="31"/>
  <c r="L22" i="31"/>
  <c r="L23" i="31"/>
  <c r="L24" i="31"/>
  <c r="L25" i="31"/>
  <c r="L26" i="31"/>
  <c r="L27" i="31"/>
  <c r="L28" i="31"/>
  <c r="L29" i="31"/>
  <c r="L30" i="31"/>
  <c r="L31" i="31"/>
  <c r="L32" i="31"/>
  <c r="L33" i="31"/>
  <c r="L34" i="31"/>
  <c r="L35" i="31"/>
  <c r="L36" i="31"/>
  <c r="L37" i="31"/>
  <c r="L38" i="31"/>
  <c r="L39" i="31"/>
  <c r="L40" i="31"/>
  <c r="L41" i="31"/>
  <c r="L42" i="31"/>
  <c r="L43" i="31"/>
  <c r="L44" i="31"/>
  <c r="L45" i="31"/>
  <c r="L46" i="31"/>
  <c r="L47" i="31"/>
  <c r="L48" i="31"/>
  <c r="L49" i="31"/>
  <c r="L50" i="31"/>
  <c r="L51" i="31"/>
  <c r="L52" i="31"/>
  <c r="L53" i="31"/>
  <c r="L54" i="31"/>
  <c r="L55" i="31"/>
  <c r="L56" i="31"/>
  <c r="L57" i="31"/>
  <c r="L58" i="31"/>
  <c r="L59" i="31"/>
  <c r="L60" i="31"/>
  <c r="L61" i="31"/>
  <c r="L62" i="31"/>
  <c r="L63" i="31"/>
  <c r="L64" i="31"/>
  <c r="L65" i="31"/>
  <c r="L66" i="31"/>
  <c r="L67" i="31"/>
  <c r="L68" i="31"/>
  <c r="L69" i="31"/>
  <c r="L70" i="31"/>
  <c r="L71" i="31"/>
  <c r="L72" i="31"/>
  <c r="L73" i="31"/>
  <c r="L74" i="31"/>
  <c r="L75" i="31"/>
  <c r="L76" i="31"/>
  <c r="L77" i="31"/>
  <c r="L78" i="31"/>
  <c r="L79" i="31"/>
  <c r="L80" i="31"/>
  <c r="L81" i="31"/>
  <c r="L82" i="31"/>
  <c r="L83" i="31"/>
  <c r="L84" i="31"/>
  <c r="L85" i="31"/>
  <c r="L86" i="31"/>
  <c r="L87" i="31"/>
  <c r="L88" i="31"/>
  <c r="L89" i="31"/>
  <c r="L90" i="31"/>
  <c r="L91" i="31"/>
  <c r="L92" i="31"/>
  <c r="L93" i="31"/>
  <c r="L94" i="31"/>
  <c r="L95" i="31"/>
  <c r="L96" i="31"/>
  <c r="L97" i="31"/>
  <c r="L98" i="31"/>
  <c r="L99" i="31"/>
  <c r="L100" i="31"/>
  <c r="L101" i="31"/>
  <c r="L102" i="31"/>
  <c r="L103" i="31"/>
  <c r="L104" i="31"/>
  <c r="L105" i="31"/>
  <c r="L106" i="31"/>
  <c r="L107" i="31"/>
  <c r="L108" i="31"/>
  <c r="L109" i="31"/>
  <c r="L110" i="31"/>
  <c r="L111" i="31"/>
  <c r="L112" i="31"/>
  <c r="L113" i="31"/>
  <c r="L114" i="31"/>
  <c r="L115" i="31"/>
  <c r="L116" i="31"/>
  <c r="L117" i="31"/>
  <c r="L118" i="31"/>
  <c r="L119" i="31"/>
  <c r="L120" i="31"/>
  <c r="L121" i="31"/>
  <c r="L122" i="31"/>
  <c r="L123" i="31"/>
  <c r="L124" i="31"/>
  <c r="L125" i="31"/>
  <c r="L126" i="31"/>
  <c r="L127" i="31"/>
  <c r="L128" i="31"/>
  <c r="L129" i="31"/>
  <c r="L130" i="31"/>
  <c r="L131" i="31"/>
  <c r="L132" i="31"/>
  <c r="L133" i="31"/>
  <c r="L134" i="31"/>
  <c r="L135" i="31"/>
  <c r="L136" i="31"/>
  <c r="L137" i="31"/>
  <c r="L138" i="31"/>
  <c r="L139" i="31"/>
  <c r="L140" i="31"/>
  <c r="L141" i="31"/>
  <c r="L142" i="31"/>
  <c r="L143" i="31"/>
  <c r="L144" i="31"/>
  <c r="L145" i="31"/>
  <c r="L146" i="31"/>
  <c r="L147" i="31"/>
  <c r="L148" i="31"/>
  <c r="L149" i="31"/>
  <c r="L150" i="31"/>
  <c r="L151" i="31"/>
  <c r="L152" i="31"/>
  <c r="L153" i="31"/>
  <c r="L154" i="31"/>
  <c r="L155" i="31"/>
  <c r="L156" i="31"/>
  <c r="L157" i="31"/>
  <c r="L158" i="31"/>
  <c r="L159" i="31"/>
  <c r="L160" i="31"/>
  <c r="L161" i="31"/>
  <c r="L162" i="31"/>
  <c r="L163" i="31"/>
  <c r="L164" i="31"/>
  <c r="L165" i="31"/>
  <c r="L166" i="31"/>
  <c r="L167" i="31"/>
  <c r="L168" i="31"/>
  <c r="L169" i="31"/>
  <c r="L170" i="31"/>
  <c r="L171" i="31"/>
  <c r="L172" i="31"/>
  <c r="L173" i="31"/>
  <c r="L174" i="31"/>
  <c r="L175" i="31"/>
  <c r="L176" i="31"/>
  <c r="L177" i="31"/>
  <c r="L178" i="31"/>
  <c r="L179" i="31"/>
  <c r="L180" i="31"/>
  <c r="L181" i="31"/>
  <c r="L182" i="31"/>
  <c r="L183" i="31"/>
  <c r="L184" i="31"/>
  <c r="L185" i="31"/>
  <c r="L186" i="31"/>
  <c r="L187" i="31"/>
  <c r="L188" i="31"/>
  <c r="L189" i="31"/>
  <c r="L190" i="31"/>
  <c r="L191" i="31"/>
  <c r="L192" i="31"/>
  <c r="L193" i="31"/>
  <c r="L194" i="31"/>
  <c r="L195" i="31"/>
  <c r="L196" i="31"/>
  <c r="L197" i="31"/>
  <c r="L198" i="31"/>
  <c r="L199" i="31"/>
  <c r="L200" i="31"/>
  <c r="L201" i="31"/>
  <c r="L202" i="31"/>
  <c r="L203" i="31"/>
  <c r="L204" i="31"/>
  <c r="L205" i="31"/>
  <c r="L206" i="31"/>
  <c r="L207" i="31"/>
  <c r="L208" i="31"/>
  <c r="L209" i="31"/>
  <c r="L210" i="31"/>
  <c r="L211" i="31"/>
  <c r="L212" i="31"/>
  <c r="L213" i="31"/>
  <c r="L214" i="31"/>
  <c r="L215" i="31"/>
  <c r="L216" i="31"/>
  <c r="L217" i="31"/>
  <c r="L218" i="31"/>
  <c r="L219" i="31"/>
  <c r="L220" i="31"/>
  <c r="L221" i="31"/>
  <c r="L222" i="31"/>
  <c r="L223" i="31"/>
  <c r="L224" i="31"/>
  <c r="L225" i="31"/>
  <c r="L226" i="31"/>
  <c r="L227" i="31"/>
  <c r="L228" i="31"/>
  <c r="L229" i="31"/>
  <c r="L230" i="31"/>
  <c r="L231" i="31"/>
  <c r="L232" i="31"/>
  <c r="L233" i="31"/>
  <c r="L234" i="31"/>
  <c r="L235" i="31"/>
  <c r="L236" i="31"/>
  <c r="L237" i="31"/>
  <c r="L238" i="31"/>
  <c r="L239" i="31"/>
  <c r="L240" i="31"/>
  <c r="L241" i="31"/>
  <c r="L242" i="31"/>
  <c r="L243" i="31"/>
  <c r="L244" i="31"/>
  <c r="L245" i="31"/>
  <c r="L246" i="31"/>
  <c r="L247" i="31"/>
  <c r="L248" i="31"/>
  <c r="L249" i="31"/>
  <c r="L250" i="31"/>
  <c r="L251" i="31"/>
  <c r="L252" i="31"/>
  <c r="L253" i="31"/>
  <c r="L254" i="31"/>
  <c r="L255" i="31"/>
  <c r="L256" i="31"/>
  <c r="L257" i="31"/>
  <c r="L258" i="31"/>
  <c r="L259" i="31"/>
  <c r="L260" i="31"/>
  <c r="L261" i="31"/>
  <c r="L262" i="31"/>
  <c r="L263" i="31"/>
  <c r="L264" i="31"/>
  <c r="L265" i="31"/>
  <c r="L266" i="31"/>
  <c r="L267" i="31"/>
  <c r="L268" i="31"/>
  <c r="L269" i="31"/>
  <c r="L270" i="31"/>
  <c r="L271" i="31"/>
  <c r="L272" i="31"/>
  <c r="L273" i="31"/>
  <c r="L274" i="31"/>
  <c r="L275" i="31"/>
  <c r="L276" i="31"/>
  <c r="L277" i="31"/>
  <c r="L278" i="31"/>
  <c r="L279" i="31"/>
  <c r="L280" i="31"/>
  <c r="L281" i="31"/>
  <c r="L282" i="31"/>
  <c r="L283" i="31"/>
  <c r="L284" i="31"/>
  <c r="L285" i="31"/>
  <c r="L286" i="31"/>
  <c r="L287" i="31"/>
  <c r="L288" i="31"/>
  <c r="L289" i="31"/>
  <c r="L290" i="31"/>
  <c r="L291" i="31"/>
  <c r="L292" i="31"/>
  <c r="L293" i="31"/>
  <c r="L294" i="31"/>
  <c r="L295" i="31"/>
  <c r="L296" i="31"/>
  <c r="L297" i="31"/>
  <c r="L298" i="31"/>
  <c r="L299" i="31"/>
  <c r="L300" i="31"/>
  <c r="L301" i="31"/>
  <c r="L302" i="31"/>
  <c r="L303" i="31"/>
  <c r="L304" i="31"/>
  <c r="L305" i="31"/>
  <c r="L306" i="31"/>
  <c r="L307" i="31"/>
  <c r="L308" i="31"/>
  <c r="L309" i="31"/>
  <c r="L310" i="31"/>
  <c r="L311" i="31"/>
  <c r="L312" i="31"/>
  <c r="L313" i="31"/>
  <c r="L314" i="31"/>
  <c r="L315" i="31"/>
  <c r="L316" i="31"/>
  <c r="L317" i="31"/>
  <c r="L318" i="31"/>
  <c r="L319" i="31"/>
  <c r="L320" i="31"/>
  <c r="L321" i="31"/>
  <c r="L322" i="31"/>
  <c r="L323" i="31"/>
  <c r="L324" i="31"/>
  <c r="L325" i="31"/>
  <c r="L326" i="31"/>
  <c r="L327" i="31"/>
  <c r="L328" i="31"/>
  <c r="L329" i="31"/>
  <c r="L330" i="31"/>
  <c r="L331" i="31"/>
  <c r="L332" i="31"/>
  <c r="L333" i="31"/>
  <c r="L334" i="31"/>
  <c r="L335" i="31"/>
  <c r="L336" i="31"/>
  <c r="L337" i="31"/>
  <c r="L338" i="31"/>
  <c r="L339" i="31"/>
  <c r="L340" i="31"/>
  <c r="L341" i="31"/>
  <c r="L342" i="31"/>
  <c r="L343" i="31"/>
  <c r="L344" i="31"/>
  <c r="L345" i="31"/>
  <c r="L346" i="31"/>
  <c r="L347" i="31"/>
  <c r="L348" i="31"/>
  <c r="L349" i="31"/>
  <c r="L350" i="31"/>
  <c r="L351" i="31"/>
  <c r="L352" i="31"/>
  <c r="L353" i="31"/>
  <c r="L354" i="31"/>
  <c r="L355" i="31"/>
  <c r="L356" i="31"/>
  <c r="L357" i="31"/>
  <c r="L358" i="31"/>
  <c r="L359" i="31"/>
  <c r="L360" i="31"/>
  <c r="L361" i="31"/>
  <c r="L362" i="31"/>
  <c r="L363" i="31"/>
  <c r="L364" i="31"/>
  <c r="L365" i="31"/>
  <c r="L366" i="31"/>
  <c r="L367" i="31"/>
  <c r="L368" i="31"/>
  <c r="L369" i="31"/>
  <c r="L370" i="31"/>
  <c r="L371" i="31"/>
  <c r="L372" i="31"/>
  <c r="L373" i="31"/>
  <c r="L374" i="31"/>
  <c r="L375" i="31"/>
  <c r="L376" i="31"/>
  <c r="L377" i="31"/>
  <c r="L378" i="31"/>
  <c r="L379" i="31"/>
  <c r="L380" i="31"/>
  <c r="L381" i="31"/>
  <c r="L382" i="31"/>
  <c r="L383" i="31"/>
  <c r="L384" i="31"/>
  <c r="L385" i="31"/>
  <c r="L386" i="31"/>
  <c r="L387" i="31"/>
  <c r="L388" i="31"/>
  <c r="L389" i="31"/>
  <c r="L390" i="31"/>
  <c r="L391" i="31"/>
  <c r="L392" i="31"/>
  <c r="L393" i="31"/>
  <c r="L394" i="31"/>
  <c r="L395" i="31"/>
  <c r="L396" i="31"/>
  <c r="L397" i="31"/>
  <c r="L398" i="31"/>
  <c r="L399" i="31"/>
  <c r="L400" i="31"/>
  <c r="L401" i="31"/>
  <c r="L402" i="31"/>
  <c r="L403" i="31"/>
  <c r="L404" i="31"/>
  <c r="L405" i="31"/>
  <c r="L406" i="31"/>
  <c r="L407" i="31"/>
  <c r="L408" i="31"/>
  <c r="L409" i="31"/>
  <c r="L410" i="31"/>
  <c r="L411" i="31"/>
  <c r="L412" i="31"/>
  <c r="L413" i="31"/>
  <c r="L414" i="31"/>
  <c r="L415" i="31"/>
  <c r="L416" i="31"/>
  <c r="L417" i="31"/>
  <c r="L418" i="31"/>
  <c r="L419" i="31"/>
  <c r="L420" i="31"/>
  <c r="L421" i="31"/>
  <c r="L422" i="31"/>
  <c r="L423" i="31"/>
  <c r="L424" i="31"/>
  <c r="L425" i="31"/>
  <c r="L426" i="31"/>
  <c r="L427" i="31"/>
  <c r="L428" i="31"/>
  <c r="L429" i="31"/>
  <c r="L430" i="31"/>
  <c r="L431" i="31"/>
  <c r="L432" i="31"/>
  <c r="L433" i="31"/>
  <c r="L434" i="31"/>
  <c r="L435" i="31"/>
  <c r="L436" i="31"/>
  <c r="L437" i="31"/>
  <c r="L438" i="31"/>
  <c r="L439" i="31"/>
  <c r="L440" i="31"/>
  <c r="L441" i="31"/>
  <c r="L442" i="31"/>
  <c r="L443" i="31"/>
  <c r="L444" i="31"/>
  <c r="L445" i="31"/>
  <c r="L446" i="31"/>
  <c r="L447" i="31"/>
  <c r="L448" i="31"/>
  <c r="L449" i="31"/>
  <c r="L450" i="31"/>
  <c r="L451" i="31"/>
  <c r="L452" i="31"/>
  <c r="L453" i="31"/>
  <c r="L454" i="31"/>
  <c r="L455" i="31"/>
  <c r="L456" i="31"/>
  <c r="L457" i="31"/>
  <c r="L458" i="31"/>
  <c r="L459" i="31"/>
  <c r="L460" i="31"/>
  <c r="L461" i="31"/>
  <c r="L462" i="31"/>
  <c r="L463" i="31"/>
  <c r="L464" i="31"/>
  <c r="L465" i="31"/>
  <c r="L466" i="31"/>
  <c r="L467" i="31"/>
  <c r="L468" i="31"/>
  <c r="L469" i="31"/>
  <c r="L470" i="31"/>
  <c r="L471" i="31"/>
  <c r="L472" i="31"/>
  <c r="L473" i="31"/>
  <c r="L474" i="31"/>
  <c r="L475" i="31"/>
  <c r="L476" i="31"/>
  <c r="L477" i="31"/>
  <c r="L478" i="31"/>
  <c r="L479" i="31"/>
  <c r="L480" i="31"/>
  <c r="L481" i="31"/>
  <c r="L482" i="31"/>
  <c r="L483" i="31"/>
  <c r="L484" i="31"/>
  <c r="L485" i="31"/>
  <c r="L486" i="31"/>
  <c r="L487" i="31"/>
  <c r="L488" i="31"/>
  <c r="L489" i="31"/>
  <c r="L490" i="31"/>
  <c r="L491" i="31"/>
  <c r="L492" i="31"/>
  <c r="L493" i="31"/>
  <c r="L494" i="31"/>
  <c r="L495" i="31"/>
  <c r="L496" i="31"/>
  <c r="L5" i="31"/>
  <c r="K6" i="31"/>
  <c r="K7" i="31"/>
  <c r="K8" i="31"/>
  <c r="K9" i="31"/>
  <c r="K10" i="31"/>
  <c r="K11" i="31"/>
  <c r="K12" i="31"/>
  <c r="K13" i="31"/>
  <c r="K14" i="31"/>
  <c r="K15" i="31"/>
  <c r="K16" i="31"/>
  <c r="K17" i="31"/>
  <c r="K18" i="31"/>
  <c r="K19" i="31"/>
  <c r="K20" i="31"/>
  <c r="K21" i="31"/>
  <c r="K22" i="31"/>
  <c r="K23" i="31"/>
  <c r="K24" i="31"/>
  <c r="K25" i="31"/>
  <c r="K26" i="31"/>
  <c r="K27" i="31"/>
  <c r="K28" i="31"/>
  <c r="K29" i="31"/>
  <c r="K30" i="31"/>
  <c r="K31" i="31"/>
  <c r="K32" i="31"/>
  <c r="K33" i="31"/>
  <c r="K34" i="31"/>
  <c r="K35" i="31"/>
  <c r="K36" i="31"/>
  <c r="K37" i="31"/>
  <c r="K38" i="31"/>
  <c r="K39" i="31"/>
  <c r="K40" i="31"/>
  <c r="K41" i="31"/>
  <c r="K42" i="31"/>
  <c r="K43" i="31"/>
  <c r="K44" i="31"/>
  <c r="K45" i="31"/>
  <c r="K46" i="31"/>
  <c r="K47" i="31"/>
  <c r="K48" i="31"/>
  <c r="K49" i="31"/>
  <c r="K50" i="31"/>
  <c r="K51" i="31"/>
  <c r="K52" i="31"/>
  <c r="K53" i="31"/>
  <c r="K54" i="31"/>
  <c r="K55" i="31"/>
  <c r="K56" i="31"/>
  <c r="K57" i="31"/>
  <c r="K58" i="31"/>
  <c r="K59" i="31"/>
  <c r="K60" i="31"/>
  <c r="K61" i="31"/>
  <c r="K62" i="31"/>
  <c r="K63" i="31"/>
  <c r="K64" i="31"/>
  <c r="K65" i="31"/>
  <c r="K66" i="31"/>
  <c r="K67" i="31"/>
  <c r="K68" i="31"/>
  <c r="K69" i="31"/>
  <c r="K70" i="31"/>
  <c r="K71" i="31"/>
  <c r="K72" i="31"/>
  <c r="K73" i="31"/>
  <c r="K74" i="31"/>
  <c r="K75" i="31"/>
  <c r="K76" i="31"/>
  <c r="K77" i="31"/>
  <c r="K78" i="31"/>
  <c r="K79" i="31"/>
  <c r="K80" i="31"/>
  <c r="K81" i="31"/>
  <c r="K82" i="31"/>
  <c r="K83" i="31"/>
  <c r="K84" i="31"/>
  <c r="K85" i="31"/>
  <c r="K86" i="31"/>
  <c r="K87" i="31"/>
  <c r="K88" i="31"/>
  <c r="K89" i="31"/>
  <c r="K90" i="31"/>
  <c r="K91" i="31"/>
  <c r="K92" i="31"/>
  <c r="K93" i="31"/>
  <c r="K94" i="31"/>
  <c r="K95" i="31"/>
  <c r="K96" i="31"/>
  <c r="K97" i="31"/>
  <c r="K98" i="31"/>
  <c r="K99" i="31"/>
  <c r="K100" i="31"/>
  <c r="K101" i="31"/>
  <c r="K102" i="31"/>
  <c r="K103" i="31"/>
  <c r="K104" i="31"/>
  <c r="K105" i="31"/>
  <c r="K106" i="31"/>
  <c r="K107" i="31"/>
  <c r="K108" i="31"/>
  <c r="K109" i="31"/>
  <c r="K110" i="31"/>
  <c r="K111" i="31"/>
  <c r="K112" i="31"/>
  <c r="K113" i="31"/>
  <c r="K114" i="31"/>
  <c r="K115" i="31"/>
  <c r="K116" i="31"/>
  <c r="K117" i="31"/>
  <c r="K118" i="31"/>
  <c r="K119" i="31"/>
  <c r="K120" i="31"/>
  <c r="K121" i="31"/>
  <c r="K122" i="31"/>
  <c r="K123" i="31"/>
  <c r="K124" i="31"/>
  <c r="K125" i="31"/>
  <c r="K126" i="31"/>
  <c r="K127" i="31"/>
  <c r="K128" i="31"/>
  <c r="K129" i="31"/>
  <c r="K130" i="31"/>
  <c r="K131" i="31"/>
  <c r="K132" i="31"/>
  <c r="K133" i="31"/>
  <c r="K134" i="31"/>
  <c r="K135" i="31"/>
  <c r="K136" i="31"/>
  <c r="K137" i="31"/>
  <c r="K138" i="31"/>
  <c r="K139" i="31"/>
  <c r="K140" i="31"/>
  <c r="K141" i="31"/>
  <c r="K142" i="31"/>
  <c r="K143" i="31"/>
  <c r="K144" i="31"/>
  <c r="K145" i="31"/>
  <c r="K146" i="31"/>
  <c r="K147" i="31"/>
  <c r="K148" i="31"/>
  <c r="K149" i="31"/>
  <c r="K150" i="31"/>
  <c r="K151" i="31"/>
  <c r="K152" i="31"/>
  <c r="K153" i="31"/>
  <c r="K154" i="31"/>
  <c r="K155" i="31"/>
  <c r="K156" i="31"/>
  <c r="K157" i="31"/>
  <c r="K158" i="31"/>
  <c r="K159" i="31"/>
  <c r="K160" i="31"/>
  <c r="K161" i="31"/>
  <c r="K162" i="31"/>
  <c r="K163" i="31"/>
  <c r="K164" i="31"/>
  <c r="K165" i="31"/>
  <c r="K166" i="31"/>
  <c r="K167" i="31"/>
  <c r="K168" i="31"/>
  <c r="K169" i="31"/>
  <c r="K170" i="31"/>
  <c r="K171" i="31"/>
  <c r="K172" i="31"/>
  <c r="K173" i="31"/>
  <c r="K174" i="31"/>
  <c r="K175" i="31"/>
  <c r="K176" i="31"/>
  <c r="K177" i="31"/>
  <c r="K178" i="31"/>
  <c r="K179" i="31"/>
  <c r="K180" i="31"/>
  <c r="K181" i="31"/>
  <c r="K182" i="31"/>
  <c r="K183" i="31"/>
  <c r="K184" i="31"/>
  <c r="K185" i="31"/>
  <c r="K186" i="31"/>
  <c r="K187" i="31"/>
  <c r="K188" i="31"/>
  <c r="K189" i="31"/>
  <c r="K190" i="31"/>
  <c r="K191" i="31"/>
  <c r="K192" i="31"/>
  <c r="K193" i="31"/>
  <c r="K194" i="31"/>
  <c r="K195" i="31"/>
  <c r="K196" i="31"/>
  <c r="K197" i="31"/>
  <c r="K198" i="31"/>
  <c r="K199" i="31"/>
  <c r="K200" i="31"/>
  <c r="K201" i="31"/>
  <c r="K202" i="31"/>
  <c r="K203" i="31"/>
  <c r="K204" i="31"/>
  <c r="K205" i="31"/>
  <c r="K206" i="31"/>
  <c r="K207" i="31"/>
  <c r="K208" i="31"/>
  <c r="K209" i="31"/>
  <c r="K210" i="31"/>
  <c r="K211" i="31"/>
  <c r="K212" i="31"/>
  <c r="K213" i="31"/>
  <c r="K214" i="31"/>
  <c r="K215" i="31"/>
  <c r="K216" i="31"/>
  <c r="K217" i="31"/>
  <c r="K218" i="31"/>
  <c r="K219" i="31"/>
  <c r="K220" i="31"/>
  <c r="K221" i="31"/>
  <c r="K222" i="31"/>
  <c r="K223" i="31"/>
  <c r="K224" i="31"/>
  <c r="K225" i="31"/>
  <c r="K226" i="31"/>
  <c r="K227" i="31"/>
  <c r="K228" i="31"/>
  <c r="K229" i="31"/>
  <c r="K230" i="31"/>
  <c r="K231" i="31"/>
  <c r="K232" i="31"/>
  <c r="K233" i="31"/>
  <c r="K234" i="31"/>
  <c r="K235" i="31"/>
  <c r="K236" i="31"/>
  <c r="K237" i="31"/>
  <c r="K238" i="31"/>
  <c r="K239" i="31"/>
  <c r="K240" i="31"/>
  <c r="K241" i="31"/>
  <c r="K242" i="31"/>
  <c r="K243" i="31"/>
  <c r="K244" i="31"/>
  <c r="K245" i="31"/>
  <c r="K246" i="31"/>
  <c r="K247" i="31"/>
  <c r="K248" i="31"/>
  <c r="K249" i="31"/>
  <c r="K250" i="31"/>
  <c r="K251" i="31"/>
  <c r="K252" i="31"/>
  <c r="K253" i="31"/>
  <c r="K254" i="31"/>
  <c r="K255" i="31"/>
  <c r="K256" i="31"/>
  <c r="K257" i="31"/>
  <c r="K258" i="31"/>
  <c r="K259" i="31"/>
  <c r="K260" i="31"/>
  <c r="K261" i="31"/>
  <c r="K262" i="31"/>
  <c r="K263" i="31"/>
  <c r="K264" i="31"/>
  <c r="K265" i="31"/>
  <c r="K266" i="31"/>
  <c r="K267" i="31"/>
  <c r="K268" i="31"/>
  <c r="K269" i="31"/>
  <c r="K270" i="31"/>
  <c r="K271" i="31"/>
  <c r="K272" i="31"/>
  <c r="K273" i="31"/>
  <c r="K274" i="31"/>
  <c r="K275" i="31"/>
  <c r="K276" i="31"/>
  <c r="K277" i="31"/>
  <c r="K278" i="31"/>
  <c r="K279" i="31"/>
  <c r="K280" i="31"/>
  <c r="K281" i="31"/>
  <c r="K282" i="31"/>
  <c r="K283" i="31"/>
  <c r="K284" i="31"/>
  <c r="K285" i="31"/>
  <c r="K286" i="31"/>
  <c r="K287" i="31"/>
  <c r="K288" i="31"/>
  <c r="K289" i="31"/>
  <c r="K290" i="31"/>
  <c r="K291" i="31"/>
  <c r="K292" i="31"/>
  <c r="K293" i="31"/>
  <c r="K294" i="31"/>
  <c r="K295" i="31"/>
  <c r="K296" i="31"/>
  <c r="K297" i="31"/>
  <c r="K298" i="31"/>
  <c r="K299" i="31"/>
  <c r="K300" i="31"/>
  <c r="K301" i="31"/>
  <c r="K302" i="31"/>
  <c r="K303" i="31"/>
  <c r="K304" i="31"/>
  <c r="K305" i="31"/>
  <c r="K306" i="31"/>
  <c r="K307" i="31"/>
  <c r="K308" i="31"/>
  <c r="K309" i="31"/>
  <c r="K310" i="31"/>
  <c r="K311" i="31"/>
  <c r="K312" i="31"/>
  <c r="K313" i="31"/>
  <c r="K314" i="31"/>
  <c r="K315" i="31"/>
  <c r="K316" i="31"/>
  <c r="K317" i="31"/>
  <c r="K318" i="31"/>
  <c r="K319" i="31"/>
  <c r="K320" i="31"/>
  <c r="K321" i="31"/>
  <c r="K322" i="31"/>
  <c r="K323" i="31"/>
  <c r="K324" i="31"/>
  <c r="K325" i="31"/>
  <c r="K326" i="31"/>
  <c r="K327" i="31"/>
  <c r="K328" i="31"/>
  <c r="K329" i="31"/>
  <c r="K330" i="31"/>
  <c r="K331" i="31"/>
  <c r="K332" i="31"/>
  <c r="K333" i="31"/>
  <c r="K334" i="31"/>
  <c r="K335" i="31"/>
  <c r="K336" i="31"/>
  <c r="K337" i="31"/>
  <c r="K338" i="31"/>
  <c r="K339" i="31"/>
  <c r="K340" i="31"/>
  <c r="K341" i="31"/>
  <c r="K342" i="31"/>
  <c r="K343" i="31"/>
  <c r="K344" i="31"/>
  <c r="K345" i="31"/>
  <c r="K346" i="31"/>
  <c r="K347" i="31"/>
  <c r="K348" i="31"/>
  <c r="K349" i="31"/>
  <c r="K350" i="31"/>
  <c r="K351" i="31"/>
  <c r="K352" i="31"/>
  <c r="K353" i="31"/>
  <c r="K354" i="31"/>
  <c r="K355" i="31"/>
  <c r="K356" i="31"/>
  <c r="K357" i="31"/>
  <c r="K358" i="31"/>
  <c r="K359" i="31"/>
  <c r="K360" i="31"/>
  <c r="K361" i="31"/>
  <c r="K362" i="31"/>
  <c r="K363" i="31"/>
  <c r="K364" i="31"/>
  <c r="K365" i="31"/>
  <c r="K366" i="31"/>
  <c r="K367" i="31"/>
  <c r="K368" i="31"/>
  <c r="K369" i="31"/>
  <c r="K370" i="31"/>
  <c r="K371" i="31"/>
  <c r="K372" i="31"/>
  <c r="K373" i="31"/>
  <c r="K374" i="31"/>
  <c r="K375" i="31"/>
  <c r="K376" i="31"/>
  <c r="K377" i="31"/>
  <c r="K378" i="31"/>
  <c r="K379" i="31"/>
  <c r="K380" i="31"/>
  <c r="K381" i="31"/>
  <c r="K382" i="31"/>
  <c r="K383" i="31"/>
  <c r="K384" i="31"/>
  <c r="K385" i="31"/>
  <c r="K386" i="31"/>
  <c r="K387" i="31"/>
  <c r="K388" i="31"/>
  <c r="K389" i="31"/>
  <c r="K390" i="31"/>
  <c r="K391" i="31"/>
  <c r="K392" i="31"/>
  <c r="K393" i="31"/>
  <c r="K394" i="31"/>
  <c r="K395" i="31"/>
  <c r="K396" i="31"/>
  <c r="K397" i="31"/>
  <c r="K398" i="31"/>
  <c r="K399" i="31"/>
  <c r="K400" i="31"/>
  <c r="K401" i="31"/>
  <c r="K402" i="31"/>
  <c r="K403" i="31"/>
  <c r="K404" i="31"/>
  <c r="K405" i="31"/>
  <c r="K406" i="31"/>
  <c r="K407" i="31"/>
  <c r="K408" i="31"/>
  <c r="K409" i="31"/>
  <c r="K410" i="31"/>
  <c r="K411" i="31"/>
  <c r="K412" i="31"/>
  <c r="K413" i="31"/>
  <c r="K414" i="31"/>
  <c r="K415" i="31"/>
  <c r="K416" i="31"/>
  <c r="K417" i="31"/>
  <c r="K418" i="31"/>
  <c r="K419" i="31"/>
  <c r="K420" i="31"/>
  <c r="K421" i="31"/>
  <c r="K422" i="31"/>
  <c r="K423" i="31"/>
  <c r="K424" i="31"/>
  <c r="K425" i="31"/>
  <c r="K426" i="31"/>
  <c r="K427" i="31"/>
  <c r="K428" i="31"/>
  <c r="K429" i="31"/>
  <c r="K430" i="31"/>
  <c r="K431" i="31"/>
  <c r="K432" i="31"/>
  <c r="K433" i="31"/>
  <c r="K434" i="31"/>
  <c r="K435" i="31"/>
  <c r="K436" i="31"/>
  <c r="K437" i="31"/>
  <c r="K438" i="31"/>
  <c r="K439" i="31"/>
  <c r="K440" i="31"/>
  <c r="K441" i="31"/>
  <c r="K442" i="31"/>
  <c r="K443" i="31"/>
  <c r="K444" i="31"/>
  <c r="K445" i="31"/>
  <c r="K446" i="31"/>
  <c r="K447" i="31"/>
  <c r="K448" i="31"/>
  <c r="K449" i="31"/>
  <c r="K450" i="31"/>
  <c r="K451" i="31"/>
  <c r="K452" i="31"/>
  <c r="K453" i="31"/>
  <c r="K454" i="31"/>
  <c r="K455" i="31"/>
  <c r="K456" i="31"/>
  <c r="K457" i="31"/>
  <c r="K458" i="31"/>
  <c r="K459" i="31"/>
  <c r="K460" i="31"/>
  <c r="K461" i="31"/>
  <c r="K462" i="31"/>
  <c r="K463" i="31"/>
  <c r="K464" i="31"/>
  <c r="K465" i="31"/>
  <c r="K466" i="31"/>
  <c r="K467" i="31"/>
  <c r="K468" i="31"/>
  <c r="K469" i="31"/>
  <c r="K470" i="31"/>
  <c r="K471" i="31"/>
  <c r="K472" i="31"/>
  <c r="K473" i="31"/>
  <c r="K474" i="31"/>
  <c r="K475" i="31"/>
  <c r="K476" i="31"/>
  <c r="K477" i="31"/>
  <c r="K478" i="31"/>
  <c r="K479" i="31"/>
  <c r="K480" i="31"/>
  <c r="K481" i="31"/>
  <c r="K482" i="31"/>
  <c r="K483" i="31"/>
  <c r="K484" i="31"/>
  <c r="K485" i="31"/>
  <c r="K486" i="31"/>
  <c r="K487" i="31"/>
  <c r="K488" i="31"/>
  <c r="K489" i="31"/>
  <c r="K490" i="31"/>
  <c r="K491" i="31"/>
  <c r="K492" i="31"/>
  <c r="K493" i="31"/>
  <c r="K494" i="31"/>
  <c r="K495" i="31"/>
  <c r="K496" i="31"/>
  <c r="K5" i="31"/>
  <c r="I6" i="31"/>
  <c r="I7" i="31"/>
  <c r="I8" i="31"/>
  <c r="I9" i="31"/>
  <c r="I10" i="31"/>
  <c r="I11" i="31"/>
  <c r="I12" i="31"/>
  <c r="I13" i="31"/>
  <c r="I14" i="31"/>
  <c r="I15" i="31"/>
  <c r="I16" i="31"/>
  <c r="I17" i="31"/>
  <c r="I18" i="31"/>
  <c r="I19" i="31"/>
  <c r="I20" i="31"/>
  <c r="I21" i="31"/>
  <c r="I22" i="31"/>
  <c r="I23" i="31"/>
  <c r="I24" i="31"/>
  <c r="I25" i="31"/>
  <c r="I26" i="31"/>
  <c r="I27" i="31"/>
  <c r="I28" i="31"/>
  <c r="I29" i="31"/>
  <c r="I30" i="31"/>
  <c r="I31" i="31"/>
  <c r="I32" i="31"/>
  <c r="I33" i="31"/>
  <c r="I34" i="31"/>
  <c r="I35" i="31"/>
  <c r="I36" i="31"/>
  <c r="I37" i="31"/>
  <c r="I38" i="31"/>
  <c r="I39" i="31"/>
  <c r="I40" i="31"/>
  <c r="I41" i="31"/>
  <c r="I42" i="31"/>
  <c r="I43" i="31"/>
  <c r="I44" i="31"/>
  <c r="I45" i="31"/>
  <c r="I46" i="31"/>
  <c r="I47" i="31"/>
  <c r="I48" i="31"/>
  <c r="I49" i="31"/>
  <c r="I50" i="31"/>
  <c r="I51" i="31"/>
  <c r="I52" i="31"/>
  <c r="I53" i="31"/>
  <c r="I54" i="31"/>
  <c r="I55" i="31"/>
  <c r="I56" i="31"/>
  <c r="I57" i="31"/>
  <c r="I58" i="31"/>
  <c r="I59" i="31"/>
  <c r="I60" i="31"/>
  <c r="I61" i="31"/>
  <c r="I62" i="31"/>
  <c r="I63" i="31"/>
  <c r="I64" i="31"/>
  <c r="I65" i="31"/>
  <c r="I66" i="31"/>
  <c r="I67" i="31"/>
  <c r="I68" i="31"/>
  <c r="I69" i="31"/>
  <c r="I70" i="31"/>
  <c r="I71" i="31"/>
  <c r="I72" i="31"/>
  <c r="I73" i="31"/>
  <c r="I74" i="31"/>
  <c r="I75" i="31"/>
  <c r="I76" i="31"/>
  <c r="I77" i="31"/>
  <c r="I78" i="31"/>
  <c r="I79" i="31"/>
  <c r="I80" i="31"/>
  <c r="I81" i="31"/>
  <c r="I82" i="31"/>
  <c r="I83" i="31"/>
  <c r="I84" i="31"/>
  <c r="I85" i="31"/>
  <c r="I86" i="31"/>
  <c r="I87" i="31"/>
  <c r="I88" i="31"/>
  <c r="I89" i="31"/>
  <c r="I90" i="31"/>
  <c r="I91" i="31"/>
  <c r="I92" i="31"/>
  <c r="I93" i="31"/>
  <c r="I94" i="31"/>
  <c r="I95" i="31"/>
  <c r="I96" i="31"/>
  <c r="I97" i="31"/>
  <c r="I98" i="31"/>
  <c r="I99" i="31"/>
  <c r="I100" i="31"/>
  <c r="I101" i="31"/>
  <c r="I102" i="31"/>
  <c r="I103" i="31"/>
  <c r="I104" i="31"/>
  <c r="I105" i="31"/>
  <c r="I106" i="31"/>
  <c r="I107" i="31"/>
  <c r="I108" i="31"/>
  <c r="I109" i="31"/>
  <c r="I110" i="31"/>
  <c r="I111" i="31"/>
  <c r="I112" i="31"/>
  <c r="I113" i="31"/>
  <c r="I114" i="31"/>
  <c r="I115" i="31"/>
  <c r="I116" i="31"/>
  <c r="I117" i="31"/>
  <c r="I118" i="31"/>
  <c r="I119" i="31"/>
  <c r="I120" i="31"/>
  <c r="I121" i="31"/>
  <c r="I122" i="31"/>
  <c r="I123" i="31"/>
  <c r="I124" i="31"/>
  <c r="I125" i="31"/>
  <c r="I126" i="31"/>
  <c r="I127" i="31"/>
  <c r="I128" i="31"/>
  <c r="I129" i="31"/>
  <c r="I130" i="31"/>
  <c r="I131" i="31"/>
  <c r="I132" i="31"/>
  <c r="I133" i="31"/>
  <c r="I134" i="31"/>
  <c r="I135" i="31"/>
  <c r="I136" i="31"/>
  <c r="I137" i="31"/>
  <c r="I138" i="31"/>
  <c r="I139" i="31"/>
  <c r="I140" i="31"/>
  <c r="I141" i="31"/>
  <c r="I142" i="31"/>
  <c r="I143" i="31"/>
  <c r="I144" i="31"/>
  <c r="I145" i="31"/>
  <c r="I146" i="31"/>
  <c r="I147" i="31"/>
  <c r="I148" i="31"/>
  <c r="I149" i="31"/>
  <c r="I150" i="31"/>
  <c r="I151" i="31"/>
  <c r="I152" i="31"/>
  <c r="I153" i="31"/>
  <c r="I154" i="31"/>
  <c r="I155" i="31"/>
  <c r="I156" i="31"/>
  <c r="I157" i="31"/>
  <c r="I158" i="31"/>
  <c r="I159" i="31"/>
  <c r="I160" i="31"/>
  <c r="I161" i="31"/>
  <c r="I162" i="31"/>
  <c r="I163" i="31"/>
  <c r="I164" i="31"/>
  <c r="I165" i="31"/>
  <c r="I166" i="31"/>
  <c r="I167" i="31"/>
  <c r="I168" i="31"/>
  <c r="I169" i="31"/>
  <c r="I170" i="31"/>
  <c r="I171" i="31"/>
  <c r="I172" i="31"/>
  <c r="I173" i="31"/>
  <c r="I174" i="31"/>
  <c r="I175" i="31"/>
  <c r="I176" i="31"/>
  <c r="I177" i="31"/>
  <c r="I178" i="31"/>
  <c r="I179" i="31"/>
  <c r="I180" i="31"/>
  <c r="I181" i="31"/>
  <c r="I182" i="31"/>
  <c r="I183" i="31"/>
  <c r="I184" i="31"/>
  <c r="I185" i="31"/>
  <c r="I186" i="31"/>
  <c r="I187" i="31"/>
  <c r="I188" i="31"/>
  <c r="I189" i="31"/>
  <c r="I190" i="31"/>
  <c r="I191" i="31"/>
  <c r="I192" i="31"/>
  <c r="I193" i="31"/>
  <c r="I194" i="31"/>
  <c r="I195" i="31"/>
  <c r="I196" i="31"/>
  <c r="I197" i="31"/>
  <c r="I198" i="31"/>
  <c r="I199" i="31"/>
  <c r="I200" i="31"/>
  <c r="I201" i="31"/>
  <c r="I202" i="31"/>
  <c r="I203" i="31"/>
  <c r="I204" i="31"/>
  <c r="I205" i="31"/>
  <c r="I206" i="31"/>
  <c r="I207" i="31"/>
  <c r="I208" i="31"/>
  <c r="I209" i="31"/>
  <c r="I210" i="31"/>
  <c r="I211" i="31"/>
  <c r="I212" i="31"/>
  <c r="I213" i="31"/>
  <c r="I214" i="31"/>
  <c r="I215" i="31"/>
  <c r="I216" i="31"/>
  <c r="I217" i="31"/>
  <c r="I218" i="31"/>
  <c r="I219" i="31"/>
  <c r="I220" i="31"/>
  <c r="I221" i="31"/>
  <c r="I222" i="31"/>
  <c r="I223" i="31"/>
  <c r="I224" i="31"/>
  <c r="I225" i="31"/>
  <c r="I226" i="31"/>
  <c r="I227" i="31"/>
  <c r="I228" i="31"/>
  <c r="I229" i="31"/>
  <c r="I230" i="31"/>
  <c r="I231" i="31"/>
  <c r="I232" i="31"/>
  <c r="I233" i="31"/>
  <c r="I234" i="31"/>
  <c r="I235" i="31"/>
  <c r="I236" i="31"/>
  <c r="I237" i="31"/>
  <c r="I238" i="31"/>
  <c r="I239" i="31"/>
  <c r="I240" i="31"/>
  <c r="I241" i="31"/>
  <c r="I242" i="31"/>
  <c r="I243" i="31"/>
  <c r="I244" i="31"/>
  <c r="I245" i="31"/>
  <c r="I246" i="31"/>
  <c r="I247" i="31"/>
  <c r="I248" i="31"/>
  <c r="I249" i="31"/>
  <c r="I250" i="31"/>
  <c r="I251" i="31"/>
  <c r="I252" i="31"/>
  <c r="I253" i="31"/>
  <c r="I254" i="31"/>
  <c r="I255" i="31"/>
  <c r="I256" i="31"/>
  <c r="I257" i="31"/>
  <c r="I258" i="31"/>
  <c r="I259" i="31"/>
  <c r="I260" i="31"/>
  <c r="I261" i="31"/>
  <c r="I262" i="31"/>
  <c r="I263" i="31"/>
  <c r="I264" i="31"/>
  <c r="I265" i="31"/>
  <c r="I266" i="31"/>
  <c r="I267" i="31"/>
  <c r="I268" i="31"/>
  <c r="I269" i="31"/>
  <c r="I270" i="31"/>
  <c r="I271" i="31"/>
  <c r="I272" i="31"/>
  <c r="I273" i="31"/>
  <c r="I274" i="31"/>
  <c r="I275" i="31"/>
  <c r="I276" i="31"/>
  <c r="I277" i="31"/>
  <c r="I278" i="31"/>
  <c r="I279" i="31"/>
  <c r="I280" i="31"/>
  <c r="I281" i="31"/>
  <c r="I282" i="31"/>
  <c r="I283" i="31"/>
  <c r="I284" i="31"/>
  <c r="I285" i="31"/>
  <c r="I286" i="31"/>
  <c r="I287" i="31"/>
  <c r="I288" i="31"/>
  <c r="I289" i="31"/>
  <c r="I290" i="31"/>
  <c r="I291" i="31"/>
  <c r="I292" i="31"/>
  <c r="I293" i="31"/>
  <c r="I294" i="31"/>
  <c r="I295" i="31"/>
  <c r="I296" i="31"/>
  <c r="I297" i="31"/>
  <c r="I298" i="31"/>
  <c r="I299" i="31"/>
  <c r="I300" i="31"/>
  <c r="I301" i="31"/>
  <c r="I302" i="31"/>
  <c r="I303" i="31"/>
  <c r="I304" i="31"/>
  <c r="I305" i="31"/>
  <c r="I306" i="31"/>
  <c r="I307" i="31"/>
  <c r="I308" i="31"/>
  <c r="I309" i="31"/>
  <c r="I310" i="31"/>
  <c r="I311" i="31"/>
  <c r="I312" i="31"/>
  <c r="I313" i="31"/>
  <c r="I314" i="31"/>
  <c r="I315" i="31"/>
  <c r="I316" i="31"/>
  <c r="I317" i="31"/>
  <c r="I318" i="31"/>
  <c r="I319" i="31"/>
  <c r="I320" i="31"/>
  <c r="I321" i="31"/>
  <c r="I322" i="31"/>
  <c r="I323" i="31"/>
  <c r="I324" i="31"/>
  <c r="I325" i="31"/>
  <c r="I326" i="31"/>
  <c r="I327" i="31"/>
  <c r="I328" i="31"/>
  <c r="I329" i="31"/>
  <c r="I330" i="31"/>
  <c r="I331" i="31"/>
  <c r="I332" i="31"/>
  <c r="I333" i="31"/>
  <c r="I334" i="31"/>
  <c r="I335" i="31"/>
  <c r="I336" i="31"/>
  <c r="I337" i="31"/>
  <c r="I338" i="31"/>
  <c r="I339" i="31"/>
  <c r="I340" i="31"/>
  <c r="I341" i="31"/>
  <c r="I342" i="31"/>
  <c r="I343" i="31"/>
  <c r="I344" i="31"/>
  <c r="I345" i="31"/>
  <c r="I346" i="31"/>
  <c r="I347" i="31"/>
  <c r="I348" i="31"/>
  <c r="I349" i="31"/>
  <c r="I350" i="31"/>
  <c r="I351" i="31"/>
  <c r="I352" i="31"/>
  <c r="I353" i="31"/>
  <c r="I354" i="31"/>
  <c r="I355" i="31"/>
  <c r="I356" i="31"/>
  <c r="I357" i="31"/>
  <c r="I358" i="31"/>
  <c r="I359" i="31"/>
  <c r="I360" i="31"/>
  <c r="I361" i="31"/>
  <c r="I362" i="31"/>
  <c r="I363" i="31"/>
  <c r="I364" i="31"/>
  <c r="I365" i="31"/>
  <c r="I366" i="31"/>
  <c r="I367" i="31"/>
  <c r="I368" i="31"/>
  <c r="I369" i="31"/>
  <c r="I370" i="31"/>
  <c r="I371" i="31"/>
  <c r="I372" i="31"/>
  <c r="I373" i="31"/>
  <c r="I374" i="31"/>
  <c r="I375" i="31"/>
  <c r="I376" i="31"/>
  <c r="I377" i="31"/>
  <c r="I378" i="31"/>
  <c r="I379" i="31"/>
  <c r="I380" i="31"/>
  <c r="I381" i="31"/>
  <c r="I382" i="31"/>
  <c r="I383" i="31"/>
  <c r="I384" i="31"/>
  <c r="I385" i="31"/>
  <c r="I386" i="31"/>
  <c r="I387" i="31"/>
  <c r="I388" i="31"/>
  <c r="I389" i="31"/>
  <c r="I390" i="31"/>
  <c r="I391" i="31"/>
  <c r="I392" i="31"/>
  <c r="I393" i="31"/>
  <c r="I394" i="31"/>
  <c r="I395" i="31"/>
  <c r="I396" i="31"/>
  <c r="I397" i="31"/>
  <c r="I398" i="31"/>
  <c r="I399" i="31"/>
  <c r="I400" i="31"/>
  <c r="I401" i="31"/>
  <c r="I402" i="31"/>
  <c r="I403" i="31"/>
  <c r="I404" i="31"/>
  <c r="I405" i="31"/>
  <c r="I406" i="31"/>
  <c r="I407" i="31"/>
  <c r="I408" i="31"/>
  <c r="I409" i="31"/>
  <c r="I410" i="31"/>
  <c r="I411" i="31"/>
  <c r="I412" i="31"/>
  <c r="I413" i="31"/>
  <c r="I414" i="31"/>
  <c r="I415" i="31"/>
  <c r="I416" i="31"/>
  <c r="I417" i="31"/>
  <c r="I418" i="31"/>
  <c r="I419" i="31"/>
  <c r="I420" i="31"/>
  <c r="I421" i="31"/>
  <c r="I422" i="31"/>
  <c r="I423" i="31"/>
  <c r="I424" i="31"/>
  <c r="I425" i="31"/>
  <c r="I426" i="31"/>
  <c r="I427" i="31"/>
  <c r="I428" i="31"/>
  <c r="I429" i="31"/>
  <c r="I430" i="31"/>
  <c r="I431" i="31"/>
  <c r="I432" i="31"/>
  <c r="I433" i="31"/>
  <c r="I434" i="31"/>
  <c r="I435" i="31"/>
  <c r="I436" i="31"/>
  <c r="I437" i="31"/>
  <c r="I438" i="31"/>
  <c r="I439" i="31"/>
  <c r="I440" i="31"/>
  <c r="I441" i="31"/>
  <c r="I442" i="31"/>
  <c r="I443" i="31"/>
  <c r="I444" i="31"/>
  <c r="I445" i="31"/>
  <c r="I446" i="31"/>
  <c r="I447" i="31"/>
  <c r="I448" i="31"/>
  <c r="I449" i="31"/>
  <c r="I450" i="31"/>
  <c r="I451" i="31"/>
  <c r="I452" i="31"/>
  <c r="I453" i="31"/>
  <c r="I454" i="31"/>
  <c r="I455" i="31"/>
  <c r="I456" i="31"/>
  <c r="I457" i="31"/>
  <c r="I458" i="31"/>
  <c r="I459" i="31"/>
  <c r="I460" i="31"/>
  <c r="I461" i="31"/>
  <c r="I462" i="31"/>
  <c r="I463" i="31"/>
  <c r="I464" i="31"/>
  <c r="I465" i="31"/>
  <c r="I466" i="31"/>
  <c r="I467" i="31"/>
  <c r="I468" i="31"/>
  <c r="I469" i="31"/>
  <c r="I470" i="31"/>
  <c r="I471" i="31"/>
  <c r="I472" i="31"/>
  <c r="I473" i="31"/>
  <c r="I474" i="31"/>
  <c r="I475" i="31"/>
  <c r="I476" i="31"/>
  <c r="I477" i="31"/>
  <c r="I478" i="31"/>
  <c r="I479" i="31"/>
  <c r="I480" i="31"/>
  <c r="I481" i="31"/>
  <c r="I482" i="31"/>
  <c r="I483" i="31"/>
  <c r="I484" i="31"/>
  <c r="I485" i="31"/>
  <c r="I486" i="31"/>
  <c r="I487" i="31"/>
  <c r="I488" i="31"/>
  <c r="I489" i="31"/>
  <c r="I490" i="31"/>
  <c r="I491" i="31"/>
  <c r="I492" i="31"/>
  <c r="I493" i="31"/>
  <c r="I494" i="31"/>
  <c r="I495" i="31"/>
  <c r="I496" i="31"/>
  <c r="I5" i="31"/>
  <c r="H6" i="31"/>
  <c r="H7" i="31"/>
  <c r="H8" i="31"/>
  <c r="H9" i="31"/>
  <c r="H10" i="31"/>
  <c r="H11" i="31"/>
  <c r="H12" i="31"/>
  <c r="H13" i="31"/>
  <c r="H14" i="31"/>
  <c r="H15" i="31"/>
  <c r="H16" i="31"/>
  <c r="H17" i="31"/>
  <c r="H18" i="31"/>
  <c r="H19" i="31"/>
  <c r="H20" i="31"/>
  <c r="H21" i="31"/>
  <c r="H22" i="31"/>
  <c r="H23" i="31"/>
  <c r="H24" i="31"/>
  <c r="H25" i="31"/>
  <c r="H26" i="31"/>
  <c r="H27" i="31"/>
  <c r="H28" i="31"/>
  <c r="H29" i="31"/>
  <c r="H30" i="31"/>
  <c r="H31" i="31"/>
  <c r="H32" i="31"/>
  <c r="H33" i="31"/>
  <c r="H34" i="31"/>
  <c r="H35" i="31"/>
  <c r="H36" i="31"/>
  <c r="H37" i="31"/>
  <c r="H38" i="31"/>
  <c r="H39" i="31"/>
  <c r="H40" i="31"/>
  <c r="H41" i="31"/>
  <c r="H42" i="31"/>
  <c r="H43" i="31"/>
  <c r="H44" i="31"/>
  <c r="H45" i="31"/>
  <c r="H46" i="31"/>
  <c r="H47" i="31"/>
  <c r="H48" i="31"/>
  <c r="H49" i="31"/>
  <c r="H50" i="31"/>
  <c r="H51" i="31"/>
  <c r="H52" i="31"/>
  <c r="H53" i="31"/>
  <c r="H54" i="31"/>
  <c r="H55" i="31"/>
  <c r="H56" i="31"/>
  <c r="H57" i="31"/>
  <c r="H58" i="31"/>
  <c r="H59" i="31"/>
  <c r="H60" i="31"/>
  <c r="H61" i="31"/>
  <c r="H62" i="31"/>
  <c r="H63" i="31"/>
  <c r="H64" i="31"/>
  <c r="H65" i="31"/>
  <c r="H66" i="31"/>
  <c r="H67" i="31"/>
  <c r="H68" i="31"/>
  <c r="H69" i="31"/>
  <c r="H70" i="31"/>
  <c r="H71" i="31"/>
  <c r="H72" i="31"/>
  <c r="H73" i="31"/>
  <c r="H74" i="31"/>
  <c r="H75" i="31"/>
  <c r="H76" i="31"/>
  <c r="H77" i="31"/>
  <c r="H78" i="31"/>
  <c r="H79" i="31"/>
  <c r="H80" i="31"/>
  <c r="H81" i="31"/>
  <c r="H82" i="31"/>
  <c r="H83" i="31"/>
  <c r="H84" i="31"/>
  <c r="H85" i="31"/>
  <c r="H86" i="31"/>
  <c r="H87" i="31"/>
  <c r="H88" i="31"/>
  <c r="H89" i="31"/>
  <c r="H90" i="31"/>
  <c r="H91" i="31"/>
  <c r="H92" i="31"/>
  <c r="H93" i="31"/>
  <c r="H94" i="31"/>
  <c r="H95" i="31"/>
  <c r="H96" i="31"/>
  <c r="H97" i="31"/>
  <c r="H98" i="31"/>
  <c r="H99" i="31"/>
  <c r="H100" i="31"/>
  <c r="H101" i="31"/>
  <c r="H102" i="31"/>
  <c r="H103" i="31"/>
  <c r="H104" i="31"/>
  <c r="H105" i="31"/>
  <c r="H106" i="31"/>
  <c r="H107" i="31"/>
  <c r="H108" i="31"/>
  <c r="H109" i="31"/>
  <c r="H110" i="31"/>
  <c r="H111" i="31"/>
  <c r="H112" i="31"/>
  <c r="H113" i="31"/>
  <c r="H114" i="31"/>
  <c r="H115" i="31"/>
  <c r="H116" i="31"/>
  <c r="H117" i="31"/>
  <c r="H118" i="31"/>
  <c r="H119" i="31"/>
  <c r="H120" i="31"/>
  <c r="H121" i="31"/>
  <c r="H122" i="31"/>
  <c r="H123" i="31"/>
  <c r="H124" i="31"/>
  <c r="H125" i="31"/>
  <c r="H126" i="31"/>
  <c r="H127" i="31"/>
  <c r="H128" i="31"/>
  <c r="H129" i="31"/>
  <c r="H130" i="31"/>
  <c r="H131" i="31"/>
  <c r="H132" i="31"/>
  <c r="H133" i="31"/>
  <c r="H134" i="31"/>
  <c r="H135" i="31"/>
  <c r="H136" i="31"/>
  <c r="H137" i="31"/>
  <c r="H138" i="31"/>
  <c r="H139" i="31"/>
  <c r="H140" i="31"/>
  <c r="H141" i="31"/>
  <c r="H142" i="31"/>
  <c r="H143" i="31"/>
  <c r="H144" i="31"/>
  <c r="H145" i="31"/>
  <c r="H146" i="31"/>
  <c r="H147" i="31"/>
  <c r="H148" i="31"/>
  <c r="H149" i="31"/>
  <c r="H150" i="31"/>
  <c r="H151" i="31"/>
  <c r="H152" i="31"/>
  <c r="H153" i="31"/>
  <c r="H154" i="31"/>
  <c r="H155" i="31"/>
  <c r="H156" i="31"/>
  <c r="H157" i="31"/>
  <c r="H158" i="31"/>
  <c r="H159" i="31"/>
  <c r="H160" i="31"/>
  <c r="H161" i="31"/>
  <c r="H162" i="31"/>
  <c r="H163" i="31"/>
  <c r="H164" i="31"/>
  <c r="H165" i="31"/>
  <c r="H166" i="31"/>
  <c r="H167" i="31"/>
  <c r="H168" i="31"/>
  <c r="H169" i="31"/>
  <c r="H170" i="31"/>
  <c r="H171" i="31"/>
  <c r="H172" i="31"/>
  <c r="H173" i="31"/>
  <c r="H174" i="31"/>
  <c r="H175" i="31"/>
  <c r="H176" i="31"/>
  <c r="H177" i="31"/>
  <c r="H178" i="31"/>
  <c r="H179" i="31"/>
  <c r="H180" i="31"/>
  <c r="H181" i="31"/>
  <c r="H182" i="31"/>
  <c r="H183" i="31"/>
  <c r="H184" i="31"/>
  <c r="H185" i="31"/>
  <c r="H186" i="31"/>
  <c r="H187" i="31"/>
  <c r="H188" i="31"/>
  <c r="H189" i="31"/>
  <c r="H190" i="31"/>
  <c r="H191" i="31"/>
  <c r="H192" i="31"/>
  <c r="H193" i="31"/>
  <c r="H194" i="31"/>
  <c r="H195" i="31"/>
  <c r="H196" i="31"/>
  <c r="H197" i="31"/>
  <c r="H198" i="31"/>
  <c r="H199" i="31"/>
  <c r="H200" i="31"/>
  <c r="H201" i="31"/>
  <c r="H202" i="31"/>
  <c r="H203" i="31"/>
  <c r="H204" i="31"/>
  <c r="H205" i="31"/>
  <c r="H206" i="31"/>
  <c r="H207" i="31"/>
  <c r="H208" i="31"/>
  <c r="H209" i="31"/>
  <c r="H210" i="31"/>
  <c r="H211" i="31"/>
  <c r="H212" i="31"/>
  <c r="H213" i="31"/>
  <c r="H214" i="31"/>
  <c r="H215" i="31"/>
  <c r="H216" i="31"/>
  <c r="H217" i="31"/>
  <c r="H218" i="31"/>
  <c r="H219" i="31"/>
  <c r="H220" i="31"/>
  <c r="H221" i="31"/>
  <c r="H222" i="31"/>
  <c r="H223" i="31"/>
  <c r="H224" i="31"/>
  <c r="H225" i="31"/>
  <c r="H226" i="31"/>
  <c r="H227" i="31"/>
  <c r="H228" i="31"/>
  <c r="H229" i="31"/>
  <c r="H230" i="31"/>
  <c r="H231" i="31"/>
  <c r="H232" i="31"/>
  <c r="H233" i="31"/>
  <c r="H234" i="31"/>
  <c r="H235" i="31"/>
  <c r="H236" i="31"/>
  <c r="H237" i="31"/>
  <c r="H238" i="31"/>
  <c r="H239" i="31"/>
  <c r="H240" i="31"/>
  <c r="H241" i="31"/>
  <c r="H242" i="31"/>
  <c r="H243" i="31"/>
  <c r="H244" i="31"/>
  <c r="H245" i="31"/>
  <c r="H246" i="31"/>
  <c r="H247" i="31"/>
  <c r="H248" i="31"/>
  <c r="H249" i="31"/>
  <c r="H250" i="31"/>
  <c r="H251" i="31"/>
  <c r="H252" i="31"/>
  <c r="H253" i="31"/>
  <c r="H254" i="31"/>
  <c r="H255" i="31"/>
  <c r="H256" i="31"/>
  <c r="H257" i="31"/>
  <c r="H258" i="31"/>
  <c r="H259" i="31"/>
  <c r="H260" i="31"/>
  <c r="H261" i="31"/>
  <c r="H262" i="31"/>
  <c r="H263" i="31"/>
  <c r="H264" i="31"/>
  <c r="H265" i="31"/>
  <c r="H266" i="31"/>
  <c r="H267" i="31"/>
  <c r="H268" i="31"/>
  <c r="H269" i="31"/>
  <c r="H270" i="31"/>
  <c r="H271" i="31"/>
  <c r="H272" i="31"/>
  <c r="H273" i="31"/>
  <c r="H274" i="31"/>
  <c r="H275" i="31"/>
  <c r="H276" i="31"/>
  <c r="H277" i="31"/>
  <c r="H278" i="31"/>
  <c r="H279" i="31"/>
  <c r="H280" i="31"/>
  <c r="H281" i="31"/>
  <c r="H282" i="31"/>
  <c r="H283" i="31"/>
  <c r="H284" i="31"/>
  <c r="H285" i="31"/>
  <c r="H286" i="31"/>
  <c r="H287" i="31"/>
  <c r="H288" i="31"/>
  <c r="H289" i="31"/>
  <c r="H290" i="31"/>
  <c r="H291" i="31"/>
  <c r="H292" i="31"/>
  <c r="H293" i="31"/>
  <c r="H294" i="31"/>
  <c r="H295" i="31"/>
  <c r="H296" i="31"/>
  <c r="H297" i="31"/>
  <c r="H298" i="31"/>
  <c r="H299" i="31"/>
  <c r="H300" i="31"/>
  <c r="H301" i="31"/>
  <c r="H302" i="31"/>
  <c r="H303" i="31"/>
  <c r="H304" i="31"/>
  <c r="H305" i="31"/>
  <c r="H306" i="31"/>
  <c r="H307" i="31"/>
  <c r="H308" i="31"/>
  <c r="H309" i="31"/>
  <c r="H310" i="31"/>
  <c r="H311" i="31"/>
  <c r="H312" i="31"/>
  <c r="H313" i="31"/>
  <c r="H314" i="31"/>
  <c r="H315" i="31"/>
  <c r="H316" i="31"/>
  <c r="H317" i="31"/>
  <c r="H318" i="31"/>
  <c r="H319" i="31"/>
  <c r="H320" i="31"/>
  <c r="H321" i="31"/>
  <c r="H322" i="31"/>
  <c r="H323" i="31"/>
  <c r="H324" i="31"/>
  <c r="H325" i="31"/>
  <c r="H326" i="31"/>
  <c r="H327" i="31"/>
  <c r="H328" i="31"/>
  <c r="H329" i="31"/>
  <c r="H330" i="31"/>
  <c r="H331" i="31"/>
  <c r="H332" i="31"/>
  <c r="H333" i="31"/>
  <c r="H334" i="31"/>
  <c r="H335" i="31"/>
  <c r="H336" i="31"/>
  <c r="H337" i="31"/>
  <c r="H338" i="31"/>
  <c r="H339" i="31"/>
  <c r="H340" i="31"/>
  <c r="H341" i="31"/>
  <c r="H342" i="31"/>
  <c r="H343" i="31"/>
  <c r="H344" i="31"/>
  <c r="H345" i="31"/>
  <c r="H346" i="31"/>
  <c r="H347" i="31"/>
  <c r="H348" i="31"/>
  <c r="H349" i="31"/>
  <c r="H350" i="31"/>
  <c r="H351" i="31"/>
  <c r="H352" i="31"/>
  <c r="H353" i="31"/>
  <c r="H354" i="31"/>
  <c r="H355" i="31"/>
  <c r="H356" i="31"/>
  <c r="H357" i="31"/>
  <c r="H358" i="31"/>
  <c r="H359" i="31"/>
  <c r="H360" i="31"/>
  <c r="H361" i="31"/>
  <c r="H362" i="31"/>
  <c r="H363" i="31"/>
  <c r="H364" i="31"/>
  <c r="H365" i="31"/>
  <c r="H366" i="31"/>
  <c r="H367" i="31"/>
  <c r="H368" i="31"/>
  <c r="H369" i="31"/>
  <c r="H370" i="31"/>
  <c r="H371" i="31"/>
  <c r="H372" i="31"/>
  <c r="H373" i="31"/>
  <c r="H374" i="31"/>
  <c r="H375" i="31"/>
  <c r="H376" i="31"/>
  <c r="H377" i="31"/>
  <c r="H378" i="31"/>
  <c r="H379" i="31"/>
  <c r="H380" i="31"/>
  <c r="H381" i="31"/>
  <c r="H382" i="31"/>
  <c r="H383" i="31"/>
  <c r="H384" i="31"/>
  <c r="H385" i="31"/>
  <c r="H386" i="31"/>
  <c r="H387" i="31"/>
  <c r="H388" i="31"/>
  <c r="H389" i="31"/>
  <c r="H390" i="31"/>
  <c r="H391" i="31"/>
  <c r="H392" i="31"/>
  <c r="H393" i="31"/>
  <c r="H394" i="31"/>
  <c r="H395" i="31"/>
  <c r="H396" i="31"/>
  <c r="H397" i="31"/>
  <c r="H398" i="31"/>
  <c r="H399" i="31"/>
  <c r="H400" i="31"/>
  <c r="H401" i="31"/>
  <c r="H402" i="31"/>
  <c r="H403" i="31"/>
  <c r="H404" i="31"/>
  <c r="H405" i="31"/>
  <c r="H406" i="31"/>
  <c r="H407" i="31"/>
  <c r="H408" i="31"/>
  <c r="H409" i="31"/>
  <c r="H410" i="31"/>
  <c r="H411" i="31"/>
  <c r="H412" i="31"/>
  <c r="H413" i="31"/>
  <c r="H414" i="31"/>
  <c r="H415" i="31"/>
  <c r="H416" i="31"/>
  <c r="H417" i="31"/>
  <c r="H418" i="31"/>
  <c r="H419" i="31"/>
  <c r="H420" i="31"/>
  <c r="H421" i="31"/>
  <c r="H422" i="31"/>
  <c r="H423" i="31"/>
  <c r="H424" i="31"/>
  <c r="H425" i="31"/>
  <c r="H426" i="31"/>
  <c r="H427" i="31"/>
  <c r="H428" i="31"/>
  <c r="H429" i="31"/>
  <c r="H430" i="31"/>
  <c r="H431" i="31"/>
  <c r="H432" i="31"/>
  <c r="H433" i="31"/>
  <c r="H434" i="31"/>
  <c r="H435" i="31"/>
  <c r="H436" i="31"/>
  <c r="H437" i="31"/>
  <c r="H438" i="31"/>
  <c r="H439" i="31"/>
  <c r="H440" i="31"/>
  <c r="H441" i="31"/>
  <c r="H442" i="31"/>
  <c r="H443" i="31"/>
  <c r="H444" i="31"/>
  <c r="H445" i="31"/>
  <c r="H446" i="31"/>
  <c r="H447" i="31"/>
  <c r="H448" i="31"/>
  <c r="H449" i="31"/>
  <c r="H450" i="31"/>
  <c r="H451" i="31"/>
  <c r="H452" i="31"/>
  <c r="H453" i="31"/>
  <c r="H454" i="31"/>
  <c r="H455" i="31"/>
  <c r="H456" i="31"/>
  <c r="H457" i="31"/>
  <c r="H458" i="31"/>
  <c r="H459" i="31"/>
  <c r="H460" i="31"/>
  <c r="H461" i="31"/>
  <c r="H462" i="31"/>
  <c r="H463" i="31"/>
  <c r="H464" i="31"/>
  <c r="H465" i="31"/>
  <c r="H466" i="31"/>
  <c r="H467" i="31"/>
  <c r="H468" i="31"/>
  <c r="H469" i="31"/>
  <c r="H470" i="31"/>
  <c r="H471" i="31"/>
  <c r="H472" i="31"/>
  <c r="H473" i="31"/>
  <c r="H474" i="31"/>
  <c r="H475" i="31"/>
  <c r="H476" i="31"/>
  <c r="H477" i="31"/>
  <c r="H478" i="31"/>
  <c r="H479" i="31"/>
  <c r="H480" i="31"/>
  <c r="H481" i="31"/>
  <c r="H482" i="31"/>
  <c r="H483" i="31"/>
  <c r="H484" i="31"/>
  <c r="H485" i="31"/>
  <c r="H486" i="31"/>
  <c r="H487" i="31"/>
  <c r="H488" i="31"/>
  <c r="H489" i="31"/>
  <c r="H490" i="31"/>
  <c r="H491" i="31"/>
  <c r="H492" i="31"/>
  <c r="H493" i="31"/>
  <c r="H494" i="31"/>
  <c r="H495" i="31"/>
  <c r="H496" i="31"/>
  <c r="H5" i="31"/>
  <c r="G6" i="31"/>
  <c r="G7" i="31"/>
  <c r="G8" i="31"/>
  <c r="G9" i="31"/>
  <c r="G10" i="31"/>
  <c r="G11" i="31"/>
  <c r="G12" i="31"/>
  <c r="G13" i="31"/>
  <c r="G14" i="31"/>
  <c r="G15" i="31"/>
  <c r="G16" i="31"/>
  <c r="G17" i="31"/>
  <c r="G18" i="31"/>
  <c r="G19" i="31"/>
  <c r="G20" i="31"/>
  <c r="G21" i="31"/>
  <c r="G22" i="31"/>
  <c r="G23" i="31"/>
  <c r="G24" i="31"/>
  <c r="G25" i="31"/>
  <c r="G26" i="31"/>
  <c r="G27" i="31"/>
  <c r="G28" i="31"/>
  <c r="G29" i="31"/>
  <c r="G30" i="31"/>
  <c r="G31" i="31"/>
  <c r="G32" i="31"/>
  <c r="G33" i="31"/>
  <c r="G34" i="31"/>
  <c r="G35" i="31"/>
  <c r="G36" i="31"/>
  <c r="G37" i="31"/>
  <c r="G38" i="31"/>
  <c r="G39" i="31"/>
  <c r="G40" i="31"/>
  <c r="G41" i="31"/>
  <c r="G42" i="31"/>
  <c r="G43" i="31"/>
  <c r="G44" i="31"/>
  <c r="G45" i="31"/>
  <c r="G46" i="31"/>
  <c r="G47" i="31"/>
  <c r="G48" i="31"/>
  <c r="G49" i="31"/>
  <c r="G50" i="31"/>
  <c r="G51" i="31"/>
  <c r="G52" i="31"/>
  <c r="G53" i="31"/>
  <c r="G54" i="31"/>
  <c r="G55" i="31"/>
  <c r="G56" i="31"/>
  <c r="G57" i="31"/>
  <c r="G58" i="31"/>
  <c r="G59" i="31"/>
  <c r="G60" i="31"/>
  <c r="G61" i="31"/>
  <c r="G62" i="31"/>
  <c r="G63" i="31"/>
  <c r="G64" i="31"/>
  <c r="G65" i="31"/>
  <c r="G66" i="31"/>
  <c r="G67" i="31"/>
  <c r="G68" i="31"/>
  <c r="G69" i="31"/>
  <c r="G70" i="31"/>
  <c r="G71" i="31"/>
  <c r="G72" i="31"/>
  <c r="G73" i="31"/>
  <c r="G74" i="31"/>
  <c r="G75" i="31"/>
  <c r="G76" i="31"/>
  <c r="G77" i="31"/>
  <c r="G78" i="31"/>
  <c r="G79" i="31"/>
  <c r="G80" i="31"/>
  <c r="G81" i="31"/>
  <c r="G82" i="31"/>
  <c r="G83" i="31"/>
  <c r="G84" i="31"/>
  <c r="G85" i="31"/>
  <c r="G86" i="31"/>
  <c r="G87" i="31"/>
  <c r="G88" i="31"/>
  <c r="G89" i="31"/>
  <c r="G90" i="31"/>
  <c r="G91" i="31"/>
  <c r="G92" i="31"/>
  <c r="G93" i="31"/>
  <c r="G94" i="31"/>
  <c r="G95" i="31"/>
  <c r="G96" i="31"/>
  <c r="G97" i="31"/>
  <c r="G98" i="31"/>
  <c r="G99" i="31"/>
  <c r="G100" i="31"/>
  <c r="G101" i="31"/>
  <c r="G102" i="31"/>
  <c r="G103" i="31"/>
  <c r="G104" i="31"/>
  <c r="G105" i="31"/>
  <c r="G106" i="31"/>
  <c r="G107" i="31"/>
  <c r="G108" i="31"/>
  <c r="G109" i="31"/>
  <c r="G110" i="31"/>
  <c r="G111" i="31"/>
  <c r="G112" i="31"/>
  <c r="G113" i="31"/>
  <c r="G114" i="31"/>
  <c r="G115" i="31"/>
  <c r="G116" i="31"/>
  <c r="G117" i="31"/>
  <c r="G118" i="31"/>
  <c r="G119" i="31"/>
  <c r="G120" i="31"/>
  <c r="G121" i="31"/>
  <c r="G122" i="31"/>
  <c r="G123" i="31"/>
  <c r="G124" i="31"/>
  <c r="G125" i="31"/>
  <c r="G126" i="31"/>
  <c r="G127" i="31"/>
  <c r="G128" i="31"/>
  <c r="G129" i="31"/>
  <c r="G130" i="31"/>
  <c r="G131" i="31"/>
  <c r="G132" i="31"/>
  <c r="G133" i="31"/>
  <c r="G134" i="31"/>
  <c r="G135" i="31"/>
  <c r="G136" i="31"/>
  <c r="G137" i="31"/>
  <c r="G138" i="31"/>
  <c r="G139" i="31"/>
  <c r="G140" i="31"/>
  <c r="G141" i="31"/>
  <c r="G142" i="31"/>
  <c r="G143" i="31"/>
  <c r="G144" i="31"/>
  <c r="G145" i="31"/>
  <c r="G146" i="31"/>
  <c r="G147" i="31"/>
  <c r="G148" i="31"/>
  <c r="G149" i="31"/>
  <c r="G150" i="31"/>
  <c r="G151" i="31"/>
  <c r="G152" i="31"/>
  <c r="G153" i="31"/>
  <c r="G154" i="31"/>
  <c r="G155" i="31"/>
  <c r="G156" i="31"/>
  <c r="G157" i="31"/>
  <c r="G158" i="31"/>
  <c r="G159" i="31"/>
  <c r="G160" i="31"/>
  <c r="G161" i="31"/>
  <c r="G162" i="31"/>
  <c r="G163" i="31"/>
  <c r="G164" i="31"/>
  <c r="G165" i="31"/>
  <c r="G166" i="31"/>
  <c r="G167" i="31"/>
  <c r="G168" i="31"/>
  <c r="G169" i="31"/>
  <c r="G170" i="31"/>
  <c r="G171" i="31"/>
  <c r="G172" i="31"/>
  <c r="G173" i="31"/>
  <c r="G174" i="31"/>
  <c r="G175" i="31"/>
  <c r="G176" i="31"/>
  <c r="G177" i="31"/>
  <c r="G178" i="31"/>
  <c r="G179" i="31"/>
  <c r="G180" i="31"/>
  <c r="G181" i="31"/>
  <c r="G182" i="31"/>
  <c r="G183" i="31"/>
  <c r="G184" i="31"/>
  <c r="G185" i="31"/>
  <c r="G186" i="31"/>
  <c r="G187" i="31"/>
  <c r="G188" i="31"/>
  <c r="G189" i="31"/>
  <c r="G190" i="31"/>
  <c r="G191" i="31"/>
  <c r="G192" i="31"/>
  <c r="G193" i="31"/>
  <c r="G194" i="31"/>
  <c r="G195" i="31"/>
  <c r="G196" i="31"/>
  <c r="G197" i="31"/>
  <c r="G198" i="31"/>
  <c r="G199" i="31"/>
  <c r="G200" i="31"/>
  <c r="G201" i="31"/>
  <c r="G202" i="31"/>
  <c r="G203" i="31"/>
  <c r="G204" i="31"/>
  <c r="G205" i="31"/>
  <c r="G206" i="31"/>
  <c r="G207" i="31"/>
  <c r="G208" i="31"/>
  <c r="G209" i="31"/>
  <c r="G210" i="31"/>
  <c r="G211" i="31"/>
  <c r="G212" i="31"/>
  <c r="G213" i="31"/>
  <c r="G214" i="31"/>
  <c r="G215" i="31"/>
  <c r="G216" i="31"/>
  <c r="G217" i="31"/>
  <c r="G218" i="31"/>
  <c r="G219" i="31"/>
  <c r="G220" i="31"/>
  <c r="G221" i="31"/>
  <c r="G222" i="31"/>
  <c r="G223" i="31"/>
  <c r="G224" i="31"/>
  <c r="G225" i="31"/>
  <c r="G226" i="31"/>
  <c r="G227" i="31"/>
  <c r="G228" i="31"/>
  <c r="G229" i="31"/>
  <c r="G230" i="31"/>
  <c r="G231" i="31"/>
  <c r="G232" i="31"/>
  <c r="G233" i="31"/>
  <c r="G234" i="31"/>
  <c r="G235" i="31"/>
  <c r="G236" i="31"/>
  <c r="G237" i="31"/>
  <c r="G238" i="31"/>
  <c r="G239" i="31"/>
  <c r="G240" i="31"/>
  <c r="G241" i="31"/>
  <c r="G242" i="31"/>
  <c r="G243" i="31"/>
  <c r="G244" i="31"/>
  <c r="G245" i="31"/>
  <c r="G246" i="31"/>
  <c r="G247" i="31"/>
  <c r="G248" i="31"/>
  <c r="G249" i="31"/>
  <c r="G250" i="31"/>
  <c r="G251" i="31"/>
  <c r="G252" i="31"/>
  <c r="G253" i="31"/>
  <c r="G254" i="31"/>
  <c r="G255" i="31"/>
  <c r="G256" i="31"/>
  <c r="G257" i="31"/>
  <c r="G258" i="31"/>
  <c r="G259" i="31"/>
  <c r="G260" i="31"/>
  <c r="G261" i="31"/>
  <c r="G262" i="31"/>
  <c r="G263" i="31"/>
  <c r="G264" i="31"/>
  <c r="G265" i="31"/>
  <c r="G266" i="31"/>
  <c r="G267" i="31"/>
  <c r="G268" i="31"/>
  <c r="G269" i="31"/>
  <c r="G270" i="31"/>
  <c r="G271" i="31"/>
  <c r="G272" i="31"/>
  <c r="G273" i="31"/>
  <c r="G274" i="31"/>
  <c r="G275" i="31"/>
  <c r="G276" i="31"/>
  <c r="G277" i="31"/>
  <c r="G278" i="31"/>
  <c r="G279" i="31"/>
  <c r="G280" i="31"/>
  <c r="G281" i="31"/>
  <c r="G282" i="31"/>
  <c r="G283" i="31"/>
  <c r="G284" i="31"/>
  <c r="G285" i="31"/>
  <c r="G286" i="31"/>
  <c r="G287" i="31"/>
  <c r="G288" i="31"/>
  <c r="G289" i="31"/>
  <c r="G290" i="31"/>
  <c r="G291" i="31"/>
  <c r="G292" i="31"/>
  <c r="G293" i="31"/>
  <c r="G294" i="31"/>
  <c r="G295" i="31"/>
  <c r="G296" i="31"/>
  <c r="G297" i="31"/>
  <c r="G298" i="31"/>
  <c r="G299" i="31"/>
  <c r="G300" i="31"/>
  <c r="G301" i="31"/>
  <c r="G302" i="31"/>
  <c r="G303" i="31"/>
  <c r="G304" i="31"/>
  <c r="G305" i="31"/>
  <c r="G306" i="31"/>
  <c r="G307" i="31"/>
  <c r="G308" i="31"/>
  <c r="G309" i="31"/>
  <c r="G310" i="31"/>
  <c r="G311" i="31"/>
  <c r="G312" i="31"/>
  <c r="G313" i="31"/>
  <c r="G314" i="31"/>
  <c r="G315" i="31"/>
  <c r="G316" i="31"/>
  <c r="G317" i="31"/>
  <c r="G318" i="31"/>
  <c r="G319" i="31"/>
  <c r="G320" i="31"/>
  <c r="G321" i="31"/>
  <c r="G322" i="31"/>
  <c r="G323" i="31"/>
  <c r="G324" i="31"/>
  <c r="G325" i="31"/>
  <c r="G326" i="31"/>
  <c r="G327" i="31"/>
  <c r="G328" i="31"/>
  <c r="G329" i="31"/>
  <c r="G330" i="31"/>
  <c r="G331" i="31"/>
  <c r="G332" i="31"/>
  <c r="G333" i="31"/>
  <c r="G334" i="31"/>
  <c r="G335" i="31"/>
  <c r="G336" i="31"/>
  <c r="G337" i="31"/>
  <c r="G338" i="31"/>
  <c r="G339" i="31"/>
  <c r="G340" i="31"/>
  <c r="G341" i="31"/>
  <c r="G342" i="31"/>
  <c r="G343" i="31"/>
  <c r="G344" i="31"/>
  <c r="G345" i="31"/>
  <c r="G346" i="31"/>
  <c r="G347" i="31"/>
  <c r="G348" i="31"/>
  <c r="G349" i="31"/>
  <c r="G350" i="31"/>
  <c r="G351" i="31"/>
  <c r="G352" i="31"/>
  <c r="G353" i="31"/>
  <c r="G354" i="31"/>
  <c r="G355" i="31"/>
  <c r="G356" i="31"/>
  <c r="G357" i="31"/>
  <c r="G358" i="31"/>
  <c r="G359" i="31"/>
  <c r="G360" i="31"/>
  <c r="G361" i="31"/>
  <c r="G362" i="31"/>
  <c r="G363" i="31"/>
  <c r="G364" i="31"/>
  <c r="G365" i="31"/>
  <c r="G366" i="31"/>
  <c r="G367" i="31"/>
  <c r="G368" i="31"/>
  <c r="G369" i="31"/>
  <c r="G370" i="31"/>
  <c r="G371" i="31"/>
  <c r="G372" i="31"/>
  <c r="G373" i="31"/>
  <c r="G374" i="31"/>
  <c r="G375" i="31"/>
  <c r="G376" i="31"/>
  <c r="G377" i="31"/>
  <c r="G378" i="31"/>
  <c r="G379" i="31"/>
  <c r="G380" i="31"/>
  <c r="G381" i="31"/>
  <c r="G382" i="31"/>
  <c r="G383" i="31"/>
  <c r="G384" i="31"/>
  <c r="G385" i="31"/>
  <c r="G386" i="31"/>
  <c r="G387" i="31"/>
  <c r="G388" i="31"/>
  <c r="G389" i="31"/>
  <c r="G390" i="31"/>
  <c r="G391" i="31"/>
  <c r="G392" i="31"/>
  <c r="G393" i="31"/>
  <c r="G394" i="31"/>
  <c r="G395" i="31"/>
  <c r="G396" i="31"/>
  <c r="G397" i="31"/>
  <c r="G398" i="31"/>
  <c r="G399" i="31"/>
  <c r="G400" i="31"/>
  <c r="G401" i="31"/>
  <c r="G402" i="31"/>
  <c r="G403" i="31"/>
  <c r="G404" i="31"/>
  <c r="G405" i="31"/>
  <c r="G406" i="31"/>
  <c r="G407" i="31"/>
  <c r="G408" i="31"/>
  <c r="G409" i="31"/>
  <c r="G410" i="31"/>
  <c r="G411" i="31"/>
  <c r="G412" i="31"/>
  <c r="G413" i="31"/>
  <c r="G414" i="31"/>
  <c r="G415" i="31"/>
  <c r="G416" i="31"/>
  <c r="G417" i="31"/>
  <c r="G418" i="31"/>
  <c r="G419" i="31"/>
  <c r="G420" i="31"/>
  <c r="G421" i="31"/>
  <c r="G422" i="31"/>
  <c r="G423" i="31"/>
  <c r="G424" i="31"/>
  <c r="G425" i="31"/>
  <c r="G426" i="31"/>
  <c r="G427" i="31"/>
  <c r="G428" i="31"/>
  <c r="G429" i="31"/>
  <c r="G430" i="31"/>
  <c r="G431" i="31"/>
  <c r="G432" i="31"/>
  <c r="G433" i="31"/>
  <c r="G434" i="31"/>
  <c r="G435" i="31"/>
  <c r="G436" i="31"/>
  <c r="G437" i="31"/>
  <c r="G438" i="31"/>
  <c r="G439" i="31"/>
  <c r="G440" i="31"/>
  <c r="G441" i="31"/>
  <c r="G442" i="31"/>
  <c r="G443" i="31"/>
  <c r="G444" i="31"/>
  <c r="G445" i="31"/>
  <c r="G446" i="31"/>
  <c r="G447" i="31"/>
  <c r="G448" i="31"/>
  <c r="G449" i="31"/>
  <c r="G450" i="31"/>
  <c r="G451" i="31"/>
  <c r="G452" i="31"/>
  <c r="G453" i="31"/>
  <c r="G454" i="31"/>
  <c r="G455" i="31"/>
  <c r="G456" i="31"/>
  <c r="G457" i="31"/>
  <c r="G458" i="31"/>
  <c r="G459" i="31"/>
  <c r="G460" i="31"/>
  <c r="G461" i="31"/>
  <c r="G462" i="31"/>
  <c r="G463" i="31"/>
  <c r="G464" i="31"/>
  <c r="G465" i="31"/>
  <c r="G466" i="31"/>
  <c r="G467" i="31"/>
  <c r="G468" i="31"/>
  <c r="G469" i="31"/>
  <c r="G470" i="31"/>
  <c r="G471" i="31"/>
  <c r="G472" i="31"/>
  <c r="G473" i="31"/>
  <c r="G474" i="31"/>
  <c r="G475" i="31"/>
  <c r="G476" i="31"/>
  <c r="G477" i="31"/>
  <c r="G478" i="31"/>
  <c r="G479" i="31"/>
  <c r="G480" i="31"/>
  <c r="G481" i="31"/>
  <c r="G482" i="31"/>
  <c r="G483" i="31"/>
  <c r="G484" i="31"/>
  <c r="G485" i="31"/>
  <c r="G486" i="31"/>
  <c r="G487" i="31"/>
  <c r="G488" i="31"/>
  <c r="G489" i="31"/>
  <c r="G490" i="31"/>
  <c r="G491" i="31"/>
  <c r="G492" i="31"/>
  <c r="G493" i="31"/>
  <c r="G494" i="31"/>
  <c r="G495" i="31"/>
  <c r="G496" i="31"/>
  <c r="G5" i="31"/>
  <c r="F6" i="31"/>
  <c r="F7" i="31"/>
  <c r="F8" i="31"/>
  <c r="F9" i="31"/>
  <c r="F10" i="31"/>
  <c r="F11" i="31"/>
  <c r="F12" i="31"/>
  <c r="F13" i="31"/>
  <c r="F14" i="31"/>
  <c r="F15" i="31"/>
  <c r="F16" i="31"/>
  <c r="F17" i="31"/>
  <c r="F18" i="31"/>
  <c r="F19" i="31"/>
  <c r="F20" i="31"/>
  <c r="F21" i="31"/>
  <c r="F22" i="31"/>
  <c r="F23" i="31"/>
  <c r="F24" i="31"/>
  <c r="F25" i="31"/>
  <c r="F26" i="31"/>
  <c r="F27" i="31"/>
  <c r="F28" i="31"/>
  <c r="F29" i="31"/>
  <c r="F30" i="31"/>
  <c r="F31" i="31"/>
  <c r="F32" i="31"/>
  <c r="F33" i="31"/>
  <c r="F34" i="31"/>
  <c r="F35" i="31"/>
  <c r="F36" i="31"/>
  <c r="F37" i="31"/>
  <c r="F38" i="31"/>
  <c r="F39" i="31"/>
  <c r="F40" i="31"/>
  <c r="F41" i="31"/>
  <c r="F42" i="31"/>
  <c r="F43" i="31"/>
  <c r="F44" i="31"/>
  <c r="F45" i="31"/>
  <c r="F46" i="31"/>
  <c r="F47" i="31"/>
  <c r="F48" i="31"/>
  <c r="F49" i="31"/>
  <c r="F50" i="31"/>
  <c r="F51" i="31"/>
  <c r="F52" i="31"/>
  <c r="F53" i="31"/>
  <c r="F54" i="31"/>
  <c r="F55" i="31"/>
  <c r="F56" i="31"/>
  <c r="F57" i="31"/>
  <c r="F58" i="31"/>
  <c r="F59" i="31"/>
  <c r="F60" i="31"/>
  <c r="F61" i="31"/>
  <c r="F62" i="31"/>
  <c r="F63" i="31"/>
  <c r="F64" i="31"/>
  <c r="F65" i="31"/>
  <c r="F66" i="31"/>
  <c r="F67" i="31"/>
  <c r="F68" i="31"/>
  <c r="F69" i="31"/>
  <c r="F70" i="31"/>
  <c r="F71" i="31"/>
  <c r="F72" i="31"/>
  <c r="F73" i="31"/>
  <c r="F74" i="31"/>
  <c r="F75" i="31"/>
  <c r="F76" i="31"/>
  <c r="F77" i="31"/>
  <c r="F78" i="31"/>
  <c r="F79" i="31"/>
  <c r="F80" i="31"/>
  <c r="F81" i="31"/>
  <c r="F82" i="31"/>
  <c r="F83" i="31"/>
  <c r="F84" i="31"/>
  <c r="F85" i="31"/>
  <c r="F86" i="31"/>
  <c r="F87" i="31"/>
  <c r="F88" i="31"/>
  <c r="F89" i="31"/>
  <c r="F90" i="31"/>
  <c r="F91" i="31"/>
  <c r="F92" i="31"/>
  <c r="F93" i="31"/>
  <c r="F94" i="31"/>
  <c r="F95" i="31"/>
  <c r="F96" i="31"/>
  <c r="F97" i="31"/>
  <c r="F98" i="31"/>
  <c r="F99" i="31"/>
  <c r="F100" i="31"/>
  <c r="F101" i="31"/>
  <c r="F102" i="31"/>
  <c r="F103" i="31"/>
  <c r="F104" i="31"/>
  <c r="F105" i="31"/>
  <c r="F106" i="31"/>
  <c r="F107" i="31"/>
  <c r="F108" i="31"/>
  <c r="F109" i="31"/>
  <c r="F110" i="31"/>
  <c r="F111" i="31"/>
  <c r="F112" i="31"/>
  <c r="F113" i="31"/>
  <c r="F114" i="31"/>
  <c r="F115" i="31"/>
  <c r="F116" i="31"/>
  <c r="F117" i="31"/>
  <c r="F118" i="31"/>
  <c r="F119" i="31"/>
  <c r="F120" i="31"/>
  <c r="F121" i="31"/>
  <c r="F122" i="31"/>
  <c r="F123" i="31"/>
  <c r="F124" i="31"/>
  <c r="F125" i="31"/>
  <c r="F126" i="31"/>
  <c r="F127" i="31"/>
  <c r="F128" i="31"/>
  <c r="F129" i="31"/>
  <c r="F130" i="31"/>
  <c r="F131" i="31"/>
  <c r="F132" i="31"/>
  <c r="F133" i="31"/>
  <c r="F134" i="31"/>
  <c r="F135" i="31"/>
  <c r="F136" i="31"/>
  <c r="F137" i="31"/>
  <c r="F138" i="31"/>
  <c r="F139" i="31"/>
  <c r="F140" i="31"/>
  <c r="F141" i="31"/>
  <c r="F142" i="31"/>
  <c r="F143" i="31"/>
  <c r="F144" i="31"/>
  <c r="F145" i="31"/>
  <c r="F146" i="31"/>
  <c r="F147" i="31"/>
  <c r="F148" i="31"/>
  <c r="F149" i="31"/>
  <c r="F150" i="31"/>
  <c r="F151" i="31"/>
  <c r="F152" i="31"/>
  <c r="F153" i="31"/>
  <c r="F154" i="31"/>
  <c r="F155" i="31"/>
  <c r="F156" i="31"/>
  <c r="F157" i="31"/>
  <c r="F158" i="31"/>
  <c r="F159" i="31"/>
  <c r="F160" i="31"/>
  <c r="F161" i="31"/>
  <c r="F162" i="31"/>
  <c r="F163" i="31"/>
  <c r="F164" i="31"/>
  <c r="F165" i="31"/>
  <c r="F166" i="31"/>
  <c r="F167" i="31"/>
  <c r="F168" i="31"/>
  <c r="F169" i="31"/>
  <c r="F170" i="31"/>
  <c r="F171" i="31"/>
  <c r="F172" i="31"/>
  <c r="F173" i="31"/>
  <c r="F174" i="31"/>
  <c r="F175" i="31"/>
  <c r="F176" i="31"/>
  <c r="F177" i="31"/>
  <c r="F178" i="31"/>
  <c r="F179" i="31"/>
  <c r="F180" i="31"/>
  <c r="F181" i="31"/>
  <c r="F182" i="31"/>
  <c r="F183" i="31"/>
  <c r="F184" i="31"/>
  <c r="F185" i="31"/>
  <c r="F186" i="31"/>
  <c r="F187" i="31"/>
  <c r="F188" i="31"/>
  <c r="F189" i="31"/>
  <c r="F190" i="31"/>
  <c r="F191" i="31"/>
  <c r="F192" i="31"/>
  <c r="F193" i="31"/>
  <c r="F194" i="31"/>
  <c r="F195" i="31"/>
  <c r="F196" i="31"/>
  <c r="F197" i="31"/>
  <c r="F198" i="31"/>
  <c r="F199" i="31"/>
  <c r="F200" i="31"/>
  <c r="F201" i="31"/>
  <c r="F202" i="31"/>
  <c r="F203" i="31"/>
  <c r="F204" i="31"/>
  <c r="F205" i="31"/>
  <c r="F206" i="31"/>
  <c r="F207" i="31"/>
  <c r="F208" i="31"/>
  <c r="F209" i="31"/>
  <c r="F210" i="31"/>
  <c r="F211" i="31"/>
  <c r="F212" i="31"/>
  <c r="F213" i="31"/>
  <c r="F214" i="31"/>
  <c r="F215" i="31"/>
  <c r="F216" i="31"/>
  <c r="F217" i="31"/>
  <c r="F218" i="31"/>
  <c r="F219" i="31"/>
  <c r="F220" i="31"/>
  <c r="F221" i="31"/>
  <c r="F222" i="31"/>
  <c r="F223" i="31"/>
  <c r="F224" i="31"/>
  <c r="F225" i="31"/>
  <c r="F226" i="31"/>
  <c r="F227" i="31"/>
  <c r="F228" i="31"/>
  <c r="F229" i="31"/>
  <c r="F230" i="31"/>
  <c r="F231" i="31"/>
  <c r="F232" i="31"/>
  <c r="F233" i="31"/>
  <c r="F234" i="31"/>
  <c r="F235" i="31"/>
  <c r="F236" i="31"/>
  <c r="F237" i="31"/>
  <c r="F238" i="31"/>
  <c r="F239" i="31"/>
  <c r="F240" i="31"/>
  <c r="F241" i="31"/>
  <c r="F242" i="31"/>
  <c r="F243" i="31"/>
  <c r="F244" i="31"/>
  <c r="F245" i="31"/>
  <c r="F246" i="31"/>
  <c r="F247" i="31"/>
  <c r="F248" i="31"/>
  <c r="F249" i="31"/>
  <c r="F250" i="31"/>
  <c r="F251" i="31"/>
  <c r="F252" i="31"/>
  <c r="F253" i="31"/>
  <c r="F254" i="31"/>
  <c r="F255" i="31"/>
  <c r="F256" i="31"/>
  <c r="F257" i="31"/>
  <c r="F258" i="31"/>
  <c r="F259" i="31"/>
  <c r="F260" i="31"/>
  <c r="F261" i="31"/>
  <c r="F262" i="31"/>
  <c r="F263" i="31"/>
  <c r="F264" i="31"/>
  <c r="F265" i="31"/>
  <c r="F266" i="31"/>
  <c r="F267" i="31"/>
  <c r="F268" i="31"/>
  <c r="F269" i="31"/>
  <c r="F270" i="31"/>
  <c r="F271" i="31"/>
  <c r="F272" i="31"/>
  <c r="F273" i="31"/>
  <c r="F274" i="31"/>
  <c r="F275" i="31"/>
  <c r="F276" i="31"/>
  <c r="F277" i="31"/>
  <c r="F278" i="31"/>
  <c r="F279" i="31"/>
  <c r="F280" i="31"/>
  <c r="F281" i="31"/>
  <c r="F282" i="31"/>
  <c r="F283" i="31"/>
  <c r="F284" i="31"/>
  <c r="F285" i="31"/>
  <c r="F286" i="31"/>
  <c r="F287" i="31"/>
  <c r="F288" i="31"/>
  <c r="F289" i="31"/>
  <c r="F290" i="31"/>
  <c r="F291" i="31"/>
  <c r="F292" i="31"/>
  <c r="F293" i="31"/>
  <c r="F294" i="31"/>
  <c r="F295" i="31"/>
  <c r="F296" i="31"/>
  <c r="F297" i="31"/>
  <c r="F298" i="31"/>
  <c r="F299" i="31"/>
  <c r="F300" i="31"/>
  <c r="F301" i="31"/>
  <c r="F302" i="31"/>
  <c r="F303" i="31"/>
  <c r="F304" i="31"/>
  <c r="F305" i="31"/>
  <c r="F306" i="31"/>
  <c r="F307" i="31"/>
  <c r="F308" i="31"/>
  <c r="F309" i="31"/>
  <c r="F310" i="31"/>
  <c r="F311" i="31"/>
  <c r="F312" i="31"/>
  <c r="F313" i="31"/>
  <c r="F314" i="31"/>
  <c r="F315" i="31"/>
  <c r="F316" i="31"/>
  <c r="F317" i="31"/>
  <c r="F318" i="31"/>
  <c r="F319" i="31"/>
  <c r="F320" i="31"/>
  <c r="F321" i="31"/>
  <c r="F322" i="31"/>
  <c r="F323" i="31"/>
  <c r="F324" i="31"/>
  <c r="F325" i="31"/>
  <c r="F326" i="31"/>
  <c r="F327" i="31"/>
  <c r="F328" i="31"/>
  <c r="F329" i="31"/>
  <c r="F330" i="31"/>
  <c r="F331" i="31"/>
  <c r="F332" i="31"/>
  <c r="F333" i="31"/>
  <c r="F334" i="31"/>
  <c r="F335" i="31"/>
  <c r="F336" i="31"/>
  <c r="F337" i="31"/>
  <c r="F338" i="31"/>
  <c r="F339" i="31"/>
  <c r="F340" i="31"/>
  <c r="F341" i="31"/>
  <c r="F342" i="31"/>
  <c r="F343" i="31"/>
  <c r="F344" i="31"/>
  <c r="F345" i="31"/>
  <c r="F346" i="31"/>
  <c r="F347" i="31"/>
  <c r="F348" i="31"/>
  <c r="F349" i="31"/>
  <c r="F350" i="31"/>
  <c r="F351" i="31"/>
  <c r="F352" i="31"/>
  <c r="F353" i="31"/>
  <c r="F354" i="31"/>
  <c r="F355" i="31"/>
  <c r="F356" i="31"/>
  <c r="F357" i="31"/>
  <c r="F358" i="31"/>
  <c r="F359" i="31"/>
  <c r="F360" i="31"/>
  <c r="F361" i="31"/>
  <c r="F362" i="31"/>
  <c r="F363" i="31"/>
  <c r="F364" i="31"/>
  <c r="F365" i="31"/>
  <c r="F366" i="31"/>
  <c r="F367" i="31"/>
  <c r="F368" i="31"/>
  <c r="F369" i="31"/>
  <c r="F370" i="31"/>
  <c r="F371" i="31"/>
  <c r="F372" i="31"/>
  <c r="F373" i="31"/>
  <c r="F374" i="31"/>
  <c r="F375" i="31"/>
  <c r="F376" i="31"/>
  <c r="F377" i="31"/>
  <c r="F378" i="31"/>
  <c r="F379" i="31"/>
  <c r="F380" i="31"/>
  <c r="F381" i="31"/>
  <c r="F382" i="31"/>
  <c r="F383" i="31"/>
  <c r="F384" i="31"/>
  <c r="F385" i="31"/>
  <c r="F386" i="31"/>
  <c r="F387" i="31"/>
  <c r="F388" i="31"/>
  <c r="F389" i="31"/>
  <c r="F390" i="31"/>
  <c r="F391" i="31"/>
  <c r="F392" i="31"/>
  <c r="F393" i="31"/>
  <c r="F394" i="31"/>
  <c r="F395" i="31"/>
  <c r="F396" i="31"/>
  <c r="F397" i="31"/>
  <c r="F398" i="31"/>
  <c r="F399" i="31"/>
  <c r="F400" i="31"/>
  <c r="F401" i="31"/>
  <c r="F402" i="31"/>
  <c r="F403" i="31"/>
  <c r="F404" i="31"/>
  <c r="F405" i="31"/>
  <c r="F406" i="31"/>
  <c r="F407" i="31"/>
  <c r="F408" i="31"/>
  <c r="F409" i="31"/>
  <c r="F410" i="31"/>
  <c r="F411" i="31"/>
  <c r="F412" i="31"/>
  <c r="F413" i="31"/>
  <c r="F414" i="31"/>
  <c r="F415" i="31"/>
  <c r="F416" i="31"/>
  <c r="F417" i="31"/>
  <c r="F418" i="31"/>
  <c r="F419" i="31"/>
  <c r="F420" i="31"/>
  <c r="F421" i="31"/>
  <c r="F422" i="31"/>
  <c r="F423" i="31"/>
  <c r="F424" i="31"/>
  <c r="F425" i="31"/>
  <c r="F426" i="31"/>
  <c r="F427" i="31"/>
  <c r="F428" i="31"/>
  <c r="F429" i="31"/>
  <c r="F430" i="31"/>
  <c r="F431" i="31"/>
  <c r="F432" i="31"/>
  <c r="F433" i="31"/>
  <c r="F434" i="31"/>
  <c r="F435" i="31"/>
  <c r="F436" i="31"/>
  <c r="F437" i="31"/>
  <c r="F438" i="31"/>
  <c r="F439" i="31"/>
  <c r="F440" i="31"/>
  <c r="F441" i="31"/>
  <c r="F442" i="31"/>
  <c r="F443" i="31"/>
  <c r="F444" i="31"/>
  <c r="F445" i="31"/>
  <c r="F446" i="31"/>
  <c r="F447" i="31"/>
  <c r="F448" i="31"/>
  <c r="F449" i="31"/>
  <c r="F450" i="31"/>
  <c r="F451" i="31"/>
  <c r="F452" i="31"/>
  <c r="F453" i="31"/>
  <c r="F454" i="31"/>
  <c r="F455" i="31"/>
  <c r="F456" i="31"/>
  <c r="F457" i="31"/>
  <c r="F458" i="31"/>
  <c r="F459" i="31"/>
  <c r="F460" i="31"/>
  <c r="F461" i="31"/>
  <c r="F462" i="31"/>
  <c r="F463" i="31"/>
  <c r="F464" i="31"/>
  <c r="F465" i="31"/>
  <c r="F466" i="31"/>
  <c r="F467" i="31"/>
  <c r="F468" i="31"/>
  <c r="F469" i="31"/>
  <c r="F470" i="31"/>
  <c r="F471" i="31"/>
  <c r="F472" i="31"/>
  <c r="F473" i="31"/>
  <c r="F474" i="31"/>
  <c r="F475" i="31"/>
  <c r="F476" i="31"/>
  <c r="F477" i="31"/>
  <c r="F478" i="31"/>
  <c r="F479" i="31"/>
  <c r="F480" i="31"/>
  <c r="F481" i="31"/>
  <c r="F482" i="31"/>
  <c r="F483" i="31"/>
  <c r="F484" i="31"/>
  <c r="F485" i="31"/>
  <c r="F486" i="31"/>
  <c r="F487" i="31"/>
  <c r="F488" i="31"/>
  <c r="F489" i="31"/>
  <c r="F490" i="31"/>
  <c r="F491" i="31"/>
  <c r="F492" i="31"/>
  <c r="F493" i="31"/>
  <c r="F494" i="31"/>
  <c r="F495" i="31"/>
  <c r="F496" i="31"/>
  <c r="F5" i="31"/>
  <c r="E6" i="31"/>
  <c r="E7" i="31"/>
  <c r="E8" i="31"/>
  <c r="E9" i="31"/>
  <c r="E10" i="31"/>
  <c r="E11" i="31"/>
  <c r="E12" i="31"/>
  <c r="E13" i="31"/>
  <c r="E14" i="31"/>
  <c r="E15" i="31"/>
  <c r="E16" i="31"/>
  <c r="E17" i="31"/>
  <c r="E18" i="31"/>
  <c r="E19" i="31"/>
  <c r="E20" i="31"/>
  <c r="E21" i="31"/>
  <c r="E22" i="31"/>
  <c r="E23" i="31"/>
  <c r="E24" i="31"/>
  <c r="E25" i="31"/>
  <c r="E26" i="31"/>
  <c r="E27" i="31"/>
  <c r="E28" i="31"/>
  <c r="E29" i="31"/>
  <c r="E30" i="31"/>
  <c r="E31" i="31"/>
  <c r="E32" i="31"/>
  <c r="E33" i="31"/>
  <c r="E34" i="31"/>
  <c r="E35" i="31"/>
  <c r="E36" i="31"/>
  <c r="E37" i="31"/>
  <c r="E38" i="31"/>
  <c r="E39" i="31"/>
  <c r="E40" i="31"/>
  <c r="E41" i="31"/>
  <c r="E42" i="31"/>
  <c r="E43" i="31"/>
  <c r="E44" i="31"/>
  <c r="E45" i="31"/>
  <c r="E46" i="31"/>
  <c r="E47" i="31"/>
  <c r="E48" i="31"/>
  <c r="E49" i="31"/>
  <c r="E50" i="31"/>
  <c r="E51" i="31"/>
  <c r="E52" i="31"/>
  <c r="E53" i="31"/>
  <c r="E54" i="31"/>
  <c r="E55" i="31"/>
  <c r="E56" i="31"/>
  <c r="E57" i="31"/>
  <c r="E58" i="31"/>
  <c r="E59" i="31"/>
  <c r="E60" i="31"/>
  <c r="E61" i="31"/>
  <c r="E62" i="31"/>
  <c r="E63" i="31"/>
  <c r="E64" i="31"/>
  <c r="E65" i="31"/>
  <c r="E66" i="31"/>
  <c r="E67" i="31"/>
  <c r="E68" i="31"/>
  <c r="E69" i="31"/>
  <c r="E70" i="31"/>
  <c r="E71" i="31"/>
  <c r="E72" i="31"/>
  <c r="E73" i="31"/>
  <c r="E74" i="31"/>
  <c r="E75" i="31"/>
  <c r="E76" i="31"/>
  <c r="E77" i="31"/>
  <c r="E78" i="31"/>
  <c r="E79" i="31"/>
  <c r="E80" i="31"/>
  <c r="E81" i="31"/>
  <c r="E82" i="31"/>
  <c r="E83" i="31"/>
  <c r="E84" i="31"/>
  <c r="E85" i="31"/>
  <c r="E86" i="31"/>
  <c r="E87" i="31"/>
  <c r="E88" i="31"/>
  <c r="E89" i="31"/>
  <c r="E90" i="31"/>
  <c r="E91" i="31"/>
  <c r="E92" i="31"/>
  <c r="E93" i="31"/>
  <c r="E94" i="31"/>
  <c r="E95" i="31"/>
  <c r="E96" i="31"/>
  <c r="E97" i="31"/>
  <c r="E98" i="31"/>
  <c r="E99" i="31"/>
  <c r="E100" i="31"/>
  <c r="E101" i="31"/>
  <c r="E102" i="31"/>
  <c r="E103" i="31"/>
  <c r="E104" i="31"/>
  <c r="E105" i="31"/>
  <c r="E106" i="31"/>
  <c r="E107" i="31"/>
  <c r="E108" i="31"/>
  <c r="E109" i="31"/>
  <c r="E110" i="31"/>
  <c r="E111" i="31"/>
  <c r="E112" i="31"/>
  <c r="E113" i="31"/>
  <c r="E114" i="31"/>
  <c r="E115" i="31"/>
  <c r="E116" i="31"/>
  <c r="E117" i="31"/>
  <c r="E118" i="31"/>
  <c r="E119" i="31"/>
  <c r="E120" i="31"/>
  <c r="E121" i="31"/>
  <c r="E122" i="31"/>
  <c r="E123" i="31"/>
  <c r="E124" i="31"/>
  <c r="E125" i="31"/>
  <c r="E126" i="31"/>
  <c r="E127" i="31"/>
  <c r="E128" i="31"/>
  <c r="E129" i="31"/>
  <c r="E130" i="31"/>
  <c r="E131" i="31"/>
  <c r="E132" i="31"/>
  <c r="E133" i="31"/>
  <c r="E134" i="31"/>
  <c r="E135" i="31"/>
  <c r="E136" i="31"/>
  <c r="E137" i="31"/>
  <c r="E138" i="31"/>
  <c r="E139" i="31"/>
  <c r="E140" i="31"/>
  <c r="E141" i="31"/>
  <c r="E142" i="31"/>
  <c r="E143" i="31"/>
  <c r="E144" i="31"/>
  <c r="E145" i="31"/>
  <c r="E146" i="31"/>
  <c r="E147" i="31"/>
  <c r="E148" i="31"/>
  <c r="E149" i="31"/>
  <c r="E150" i="31"/>
  <c r="E151" i="31"/>
  <c r="E152" i="31"/>
  <c r="E153" i="31"/>
  <c r="E154" i="31"/>
  <c r="E155" i="31"/>
  <c r="E156" i="31"/>
  <c r="E157" i="31"/>
  <c r="E158" i="31"/>
  <c r="E159" i="31"/>
  <c r="E160" i="31"/>
  <c r="E161" i="31"/>
  <c r="E162" i="31"/>
  <c r="E163" i="31"/>
  <c r="E164" i="31"/>
  <c r="E165" i="31"/>
  <c r="E166" i="31"/>
  <c r="E167" i="31"/>
  <c r="E168" i="31"/>
  <c r="E169" i="31"/>
  <c r="E170" i="31"/>
  <c r="E171" i="31"/>
  <c r="E172" i="31"/>
  <c r="E173" i="31"/>
  <c r="E174" i="31"/>
  <c r="E175" i="31"/>
  <c r="E176" i="31"/>
  <c r="E177" i="31"/>
  <c r="E178" i="31"/>
  <c r="E179" i="31"/>
  <c r="E180" i="31"/>
  <c r="E181" i="31"/>
  <c r="E182" i="31"/>
  <c r="E183" i="31"/>
  <c r="E184" i="31"/>
  <c r="E185" i="31"/>
  <c r="E186" i="31"/>
  <c r="E187" i="31"/>
  <c r="E188" i="31"/>
  <c r="E189" i="31"/>
  <c r="E190" i="31"/>
  <c r="E191" i="31"/>
  <c r="E192" i="31"/>
  <c r="E193" i="31"/>
  <c r="E194" i="31"/>
  <c r="E195" i="31"/>
  <c r="E196" i="31"/>
  <c r="E197" i="31"/>
  <c r="E198" i="31"/>
  <c r="E199" i="31"/>
  <c r="E200" i="31"/>
  <c r="E201" i="31"/>
  <c r="E202" i="31"/>
  <c r="E203" i="31"/>
  <c r="E204" i="31"/>
  <c r="E205" i="31"/>
  <c r="E206" i="31"/>
  <c r="E207" i="31"/>
  <c r="E208" i="31"/>
  <c r="E209" i="31"/>
  <c r="E210" i="31"/>
  <c r="E211" i="31"/>
  <c r="E212" i="31"/>
  <c r="E213" i="31"/>
  <c r="E214" i="31"/>
  <c r="E215" i="31"/>
  <c r="E216" i="31"/>
  <c r="E217" i="31"/>
  <c r="E218" i="31"/>
  <c r="E219" i="31"/>
  <c r="E220" i="31"/>
  <c r="E221" i="31"/>
  <c r="E222" i="31"/>
  <c r="E223" i="31"/>
  <c r="E224" i="31"/>
  <c r="E225" i="31"/>
  <c r="E226" i="31"/>
  <c r="E227" i="31"/>
  <c r="E228" i="31"/>
  <c r="E229" i="31"/>
  <c r="E230" i="31"/>
  <c r="E231" i="31"/>
  <c r="E232" i="31"/>
  <c r="E233" i="31"/>
  <c r="E234" i="31"/>
  <c r="E235" i="31"/>
  <c r="E236" i="31"/>
  <c r="E237" i="31"/>
  <c r="E238" i="31"/>
  <c r="E239" i="31"/>
  <c r="E240" i="31"/>
  <c r="E241" i="31"/>
  <c r="E242" i="31"/>
  <c r="E243" i="31"/>
  <c r="E244" i="31"/>
  <c r="E245" i="31"/>
  <c r="E246" i="31"/>
  <c r="E247" i="31"/>
  <c r="E248" i="31"/>
  <c r="E249" i="31"/>
  <c r="E250" i="31"/>
  <c r="E251" i="31"/>
  <c r="E252" i="31"/>
  <c r="E253" i="31"/>
  <c r="E254" i="31"/>
  <c r="E255" i="31"/>
  <c r="E256" i="31"/>
  <c r="E257" i="31"/>
  <c r="E258" i="31"/>
  <c r="E259" i="31"/>
  <c r="E260" i="31"/>
  <c r="E261" i="31"/>
  <c r="E262" i="31"/>
  <c r="E263" i="31"/>
  <c r="E264" i="31"/>
  <c r="E265" i="31"/>
  <c r="E266" i="31"/>
  <c r="E267" i="31"/>
  <c r="E268" i="31"/>
  <c r="E269" i="31"/>
  <c r="E270" i="31"/>
  <c r="E271" i="31"/>
  <c r="E272" i="31"/>
  <c r="E273" i="31"/>
  <c r="E274" i="31"/>
  <c r="E275" i="31"/>
  <c r="E276" i="31"/>
  <c r="E277" i="31"/>
  <c r="E278" i="31"/>
  <c r="E279" i="31"/>
  <c r="E280" i="31"/>
  <c r="E281" i="31"/>
  <c r="E282" i="31"/>
  <c r="E283" i="31"/>
  <c r="E284" i="31"/>
  <c r="E285" i="31"/>
  <c r="E286" i="31"/>
  <c r="E287" i="31"/>
  <c r="E288" i="31"/>
  <c r="E289" i="31"/>
  <c r="E290" i="31"/>
  <c r="E291" i="31"/>
  <c r="E292" i="31"/>
  <c r="E293" i="31"/>
  <c r="E294" i="31"/>
  <c r="E295" i="31"/>
  <c r="E296" i="31"/>
  <c r="E297" i="31"/>
  <c r="E298" i="31"/>
  <c r="E299" i="31"/>
  <c r="E300" i="31"/>
  <c r="E301" i="31"/>
  <c r="E302" i="31"/>
  <c r="E303" i="31"/>
  <c r="E304" i="31"/>
  <c r="E305" i="31"/>
  <c r="E306" i="31"/>
  <c r="E307" i="31"/>
  <c r="E308" i="31"/>
  <c r="E309" i="31"/>
  <c r="E310" i="31"/>
  <c r="E311" i="31"/>
  <c r="E312" i="31"/>
  <c r="E313" i="31"/>
  <c r="E314" i="31"/>
  <c r="E315" i="31"/>
  <c r="E316" i="31"/>
  <c r="E317" i="31"/>
  <c r="E318" i="31"/>
  <c r="E319" i="31"/>
  <c r="E320" i="31"/>
  <c r="E321" i="31"/>
  <c r="E322" i="31"/>
  <c r="E323" i="31"/>
  <c r="E324" i="31"/>
  <c r="E325" i="31"/>
  <c r="E326" i="31"/>
  <c r="E327" i="31"/>
  <c r="E328" i="31"/>
  <c r="E329" i="31"/>
  <c r="E330" i="31"/>
  <c r="E331" i="31"/>
  <c r="E332" i="31"/>
  <c r="E333" i="31"/>
  <c r="E334" i="31"/>
  <c r="E335" i="31"/>
  <c r="E336" i="31"/>
  <c r="E337" i="31"/>
  <c r="E338" i="31"/>
  <c r="E339" i="31"/>
  <c r="E340" i="31"/>
  <c r="E341" i="31"/>
  <c r="E342" i="31"/>
  <c r="E343" i="31"/>
  <c r="E344" i="31"/>
  <c r="E345" i="31"/>
  <c r="E346" i="31"/>
  <c r="E347" i="31"/>
  <c r="E348" i="31"/>
  <c r="E349" i="31"/>
  <c r="E350" i="31"/>
  <c r="E351" i="31"/>
  <c r="E352" i="31"/>
  <c r="E353" i="31"/>
  <c r="E354" i="31"/>
  <c r="E355" i="31"/>
  <c r="E356" i="31"/>
  <c r="E357" i="31"/>
  <c r="E358" i="31"/>
  <c r="E359" i="31"/>
  <c r="E360" i="31"/>
  <c r="E361" i="31"/>
  <c r="E362" i="31"/>
  <c r="E363" i="31"/>
  <c r="E364" i="31"/>
  <c r="E365" i="31"/>
  <c r="E366" i="31"/>
  <c r="E367" i="31"/>
  <c r="E368" i="31"/>
  <c r="E369" i="31"/>
  <c r="E370" i="31"/>
  <c r="E371" i="31"/>
  <c r="E372" i="31"/>
  <c r="E373" i="31"/>
  <c r="E374" i="31"/>
  <c r="E375" i="31"/>
  <c r="E376" i="31"/>
  <c r="E377" i="31"/>
  <c r="E378" i="31"/>
  <c r="E379" i="31"/>
  <c r="E380" i="31"/>
  <c r="E381" i="31"/>
  <c r="E382" i="31"/>
  <c r="E383" i="31"/>
  <c r="E384" i="31"/>
  <c r="E385" i="31"/>
  <c r="E386" i="31"/>
  <c r="E387" i="31"/>
  <c r="E388" i="31"/>
  <c r="E389" i="31"/>
  <c r="E390" i="31"/>
  <c r="E391" i="31"/>
  <c r="E392" i="31"/>
  <c r="E393" i="31"/>
  <c r="E394" i="31"/>
  <c r="E395" i="31"/>
  <c r="E396" i="31"/>
  <c r="E397" i="31"/>
  <c r="E398" i="31"/>
  <c r="E399" i="31"/>
  <c r="E400" i="31"/>
  <c r="E401" i="31"/>
  <c r="E402" i="31"/>
  <c r="E403" i="31"/>
  <c r="E404" i="31"/>
  <c r="E405" i="31"/>
  <c r="E406" i="31"/>
  <c r="E407" i="31"/>
  <c r="E408" i="31"/>
  <c r="E409" i="31"/>
  <c r="E410" i="31"/>
  <c r="E411" i="31"/>
  <c r="E412" i="31"/>
  <c r="E413" i="31"/>
  <c r="E414" i="31"/>
  <c r="E415" i="31"/>
  <c r="E416" i="31"/>
  <c r="E417" i="31"/>
  <c r="E418" i="31"/>
  <c r="E419" i="31"/>
  <c r="E420" i="31"/>
  <c r="E421" i="31"/>
  <c r="E422" i="31"/>
  <c r="E423" i="31"/>
  <c r="E424" i="31"/>
  <c r="E425" i="31"/>
  <c r="E426" i="31"/>
  <c r="E427" i="31"/>
  <c r="E428" i="31"/>
  <c r="E429" i="31"/>
  <c r="E430" i="31"/>
  <c r="E431" i="31"/>
  <c r="E432" i="31"/>
  <c r="E433" i="31"/>
  <c r="E434" i="31"/>
  <c r="E435" i="31"/>
  <c r="E436" i="31"/>
  <c r="E437" i="31"/>
  <c r="E438" i="31"/>
  <c r="E439" i="31"/>
  <c r="E440" i="31"/>
  <c r="E441" i="31"/>
  <c r="E442" i="31"/>
  <c r="E443" i="31"/>
  <c r="E444" i="31"/>
  <c r="E445" i="31"/>
  <c r="E446" i="31"/>
  <c r="E447" i="31"/>
  <c r="E448" i="31"/>
  <c r="E449" i="31"/>
  <c r="E450" i="31"/>
  <c r="E451" i="31"/>
  <c r="E452" i="31"/>
  <c r="E453" i="31"/>
  <c r="E454" i="31"/>
  <c r="E455" i="31"/>
  <c r="E456" i="31"/>
  <c r="E457" i="31"/>
  <c r="E458" i="31"/>
  <c r="E459" i="31"/>
  <c r="E460" i="31"/>
  <c r="E461" i="31"/>
  <c r="E462" i="31"/>
  <c r="E463" i="31"/>
  <c r="E464" i="31"/>
  <c r="E465" i="31"/>
  <c r="E466" i="31"/>
  <c r="E467" i="31"/>
  <c r="E468" i="31"/>
  <c r="E469" i="31"/>
  <c r="E470" i="31"/>
  <c r="E471" i="31"/>
  <c r="E472" i="31"/>
  <c r="E473" i="31"/>
  <c r="E474" i="31"/>
  <c r="E475" i="31"/>
  <c r="E476" i="31"/>
  <c r="E477" i="31"/>
  <c r="E478" i="31"/>
  <c r="E479" i="31"/>
  <c r="E480" i="31"/>
  <c r="E481" i="31"/>
  <c r="E482" i="31"/>
  <c r="E483" i="31"/>
  <c r="E484" i="31"/>
  <c r="E485" i="31"/>
  <c r="E486" i="31"/>
  <c r="E487" i="31"/>
  <c r="E488" i="31"/>
  <c r="E489" i="31"/>
  <c r="E490" i="31"/>
  <c r="E491" i="31"/>
  <c r="E492" i="31"/>
  <c r="E493" i="31"/>
  <c r="E494" i="31"/>
  <c r="E495" i="31"/>
  <c r="E496" i="31"/>
  <c r="E5" i="31"/>
  <c r="D6" i="31"/>
  <c r="D7" i="31"/>
  <c r="D8" i="31"/>
  <c r="D9" i="31"/>
  <c r="D10" i="31"/>
  <c r="D11" i="31"/>
  <c r="D12" i="31"/>
  <c r="D13" i="31"/>
  <c r="D14" i="31"/>
  <c r="D15" i="31"/>
  <c r="D16" i="31"/>
  <c r="D17" i="31"/>
  <c r="D18" i="31"/>
  <c r="D19" i="31"/>
  <c r="D20" i="31"/>
  <c r="D21" i="31"/>
  <c r="D22" i="31"/>
  <c r="D23" i="31"/>
  <c r="D24" i="31"/>
  <c r="D25" i="31"/>
  <c r="D26" i="31"/>
  <c r="D27" i="31"/>
  <c r="D28" i="31"/>
  <c r="D29" i="31"/>
  <c r="D30" i="31"/>
  <c r="D31" i="31"/>
  <c r="D32" i="31"/>
  <c r="D33" i="31"/>
  <c r="D34" i="31"/>
  <c r="D35" i="31"/>
  <c r="D36" i="31"/>
  <c r="D37" i="31"/>
  <c r="D38" i="31"/>
  <c r="D39" i="31"/>
  <c r="D40" i="31"/>
  <c r="D41" i="31"/>
  <c r="D42" i="31"/>
  <c r="D43" i="31"/>
  <c r="D44" i="31"/>
  <c r="D45" i="31"/>
  <c r="D46" i="31"/>
  <c r="D47" i="31"/>
  <c r="D48" i="31"/>
  <c r="D49" i="31"/>
  <c r="D50" i="31"/>
  <c r="D51" i="31"/>
  <c r="D52" i="31"/>
  <c r="D53" i="31"/>
  <c r="D54" i="31"/>
  <c r="D55" i="31"/>
  <c r="D56" i="31"/>
  <c r="D57" i="31"/>
  <c r="D58" i="31"/>
  <c r="D59" i="31"/>
  <c r="D60" i="31"/>
  <c r="D61" i="31"/>
  <c r="D62" i="31"/>
  <c r="D63" i="31"/>
  <c r="D64" i="31"/>
  <c r="D65" i="31"/>
  <c r="D66" i="31"/>
  <c r="D67" i="31"/>
  <c r="D68" i="31"/>
  <c r="D69" i="31"/>
  <c r="D70" i="31"/>
  <c r="D71" i="31"/>
  <c r="D72" i="31"/>
  <c r="D73" i="31"/>
  <c r="D74" i="31"/>
  <c r="D75" i="31"/>
  <c r="D76" i="31"/>
  <c r="D77" i="31"/>
  <c r="D78" i="31"/>
  <c r="D79" i="31"/>
  <c r="D80" i="31"/>
  <c r="D81" i="31"/>
  <c r="D82" i="31"/>
  <c r="D83" i="31"/>
  <c r="D84" i="31"/>
  <c r="D85" i="31"/>
  <c r="D86" i="31"/>
  <c r="D87" i="31"/>
  <c r="D88" i="31"/>
  <c r="D89" i="31"/>
  <c r="D90" i="31"/>
  <c r="D91" i="31"/>
  <c r="D92" i="31"/>
  <c r="D93" i="31"/>
  <c r="D94" i="31"/>
  <c r="D95" i="31"/>
  <c r="D96" i="31"/>
  <c r="D97" i="31"/>
  <c r="D98" i="31"/>
  <c r="D99" i="31"/>
  <c r="D100" i="31"/>
  <c r="D101" i="31"/>
  <c r="D102" i="31"/>
  <c r="D103" i="31"/>
  <c r="D104" i="31"/>
  <c r="D105" i="31"/>
  <c r="D106" i="31"/>
  <c r="D107" i="31"/>
  <c r="D108" i="31"/>
  <c r="D109" i="31"/>
  <c r="D110" i="31"/>
  <c r="D111" i="31"/>
  <c r="D112" i="31"/>
  <c r="D113" i="31"/>
  <c r="D114" i="31"/>
  <c r="D115" i="31"/>
  <c r="D116" i="31"/>
  <c r="D117" i="31"/>
  <c r="D118" i="31"/>
  <c r="D119" i="31"/>
  <c r="D120" i="31"/>
  <c r="D121" i="31"/>
  <c r="D122" i="31"/>
  <c r="D123" i="31"/>
  <c r="D124" i="31"/>
  <c r="D125" i="31"/>
  <c r="D126" i="31"/>
  <c r="D127" i="31"/>
  <c r="D128" i="31"/>
  <c r="D129" i="31"/>
  <c r="D130" i="31"/>
  <c r="D131" i="31"/>
  <c r="D132" i="31"/>
  <c r="D133" i="31"/>
  <c r="D134" i="31"/>
  <c r="D135" i="31"/>
  <c r="D136" i="31"/>
  <c r="D137" i="31"/>
  <c r="D138" i="31"/>
  <c r="D139" i="31"/>
  <c r="D140" i="31"/>
  <c r="D141" i="31"/>
  <c r="D142" i="31"/>
  <c r="D143" i="31"/>
  <c r="D144" i="31"/>
  <c r="D145" i="31"/>
  <c r="D146" i="31"/>
  <c r="D147" i="31"/>
  <c r="D148" i="31"/>
  <c r="D149" i="31"/>
  <c r="D150" i="31"/>
  <c r="D151" i="31"/>
  <c r="D152" i="31"/>
  <c r="D153" i="31"/>
  <c r="D154" i="31"/>
  <c r="D155" i="31"/>
  <c r="D156" i="31"/>
  <c r="D157" i="31"/>
  <c r="D158" i="31"/>
  <c r="D159" i="31"/>
  <c r="D160" i="31"/>
  <c r="D161" i="31"/>
  <c r="D162" i="31"/>
  <c r="D163" i="31"/>
  <c r="D164" i="31"/>
  <c r="D165" i="31"/>
  <c r="D166" i="31"/>
  <c r="D167" i="31"/>
  <c r="D168" i="31"/>
  <c r="D169" i="31"/>
  <c r="D170" i="31"/>
  <c r="D171" i="31"/>
  <c r="D172" i="31"/>
  <c r="D173" i="31"/>
  <c r="D174" i="31"/>
  <c r="D175" i="31"/>
  <c r="D176" i="31"/>
  <c r="D177" i="31"/>
  <c r="D178" i="31"/>
  <c r="D179" i="31"/>
  <c r="D180" i="31"/>
  <c r="D181" i="31"/>
  <c r="D182" i="31"/>
  <c r="D183" i="31"/>
  <c r="D184" i="31"/>
  <c r="D185" i="31"/>
  <c r="D186" i="31"/>
  <c r="D187" i="31"/>
  <c r="D188" i="31"/>
  <c r="D189" i="31"/>
  <c r="D190" i="31"/>
  <c r="D191" i="31"/>
  <c r="D192" i="31"/>
  <c r="D193" i="31"/>
  <c r="D194" i="31"/>
  <c r="D195" i="31"/>
  <c r="D196" i="31"/>
  <c r="D197" i="31"/>
  <c r="D198" i="31"/>
  <c r="D199" i="31"/>
  <c r="D200" i="31"/>
  <c r="D201" i="31"/>
  <c r="D202" i="31"/>
  <c r="D203" i="31"/>
  <c r="D204" i="31"/>
  <c r="D205" i="31"/>
  <c r="D206" i="31"/>
  <c r="D207" i="31"/>
  <c r="D208" i="31"/>
  <c r="D209" i="31"/>
  <c r="D210" i="31"/>
  <c r="D211" i="31"/>
  <c r="D212" i="31"/>
  <c r="D213" i="31"/>
  <c r="D214" i="31"/>
  <c r="D215" i="31"/>
  <c r="D216" i="31"/>
  <c r="D217" i="31"/>
  <c r="D218" i="31"/>
  <c r="D219" i="31"/>
  <c r="D220" i="31"/>
  <c r="D221" i="31"/>
  <c r="D222" i="31"/>
  <c r="D223" i="31"/>
  <c r="D224" i="31"/>
  <c r="D225" i="31"/>
  <c r="D226" i="31"/>
  <c r="D227" i="31"/>
  <c r="D228" i="31"/>
  <c r="D229" i="31"/>
  <c r="D230" i="31"/>
  <c r="D231" i="31"/>
  <c r="D232" i="31"/>
  <c r="D233" i="31"/>
  <c r="D234" i="31"/>
  <c r="D235" i="31"/>
  <c r="D236" i="31"/>
  <c r="D237" i="31"/>
  <c r="D238" i="31"/>
  <c r="D239" i="31"/>
  <c r="D240" i="31"/>
  <c r="D241" i="31"/>
  <c r="D242" i="31"/>
  <c r="D243" i="31"/>
  <c r="D244" i="31"/>
  <c r="D245" i="31"/>
  <c r="D246" i="31"/>
  <c r="D247" i="31"/>
  <c r="D248" i="31"/>
  <c r="D249" i="31"/>
  <c r="D250" i="31"/>
  <c r="D251" i="31"/>
  <c r="D252" i="31"/>
  <c r="D253" i="31"/>
  <c r="D254" i="31"/>
  <c r="D255" i="31"/>
  <c r="D256" i="31"/>
  <c r="D257" i="31"/>
  <c r="D258" i="31"/>
  <c r="D259" i="31"/>
  <c r="D260" i="31"/>
  <c r="D261" i="31"/>
  <c r="D262" i="31"/>
  <c r="D263" i="31"/>
  <c r="D264" i="31"/>
  <c r="D265" i="31"/>
  <c r="D266" i="31"/>
  <c r="D267" i="31"/>
  <c r="D268" i="31"/>
  <c r="D269" i="31"/>
  <c r="D270" i="31"/>
  <c r="D271" i="31"/>
  <c r="D272" i="31"/>
  <c r="D273" i="31"/>
  <c r="D274" i="31"/>
  <c r="D275" i="31"/>
  <c r="D276" i="31"/>
  <c r="D277" i="31"/>
  <c r="D278" i="31"/>
  <c r="D279" i="31"/>
  <c r="D280" i="31"/>
  <c r="D281" i="31"/>
  <c r="D282" i="31"/>
  <c r="D283" i="31"/>
  <c r="D284" i="31"/>
  <c r="D285" i="31"/>
  <c r="D286" i="31"/>
  <c r="D287" i="31"/>
  <c r="D288" i="31"/>
  <c r="D289" i="31"/>
  <c r="D290" i="31"/>
  <c r="D291" i="31"/>
  <c r="D292" i="31"/>
  <c r="D293" i="31"/>
  <c r="D294" i="31"/>
  <c r="D295" i="31"/>
  <c r="D296" i="31"/>
  <c r="D297" i="31"/>
  <c r="D298" i="31"/>
  <c r="D299" i="31"/>
  <c r="D300" i="31"/>
  <c r="D301" i="31"/>
  <c r="D302" i="31"/>
  <c r="D303" i="31"/>
  <c r="D304" i="31"/>
  <c r="D305" i="31"/>
  <c r="D306" i="31"/>
  <c r="D307" i="31"/>
  <c r="D308" i="31"/>
  <c r="D309" i="31"/>
  <c r="D310" i="31"/>
  <c r="D311" i="31"/>
  <c r="D312" i="31"/>
  <c r="D313" i="31"/>
  <c r="D314" i="31"/>
  <c r="D315" i="31"/>
  <c r="D316" i="31"/>
  <c r="D317" i="31"/>
  <c r="D318" i="31"/>
  <c r="D319" i="31"/>
  <c r="D320" i="31"/>
  <c r="D321" i="31"/>
  <c r="D322" i="31"/>
  <c r="D323" i="31"/>
  <c r="D324" i="31"/>
  <c r="D325" i="31"/>
  <c r="D326" i="31"/>
  <c r="D327" i="31"/>
  <c r="D328" i="31"/>
  <c r="D329" i="31"/>
  <c r="D330" i="31"/>
  <c r="D331" i="31"/>
  <c r="D332" i="31"/>
  <c r="D333" i="31"/>
  <c r="D334" i="31"/>
  <c r="D335" i="31"/>
  <c r="D336" i="31"/>
  <c r="D337" i="31"/>
  <c r="D338" i="31"/>
  <c r="D339" i="31"/>
  <c r="D340" i="31"/>
  <c r="D341" i="31"/>
  <c r="D342" i="31"/>
  <c r="D343" i="31"/>
  <c r="D344" i="31"/>
  <c r="D345" i="31"/>
  <c r="D346" i="31"/>
  <c r="D347" i="31"/>
  <c r="D348" i="31"/>
  <c r="D349" i="31"/>
  <c r="D350" i="31"/>
  <c r="D351" i="31"/>
  <c r="D352" i="31"/>
  <c r="D353" i="31"/>
  <c r="D354" i="31"/>
  <c r="D355" i="31"/>
  <c r="D356" i="31"/>
  <c r="D357" i="31"/>
  <c r="D358" i="31"/>
  <c r="D359" i="31"/>
  <c r="D360" i="31"/>
  <c r="D361" i="31"/>
  <c r="D362" i="31"/>
  <c r="D363" i="31"/>
  <c r="D364" i="31"/>
  <c r="D365" i="31"/>
  <c r="D366" i="31"/>
  <c r="D367" i="31"/>
  <c r="D368" i="31"/>
  <c r="D369" i="31"/>
  <c r="D370" i="31"/>
  <c r="D371" i="31"/>
  <c r="D372" i="31"/>
  <c r="D373" i="31"/>
  <c r="D374" i="31"/>
  <c r="D375" i="31"/>
  <c r="D376" i="31"/>
  <c r="D377" i="31"/>
  <c r="D378" i="31"/>
  <c r="D379" i="31"/>
  <c r="D380" i="31"/>
  <c r="D381" i="31"/>
  <c r="D382" i="31"/>
  <c r="D383" i="31"/>
  <c r="D384" i="31"/>
  <c r="D385" i="31"/>
  <c r="D386" i="31"/>
  <c r="D387" i="31"/>
  <c r="D388" i="31"/>
  <c r="D389" i="31"/>
  <c r="D390" i="31"/>
  <c r="D391" i="31"/>
  <c r="D392" i="31"/>
  <c r="D393" i="31"/>
  <c r="D394" i="31"/>
  <c r="D395" i="31"/>
  <c r="D396" i="31"/>
  <c r="D397" i="31"/>
  <c r="D398" i="31"/>
  <c r="D399" i="31"/>
  <c r="D400" i="31"/>
  <c r="D401" i="31"/>
  <c r="D402" i="31"/>
  <c r="D403" i="31"/>
  <c r="D404" i="31"/>
  <c r="D405" i="31"/>
  <c r="D406" i="31"/>
  <c r="D407" i="31"/>
  <c r="D408" i="31"/>
  <c r="D409" i="31"/>
  <c r="D410" i="31"/>
  <c r="D411" i="31"/>
  <c r="D412" i="31"/>
  <c r="D413" i="31"/>
  <c r="D414" i="31"/>
  <c r="D415" i="31"/>
  <c r="D416" i="31"/>
  <c r="D417" i="31"/>
  <c r="D418" i="31"/>
  <c r="D419" i="31"/>
  <c r="D420" i="31"/>
  <c r="D421" i="31"/>
  <c r="D422" i="31"/>
  <c r="D423" i="31"/>
  <c r="D424" i="31"/>
  <c r="D425" i="31"/>
  <c r="D426" i="31"/>
  <c r="D427" i="31"/>
  <c r="D428" i="31"/>
  <c r="D429" i="31"/>
  <c r="D430" i="31"/>
  <c r="D431" i="31"/>
  <c r="D432" i="31"/>
  <c r="D433" i="31"/>
  <c r="D434" i="31"/>
  <c r="D435" i="31"/>
  <c r="D436" i="31"/>
  <c r="D437" i="31"/>
  <c r="D438" i="31"/>
  <c r="D439" i="31"/>
  <c r="D440" i="31"/>
  <c r="D441" i="31"/>
  <c r="D442" i="31"/>
  <c r="D443" i="31"/>
  <c r="D444" i="31"/>
  <c r="D445" i="31"/>
  <c r="D446" i="31"/>
  <c r="D447" i="31"/>
  <c r="D448" i="31"/>
  <c r="D449" i="31"/>
  <c r="D450" i="31"/>
  <c r="D451" i="31"/>
  <c r="D452" i="31"/>
  <c r="D453" i="31"/>
  <c r="D454" i="31"/>
  <c r="D455" i="31"/>
  <c r="D456" i="31"/>
  <c r="D457" i="31"/>
  <c r="D458" i="31"/>
  <c r="D459" i="31"/>
  <c r="D460" i="31"/>
  <c r="D461" i="31"/>
  <c r="D462" i="31"/>
  <c r="D463" i="31"/>
  <c r="D464" i="31"/>
  <c r="D465" i="31"/>
  <c r="D466" i="31"/>
  <c r="D467" i="31"/>
  <c r="D468" i="31"/>
  <c r="D469" i="31"/>
  <c r="D470" i="31"/>
  <c r="D471" i="31"/>
  <c r="D472" i="31"/>
  <c r="D473" i="31"/>
  <c r="D474" i="31"/>
  <c r="D475" i="31"/>
  <c r="D476" i="31"/>
  <c r="D477" i="31"/>
  <c r="D478" i="31"/>
  <c r="D479" i="31"/>
  <c r="D480" i="31"/>
  <c r="D481" i="31"/>
  <c r="D482" i="31"/>
  <c r="D483" i="31"/>
  <c r="D484" i="31"/>
  <c r="D485" i="31"/>
  <c r="D486" i="31"/>
  <c r="D487" i="31"/>
  <c r="D488" i="31"/>
  <c r="D489" i="31"/>
  <c r="D490" i="31"/>
  <c r="D491" i="31"/>
  <c r="D492" i="31"/>
  <c r="D493" i="31"/>
  <c r="D494" i="31"/>
  <c r="D495" i="31"/>
  <c r="D496" i="31"/>
  <c r="D5" i="31"/>
  <c r="C6" i="31"/>
  <c r="C7" i="31"/>
  <c r="C8" i="31"/>
  <c r="C9" i="31"/>
  <c r="C10" i="31"/>
  <c r="C11" i="31"/>
  <c r="C12" i="31"/>
  <c r="C13" i="31"/>
  <c r="C14" i="31"/>
  <c r="C15" i="31"/>
  <c r="C16" i="31"/>
  <c r="C17" i="31"/>
  <c r="C18" i="31"/>
  <c r="C19" i="31"/>
  <c r="C20" i="31"/>
  <c r="C21" i="31"/>
  <c r="C22" i="31"/>
  <c r="C23" i="31"/>
  <c r="C24" i="31"/>
  <c r="C25" i="31"/>
  <c r="C26" i="31"/>
  <c r="C27" i="31"/>
  <c r="C28" i="31"/>
  <c r="C29" i="31"/>
  <c r="C30" i="31"/>
  <c r="C31" i="31"/>
  <c r="C32" i="31"/>
  <c r="C33" i="31"/>
  <c r="C34" i="31"/>
  <c r="C35" i="31"/>
  <c r="C36" i="31"/>
  <c r="C37" i="31"/>
  <c r="C38" i="31"/>
  <c r="C39" i="31"/>
  <c r="C40" i="31"/>
  <c r="C41" i="31"/>
  <c r="C42" i="31"/>
  <c r="C43" i="31"/>
  <c r="C44" i="31"/>
  <c r="C45" i="31"/>
  <c r="C46" i="31"/>
  <c r="C47" i="31"/>
  <c r="C48" i="31"/>
  <c r="C49" i="31"/>
  <c r="C50" i="31"/>
  <c r="C51" i="31"/>
  <c r="C52" i="31"/>
  <c r="C53" i="31"/>
  <c r="C54" i="31"/>
  <c r="C55" i="31"/>
  <c r="C56" i="31"/>
  <c r="C57" i="31"/>
  <c r="C58" i="31"/>
  <c r="C59" i="31"/>
  <c r="C60" i="31"/>
  <c r="C61" i="31"/>
  <c r="C62" i="31"/>
  <c r="C63" i="31"/>
  <c r="C64" i="31"/>
  <c r="C65" i="31"/>
  <c r="C66" i="31"/>
  <c r="C67" i="31"/>
  <c r="C68" i="31"/>
  <c r="C69" i="31"/>
  <c r="C70" i="31"/>
  <c r="C71" i="31"/>
  <c r="C72" i="31"/>
  <c r="C73" i="31"/>
  <c r="C74" i="31"/>
  <c r="C75" i="31"/>
  <c r="C76" i="31"/>
  <c r="C77" i="31"/>
  <c r="C78" i="31"/>
  <c r="C79" i="31"/>
  <c r="C80" i="31"/>
  <c r="C81" i="31"/>
  <c r="C82" i="31"/>
  <c r="C83" i="31"/>
  <c r="C84" i="31"/>
  <c r="C85" i="31"/>
  <c r="C86" i="31"/>
  <c r="C87" i="31"/>
  <c r="C88" i="31"/>
  <c r="C89" i="31"/>
  <c r="C90" i="31"/>
  <c r="C91" i="31"/>
  <c r="C92" i="31"/>
  <c r="C93" i="31"/>
  <c r="C94" i="31"/>
  <c r="C95" i="31"/>
  <c r="C96" i="31"/>
  <c r="C97" i="31"/>
  <c r="C98" i="31"/>
  <c r="C99" i="31"/>
  <c r="C100" i="31"/>
  <c r="C101" i="31"/>
  <c r="C102" i="31"/>
  <c r="C103" i="31"/>
  <c r="C104" i="31"/>
  <c r="C105" i="31"/>
  <c r="C106" i="31"/>
  <c r="C107" i="31"/>
  <c r="C108" i="31"/>
  <c r="C109" i="31"/>
  <c r="C110" i="31"/>
  <c r="C111" i="31"/>
  <c r="C112" i="31"/>
  <c r="C113" i="31"/>
  <c r="C114" i="31"/>
  <c r="C115" i="31"/>
  <c r="C116" i="31"/>
  <c r="C117" i="31"/>
  <c r="C118" i="31"/>
  <c r="C119" i="31"/>
  <c r="C120" i="31"/>
  <c r="C121" i="31"/>
  <c r="C122" i="31"/>
  <c r="C123" i="31"/>
  <c r="C124" i="31"/>
  <c r="C125" i="31"/>
  <c r="C126" i="31"/>
  <c r="C127" i="31"/>
  <c r="C128" i="31"/>
  <c r="C129" i="31"/>
  <c r="C130" i="31"/>
  <c r="C131" i="31"/>
  <c r="C132" i="31"/>
  <c r="C133" i="31"/>
  <c r="C134" i="31"/>
  <c r="C135" i="31"/>
  <c r="C136" i="31"/>
  <c r="C137" i="31"/>
  <c r="C138" i="31"/>
  <c r="C139" i="31"/>
  <c r="C140" i="31"/>
  <c r="C141" i="31"/>
  <c r="C142" i="31"/>
  <c r="C143" i="31"/>
  <c r="C144" i="31"/>
  <c r="C145" i="31"/>
  <c r="C146" i="31"/>
  <c r="C147" i="31"/>
  <c r="C148" i="31"/>
  <c r="C149" i="31"/>
  <c r="C150" i="31"/>
  <c r="C151" i="31"/>
  <c r="C152" i="31"/>
  <c r="C153" i="31"/>
  <c r="C154" i="31"/>
  <c r="C155" i="31"/>
  <c r="C156" i="31"/>
  <c r="C157" i="31"/>
  <c r="C158" i="31"/>
  <c r="C159" i="31"/>
  <c r="C160" i="31"/>
  <c r="C161" i="31"/>
  <c r="C162" i="31"/>
  <c r="C163" i="31"/>
  <c r="C164" i="31"/>
  <c r="C165" i="31"/>
  <c r="C166" i="31"/>
  <c r="C167" i="31"/>
  <c r="C168" i="31"/>
  <c r="C169" i="31"/>
  <c r="C170" i="31"/>
  <c r="C171" i="31"/>
  <c r="C172" i="31"/>
  <c r="C173" i="31"/>
  <c r="C174" i="31"/>
  <c r="C175" i="31"/>
  <c r="C176" i="31"/>
  <c r="C177" i="31"/>
  <c r="C178" i="31"/>
  <c r="C179" i="31"/>
  <c r="C180" i="31"/>
  <c r="C181" i="31"/>
  <c r="C182" i="31"/>
  <c r="C183" i="31"/>
  <c r="C184" i="31"/>
  <c r="C185" i="31"/>
  <c r="C186" i="31"/>
  <c r="C187" i="31"/>
  <c r="C188" i="31"/>
  <c r="C189" i="31"/>
  <c r="C190" i="31"/>
  <c r="C191" i="31"/>
  <c r="C192" i="31"/>
  <c r="C193" i="31"/>
  <c r="C194" i="31"/>
  <c r="C195" i="31"/>
  <c r="C196" i="31"/>
  <c r="C197" i="31"/>
  <c r="C198" i="31"/>
  <c r="C199" i="31"/>
  <c r="C200" i="31"/>
  <c r="C201" i="31"/>
  <c r="C202" i="31"/>
  <c r="C203" i="31"/>
  <c r="C204" i="31"/>
  <c r="C205" i="31"/>
  <c r="C206" i="31"/>
  <c r="C207" i="31"/>
  <c r="C208" i="31"/>
  <c r="C209" i="31"/>
  <c r="C210" i="31"/>
  <c r="C211" i="31"/>
  <c r="C212" i="31"/>
  <c r="C213" i="31"/>
  <c r="C214" i="31"/>
  <c r="C215" i="31"/>
  <c r="C216" i="31"/>
  <c r="C217" i="31"/>
  <c r="C218" i="31"/>
  <c r="C219" i="31"/>
  <c r="C220" i="31"/>
  <c r="C221" i="31"/>
  <c r="C222" i="31"/>
  <c r="C223" i="31"/>
  <c r="C224" i="31"/>
  <c r="C225" i="31"/>
  <c r="C226" i="31"/>
  <c r="C227" i="31"/>
  <c r="C228" i="31"/>
  <c r="C229" i="31"/>
  <c r="C230" i="31"/>
  <c r="C231" i="31"/>
  <c r="C232" i="31"/>
  <c r="C233" i="31"/>
  <c r="C234" i="31"/>
  <c r="C235" i="31"/>
  <c r="C236" i="31"/>
  <c r="C237" i="31"/>
  <c r="C238" i="31"/>
  <c r="C239" i="31"/>
  <c r="C240" i="31"/>
  <c r="C241" i="31"/>
  <c r="C242" i="31"/>
  <c r="C243" i="31"/>
  <c r="C244" i="31"/>
  <c r="C245" i="31"/>
  <c r="C246" i="31"/>
  <c r="C247" i="31"/>
  <c r="C248" i="31"/>
  <c r="C249" i="31"/>
  <c r="C250" i="31"/>
  <c r="C251" i="31"/>
  <c r="C252" i="31"/>
  <c r="C253" i="31"/>
  <c r="C254" i="31"/>
  <c r="C255" i="31"/>
  <c r="C256" i="31"/>
  <c r="C257" i="31"/>
  <c r="C258" i="31"/>
  <c r="C259" i="31"/>
  <c r="C260" i="31"/>
  <c r="C261" i="31"/>
  <c r="C262" i="31"/>
  <c r="C263" i="31"/>
  <c r="C264" i="31"/>
  <c r="C265" i="31"/>
  <c r="C266" i="31"/>
  <c r="C267" i="31"/>
  <c r="C268" i="31"/>
  <c r="C269" i="31"/>
  <c r="C270" i="31"/>
  <c r="C271" i="31"/>
  <c r="C272" i="31"/>
  <c r="C273" i="31"/>
  <c r="C274" i="31"/>
  <c r="C275" i="31"/>
  <c r="C276" i="31"/>
  <c r="C277" i="31"/>
  <c r="C278" i="31"/>
  <c r="C279" i="31"/>
  <c r="C280" i="31"/>
  <c r="C281" i="31"/>
  <c r="C282" i="31"/>
  <c r="C283" i="31"/>
  <c r="C284" i="31"/>
  <c r="C285" i="31"/>
  <c r="C286" i="31"/>
  <c r="C287" i="31"/>
  <c r="C288" i="31"/>
  <c r="C289" i="31"/>
  <c r="C290" i="31"/>
  <c r="C291" i="31"/>
  <c r="C292" i="31"/>
  <c r="C293" i="31"/>
  <c r="C294" i="31"/>
  <c r="C295" i="31"/>
  <c r="C296" i="31"/>
  <c r="C297" i="31"/>
  <c r="C298" i="31"/>
  <c r="C299" i="31"/>
  <c r="C300" i="31"/>
  <c r="C301" i="31"/>
  <c r="C302" i="31"/>
  <c r="C303" i="31"/>
  <c r="C304" i="31"/>
  <c r="C305" i="31"/>
  <c r="C306" i="31"/>
  <c r="C307" i="31"/>
  <c r="C308" i="31"/>
  <c r="C309" i="31"/>
  <c r="C310" i="31"/>
  <c r="C311" i="31"/>
  <c r="C312" i="31"/>
  <c r="C313" i="31"/>
  <c r="C314" i="31"/>
  <c r="C315" i="31"/>
  <c r="C316" i="31"/>
  <c r="C317" i="31"/>
  <c r="C318" i="31"/>
  <c r="C319" i="31"/>
  <c r="C320" i="31"/>
  <c r="C321" i="31"/>
  <c r="C322" i="31"/>
  <c r="C323" i="31"/>
  <c r="C324" i="31"/>
  <c r="C325" i="31"/>
  <c r="C326" i="31"/>
  <c r="C327" i="31"/>
  <c r="C328" i="31"/>
  <c r="C329" i="31"/>
  <c r="C330" i="31"/>
  <c r="C331" i="31"/>
  <c r="C332" i="31"/>
  <c r="C333" i="31"/>
  <c r="C334" i="31"/>
  <c r="C335" i="31"/>
  <c r="C336" i="31"/>
  <c r="C337" i="31"/>
  <c r="C338" i="31"/>
  <c r="C339" i="31"/>
  <c r="C340" i="31"/>
  <c r="C341" i="31"/>
  <c r="C342" i="31"/>
  <c r="C343" i="31"/>
  <c r="C344" i="31"/>
  <c r="C345" i="31"/>
  <c r="C346" i="31"/>
  <c r="C347" i="31"/>
  <c r="C348" i="31"/>
  <c r="C349" i="31"/>
  <c r="C350" i="31"/>
  <c r="C351" i="31"/>
  <c r="C352" i="31"/>
  <c r="C353" i="31"/>
  <c r="C354" i="31"/>
  <c r="C355" i="31"/>
  <c r="C356" i="31"/>
  <c r="C357" i="31"/>
  <c r="C358" i="31"/>
  <c r="C359" i="31"/>
  <c r="C360" i="31"/>
  <c r="C361" i="31"/>
  <c r="C362" i="31"/>
  <c r="C363" i="31"/>
  <c r="C364" i="31"/>
  <c r="C365" i="31"/>
  <c r="C366" i="31"/>
  <c r="C367" i="31"/>
  <c r="C368" i="31"/>
  <c r="C369" i="31"/>
  <c r="C370" i="31"/>
  <c r="C371" i="31"/>
  <c r="C372" i="31"/>
  <c r="C373" i="31"/>
  <c r="C374" i="31"/>
  <c r="C375" i="31"/>
  <c r="C376" i="31"/>
  <c r="C377" i="31"/>
  <c r="C378" i="31"/>
  <c r="C379" i="31"/>
  <c r="C380" i="31"/>
  <c r="C381" i="31"/>
  <c r="C382" i="31"/>
  <c r="C383" i="31"/>
  <c r="C384" i="31"/>
  <c r="C385" i="31"/>
  <c r="C386" i="31"/>
  <c r="C387" i="31"/>
  <c r="C388" i="31"/>
  <c r="C389" i="31"/>
  <c r="C390" i="31"/>
  <c r="C391" i="31"/>
  <c r="C392" i="31"/>
  <c r="C393" i="31"/>
  <c r="C394" i="31"/>
  <c r="C395" i="31"/>
  <c r="C396" i="31"/>
  <c r="C397" i="31"/>
  <c r="C398" i="31"/>
  <c r="C399" i="31"/>
  <c r="C400" i="31"/>
  <c r="C401" i="31"/>
  <c r="C402" i="31"/>
  <c r="C403" i="31"/>
  <c r="C404" i="31"/>
  <c r="C405" i="31"/>
  <c r="C406" i="31"/>
  <c r="C407" i="31"/>
  <c r="C408" i="31"/>
  <c r="C409" i="31"/>
  <c r="C410" i="31"/>
  <c r="C411" i="31"/>
  <c r="C412" i="31"/>
  <c r="C413" i="31"/>
  <c r="C414" i="31"/>
  <c r="C415" i="31"/>
  <c r="C416" i="31"/>
  <c r="C417" i="31"/>
  <c r="C418" i="31"/>
  <c r="C419" i="31"/>
  <c r="C420" i="31"/>
  <c r="C421" i="31"/>
  <c r="C422" i="31"/>
  <c r="C423" i="31"/>
  <c r="C424" i="31"/>
  <c r="C425" i="31"/>
  <c r="C426" i="31"/>
  <c r="C427" i="31"/>
  <c r="C428" i="31"/>
  <c r="C429" i="31"/>
  <c r="C430" i="31"/>
  <c r="C431" i="31"/>
  <c r="C432" i="31"/>
  <c r="C433" i="31"/>
  <c r="C434" i="31"/>
  <c r="C435" i="31"/>
  <c r="C436" i="31"/>
  <c r="C437" i="31"/>
  <c r="C438" i="31"/>
  <c r="C439" i="31"/>
  <c r="C440" i="31"/>
  <c r="C441" i="31"/>
  <c r="C442" i="31"/>
  <c r="C443" i="31"/>
  <c r="C444" i="31"/>
  <c r="C445" i="31"/>
  <c r="C446" i="31"/>
  <c r="C447" i="31"/>
  <c r="C448" i="31"/>
  <c r="C449" i="31"/>
  <c r="C450" i="31"/>
  <c r="C451" i="31"/>
  <c r="C452" i="31"/>
  <c r="C453" i="31"/>
  <c r="C454" i="31"/>
  <c r="C455" i="31"/>
  <c r="C456" i="31"/>
  <c r="C457" i="31"/>
  <c r="C458" i="31"/>
  <c r="C459" i="31"/>
  <c r="C460" i="31"/>
  <c r="C461" i="31"/>
  <c r="C462" i="31"/>
  <c r="C463" i="31"/>
  <c r="C464" i="31"/>
  <c r="C465" i="31"/>
  <c r="C466" i="31"/>
  <c r="C467" i="31"/>
  <c r="C468" i="31"/>
  <c r="C469" i="31"/>
  <c r="C470" i="31"/>
  <c r="C471" i="31"/>
  <c r="C472" i="31"/>
  <c r="C473" i="31"/>
  <c r="C474" i="31"/>
  <c r="C475" i="31"/>
  <c r="C476" i="31"/>
  <c r="C477" i="31"/>
  <c r="C478" i="31"/>
  <c r="C479" i="31"/>
  <c r="C480" i="31"/>
  <c r="C481" i="31"/>
  <c r="C482" i="31"/>
  <c r="C483" i="31"/>
  <c r="C484" i="31"/>
  <c r="C485" i="31"/>
  <c r="C486" i="31"/>
  <c r="C487" i="31"/>
  <c r="C488" i="31"/>
  <c r="C489" i="31"/>
  <c r="C490" i="31"/>
  <c r="C491" i="31"/>
  <c r="C492" i="31"/>
  <c r="C493" i="31"/>
  <c r="C494" i="31"/>
  <c r="C495" i="31"/>
  <c r="C496" i="31"/>
  <c r="C5" i="31"/>
  <c r="A6" i="31"/>
  <c r="A7" i="31"/>
  <c r="A8" i="31"/>
  <c r="A9" i="31"/>
  <c r="A10" i="31"/>
  <c r="A11" i="31"/>
  <c r="A12" i="31"/>
  <c r="A13" i="31"/>
  <c r="A14" i="31"/>
  <c r="A15" i="31"/>
  <c r="A16" i="31"/>
  <c r="A17" i="31"/>
  <c r="A18" i="31"/>
  <c r="A19" i="31"/>
  <c r="A20" i="31"/>
  <c r="A21" i="31"/>
  <c r="A22" i="31"/>
  <c r="A23" i="31"/>
  <c r="A24" i="31"/>
  <c r="A25" i="31"/>
  <c r="A26" i="31"/>
  <c r="A27" i="31"/>
  <c r="A28" i="31"/>
  <c r="A29" i="31"/>
  <c r="A30" i="31"/>
  <c r="A31" i="31"/>
  <c r="A32" i="31"/>
  <c r="A33" i="31"/>
  <c r="A34" i="31"/>
  <c r="A35" i="31"/>
  <c r="A36" i="31"/>
  <c r="A37" i="31"/>
  <c r="A38" i="31"/>
  <c r="A39" i="31"/>
  <c r="A40" i="31"/>
  <c r="A41" i="31"/>
  <c r="A42" i="31"/>
  <c r="A43" i="31"/>
  <c r="A44" i="31"/>
  <c r="A45" i="31"/>
  <c r="A46" i="31"/>
  <c r="A47" i="31"/>
  <c r="A48" i="31"/>
  <c r="A49" i="31"/>
  <c r="A50" i="31"/>
  <c r="A51" i="31"/>
  <c r="A52" i="31"/>
  <c r="A53" i="31"/>
  <c r="A54" i="31"/>
  <c r="A55" i="31"/>
  <c r="A56" i="31"/>
  <c r="A57" i="31"/>
  <c r="A58" i="31"/>
  <c r="A59" i="31"/>
  <c r="A60" i="31"/>
  <c r="A61" i="31"/>
  <c r="A62" i="31"/>
  <c r="A63" i="31"/>
  <c r="A64" i="31"/>
  <c r="A65" i="31"/>
  <c r="A66" i="31"/>
  <c r="A67" i="31"/>
  <c r="A68" i="31"/>
  <c r="A69" i="31"/>
  <c r="A70" i="31"/>
  <c r="A71" i="31"/>
  <c r="A72" i="31"/>
  <c r="A73" i="31"/>
  <c r="A74" i="31"/>
  <c r="A75" i="31"/>
  <c r="A76" i="31"/>
  <c r="A77" i="31"/>
  <c r="A78" i="31"/>
  <c r="A79" i="31"/>
  <c r="A80" i="31"/>
  <c r="A81" i="31"/>
  <c r="A82" i="31"/>
  <c r="A83" i="31"/>
  <c r="A84" i="31"/>
  <c r="A85" i="31"/>
  <c r="A86" i="31"/>
  <c r="A87" i="31"/>
  <c r="A88" i="31"/>
  <c r="A89" i="31"/>
  <c r="A90" i="31"/>
  <c r="A91" i="31"/>
  <c r="A92" i="31"/>
  <c r="A93" i="31"/>
  <c r="A94" i="31"/>
  <c r="A95" i="31"/>
  <c r="A96" i="31"/>
  <c r="A97" i="31"/>
  <c r="A98" i="31"/>
  <c r="A99" i="31"/>
  <c r="A100" i="31"/>
  <c r="A101" i="31"/>
  <c r="A102" i="31"/>
  <c r="A103" i="31"/>
  <c r="A104" i="31"/>
  <c r="A105" i="31"/>
  <c r="A106" i="31"/>
  <c r="A107" i="31"/>
  <c r="A108" i="31"/>
  <c r="A109" i="31"/>
  <c r="A110" i="31"/>
  <c r="A111" i="31"/>
  <c r="A112" i="31"/>
  <c r="A113" i="31"/>
  <c r="A114" i="31"/>
  <c r="A115" i="31"/>
  <c r="A116" i="31"/>
  <c r="A117" i="31"/>
  <c r="A118" i="31"/>
  <c r="A119" i="31"/>
  <c r="A120" i="31"/>
  <c r="A121" i="31"/>
  <c r="A122" i="31"/>
  <c r="A123" i="31"/>
  <c r="A124" i="31"/>
  <c r="A125" i="31"/>
  <c r="A126" i="31"/>
  <c r="A127" i="31"/>
  <c r="A128" i="31"/>
  <c r="A129" i="31"/>
  <c r="A130" i="31"/>
  <c r="A131" i="31"/>
  <c r="A132" i="31"/>
  <c r="A133" i="31"/>
  <c r="A134" i="31"/>
  <c r="A135" i="31"/>
  <c r="A136" i="31"/>
  <c r="A137" i="31"/>
  <c r="A138" i="31"/>
  <c r="A139" i="31"/>
  <c r="A140" i="31"/>
  <c r="A141" i="31"/>
  <c r="A142" i="31"/>
  <c r="A143" i="31"/>
  <c r="A144" i="31"/>
  <c r="A145" i="31"/>
  <c r="A146" i="31"/>
  <c r="A147" i="31"/>
  <c r="A148" i="31"/>
  <c r="A149" i="31"/>
  <c r="A150" i="31"/>
  <c r="A151" i="31"/>
  <c r="A152" i="31"/>
  <c r="A153" i="31"/>
  <c r="A154" i="31"/>
  <c r="A155" i="31"/>
  <c r="A156" i="31"/>
  <c r="A157" i="31"/>
  <c r="A158" i="31"/>
  <c r="A159" i="31"/>
  <c r="A160" i="31"/>
  <c r="A161" i="31"/>
  <c r="A162" i="31"/>
  <c r="A163" i="31"/>
  <c r="A164" i="31"/>
  <c r="A165" i="31"/>
  <c r="A166" i="31"/>
  <c r="A167" i="31"/>
  <c r="A168" i="31"/>
  <c r="A169" i="31"/>
  <c r="A170" i="31"/>
  <c r="A171" i="31"/>
  <c r="A172" i="31"/>
  <c r="A173" i="31"/>
  <c r="A174" i="31"/>
  <c r="A175" i="31"/>
  <c r="A176" i="31"/>
  <c r="A177" i="31"/>
  <c r="A178" i="31"/>
  <c r="A179" i="31"/>
  <c r="A180" i="31"/>
  <c r="A181" i="31"/>
  <c r="A182" i="31"/>
  <c r="A183" i="31"/>
  <c r="A184" i="31"/>
  <c r="A185" i="31"/>
  <c r="A186" i="31"/>
  <c r="A187" i="31"/>
  <c r="A188" i="31"/>
  <c r="A189" i="31"/>
  <c r="A190" i="31"/>
  <c r="A191" i="31"/>
  <c r="A192" i="31"/>
  <c r="A193" i="31"/>
  <c r="A194" i="31"/>
  <c r="A195" i="31"/>
  <c r="A196" i="31"/>
  <c r="A197" i="31"/>
  <c r="A198" i="31"/>
  <c r="A199" i="31"/>
  <c r="A200" i="31"/>
  <c r="A201" i="31"/>
  <c r="A202" i="31"/>
  <c r="A203" i="31"/>
  <c r="A204" i="31"/>
  <c r="A205" i="31"/>
  <c r="A206" i="31"/>
  <c r="A207" i="31"/>
  <c r="A208" i="31"/>
  <c r="A209" i="31"/>
  <c r="A210" i="31"/>
  <c r="A211" i="31"/>
  <c r="A212" i="31"/>
  <c r="A213" i="31"/>
  <c r="A214" i="31"/>
  <c r="A215" i="31"/>
  <c r="A216" i="31"/>
  <c r="A217" i="31"/>
  <c r="A218" i="31"/>
  <c r="A219" i="31"/>
  <c r="A220" i="31"/>
  <c r="A221" i="31"/>
  <c r="A222" i="31"/>
  <c r="A223" i="31"/>
  <c r="A224" i="31"/>
  <c r="A225" i="31"/>
  <c r="A226" i="31"/>
  <c r="A227" i="31"/>
  <c r="A228" i="31"/>
  <c r="A229" i="31"/>
  <c r="A230" i="31"/>
  <c r="A231" i="31"/>
  <c r="A232" i="31"/>
  <c r="A233" i="31"/>
  <c r="A234" i="31"/>
  <c r="A235" i="31"/>
  <c r="A236" i="31"/>
  <c r="A237" i="31"/>
  <c r="A238" i="31"/>
  <c r="A239" i="31"/>
  <c r="A240" i="31"/>
  <c r="A241" i="31"/>
  <c r="A242" i="31"/>
  <c r="A243" i="31"/>
  <c r="A244" i="31"/>
  <c r="A245" i="31"/>
  <c r="A246" i="31"/>
  <c r="A247" i="31"/>
  <c r="A248" i="31"/>
  <c r="A249" i="31"/>
  <c r="A250" i="31"/>
  <c r="A251" i="31"/>
  <c r="A252" i="31"/>
  <c r="A253" i="31"/>
  <c r="A254" i="31"/>
  <c r="A255" i="31"/>
  <c r="A256" i="31"/>
  <c r="A257" i="31"/>
  <c r="A258" i="31"/>
  <c r="A259" i="31"/>
  <c r="A260" i="31"/>
  <c r="A261" i="31"/>
  <c r="A262" i="31"/>
  <c r="A263" i="31"/>
  <c r="A264" i="31"/>
  <c r="A265" i="31"/>
  <c r="A266" i="31"/>
  <c r="A267" i="31"/>
  <c r="A268" i="31"/>
  <c r="A269" i="31"/>
  <c r="A270" i="31"/>
  <c r="A271" i="31"/>
  <c r="A272" i="31"/>
  <c r="A273" i="31"/>
  <c r="A274" i="31"/>
  <c r="A275" i="31"/>
  <c r="A276" i="31"/>
  <c r="A277" i="31"/>
  <c r="A278" i="31"/>
  <c r="A279" i="31"/>
  <c r="A280" i="31"/>
  <c r="A281" i="31"/>
  <c r="A282" i="31"/>
  <c r="A283" i="31"/>
  <c r="A284" i="31"/>
  <c r="A285" i="31"/>
  <c r="A286" i="31"/>
  <c r="A287" i="31"/>
  <c r="A288" i="31"/>
  <c r="A289" i="31"/>
  <c r="A290" i="31"/>
  <c r="A291" i="31"/>
  <c r="A292" i="31"/>
  <c r="A293" i="31"/>
  <c r="A294" i="31"/>
  <c r="A295" i="31"/>
  <c r="A296" i="31"/>
  <c r="A297" i="31"/>
  <c r="A298" i="31"/>
  <c r="A299" i="31"/>
  <c r="A300" i="31"/>
  <c r="A301" i="31"/>
  <c r="A302" i="31"/>
  <c r="A303" i="31"/>
  <c r="A304" i="31"/>
  <c r="A305" i="31"/>
  <c r="A306" i="31"/>
  <c r="A307" i="31"/>
  <c r="A308" i="31"/>
  <c r="A309" i="31"/>
  <c r="A310" i="31"/>
  <c r="A311" i="31"/>
  <c r="A312" i="31"/>
  <c r="A313" i="31"/>
  <c r="A314" i="31"/>
  <c r="A315" i="31"/>
  <c r="A316" i="31"/>
  <c r="A317" i="31"/>
  <c r="A318" i="31"/>
  <c r="A319" i="31"/>
  <c r="A320" i="31"/>
  <c r="A321" i="31"/>
  <c r="A322" i="31"/>
  <c r="A323" i="31"/>
  <c r="A324" i="31"/>
  <c r="A325" i="31"/>
  <c r="A326" i="31"/>
  <c r="A327" i="31"/>
  <c r="A328" i="31"/>
  <c r="A329" i="31"/>
  <c r="A330" i="31"/>
  <c r="A331" i="31"/>
  <c r="A332" i="31"/>
  <c r="A333" i="31"/>
  <c r="A334" i="31"/>
  <c r="A335" i="31"/>
  <c r="A336" i="31"/>
  <c r="A337" i="31"/>
  <c r="A338" i="31"/>
  <c r="A339" i="31"/>
  <c r="A340" i="31"/>
  <c r="A341" i="31"/>
  <c r="A342" i="31"/>
  <c r="A343" i="31"/>
  <c r="A344" i="31"/>
  <c r="A345" i="31"/>
  <c r="A346" i="31"/>
  <c r="A347" i="31"/>
  <c r="A348" i="31"/>
  <c r="A349" i="31"/>
  <c r="A350" i="31"/>
  <c r="A351" i="31"/>
  <c r="A352" i="31"/>
  <c r="A353" i="31"/>
  <c r="A354" i="31"/>
  <c r="A355" i="31"/>
  <c r="A356" i="31"/>
  <c r="A357" i="31"/>
  <c r="A358" i="31"/>
  <c r="A359" i="31"/>
  <c r="A360" i="31"/>
  <c r="A361" i="31"/>
  <c r="A362" i="31"/>
  <c r="A363" i="31"/>
  <c r="A364" i="31"/>
  <c r="A365" i="31"/>
  <c r="A366" i="31"/>
  <c r="A367" i="31"/>
  <c r="A368" i="31"/>
  <c r="A369" i="31"/>
  <c r="A370" i="31"/>
  <c r="A371" i="31"/>
  <c r="A372" i="31"/>
  <c r="A373" i="31"/>
  <c r="A374" i="31"/>
  <c r="A375" i="31"/>
  <c r="A376" i="31"/>
  <c r="A377" i="31"/>
  <c r="A378" i="31"/>
  <c r="A379" i="31"/>
  <c r="A380" i="31"/>
  <c r="A381" i="31"/>
  <c r="A382" i="31"/>
  <c r="A383" i="31"/>
  <c r="A384" i="31"/>
  <c r="A385" i="31"/>
  <c r="A386" i="31"/>
  <c r="A387" i="31"/>
  <c r="A388" i="31"/>
  <c r="A389" i="31"/>
  <c r="A390" i="31"/>
  <c r="A391" i="31"/>
  <c r="A392" i="31"/>
  <c r="A393" i="31"/>
  <c r="A394" i="31"/>
  <c r="A395" i="31"/>
  <c r="A396" i="31"/>
  <c r="A397" i="31"/>
  <c r="A398" i="31"/>
  <c r="A399" i="31"/>
  <c r="A400" i="31"/>
  <c r="A401" i="31"/>
  <c r="A402" i="31"/>
  <c r="A403" i="31"/>
  <c r="A404" i="31"/>
  <c r="A405" i="31"/>
  <c r="A406" i="31"/>
  <c r="A407" i="31"/>
  <c r="A408" i="31"/>
  <c r="A409" i="31"/>
  <c r="A410" i="31"/>
  <c r="A411" i="31"/>
  <c r="A412" i="31"/>
  <c r="A413" i="31"/>
  <c r="A414" i="31"/>
  <c r="A415" i="31"/>
  <c r="A416" i="31"/>
  <c r="A417" i="31"/>
  <c r="A418" i="31"/>
  <c r="A419" i="31"/>
  <c r="A420" i="31"/>
  <c r="A421" i="31"/>
  <c r="A422" i="31"/>
  <c r="A423" i="31"/>
  <c r="A424" i="31"/>
  <c r="A425" i="31"/>
  <c r="A426" i="31"/>
  <c r="A427" i="31"/>
  <c r="A428" i="31"/>
  <c r="A429" i="31"/>
  <c r="A430" i="31"/>
  <c r="A431" i="31"/>
  <c r="A432" i="31"/>
  <c r="A433" i="31"/>
  <c r="A434" i="31"/>
  <c r="A435" i="31"/>
  <c r="A436" i="31"/>
  <c r="A437" i="31"/>
  <c r="A438" i="31"/>
  <c r="A439" i="31"/>
  <c r="A440" i="31"/>
  <c r="A441" i="31"/>
  <c r="A442" i="31"/>
  <c r="A443" i="31"/>
  <c r="A444" i="31"/>
  <c r="A445" i="31"/>
  <c r="A446" i="31"/>
  <c r="A447" i="31"/>
  <c r="A448" i="31"/>
  <c r="A449" i="31"/>
  <c r="A450" i="31"/>
  <c r="A451" i="31"/>
  <c r="A452" i="31"/>
  <c r="A453" i="31"/>
  <c r="A454" i="31"/>
  <c r="A455" i="31"/>
  <c r="A456" i="31"/>
  <c r="A457" i="31"/>
  <c r="A458" i="31"/>
  <c r="A459" i="31"/>
  <c r="A460" i="31"/>
  <c r="A461" i="31"/>
  <c r="A462" i="31"/>
  <c r="A463" i="31"/>
  <c r="A464" i="31"/>
  <c r="A465" i="31"/>
  <c r="A466" i="31"/>
  <c r="A467" i="31"/>
  <c r="A468" i="31"/>
  <c r="A469" i="31"/>
  <c r="A470" i="31"/>
  <c r="A471" i="31"/>
  <c r="A472" i="31"/>
  <c r="A473" i="31"/>
  <c r="A474" i="31"/>
  <c r="A475" i="31"/>
  <c r="A476" i="31"/>
  <c r="A477" i="31"/>
  <c r="A478" i="31"/>
  <c r="A479" i="31"/>
  <c r="A480" i="31"/>
  <c r="A481" i="31"/>
  <c r="A482" i="31"/>
  <c r="A483" i="31"/>
  <c r="A484" i="31"/>
  <c r="A485" i="31"/>
  <c r="A486" i="31"/>
  <c r="A487" i="31"/>
  <c r="A488" i="31"/>
  <c r="A489" i="31"/>
  <c r="A490" i="31"/>
  <c r="A491" i="31"/>
  <c r="A492" i="31"/>
  <c r="A493" i="31"/>
  <c r="A494" i="31"/>
  <c r="A495" i="31"/>
  <c r="A496" i="31"/>
  <c r="A5" i="31"/>
  <c r="AC197" i="31"/>
  <c r="AC198" i="31"/>
  <c r="AC199" i="31"/>
  <c r="AC200" i="31"/>
  <c r="AC201" i="31"/>
  <c r="AC202" i="31"/>
  <c r="AC203" i="31"/>
  <c r="AC204" i="31"/>
  <c r="AC205" i="31"/>
  <c r="AC206" i="31"/>
  <c r="AC207" i="31"/>
  <c r="AC208" i="31"/>
  <c r="AC209" i="31"/>
  <c r="AC210" i="31"/>
  <c r="AC211" i="31"/>
  <c r="AC212" i="31"/>
  <c r="AC213" i="31"/>
  <c r="AC214" i="31"/>
  <c r="AC215" i="31"/>
  <c r="AC216" i="31"/>
  <c r="AC217" i="31"/>
  <c r="AC218" i="31"/>
  <c r="AC219" i="31"/>
  <c r="AC220" i="31"/>
  <c r="AC221" i="31"/>
  <c r="AC222" i="31"/>
  <c r="AC223" i="31"/>
  <c r="AC224" i="31"/>
  <c r="AC225" i="31"/>
  <c r="AC226" i="31"/>
  <c r="AC227" i="31"/>
  <c r="AC228" i="31"/>
  <c r="AC229" i="31"/>
  <c r="AC230" i="31"/>
  <c r="AC231" i="31"/>
  <c r="AC232" i="31"/>
  <c r="AC233" i="31"/>
  <c r="AC234" i="31"/>
  <c r="AC235" i="31"/>
  <c r="AC236" i="31"/>
  <c r="AC237" i="31"/>
  <c r="AC238" i="31"/>
  <c r="AC239" i="31"/>
  <c r="AC240" i="31"/>
  <c r="AC241" i="31"/>
  <c r="AC242" i="31"/>
  <c r="AC243" i="31"/>
  <c r="AC244" i="31"/>
  <c r="AC245" i="31"/>
  <c r="AC246" i="31"/>
  <c r="AC247" i="31"/>
  <c r="AC248" i="31"/>
  <c r="AC249" i="31"/>
  <c r="AC250" i="31"/>
  <c r="AC251" i="31"/>
  <c r="AC252" i="31"/>
  <c r="AC253" i="31"/>
  <c r="AC254" i="31"/>
  <c r="AC255" i="31"/>
  <c r="AC256" i="31"/>
  <c r="AC257" i="31"/>
  <c r="AC258" i="31"/>
  <c r="AC259" i="31"/>
  <c r="AC260" i="31"/>
  <c r="AC261" i="31"/>
  <c r="AC262" i="31"/>
  <c r="AC263" i="31"/>
  <c r="AC264" i="31"/>
  <c r="AC265" i="31"/>
  <c r="AC266" i="31"/>
  <c r="AC267" i="31"/>
  <c r="AC268" i="31"/>
  <c r="AC269" i="31"/>
  <c r="AC270" i="31"/>
  <c r="AC271" i="31"/>
  <c r="AC272" i="31"/>
  <c r="AC273" i="31"/>
  <c r="AC274" i="31"/>
  <c r="AC275" i="31"/>
  <c r="AC276" i="31"/>
  <c r="AC277" i="31"/>
  <c r="AC278" i="31"/>
  <c r="AC279" i="31"/>
  <c r="AC280" i="31"/>
  <c r="AC281" i="31"/>
  <c r="AC282" i="31"/>
  <c r="AC283" i="31"/>
  <c r="AC284" i="31"/>
  <c r="AC285" i="31"/>
  <c r="AC286" i="31"/>
  <c r="AC287" i="31"/>
  <c r="AC288" i="31"/>
  <c r="AC289" i="31"/>
  <c r="AC290" i="31"/>
  <c r="AC291" i="31"/>
  <c r="AC292" i="31"/>
  <c r="AC293" i="31"/>
  <c r="AC294" i="31"/>
  <c r="AC295" i="31"/>
  <c r="AC296" i="31"/>
  <c r="AC297" i="31"/>
  <c r="AC298" i="31"/>
  <c r="AC299" i="31"/>
  <c r="AC300" i="31"/>
  <c r="AC301" i="31"/>
  <c r="AC302" i="31"/>
  <c r="AC303" i="31"/>
  <c r="AC304" i="31"/>
  <c r="AC305" i="31"/>
  <c r="AC306" i="31"/>
  <c r="AC307" i="31"/>
  <c r="AC308" i="31"/>
  <c r="AC309" i="31"/>
  <c r="AC310" i="31"/>
  <c r="AC311" i="31"/>
  <c r="AC312" i="31"/>
  <c r="AC313" i="31"/>
  <c r="AC314" i="31"/>
  <c r="AC315" i="31"/>
  <c r="AC316" i="31"/>
  <c r="AC317" i="31"/>
  <c r="AC318" i="31"/>
  <c r="AC319" i="31"/>
  <c r="AC320" i="31"/>
  <c r="AC321" i="31"/>
  <c r="AC322" i="31"/>
  <c r="AC323" i="31"/>
  <c r="AC324" i="31"/>
  <c r="AC325" i="31"/>
  <c r="AC326" i="31"/>
  <c r="AC327" i="31"/>
  <c r="AC328" i="31"/>
  <c r="AC329" i="31"/>
  <c r="AC330" i="31"/>
  <c r="AC331" i="31"/>
  <c r="AC332" i="31"/>
  <c r="AC333" i="31"/>
  <c r="AC334" i="31"/>
  <c r="AC335" i="31"/>
  <c r="AC336" i="31"/>
  <c r="AC337" i="31"/>
  <c r="AC338" i="31"/>
  <c r="AC339" i="31"/>
  <c r="AC340" i="31"/>
  <c r="AC341" i="31"/>
  <c r="AC342" i="31"/>
  <c r="AC343" i="31"/>
  <c r="AC344" i="31"/>
  <c r="AC345" i="31"/>
  <c r="AC346" i="31"/>
  <c r="AC347" i="31"/>
  <c r="AC348" i="31"/>
  <c r="AC349" i="31"/>
  <c r="AC350" i="31"/>
  <c r="AC351" i="31"/>
  <c r="AC352" i="31"/>
  <c r="AC353" i="31"/>
  <c r="AC354" i="31"/>
  <c r="AC355" i="31"/>
  <c r="AC356" i="31"/>
  <c r="AC357" i="31"/>
  <c r="AC358" i="31"/>
  <c r="AC359" i="31"/>
  <c r="AC360" i="31"/>
  <c r="AC361" i="31"/>
  <c r="AC362" i="31"/>
  <c r="AC363" i="31"/>
  <c r="AC364" i="31"/>
  <c r="AC365" i="31"/>
  <c r="AC366" i="31"/>
  <c r="AC367" i="31"/>
  <c r="AC368" i="31"/>
  <c r="AC369" i="31"/>
  <c r="AC370" i="31"/>
  <c r="AC371" i="31"/>
  <c r="AC372" i="31"/>
  <c r="AC373" i="31"/>
  <c r="AC374" i="31"/>
  <c r="AC375" i="31"/>
  <c r="AC376" i="31"/>
  <c r="AC377" i="31"/>
  <c r="AC378" i="31"/>
  <c r="AC379" i="31"/>
  <c r="AC380" i="31"/>
  <c r="AC381" i="31"/>
  <c r="AC382" i="31"/>
  <c r="AC383" i="31"/>
  <c r="AC384" i="31"/>
  <c r="AC385" i="31"/>
  <c r="AC386" i="31"/>
  <c r="AC387" i="31"/>
  <c r="AC388" i="31"/>
  <c r="AC389" i="31"/>
  <c r="AC390" i="31"/>
  <c r="AC391" i="31"/>
  <c r="AC392" i="31"/>
  <c r="AC393" i="31"/>
  <c r="AC394" i="31"/>
  <c r="AC395" i="31"/>
  <c r="AC396" i="31"/>
  <c r="AC397" i="31"/>
  <c r="AC398" i="31"/>
  <c r="AC399" i="31"/>
  <c r="AC400" i="31"/>
  <c r="AC401" i="31"/>
  <c r="AC402" i="31"/>
  <c r="AC403" i="31"/>
  <c r="AC404" i="31"/>
  <c r="AC405" i="31"/>
  <c r="AC406" i="31"/>
  <c r="AC407" i="31"/>
  <c r="AC408" i="31"/>
  <c r="AC409" i="31"/>
  <c r="AC410" i="31"/>
  <c r="AC411" i="31"/>
  <c r="AC412" i="31"/>
  <c r="AC413" i="31"/>
  <c r="AC414" i="31"/>
  <c r="AC415" i="31"/>
  <c r="AC416" i="31"/>
  <c r="AC417" i="31"/>
  <c r="AC418" i="31"/>
  <c r="AC419" i="31"/>
  <c r="AC420" i="31"/>
  <c r="AC421" i="31"/>
  <c r="AC422" i="31"/>
  <c r="AC423" i="31"/>
  <c r="AC424" i="31"/>
  <c r="AC425" i="31"/>
  <c r="AC426" i="31"/>
  <c r="AC427" i="31"/>
  <c r="AC428" i="31"/>
  <c r="AC429" i="31"/>
  <c r="AC430" i="31"/>
  <c r="AC431" i="31"/>
  <c r="AC432" i="31"/>
  <c r="AC433" i="31"/>
  <c r="AC434" i="31"/>
  <c r="AC435" i="31"/>
  <c r="AC436" i="31"/>
  <c r="AC437" i="31"/>
  <c r="AC438" i="31"/>
  <c r="AC439" i="31"/>
  <c r="AC440" i="31"/>
  <c r="AC441" i="31"/>
  <c r="AC442" i="31"/>
  <c r="AC443" i="31"/>
  <c r="AC444" i="31"/>
  <c r="AC445" i="31"/>
  <c r="AC446" i="31"/>
  <c r="AC447" i="31"/>
  <c r="AC448" i="31"/>
  <c r="AC449" i="31"/>
  <c r="AC450" i="31"/>
  <c r="AC451" i="31"/>
  <c r="AC452" i="31"/>
  <c r="AC453" i="31"/>
  <c r="AC454" i="31"/>
  <c r="AC455" i="31"/>
  <c r="AC456" i="31"/>
  <c r="AC457" i="31"/>
  <c r="AC458" i="31"/>
  <c r="AC459" i="31"/>
  <c r="AC460" i="31"/>
  <c r="AC461" i="31"/>
  <c r="AC462" i="31"/>
  <c r="AC463" i="31"/>
  <c r="AC464" i="31"/>
  <c r="AC465" i="31"/>
  <c r="AC466" i="31"/>
  <c r="AC467" i="31"/>
  <c r="AC468" i="31"/>
  <c r="AC469" i="31"/>
  <c r="AC470" i="31"/>
  <c r="AC471" i="31"/>
  <c r="AC472" i="31"/>
  <c r="AC473" i="31"/>
  <c r="AC474" i="31"/>
  <c r="AC475" i="31"/>
  <c r="AC476" i="31"/>
  <c r="AC477" i="31"/>
  <c r="AC478" i="31"/>
  <c r="AC479" i="31"/>
  <c r="AC480" i="31"/>
  <c r="AC481" i="31"/>
  <c r="AC482" i="31"/>
  <c r="AC483" i="31"/>
  <c r="AC484" i="31"/>
  <c r="AC485" i="31"/>
  <c r="AC486" i="31"/>
  <c r="AC487" i="31"/>
  <c r="AC488" i="31"/>
  <c r="AC489" i="31"/>
  <c r="AC490" i="31"/>
  <c r="AC491" i="31"/>
  <c r="AC492" i="31"/>
  <c r="AC493" i="31"/>
  <c r="AC494" i="31"/>
  <c r="AC495" i="31"/>
  <c r="AC496" i="31"/>
  <c r="B197" i="27"/>
  <c r="F197" i="26"/>
  <c r="B198" i="27"/>
  <c r="F198" i="26"/>
  <c r="B199" i="27"/>
  <c r="F199" i="26"/>
  <c r="B200" i="27"/>
  <c r="F200" i="26"/>
  <c r="B201" i="27"/>
  <c r="F201" i="26"/>
  <c r="B202" i="27"/>
  <c r="F202" i="26"/>
  <c r="B203" i="27"/>
  <c r="F203" i="26"/>
  <c r="B204" i="27"/>
  <c r="F204" i="26"/>
  <c r="B205" i="27"/>
  <c r="F205" i="26"/>
  <c r="B206" i="27"/>
  <c r="F206" i="26"/>
  <c r="B207" i="27"/>
  <c r="F207" i="26"/>
  <c r="B208" i="27"/>
  <c r="F208" i="26"/>
  <c r="B209" i="27"/>
  <c r="F209" i="26"/>
  <c r="B210" i="27"/>
  <c r="F210" i="26"/>
  <c r="B211" i="27"/>
  <c r="F211" i="26"/>
  <c r="B212" i="27"/>
  <c r="F212" i="26"/>
  <c r="B213" i="27"/>
  <c r="F213" i="26"/>
  <c r="B214" i="27"/>
  <c r="F214" i="26"/>
  <c r="B215" i="27"/>
  <c r="F215" i="26"/>
  <c r="B216" i="27"/>
  <c r="F216" i="26"/>
  <c r="B217" i="27"/>
  <c r="F217" i="26"/>
  <c r="B218" i="27"/>
  <c r="F218" i="26"/>
  <c r="B219" i="27"/>
  <c r="F219" i="26"/>
  <c r="B220" i="27"/>
  <c r="F220" i="26"/>
  <c r="B221" i="27"/>
  <c r="F221" i="26"/>
  <c r="B222" i="27"/>
  <c r="F222" i="26"/>
  <c r="B223" i="27"/>
  <c r="F223" i="26"/>
  <c r="B224" i="27"/>
  <c r="F224" i="26"/>
  <c r="B225" i="27"/>
  <c r="F225" i="26"/>
  <c r="B226" i="27"/>
  <c r="F226" i="26"/>
  <c r="B227" i="27"/>
  <c r="F227" i="26"/>
  <c r="B228" i="27"/>
  <c r="F228" i="26"/>
  <c r="B229" i="27"/>
  <c r="F229" i="26"/>
  <c r="B230" i="27"/>
  <c r="F230" i="26"/>
  <c r="B231" i="27"/>
  <c r="F231" i="26"/>
  <c r="B232" i="27"/>
  <c r="F232" i="26"/>
  <c r="B233" i="27"/>
  <c r="F233" i="26"/>
  <c r="B234" i="27"/>
  <c r="F234" i="26"/>
  <c r="B235" i="27"/>
  <c r="F235" i="26"/>
  <c r="B236" i="27"/>
  <c r="F236" i="26"/>
  <c r="B237" i="27"/>
  <c r="F237" i="26"/>
  <c r="B238" i="27"/>
  <c r="F238" i="26"/>
  <c r="B239" i="27"/>
  <c r="F239" i="26"/>
  <c r="B240" i="27"/>
  <c r="F240" i="26"/>
  <c r="B241" i="27"/>
  <c r="F241" i="26"/>
  <c r="B242" i="27"/>
  <c r="F242" i="26"/>
  <c r="B243" i="27"/>
  <c r="F243" i="26"/>
  <c r="B244" i="27"/>
  <c r="F244" i="26"/>
  <c r="B245" i="27"/>
  <c r="F245" i="26"/>
  <c r="B246" i="27"/>
  <c r="F246" i="26"/>
  <c r="B247" i="27"/>
  <c r="F247" i="26"/>
  <c r="B248" i="27"/>
  <c r="F248" i="26"/>
  <c r="B249" i="27"/>
  <c r="F249" i="26"/>
  <c r="B250" i="27"/>
  <c r="F250" i="26"/>
  <c r="B251" i="27"/>
  <c r="F251" i="26"/>
  <c r="B252" i="27"/>
  <c r="F252" i="26"/>
  <c r="B253" i="27"/>
  <c r="F253" i="26"/>
  <c r="B254" i="27"/>
  <c r="F254" i="26"/>
  <c r="B255" i="27"/>
  <c r="F255" i="26"/>
  <c r="B256" i="27"/>
  <c r="F256" i="26"/>
  <c r="B257" i="27"/>
  <c r="F257" i="26"/>
  <c r="B258" i="27"/>
  <c r="F258" i="26"/>
  <c r="B259" i="27"/>
  <c r="F259" i="26"/>
  <c r="B260" i="27"/>
  <c r="F260" i="26"/>
  <c r="B261" i="27"/>
  <c r="F261" i="26"/>
  <c r="B262" i="27"/>
  <c r="F262" i="26"/>
  <c r="B263" i="27"/>
  <c r="F263" i="26"/>
  <c r="B264" i="27"/>
  <c r="F264" i="26"/>
  <c r="B265" i="27"/>
  <c r="F265" i="26"/>
  <c r="B266" i="27"/>
  <c r="F266" i="26"/>
  <c r="B267" i="27"/>
  <c r="F267" i="26"/>
  <c r="B268" i="27"/>
  <c r="F268" i="26"/>
  <c r="B269" i="27"/>
  <c r="F269" i="26"/>
  <c r="B270" i="27"/>
  <c r="F270" i="26"/>
  <c r="B271" i="27"/>
  <c r="F271" i="26"/>
  <c r="B272" i="27"/>
  <c r="F272" i="26"/>
  <c r="B273" i="27"/>
  <c r="F273" i="26"/>
  <c r="B274" i="27"/>
  <c r="F274" i="26"/>
  <c r="B275" i="27"/>
  <c r="F275" i="26"/>
  <c r="B276" i="27"/>
  <c r="F276" i="26"/>
  <c r="B277" i="27"/>
  <c r="F277" i="26"/>
  <c r="B278" i="27"/>
  <c r="F278" i="26"/>
  <c r="B279" i="27"/>
  <c r="F279" i="26"/>
  <c r="B280" i="27"/>
  <c r="F280" i="26"/>
  <c r="B281" i="27"/>
  <c r="F281" i="26"/>
  <c r="B282" i="27"/>
  <c r="F282" i="26"/>
  <c r="B283" i="27"/>
  <c r="F283" i="26"/>
  <c r="B284" i="27"/>
  <c r="F284" i="26"/>
  <c r="B285" i="27"/>
  <c r="F285" i="26"/>
  <c r="B286" i="27"/>
  <c r="F286" i="26"/>
  <c r="B287" i="27"/>
  <c r="F287" i="26"/>
  <c r="B288" i="27"/>
  <c r="F288" i="26"/>
  <c r="B289" i="27"/>
  <c r="F289" i="26"/>
  <c r="B290" i="27"/>
  <c r="F290" i="26"/>
  <c r="B291" i="27"/>
  <c r="F291" i="26"/>
  <c r="B292" i="27"/>
  <c r="F292" i="26"/>
  <c r="B293" i="27"/>
  <c r="F293" i="26"/>
  <c r="B294" i="27"/>
  <c r="F294" i="26"/>
  <c r="B295" i="27"/>
  <c r="F295" i="26"/>
  <c r="B296" i="27"/>
  <c r="F296" i="26"/>
  <c r="B297" i="27"/>
  <c r="F297" i="26"/>
  <c r="B298" i="27"/>
  <c r="F298" i="26"/>
  <c r="B299" i="27"/>
  <c r="F299" i="26"/>
  <c r="B300" i="27"/>
  <c r="F300" i="26"/>
  <c r="B301" i="27"/>
  <c r="F301" i="26"/>
  <c r="B302" i="27"/>
  <c r="F302" i="26"/>
  <c r="B303" i="27"/>
  <c r="F303" i="26"/>
  <c r="B304" i="27"/>
  <c r="F304" i="26"/>
  <c r="B305" i="27"/>
  <c r="F305" i="26"/>
  <c r="B306" i="27"/>
  <c r="F306" i="26"/>
  <c r="B307" i="27"/>
  <c r="F307" i="26"/>
  <c r="B308" i="27"/>
  <c r="F308" i="26"/>
  <c r="B309" i="27"/>
  <c r="F309" i="26"/>
  <c r="B310" i="27"/>
  <c r="F310" i="26"/>
  <c r="B311" i="27"/>
  <c r="F311" i="26"/>
  <c r="B312" i="27"/>
  <c r="F312" i="26"/>
  <c r="B313" i="27"/>
  <c r="F313" i="26"/>
  <c r="B314" i="27"/>
  <c r="F314" i="26"/>
  <c r="B315" i="27"/>
  <c r="F315" i="26"/>
  <c r="B316" i="27"/>
  <c r="F316" i="26"/>
  <c r="B317" i="27"/>
  <c r="F317" i="26"/>
  <c r="B318" i="27"/>
  <c r="F318" i="26"/>
  <c r="B319" i="27"/>
  <c r="F319" i="26"/>
  <c r="B320" i="27"/>
  <c r="F320" i="26"/>
  <c r="B321" i="27"/>
  <c r="F321" i="26"/>
  <c r="B322" i="27"/>
  <c r="F322" i="26"/>
  <c r="B323" i="27"/>
  <c r="F323" i="26"/>
  <c r="B324" i="27"/>
  <c r="F324" i="26"/>
  <c r="B325" i="27"/>
  <c r="F325" i="26"/>
  <c r="B326" i="27"/>
  <c r="F326" i="26"/>
  <c r="B327" i="27"/>
  <c r="F327" i="26"/>
  <c r="B328" i="27"/>
  <c r="F328" i="26"/>
  <c r="B329" i="27"/>
  <c r="F329" i="26"/>
  <c r="B330" i="27"/>
  <c r="F330" i="26"/>
  <c r="B331" i="27"/>
  <c r="F331" i="26"/>
  <c r="B332" i="27"/>
  <c r="F332" i="26"/>
  <c r="B333" i="27"/>
  <c r="F333" i="26"/>
  <c r="B334" i="27"/>
  <c r="F334" i="26"/>
  <c r="B335" i="27"/>
  <c r="F335" i="26"/>
  <c r="B336" i="27"/>
  <c r="F336" i="26"/>
  <c r="B337" i="27"/>
  <c r="F337" i="26"/>
  <c r="B338" i="27"/>
  <c r="F338" i="26"/>
  <c r="B339" i="27"/>
  <c r="F339" i="26"/>
  <c r="B340" i="27"/>
  <c r="F340" i="26"/>
  <c r="B341" i="27"/>
  <c r="F341" i="26"/>
  <c r="B342" i="27"/>
  <c r="F342" i="26"/>
  <c r="B343" i="27"/>
  <c r="F343" i="26"/>
  <c r="B344" i="27"/>
  <c r="F344" i="26"/>
  <c r="B345" i="27"/>
  <c r="F345" i="26"/>
  <c r="B346" i="27"/>
  <c r="F346" i="26"/>
  <c r="B347" i="27"/>
  <c r="F347" i="26"/>
  <c r="B348" i="27"/>
  <c r="F348" i="26"/>
  <c r="B349" i="27"/>
  <c r="F349" i="26"/>
  <c r="B350" i="27"/>
  <c r="F350" i="26"/>
  <c r="B351" i="27"/>
  <c r="F351" i="26"/>
  <c r="B352" i="27"/>
  <c r="F352" i="26"/>
  <c r="B353" i="27"/>
  <c r="F353" i="26"/>
  <c r="B354" i="27"/>
  <c r="F354" i="26"/>
  <c r="B355" i="27"/>
  <c r="F355" i="26"/>
  <c r="B356" i="27"/>
  <c r="F356" i="26"/>
  <c r="B357" i="27"/>
  <c r="F357" i="26"/>
  <c r="B358" i="27"/>
  <c r="F358" i="26"/>
  <c r="B359" i="27"/>
  <c r="F359" i="26"/>
  <c r="B360" i="27"/>
  <c r="F360" i="26"/>
  <c r="B361" i="27"/>
  <c r="F361" i="26"/>
  <c r="B362" i="27"/>
  <c r="F362" i="26"/>
  <c r="B363" i="27"/>
  <c r="F363" i="26"/>
  <c r="B364" i="27"/>
  <c r="F364" i="26"/>
  <c r="B365" i="27"/>
  <c r="F365" i="26"/>
  <c r="B366" i="27"/>
  <c r="F366" i="26"/>
  <c r="B367" i="27"/>
  <c r="F367" i="26"/>
  <c r="B368" i="27"/>
  <c r="F368" i="26"/>
  <c r="B369" i="27"/>
  <c r="F369" i="26"/>
  <c r="B370" i="27"/>
  <c r="F370" i="26"/>
  <c r="B371" i="27"/>
  <c r="F371" i="26"/>
  <c r="B372" i="27"/>
  <c r="F372" i="26"/>
  <c r="B373" i="27"/>
  <c r="F373" i="26"/>
  <c r="B374" i="27"/>
  <c r="F374" i="26"/>
  <c r="B375" i="27"/>
  <c r="F375" i="26"/>
  <c r="B376" i="27"/>
  <c r="F376" i="26"/>
  <c r="B377" i="27"/>
  <c r="F377" i="26"/>
  <c r="B378" i="27"/>
  <c r="F378" i="26"/>
  <c r="B379" i="27"/>
  <c r="F379" i="26"/>
  <c r="B380" i="27"/>
  <c r="F380" i="26"/>
  <c r="B381" i="27"/>
  <c r="F381" i="26"/>
  <c r="B382" i="27"/>
  <c r="F382" i="26"/>
  <c r="B383" i="27"/>
  <c r="F383" i="26"/>
  <c r="B384" i="27"/>
  <c r="F384" i="26"/>
  <c r="B385" i="27"/>
  <c r="F385" i="26"/>
  <c r="B386" i="27"/>
  <c r="F386" i="26"/>
  <c r="B387" i="27"/>
  <c r="F387" i="26"/>
  <c r="B388" i="27"/>
  <c r="F388" i="26"/>
  <c r="B389" i="27"/>
  <c r="F389" i="26"/>
  <c r="B390" i="27"/>
  <c r="F390" i="26"/>
  <c r="B391" i="27"/>
  <c r="F391" i="26"/>
  <c r="B392" i="27"/>
  <c r="F392" i="26"/>
  <c r="B393" i="27"/>
  <c r="F393" i="26"/>
  <c r="B394" i="27"/>
  <c r="F394" i="26"/>
  <c r="B395" i="27"/>
  <c r="F395" i="26"/>
  <c r="B396" i="27"/>
  <c r="F396" i="26"/>
  <c r="B397" i="27"/>
  <c r="F397" i="26"/>
  <c r="B398" i="27"/>
  <c r="F398" i="26"/>
  <c r="B399" i="27"/>
  <c r="F399" i="26"/>
  <c r="B400" i="27"/>
  <c r="F400" i="26"/>
  <c r="B401" i="27"/>
  <c r="F401" i="26"/>
  <c r="B402" i="27"/>
  <c r="F402" i="26"/>
  <c r="B403" i="27"/>
  <c r="F403" i="26"/>
  <c r="B404" i="27"/>
  <c r="F404" i="26"/>
  <c r="B405" i="27"/>
  <c r="F405" i="26"/>
  <c r="B406" i="27"/>
  <c r="F406" i="26"/>
  <c r="B407" i="27"/>
  <c r="F407" i="26"/>
  <c r="B408" i="27"/>
  <c r="F408" i="26"/>
  <c r="B409" i="27"/>
  <c r="F409" i="26"/>
  <c r="B410" i="27"/>
  <c r="F410" i="26"/>
  <c r="B411" i="27"/>
  <c r="F411" i="26"/>
  <c r="B412" i="27"/>
  <c r="F412" i="26"/>
  <c r="B413" i="27"/>
  <c r="F413" i="26"/>
  <c r="B414" i="27"/>
  <c r="F414" i="26"/>
  <c r="B415" i="27"/>
  <c r="F415" i="26"/>
  <c r="B416" i="27"/>
  <c r="F416" i="26"/>
  <c r="B417" i="27"/>
  <c r="F417" i="26"/>
  <c r="B418" i="27"/>
  <c r="F418" i="26"/>
  <c r="B419" i="27"/>
  <c r="F419" i="26"/>
  <c r="B420" i="27"/>
  <c r="F420" i="26"/>
  <c r="B421" i="27"/>
  <c r="F421" i="26"/>
  <c r="B422" i="27"/>
  <c r="F422" i="26"/>
  <c r="B423" i="27"/>
  <c r="F423" i="26"/>
  <c r="B424" i="27"/>
  <c r="F424" i="26"/>
  <c r="B425" i="27"/>
  <c r="F425" i="26"/>
  <c r="B426" i="27"/>
  <c r="F426" i="26"/>
  <c r="B427" i="27"/>
  <c r="F427" i="26"/>
  <c r="B428" i="27"/>
  <c r="F428" i="26"/>
  <c r="B429" i="27"/>
  <c r="F429" i="26"/>
  <c r="B430" i="27"/>
  <c r="F430" i="26"/>
  <c r="B431" i="27"/>
  <c r="F431" i="26"/>
  <c r="B432" i="27"/>
  <c r="F432" i="26"/>
  <c r="B433" i="27"/>
  <c r="F433" i="26"/>
  <c r="B434" i="27"/>
  <c r="F434" i="26"/>
  <c r="B435" i="27"/>
  <c r="F435" i="26"/>
  <c r="B436" i="27"/>
  <c r="F436" i="26"/>
  <c r="B437" i="27"/>
  <c r="F437" i="26"/>
  <c r="B438" i="27"/>
  <c r="F438" i="26"/>
  <c r="B439" i="27"/>
  <c r="F439" i="26"/>
  <c r="B440" i="27"/>
  <c r="F440" i="26"/>
  <c r="B441" i="27"/>
  <c r="F441" i="26"/>
  <c r="B442" i="27"/>
  <c r="F442" i="26"/>
  <c r="B443" i="27"/>
  <c r="F443" i="26"/>
  <c r="B444" i="27"/>
  <c r="F444" i="26"/>
  <c r="B445" i="27"/>
  <c r="F445" i="26"/>
  <c r="B446" i="27"/>
  <c r="F446" i="26"/>
  <c r="B447" i="27"/>
  <c r="F447" i="26"/>
  <c r="B448" i="27"/>
  <c r="F448" i="26"/>
  <c r="B449" i="27"/>
  <c r="F449" i="26"/>
  <c r="B450" i="27"/>
  <c r="F450" i="26"/>
  <c r="B451" i="27"/>
  <c r="F451" i="26"/>
  <c r="B452" i="27"/>
  <c r="F452" i="26"/>
  <c r="B453" i="27"/>
  <c r="F453" i="26"/>
  <c r="B454" i="27"/>
  <c r="F454" i="26"/>
  <c r="B455" i="27"/>
  <c r="F455" i="26"/>
  <c r="B456" i="27"/>
  <c r="F456" i="26"/>
  <c r="B457" i="27"/>
  <c r="F457" i="26"/>
  <c r="B458" i="27"/>
  <c r="F458" i="26"/>
  <c r="B459" i="27"/>
  <c r="F459" i="26"/>
  <c r="B460" i="27"/>
  <c r="F460" i="26"/>
  <c r="B461" i="27"/>
  <c r="F461" i="26"/>
  <c r="B462" i="27"/>
  <c r="F462" i="26"/>
  <c r="B463" i="27"/>
  <c r="F463" i="26"/>
  <c r="B464" i="27"/>
  <c r="F464" i="26"/>
  <c r="B465" i="27"/>
  <c r="F465" i="26"/>
  <c r="B466" i="27"/>
  <c r="F466" i="26"/>
  <c r="B467" i="27"/>
  <c r="F467" i="26"/>
  <c r="B468" i="27"/>
  <c r="F468" i="26"/>
  <c r="B469" i="27"/>
  <c r="F469" i="26"/>
  <c r="B470" i="27"/>
  <c r="F470" i="26"/>
  <c r="B471" i="27"/>
  <c r="F471" i="26"/>
  <c r="B472" i="27"/>
  <c r="F472" i="26"/>
  <c r="B473" i="27"/>
  <c r="F473" i="26"/>
  <c r="B474" i="27"/>
  <c r="F474" i="26"/>
  <c r="B475" i="27"/>
  <c r="F475" i="26"/>
  <c r="B476" i="27"/>
  <c r="F476" i="26"/>
  <c r="B477" i="27"/>
  <c r="F477" i="26"/>
  <c r="B478" i="27"/>
  <c r="F478" i="26"/>
  <c r="B479" i="27"/>
  <c r="F479" i="26"/>
  <c r="B480" i="27"/>
  <c r="F480" i="26"/>
  <c r="B481" i="27"/>
  <c r="F481" i="26"/>
  <c r="B482" i="27"/>
  <c r="F482" i="26"/>
  <c r="B483" i="27"/>
  <c r="F483" i="26"/>
  <c r="B484" i="27"/>
  <c r="F484" i="26"/>
  <c r="B485" i="27"/>
  <c r="F485" i="26"/>
  <c r="B486" i="27"/>
  <c r="F486" i="26"/>
  <c r="B487" i="27"/>
  <c r="F487" i="26"/>
  <c r="B488" i="27"/>
  <c r="F488" i="26"/>
  <c r="B489" i="27"/>
  <c r="F489" i="26"/>
  <c r="B490" i="27"/>
  <c r="F490" i="26"/>
  <c r="B491" i="27"/>
  <c r="F491" i="26"/>
  <c r="B492" i="27"/>
  <c r="F492" i="26"/>
  <c r="B493" i="27"/>
  <c r="F493" i="26"/>
  <c r="B494" i="27"/>
  <c r="F494" i="26"/>
  <c r="B495" i="27"/>
  <c r="F495" i="26"/>
  <c r="B496" i="27"/>
  <c r="F496" i="26"/>
  <c r="R91" i="43" l="1"/>
  <c r="A82" i="43"/>
  <c r="R86" i="43"/>
  <c r="A77" i="43"/>
  <c r="R90" i="43"/>
  <c r="A81" i="43"/>
  <c r="R85" i="43"/>
  <c r="A76" i="43"/>
  <c r="R89" i="43"/>
  <c r="A80" i="43"/>
  <c r="R84" i="43"/>
  <c r="A75" i="43"/>
  <c r="R88" i="43"/>
  <c r="A79" i="43"/>
  <c r="R92" i="43"/>
  <c r="A83" i="43"/>
  <c r="R87" i="43"/>
  <c r="A78" i="43"/>
  <c r="B493" i="31"/>
  <c r="B481" i="31"/>
  <c r="B469" i="31"/>
  <c r="B457" i="31"/>
  <c r="B445" i="31"/>
  <c r="B433" i="31"/>
  <c r="B421" i="31"/>
  <c r="B409" i="31"/>
  <c r="B397" i="31"/>
  <c r="B385" i="31"/>
  <c r="B369" i="31"/>
  <c r="B357" i="31"/>
  <c r="B345" i="31"/>
  <c r="B333" i="31"/>
  <c r="B321" i="31"/>
  <c r="B309" i="31"/>
  <c r="B297" i="31"/>
  <c r="B285" i="31"/>
  <c r="B273" i="31"/>
  <c r="B261" i="31"/>
  <c r="B249" i="31"/>
  <c r="B237" i="31"/>
  <c r="B225" i="31"/>
  <c r="B213" i="31"/>
  <c r="B201" i="31"/>
  <c r="G494" i="26"/>
  <c r="M494" i="27"/>
  <c r="B494" i="25"/>
  <c r="Q494" i="25" s="1"/>
  <c r="G492" i="26"/>
  <c r="B492" i="25"/>
  <c r="Q492" i="25" s="1"/>
  <c r="M492" i="27"/>
  <c r="G490" i="26"/>
  <c r="M490" i="27"/>
  <c r="B490" i="25"/>
  <c r="Q490" i="25" s="1"/>
  <c r="B487" i="26"/>
  <c r="N487" i="26" s="1"/>
  <c r="G487" i="27"/>
  <c r="B485" i="26"/>
  <c r="N485" i="26" s="1"/>
  <c r="G485" i="27"/>
  <c r="B483" i="26"/>
  <c r="N483" i="26" s="1"/>
  <c r="G483" i="27"/>
  <c r="G480" i="26"/>
  <c r="B480" i="25"/>
  <c r="Q480" i="25" s="1"/>
  <c r="M480" i="27"/>
  <c r="G478" i="26"/>
  <c r="M478" i="27"/>
  <c r="B478" i="25"/>
  <c r="Q478" i="25" s="1"/>
  <c r="B475" i="26"/>
  <c r="N475" i="26" s="1"/>
  <c r="G475" i="27"/>
  <c r="B473" i="26"/>
  <c r="N473" i="26" s="1"/>
  <c r="G473" i="27"/>
  <c r="G470" i="26"/>
  <c r="M470" i="27"/>
  <c r="B470" i="25"/>
  <c r="Q470" i="25" s="1"/>
  <c r="H468" i="26"/>
  <c r="N468" i="27"/>
  <c r="H466" i="26"/>
  <c r="N466" i="27"/>
  <c r="B463" i="26"/>
  <c r="N463" i="26" s="1"/>
  <c r="G463" i="27"/>
  <c r="B461" i="26"/>
  <c r="N461" i="26" s="1"/>
  <c r="G461" i="27"/>
  <c r="G458" i="26"/>
  <c r="M458" i="27"/>
  <c r="B458" i="25"/>
  <c r="Q458" i="25" s="1"/>
  <c r="H456" i="26"/>
  <c r="N456" i="27"/>
  <c r="B453" i="26"/>
  <c r="N453" i="26" s="1"/>
  <c r="G453" i="27"/>
  <c r="B451" i="26"/>
  <c r="N451" i="26" s="1"/>
  <c r="G451" i="27"/>
  <c r="H448" i="26"/>
  <c r="N448" i="27"/>
  <c r="H446" i="26"/>
  <c r="N446" i="27"/>
  <c r="H444" i="26"/>
  <c r="N444" i="27"/>
  <c r="H442" i="26"/>
  <c r="N442" i="27"/>
  <c r="B439" i="26"/>
  <c r="N439" i="26" s="1"/>
  <c r="G439" i="27"/>
  <c r="G436" i="26"/>
  <c r="B436" i="25"/>
  <c r="Q436" i="25" s="1"/>
  <c r="M436" i="27"/>
  <c r="G434" i="26"/>
  <c r="M434" i="27"/>
  <c r="B434" i="25"/>
  <c r="Q434" i="25" s="1"/>
  <c r="B431" i="26"/>
  <c r="N431" i="26" s="1"/>
  <c r="G431" i="27"/>
  <c r="G428" i="26"/>
  <c r="B428" i="25"/>
  <c r="Q428" i="25" s="1"/>
  <c r="M428" i="27"/>
  <c r="H426" i="26"/>
  <c r="N426" i="27"/>
  <c r="H424" i="26"/>
  <c r="N424" i="27"/>
  <c r="B421" i="26"/>
  <c r="N421" i="26" s="1"/>
  <c r="G421" i="27"/>
  <c r="G418" i="26"/>
  <c r="M418" i="27"/>
  <c r="B418" i="25"/>
  <c r="Q418" i="25" s="1"/>
  <c r="G416" i="26"/>
  <c r="B416" i="25"/>
  <c r="Q416" i="25" s="1"/>
  <c r="M416" i="27"/>
  <c r="G414" i="26"/>
  <c r="M414" i="27"/>
  <c r="B414" i="25"/>
  <c r="Q414" i="25" s="1"/>
  <c r="H412" i="26"/>
  <c r="N412" i="27"/>
  <c r="B409" i="26"/>
  <c r="N409" i="26" s="1"/>
  <c r="G409" i="27"/>
  <c r="G406" i="26"/>
  <c r="M406" i="27"/>
  <c r="B406" i="25"/>
  <c r="Q406" i="25" s="1"/>
  <c r="H404" i="26"/>
  <c r="N404" i="27"/>
  <c r="B401" i="26"/>
  <c r="N401" i="26" s="1"/>
  <c r="G401" i="27"/>
  <c r="B399" i="26"/>
  <c r="N399" i="26" s="1"/>
  <c r="G399" i="27"/>
  <c r="B397" i="26"/>
  <c r="N397" i="26" s="1"/>
  <c r="G397" i="27"/>
  <c r="G394" i="26"/>
  <c r="M394" i="27"/>
  <c r="B394" i="25"/>
  <c r="Q394" i="25" s="1"/>
  <c r="G392" i="26"/>
  <c r="M392" i="27"/>
  <c r="B392" i="25"/>
  <c r="Q392" i="25" s="1"/>
  <c r="H390" i="26"/>
  <c r="N390" i="27"/>
  <c r="H388" i="26"/>
  <c r="N388" i="27"/>
  <c r="B385" i="26"/>
  <c r="N385" i="26" s="1"/>
  <c r="G385" i="27"/>
  <c r="B383" i="26"/>
  <c r="N383" i="26" s="1"/>
  <c r="G383" i="27"/>
  <c r="G380" i="26"/>
  <c r="B380" i="25"/>
  <c r="Q380" i="25" s="1"/>
  <c r="M380" i="27"/>
  <c r="G378" i="26"/>
  <c r="M378" i="27"/>
  <c r="B378" i="25"/>
  <c r="Q378" i="25" s="1"/>
  <c r="G376" i="26"/>
  <c r="B376" i="25"/>
  <c r="Q376" i="25" s="1"/>
  <c r="M376" i="27"/>
  <c r="H374" i="26"/>
  <c r="N374" i="27"/>
  <c r="G372" i="26"/>
  <c r="B372" i="25"/>
  <c r="Q372" i="25" s="1"/>
  <c r="M372" i="27"/>
  <c r="H372" i="26"/>
  <c r="N372" i="27"/>
  <c r="G370" i="26"/>
  <c r="M370" i="27"/>
  <c r="B370" i="25"/>
  <c r="Q370" i="25" s="1"/>
  <c r="B369" i="26"/>
  <c r="N369" i="26" s="1"/>
  <c r="G369" i="27"/>
  <c r="G368" i="26"/>
  <c r="B368" i="25"/>
  <c r="Q368" i="25" s="1"/>
  <c r="M368" i="27"/>
  <c r="H368" i="26"/>
  <c r="N368" i="27"/>
  <c r="B367" i="26"/>
  <c r="N367" i="26" s="1"/>
  <c r="G367" i="27"/>
  <c r="G366" i="26"/>
  <c r="M366" i="27"/>
  <c r="B366" i="25"/>
  <c r="Q366" i="25" s="1"/>
  <c r="H366" i="26"/>
  <c r="N366" i="27"/>
  <c r="B365" i="26"/>
  <c r="N365" i="26" s="1"/>
  <c r="G365" i="27"/>
  <c r="G364" i="26"/>
  <c r="B364" i="25"/>
  <c r="Q364" i="25" s="1"/>
  <c r="M364" i="27"/>
  <c r="H364" i="26"/>
  <c r="N364" i="27"/>
  <c r="B363" i="26"/>
  <c r="N363" i="26" s="1"/>
  <c r="G363" i="27"/>
  <c r="G362" i="26"/>
  <c r="M362" i="27"/>
  <c r="B362" i="25"/>
  <c r="Q362" i="25" s="1"/>
  <c r="H362" i="26"/>
  <c r="N362" i="27"/>
  <c r="B361" i="26"/>
  <c r="N361" i="26" s="1"/>
  <c r="G361" i="27"/>
  <c r="G360" i="26"/>
  <c r="B360" i="25"/>
  <c r="Q360" i="25" s="1"/>
  <c r="M360" i="27"/>
  <c r="H360" i="26"/>
  <c r="N360" i="27"/>
  <c r="B359" i="26"/>
  <c r="N359" i="26" s="1"/>
  <c r="G359" i="27"/>
  <c r="G358" i="26"/>
  <c r="B358" i="25"/>
  <c r="Q358" i="25" s="1"/>
  <c r="M358" i="27"/>
  <c r="H358" i="26"/>
  <c r="N358" i="27"/>
  <c r="B357" i="26"/>
  <c r="N357" i="26" s="1"/>
  <c r="G357" i="27"/>
  <c r="G356" i="26"/>
  <c r="B356" i="25"/>
  <c r="Q356" i="25" s="1"/>
  <c r="M356" i="27"/>
  <c r="H356" i="26"/>
  <c r="N356" i="27"/>
  <c r="B355" i="26"/>
  <c r="N355" i="26" s="1"/>
  <c r="G355" i="27"/>
  <c r="G354" i="26"/>
  <c r="M354" i="27"/>
  <c r="B354" i="25"/>
  <c r="Q354" i="25" s="1"/>
  <c r="H354" i="26"/>
  <c r="N354" i="27"/>
  <c r="B353" i="26"/>
  <c r="N353" i="26" s="1"/>
  <c r="G353" i="27"/>
  <c r="G352" i="26"/>
  <c r="B352" i="25"/>
  <c r="Q352" i="25" s="1"/>
  <c r="M352" i="27"/>
  <c r="H352" i="26"/>
  <c r="N352" i="27"/>
  <c r="B351" i="26"/>
  <c r="N351" i="26" s="1"/>
  <c r="G351" i="27"/>
  <c r="G350" i="26"/>
  <c r="M350" i="27"/>
  <c r="B350" i="25"/>
  <c r="Q350" i="25" s="1"/>
  <c r="H350" i="26"/>
  <c r="N350" i="27"/>
  <c r="B349" i="26"/>
  <c r="N349" i="26" s="1"/>
  <c r="G349" i="27"/>
  <c r="G348" i="26"/>
  <c r="B348" i="25"/>
  <c r="Q348" i="25" s="1"/>
  <c r="M348" i="27"/>
  <c r="H348" i="26"/>
  <c r="N348" i="27"/>
  <c r="B347" i="26"/>
  <c r="N347" i="26" s="1"/>
  <c r="G347" i="27"/>
  <c r="G346" i="26"/>
  <c r="M346" i="27"/>
  <c r="B346" i="25"/>
  <c r="Q346" i="25" s="1"/>
  <c r="H346" i="26"/>
  <c r="N346" i="27"/>
  <c r="B345" i="26"/>
  <c r="N345" i="26" s="1"/>
  <c r="G345" i="27"/>
  <c r="G344" i="26"/>
  <c r="B344" i="25"/>
  <c r="Q344" i="25" s="1"/>
  <c r="M344" i="27"/>
  <c r="H344" i="26"/>
  <c r="N344" i="27"/>
  <c r="B343" i="26"/>
  <c r="N343" i="26" s="1"/>
  <c r="G343" i="27"/>
  <c r="G342" i="26"/>
  <c r="B342" i="25"/>
  <c r="Q342" i="25" s="1"/>
  <c r="M342" i="27"/>
  <c r="H342" i="26"/>
  <c r="N342" i="27"/>
  <c r="B341" i="26"/>
  <c r="N341" i="26" s="1"/>
  <c r="G341" i="27"/>
  <c r="G340" i="26"/>
  <c r="B340" i="25"/>
  <c r="Q340" i="25" s="1"/>
  <c r="M340" i="27"/>
  <c r="H340" i="26"/>
  <c r="N340" i="27"/>
  <c r="B339" i="26"/>
  <c r="N339" i="26" s="1"/>
  <c r="G339" i="27"/>
  <c r="G338" i="26"/>
  <c r="M338" i="27"/>
  <c r="B338" i="25"/>
  <c r="Q338" i="25" s="1"/>
  <c r="H338" i="26"/>
  <c r="N338" i="27"/>
  <c r="B337" i="26"/>
  <c r="N337" i="26" s="1"/>
  <c r="G337" i="27"/>
  <c r="G336" i="26"/>
  <c r="B336" i="25"/>
  <c r="Q336" i="25" s="1"/>
  <c r="M336" i="27"/>
  <c r="H336" i="26"/>
  <c r="N336" i="27"/>
  <c r="B335" i="26"/>
  <c r="N335" i="26" s="1"/>
  <c r="G335" i="27"/>
  <c r="G334" i="26"/>
  <c r="M334" i="27"/>
  <c r="B334" i="25"/>
  <c r="Q334" i="25" s="1"/>
  <c r="H334" i="26"/>
  <c r="N334" i="27"/>
  <c r="B333" i="26"/>
  <c r="N333" i="26" s="1"/>
  <c r="G333" i="27"/>
  <c r="G332" i="26"/>
  <c r="B332" i="25"/>
  <c r="Q332" i="25" s="1"/>
  <c r="M332" i="27"/>
  <c r="H332" i="26"/>
  <c r="N332" i="27"/>
  <c r="B331" i="26"/>
  <c r="N331" i="26" s="1"/>
  <c r="G331" i="27"/>
  <c r="G330" i="26"/>
  <c r="M330" i="27"/>
  <c r="B330" i="25"/>
  <c r="Q330" i="25" s="1"/>
  <c r="H330" i="26"/>
  <c r="N330" i="27"/>
  <c r="B329" i="26"/>
  <c r="N329" i="26" s="1"/>
  <c r="G329" i="27"/>
  <c r="G328" i="26"/>
  <c r="B328" i="25"/>
  <c r="Q328" i="25" s="1"/>
  <c r="M328" i="27"/>
  <c r="H328" i="26"/>
  <c r="N328" i="27"/>
  <c r="B327" i="26"/>
  <c r="N327" i="26" s="1"/>
  <c r="G327" i="27"/>
  <c r="G326" i="26"/>
  <c r="B326" i="25"/>
  <c r="Q326" i="25" s="1"/>
  <c r="M326" i="27"/>
  <c r="H326" i="26"/>
  <c r="N326" i="27"/>
  <c r="B325" i="26"/>
  <c r="N325" i="26" s="1"/>
  <c r="G325" i="27"/>
  <c r="G324" i="26"/>
  <c r="B324" i="25"/>
  <c r="Q324" i="25" s="1"/>
  <c r="M324" i="27"/>
  <c r="H324" i="26"/>
  <c r="N324" i="27"/>
  <c r="B323" i="26"/>
  <c r="N323" i="26" s="1"/>
  <c r="G323" i="27"/>
  <c r="G322" i="26"/>
  <c r="M322" i="27"/>
  <c r="B322" i="25"/>
  <c r="Q322" i="25" s="1"/>
  <c r="H322" i="26"/>
  <c r="N322" i="27"/>
  <c r="B321" i="26"/>
  <c r="N321" i="26" s="1"/>
  <c r="G321" i="27"/>
  <c r="G320" i="26"/>
  <c r="B320" i="25"/>
  <c r="Q320" i="25" s="1"/>
  <c r="M320" i="27"/>
  <c r="H320" i="26"/>
  <c r="N320" i="27"/>
  <c r="B319" i="26"/>
  <c r="N319" i="26" s="1"/>
  <c r="G319" i="27"/>
  <c r="G318" i="26"/>
  <c r="M318" i="27"/>
  <c r="B318" i="25"/>
  <c r="Q318" i="25" s="1"/>
  <c r="H318" i="26"/>
  <c r="N318" i="27"/>
  <c r="B317" i="26"/>
  <c r="N317" i="26" s="1"/>
  <c r="G317" i="27"/>
  <c r="G316" i="26"/>
  <c r="B316" i="25"/>
  <c r="Q316" i="25" s="1"/>
  <c r="M316" i="27"/>
  <c r="H316" i="26"/>
  <c r="N316" i="27"/>
  <c r="B315" i="26"/>
  <c r="N315" i="26" s="1"/>
  <c r="G315" i="27"/>
  <c r="G314" i="26"/>
  <c r="M314" i="27"/>
  <c r="B314" i="25"/>
  <c r="Q314" i="25" s="1"/>
  <c r="H314" i="26"/>
  <c r="N314" i="27"/>
  <c r="B313" i="26"/>
  <c r="N313" i="26" s="1"/>
  <c r="G313" i="27"/>
  <c r="G312" i="26"/>
  <c r="B312" i="25"/>
  <c r="Q312" i="25" s="1"/>
  <c r="M312" i="27"/>
  <c r="H312" i="26"/>
  <c r="N312" i="27"/>
  <c r="B311" i="26"/>
  <c r="N311" i="26" s="1"/>
  <c r="G311" i="27"/>
  <c r="G310" i="26"/>
  <c r="B310" i="25"/>
  <c r="Q310" i="25" s="1"/>
  <c r="M310" i="27"/>
  <c r="H310" i="26"/>
  <c r="N310" i="27"/>
  <c r="B309" i="26"/>
  <c r="N309" i="26" s="1"/>
  <c r="G309" i="27"/>
  <c r="G308" i="26"/>
  <c r="B308" i="25"/>
  <c r="Q308" i="25" s="1"/>
  <c r="M308" i="27"/>
  <c r="H308" i="26"/>
  <c r="N308" i="27"/>
  <c r="B307" i="26"/>
  <c r="N307" i="26" s="1"/>
  <c r="G307" i="27"/>
  <c r="G306" i="26"/>
  <c r="M306" i="27"/>
  <c r="B306" i="25"/>
  <c r="Q306" i="25" s="1"/>
  <c r="H306" i="26"/>
  <c r="N306" i="27"/>
  <c r="B305" i="26"/>
  <c r="N305" i="26" s="1"/>
  <c r="G305" i="27"/>
  <c r="G304" i="26"/>
  <c r="B304" i="25"/>
  <c r="Q304" i="25" s="1"/>
  <c r="M304" i="27"/>
  <c r="H304" i="26"/>
  <c r="N304" i="27"/>
  <c r="B303" i="26"/>
  <c r="N303" i="26" s="1"/>
  <c r="G303" i="27"/>
  <c r="G302" i="26"/>
  <c r="M302" i="27"/>
  <c r="B302" i="25"/>
  <c r="Q302" i="25" s="1"/>
  <c r="H302" i="26"/>
  <c r="N302" i="27"/>
  <c r="B301" i="26"/>
  <c r="N301" i="26" s="1"/>
  <c r="G301" i="27"/>
  <c r="G300" i="26"/>
  <c r="B300" i="25"/>
  <c r="Q300" i="25" s="1"/>
  <c r="M300" i="27"/>
  <c r="H300" i="26"/>
  <c r="N300" i="27"/>
  <c r="B299" i="26"/>
  <c r="N299" i="26" s="1"/>
  <c r="G299" i="27"/>
  <c r="G298" i="26"/>
  <c r="M298" i="27"/>
  <c r="B298" i="25"/>
  <c r="Q298" i="25" s="1"/>
  <c r="H298" i="26"/>
  <c r="N298" i="27"/>
  <c r="B297" i="26"/>
  <c r="N297" i="26" s="1"/>
  <c r="G297" i="27"/>
  <c r="G296" i="26"/>
  <c r="B296" i="25"/>
  <c r="Q296" i="25" s="1"/>
  <c r="M296" i="27"/>
  <c r="H296" i="26"/>
  <c r="N296" i="27"/>
  <c r="B295" i="26"/>
  <c r="N295" i="26" s="1"/>
  <c r="G295" i="27"/>
  <c r="G294" i="26"/>
  <c r="B294" i="25"/>
  <c r="Q294" i="25" s="1"/>
  <c r="M294" i="27"/>
  <c r="H294" i="26"/>
  <c r="N294" i="27"/>
  <c r="B293" i="26"/>
  <c r="N293" i="26" s="1"/>
  <c r="G293" i="27"/>
  <c r="G292" i="26"/>
  <c r="B292" i="25"/>
  <c r="Q292" i="25" s="1"/>
  <c r="M292" i="27"/>
  <c r="H292" i="26"/>
  <c r="N292" i="27"/>
  <c r="B291" i="26"/>
  <c r="N291" i="26" s="1"/>
  <c r="G291" i="27"/>
  <c r="G290" i="26"/>
  <c r="M290" i="27"/>
  <c r="B290" i="25"/>
  <c r="Q290" i="25" s="1"/>
  <c r="H290" i="26"/>
  <c r="N290" i="27"/>
  <c r="B289" i="26"/>
  <c r="N289" i="26" s="1"/>
  <c r="G289" i="27"/>
  <c r="G288" i="26"/>
  <c r="B288" i="25"/>
  <c r="Q288" i="25" s="1"/>
  <c r="M288" i="27"/>
  <c r="H288" i="26"/>
  <c r="N288" i="27"/>
  <c r="B287" i="26"/>
  <c r="N287" i="26" s="1"/>
  <c r="G287" i="27"/>
  <c r="G286" i="26"/>
  <c r="M286" i="27"/>
  <c r="B286" i="25"/>
  <c r="Q286" i="25" s="1"/>
  <c r="H286" i="26"/>
  <c r="N286" i="27"/>
  <c r="B285" i="26"/>
  <c r="N285" i="26" s="1"/>
  <c r="G285" i="27"/>
  <c r="G284" i="26"/>
  <c r="B284" i="25"/>
  <c r="Q284" i="25" s="1"/>
  <c r="M284" i="27"/>
  <c r="H284" i="26"/>
  <c r="N284" i="27"/>
  <c r="B283" i="26"/>
  <c r="N283" i="26" s="1"/>
  <c r="G283" i="27"/>
  <c r="G282" i="26"/>
  <c r="M282" i="27"/>
  <c r="B282" i="25"/>
  <c r="Q282" i="25" s="1"/>
  <c r="H282" i="26"/>
  <c r="N282" i="27"/>
  <c r="B281" i="26"/>
  <c r="N281" i="26" s="1"/>
  <c r="G281" i="27"/>
  <c r="G280" i="26"/>
  <c r="B280" i="25"/>
  <c r="Q280" i="25" s="1"/>
  <c r="M280" i="27"/>
  <c r="H280" i="26"/>
  <c r="N280" i="27"/>
  <c r="B279" i="26"/>
  <c r="N279" i="26" s="1"/>
  <c r="G279" i="27"/>
  <c r="G278" i="26"/>
  <c r="B278" i="25"/>
  <c r="Q278" i="25" s="1"/>
  <c r="M278" i="27"/>
  <c r="H278" i="26"/>
  <c r="N278" i="27"/>
  <c r="B277" i="26"/>
  <c r="N277" i="26" s="1"/>
  <c r="G277" i="27"/>
  <c r="G276" i="26"/>
  <c r="B276" i="25"/>
  <c r="Q276" i="25" s="1"/>
  <c r="M276" i="27"/>
  <c r="H276" i="26"/>
  <c r="N276" i="27"/>
  <c r="B275" i="26"/>
  <c r="N275" i="26" s="1"/>
  <c r="G275" i="27"/>
  <c r="G274" i="26"/>
  <c r="M274" i="27"/>
  <c r="B274" i="25"/>
  <c r="Q274" i="25" s="1"/>
  <c r="H274" i="26"/>
  <c r="N274" i="27"/>
  <c r="B273" i="26"/>
  <c r="N273" i="26" s="1"/>
  <c r="G273" i="27"/>
  <c r="G272" i="26"/>
  <c r="B272" i="25"/>
  <c r="Q272" i="25" s="1"/>
  <c r="M272" i="27"/>
  <c r="H272" i="26"/>
  <c r="N272" i="27"/>
  <c r="B271" i="26"/>
  <c r="N271" i="26" s="1"/>
  <c r="G271" i="27"/>
  <c r="G270" i="26"/>
  <c r="M270" i="27"/>
  <c r="B270" i="25"/>
  <c r="Q270" i="25" s="1"/>
  <c r="H270" i="26"/>
  <c r="N270" i="27"/>
  <c r="B269" i="26"/>
  <c r="N269" i="26" s="1"/>
  <c r="G269" i="27"/>
  <c r="G268" i="26"/>
  <c r="B268" i="25"/>
  <c r="Q268" i="25" s="1"/>
  <c r="M268" i="27"/>
  <c r="H268" i="26"/>
  <c r="N268" i="27"/>
  <c r="B267" i="26"/>
  <c r="N267" i="26" s="1"/>
  <c r="G267" i="27"/>
  <c r="G266" i="26"/>
  <c r="M266" i="27"/>
  <c r="B266" i="25"/>
  <c r="Q266" i="25" s="1"/>
  <c r="H266" i="26"/>
  <c r="N266" i="27"/>
  <c r="B265" i="26"/>
  <c r="N265" i="26" s="1"/>
  <c r="G265" i="27"/>
  <c r="G264" i="26"/>
  <c r="B264" i="25"/>
  <c r="Q264" i="25" s="1"/>
  <c r="M264" i="27"/>
  <c r="H264" i="26"/>
  <c r="N264" i="27"/>
  <c r="B263" i="26"/>
  <c r="N263" i="26" s="1"/>
  <c r="G263" i="27"/>
  <c r="G262" i="26"/>
  <c r="B262" i="25"/>
  <c r="Q262" i="25" s="1"/>
  <c r="M262" i="27"/>
  <c r="H262" i="26"/>
  <c r="N262" i="27"/>
  <c r="B261" i="26"/>
  <c r="N261" i="26" s="1"/>
  <c r="G261" i="27"/>
  <c r="G260" i="26"/>
  <c r="B260" i="25"/>
  <c r="Q260" i="25" s="1"/>
  <c r="M260" i="27"/>
  <c r="H260" i="26"/>
  <c r="N260" i="27"/>
  <c r="B259" i="26"/>
  <c r="N259" i="26" s="1"/>
  <c r="G259" i="27"/>
  <c r="G258" i="26"/>
  <c r="M258" i="27"/>
  <c r="B258" i="25"/>
  <c r="Q258" i="25" s="1"/>
  <c r="H258" i="26"/>
  <c r="N258" i="27"/>
  <c r="B257" i="26"/>
  <c r="N257" i="26" s="1"/>
  <c r="G257" i="27"/>
  <c r="G256" i="26"/>
  <c r="B256" i="25"/>
  <c r="Q256" i="25" s="1"/>
  <c r="M256" i="27"/>
  <c r="H256" i="26"/>
  <c r="N256" i="27"/>
  <c r="B255" i="26"/>
  <c r="N255" i="26" s="1"/>
  <c r="G255" i="27"/>
  <c r="G254" i="26"/>
  <c r="M254" i="27"/>
  <c r="B254" i="25"/>
  <c r="Q254" i="25" s="1"/>
  <c r="H254" i="26"/>
  <c r="N254" i="27"/>
  <c r="B253" i="26"/>
  <c r="N253" i="26" s="1"/>
  <c r="G253" i="27"/>
  <c r="G252" i="26"/>
  <c r="B252" i="25"/>
  <c r="Q252" i="25" s="1"/>
  <c r="M252" i="27"/>
  <c r="H252" i="26"/>
  <c r="N252" i="27"/>
  <c r="B251" i="26"/>
  <c r="N251" i="26" s="1"/>
  <c r="G251" i="27"/>
  <c r="G250" i="26"/>
  <c r="M250" i="27"/>
  <c r="B250" i="25"/>
  <c r="Q250" i="25" s="1"/>
  <c r="H250" i="26"/>
  <c r="N250" i="27"/>
  <c r="B249" i="26"/>
  <c r="N249" i="26" s="1"/>
  <c r="G249" i="27"/>
  <c r="G248" i="26"/>
  <c r="B248" i="25"/>
  <c r="Q248" i="25" s="1"/>
  <c r="M248" i="27"/>
  <c r="H248" i="26"/>
  <c r="N248" i="27"/>
  <c r="B247" i="26"/>
  <c r="N247" i="26" s="1"/>
  <c r="G247" i="27"/>
  <c r="G246" i="26"/>
  <c r="B246" i="25"/>
  <c r="Q246" i="25" s="1"/>
  <c r="M246" i="27"/>
  <c r="H246" i="26"/>
  <c r="N246" i="27"/>
  <c r="B245" i="26"/>
  <c r="N245" i="26" s="1"/>
  <c r="G245" i="27"/>
  <c r="G244" i="26"/>
  <c r="B244" i="25"/>
  <c r="Q244" i="25" s="1"/>
  <c r="M244" i="27"/>
  <c r="H244" i="26"/>
  <c r="N244" i="27"/>
  <c r="B243" i="26"/>
  <c r="N243" i="26" s="1"/>
  <c r="G243" i="27"/>
  <c r="G242" i="26"/>
  <c r="M242" i="27"/>
  <c r="B242" i="25"/>
  <c r="Q242" i="25" s="1"/>
  <c r="H242" i="26"/>
  <c r="N242" i="27"/>
  <c r="B241" i="26"/>
  <c r="N241" i="26" s="1"/>
  <c r="G241" i="27"/>
  <c r="G240" i="26"/>
  <c r="B240" i="25"/>
  <c r="Q240" i="25" s="1"/>
  <c r="M240" i="27"/>
  <c r="H240" i="26"/>
  <c r="N240" i="27"/>
  <c r="B239" i="26"/>
  <c r="N239" i="26" s="1"/>
  <c r="G239" i="27"/>
  <c r="G238" i="26"/>
  <c r="M238" i="27"/>
  <c r="B238" i="25"/>
  <c r="Q238" i="25" s="1"/>
  <c r="H238" i="26"/>
  <c r="N238" i="27"/>
  <c r="B237" i="26"/>
  <c r="N237" i="26" s="1"/>
  <c r="G237" i="27"/>
  <c r="G236" i="26"/>
  <c r="B236" i="25"/>
  <c r="Q236" i="25" s="1"/>
  <c r="M236" i="27"/>
  <c r="H236" i="26"/>
  <c r="N236" i="27"/>
  <c r="B235" i="26"/>
  <c r="N235" i="26" s="1"/>
  <c r="G235" i="27"/>
  <c r="G234" i="26"/>
  <c r="M234" i="27"/>
  <c r="B234" i="25"/>
  <c r="Q234" i="25" s="1"/>
  <c r="H234" i="26"/>
  <c r="N234" i="27"/>
  <c r="B233" i="26"/>
  <c r="N233" i="26" s="1"/>
  <c r="G233" i="27"/>
  <c r="G232" i="26"/>
  <c r="B232" i="25"/>
  <c r="Q232" i="25" s="1"/>
  <c r="M232" i="27"/>
  <c r="H232" i="26"/>
  <c r="N232" i="27"/>
  <c r="B231" i="26"/>
  <c r="N231" i="26" s="1"/>
  <c r="G231" i="27"/>
  <c r="G230" i="26"/>
  <c r="B230" i="25"/>
  <c r="Q230" i="25" s="1"/>
  <c r="M230" i="27"/>
  <c r="H230" i="26"/>
  <c r="N230" i="27"/>
  <c r="B229" i="26"/>
  <c r="N229" i="26" s="1"/>
  <c r="G229" i="27"/>
  <c r="G228" i="26"/>
  <c r="B228" i="25"/>
  <c r="Q228" i="25" s="1"/>
  <c r="M228" i="27"/>
  <c r="H228" i="26"/>
  <c r="N228" i="27"/>
  <c r="B227" i="26"/>
  <c r="N227" i="26" s="1"/>
  <c r="G227" i="27"/>
  <c r="G226" i="26"/>
  <c r="M226" i="27"/>
  <c r="B226" i="25"/>
  <c r="Q226" i="25" s="1"/>
  <c r="H226" i="26"/>
  <c r="N226" i="27"/>
  <c r="B225" i="26"/>
  <c r="N225" i="26" s="1"/>
  <c r="G225" i="27"/>
  <c r="G224" i="26"/>
  <c r="B224" i="25"/>
  <c r="Q224" i="25" s="1"/>
  <c r="M224" i="27"/>
  <c r="H224" i="26"/>
  <c r="N224" i="27"/>
  <c r="B223" i="26"/>
  <c r="N223" i="26" s="1"/>
  <c r="G223" i="27"/>
  <c r="G222" i="26"/>
  <c r="M222" i="27"/>
  <c r="B222" i="25"/>
  <c r="Q222" i="25" s="1"/>
  <c r="H222" i="26"/>
  <c r="N222" i="27"/>
  <c r="B221" i="26"/>
  <c r="N221" i="26" s="1"/>
  <c r="G221" i="27"/>
  <c r="G220" i="26"/>
  <c r="B220" i="25"/>
  <c r="Q220" i="25" s="1"/>
  <c r="M220" i="27"/>
  <c r="H220" i="26"/>
  <c r="N220" i="27"/>
  <c r="B219" i="26"/>
  <c r="N219" i="26" s="1"/>
  <c r="G219" i="27"/>
  <c r="G218" i="26"/>
  <c r="M218" i="27"/>
  <c r="B218" i="25"/>
  <c r="Q218" i="25" s="1"/>
  <c r="H218" i="26"/>
  <c r="N218" i="27"/>
  <c r="B217" i="26"/>
  <c r="N217" i="26" s="1"/>
  <c r="G217" i="27"/>
  <c r="G216" i="26"/>
  <c r="B216" i="25"/>
  <c r="Q216" i="25" s="1"/>
  <c r="M216" i="27"/>
  <c r="H216" i="26"/>
  <c r="N216" i="27"/>
  <c r="B215" i="26"/>
  <c r="N215" i="26" s="1"/>
  <c r="G215" i="27"/>
  <c r="G214" i="26"/>
  <c r="B214" i="25"/>
  <c r="Q214" i="25" s="1"/>
  <c r="M214" i="27"/>
  <c r="H214" i="26"/>
  <c r="N214" i="27"/>
  <c r="B213" i="26"/>
  <c r="N213" i="26" s="1"/>
  <c r="G213" i="27"/>
  <c r="G212" i="26"/>
  <c r="B212" i="25"/>
  <c r="Q212" i="25" s="1"/>
  <c r="M212" i="27"/>
  <c r="H212" i="26"/>
  <c r="N212" i="27"/>
  <c r="B211" i="26"/>
  <c r="N211" i="26" s="1"/>
  <c r="G211" i="27"/>
  <c r="G210" i="26"/>
  <c r="M210" i="27"/>
  <c r="B210" i="25"/>
  <c r="Q210" i="25" s="1"/>
  <c r="H210" i="26"/>
  <c r="N210" i="27"/>
  <c r="B209" i="26"/>
  <c r="N209" i="26" s="1"/>
  <c r="G209" i="27"/>
  <c r="G208" i="26"/>
  <c r="B208" i="25"/>
  <c r="Q208" i="25" s="1"/>
  <c r="M208" i="27"/>
  <c r="H208" i="26"/>
  <c r="N208" i="27"/>
  <c r="B207" i="26"/>
  <c r="N207" i="26" s="1"/>
  <c r="G207" i="27"/>
  <c r="G206" i="26"/>
  <c r="M206" i="27"/>
  <c r="B206" i="25"/>
  <c r="Q206" i="25" s="1"/>
  <c r="H206" i="26"/>
  <c r="N206" i="27"/>
  <c r="B205" i="26"/>
  <c r="N205" i="26" s="1"/>
  <c r="G205" i="27"/>
  <c r="G204" i="26"/>
  <c r="B204" i="25"/>
  <c r="Q204" i="25" s="1"/>
  <c r="M204" i="27"/>
  <c r="H204" i="26"/>
  <c r="N204" i="27"/>
  <c r="B203" i="26"/>
  <c r="N203" i="26" s="1"/>
  <c r="G203" i="27"/>
  <c r="G202" i="26"/>
  <c r="M202" i="27"/>
  <c r="B202" i="25"/>
  <c r="Q202" i="25" s="1"/>
  <c r="H202" i="26"/>
  <c r="N202" i="27"/>
  <c r="B201" i="26"/>
  <c r="N201" i="26" s="1"/>
  <c r="G201" i="27"/>
  <c r="G200" i="26"/>
  <c r="B200" i="25"/>
  <c r="Q200" i="25" s="1"/>
  <c r="M200" i="27"/>
  <c r="H200" i="26"/>
  <c r="N200" i="27"/>
  <c r="B199" i="26"/>
  <c r="N199" i="26" s="1"/>
  <c r="G199" i="27"/>
  <c r="G198" i="26"/>
  <c r="B198" i="25"/>
  <c r="Q198" i="25" s="1"/>
  <c r="M198" i="27"/>
  <c r="H198" i="26"/>
  <c r="N198" i="27"/>
  <c r="B197" i="26"/>
  <c r="N197" i="26" s="1"/>
  <c r="G197" i="27"/>
  <c r="B496" i="31"/>
  <c r="B492" i="31"/>
  <c r="B488" i="31"/>
  <c r="B484" i="31"/>
  <c r="B480" i="31"/>
  <c r="B476" i="31"/>
  <c r="B472" i="31"/>
  <c r="B468" i="31"/>
  <c r="B464" i="31"/>
  <c r="B460" i="31"/>
  <c r="B456" i="31"/>
  <c r="B452" i="31"/>
  <c r="B448" i="31"/>
  <c r="B444" i="31"/>
  <c r="B440" i="31"/>
  <c r="B436" i="31"/>
  <c r="B432" i="31"/>
  <c r="B428" i="31"/>
  <c r="B424" i="31"/>
  <c r="B420" i="31"/>
  <c r="B416" i="31"/>
  <c r="B412" i="31"/>
  <c r="B408" i="31"/>
  <c r="B404" i="31"/>
  <c r="B400" i="31"/>
  <c r="B396" i="31"/>
  <c r="B392" i="31"/>
  <c r="B388" i="31"/>
  <c r="B384" i="31"/>
  <c r="B380" i="31"/>
  <c r="B376" i="31"/>
  <c r="B372" i="31"/>
  <c r="B368" i="31"/>
  <c r="B364" i="31"/>
  <c r="B360" i="31"/>
  <c r="B356" i="31"/>
  <c r="B352" i="31"/>
  <c r="B348" i="31"/>
  <c r="B344" i="31"/>
  <c r="B340" i="31"/>
  <c r="B336" i="31"/>
  <c r="B332" i="31"/>
  <c r="B328" i="31"/>
  <c r="B324" i="31"/>
  <c r="B320" i="31"/>
  <c r="B316" i="31"/>
  <c r="B312" i="31"/>
  <c r="B308" i="31"/>
  <c r="B304" i="31"/>
  <c r="B300" i="31"/>
  <c r="B296" i="31"/>
  <c r="B292" i="31"/>
  <c r="B288" i="31"/>
  <c r="B284" i="31"/>
  <c r="B280" i="31"/>
  <c r="B276" i="31"/>
  <c r="B272" i="31"/>
  <c r="B268" i="31"/>
  <c r="B264" i="31"/>
  <c r="B260" i="31"/>
  <c r="B256" i="31"/>
  <c r="B252" i="31"/>
  <c r="B248" i="31"/>
  <c r="B244" i="31"/>
  <c r="B240" i="31"/>
  <c r="B236" i="31"/>
  <c r="B232" i="31"/>
  <c r="B228" i="31"/>
  <c r="B224" i="31"/>
  <c r="B220" i="31"/>
  <c r="B216" i="31"/>
  <c r="B212" i="31"/>
  <c r="B208" i="31"/>
  <c r="B204" i="31"/>
  <c r="B200" i="31"/>
  <c r="B485" i="31"/>
  <c r="B473" i="31"/>
  <c r="B461" i="31"/>
  <c r="B449" i="31"/>
  <c r="B437" i="31"/>
  <c r="B425" i="31"/>
  <c r="B413" i="31"/>
  <c r="B401" i="31"/>
  <c r="B389" i="31"/>
  <c r="B377" i="31"/>
  <c r="B361" i="31"/>
  <c r="B349" i="31"/>
  <c r="B337" i="31"/>
  <c r="B325" i="31"/>
  <c r="B313" i="31"/>
  <c r="B301" i="31"/>
  <c r="B289" i="31"/>
  <c r="B277" i="31"/>
  <c r="B265" i="31"/>
  <c r="B253" i="31"/>
  <c r="B241" i="31"/>
  <c r="B229" i="31"/>
  <c r="B217" i="31"/>
  <c r="B205" i="31"/>
  <c r="B495" i="26"/>
  <c r="N495" i="26" s="1"/>
  <c r="G495" i="27"/>
  <c r="B493" i="26"/>
  <c r="N493" i="26" s="1"/>
  <c r="G493" i="27"/>
  <c r="H490" i="26"/>
  <c r="N490" i="27"/>
  <c r="H488" i="26"/>
  <c r="N488" i="27"/>
  <c r="H486" i="26"/>
  <c r="N486" i="27"/>
  <c r="G482" i="26"/>
  <c r="M482" i="27"/>
  <c r="B482" i="25"/>
  <c r="Q482" i="25" s="1"/>
  <c r="H480" i="26"/>
  <c r="N480" i="27"/>
  <c r="H478" i="26"/>
  <c r="N478" i="27"/>
  <c r="H476" i="26"/>
  <c r="N476" i="27"/>
  <c r="G472" i="26"/>
  <c r="M472" i="27"/>
  <c r="B472" i="25"/>
  <c r="Q472" i="25" s="1"/>
  <c r="H470" i="26"/>
  <c r="N470" i="27"/>
  <c r="G468" i="26"/>
  <c r="B468" i="25"/>
  <c r="Q468" i="25" s="1"/>
  <c r="M468" i="27"/>
  <c r="B465" i="26"/>
  <c r="N465" i="26" s="1"/>
  <c r="G465" i="27"/>
  <c r="G462" i="26"/>
  <c r="M462" i="27"/>
  <c r="B462" i="25"/>
  <c r="Q462" i="25" s="1"/>
  <c r="H460" i="26"/>
  <c r="N460" i="27"/>
  <c r="H458" i="26"/>
  <c r="N458" i="27"/>
  <c r="B455" i="26"/>
  <c r="N455" i="26" s="1"/>
  <c r="G455" i="27"/>
  <c r="G452" i="26"/>
  <c r="B452" i="25"/>
  <c r="Q452" i="25" s="1"/>
  <c r="M452" i="27"/>
  <c r="G450" i="26"/>
  <c r="M450" i="27"/>
  <c r="B450" i="25"/>
  <c r="Q450" i="25" s="1"/>
  <c r="G448" i="26"/>
  <c r="B448" i="25"/>
  <c r="Q448" i="25" s="1"/>
  <c r="M448" i="27"/>
  <c r="G446" i="26"/>
  <c r="M446" i="27"/>
  <c r="B446" i="25"/>
  <c r="Q446" i="25" s="1"/>
  <c r="B443" i="26"/>
  <c r="N443" i="26" s="1"/>
  <c r="G443" i="27"/>
  <c r="G440" i="26"/>
  <c r="M440" i="27"/>
  <c r="B440" i="25"/>
  <c r="Q440" i="25" s="1"/>
  <c r="G438" i="26"/>
  <c r="M438" i="27"/>
  <c r="B438" i="25"/>
  <c r="Q438" i="25" s="1"/>
  <c r="H436" i="26"/>
  <c r="N436" i="27"/>
  <c r="B433" i="26"/>
  <c r="N433" i="26" s="1"/>
  <c r="G433" i="27"/>
  <c r="H432" i="26"/>
  <c r="N432" i="27"/>
  <c r="B429" i="26"/>
  <c r="N429" i="26" s="1"/>
  <c r="G429" i="27"/>
  <c r="G426" i="26"/>
  <c r="M426" i="27"/>
  <c r="B426" i="25"/>
  <c r="Q426" i="25" s="1"/>
  <c r="G424" i="26"/>
  <c r="M424" i="27"/>
  <c r="B424" i="25"/>
  <c r="Q424" i="25" s="1"/>
  <c r="H422" i="26"/>
  <c r="N422" i="27"/>
  <c r="B419" i="26"/>
  <c r="N419" i="26" s="1"/>
  <c r="G419" i="27"/>
  <c r="B417" i="26"/>
  <c r="N417" i="26" s="1"/>
  <c r="G417" i="27"/>
  <c r="H414" i="26"/>
  <c r="N414" i="27"/>
  <c r="B411" i="26"/>
  <c r="N411" i="26" s="1"/>
  <c r="G411" i="27"/>
  <c r="G408" i="26"/>
  <c r="M408" i="27"/>
  <c r="B408" i="25"/>
  <c r="Q408" i="25" s="1"/>
  <c r="B407" i="26"/>
  <c r="N407" i="26" s="1"/>
  <c r="G407" i="27"/>
  <c r="G404" i="26"/>
  <c r="B404" i="25"/>
  <c r="Q404" i="25" s="1"/>
  <c r="M404" i="27"/>
  <c r="H402" i="26"/>
  <c r="N402" i="27"/>
  <c r="G398" i="26"/>
  <c r="M398" i="27"/>
  <c r="B398" i="25"/>
  <c r="Q398" i="25" s="1"/>
  <c r="G396" i="26"/>
  <c r="B396" i="25"/>
  <c r="Q396" i="25" s="1"/>
  <c r="M396" i="27"/>
  <c r="H394" i="26"/>
  <c r="N394" i="27"/>
  <c r="H392" i="26"/>
  <c r="N392" i="27"/>
  <c r="B389" i="26"/>
  <c r="N389" i="26" s="1"/>
  <c r="G389" i="27"/>
  <c r="G386" i="26"/>
  <c r="M386" i="27"/>
  <c r="B386" i="25"/>
  <c r="Q386" i="25" s="1"/>
  <c r="G384" i="26"/>
  <c r="B384" i="25"/>
  <c r="Q384" i="25" s="1"/>
  <c r="M384" i="27"/>
  <c r="H382" i="26"/>
  <c r="N382" i="27"/>
  <c r="H380" i="26"/>
  <c r="N380" i="27"/>
  <c r="B377" i="26"/>
  <c r="N377" i="26" s="1"/>
  <c r="G377" i="27"/>
  <c r="B375" i="26"/>
  <c r="N375" i="26" s="1"/>
  <c r="G375" i="27"/>
  <c r="B373" i="26"/>
  <c r="N373" i="26" s="1"/>
  <c r="G373" i="27"/>
  <c r="H370" i="26"/>
  <c r="N370" i="27"/>
  <c r="B495" i="31"/>
  <c r="B491" i="31"/>
  <c r="B487" i="31"/>
  <c r="B483" i="31"/>
  <c r="B479" i="31"/>
  <c r="B475" i="31"/>
  <c r="B471" i="31"/>
  <c r="B467" i="31"/>
  <c r="B463" i="31"/>
  <c r="B459" i="31"/>
  <c r="B455" i="31"/>
  <c r="B451" i="31"/>
  <c r="B447" i="31"/>
  <c r="B443" i="31"/>
  <c r="B439" i="31"/>
  <c r="B435" i="31"/>
  <c r="B431" i="31"/>
  <c r="B427" i="31"/>
  <c r="B423" i="31"/>
  <c r="B419" i="31"/>
  <c r="B415" i="31"/>
  <c r="B411" i="31"/>
  <c r="B407" i="31"/>
  <c r="B403" i="31"/>
  <c r="B399" i="31"/>
  <c r="B395" i="31"/>
  <c r="B391" i="31"/>
  <c r="B387" i="31"/>
  <c r="B383" i="31"/>
  <c r="B379" i="31"/>
  <c r="B375" i="31"/>
  <c r="B371" i="31"/>
  <c r="B367" i="31"/>
  <c r="B363" i="31"/>
  <c r="B359" i="31"/>
  <c r="B355" i="31"/>
  <c r="B351" i="31"/>
  <c r="B347" i="31"/>
  <c r="B343" i="31"/>
  <c r="B339" i="31"/>
  <c r="B335" i="31"/>
  <c r="B331" i="31"/>
  <c r="B327" i="31"/>
  <c r="B323" i="31"/>
  <c r="B319" i="31"/>
  <c r="B315" i="31"/>
  <c r="B311" i="31"/>
  <c r="B307" i="31"/>
  <c r="B303" i="31"/>
  <c r="B299" i="31"/>
  <c r="B295" i="31"/>
  <c r="B291" i="31"/>
  <c r="B287" i="31"/>
  <c r="B283" i="31"/>
  <c r="B279" i="31"/>
  <c r="B275" i="31"/>
  <c r="B271" i="31"/>
  <c r="B267" i="31"/>
  <c r="B263" i="31"/>
  <c r="B259" i="31"/>
  <c r="B255" i="31"/>
  <c r="B251" i="31"/>
  <c r="B247" i="31"/>
  <c r="B243" i="31"/>
  <c r="B239" i="31"/>
  <c r="B235" i="31"/>
  <c r="B231" i="31"/>
  <c r="B227" i="31"/>
  <c r="B223" i="31"/>
  <c r="B219" i="31"/>
  <c r="B215" i="31"/>
  <c r="B211" i="31"/>
  <c r="B207" i="31"/>
  <c r="B203" i="31"/>
  <c r="B199" i="31"/>
  <c r="B489" i="31"/>
  <c r="B477" i="31"/>
  <c r="B465" i="31"/>
  <c r="B453" i="31"/>
  <c r="B441" i="31"/>
  <c r="B429" i="31"/>
  <c r="B417" i="31"/>
  <c r="B405" i="31"/>
  <c r="B393" i="31"/>
  <c r="B381" i="31"/>
  <c r="B373" i="31"/>
  <c r="B365" i="31"/>
  <c r="B353" i="31"/>
  <c r="B341" i="31"/>
  <c r="B329" i="31"/>
  <c r="B317" i="31"/>
  <c r="B305" i="31"/>
  <c r="B293" i="31"/>
  <c r="B281" i="31"/>
  <c r="B269" i="31"/>
  <c r="B257" i="31"/>
  <c r="B245" i="31"/>
  <c r="B233" i="31"/>
  <c r="B221" i="31"/>
  <c r="B209" i="31"/>
  <c r="B197" i="31"/>
  <c r="G496" i="26"/>
  <c r="B496" i="25"/>
  <c r="Q496" i="25" s="1"/>
  <c r="M496" i="27"/>
  <c r="H496" i="26"/>
  <c r="N496" i="27"/>
  <c r="H494" i="26"/>
  <c r="N494" i="27"/>
  <c r="H492" i="26"/>
  <c r="N492" i="27"/>
  <c r="B491" i="26"/>
  <c r="N491" i="26" s="1"/>
  <c r="G491" i="27"/>
  <c r="B489" i="26"/>
  <c r="N489" i="26" s="1"/>
  <c r="G489" i="27"/>
  <c r="G488" i="26"/>
  <c r="M488" i="27"/>
  <c r="B488" i="25"/>
  <c r="Q488" i="25" s="1"/>
  <c r="G486" i="26"/>
  <c r="M486" i="27"/>
  <c r="B486" i="25"/>
  <c r="Q486" i="25" s="1"/>
  <c r="G484" i="26"/>
  <c r="B484" i="25"/>
  <c r="Q484" i="25" s="1"/>
  <c r="M484" i="27"/>
  <c r="H484" i="26"/>
  <c r="N484" i="27"/>
  <c r="H482" i="26"/>
  <c r="N482" i="27"/>
  <c r="B481" i="26"/>
  <c r="N481" i="26" s="1"/>
  <c r="G481" i="27"/>
  <c r="B479" i="26"/>
  <c r="N479" i="26" s="1"/>
  <c r="G479" i="27"/>
  <c r="B477" i="26"/>
  <c r="N477" i="26" s="1"/>
  <c r="G477" i="27"/>
  <c r="G476" i="26"/>
  <c r="B476" i="25"/>
  <c r="Q476" i="25" s="1"/>
  <c r="M476" i="27"/>
  <c r="G474" i="26"/>
  <c r="M474" i="27"/>
  <c r="B474" i="25"/>
  <c r="Q474" i="25" s="1"/>
  <c r="H474" i="26"/>
  <c r="N474" i="27"/>
  <c r="H472" i="26"/>
  <c r="N472" i="27"/>
  <c r="B471" i="26"/>
  <c r="N471" i="26" s="1"/>
  <c r="G471" i="27"/>
  <c r="B469" i="26"/>
  <c r="N469" i="26" s="1"/>
  <c r="G469" i="27"/>
  <c r="B467" i="26"/>
  <c r="N467" i="26" s="1"/>
  <c r="G467" i="27"/>
  <c r="G466" i="26"/>
  <c r="M466" i="27"/>
  <c r="B466" i="25"/>
  <c r="Q466" i="25" s="1"/>
  <c r="G464" i="26"/>
  <c r="B464" i="25"/>
  <c r="Q464" i="25" s="1"/>
  <c r="M464" i="27"/>
  <c r="H464" i="26"/>
  <c r="N464" i="27"/>
  <c r="H462" i="26"/>
  <c r="N462" i="27"/>
  <c r="G460" i="26"/>
  <c r="B460" i="25"/>
  <c r="Q460" i="25" s="1"/>
  <c r="M460" i="27"/>
  <c r="B459" i="26"/>
  <c r="N459" i="26" s="1"/>
  <c r="G459" i="27"/>
  <c r="B457" i="26"/>
  <c r="N457" i="26" s="1"/>
  <c r="G457" i="27"/>
  <c r="G456" i="26"/>
  <c r="M456" i="27"/>
  <c r="B456" i="25"/>
  <c r="Q456" i="25" s="1"/>
  <c r="G454" i="26"/>
  <c r="M454" i="27"/>
  <c r="B454" i="25"/>
  <c r="Q454" i="25" s="1"/>
  <c r="H454" i="26"/>
  <c r="N454" i="27"/>
  <c r="H452" i="26"/>
  <c r="N452" i="27"/>
  <c r="H450" i="26"/>
  <c r="N450" i="27"/>
  <c r="B449" i="26"/>
  <c r="N449" i="26" s="1"/>
  <c r="G449" i="27"/>
  <c r="B447" i="26"/>
  <c r="N447" i="26" s="1"/>
  <c r="G447" i="27"/>
  <c r="B445" i="26"/>
  <c r="N445" i="26" s="1"/>
  <c r="G445" i="27"/>
  <c r="G444" i="26"/>
  <c r="B444" i="25"/>
  <c r="Q444" i="25" s="1"/>
  <c r="M444" i="27"/>
  <c r="G442" i="26"/>
  <c r="M442" i="27"/>
  <c r="B442" i="25"/>
  <c r="Q442" i="25" s="1"/>
  <c r="B441" i="26"/>
  <c r="N441" i="26" s="1"/>
  <c r="G441" i="27"/>
  <c r="H440" i="26"/>
  <c r="N440" i="27"/>
  <c r="H438" i="26"/>
  <c r="N438" i="27"/>
  <c r="B437" i="26"/>
  <c r="N437" i="26" s="1"/>
  <c r="G437" i="27"/>
  <c r="B435" i="26"/>
  <c r="N435" i="26" s="1"/>
  <c r="G435" i="27"/>
  <c r="H434" i="26"/>
  <c r="N434" i="27"/>
  <c r="G432" i="26"/>
  <c r="B432" i="25"/>
  <c r="Q432" i="25" s="1"/>
  <c r="M432" i="27"/>
  <c r="G430" i="26"/>
  <c r="M430" i="27"/>
  <c r="B430" i="25"/>
  <c r="Q430" i="25" s="1"/>
  <c r="H430" i="26"/>
  <c r="N430" i="27"/>
  <c r="H428" i="26"/>
  <c r="N428" i="27"/>
  <c r="B427" i="26"/>
  <c r="N427" i="26" s="1"/>
  <c r="G427" i="27"/>
  <c r="B425" i="26"/>
  <c r="N425" i="26" s="1"/>
  <c r="G425" i="27"/>
  <c r="B423" i="26"/>
  <c r="N423" i="26" s="1"/>
  <c r="G423" i="27"/>
  <c r="G422" i="26"/>
  <c r="M422" i="27"/>
  <c r="B422" i="25"/>
  <c r="Q422" i="25" s="1"/>
  <c r="G420" i="26"/>
  <c r="B420" i="25"/>
  <c r="Q420" i="25" s="1"/>
  <c r="M420" i="27"/>
  <c r="H420" i="26"/>
  <c r="N420" i="27"/>
  <c r="H418" i="26"/>
  <c r="N418" i="27"/>
  <c r="H416" i="26"/>
  <c r="N416" i="27"/>
  <c r="B415" i="26"/>
  <c r="N415" i="26" s="1"/>
  <c r="G415" i="27"/>
  <c r="B413" i="26"/>
  <c r="N413" i="26" s="1"/>
  <c r="G413" i="27"/>
  <c r="G412" i="26"/>
  <c r="B412" i="25"/>
  <c r="Q412" i="25" s="1"/>
  <c r="M412" i="27"/>
  <c r="G410" i="26"/>
  <c r="M410" i="27"/>
  <c r="B410" i="25"/>
  <c r="Q410" i="25" s="1"/>
  <c r="H410" i="26"/>
  <c r="N410" i="27"/>
  <c r="H408" i="26"/>
  <c r="N408" i="27"/>
  <c r="H406" i="26"/>
  <c r="N406" i="27"/>
  <c r="B405" i="26"/>
  <c r="N405" i="26" s="1"/>
  <c r="G405" i="27"/>
  <c r="B403" i="26"/>
  <c r="N403" i="26" s="1"/>
  <c r="G403" i="27"/>
  <c r="G402" i="26"/>
  <c r="M402" i="27"/>
  <c r="B402" i="25"/>
  <c r="Q402" i="25" s="1"/>
  <c r="G400" i="26"/>
  <c r="B400" i="25"/>
  <c r="Q400" i="25" s="1"/>
  <c r="M400" i="27"/>
  <c r="H400" i="26"/>
  <c r="N400" i="27"/>
  <c r="H398" i="26"/>
  <c r="N398" i="27"/>
  <c r="H396" i="26"/>
  <c r="N396" i="27"/>
  <c r="B395" i="26"/>
  <c r="N395" i="26" s="1"/>
  <c r="G395" i="27"/>
  <c r="B393" i="26"/>
  <c r="N393" i="26" s="1"/>
  <c r="G393" i="27"/>
  <c r="B391" i="26"/>
  <c r="N391" i="26" s="1"/>
  <c r="G391" i="27"/>
  <c r="G390" i="26"/>
  <c r="M390" i="27"/>
  <c r="B390" i="25"/>
  <c r="Q390" i="25" s="1"/>
  <c r="G388" i="26"/>
  <c r="B388" i="25"/>
  <c r="Q388" i="25" s="1"/>
  <c r="M388" i="27"/>
  <c r="B387" i="26"/>
  <c r="N387" i="26" s="1"/>
  <c r="G387" i="27"/>
  <c r="H386" i="26"/>
  <c r="N386" i="27"/>
  <c r="H384" i="26"/>
  <c r="N384" i="27"/>
  <c r="G382" i="26"/>
  <c r="M382" i="27"/>
  <c r="B382" i="25"/>
  <c r="Q382" i="25" s="1"/>
  <c r="B381" i="26"/>
  <c r="N381" i="26" s="1"/>
  <c r="G381" i="27"/>
  <c r="B379" i="26"/>
  <c r="N379" i="26" s="1"/>
  <c r="G379" i="27"/>
  <c r="H378" i="26"/>
  <c r="N378" i="27"/>
  <c r="H376" i="26"/>
  <c r="N376" i="27"/>
  <c r="G374" i="26"/>
  <c r="B374" i="25"/>
  <c r="Q374" i="25" s="1"/>
  <c r="M374" i="27"/>
  <c r="B371" i="26"/>
  <c r="N371" i="26" s="1"/>
  <c r="G371" i="27"/>
  <c r="B496" i="26"/>
  <c r="N496" i="26" s="1"/>
  <c r="G496" i="27"/>
  <c r="G495" i="26"/>
  <c r="B495" i="25"/>
  <c r="Q495" i="25" s="1"/>
  <c r="M495" i="27"/>
  <c r="H495" i="26"/>
  <c r="N495" i="27"/>
  <c r="B494" i="26"/>
  <c r="N494" i="26" s="1"/>
  <c r="G494" i="27"/>
  <c r="G493" i="26"/>
  <c r="B493" i="25"/>
  <c r="Q493" i="25" s="1"/>
  <c r="M493" i="27"/>
  <c r="H493" i="26"/>
  <c r="N493" i="27"/>
  <c r="B492" i="26"/>
  <c r="N492" i="26" s="1"/>
  <c r="G492" i="27"/>
  <c r="G491" i="26"/>
  <c r="B491" i="25"/>
  <c r="Q491" i="25" s="1"/>
  <c r="M491" i="27"/>
  <c r="H491" i="26"/>
  <c r="N491" i="27"/>
  <c r="B490" i="26"/>
  <c r="N490" i="26" s="1"/>
  <c r="G490" i="27"/>
  <c r="G489" i="26"/>
  <c r="B489" i="25"/>
  <c r="Q489" i="25" s="1"/>
  <c r="M489" i="27"/>
  <c r="H489" i="26"/>
  <c r="N489" i="27"/>
  <c r="B488" i="26"/>
  <c r="N488" i="26" s="1"/>
  <c r="G488" i="27"/>
  <c r="G487" i="26"/>
  <c r="B487" i="25"/>
  <c r="Q487" i="25" s="1"/>
  <c r="M487" i="27"/>
  <c r="H487" i="26"/>
  <c r="N487" i="27"/>
  <c r="B486" i="26"/>
  <c r="N486" i="26" s="1"/>
  <c r="G486" i="27"/>
  <c r="G485" i="26"/>
  <c r="B485" i="25"/>
  <c r="Q485" i="25" s="1"/>
  <c r="M485" i="27"/>
  <c r="H485" i="26"/>
  <c r="N485" i="27"/>
  <c r="B484" i="26"/>
  <c r="N484" i="26" s="1"/>
  <c r="G484" i="27"/>
  <c r="G483" i="26"/>
  <c r="B483" i="25"/>
  <c r="Q483" i="25" s="1"/>
  <c r="M483" i="27"/>
  <c r="H483" i="26"/>
  <c r="N483" i="27"/>
  <c r="B482" i="26"/>
  <c r="N482" i="26" s="1"/>
  <c r="G482" i="27"/>
  <c r="G481" i="26"/>
  <c r="B481" i="25"/>
  <c r="Q481" i="25" s="1"/>
  <c r="M481" i="27"/>
  <c r="H481" i="26"/>
  <c r="N481" i="27"/>
  <c r="B480" i="26"/>
  <c r="N480" i="26" s="1"/>
  <c r="G480" i="27"/>
  <c r="G479" i="26"/>
  <c r="B479" i="25"/>
  <c r="Q479" i="25" s="1"/>
  <c r="M479" i="27"/>
  <c r="H479" i="26"/>
  <c r="N479" i="27"/>
  <c r="B478" i="26"/>
  <c r="N478" i="26" s="1"/>
  <c r="G478" i="27"/>
  <c r="G477" i="26"/>
  <c r="B477" i="25"/>
  <c r="Q477" i="25" s="1"/>
  <c r="M477" i="27"/>
  <c r="H477" i="26"/>
  <c r="N477" i="27"/>
  <c r="B476" i="26"/>
  <c r="N476" i="26" s="1"/>
  <c r="G476" i="27"/>
  <c r="G475" i="26"/>
  <c r="B475" i="25"/>
  <c r="Q475" i="25" s="1"/>
  <c r="M475" i="27"/>
  <c r="H475" i="26"/>
  <c r="N475" i="27"/>
  <c r="B474" i="26"/>
  <c r="N474" i="26" s="1"/>
  <c r="G474" i="27"/>
  <c r="G473" i="26"/>
  <c r="B473" i="25"/>
  <c r="Q473" i="25" s="1"/>
  <c r="M473" i="27"/>
  <c r="H473" i="26"/>
  <c r="N473" i="27"/>
  <c r="B472" i="26"/>
  <c r="N472" i="26" s="1"/>
  <c r="G472" i="27"/>
  <c r="G471" i="26"/>
  <c r="B471" i="25"/>
  <c r="Q471" i="25" s="1"/>
  <c r="M471" i="27"/>
  <c r="H471" i="26"/>
  <c r="N471" i="27"/>
  <c r="B470" i="26"/>
  <c r="N470" i="26" s="1"/>
  <c r="G470" i="27"/>
  <c r="G469" i="26"/>
  <c r="B469" i="25"/>
  <c r="Q469" i="25" s="1"/>
  <c r="M469" i="27"/>
  <c r="H469" i="26"/>
  <c r="N469" i="27"/>
  <c r="B468" i="26"/>
  <c r="N468" i="26" s="1"/>
  <c r="G468" i="27"/>
  <c r="G467" i="26"/>
  <c r="B467" i="25"/>
  <c r="Q467" i="25" s="1"/>
  <c r="M467" i="27"/>
  <c r="H467" i="26"/>
  <c r="N467" i="27"/>
  <c r="B466" i="26"/>
  <c r="N466" i="26" s="1"/>
  <c r="G466" i="27"/>
  <c r="G465" i="26"/>
  <c r="B465" i="25"/>
  <c r="Q465" i="25" s="1"/>
  <c r="M465" i="27"/>
  <c r="H465" i="26"/>
  <c r="N465" i="27"/>
  <c r="B464" i="26"/>
  <c r="N464" i="26" s="1"/>
  <c r="G464" i="27"/>
  <c r="G463" i="26"/>
  <c r="B463" i="25"/>
  <c r="Q463" i="25" s="1"/>
  <c r="M463" i="27"/>
  <c r="H463" i="26"/>
  <c r="N463" i="27"/>
  <c r="B462" i="26"/>
  <c r="N462" i="26" s="1"/>
  <c r="G462" i="27"/>
  <c r="G461" i="26"/>
  <c r="B461" i="25"/>
  <c r="Q461" i="25" s="1"/>
  <c r="M461" i="27"/>
  <c r="H461" i="26"/>
  <c r="N461" i="27"/>
  <c r="B460" i="26"/>
  <c r="N460" i="26" s="1"/>
  <c r="G460" i="27"/>
  <c r="G459" i="26"/>
  <c r="B459" i="25"/>
  <c r="Q459" i="25" s="1"/>
  <c r="M459" i="27"/>
  <c r="H459" i="26"/>
  <c r="N459" i="27"/>
  <c r="B458" i="26"/>
  <c r="N458" i="26" s="1"/>
  <c r="G458" i="27"/>
  <c r="G457" i="26"/>
  <c r="B457" i="25"/>
  <c r="Q457" i="25" s="1"/>
  <c r="M457" i="27"/>
  <c r="H457" i="26"/>
  <c r="N457" i="27"/>
  <c r="B456" i="26"/>
  <c r="N456" i="26" s="1"/>
  <c r="G456" i="27"/>
  <c r="G455" i="26"/>
  <c r="B455" i="25"/>
  <c r="Q455" i="25" s="1"/>
  <c r="M455" i="27"/>
  <c r="H455" i="26"/>
  <c r="N455" i="27"/>
  <c r="B454" i="26"/>
  <c r="N454" i="26" s="1"/>
  <c r="G454" i="27"/>
  <c r="G453" i="26"/>
  <c r="B453" i="25"/>
  <c r="Q453" i="25" s="1"/>
  <c r="M453" i="27"/>
  <c r="H453" i="26"/>
  <c r="N453" i="27"/>
  <c r="B452" i="26"/>
  <c r="N452" i="26" s="1"/>
  <c r="G452" i="27"/>
  <c r="G451" i="26"/>
  <c r="B451" i="25"/>
  <c r="Q451" i="25" s="1"/>
  <c r="M451" i="27"/>
  <c r="H451" i="26"/>
  <c r="N451" i="27"/>
  <c r="B450" i="26"/>
  <c r="N450" i="26" s="1"/>
  <c r="G450" i="27"/>
  <c r="G449" i="26"/>
  <c r="B449" i="25"/>
  <c r="Q449" i="25" s="1"/>
  <c r="M449" i="27"/>
  <c r="H449" i="26"/>
  <c r="N449" i="27"/>
  <c r="B448" i="26"/>
  <c r="N448" i="26" s="1"/>
  <c r="G448" i="27"/>
  <c r="G447" i="26"/>
  <c r="B447" i="25"/>
  <c r="Q447" i="25" s="1"/>
  <c r="M447" i="27"/>
  <c r="H447" i="26"/>
  <c r="N447" i="27"/>
  <c r="B446" i="26"/>
  <c r="N446" i="26" s="1"/>
  <c r="G446" i="27"/>
  <c r="G445" i="26"/>
  <c r="B445" i="25"/>
  <c r="Q445" i="25" s="1"/>
  <c r="M445" i="27"/>
  <c r="H445" i="26"/>
  <c r="N445" i="27"/>
  <c r="B444" i="26"/>
  <c r="N444" i="26" s="1"/>
  <c r="G444" i="27"/>
  <c r="G443" i="26"/>
  <c r="B443" i="25"/>
  <c r="Q443" i="25" s="1"/>
  <c r="M443" i="27"/>
  <c r="H443" i="26"/>
  <c r="N443" i="27"/>
  <c r="B442" i="26"/>
  <c r="N442" i="26" s="1"/>
  <c r="G442" i="27"/>
  <c r="G441" i="26"/>
  <c r="B441" i="25"/>
  <c r="Q441" i="25" s="1"/>
  <c r="M441" i="27"/>
  <c r="H441" i="26"/>
  <c r="N441" i="27"/>
  <c r="B440" i="26"/>
  <c r="N440" i="26" s="1"/>
  <c r="G440" i="27"/>
  <c r="G439" i="26"/>
  <c r="B439" i="25"/>
  <c r="Q439" i="25" s="1"/>
  <c r="M439" i="27"/>
  <c r="H439" i="26"/>
  <c r="N439" i="27"/>
  <c r="B438" i="26"/>
  <c r="N438" i="26" s="1"/>
  <c r="G438" i="27"/>
  <c r="G437" i="26"/>
  <c r="B437" i="25"/>
  <c r="Q437" i="25" s="1"/>
  <c r="M437" i="27"/>
  <c r="H437" i="26"/>
  <c r="N437" i="27"/>
  <c r="B436" i="26"/>
  <c r="N436" i="26" s="1"/>
  <c r="G436" i="27"/>
  <c r="G435" i="26"/>
  <c r="B435" i="25"/>
  <c r="Q435" i="25" s="1"/>
  <c r="M435" i="27"/>
  <c r="H435" i="26"/>
  <c r="N435" i="27"/>
  <c r="B434" i="26"/>
  <c r="N434" i="26" s="1"/>
  <c r="G434" i="27"/>
  <c r="G433" i="26"/>
  <c r="B433" i="25"/>
  <c r="Q433" i="25" s="1"/>
  <c r="M433" i="27"/>
  <c r="H433" i="26"/>
  <c r="N433" i="27"/>
  <c r="B432" i="26"/>
  <c r="N432" i="26" s="1"/>
  <c r="G432" i="27"/>
  <c r="G431" i="26"/>
  <c r="B431" i="25"/>
  <c r="Q431" i="25" s="1"/>
  <c r="M431" i="27"/>
  <c r="H431" i="26"/>
  <c r="N431" i="27"/>
  <c r="B430" i="26"/>
  <c r="N430" i="26" s="1"/>
  <c r="G430" i="27"/>
  <c r="G429" i="26"/>
  <c r="B429" i="25"/>
  <c r="Q429" i="25" s="1"/>
  <c r="M429" i="27"/>
  <c r="H429" i="26"/>
  <c r="N429" i="27"/>
  <c r="B428" i="26"/>
  <c r="N428" i="26" s="1"/>
  <c r="G428" i="27"/>
  <c r="G427" i="26"/>
  <c r="B427" i="25"/>
  <c r="Q427" i="25" s="1"/>
  <c r="M427" i="27"/>
  <c r="H427" i="26"/>
  <c r="N427" i="27"/>
  <c r="B426" i="26"/>
  <c r="N426" i="26" s="1"/>
  <c r="G426" i="27"/>
  <c r="G425" i="26"/>
  <c r="B425" i="25"/>
  <c r="Q425" i="25" s="1"/>
  <c r="M425" i="27"/>
  <c r="H425" i="26"/>
  <c r="N425" i="27"/>
  <c r="B424" i="26"/>
  <c r="N424" i="26" s="1"/>
  <c r="G424" i="27"/>
  <c r="G423" i="26"/>
  <c r="B423" i="25"/>
  <c r="Q423" i="25" s="1"/>
  <c r="M423" i="27"/>
  <c r="H423" i="26"/>
  <c r="N423" i="27"/>
  <c r="B422" i="26"/>
  <c r="N422" i="26" s="1"/>
  <c r="G422" i="27"/>
  <c r="G421" i="26"/>
  <c r="B421" i="25"/>
  <c r="Q421" i="25" s="1"/>
  <c r="M421" i="27"/>
  <c r="H421" i="26"/>
  <c r="N421" i="27"/>
  <c r="B420" i="26"/>
  <c r="N420" i="26" s="1"/>
  <c r="G420" i="27"/>
  <c r="G419" i="26"/>
  <c r="B419" i="25"/>
  <c r="Q419" i="25" s="1"/>
  <c r="M419" i="27"/>
  <c r="H419" i="26"/>
  <c r="N419" i="27"/>
  <c r="B418" i="26"/>
  <c r="N418" i="26" s="1"/>
  <c r="G418" i="27"/>
  <c r="G417" i="26"/>
  <c r="B417" i="25"/>
  <c r="Q417" i="25" s="1"/>
  <c r="M417" i="27"/>
  <c r="H417" i="26"/>
  <c r="N417" i="27"/>
  <c r="B416" i="26"/>
  <c r="N416" i="26" s="1"/>
  <c r="G416" i="27"/>
  <c r="G415" i="26"/>
  <c r="B415" i="25"/>
  <c r="Q415" i="25" s="1"/>
  <c r="M415" i="27"/>
  <c r="H415" i="26"/>
  <c r="N415" i="27"/>
  <c r="B414" i="26"/>
  <c r="N414" i="26" s="1"/>
  <c r="G414" i="27"/>
  <c r="G413" i="26"/>
  <c r="B413" i="25"/>
  <c r="Q413" i="25" s="1"/>
  <c r="M413" i="27"/>
  <c r="H413" i="26"/>
  <c r="N413" i="27"/>
  <c r="B412" i="26"/>
  <c r="N412" i="26" s="1"/>
  <c r="G412" i="27"/>
  <c r="G411" i="26"/>
  <c r="B411" i="25"/>
  <c r="Q411" i="25" s="1"/>
  <c r="M411" i="27"/>
  <c r="H411" i="26"/>
  <c r="N411" i="27"/>
  <c r="B410" i="26"/>
  <c r="N410" i="26" s="1"/>
  <c r="G410" i="27"/>
  <c r="G409" i="26"/>
  <c r="B409" i="25"/>
  <c r="Q409" i="25" s="1"/>
  <c r="M409" i="27"/>
  <c r="H409" i="26"/>
  <c r="N409" i="27"/>
  <c r="B408" i="26"/>
  <c r="N408" i="26" s="1"/>
  <c r="G408" i="27"/>
  <c r="G407" i="26"/>
  <c r="B407" i="25"/>
  <c r="Q407" i="25" s="1"/>
  <c r="M407" i="27"/>
  <c r="H407" i="26"/>
  <c r="N407" i="27"/>
  <c r="B406" i="26"/>
  <c r="N406" i="26" s="1"/>
  <c r="G406" i="27"/>
  <c r="G405" i="26"/>
  <c r="B405" i="25"/>
  <c r="Q405" i="25" s="1"/>
  <c r="M405" i="27"/>
  <c r="H405" i="26"/>
  <c r="N405" i="27"/>
  <c r="B404" i="26"/>
  <c r="N404" i="26" s="1"/>
  <c r="G404" i="27"/>
  <c r="G403" i="26"/>
  <c r="B403" i="25"/>
  <c r="Q403" i="25" s="1"/>
  <c r="M403" i="27"/>
  <c r="H403" i="26"/>
  <c r="N403" i="27"/>
  <c r="B402" i="26"/>
  <c r="N402" i="26" s="1"/>
  <c r="G402" i="27"/>
  <c r="G401" i="26"/>
  <c r="B401" i="25"/>
  <c r="Q401" i="25" s="1"/>
  <c r="M401" i="27"/>
  <c r="H401" i="26"/>
  <c r="N401" i="27"/>
  <c r="B400" i="26"/>
  <c r="N400" i="26" s="1"/>
  <c r="G400" i="27"/>
  <c r="G399" i="26"/>
  <c r="B399" i="25"/>
  <c r="Q399" i="25" s="1"/>
  <c r="M399" i="27"/>
  <c r="H399" i="26"/>
  <c r="N399" i="27"/>
  <c r="B398" i="26"/>
  <c r="N398" i="26" s="1"/>
  <c r="G398" i="27"/>
  <c r="G397" i="26"/>
  <c r="B397" i="25"/>
  <c r="Q397" i="25" s="1"/>
  <c r="M397" i="27"/>
  <c r="H397" i="26"/>
  <c r="N397" i="27"/>
  <c r="B396" i="26"/>
  <c r="N396" i="26" s="1"/>
  <c r="G396" i="27"/>
  <c r="G395" i="26"/>
  <c r="B395" i="25"/>
  <c r="Q395" i="25" s="1"/>
  <c r="M395" i="27"/>
  <c r="H395" i="26"/>
  <c r="N395" i="27"/>
  <c r="B394" i="26"/>
  <c r="N394" i="26" s="1"/>
  <c r="G394" i="27"/>
  <c r="G393" i="26"/>
  <c r="B393" i="25"/>
  <c r="Q393" i="25" s="1"/>
  <c r="M393" i="27"/>
  <c r="H393" i="26"/>
  <c r="N393" i="27"/>
  <c r="B392" i="26"/>
  <c r="N392" i="26" s="1"/>
  <c r="G392" i="27"/>
  <c r="G391" i="26"/>
  <c r="B391" i="25"/>
  <c r="Q391" i="25" s="1"/>
  <c r="M391" i="27"/>
  <c r="H391" i="26"/>
  <c r="N391" i="27"/>
  <c r="B390" i="26"/>
  <c r="N390" i="26" s="1"/>
  <c r="G390" i="27"/>
  <c r="G389" i="26"/>
  <c r="B389" i="25"/>
  <c r="Q389" i="25" s="1"/>
  <c r="M389" i="27"/>
  <c r="H389" i="26"/>
  <c r="N389" i="27"/>
  <c r="B388" i="26"/>
  <c r="N388" i="26" s="1"/>
  <c r="G388" i="27"/>
  <c r="G387" i="26"/>
  <c r="B387" i="25"/>
  <c r="Q387" i="25" s="1"/>
  <c r="M387" i="27"/>
  <c r="H387" i="26"/>
  <c r="N387" i="27"/>
  <c r="B386" i="26"/>
  <c r="N386" i="26" s="1"/>
  <c r="G386" i="27"/>
  <c r="G385" i="26"/>
  <c r="B385" i="25"/>
  <c r="Q385" i="25" s="1"/>
  <c r="M385" i="27"/>
  <c r="H385" i="26"/>
  <c r="N385" i="27"/>
  <c r="B384" i="26"/>
  <c r="N384" i="26" s="1"/>
  <c r="G384" i="27"/>
  <c r="G383" i="26"/>
  <c r="B383" i="25"/>
  <c r="Q383" i="25" s="1"/>
  <c r="M383" i="27"/>
  <c r="H383" i="26"/>
  <c r="N383" i="27"/>
  <c r="B382" i="26"/>
  <c r="N382" i="26" s="1"/>
  <c r="G382" i="27"/>
  <c r="G381" i="26"/>
  <c r="B381" i="25"/>
  <c r="Q381" i="25" s="1"/>
  <c r="M381" i="27"/>
  <c r="H381" i="26"/>
  <c r="N381" i="27"/>
  <c r="B380" i="26"/>
  <c r="N380" i="26" s="1"/>
  <c r="G380" i="27"/>
  <c r="G379" i="26"/>
  <c r="B379" i="25"/>
  <c r="Q379" i="25" s="1"/>
  <c r="M379" i="27"/>
  <c r="H379" i="26"/>
  <c r="N379" i="27"/>
  <c r="B378" i="26"/>
  <c r="N378" i="26" s="1"/>
  <c r="G378" i="27"/>
  <c r="G377" i="26"/>
  <c r="B377" i="25"/>
  <c r="Q377" i="25" s="1"/>
  <c r="M377" i="27"/>
  <c r="H377" i="26"/>
  <c r="N377" i="27"/>
  <c r="B376" i="26"/>
  <c r="N376" i="26" s="1"/>
  <c r="G376" i="27"/>
  <c r="G375" i="26"/>
  <c r="B375" i="25"/>
  <c r="Q375" i="25" s="1"/>
  <c r="M375" i="27"/>
  <c r="H375" i="26"/>
  <c r="N375" i="27"/>
  <c r="B374" i="26"/>
  <c r="N374" i="26" s="1"/>
  <c r="G374" i="27"/>
  <c r="G373" i="26"/>
  <c r="M373" i="27"/>
  <c r="B373" i="25"/>
  <c r="Q373" i="25" s="1"/>
  <c r="H373" i="26"/>
  <c r="N373" i="27"/>
  <c r="B372" i="26"/>
  <c r="N372" i="26" s="1"/>
  <c r="G372" i="27"/>
  <c r="G371" i="26"/>
  <c r="B371" i="25"/>
  <c r="Q371" i="25" s="1"/>
  <c r="M371" i="27"/>
  <c r="H371" i="26"/>
  <c r="N371" i="27"/>
  <c r="B370" i="26"/>
  <c r="N370" i="26" s="1"/>
  <c r="G370" i="27"/>
  <c r="G369" i="26"/>
  <c r="B369" i="25"/>
  <c r="Q369" i="25" s="1"/>
  <c r="M369" i="27"/>
  <c r="H369" i="26"/>
  <c r="N369" i="27"/>
  <c r="B368" i="26"/>
  <c r="N368" i="26" s="1"/>
  <c r="G368" i="27"/>
  <c r="G367" i="26"/>
  <c r="B367" i="25"/>
  <c r="Q367" i="25" s="1"/>
  <c r="M367" i="27"/>
  <c r="H367" i="26"/>
  <c r="N367" i="27"/>
  <c r="B366" i="26"/>
  <c r="N366" i="26" s="1"/>
  <c r="G366" i="27"/>
  <c r="G365" i="26"/>
  <c r="B365" i="25"/>
  <c r="Q365" i="25" s="1"/>
  <c r="M365" i="27"/>
  <c r="H365" i="26"/>
  <c r="N365" i="27"/>
  <c r="B364" i="26"/>
  <c r="N364" i="26" s="1"/>
  <c r="G364" i="27"/>
  <c r="G363" i="26"/>
  <c r="B363" i="25"/>
  <c r="Q363" i="25" s="1"/>
  <c r="M363" i="27"/>
  <c r="H363" i="26"/>
  <c r="N363" i="27"/>
  <c r="B362" i="26"/>
  <c r="N362" i="26" s="1"/>
  <c r="G362" i="27"/>
  <c r="G361" i="26"/>
  <c r="B361" i="25"/>
  <c r="Q361" i="25" s="1"/>
  <c r="M361" i="27"/>
  <c r="H361" i="26"/>
  <c r="N361" i="27"/>
  <c r="B360" i="26"/>
  <c r="N360" i="26" s="1"/>
  <c r="G360" i="27"/>
  <c r="G359" i="26"/>
  <c r="B359" i="25"/>
  <c r="Q359" i="25" s="1"/>
  <c r="M359" i="27"/>
  <c r="H359" i="26"/>
  <c r="N359" i="27"/>
  <c r="B358" i="26"/>
  <c r="N358" i="26" s="1"/>
  <c r="G358" i="27"/>
  <c r="G357" i="26"/>
  <c r="B357" i="25"/>
  <c r="Q357" i="25" s="1"/>
  <c r="M357" i="27"/>
  <c r="H357" i="26"/>
  <c r="N357" i="27"/>
  <c r="B356" i="26"/>
  <c r="N356" i="26" s="1"/>
  <c r="G356" i="27"/>
  <c r="G355" i="26"/>
  <c r="B355" i="25"/>
  <c r="Q355" i="25" s="1"/>
  <c r="M355" i="27"/>
  <c r="H355" i="26"/>
  <c r="N355" i="27"/>
  <c r="B354" i="26"/>
  <c r="N354" i="26" s="1"/>
  <c r="G354" i="27"/>
  <c r="G353" i="26"/>
  <c r="B353" i="25"/>
  <c r="Q353" i="25" s="1"/>
  <c r="M353" i="27"/>
  <c r="H353" i="26"/>
  <c r="N353" i="27"/>
  <c r="B352" i="26"/>
  <c r="N352" i="26" s="1"/>
  <c r="G352" i="27"/>
  <c r="G351" i="26"/>
  <c r="M351" i="27"/>
  <c r="B351" i="25"/>
  <c r="Q351" i="25" s="1"/>
  <c r="H351" i="26"/>
  <c r="N351" i="27"/>
  <c r="B350" i="26"/>
  <c r="N350" i="26" s="1"/>
  <c r="G350" i="27"/>
  <c r="G349" i="26"/>
  <c r="B349" i="25"/>
  <c r="Q349" i="25" s="1"/>
  <c r="M349" i="27"/>
  <c r="H349" i="26"/>
  <c r="N349" i="27"/>
  <c r="B348" i="26"/>
  <c r="N348" i="26" s="1"/>
  <c r="G348" i="27"/>
  <c r="G347" i="26"/>
  <c r="B347" i="25"/>
  <c r="Q347" i="25" s="1"/>
  <c r="M347" i="27"/>
  <c r="H347" i="26"/>
  <c r="N347" i="27"/>
  <c r="B346" i="26"/>
  <c r="N346" i="26" s="1"/>
  <c r="G346" i="27"/>
  <c r="G345" i="26"/>
  <c r="B345" i="25"/>
  <c r="Q345" i="25" s="1"/>
  <c r="M345" i="27"/>
  <c r="H345" i="26"/>
  <c r="N345" i="27"/>
  <c r="B344" i="26"/>
  <c r="N344" i="26" s="1"/>
  <c r="G344" i="27"/>
  <c r="G343" i="26"/>
  <c r="B343" i="25"/>
  <c r="Q343" i="25" s="1"/>
  <c r="M343" i="27"/>
  <c r="H343" i="26"/>
  <c r="N343" i="27"/>
  <c r="B342" i="26"/>
  <c r="N342" i="26" s="1"/>
  <c r="G342" i="27"/>
  <c r="G341" i="26"/>
  <c r="M341" i="27"/>
  <c r="B341" i="25"/>
  <c r="Q341" i="25" s="1"/>
  <c r="H341" i="26"/>
  <c r="N341" i="27"/>
  <c r="B340" i="26"/>
  <c r="N340" i="26" s="1"/>
  <c r="G340" i="27"/>
  <c r="G339" i="26"/>
  <c r="B339" i="25"/>
  <c r="Q339" i="25" s="1"/>
  <c r="M339" i="27"/>
  <c r="H339" i="26"/>
  <c r="N339" i="27"/>
  <c r="B338" i="26"/>
  <c r="N338" i="26" s="1"/>
  <c r="G338" i="27"/>
  <c r="G337" i="26"/>
  <c r="B337" i="25"/>
  <c r="Q337" i="25" s="1"/>
  <c r="M337" i="27"/>
  <c r="H337" i="26"/>
  <c r="N337" i="27"/>
  <c r="B336" i="26"/>
  <c r="N336" i="26" s="1"/>
  <c r="G336" i="27"/>
  <c r="G335" i="26"/>
  <c r="B335" i="25"/>
  <c r="Q335" i="25" s="1"/>
  <c r="M335" i="27"/>
  <c r="H335" i="26"/>
  <c r="N335" i="27"/>
  <c r="B334" i="26"/>
  <c r="N334" i="26" s="1"/>
  <c r="G334" i="27"/>
  <c r="G333" i="26"/>
  <c r="B333" i="25"/>
  <c r="Q333" i="25" s="1"/>
  <c r="M333" i="27"/>
  <c r="H333" i="26"/>
  <c r="N333" i="27"/>
  <c r="B332" i="26"/>
  <c r="N332" i="26" s="1"/>
  <c r="G332" i="27"/>
  <c r="G331" i="26"/>
  <c r="B331" i="25"/>
  <c r="Q331" i="25" s="1"/>
  <c r="M331" i="27"/>
  <c r="H331" i="26"/>
  <c r="N331" i="27"/>
  <c r="B330" i="26"/>
  <c r="N330" i="26" s="1"/>
  <c r="G330" i="27"/>
  <c r="G329" i="26"/>
  <c r="B329" i="25"/>
  <c r="Q329" i="25" s="1"/>
  <c r="M329" i="27"/>
  <c r="H329" i="26"/>
  <c r="N329" i="27"/>
  <c r="B328" i="26"/>
  <c r="N328" i="26" s="1"/>
  <c r="G328" i="27"/>
  <c r="G327" i="26"/>
  <c r="B327" i="25"/>
  <c r="Q327" i="25" s="1"/>
  <c r="M327" i="27"/>
  <c r="H327" i="26"/>
  <c r="N327" i="27"/>
  <c r="B326" i="26"/>
  <c r="N326" i="26" s="1"/>
  <c r="G326" i="27"/>
  <c r="G325" i="26"/>
  <c r="M325" i="27"/>
  <c r="B325" i="25"/>
  <c r="Q325" i="25" s="1"/>
  <c r="H325" i="26"/>
  <c r="N325" i="27"/>
  <c r="B324" i="26"/>
  <c r="N324" i="26" s="1"/>
  <c r="G324" i="27"/>
  <c r="G323" i="26"/>
  <c r="B323" i="25"/>
  <c r="Q323" i="25" s="1"/>
  <c r="M323" i="27"/>
  <c r="H323" i="26"/>
  <c r="N323" i="27"/>
  <c r="B322" i="26"/>
  <c r="N322" i="26" s="1"/>
  <c r="G322" i="27"/>
  <c r="G321" i="26"/>
  <c r="B321" i="25"/>
  <c r="Q321" i="25" s="1"/>
  <c r="M321" i="27"/>
  <c r="H321" i="26"/>
  <c r="N321" i="27"/>
  <c r="B320" i="26"/>
  <c r="N320" i="26" s="1"/>
  <c r="G320" i="27"/>
  <c r="G319" i="26"/>
  <c r="B319" i="25"/>
  <c r="Q319" i="25" s="1"/>
  <c r="M319" i="27"/>
  <c r="H319" i="26"/>
  <c r="N319" i="27"/>
  <c r="B318" i="26"/>
  <c r="N318" i="26" s="1"/>
  <c r="G318" i="27"/>
  <c r="G317" i="26"/>
  <c r="B317" i="25"/>
  <c r="Q317" i="25" s="1"/>
  <c r="M317" i="27"/>
  <c r="H317" i="26"/>
  <c r="N317" i="27"/>
  <c r="B316" i="26"/>
  <c r="N316" i="26" s="1"/>
  <c r="G316" i="27"/>
  <c r="G315" i="26"/>
  <c r="B315" i="25"/>
  <c r="Q315" i="25" s="1"/>
  <c r="M315" i="27"/>
  <c r="H315" i="26"/>
  <c r="N315" i="27"/>
  <c r="B314" i="26"/>
  <c r="N314" i="26" s="1"/>
  <c r="G314" i="27"/>
  <c r="G313" i="26"/>
  <c r="B313" i="25"/>
  <c r="Q313" i="25" s="1"/>
  <c r="M313" i="27"/>
  <c r="H313" i="26"/>
  <c r="N313" i="27"/>
  <c r="B312" i="26"/>
  <c r="N312" i="26" s="1"/>
  <c r="G312" i="27"/>
  <c r="G311" i="26"/>
  <c r="B311" i="25"/>
  <c r="Q311" i="25" s="1"/>
  <c r="M311" i="27"/>
  <c r="H311" i="26"/>
  <c r="N311" i="27"/>
  <c r="B310" i="26"/>
  <c r="N310" i="26" s="1"/>
  <c r="G310" i="27"/>
  <c r="G309" i="26"/>
  <c r="M309" i="27"/>
  <c r="B309" i="25"/>
  <c r="Q309" i="25" s="1"/>
  <c r="H309" i="26"/>
  <c r="N309" i="27"/>
  <c r="B308" i="26"/>
  <c r="N308" i="26" s="1"/>
  <c r="G308" i="27"/>
  <c r="G307" i="26"/>
  <c r="B307" i="25"/>
  <c r="Q307" i="25" s="1"/>
  <c r="M307" i="27"/>
  <c r="H307" i="26"/>
  <c r="N307" i="27"/>
  <c r="B306" i="26"/>
  <c r="N306" i="26" s="1"/>
  <c r="G306" i="27"/>
  <c r="G305" i="26"/>
  <c r="B305" i="25"/>
  <c r="Q305" i="25" s="1"/>
  <c r="M305" i="27"/>
  <c r="H305" i="26"/>
  <c r="N305" i="27"/>
  <c r="B304" i="26"/>
  <c r="N304" i="26" s="1"/>
  <c r="G304" i="27"/>
  <c r="G303" i="26"/>
  <c r="M303" i="27"/>
  <c r="B303" i="25"/>
  <c r="Q303" i="25" s="1"/>
  <c r="H303" i="26"/>
  <c r="N303" i="27"/>
  <c r="B302" i="26"/>
  <c r="N302" i="26" s="1"/>
  <c r="G302" i="27"/>
  <c r="G301" i="26"/>
  <c r="B301" i="25"/>
  <c r="Q301" i="25" s="1"/>
  <c r="M301" i="27"/>
  <c r="H301" i="26"/>
  <c r="N301" i="27"/>
  <c r="B300" i="26"/>
  <c r="N300" i="26" s="1"/>
  <c r="G300" i="27"/>
  <c r="G299" i="26"/>
  <c r="B299" i="25"/>
  <c r="Q299" i="25" s="1"/>
  <c r="M299" i="27"/>
  <c r="H299" i="26"/>
  <c r="N299" i="27"/>
  <c r="B298" i="26"/>
  <c r="N298" i="26" s="1"/>
  <c r="G298" i="27"/>
  <c r="G297" i="26"/>
  <c r="B297" i="25"/>
  <c r="Q297" i="25" s="1"/>
  <c r="M297" i="27"/>
  <c r="H297" i="26"/>
  <c r="N297" i="27"/>
  <c r="B296" i="26"/>
  <c r="N296" i="26" s="1"/>
  <c r="G296" i="27"/>
  <c r="G295" i="26"/>
  <c r="B295" i="25"/>
  <c r="Q295" i="25" s="1"/>
  <c r="M295" i="27"/>
  <c r="H295" i="26"/>
  <c r="N295" i="27"/>
  <c r="B294" i="26"/>
  <c r="N294" i="26" s="1"/>
  <c r="G294" i="27"/>
  <c r="G293" i="26"/>
  <c r="B293" i="25"/>
  <c r="Q293" i="25" s="1"/>
  <c r="M293" i="27"/>
  <c r="H293" i="26"/>
  <c r="N293" i="27"/>
  <c r="B292" i="26"/>
  <c r="N292" i="26" s="1"/>
  <c r="G292" i="27"/>
  <c r="G291" i="26"/>
  <c r="B291" i="25"/>
  <c r="Q291" i="25" s="1"/>
  <c r="M291" i="27"/>
  <c r="H291" i="26"/>
  <c r="N291" i="27"/>
  <c r="B290" i="26"/>
  <c r="N290" i="26" s="1"/>
  <c r="G290" i="27"/>
  <c r="G289" i="26"/>
  <c r="B289" i="25"/>
  <c r="Q289" i="25" s="1"/>
  <c r="M289" i="27"/>
  <c r="H289" i="26"/>
  <c r="N289" i="27"/>
  <c r="B288" i="26"/>
  <c r="N288" i="26" s="1"/>
  <c r="G288" i="27"/>
  <c r="G287" i="26"/>
  <c r="M287" i="27"/>
  <c r="B287" i="25"/>
  <c r="Q287" i="25" s="1"/>
  <c r="H287" i="26"/>
  <c r="N287" i="27"/>
  <c r="B286" i="26"/>
  <c r="N286" i="26" s="1"/>
  <c r="G286" i="27"/>
  <c r="G285" i="26"/>
  <c r="B285" i="25"/>
  <c r="Q285" i="25" s="1"/>
  <c r="M285" i="27"/>
  <c r="H285" i="26"/>
  <c r="N285" i="27"/>
  <c r="B284" i="26"/>
  <c r="N284" i="26" s="1"/>
  <c r="G284" i="27"/>
  <c r="G283" i="26"/>
  <c r="B283" i="25"/>
  <c r="Q283" i="25" s="1"/>
  <c r="M283" i="27"/>
  <c r="H283" i="26"/>
  <c r="N283" i="27"/>
  <c r="B282" i="26"/>
  <c r="N282" i="26" s="1"/>
  <c r="G282" i="27"/>
  <c r="G281" i="26"/>
  <c r="B281" i="25"/>
  <c r="Q281" i="25" s="1"/>
  <c r="M281" i="27"/>
  <c r="H281" i="26"/>
  <c r="N281" i="27"/>
  <c r="B280" i="26"/>
  <c r="N280" i="26" s="1"/>
  <c r="G280" i="27"/>
  <c r="G279" i="26"/>
  <c r="B279" i="25"/>
  <c r="Q279" i="25" s="1"/>
  <c r="M279" i="27"/>
  <c r="H279" i="26"/>
  <c r="N279" i="27"/>
  <c r="B278" i="26"/>
  <c r="N278" i="26" s="1"/>
  <c r="G278" i="27"/>
  <c r="G277" i="26"/>
  <c r="M277" i="27"/>
  <c r="B277" i="25"/>
  <c r="Q277" i="25" s="1"/>
  <c r="H277" i="26"/>
  <c r="N277" i="27"/>
  <c r="B276" i="26"/>
  <c r="N276" i="26" s="1"/>
  <c r="G276" i="27"/>
  <c r="G275" i="26"/>
  <c r="B275" i="25"/>
  <c r="Q275" i="25" s="1"/>
  <c r="M275" i="27"/>
  <c r="H275" i="26"/>
  <c r="N275" i="27"/>
  <c r="B274" i="26"/>
  <c r="N274" i="26" s="1"/>
  <c r="G274" i="27"/>
  <c r="G273" i="26"/>
  <c r="B273" i="25"/>
  <c r="Q273" i="25" s="1"/>
  <c r="M273" i="27"/>
  <c r="H273" i="26"/>
  <c r="N273" i="27"/>
  <c r="B272" i="26"/>
  <c r="N272" i="26" s="1"/>
  <c r="G272" i="27"/>
  <c r="G271" i="26"/>
  <c r="B271" i="25"/>
  <c r="Q271" i="25" s="1"/>
  <c r="M271" i="27"/>
  <c r="H271" i="26"/>
  <c r="N271" i="27"/>
  <c r="B270" i="26"/>
  <c r="N270" i="26" s="1"/>
  <c r="G270" i="27"/>
  <c r="G269" i="26"/>
  <c r="B269" i="25"/>
  <c r="Q269" i="25" s="1"/>
  <c r="M269" i="27"/>
  <c r="H269" i="26"/>
  <c r="N269" i="27"/>
  <c r="B268" i="26"/>
  <c r="N268" i="26" s="1"/>
  <c r="G268" i="27"/>
  <c r="G267" i="26"/>
  <c r="B267" i="25"/>
  <c r="Q267" i="25" s="1"/>
  <c r="M267" i="27"/>
  <c r="H267" i="26"/>
  <c r="N267" i="27"/>
  <c r="B266" i="26"/>
  <c r="N266" i="26" s="1"/>
  <c r="G266" i="27"/>
  <c r="G265" i="26"/>
  <c r="B265" i="25"/>
  <c r="Q265" i="25" s="1"/>
  <c r="M265" i="27"/>
  <c r="H265" i="26"/>
  <c r="N265" i="27"/>
  <c r="B264" i="26"/>
  <c r="N264" i="26" s="1"/>
  <c r="G264" i="27"/>
  <c r="G263" i="26"/>
  <c r="B263" i="25"/>
  <c r="Q263" i="25" s="1"/>
  <c r="M263" i="27"/>
  <c r="H263" i="26"/>
  <c r="N263" i="27"/>
  <c r="B262" i="26"/>
  <c r="N262" i="26" s="1"/>
  <c r="G262" i="27"/>
  <c r="G261" i="26"/>
  <c r="M261" i="27"/>
  <c r="B261" i="25"/>
  <c r="Q261" i="25" s="1"/>
  <c r="H261" i="26"/>
  <c r="N261" i="27"/>
  <c r="B260" i="26"/>
  <c r="N260" i="26" s="1"/>
  <c r="G260" i="27"/>
  <c r="G259" i="26"/>
  <c r="B259" i="25"/>
  <c r="Q259" i="25" s="1"/>
  <c r="M259" i="27"/>
  <c r="H259" i="26"/>
  <c r="N259" i="27"/>
  <c r="B258" i="26"/>
  <c r="N258" i="26" s="1"/>
  <c r="G258" i="27"/>
  <c r="G257" i="26"/>
  <c r="B257" i="25"/>
  <c r="Q257" i="25" s="1"/>
  <c r="M257" i="27"/>
  <c r="H257" i="26"/>
  <c r="N257" i="27"/>
  <c r="B256" i="26"/>
  <c r="N256" i="26" s="1"/>
  <c r="G256" i="27"/>
  <c r="G255" i="26"/>
  <c r="B255" i="25"/>
  <c r="Q255" i="25" s="1"/>
  <c r="M255" i="27"/>
  <c r="H255" i="26"/>
  <c r="N255" i="27"/>
  <c r="B254" i="26"/>
  <c r="N254" i="26" s="1"/>
  <c r="G254" i="27"/>
  <c r="G253" i="26"/>
  <c r="B253" i="25"/>
  <c r="Q253" i="25" s="1"/>
  <c r="M253" i="27"/>
  <c r="H253" i="26"/>
  <c r="N253" i="27"/>
  <c r="B252" i="26"/>
  <c r="N252" i="26" s="1"/>
  <c r="G252" i="27"/>
  <c r="G251" i="26"/>
  <c r="B251" i="25"/>
  <c r="Q251" i="25" s="1"/>
  <c r="M251" i="27"/>
  <c r="H251" i="26"/>
  <c r="N251" i="27"/>
  <c r="B250" i="26"/>
  <c r="N250" i="26" s="1"/>
  <c r="G250" i="27"/>
  <c r="G249" i="26"/>
  <c r="B249" i="25"/>
  <c r="Q249" i="25" s="1"/>
  <c r="M249" i="27"/>
  <c r="H249" i="26"/>
  <c r="N249" i="27"/>
  <c r="B248" i="26"/>
  <c r="N248" i="26" s="1"/>
  <c r="G248" i="27"/>
  <c r="G247" i="26"/>
  <c r="B247" i="25"/>
  <c r="Q247" i="25" s="1"/>
  <c r="M247" i="27"/>
  <c r="H247" i="26"/>
  <c r="N247" i="27"/>
  <c r="B246" i="26"/>
  <c r="N246" i="26" s="1"/>
  <c r="G246" i="27"/>
  <c r="G245" i="26"/>
  <c r="M245" i="27"/>
  <c r="B245" i="25"/>
  <c r="Q245" i="25" s="1"/>
  <c r="H245" i="26"/>
  <c r="N245" i="27"/>
  <c r="B244" i="26"/>
  <c r="N244" i="26" s="1"/>
  <c r="G244" i="27"/>
  <c r="G243" i="26"/>
  <c r="B243" i="25"/>
  <c r="Q243" i="25" s="1"/>
  <c r="M243" i="27"/>
  <c r="H243" i="26"/>
  <c r="N243" i="27"/>
  <c r="B242" i="26"/>
  <c r="N242" i="26" s="1"/>
  <c r="G242" i="27"/>
  <c r="G241" i="26"/>
  <c r="B241" i="25"/>
  <c r="Q241" i="25" s="1"/>
  <c r="M241" i="27"/>
  <c r="H241" i="26"/>
  <c r="N241" i="27"/>
  <c r="B240" i="26"/>
  <c r="N240" i="26" s="1"/>
  <c r="G240" i="27"/>
  <c r="G239" i="26"/>
  <c r="M239" i="27"/>
  <c r="B239" i="25"/>
  <c r="Q239" i="25" s="1"/>
  <c r="H239" i="26"/>
  <c r="N239" i="27"/>
  <c r="B238" i="26"/>
  <c r="N238" i="26" s="1"/>
  <c r="G238" i="27"/>
  <c r="G237" i="26"/>
  <c r="B237" i="25"/>
  <c r="Q237" i="25" s="1"/>
  <c r="M237" i="27"/>
  <c r="H237" i="26"/>
  <c r="N237" i="27"/>
  <c r="B236" i="26"/>
  <c r="N236" i="26" s="1"/>
  <c r="G236" i="27"/>
  <c r="G235" i="26"/>
  <c r="B235" i="25"/>
  <c r="Q235" i="25" s="1"/>
  <c r="M235" i="27"/>
  <c r="H235" i="26"/>
  <c r="N235" i="27"/>
  <c r="B234" i="26"/>
  <c r="N234" i="26" s="1"/>
  <c r="G234" i="27"/>
  <c r="G233" i="26"/>
  <c r="B233" i="25"/>
  <c r="Q233" i="25" s="1"/>
  <c r="M233" i="27"/>
  <c r="H233" i="26"/>
  <c r="N233" i="27"/>
  <c r="B232" i="26"/>
  <c r="N232" i="26" s="1"/>
  <c r="G232" i="27"/>
  <c r="G231" i="26"/>
  <c r="B231" i="25"/>
  <c r="Q231" i="25" s="1"/>
  <c r="M231" i="27"/>
  <c r="H231" i="26"/>
  <c r="N231" i="27"/>
  <c r="B230" i="26"/>
  <c r="N230" i="26" s="1"/>
  <c r="G230" i="27"/>
  <c r="G229" i="26"/>
  <c r="B229" i="25"/>
  <c r="Q229" i="25" s="1"/>
  <c r="M229" i="27"/>
  <c r="H229" i="26"/>
  <c r="N229" i="27"/>
  <c r="B228" i="26"/>
  <c r="N228" i="26" s="1"/>
  <c r="G228" i="27"/>
  <c r="G227" i="26"/>
  <c r="B227" i="25"/>
  <c r="Q227" i="25" s="1"/>
  <c r="M227" i="27"/>
  <c r="H227" i="26"/>
  <c r="N227" i="27"/>
  <c r="B226" i="26"/>
  <c r="N226" i="26" s="1"/>
  <c r="G226" i="27"/>
  <c r="G225" i="26"/>
  <c r="B225" i="25"/>
  <c r="Q225" i="25" s="1"/>
  <c r="M225" i="27"/>
  <c r="H225" i="26"/>
  <c r="N225" i="27"/>
  <c r="B224" i="26"/>
  <c r="N224" i="26" s="1"/>
  <c r="G224" i="27"/>
  <c r="G223" i="26"/>
  <c r="M223" i="27"/>
  <c r="B223" i="25"/>
  <c r="Q223" i="25" s="1"/>
  <c r="H223" i="26"/>
  <c r="N223" i="27"/>
  <c r="B222" i="26"/>
  <c r="N222" i="26" s="1"/>
  <c r="G222" i="27"/>
  <c r="G221" i="26"/>
  <c r="B221" i="25"/>
  <c r="Q221" i="25" s="1"/>
  <c r="M221" i="27"/>
  <c r="H221" i="26"/>
  <c r="N221" i="27"/>
  <c r="B220" i="26"/>
  <c r="N220" i="26" s="1"/>
  <c r="G220" i="27"/>
  <c r="G219" i="26"/>
  <c r="B219" i="25"/>
  <c r="Q219" i="25" s="1"/>
  <c r="M219" i="27"/>
  <c r="H219" i="26"/>
  <c r="N219" i="27"/>
  <c r="B218" i="26"/>
  <c r="N218" i="26" s="1"/>
  <c r="G218" i="27"/>
  <c r="G217" i="26"/>
  <c r="B217" i="25"/>
  <c r="Q217" i="25" s="1"/>
  <c r="M217" i="27"/>
  <c r="H217" i="26"/>
  <c r="N217" i="27"/>
  <c r="B216" i="26"/>
  <c r="N216" i="26" s="1"/>
  <c r="G216" i="27"/>
  <c r="G215" i="26"/>
  <c r="B215" i="25"/>
  <c r="Q215" i="25" s="1"/>
  <c r="M215" i="27"/>
  <c r="H215" i="26"/>
  <c r="N215" i="27"/>
  <c r="B214" i="26"/>
  <c r="N214" i="26" s="1"/>
  <c r="G214" i="27"/>
  <c r="G213" i="26"/>
  <c r="M213" i="27"/>
  <c r="B213" i="25"/>
  <c r="Q213" i="25" s="1"/>
  <c r="H213" i="26"/>
  <c r="N213" i="27"/>
  <c r="B212" i="26"/>
  <c r="N212" i="26" s="1"/>
  <c r="G212" i="27"/>
  <c r="G211" i="26"/>
  <c r="B211" i="25"/>
  <c r="Q211" i="25" s="1"/>
  <c r="M211" i="27"/>
  <c r="H211" i="26"/>
  <c r="N211" i="27"/>
  <c r="B210" i="26"/>
  <c r="N210" i="26" s="1"/>
  <c r="G210" i="27"/>
  <c r="G209" i="26"/>
  <c r="B209" i="25"/>
  <c r="Q209" i="25" s="1"/>
  <c r="M209" i="27"/>
  <c r="H209" i="26"/>
  <c r="N209" i="27"/>
  <c r="B208" i="26"/>
  <c r="N208" i="26" s="1"/>
  <c r="G208" i="27"/>
  <c r="G207" i="26"/>
  <c r="B207" i="25"/>
  <c r="Q207" i="25" s="1"/>
  <c r="M207" i="27"/>
  <c r="H207" i="26"/>
  <c r="N207" i="27"/>
  <c r="B206" i="26"/>
  <c r="N206" i="26" s="1"/>
  <c r="G206" i="27"/>
  <c r="G205" i="26"/>
  <c r="B205" i="25"/>
  <c r="Q205" i="25" s="1"/>
  <c r="M205" i="27"/>
  <c r="H205" i="26"/>
  <c r="N205" i="27"/>
  <c r="B204" i="26"/>
  <c r="N204" i="26" s="1"/>
  <c r="G204" i="27"/>
  <c r="G203" i="26"/>
  <c r="B203" i="25"/>
  <c r="Q203" i="25" s="1"/>
  <c r="M203" i="27"/>
  <c r="H203" i="26"/>
  <c r="N203" i="27"/>
  <c r="B202" i="26"/>
  <c r="N202" i="26" s="1"/>
  <c r="G202" i="27"/>
  <c r="G201" i="26"/>
  <c r="B201" i="25"/>
  <c r="Q201" i="25" s="1"/>
  <c r="M201" i="27"/>
  <c r="H201" i="26"/>
  <c r="N201" i="27"/>
  <c r="B200" i="26"/>
  <c r="N200" i="26" s="1"/>
  <c r="G200" i="27"/>
  <c r="G199" i="26"/>
  <c r="B199" i="25"/>
  <c r="Q199" i="25" s="1"/>
  <c r="M199" i="27"/>
  <c r="H199" i="26"/>
  <c r="N199" i="27"/>
  <c r="B198" i="26"/>
  <c r="N198" i="26" s="1"/>
  <c r="G198" i="27"/>
  <c r="G197" i="26"/>
  <c r="M197" i="27"/>
  <c r="B197" i="25"/>
  <c r="Q197" i="25" s="1"/>
  <c r="H197" i="26"/>
  <c r="N197" i="27"/>
  <c r="B494" i="31"/>
  <c r="B490" i="31"/>
  <c r="B486" i="31"/>
  <c r="B482" i="31"/>
  <c r="B478" i="31"/>
  <c r="B474" i="31"/>
  <c r="B470" i="31"/>
  <c r="B466" i="31"/>
  <c r="B462" i="31"/>
  <c r="B458" i="31"/>
  <c r="B454" i="31"/>
  <c r="B450" i="31"/>
  <c r="B446" i="31"/>
  <c r="B442" i="31"/>
  <c r="B438" i="31"/>
  <c r="B434" i="31"/>
  <c r="B430" i="31"/>
  <c r="B426" i="31"/>
  <c r="B422" i="31"/>
  <c r="B418" i="31"/>
  <c r="B414" i="31"/>
  <c r="B410" i="31"/>
  <c r="B406" i="31"/>
  <c r="B402" i="31"/>
  <c r="B398" i="31"/>
  <c r="B394" i="31"/>
  <c r="B390" i="31"/>
  <c r="B386" i="31"/>
  <c r="B382" i="31"/>
  <c r="B378" i="31"/>
  <c r="B374" i="31"/>
  <c r="B370" i="31"/>
  <c r="B366" i="31"/>
  <c r="B362" i="31"/>
  <c r="B358" i="31"/>
  <c r="B354" i="31"/>
  <c r="B350" i="31"/>
  <c r="B346" i="31"/>
  <c r="B342" i="31"/>
  <c r="B338" i="31"/>
  <c r="B334" i="31"/>
  <c r="B330" i="31"/>
  <c r="B326" i="31"/>
  <c r="B322" i="31"/>
  <c r="B318" i="31"/>
  <c r="B314" i="31"/>
  <c r="B310" i="31"/>
  <c r="B306" i="31"/>
  <c r="B302" i="31"/>
  <c r="B298" i="31"/>
  <c r="B294" i="31"/>
  <c r="B290" i="31"/>
  <c r="B286" i="31"/>
  <c r="B282" i="31"/>
  <c r="B278" i="31"/>
  <c r="B274" i="31"/>
  <c r="B270" i="31"/>
  <c r="B266" i="31"/>
  <c r="B262" i="31"/>
  <c r="B258" i="31"/>
  <c r="B254" i="31"/>
  <c r="B250" i="31"/>
  <c r="B246" i="31"/>
  <c r="B242" i="31"/>
  <c r="B238" i="31"/>
  <c r="B234" i="31"/>
  <c r="B230" i="31"/>
  <c r="B226" i="31"/>
  <c r="B222" i="31"/>
  <c r="B218" i="31"/>
  <c r="B214" i="31"/>
  <c r="B210" i="31"/>
  <c r="B206" i="31"/>
  <c r="B202" i="31"/>
  <c r="B198" i="31"/>
  <c r="AC6" i="31"/>
  <c r="AC7" i="31"/>
  <c r="AC8" i="31"/>
  <c r="AC9" i="31"/>
  <c r="AC10" i="31"/>
  <c r="AC11" i="31"/>
  <c r="AC12" i="31"/>
  <c r="AC13" i="31"/>
  <c r="AC14" i="31"/>
  <c r="AC15" i="31"/>
  <c r="AC16" i="31"/>
  <c r="AC17" i="31"/>
  <c r="AC18" i="31"/>
  <c r="AC19" i="31"/>
  <c r="AC20" i="31"/>
  <c r="AC21" i="31"/>
  <c r="AC22" i="31"/>
  <c r="AC23" i="31"/>
  <c r="AC24" i="31"/>
  <c r="AC25" i="31"/>
  <c r="AC26" i="31"/>
  <c r="AC27" i="31"/>
  <c r="AC28" i="31"/>
  <c r="AC29" i="31"/>
  <c r="AC30" i="31"/>
  <c r="AC31" i="31"/>
  <c r="AC32" i="31"/>
  <c r="AC33" i="31"/>
  <c r="AC34" i="31"/>
  <c r="AC35" i="31"/>
  <c r="AC36" i="31"/>
  <c r="AC37" i="31"/>
  <c r="AC38" i="31"/>
  <c r="AC39" i="31"/>
  <c r="AC40" i="31"/>
  <c r="AC41" i="31"/>
  <c r="AC42" i="31"/>
  <c r="AC43" i="31"/>
  <c r="AC44" i="31"/>
  <c r="AC45" i="31"/>
  <c r="AC46" i="31"/>
  <c r="AC47" i="31"/>
  <c r="AC48" i="31"/>
  <c r="AC49" i="31"/>
  <c r="AC50" i="31"/>
  <c r="AC51" i="31"/>
  <c r="AC52" i="31"/>
  <c r="AC53" i="31"/>
  <c r="AC54" i="31"/>
  <c r="AC55" i="31"/>
  <c r="AC56" i="31"/>
  <c r="AC57" i="31"/>
  <c r="AC58" i="31"/>
  <c r="AC59" i="31"/>
  <c r="AC60" i="31"/>
  <c r="AC61" i="31"/>
  <c r="AC62" i="31"/>
  <c r="AC63" i="31"/>
  <c r="AC64" i="31"/>
  <c r="AC65" i="31"/>
  <c r="AC66" i="31"/>
  <c r="AC67" i="31"/>
  <c r="AC68" i="31"/>
  <c r="AC69" i="31"/>
  <c r="AC70" i="31"/>
  <c r="AC71" i="31"/>
  <c r="AC72" i="31"/>
  <c r="AC73" i="31"/>
  <c r="AC74" i="31"/>
  <c r="AC75" i="31"/>
  <c r="AC76" i="31"/>
  <c r="AC77" i="31"/>
  <c r="AC78" i="31"/>
  <c r="AC79" i="31"/>
  <c r="AC80" i="31"/>
  <c r="AC81" i="31"/>
  <c r="AC82" i="31"/>
  <c r="AC83" i="31"/>
  <c r="AC84" i="31"/>
  <c r="AC85" i="31"/>
  <c r="AC86" i="31"/>
  <c r="AC87" i="31"/>
  <c r="AC88" i="31"/>
  <c r="AC89" i="31"/>
  <c r="AC90" i="31"/>
  <c r="AC91" i="31"/>
  <c r="AC92" i="31"/>
  <c r="AC93" i="31"/>
  <c r="AC94" i="31"/>
  <c r="AC95" i="31"/>
  <c r="AC96" i="31"/>
  <c r="AC97" i="31"/>
  <c r="AC98" i="31"/>
  <c r="AC99" i="31"/>
  <c r="AC100" i="31"/>
  <c r="AC101" i="31"/>
  <c r="AC102" i="31"/>
  <c r="AC103" i="31"/>
  <c r="AC104" i="31"/>
  <c r="AC105" i="31"/>
  <c r="AC106" i="31"/>
  <c r="AC107" i="31"/>
  <c r="AC108" i="31"/>
  <c r="AC109" i="31"/>
  <c r="AC110" i="31"/>
  <c r="AC111" i="31"/>
  <c r="AC112" i="31"/>
  <c r="AC113" i="31"/>
  <c r="AC114" i="31"/>
  <c r="AC115" i="31"/>
  <c r="AC116" i="31"/>
  <c r="AC117" i="31"/>
  <c r="AC118" i="31"/>
  <c r="AC119" i="31"/>
  <c r="AC120" i="31"/>
  <c r="AC121" i="31"/>
  <c r="AC122" i="31"/>
  <c r="AC123" i="31"/>
  <c r="AC124" i="31"/>
  <c r="AC125" i="31"/>
  <c r="AC126" i="31"/>
  <c r="AC127" i="31"/>
  <c r="AC128" i="31"/>
  <c r="AC129" i="31"/>
  <c r="AC130" i="31"/>
  <c r="AC131" i="31"/>
  <c r="AC132" i="31"/>
  <c r="AC133" i="31"/>
  <c r="AC134" i="31"/>
  <c r="AC135" i="31"/>
  <c r="AC136" i="31"/>
  <c r="AC137" i="31"/>
  <c r="AC138" i="31"/>
  <c r="AC139" i="31"/>
  <c r="AC140" i="31"/>
  <c r="AC141" i="31"/>
  <c r="AC142" i="31"/>
  <c r="AC143" i="31"/>
  <c r="AC144" i="31"/>
  <c r="AC145" i="31"/>
  <c r="AC146" i="31"/>
  <c r="AC147" i="31"/>
  <c r="AC148" i="31"/>
  <c r="AC149" i="31"/>
  <c r="AC150" i="31"/>
  <c r="AC151" i="31"/>
  <c r="AC152" i="31"/>
  <c r="AC153" i="31"/>
  <c r="AC154" i="31"/>
  <c r="AC155" i="31"/>
  <c r="AC156" i="31"/>
  <c r="AC157" i="31"/>
  <c r="AC158" i="31"/>
  <c r="AC159" i="31"/>
  <c r="AC160" i="31"/>
  <c r="AC161" i="31"/>
  <c r="AC162" i="31"/>
  <c r="AC163" i="31"/>
  <c r="AC164" i="31"/>
  <c r="AC165" i="31"/>
  <c r="AC166" i="31"/>
  <c r="AC167" i="31"/>
  <c r="AC168" i="31"/>
  <c r="AC169" i="31"/>
  <c r="AC170" i="31"/>
  <c r="AC171" i="31"/>
  <c r="AC172" i="31"/>
  <c r="AC173" i="31"/>
  <c r="AC174" i="31"/>
  <c r="AC175" i="31"/>
  <c r="AC176" i="31"/>
  <c r="AC177" i="31"/>
  <c r="AC178" i="31"/>
  <c r="AC179" i="31"/>
  <c r="AC180" i="31"/>
  <c r="AC181" i="31"/>
  <c r="AC182" i="31"/>
  <c r="AC183" i="31"/>
  <c r="AC184" i="31"/>
  <c r="AC185" i="31"/>
  <c r="AC186" i="31"/>
  <c r="AC187" i="31"/>
  <c r="AC188" i="31"/>
  <c r="AC189" i="31"/>
  <c r="AC190" i="31"/>
  <c r="AC191" i="31"/>
  <c r="AC192" i="31"/>
  <c r="AC193" i="31"/>
  <c r="AC194" i="31"/>
  <c r="AC195" i="31"/>
  <c r="AC196" i="31"/>
  <c r="AC5" i="31"/>
  <c r="R101" i="43" l="1"/>
  <c r="A92" i="43"/>
  <c r="R93" i="43"/>
  <c r="A84" i="43"/>
  <c r="R94" i="43"/>
  <c r="A85" i="43"/>
  <c r="R95" i="43"/>
  <c r="A86" i="43"/>
  <c r="R96" i="43"/>
  <c r="A87" i="43"/>
  <c r="R97" i="43"/>
  <c r="A88" i="43"/>
  <c r="R98" i="43"/>
  <c r="A89" i="43"/>
  <c r="R99" i="43"/>
  <c r="A90" i="43"/>
  <c r="R100" i="43"/>
  <c r="A91" i="43"/>
  <c r="O113" i="26"/>
  <c r="O114" i="26"/>
  <c r="O115" i="26"/>
  <c r="O116" i="26"/>
  <c r="O117" i="26"/>
  <c r="O118" i="26"/>
  <c r="O119" i="26"/>
  <c r="O120" i="26"/>
  <c r="O121" i="26"/>
  <c r="O122" i="26"/>
  <c r="O123" i="26"/>
  <c r="O124" i="26"/>
  <c r="O125" i="26"/>
  <c r="O126" i="26"/>
  <c r="O127" i="26"/>
  <c r="O128" i="26"/>
  <c r="O129" i="26"/>
  <c r="O130" i="26"/>
  <c r="O131" i="26"/>
  <c r="O132" i="26"/>
  <c r="O133" i="26"/>
  <c r="O134" i="26"/>
  <c r="O135" i="26"/>
  <c r="O136" i="26"/>
  <c r="O137" i="26"/>
  <c r="O138" i="26"/>
  <c r="O139" i="26"/>
  <c r="O140" i="26"/>
  <c r="O141" i="26"/>
  <c r="O142" i="26"/>
  <c r="O143" i="26"/>
  <c r="O144" i="26"/>
  <c r="O145" i="26"/>
  <c r="O146" i="26"/>
  <c r="O147" i="26"/>
  <c r="O148" i="26"/>
  <c r="O149" i="26"/>
  <c r="O150" i="26"/>
  <c r="O151" i="26"/>
  <c r="O152" i="26"/>
  <c r="O153" i="26"/>
  <c r="O154" i="26"/>
  <c r="O155" i="26"/>
  <c r="O156" i="26"/>
  <c r="O157" i="26"/>
  <c r="O158" i="26"/>
  <c r="O159" i="26"/>
  <c r="O160" i="26"/>
  <c r="O161" i="26"/>
  <c r="O162" i="26"/>
  <c r="O163" i="26"/>
  <c r="O164" i="26"/>
  <c r="O165" i="26"/>
  <c r="O166" i="26"/>
  <c r="O167" i="26"/>
  <c r="O168" i="26"/>
  <c r="O169" i="26"/>
  <c r="O170" i="26"/>
  <c r="O171" i="26"/>
  <c r="O172" i="26"/>
  <c r="O173" i="26"/>
  <c r="O174" i="26"/>
  <c r="O175" i="26"/>
  <c r="O176" i="26"/>
  <c r="O177" i="26"/>
  <c r="O178" i="26"/>
  <c r="O179" i="26"/>
  <c r="O180" i="26"/>
  <c r="O181" i="26"/>
  <c r="O182" i="26"/>
  <c r="O183" i="26"/>
  <c r="O184" i="26"/>
  <c r="O185" i="26"/>
  <c r="O186" i="26"/>
  <c r="O187" i="26"/>
  <c r="O188" i="26"/>
  <c r="O189" i="26"/>
  <c r="O190" i="26"/>
  <c r="O191" i="26"/>
  <c r="O192" i="26"/>
  <c r="O193" i="26"/>
  <c r="O194" i="26"/>
  <c r="O195" i="26"/>
  <c r="O196" i="26"/>
  <c r="O6" i="26"/>
  <c r="O7" i="26"/>
  <c r="O8" i="26"/>
  <c r="O9" i="26"/>
  <c r="O10" i="26"/>
  <c r="O11" i="26"/>
  <c r="O12" i="26"/>
  <c r="O13" i="26"/>
  <c r="O14" i="26"/>
  <c r="O15" i="26"/>
  <c r="O16" i="26"/>
  <c r="O17" i="26"/>
  <c r="O18" i="26"/>
  <c r="O19" i="26"/>
  <c r="O20" i="26"/>
  <c r="O21" i="26"/>
  <c r="O22" i="26"/>
  <c r="O23" i="26"/>
  <c r="O24" i="26"/>
  <c r="O25" i="26"/>
  <c r="O26" i="26"/>
  <c r="O27" i="26"/>
  <c r="O28" i="26"/>
  <c r="O29" i="26"/>
  <c r="O30" i="26"/>
  <c r="O31" i="26"/>
  <c r="O32" i="26"/>
  <c r="O33" i="26"/>
  <c r="O34" i="26"/>
  <c r="O35" i="26"/>
  <c r="O36" i="26"/>
  <c r="O37" i="26"/>
  <c r="O38" i="26"/>
  <c r="O39" i="26"/>
  <c r="O40" i="26"/>
  <c r="O41" i="26"/>
  <c r="O42" i="26"/>
  <c r="O43" i="26"/>
  <c r="O44" i="26"/>
  <c r="O45" i="26"/>
  <c r="O46" i="26"/>
  <c r="O47" i="26"/>
  <c r="O48" i="26"/>
  <c r="O49" i="26"/>
  <c r="O50" i="26"/>
  <c r="O51" i="26"/>
  <c r="O52" i="26"/>
  <c r="O53" i="26"/>
  <c r="O54" i="26"/>
  <c r="O55" i="26"/>
  <c r="O56" i="26"/>
  <c r="O57" i="26"/>
  <c r="O58" i="26"/>
  <c r="O59" i="26"/>
  <c r="O60" i="26"/>
  <c r="O61" i="26"/>
  <c r="O62" i="26"/>
  <c r="O63" i="26"/>
  <c r="O64" i="26"/>
  <c r="O65" i="26"/>
  <c r="O66" i="26"/>
  <c r="O67" i="26"/>
  <c r="O68" i="26"/>
  <c r="O69" i="26"/>
  <c r="O70" i="26"/>
  <c r="O71" i="26"/>
  <c r="O72" i="26"/>
  <c r="O73" i="26"/>
  <c r="O74" i="26"/>
  <c r="O75" i="26"/>
  <c r="O76" i="26"/>
  <c r="O77" i="26"/>
  <c r="O78" i="26"/>
  <c r="O79" i="26"/>
  <c r="O80" i="26"/>
  <c r="O81" i="26"/>
  <c r="O82" i="26"/>
  <c r="O83" i="26"/>
  <c r="O84" i="26"/>
  <c r="O85" i="26"/>
  <c r="O86" i="26"/>
  <c r="O87" i="26"/>
  <c r="O88" i="26"/>
  <c r="O89" i="26"/>
  <c r="O90" i="26"/>
  <c r="O91" i="26"/>
  <c r="O92" i="26"/>
  <c r="O93" i="26"/>
  <c r="O94" i="26"/>
  <c r="O95" i="26"/>
  <c r="O96" i="26"/>
  <c r="O97" i="26"/>
  <c r="O98" i="26"/>
  <c r="O99" i="26"/>
  <c r="O100" i="26"/>
  <c r="O101" i="26"/>
  <c r="O102" i="26"/>
  <c r="O103" i="26"/>
  <c r="O104" i="26"/>
  <c r="O105" i="26"/>
  <c r="O106" i="26"/>
  <c r="O107" i="26"/>
  <c r="O108" i="26"/>
  <c r="O109" i="26"/>
  <c r="O110" i="26"/>
  <c r="O111" i="26"/>
  <c r="O112" i="26"/>
  <c r="D113" i="26"/>
  <c r="D114" i="26"/>
  <c r="D115" i="26"/>
  <c r="D116" i="26"/>
  <c r="D117" i="26"/>
  <c r="D118" i="26"/>
  <c r="D119" i="26"/>
  <c r="D120" i="26"/>
  <c r="D121" i="26"/>
  <c r="D122" i="26"/>
  <c r="D123" i="26"/>
  <c r="D124" i="26"/>
  <c r="D125" i="26"/>
  <c r="D126" i="26"/>
  <c r="D127" i="26"/>
  <c r="D128" i="26"/>
  <c r="D129" i="26"/>
  <c r="D130" i="26"/>
  <c r="D131" i="26"/>
  <c r="D132" i="26"/>
  <c r="D133" i="26"/>
  <c r="D134" i="26"/>
  <c r="D135" i="26"/>
  <c r="D136" i="26"/>
  <c r="D137" i="26"/>
  <c r="D138" i="26"/>
  <c r="D139" i="26"/>
  <c r="D140" i="26"/>
  <c r="D141" i="26"/>
  <c r="D142" i="26"/>
  <c r="D143" i="26"/>
  <c r="D144" i="26"/>
  <c r="D145" i="26"/>
  <c r="D146" i="26"/>
  <c r="D147" i="26"/>
  <c r="D148" i="26"/>
  <c r="D149" i="26"/>
  <c r="D150" i="26"/>
  <c r="D151" i="26"/>
  <c r="D152" i="26"/>
  <c r="D153" i="26"/>
  <c r="D154" i="26"/>
  <c r="D155" i="26"/>
  <c r="D156" i="26"/>
  <c r="D157" i="26"/>
  <c r="D158" i="26"/>
  <c r="D159" i="26"/>
  <c r="D160" i="26"/>
  <c r="D161" i="26"/>
  <c r="D162" i="26"/>
  <c r="D163" i="26"/>
  <c r="D164" i="26"/>
  <c r="D165" i="26"/>
  <c r="D166" i="26"/>
  <c r="D167" i="26"/>
  <c r="D168" i="26"/>
  <c r="D169" i="26"/>
  <c r="D170" i="26"/>
  <c r="D171" i="26"/>
  <c r="D172" i="26"/>
  <c r="D173" i="26"/>
  <c r="D174" i="26"/>
  <c r="D175" i="26"/>
  <c r="D176" i="26"/>
  <c r="D177" i="26"/>
  <c r="D178" i="26"/>
  <c r="D179" i="26"/>
  <c r="D180" i="26"/>
  <c r="D181" i="26"/>
  <c r="D182" i="26"/>
  <c r="D183" i="26"/>
  <c r="D184" i="26"/>
  <c r="D185" i="26"/>
  <c r="D186" i="26"/>
  <c r="D187" i="26"/>
  <c r="D188" i="26"/>
  <c r="D189" i="26"/>
  <c r="D190" i="26"/>
  <c r="D191" i="26"/>
  <c r="D192" i="26"/>
  <c r="D193" i="26"/>
  <c r="D194" i="26"/>
  <c r="D195" i="26"/>
  <c r="D196" i="26"/>
  <c r="D6" i="26"/>
  <c r="D7" i="26"/>
  <c r="D8" i="26"/>
  <c r="D9" i="26"/>
  <c r="D10" i="26"/>
  <c r="D11" i="26"/>
  <c r="D12" i="26"/>
  <c r="D13" i="26"/>
  <c r="D14" i="26"/>
  <c r="D15" i="26"/>
  <c r="D16" i="26"/>
  <c r="D17" i="26"/>
  <c r="D18" i="26"/>
  <c r="D19" i="26"/>
  <c r="D20" i="26"/>
  <c r="D21" i="26"/>
  <c r="D22" i="26"/>
  <c r="D23" i="26"/>
  <c r="D24" i="26"/>
  <c r="D25" i="26"/>
  <c r="D26" i="26"/>
  <c r="D27" i="26"/>
  <c r="D28" i="26"/>
  <c r="D29" i="26"/>
  <c r="D30" i="26"/>
  <c r="D31" i="26"/>
  <c r="D32" i="26"/>
  <c r="D33" i="26"/>
  <c r="D34" i="26"/>
  <c r="D35" i="26"/>
  <c r="D36" i="26"/>
  <c r="D37" i="26"/>
  <c r="D38" i="26"/>
  <c r="D39" i="26"/>
  <c r="D40" i="26"/>
  <c r="D41" i="26"/>
  <c r="D42" i="26"/>
  <c r="D43" i="26"/>
  <c r="D44" i="26"/>
  <c r="D45" i="26"/>
  <c r="D46" i="26"/>
  <c r="D47" i="26"/>
  <c r="D48" i="26"/>
  <c r="D49" i="26"/>
  <c r="D50" i="26"/>
  <c r="D51" i="26"/>
  <c r="D52" i="26"/>
  <c r="D53" i="26"/>
  <c r="D54" i="26"/>
  <c r="D55" i="26"/>
  <c r="D56" i="26"/>
  <c r="D57" i="26"/>
  <c r="D58" i="26"/>
  <c r="D59" i="26"/>
  <c r="D60" i="26"/>
  <c r="D61" i="26"/>
  <c r="D62" i="26"/>
  <c r="D63" i="26"/>
  <c r="D64" i="26"/>
  <c r="D65" i="26"/>
  <c r="D66" i="26"/>
  <c r="D67" i="26"/>
  <c r="D68" i="26"/>
  <c r="D69" i="26"/>
  <c r="D70" i="26"/>
  <c r="D71" i="26"/>
  <c r="D72" i="26"/>
  <c r="D73" i="26"/>
  <c r="D74" i="26"/>
  <c r="D75" i="26"/>
  <c r="D76" i="26"/>
  <c r="D77" i="26"/>
  <c r="D78" i="26"/>
  <c r="D79" i="26"/>
  <c r="D80" i="26"/>
  <c r="D81" i="26"/>
  <c r="D82" i="26"/>
  <c r="D83" i="26"/>
  <c r="D84" i="26"/>
  <c r="D85" i="26"/>
  <c r="D86" i="26"/>
  <c r="D87" i="26"/>
  <c r="D88" i="26"/>
  <c r="D89" i="26"/>
  <c r="D90" i="26"/>
  <c r="D91" i="26"/>
  <c r="D92" i="26"/>
  <c r="D93" i="26"/>
  <c r="D94" i="26"/>
  <c r="D95" i="26"/>
  <c r="D96" i="26"/>
  <c r="D97" i="26"/>
  <c r="D98" i="26"/>
  <c r="D99" i="26"/>
  <c r="D100" i="26"/>
  <c r="D101" i="26"/>
  <c r="D102" i="26"/>
  <c r="D103" i="26"/>
  <c r="D104" i="26"/>
  <c r="D105" i="26"/>
  <c r="D106" i="26"/>
  <c r="D107" i="26"/>
  <c r="D108" i="26"/>
  <c r="D109" i="26"/>
  <c r="D110" i="26"/>
  <c r="D111" i="26"/>
  <c r="D112" i="26"/>
  <c r="B113" i="27"/>
  <c r="B114" i="27"/>
  <c r="B115" i="27"/>
  <c r="B116" i="27"/>
  <c r="B117" i="27"/>
  <c r="B118" i="27"/>
  <c r="B119" i="27"/>
  <c r="B120" i="27"/>
  <c r="B121" i="27"/>
  <c r="B122" i="27"/>
  <c r="B123" i="27"/>
  <c r="B124" i="27"/>
  <c r="B125" i="27"/>
  <c r="B126" i="27"/>
  <c r="B127" i="27"/>
  <c r="B128" i="27"/>
  <c r="B129" i="27"/>
  <c r="B130" i="27"/>
  <c r="B131" i="27"/>
  <c r="B132" i="27"/>
  <c r="B133" i="27"/>
  <c r="B134" i="27"/>
  <c r="B135" i="27"/>
  <c r="B136" i="27"/>
  <c r="B137" i="27"/>
  <c r="B138" i="27"/>
  <c r="B139" i="27"/>
  <c r="B140" i="27"/>
  <c r="B141" i="27"/>
  <c r="B142" i="27"/>
  <c r="B143" i="27"/>
  <c r="B144" i="27"/>
  <c r="B145" i="27"/>
  <c r="B146" i="27"/>
  <c r="B147" i="27"/>
  <c r="B148" i="27"/>
  <c r="B149" i="27"/>
  <c r="B150" i="27"/>
  <c r="B151" i="27"/>
  <c r="B152" i="27"/>
  <c r="B153" i="27"/>
  <c r="B154" i="27"/>
  <c r="B155" i="27"/>
  <c r="B156" i="27"/>
  <c r="B157" i="27"/>
  <c r="B158" i="27"/>
  <c r="B159" i="27"/>
  <c r="B160" i="27"/>
  <c r="B161" i="27"/>
  <c r="B162" i="27"/>
  <c r="B163" i="27"/>
  <c r="B164" i="27"/>
  <c r="B165" i="27"/>
  <c r="B166" i="27"/>
  <c r="B167" i="27"/>
  <c r="B168" i="27"/>
  <c r="B169" i="27"/>
  <c r="B170" i="27"/>
  <c r="B171" i="27"/>
  <c r="B172" i="27"/>
  <c r="B173" i="27"/>
  <c r="B174" i="27"/>
  <c r="B175" i="27"/>
  <c r="B176" i="27"/>
  <c r="B177" i="27"/>
  <c r="B178" i="27"/>
  <c r="B179" i="27"/>
  <c r="B180" i="27"/>
  <c r="B181" i="27"/>
  <c r="B182" i="27"/>
  <c r="B183" i="27"/>
  <c r="B184" i="27"/>
  <c r="B185" i="27"/>
  <c r="B186" i="27"/>
  <c r="B187" i="27"/>
  <c r="B188" i="27"/>
  <c r="B189" i="27"/>
  <c r="B190" i="27"/>
  <c r="B191" i="27"/>
  <c r="B192" i="27"/>
  <c r="B193" i="27"/>
  <c r="B194" i="27"/>
  <c r="B195" i="27"/>
  <c r="B196" i="27"/>
  <c r="R108" i="43" l="1"/>
  <c r="A99" i="43"/>
  <c r="R106" i="43"/>
  <c r="A97" i="43"/>
  <c r="R104" i="43"/>
  <c r="A95" i="43"/>
  <c r="R102" i="43"/>
  <c r="A93" i="43"/>
  <c r="R109" i="43"/>
  <c r="A100" i="43"/>
  <c r="R107" i="43"/>
  <c r="A98" i="43"/>
  <c r="R105" i="43"/>
  <c r="A96" i="43"/>
  <c r="R103" i="43"/>
  <c r="A94" i="43"/>
  <c r="R110" i="43"/>
  <c r="A101" i="43"/>
  <c r="H186" i="26"/>
  <c r="N186" i="27"/>
  <c r="H170" i="26"/>
  <c r="N170" i="27"/>
  <c r="H154" i="26"/>
  <c r="N154" i="27"/>
  <c r="H134" i="26"/>
  <c r="N134" i="27"/>
  <c r="B194" i="26"/>
  <c r="N194" i="26" s="1"/>
  <c r="G194" i="27"/>
  <c r="B178" i="26"/>
  <c r="N178" i="26" s="1"/>
  <c r="G178" i="27"/>
  <c r="B162" i="26"/>
  <c r="N162" i="26" s="1"/>
  <c r="G162" i="27"/>
  <c r="B146" i="26"/>
  <c r="N146" i="26" s="1"/>
  <c r="G146" i="27"/>
  <c r="B134" i="26"/>
  <c r="N134" i="26" s="1"/>
  <c r="G134" i="27"/>
  <c r="B118" i="26"/>
  <c r="N118" i="26" s="1"/>
  <c r="G118" i="27"/>
  <c r="F186" i="26"/>
  <c r="B186" i="31"/>
  <c r="F174" i="26"/>
  <c r="B174" i="31"/>
  <c r="F158" i="26"/>
  <c r="B158" i="31"/>
  <c r="F146" i="26"/>
  <c r="B146" i="31"/>
  <c r="F130" i="26"/>
  <c r="B130" i="31"/>
  <c r="F114" i="26"/>
  <c r="B114" i="31"/>
  <c r="G186" i="26"/>
  <c r="M186" i="27"/>
  <c r="B186" i="25"/>
  <c r="Q186" i="25" s="1"/>
  <c r="G170" i="26"/>
  <c r="M170" i="27"/>
  <c r="B170" i="25"/>
  <c r="Q170" i="25" s="1"/>
  <c r="G162" i="26"/>
  <c r="M162" i="27"/>
  <c r="B162" i="25"/>
  <c r="Q162" i="25" s="1"/>
  <c r="G150" i="26"/>
  <c r="B150" i="25"/>
  <c r="Q150" i="25" s="1"/>
  <c r="M150" i="27"/>
  <c r="G134" i="26"/>
  <c r="B134" i="25"/>
  <c r="Q134" i="25" s="1"/>
  <c r="M134" i="27"/>
  <c r="G122" i="26"/>
  <c r="M122" i="27"/>
  <c r="B122" i="25"/>
  <c r="Q122" i="25" s="1"/>
  <c r="H185" i="26"/>
  <c r="N185" i="27"/>
  <c r="H169" i="26"/>
  <c r="N169" i="27"/>
  <c r="H157" i="26"/>
  <c r="N157" i="27"/>
  <c r="H141" i="26"/>
  <c r="N141" i="27"/>
  <c r="H129" i="26"/>
  <c r="N129" i="27"/>
  <c r="B193" i="26"/>
  <c r="N193" i="26" s="1"/>
  <c r="G193" i="27"/>
  <c r="B189" i="26"/>
  <c r="N189" i="26" s="1"/>
  <c r="G189" i="27"/>
  <c r="B185" i="26"/>
  <c r="N185" i="26" s="1"/>
  <c r="G185" i="27"/>
  <c r="B181" i="26"/>
  <c r="N181" i="26" s="1"/>
  <c r="G181" i="27"/>
  <c r="B177" i="26"/>
  <c r="N177" i="26" s="1"/>
  <c r="G177" i="27"/>
  <c r="B173" i="26"/>
  <c r="N173" i="26" s="1"/>
  <c r="G173" i="27"/>
  <c r="B169" i="26"/>
  <c r="N169" i="26" s="1"/>
  <c r="G169" i="27"/>
  <c r="B165" i="26"/>
  <c r="N165" i="26" s="1"/>
  <c r="G165" i="27"/>
  <c r="B161" i="26"/>
  <c r="N161" i="26" s="1"/>
  <c r="G161" i="27"/>
  <c r="B157" i="26"/>
  <c r="N157" i="26" s="1"/>
  <c r="G157" i="27"/>
  <c r="B153" i="26"/>
  <c r="N153" i="26" s="1"/>
  <c r="G153" i="27"/>
  <c r="B149" i="26"/>
  <c r="N149" i="26" s="1"/>
  <c r="G149" i="27"/>
  <c r="B145" i="26"/>
  <c r="N145" i="26" s="1"/>
  <c r="G145" i="27"/>
  <c r="B141" i="26"/>
  <c r="N141" i="26" s="1"/>
  <c r="G141" i="27"/>
  <c r="B137" i="26"/>
  <c r="N137" i="26" s="1"/>
  <c r="G137" i="27"/>
  <c r="B133" i="26"/>
  <c r="N133" i="26" s="1"/>
  <c r="G133" i="27"/>
  <c r="B129" i="26"/>
  <c r="N129" i="26" s="1"/>
  <c r="G129" i="27"/>
  <c r="B125" i="26"/>
  <c r="N125" i="26" s="1"/>
  <c r="G125" i="27"/>
  <c r="B121" i="26"/>
  <c r="N121" i="26" s="1"/>
  <c r="G121" i="27"/>
  <c r="B117" i="26"/>
  <c r="N117" i="26" s="1"/>
  <c r="G117" i="27"/>
  <c r="B113" i="26"/>
  <c r="N113" i="26" s="1"/>
  <c r="G113" i="27"/>
  <c r="F193" i="26"/>
  <c r="B193" i="31"/>
  <c r="F189" i="26"/>
  <c r="B189" i="31"/>
  <c r="F185" i="26"/>
  <c r="B185" i="31"/>
  <c r="F181" i="26"/>
  <c r="B181" i="31"/>
  <c r="F177" i="26"/>
  <c r="B177" i="31"/>
  <c r="F173" i="26"/>
  <c r="B173" i="31"/>
  <c r="F169" i="26"/>
  <c r="B169" i="31"/>
  <c r="F165" i="26"/>
  <c r="B165" i="31"/>
  <c r="F161" i="26"/>
  <c r="B161" i="31"/>
  <c r="F157" i="26"/>
  <c r="B157" i="31"/>
  <c r="F153" i="26"/>
  <c r="B153" i="31"/>
  <c r="F149" i="26"/>
  <c r="B149" i="31"/>
  <c r="F145" i="26"/>
  <c r="B145" i="31"/>
  <c r="F141" i="26"/>
  <c r="B141" i="31"/>
  <c r="F137" i="26"/>
  <c r="B137" i="31"/>
  <c r="F133" i="26"/>
  <c r="B133" i="31"/>
  <c r="F129" i="26"/>
  <c r="B129" i="31"/>
  <c r="F125" i="26"/>
  <c r="B125" i="31"/>
  <c r="F121" i="26"/>
  <c r="B121" i="31"/>
  <c r="F117" i="26"/>
  <c r="B117" i="31"/>
  <c r="F113" i="26"/>
  <c r="B113" i="31"/>
  <c r="G193" i="26"/>
  <c r="B193" i="25"/>
  <c r="Q193" i="25" s="1"/>
  <c r="M193" i="27"/>
  <c r="G189" i="26"/>
  <c r="B189" i="25"/>
  <c r="Q189" i="25" s="1"/>
  <c r="M189" i="27"/>
  <c r="G185" i="26"/>
  <c r="B185" i="25"/>
  <c r="Q185" i="25" s="1"/>
  <c r="M185" i="27"/>
  <c r="G181" i="26"/>
  <c r="M181" i="27"/>
  <c r="B181" i="25"/>
  <c r="Q181" i="25" s="1"/>
  <c r="G177" i="26"/>
  <c r="B177" i="25"/>
  <c r="Q177" i="25" s="1"/>
  <c r="M177" i="27"/>
  <c r="G173" i="26"/>
  <c r="B173" i="25"/>
  <c r="Q173" i="25" s="1"/>
  <c r="M173" i="27"/>
  <c r="G169" i="26"/>
  <c r="B169" i="25"/>
  <c r="Q169" i="25" s="1"/>
  <c r="M169" i="27"/>
  <c r="G165" i="26"/>
  <c r="B165" i="25"/>
  <c r="Q165" i="25" s="1"/>
  <c r="M165" i="27"/>
  <c r="G161" i="26"/>
  <c r="B161" i="25"/>
  <c r="Q161" i="25" s="1"/>
  <c r="M161" i="27"/>
  <c r="G157" i="26"/>
  <c r="B157" i="25"/>
  <c r="Q157" i="25" s="1"/>
  <c r="M157" i="27"/>
  <c r="G153" i="26"/>
  <c r="B153" i="25"/>
  <c r="Q153" i="25" s="1"/>
  <c r="M153" i="27"/>
  <c r="G149" i="26"/>
  <c r="M149" i="27"/>
  <c r="B149" i="25"/>
  <c r="Q149" i="25" s="1"/>
  <c r="G145" i="26"/>
  <c r="B145" i="25"/>
  <c r="Q145" i="25" s="1"/>
  <c r="M145" i="27"/>
  <c r="G141" i="26"/>
  <c r="B141" i="25"/>
  <c r="Q141" i="25" s="1"/>
  <c r="M141" i="27"/>
  <c r="G137" i="26"/>
  <c r="B137" i="25"/>
  <c r="Q137" i="25" s="1"/>
  <c r="M137" i="27"/>
  <c r="G133" i="26"/>
  <c r="M133" i="27"/>
  <c r="B133" i="25"/>
  <c r="Q133" i="25" s="1"/>
  <c r="G129" i="26"/>
  <c r="B129" i="25"/>
  <c r="Q129" i="25" s="1"/>
  <c r="M129" i="27"/>
  <c r="G125" i="26"/>
  <c r="B125" i="25"/>
  <c r="Q125" i="25" s="1"/>
  <c r="M125" i="27"/>
  <c r="G121" i="26"/>
  <c r="B121" i="25"/>
  <c r="Q121" i="25" s="1"/>
  <c r="M121" i="27"/>
  <c r="G117" i="26"/>
  <c r="M117" i="27"/>
  <c r="B117" i="25"/>
  <c r="Q117" i="25" s="1"/>
  <c r="G113" i="26"/>
  <c r="B113" i="25"/>
  <c r="Q113" i="25" s="1"/>
  <c r="M113" i="27"/>
  <c r="H194" i="26"/>
  <c r="N194" i="27"/>
  <c r="H182" i="26"/>
  <c r="N182" i="27"/>
  <c r="H166" i="26"/>
  <c r="N166" i="27"/>
  <c r="H150" i="26"/>
  <c r="N150" i="27"/>
  <c r="H138" i="26"/>
  <c r="N138" i="27"/>
  <c r="H126" i="26"/>
  <c r="N126" i="27"/>
  <c r="H114" i="26"/>
  <c r="N114" i="27"/>
  <c r="B182" i="26"/>
  <c r="N182" i="26" s="1"/>
  <c r="G182" i="27"/>
  <c r="B166" i="26"/>
  <c r="N166" i="26" s="1"/>
  <c r="G166" i="27"/>
  <c r="B154" i="26"/>
  <c r="N154" i="26" s="1"/>
  <c r="G154" i="27"/>
  <c r="B138" i="26"/>
  <c r="N138" i="26" s="1"/>
  <c r="G138" i="27"/>
  <c r="B122" i="26"/>
  <c r="N122" i="26" s="1"/>
  <c r="G122" i="27"/>
  <c r="F190" i="26"/>
  <c r="B190" i="31"/>
  <c r="F178" i="26"/>
  <c r="B178" i="31"/>
  <c r="F162" i="26"/>
  <c r="B162" i="31"/>
  <c r="F150" i="26"/>
  <c r="B150" i="31"/>
  <c r="F134" i="26"/>
  <c r="B134" i="31"/>
  <c r="F122" i="26"/>
  <c r="B122" i="31"/>
  <c r="G190" i="26"/>
  <c r="M190" i="27"/>
  <c r="B190" i="25"/>
  <c r="Q190" i="25" s="1"/>
  <c r="G174" i="26"/>
  <c r="M174" i="27"/>
  <c r="B174" i="25"/>
  <c r="Q174" i="25" s="1"/>
  <c r="G158" i="26"/>
  <c r="M158" i="27"/>
  <c r="B158" i="25"/>
  <c r="Q158" i="25" s="1"/>
  <c r="G142" i="26"/>
  <c r="M142" i="27"/>
  <c r="B142" i="25"/>
  <c r="Q142" i="25" s="1"/>
  <c r="G130" i="26"/>
  <c r="M130" i="27"/>
  <c r="B130" i="25"/>
  <c r="Q130" i="25" s="1"/>
  <c r="G114" i="26"/>
  <c r="M114" i="27"/>
  <c r="B114" i="25"/>
  <c r="Q114" i="25" s="1"/>
  <c r="H189" i="26"/>
  <c r="N189" i="27"/>
  <c r="H177" i="26"/>
  <c r="N177" i="27"/>
  <c r="H161" i="26"/>
  <c r="N161" i="27"/>
  <c r="H149" i="26"/>
  <c r="N149" i="27"/>
  <c r="H133" i="26"/>
  <c r="N133" i="27"/>
  <c r="H121" i="26"/>
  <c r="N121" i="27"/>
  <c r="H113" i="26"/>
  <c r="N113" i="27"/>
  <c r="H196" i="26"/>
  <c r="N196" i="27"/>
  <c r="H192" i="26"/>
  <c r="N192" i="27"/>
  <c r="H188" i="26"/>
  <c r="N188" i="27"/>
  <c r="H184" i="26"/>
  <c r="N184" i="27"/>
  <c r="H180" i="26"/>
  <c r="N180" i="27"/>
  <c r="H176" i="26"/>
  <c r="N176" i="27"/>
  <c r="H172" i="26"/>
  <c r="N172" i="27"/>
  <c r="H168" i="26"/>
  <c r="N168" i="27"/>
  <c r="H164" i="26"/>
  <c r="N164" i="27"/>
  <c r="H160" i="26"/>
  <c r="N160" i="27"/>
  <c r="H156" i="26"/>
  <c r="N156" i="27"/>
  <c r="H152" i="26"/>
  <c r="N152" i="27"/>
  <c r="H148" i="26"/>
  <c r="N148" i="27"/>
  <c r="H144" i="26"/>
  <c r="N144" i="27"/>
  <c r="H140" i="26"/>
  <c r="N140" i="27"/>
  <c r="H136" i="26"/>
  <c r="N136" i="27"/>
  <c r="H132" i="26"/>
  <c r="N132" i="27"/>
  <c r="H128" i="26"/>
  <c r="N128" i="27"/>
  <c r="H124" i="26"/>
  <c r="N124" i="27"/>
  <c r="H120" i="26"/>
  <c r="N120" i="27"/>
  <c r="H116" i="26"/>
  <c r="N116" i="27"/>
  <c r="B196" i="26"/>
  <c r="N196" i="26" s="1"/>
  <c r="G196" i="27"/>
  <c r="B192" i="26"/>
  <c r="N192" i="26" s="1"/>
  <c r="G192" i="27"/>
  <c r="B188" i="26"/>
  <c r="N188" i="26" s="1"/>
  <c r="G188" i="27"/>
  <c r="B184" i="26"/>
  <c r="N184" i="26" s="1"/>
  <c r="G184" i="27"/>
  <c r="B180" i="26"/>
  <c r="N180" i="26" s="1"/>
  <c r="G180" i="27"/>
  <c r="B176" i="26"/>
  <c r="N176" i="26" s="1"/>
  <c r="G176" i="27"/>
  <c r="B172" i="26"/>
  <c r="N172" i="26" s="1"/>
  <c r="G172" i="27"/>
  <c r="B168" i="26"/>
  <c r="N168" i="26" s="1"/>
  <c r="G168" i="27"/>
  <c r="B164" i="26"/>
  <c r="N164" i="26" s="1"/>
  <c r="G164" i="27"/>
  <c r="B160" i="26"/>
  <c r="N160" i="26" s="1"/>
  <c r="G160" i="27"/>
  <c r="B156" i="26"/>
  <c r="N156" i="26" s="1"/>
  <c r="G156" i="27"/>
  <c r="B152" i="26"/>
  <c r="N152" i="26" s="1"/>
  <c r="G152" i="27"/>
  <c r="B148" i="26"/>
  <c r="N148" i="26" s="1"/>
  <c r="G148" i="27"/>
  <c r="B144" i="26"/>
  <c r="N144" i="26" s="1"/>
  <c r="G144" i="27"/>
  <c r="B140" i="26"/>
  <c r="N140" i="26" s="1"/>
  <c r="G140" i="27"/>
  <c r="B136" i="26"/>
  <c r="N136" i="26" s="1"/>
  <c r="G136" i="27"/>
  <c r="B132" i="26"/>
  <c r="N132" i="26" s="1"/>
  <c r="G132" i="27"/>
  <c r="B128" i="26"/>
  <c r="N128" i="26" s="1"/>
  <c r="G128" i="27"/>
  <c r="B124" i="26"/>
  <c r="N124" i="26" s="1"/>
  <c r="G124" i="27"/>
  <c r="B120" i="26"/>
  <c r="N120" i="26" s="1"/>
  <c r="G120" i="27"/>
  <c r="B116" i="26"/>
  <c r="N116" i="26" s="1"/>
  <c r="G116" i="27"/>
  <c r="F196" i="26"/>
  <c r="B196" i="31"/>
  <c r="F192" i="26"/>
  <c r="B192" i="31"/>
  <c r="F188" i="26"/>
  <c r="B188" i="31"/>
  <c r="F184" i="26"/>
  <c r="B184" i="31"/>
  <c r="F180" i="26"/>
  <c r="B180" i="31"/>
  <c r="F176" i="26"/>
  <c r="B176" i="31"/>
  <c r="F172" i="26"/>
  <c r="B172" i="31"/>
  <c r="F168" i="26"/>
  <c r="B168" i="31"/>
  <c r="F164" i="26"/>
  <c r="B164" i="31"/>
  <c r="F160" i="26"/>
  <c r="B160" i="31"/>
  <c r="F156" i="26"/>
  <c r="B156" i="31"/>
  <c r="F152" i="26"/>
  <c r="B152" i="31"/>
  <c r="F148" i="26"/>
  <c r="B148" i="31"/>
  <c r="F144" i="26"/>
  <c r="B144" i="31"/>
  <c r="F140" i="26"/>
  <c r="B140" i="31"/>
  <c r="F136" i="26"/>
  <c r="B136" i="31"/>
  <c r="F132" i="26"/>
  <c r="B132" i="31"/>
  <c r="F128" i="26"/>
  <c r="B128" i="31"/>
  <c r="F124" i="26"/>
  <c r="B124" i="31"/>
  <c r="F120" i="26"/>
  <c r="B120" i="31"/>
  <c r="F116" i="26"/>
  <c r="B116" i="31"/>
  <c r="G196" i="26"/>
  <c r="B196" i="25"/>
  <c r="Q196" i="25" s="1"/>
  <c r="M196" i="27"/>
  <c r="G192" i="26"/>
  <c r="B192" i="25"/>
  <c r="Q192" i="25" s="1"/>
  <c r="M192" i="27"/>
  <c r="G188" i="26"/>
  <c r="B188" i="25"/>
  <c r="Q188" i="25" s="1"/>
  <c r="M188" i="27"/>
  <c r="G184" i="26"/>
  <c r="B184" i="25"/>
  <c r="Q184" i="25" s="1"/>
  <c r="M184" i="27"/>
  <c r="G180" i="26"/>
  <c r="B180" i="25"/>
  <c r="Q180" i="25" s="1"/>
  <c r="M180" i="27"/>
  <c r="G176" i="26"/>
  <c r="B176" i="25"/>
  <c r="Q176" i="25" s="1"/>
  <c r="M176" i="27"/>
  <c r="G172" i="26"/>
  <c r="B172" i="25"/>
  <c r="Q172" i="25" s="1"/>
  <c r="M172" i="27"/>
  <c r="G168" i="26"/>
  <c r="B168" i="25"/>
  <c r="Q168" i="25" s="1"/>
  <c r="M168" i="27"/>
  <c r="G164" i="26"/>
  <c r="B164" i="25"/>
  <c r="Q164" i="25" s="1"/>
  <c r="M164" i="27"/>
  <c r="G160" i="26"/>
  <c r="B160" i="25"/>
  <c r="Q160" i="25" s="1"/>
  <c r="M160" i="27"/>
  <c r="G156" i="26"/>
  <c r="B156" i="25"/>
  <c r="Q156" i="25" s="1"/>
  <c r="M156" i="27"/>
  <c r="G152" i="26"/>
  <c r="B152" i="25"/>
  <c r="Q152" i="25" s="1"/>
  <c r="M152" i="27"/>
  <c r="G148" i="26"/>
  <c r="B148" i="25"/>
  <c r="Q148" i="25" s="1"/>
  <c r="M148" i="27"/>
  <c r="G144" i="26"/>
  <c r="B144" i="25"/>
  <c r="Q144" i="25" s="1"/>
  <c r="M144" i="27"/>
  <c r="G140" i="26"/>
  <c r="B140" i="25"/>
  <c r="Q140" i="25" s="1"/>
  <c r="M140" i="27"/>
  <c r="G136" i="26"/>
  <c r="B136" i="25"/>
  <c r="Q136" i="25" s="1"/>
  <c r="M136" i="27"/>
  <c r="G132" i="26"/>
  <c r="B132" i="25"/>
  <c r="Q132" i="25" s="1"/>
  <c r="M132" i="27"/>
  <c r="G128" i="26"/>
  <c r="B128" i="25"/>
  <c r="Q128" i="25" s="1"/>
  <c r="M128" i="27"/>
  <c r="G124" i="26"/>
  <c r="B124" i="25"/>
  <c r="Q124" i="25" s="1"/>
  <c r="M124" i="27"/>
  <c r="G120" i="26"/>
  <c r="B120" i="25"/>
  <c r="Q120" i="25" s="1"/>
  <c r="M120" i="27"/>
  <c r="G116" i="26"/>
  <c r="B116" i="25"/>
  <c r="Q116" i="25" s="1"/>
  <c r="M116" i="27"/>
  <c r="H190" i="26"/>
  <c r="N190" i="27"/>
  <c r="H178" i="26"/>
  <c r="N178" i="27"/>
  <c r="H174" i="26"/>
  <c r="N174" i="27"/>
  <c r="H162" i="26"/>
  <c r="N162" i="27"/>
  <c r="H158" i="26"/>
  <c r="N158" i="27"/>
  <c r="H146" i="26"/>
  <c r="N146" i="27"/>
  <c r="H142" i="26"/>
  <c r="N142" i="27"/>
  <c r="H130" i="26"/>
  <c r="N130" i="27"/>
  <c r="H122" i="26"/>
  <c r="N122" i="27"/>
  <c r="H118" i="26"/>
  <c r="N118" i="27"/>
  <c r="B190" i="26"/>
  <c r="N190" i="26" s="1"/>
  <c r="G190" i="27"/>
  <c r="B186" i="26"/>
  <c r="N186" i="26" s="1"/>
  <c r="G186" i="27"/>
  <c r="B174" i="26"/>
  <c r="N174" i="26" s="1"/>
  <c r="G174" i="27"/>
  <c r="B170" i="26"/>
  <c r="N170" i="26" s="1"/>
  <c r="G170" i="27"/>
  <c r="B158" i="26"/>
  <c r="N158" i="26" s="1"/>
  <c r="G158" i="27"/>
  <c r="B150" i="26"/>
  <c r="N150" i="26" s="1"/>
  <c r="G150" i="27"/>
  <c r="B142" i="26"/>
  <c r="N142" i="26" s="1"/>
  <c r="G142" i="27"/>
  <c r="B130" i="26"/>
  <c r="N130" i="26" s="1"/>
  <c r="G130" i="27"/>
  <c r="B126" i="26"/>
  <c r="N126" i="26" s="1"/>
  <c r="G126" i="27"/>
  <c r="B114" i="26"/>
  <c r="N114" i="26" s="1"/>
  <c r="G114" i="27"/>
  <c r="F194" i="26"/>
  <c r="B194" i="31"/>
  <c r="F182" i="26"/>
  <c r="B182" i="31"/>
  <c r="F170" i="26"/>
  <c r="B170" i="31"/>
  <c r="F166" i="26"/>
  <c r="B166" i="31"/>
  <c r="F154" i="26"/>
  <c r="B154" i="31"/>
  <c r="F142" i="26"/>
  <c r="B142" i="31"/>
  <c r="F138" i="26"/>
  <c r="B138" i="31"/>
  <c r="F126" i="26"/>
  <c r="B126" i="31"/>
  <c r="F118" i="26"/>
  <c r="B118" i="31"/>
  <c r="G194" i="26"/>
  <c r="M194" i="27"/>
  <c r="B194" i="25"/>
  <c r="Q194" i="25" s="1"/>
  <c r="G182" i="26"/>
  <c r="B182" i="25"/>
  <c r="Q182" i="25" s="1"/>
  <c r="M182" i="27"/>
  <c r="G178" i="26"/>
  <c r="M178" i="27"/>
  <c r="B178" i="25"/>
  <c r="Q178" i="25" s="1"/>
  <c r="G166" i="26"/>
  <c r="B166" i="25"/>
  <c r="Q166" i="25" s="1"/>
  <c r="M166" i="27"/>
  <c r="G154" i="26"/>
  <c r="M154" i="27"/>
  <c r="B154" i="25"/>
  <c r="Q154" i="25" s="1"/>
  <c r="G146" i="26"/>
  <c r="M146" i="27"/>
  <c r="B146" i="25"/>
  <c r="Q146" i="25" s="1"/>
  <c r="G138" i="26"/>
  <c r="M138" i="27"/>
  <c r="B138" i="25"/>
  <c r="Q138" i="25" s="1"/>
  <c r="G126" i="26"/>
  <c r="M126" i="27"/>
  <c r="B126" i="25"/>
  <c r="Q126" i="25" s="1"/>
  <c r="G118" i="26"/>
  <c r="B118" i="25"/>
  <c r="Q118" i="25" s="1"/>
  <c r="M118" i="27"/>
  <c r="H193" i="26"/>
  <c r="N193" i="27"/>
  <c r="H181" i="26"/>
  <c r="N181" i="27"/>
  <c r="H173" i="26"/>
  <c r="N173" i="27"/>
  <c r="H165" i="26"/>
  <c r="N165" i="27"/>
  <c r="H153" i="26"/>
  <c r="N153" i="27"/>
  <c r="H145" i="26"/>
  <c r="N145" i="27"/>
  <c r="H137" i="26"/>
  <c r="N137" i="27"/>
  <c r="H125" i="26"/>
  <c r="N125" i="27"/>
  <c r="H117" i="26"/>
  <c r="N117" i="27"/>
  <c r="H195" i="26"/>
  <c r="N195" i="27"/>
  <c r="H191" i="26"/>
  <c r="N191" i="27"/>
  <c r="H187" i="26"/>
  <c r="N187" i="27"/>
  <c r="H183" i="26"/>
  <c r="N183" i="27"/>
  <c r="H179" i="26"/>
  <c r="N179" i="27"/>
  <c r="H175" i="26"/>
  <c r="N175" i="27"/>
  <c r="H171" i="26"/>
  <c r="N171" i="27"/>
  <c r="H167" i="26"/>
  <c r="N167" i="27"/>
  <c r="H163" i="26"/>
  <c r="N163" i="27"/>
  <c r="H159" i="26"/>
  <c r="N159" i="27"/>
  <c r="H155" i="26"/>
  <c r="N155" i="27"/>
  <c r="H151" i="26"/>
  <c r="N151" i="27"/>
  <c r="H147" i="26"/>
  <c r="N147" i="27"/>
  <c r="H143" i="26"/>
  <c r="N143" i="27"/>
  <c r="H139" i="26"/>
  <c r="N139" i="27"/>
  <c r="H135" i="26"/>
  <c r="N135" i="27"/>
  <c r="H131" i="26"/>
  <c r="N131" i="27"/>
  <c r="H127" i="26"/>
  <c r="N127" i="27"/>
  <c r="H123" i="26"/>
  <c r="N123" i="27"/>
  <c r="H119" i="26"/>
  <c r="N119" i="27"/>
  <c r="H115" i="26"/>
  <c r="N115" i="27"/>
  <c r="B195" i="26"/>
  <c r="N195" i="26" s="1"/>
  <c r="G195" i="27"/>
  <c r="B191" i="26"/>
  <c r="N191" i="26" s="1"/>
  <c r="G191" i="27"/>
  <c r="B187" i="26"/>
  <c r="N187" i="26" s="1"/>
  <c r="G187" i="27"/>
  <c r="B183" i="26"/>
  <c r="N183" i="26" s="1"/>
  <c r="G183" i="27"/>
  <c r="B179" i="26"/>
  <c r="N179" i="26" s="1"/>
  <c r="G179" i="27"/>
  <c r="B175" i="26"/>
  <c r="N175" i="26" s="1"/>
  <c r="G175" i="27"/>
  <c r="B171" i="26"/>
  <c r="N171" i="26" s="1"/>
  <c r="G171" i="27"/>
  <c r="B167" i="26"/>
  <c r="N167" i="26" s="1"/>
  <c r="G167" i="27"/>
  <c r="B163" i="26"/>
  <c r="N163" i="26" s="1"/>
  <c r="G163" i="27"/>
  <c r="B159" i="26"/>
  <c r="N159" i="26" s="1"/>
  <c r="G159" i="27"/>
  <c r="B155" i="26"/>
  <c r="N155" i="26" s="1"/>
  <c r="G155" i="27"/>
  <c r="B151" i="26"/>
  <c r="N151" i="26" s="1"/>
  <c r="G151" i="27"/>
  <c r="B147" i="26"/>
  <c r="N147" i="26" s="1"/>
  <c r="G147" i="27"/>
  <c r="B143" i="26"/>
  <c r="N143" i="26" s="1"/>
  <c r="G143" i="27"/>
  <c r="B139" i="26"/>
  <c r="N139" i="26" s="1"/>
  <c r="G139" i="27"/>
  <c r="B135" i="26"/>
  <c r="N135" i="26" s="1"/>
  <c r="G135" i="27"/>
  <c r="B131" i="26"/>
  <c r="N131" i="26" s="1"/>
  <c r="G131" i="27"/>
  <c r="B127" i="26"/>
  <c r="N127" i="26" s="1"/>
  <c r="G127" i="27"/>
  <c r="B123" i="26"/>
  <c r="N123" i="26" s="1"/>
  <c r="G123" i="27"/>
  <c r="B119" i="26"/>
  <c r="N119" i="26" s="1"/>
  <c r="G119" i="27"/>
  <c r="B115" i="26"/>
  <c r="N115" i="26" s="1"/>
  <c r="G115" i="27"/>
  <c r="F195" i="26"/>
  <c r="B195" i="31"/>
  <c r="F191" i="26"/>
  <c r="B191" i="31"/>
  <c r="F187" i="26"/>
  <c r="B187" i="31"/>
  <c r="F183" i="26"/>
  <c r="B183" i="31"/>
  <c r="F179" i="26"/>
  <c r="B179" i="31"/>
  <c r="F175" i="26"/>
  <c r="B175" i="31"/>
  <c r="F171" i="26"/>
  <c r="B171" i="31"/>
  <c r="F167" i="26"/>
  <c r="B167" i="31"/>
  <c r="F163" i="26"/>
  <c r="B163" i="31"/>
  <c r="F159" i="26"/>
  <c r="B159" i="31"/>
  <c r="F155" i="26"/>
  <c r="B155" i="31"/>
  <c r="F151" i="26"/>
  <c r="B151" i="31"/>
  <c r="F147" i="26"/>
  <c r="B147" i="31"/>
  <c r="F143" i="26"/>
  <c r="B143" i="31"/>
  <c r="F139" i="26"/>
  <c r="B139" i="31"/>
  <c r="F135" i="26"/>
  <c r="B135" i="31"/>
  <c r="F131" i="26"/>
  <c r="B131" i="31"/>
  <c r="F127" i="26"/>
  <c r="B127" i="31"/>
  <c r="F123" i="26"/>
  <c r="B123" i="31"/>
  <c r="F119" i="26"/>
  <c r="B119" i="31"/>
  <c r="F115" i="26"/>
  <c r="B115" i="31"/>
  <c r="G195" i="26"/>
  <c r="B195" i="25"/>
  <c r="Q195" i="25" s="1"/>
  <c r="M195" i="27"/>
  <c r="G191" i="26"/>
  <c r="M191" i="27"/>
  <c r="B191" i="25"/>
  <c r="Q191" i="25" s="1"/>
  <c r="G187" i="26"/>
  <c r="B187" i="25"/>
  <c r="Q187" i="25" s="1"/>
  <c r="M187" i="27"/>
  <c r="G183" i="26"/>
  <c r="B183" i="25"/>
  <c r="Q183" i="25" s="1"/>
  <c r="M183" i="27"/>
  <c r="G179" i="26"/>
  <c r="B179" i="25"/>
  <c r="Q179" i="25" s="1"/>
  <c r="M179" i="27"/>
  <c r="G175" i="26"/>
  <c r="M175" i="27"/>
  <c r="B175" i="25"/>
  <c r="Q175" i="25" s="1"/>
  <c r="G171" i="26"/>
  <c r="B171" i="25"/>
  <c r="Q171" i="25" s="1"/>
  <c r="M171" i="27"/>
  <c r="G167" i="26"/>
  <c r="B167" i="25"/>
  <c r="Q167" i="25" s="1"/>
  <c r="M167" i="27"/>
  <c r="G163" i="26"/>
  <c r="B163" i="25"/>
  <c r="Q163" i="25" s="1"/>
  <c r="M163" i="27"/>
  <c r="G159" i="26"/>
  <c r="M159" i="27"/>
  <c r="B159" i="25"/>
  <c r="Q159" i="25" s="1"/>
  <c r="G155" i="26"/>
  <c r="B155" i="25"/>
  <c r="Q155" i="25" s="1"/>
  <c r="M155" i="27"/>
  <c r="G151" i="26"/>
  <c r="B151" i="25"/>
  <c r="Q151" i="25" s="1"/>
  <c r="M151" i="27"/>
  <c r="G147" i="26"/>
  <c r="B147" i="25"/>
  <c r="Q147" i="25" s="1"/>
  <c r="M147" i="27"/>
  <c r="G143" i="26"/>
  <c r="B143" i="25"/>
  <c r="Q143" i="25" s="1"/>
  <c r="M143" i="27"/>
  <c r="G139" i="26"/>
  <c r="B139" i="25"/>
  <c r="Q139" i="25" s="1"/>
  <c r="M139" i="27"/>
  <c r="G135" i="26"/>
  <c r="B135" i="25"/>
  <c r="Q135" i="25" s="1"/>
  <c r="M135" i="27"/>
  <c r="G131" i="26"/>
  <c r="B131" i="25"/>
  <c r="Q131" i="25" s="1"/>
  <c r="M131" i="27"/>
  <c r="G127" i="26"/>
  <c r="M127" i="27"/>
  <c r="B127" i="25"/>
  <c r="Q127" i="25" s="1"/>
  <c r="G123" i="26"/>
  <c r="B123" i="25"/>
  <c r="Q123" i="25" s="1"/>
  <c r="M123" i="27"/>
  <c r="G119" i="26"/>
  <c r="B119" i="25"/>
  <c r="Q119" i="25" s="1"/>
  <c r="M119" i="27"/>
  <c r="G115" i="26"/>
  <c r="B115" i="25"/>
  <c r="Q115" i="25" s="1"/>
  <c r="M115" i="27"/>
  <c r="O5" i="26"/>
  <c r="R112" i="43" l="1"/>
  <c r="A103" i="43"/>
  <c r="R116" i="43"/>
  <c r="A107" i="43"/>
  <c r="R111" i="43"/>
  <c r="A102" i="43"/>
  <c r="R115" i="43"/>
  <c r="A106" i="43"/>
  <c r="R119" i="43"/>
  <c r="A110" i="43"/>
  <c r="A105" i="43"/>
  <c r="R114" i="43"/>
  <c r="A109" i="43"/>
  <c r="R118" i="43"/>
  <c r="A104" i="43"/>
  <c r="R113" i="43"/>
  <c r="A108" i="43"/>
  <c r="R117" i="43"/>
  <c r="A115" i="43" l="1"/>
  <c r="R124" i="43"/>
  <c r="A116" i="43"/>
  <c r="R125" i="43"/>
  <c r="A117" i="43"/>
  <c r="R126" i="43"/>
  <c r="A118" i="43"/>
  <c r="R127" i="43"/>
  <c r="A119" i="43"/>
  <c r="R128" i="43"/>
  <c r="R120" i="43"/>
  <c r="A111" i="43"/>
  <c r="A112" i="43"/>
  <c r="R121" i="43"/>
  <c r="A113" i="43"/>
  <c r="R122" i="43"/>
  <c r="A114" i="43"/>
  <c r="R123" i="43"/>
  <c r="I86" i="41"/>
  <c r="J99" i="41"/>
  <c r="J1144" i="41"/>
  <c r="J416" i="41"/>
  <c r="I569" i="41"/>
  <c r="H1186" i="41"/>
  <c r="I18" i="41"/>
  <c r="H948" i="41"/>
  <c r="H1223" i="41"/>
  <c r="H1249" i="41"/>
  <c r="I194" i="41"/>
  <c r="J534" i="41"/>
  <c r="H957" i="41"/>
  <c r="I437" i="41"/>
  <c r="H324" i="41"/>
  <c r="I1227" i="41"/>
  <c r="H106" i="41"/>
  <c r="H1226" i="41"/>
  <c r="I47" i="41"/>
  <c r="H1446" i="41"/>
  <c r="J1212" i="41"/>
  <c r="H274" i="41"/>
  <c r="J169" i="41"/>
  <c r="J143" i="41"/>
  <c r="H1393" i="41"/>
  <c r="J1211" i="41"/>
  <c r="J279" i="41"/>
  <c r="H1344" i="41"/>
  <c r="H1288" i="41"/>
  <c r="I65" i="41"/>
  <c r="I1448" i="41"/>
  <c r="I944" i="41"/>
  <c r="H429" i="41"/>
  <c r="I1268" i="41"/>
  <c r="I961" i="41"/>
  <c r="I370" i="41"/>
  <c r="H1198" i="41"/>
  <c r="I1485" i="41"/>
  <c r="J78" i="41"/>
  <c r="I281" i="41"/>
  <c r="J66" i="41"/>
  <c r="I1354" i="41"/>
  <c r="H1147" i="41"/>
  <c r="J1222" i="41"/>
  <c r="I24" i="41"/>
  <c r="I1232" i="41"/>
  <c r="J1122" i="41"/>
  <c r="I160" i="41"/>
  <c r="I349" i="41"/>
  <c r="J392" i="41"/>
  <c r="I402" i="41"/>
  <c r="J971" i="41"/>
  <c r="H165" i="41"/>
  <c r="H224" i="41"/>
  <c r="H48" i="41"/>
  <c r="I581" i="41"/>
  <c r="J71" i="41"/>
  <c r="J389" i="41"/>
  <c r="I1100" i="41"/>
  <c r="I373" i="41"/>
  <c r="H305" i="41"/>
  <c r="I1489" i="41"/>
  <c r="I465" i="41"/>
  <c r="H154" i="41"/>
  <c r="J336" i="41"/>
  <c r="J1473" i="41"/>
  <c r="J464" i="41"/>
  <c r="H194" i="41"/>
  <c r="I536" i="41"/>
  <c r="H1194" i="41"/>
  <c r="H1476" i="41"/>
  <c r="J1449" i="41"/>
  <c r="J1154" i="41"/>
  <c r="J1198" i="41"/>
  <c r="I282" i="41"/>
  <c r="I1356" i="41"/>
  <c r="I1203" i="41"/>
  <c r="I351" i="41"/>
  <c r="I390" i="41"/>
  <c r="J158" i="41"/>
  <c r="H64" i="41"/>
  <c r="I1514" i="41"/>
  <c r="J82" i="41"/>
  <c r="J157" i="41"/>
  <c r="H424" i="41"/>
  <c r="H1151" i="41"/>
  <c r="H204" i="41"/>
  <c r="J521" i="41"/>
  <c r="J293" i="41"/>
  <c r="I122" i="41"/>
  <c r="I1432" i="41"/>
  <c r="J368" i="41"/>
  <c r="I591" i="41"/>
  <c r="J425" i="41"/>
  <c r="I1333" i="41"/>
  <c r="H293" i="41"/>
  <c r="J447" i="41"/>
  <c r="I1065" i="41"/>
  <c r="I1082" i="41"/>
  <c r="I380" i="41"/>
  <c r="J469" i="41"/>
  <c r="J529" i="41"/>
  <c r="I1073" i="41"/>
  <c r="I1484" i="41"/>
  <c r="J1448" i="41"/>
  <c r="J983" i="41"/>
  <c r="I127" i="41"/>
  <c r="H1121" i="41"/>
  <c r="I289" i="41"/>
  <c r="I1231" i="41"/>
  <c r="J551" i="41"/>
  <c r="H1088" i="41"/>
  <c r="I131" i="41"/>
  <c r="I1404" i="41"/>
  <c r="H193" i="41"/>
  <c r="J462" i="41"/>
  <c r="H244" i="41"/>
  <c r="I331" i="41"/>
  <c r="J1310" i="41"/>
  <c r="J135" i="41"/>
  <c r="H1354" i="41"/>
  <c r="I429" i="41"/>
  <c r="I1380" i="41"/>
  <c r="H32" i="41"/>
  <c r="J955" i="41"/>
  <c r="I509" i="41"/>
  <c r="J479" i="41"/>
  <c r="H382" i="41"/>
  <c r="I1477" i="41"/>
  <c r="H550" i="41"/>
  <c r="J1170" i="41"/>
  <c r="J1118" i="41"/>
  <c r="J1519" i="41"/>
  <c r="H209" i="41"/>
  <c r="I346" i="41"/>
  <c r="H1196" i="41"/>
  <c r="I146" i="41"/>
  <c r="H340" i="41"/>
  <c r="I1145" i="41"/>
  <c r="H320" i="41"/>
  <c r="H76" i="41"/>
  <c r="H187" i="41"/>
  <c r="J502" i="41"/>
  <c r="I1393" i="41"/>
  <c r="J1185" i="41"/>
  <c r="H346" i="41"/>
  <c r="I92" i="41"/>
  <c r="J1262" i="41"/>
  <c r="I1498" i="41"/>
  <c r="H350" i="41"/>
  <c r="H479" i="41"/>
  <c r="I1389" i="41"/>
  <c r="J54" i="41"/>
  <c r="H40" i="41"/>
  <c r="H284" i="41"/>
  <c r="H368" i="41"/>
  <c r="I540" i="41"/>
  <c r="I244" i="41"/>
  <c r="J203" i="41"/>
  <c r="I493" i="41"/>
  <c r="J1372" i="41"/>
  <c r="I1408" i="41"/>
  <c r="H45" i="41"/>
  <c r="I365" i="41"/>
  <c r="J398" i="41"/>
  <c r="I499" i="41"/>
  <c r="J582" i="41"/>
  <c r="J566" i="41"/>
  <c r="J1402" i="41"/>
  <c r="H115" i="41"/>
  <c r="J272" i="41"/>
  <c r="J1097" i="41"/>
  <c r="J1155" i="41"/>
  <c r="I1261" i="41"/>
  <c r="I984" i="41"/>
  <c r="J89" i="41"/>
  <c r="I217" i="41"/>
  <c r="I326" i="41"/>
  <c r="J517" i="41"/>
  <c r="H182" i="41"/>
  <c r="H192" i="41"/>
  <c r="I1221" i="41"/>
  <c r="J1026" i="41"/>
  <c r="I1455" i="41"/>
  <c r="H238" i="41"/>
  <c r="I1416" i="41"/>
  <c r="J1227" i="41"/>
  <c r="J1371" i="41"/>
  <c r="H1516" i="41"/>
  <c r="H1188" i="41"/>
  <c r="I293" i="41"/>
  <c r="I1207" i="41"/>
  <c r="I1377" i="41"/>
  <c r="J537" i="41"/>
  <c r="H1187" i="41"/>
  <c r="H97" i="41"/>
  <c r="J1167" i="41"/>
  <c r="J509" i="41"/>
  <c r="H289" i="41"/>
  <c r="H16" i="41"/>
  <c r="I35" i="41"/>
  <c r="I954" i="41"/>
  <c r="I125" i="41"/>
  <c r="J1112" i="41"/>
  <c r="I101" i="41"/>
  <c r="I1516" i="41"/>
  <c r="J1066" i="41"/>
  <c r="I1025" i="41"/>
  <c r="J1292" i="41"/>
  <c r="I209" i="41"/>
  <c r="I91" i="41"/>
  <c r="J1242" i="41"/>
  <c r="J327" i="41"/>
  <c r="H1218" i="41"/>
  <c r="H1067" i="41"/>
  <c r="J312" i="41"/>
  <c r="I317" i="41"/>
  <c r="H334" i="41"/>
  <c r="H53" i="41"/>
  <c r="I1248" i="41"/>
  <c r="H406" i="41"/>
  <c r="I410" i="41"/>
  <c r="J1308" i="41"/>
  <c r="H402" i="41"/>
  <c r="J1070" i="41"/>
  <c r="I1318" i="41"/>
  <c r="J429" i="41"/>
  <c r="J155" i="41"/>
  <c r="J1133" i="41"/>
  <c r="J1498" i="41"/>
  <c r="J1064" i="41"/>
  <c r="H372" i="41"/>
  <c r="I1229" i="41"/>
  <c r="H72" i="41"/>
  <c r="H111" i="41"/>
  <c r="H217" i="41"/>
  <c r="J1332" i="41"/>
  <c r="J246" i="41"/>
  <c r="J1492" i="41"/>
  <c r="I98" i="41"/>
  <c r="I20" i="41"/>
  <c r="J1145" i="41"/>
  <c r="I1396" i="41"/>
  <c r="H1057" i="41"/>
  <c r="I474" i="41"/>
  <c r="J291" i="41"/>
  <c r="J364" i="41"/>
  <c r="J1233" i="41"/>
  <c r="H517" i="41"/>
  <c r="I1197" i="41"/>
  <c r="H35" i="41"/>
  <c r="H171" i="41"/>
  <c r="H1519" i="41"/>
  <c r="J88" i="41"/>
  <c r="I192" i="41"/>
  <c r="J296" i="41"/>
  <c r="H1148" i="41"/>
  <c r="I301" i="41"/>
  <c r="H345" i="41"/>
  <c r="J466" i="41"/>
  <c r="J1440" i="41"/>
  <c r="H557" i="41"/>
  <c r="J1019" i="41"/>
  <c r="I1352" i="41"/>
  <c r="J356" i="41"/>
  <c r="H506" i="41"/>
  <c r="H377" i="41"/>
  <c r="H1404" i="41"/>
  <c r="J1034" i="41"/>
  <c r="H140" i="41"/>
  <c r="H278" i="41"/>
  <c r="J1129" i="41"/>
  <c r="I541" i="41"/>
  <c r="J97" i="41"/>
  <c r="H531" i="41"/>
  <c r="H1492" i="41"/>
  <c r="H1438" i="41"/>
  <c r="J303" i="41"/>
  <c r="H306" i="41"/>
  <c r="J1037" i="41"/>
  <c r="I109" i="41"/>
  <c r="I213" i="41"/>
  <c r="H1350" i="41"/>
  <c r="J1225" i="41"/>
  <c r="I111" i="41"/>
  <c r="J993" i="41"/>
  <c r="H317" i="41"/>
  <c r="J385" i="41"/>
  <c r="J254" i="41"/>
  <c r="I1129" i="41"/>
  <c r="I1497" i="41"/>
  <c r="J500" i="41"/>
  <c r="J270" i="41"/>
  <c r="J44" i="41"/>
  <c r="I557" i="41"/>
  <c r="J271" i="41"/>
  <c r="H560" i="41"/>
  <c r="I400" i="41"/>
  <c r="H232" i="41"/>
  <c r="H1368" i="41"/>
  <c r="H578" i="41"/>
  <c r="J1081" i="41"/>
  <c r="I550" i="41"/>
  <c r="J209" i="41"/>
  <c r="J126" i="41"/>
  <c r="H1276" i="41"/>
  <c r="H52" i="41"/>
  <c r="H1289" i="41"/>
  <c r="I1304" i="41"/>
  <c r="J515" i="41"/>
  <c r="J1321" i="41"/>
  <c r="H447" i="41"/>
  <c r="I1488" i="41"/>
  <c r="J104" i="41"/>
  <c r="H1240" i="41"/>
  <c r="H153" i="41"/>
  <c r="J455" i="41"/>
  <c r="J198" i="41"/>
  <c r="J1450" i="41"/>
  <c r="I32" i="41"/>
  <c r="I481" i="41"/>
  <c r="J1102" i="41"/>
  <c r="J997" i="41"/>
  <c r="J580" i="41"/>
  <c r="H1159" i="41"/>
  <c r="I229" i="41"/>
  <c r="I185" i="41"/>
  <c r="J1248" i="41"/>
  <c r="H1119" i="41"/>
  <c r="J372" i="41"/>
  <c r="J1023" i="41"/>
  <c r="H1284" i="41"/>
  <c r="J286" i="41"/>
  <c r="J384" i="41"/>
  <c r="J481" i="41"/>
  <c r="H1320" i="41"/>
  <c r="J1345" i="41"/>
  <c r="H236" i="41"/>
  <c r="I1244" i="41"/>
  <c r="I416" i="41"/>
  <c r="H1503" i="41"/>
  <c r="J999" i="41"/>
  <c r="I1454" i="41"/>
  <c r="H542" i="41"/>
  <c r="H173" i="41"/>
  <c r="J373" i="41"/>
  <c r="I308" i="41"/>
  <c r="J239" i="41"/>
  <c r="J1083" i="41"/>
  <c r="J1379" i="41"/>
  <c r="H453" i="41"/>
  <c r="J985" i="41"/>
  <c r="I949" i="41"/>
  <c r="H241" i="41"/>
  <c r="H421" i="41"/>
  <c r="J335" i="41"/>
  <c r="H970" i="41"/>
  <c r="I1424" i="41"/>
  <c r="J19" i="41"/>
  <c r="H1245" i="41"/>
  <c r="I1407" i="41"/>
  <c r="J1455" i="41"/>
  <c r="H177" i="41"/>
  <c r="H176" i="41"/>
  <c r="H1264" i="41"/>
  <c r="H299" i="41"/>
  <c r="I1084" i="41"/>
  <c r="H67" i="41"/>
  <c r="J491" i="41"/>
  <c r="J1172" i="41"/>
  <c r="J1214" i="41"/>
  <c r="I561" i="41"/>
  <c r="I106" i="41"/>
  <c r="H1243" i="41"/>
  <c r="H385" i="41"/>
  <c r="J112" i="41"/>
  <c r="I196" i="41"/>
  <c r="H186" i="41"/>
  <c r="J1263" i="41"/>
  <c r="I1055" i="41"/>
  <c r="J1010" i="41"/>
  <c r="H245" i="41"/>
  <c r="J1494" i="41"/>
  <c r="I1397" i="41"/>
  <c r="J260" i="41"/>
  <c r="I1161" i="41"/>
  <c r="H1229" i="41"/>
  <c r="H211" i="41"/>
  <c r="J533" i="41"/>
  <c r="I476" i="41"/>
  <c r="I1317" i="41"/>
  <c r="I176" i="41"/>
  <c r="J370" i="41"/>
  <c r="J1288" i="41"/>
  <c r="J1141" i="41"/>
  <c r="H467" i="41"/>
  <c r="H1510" i="41"/>
  <c r="I1053" i="41"/>
  <c r="H1073" i="41"/>
  <c r="I154" i="41"/>
  <c r="H1442" i="41"/>
  <c r="I1470" i="41"/>
  <c r="J1109" i="41"/>
  <c r="J1407" i="41"/>
  <c r="J1478" i="41"/>
  <c r="J443" i="41"/>
  <c r="I1357" i="41"/>
  <c r="H949" i="41"/>
  <c r="J1011" i="41"/>
  <c r="I1186" i="41"/>
  <c r="H1486" i="41"/>
  <c r="H222" i="41"/>
  <c r="J992" i="41"/>
  <c r="I272" i="41"/>
  <c r="H330" i="41"/>
  <c r="J563" i="41"/>
  <c r="J1195" i="41"/>
  <c r="J1121" i="41"/>
  <c r="H1509" i="41"/>
  <c r="J954" i="41"/>
  <c r="J553" i="41"/>
  <c r="J1235" i="41"/>
  <c r="J1044" i="41"/>
  <c r="J1507" i="41"/>
  <c r="J1104" i="41"/>
  <c r="H1345" i="41"/>
  <c r="H304" i="41"/>
  <c r="J1111" i="41"/>
  <c r="J434" i="41"/>
  <c r="J322" i="41"/>
  <c r="H411" i="41"/>
  <c r="I327" i="41"/>
  <c r="H1420" i="41"/>
  <c r="H420" i="41"/>
  <c r="J1087" i="41"/>
  <c r="J24" i="41"/>
  <c r="J1431" i="41"/>
  <c r="J238" i="41"/>
  <c r="H1252" i="41"/>
  <c r="J1486" i="41"/>
  <c r="I426" i="41"/>
  <c r="J446" i="41"/>
  <c r="H559" i="41"/>
  <c r="J1477" i="41"/>
  <c r="I1023" i="41"/>
  <c r="J1462" i="41"/>
  <c r="H1145" i="41"/>
  <c r="I1340" i="41"/>
  <c r="I503" i="41"/>
  <c r="H993" i="41"/>
  <c r="J456" i="41"/>
  <c r="I1011" i="41"/>
  <c r="I1507" i="41"/>
  <c r="H1518" i="41"/>
  <c r="H331" i="41"/>
  <c r="I975" i="41"/>
  <c r="J518" i="41"/>
  <c r="J170" i="41"/>
  <c r="H1013" i="41"/>
  <c r="I378" i="41"/>
  <c r="J1365" i="41"/>
  <c r="I318" i="41"/>
  <c r="H430" i="41"/>
  <c r="H1087" i="41"/>
  <c r="I345" i="41"/>
  <c r="J405" i="41"/>
  <c r="J960" i="41"/>
  <c r="I1384" i="41"/>
  <c r="J1328" i="41"/>
  <c r="I1209" i="41"/>
  <c r="I1184" i="41"/>
  <c r="I103" i="41"/>
  <c r="I1335" i="41"/>
  <c r="I1234" i="41"/>
  <c r="J159" i="41"/>
  <c r="H141" i="41"/>
  <c r="J1130" i="41"/>
  <c r="J255" i="41"/>
  <c r="I138" i="41"/>
  <c r="H1106" i="41"/>
  <c r="H1495" i="41"/>
  <c r="I947" i="41"/>
  <c r="J187" i="41"/>
  <c r="H24" i="41"/>
  <c r="I190" i="41"/>
  <c r="I49" i="41"/>
  <c r="J470" i="41"/>
  <c r="J309" i="41"/>
  <c r="H276" i="41"/>
  <c r="H998" i="41"/>
  <c r="I415" i="41"/>
  <c r="I1257" i="41"/>
  <c r="I297" i="41"/>
  <c r="I1415" i="41"/>
  <c r="J460" i="41"/>
  <c r="H1388" i="41"/>
  <c r="J314" i="41"/>
  <c r="I994" i="41"/>
  <c r="J1279" i="41"/>
  <c r="H977" i="41"/>
  <c r="H86" i="41"/>
  <c r="J1436" i="41"/>
  <c r="I81" i="41"/>
  <c r="I224" i="41"/>
  <c r="J1091" i="41"/>
  <c r="I1210" i="41"/>
  <c r="I197" i="41"/>
  <c r="I433" i="41"/>
  <c r="H1054" i="41"/>
  <c r="J562" i="41"/>
  <c r="I953" i="41"/>
  <c r="I1260" i="41"/>
  <c r="I461" i="41"/>
  <c r="J142" i="41"/>
  <c r="I211" i="41"/>
  <c r="I278" i="41"/>
  <c r="I363" i="41"/>
  <c r="J503" i="41"/>
  <c r="I1098" i="41"/>
  <c r="I957" i="41"/>
  <c r="I1015" i="41"/>
  <c r="I1132" i="41"/>
  <c r="J64" i="41"/>
  <c r="J572" i="41"/>
  <c r="I478" i="41"/>
  <c r="H1360" i="41"/>
  <c r="H1117" i="41"/>
  <c r="H307" i="41"/>
  <c r="J278" i="41"/>
  <c r="J1299" i="41"/>
  <c r="H1426" i="41"/>
  <c r="H129" i="41"/>
  <c r="H1246" i="41"/>
  <c r="H1205" i="41"/>
  <c r="I1069" i="41"/>
  <c r="I366" i="41"/>
  <c r="I1062" i="41"/>
  <c r="J1424" i="41"/>
  <c r="J1281" i="41"/>
  <c r="H291" i="41"/>
  <c r="H255" i="41"/>
  <c r="I21" i="41"/>
  <c r="H144" i="41"/>
  <c r="H270" i="41"/>
  <c r="I1049" i="41"/>
  <c r="J1287" i="41"/>
  <c r="J1259" i="41"/>
  <c r="H49" i="41"/>
  <c r="H1380" i="41"/>
  <c r="J415" i="41"/>
  <c r="J453" i="41"/>
  <c r="H431" i="41"/>
  <c r="J1094" i="41"/>
  <c r="I362" i="41"/>
  <c r="H1154" i="41"/>
  <c r="H1042" i="41"/>
  <c r="H1334" i="41"/>
  <c r="J176" i="41"/>
  <c r="J445" i="41"/>
  <c r="I1048" i="41"/>
  <c r="H1008" i="41"/>
  <c r="H212" i="41"/>
  <c r="I171" i="41"/>
  <c r="J1169" i="41"/>
  <c r="I227" i="41"/>
  <c r="I1515" i="41"/>
  <c r="J275" i="41"/>
  <c r="I102" i="41"/>
  <c r="J332" i="41"/>
  <c r="I265" i="41"/>
  <c r="J1269" i="41"/>
  <c r="J59" i="41"/>
  <c r="I1153" i="41"/>
  <c r="I1009" i="41"/>
  <c r="J257" i="41"/>
  <c r="I967" i="41"/>
  <c r="I263" i="41"/>
  <c r="H464" i="41"/>
  <c r="I247" i="41"/>
  <c r="J1305" i="41"/>
  <c r="I1267" i="41"/>
  <c r="J547" i="41"/>
  <c r="I290" i="41"/>
  <c r="I142" i="41"/>
  <c r="I234" i="41"/>
  <c r="I1224" i="41"/>
  <c r="I1005" i="41"/>
  <c r="J1183" i="41"/>
  <c r="J474" i="41"/>
  <c r="J1022" i="41"/>
  <c r="J439" i="41"/>
  <c r="I175" i="41"/>
  <c r="H434" i="41"/>
  <c r="H1496" i="41"/>
  <c r="I574" i="41"/>
  <c r="H156" i="41"/>
  <c r="I242" i="41"/>
  <c r="J998" i="41"/>
  <c r="J1518" i="41"/>
  <c r="H988" i="41"/>
  <c r="I498" i="41"/>
  <c r="I1173" i="41"/>
  <c r="J202" i="41"/>
  <c r="H1415" i="41"/>
  <c r="I1151" i="41"/>
  <c r="I1458" i="41"/>
  <c r="J145" i="41"/>
  <c r="H1272" i="41"/>
  <c r="J996" i="41"/>
  <c r="J1074" i="41"/>
  <c r="H1452" i="41"/>
  <c r="I1122" i="41"/>
  <c r="J565" i="41"/>
  <c r="J67" i="41"/>
  <c r="J1194" i="41"/>
  <c r="J168" i="41"/>
  <c r="H1294" i="41"/>
  <c r="H556" i="41"/>
  <c r="I573" i="41"/>
  <c r="H1060" i="41"/>
  <c r="H1396" i="41"/>
  <c r="H138" i="41"/>
  <c r="J1277" i="41"/>
  <c r="J224" i="41"/>
  <c r="H1161" i="41"/>
  <c r="I241" i="41"/>
  <c r="H1369" i="41"/>
  <c r="H354" i="41"/>
  <c r="H220" i="41"/>
  <c r="H1210" i="41"/>
  <c r="H1351" i="41"/>
  <c r="I1193" i="41"/>
  <c r="H412" i="41"/>
  <c r="I489" i="41"/>
  <c r="H401" i="41"/>
  <c r="H497" i="41"/>
  <c r="H1310" i="41"/>
  <c r="I311" i="41"/>
  <c r="H482" i="41"/>
  <c r="I347" i="41"/>
  <c r="H1002" i="41"/>
  <c r="H1460" i="41"/>
  <c r="I1459" i="41"/>
  <c r="J1457" i="41"/>
  <c r="I167" i="41"/>
  <c r="I36" i="41"/>
  <c r="I222" i="41"/>
  <c r="H945" i="41"/>
  <c r="J188" i="41"/>
  <c r="H1262" i="41"/>
  <c r="H256" i="41"/>
  <c r="J180" i="41"/>
  <c r="H1491" i="41"/>
  <c r="H994" i="41"/>
  <c r="J377" i="41"/>
  <c r="H60" i="41"/>
  <c r="J432" i="41"/>
  <c r="H208" i="41"/>
  <c r="I1429" i="41"/>
  <c r="I973" i="41"/>
  <c r="J1306" i="41"/>
  <c r="H1014" i="41"/>
  <c r="I70" i="41"/>
  <c r="J1110" i="41"/>
  <c r="H1374" i="41"/>
  <c r="I453" i="41"/>
  <c r="I1400" i="41"/>
  <c r="I287" i="41"/>
  <c r="H1233" i="41"/>
  <c r="H1164" i="41"/>
  <c r="H1017" i="41"/>
  <c r="J1035" i="41"/>
  <c r="H62" i="41"/>
  <c r="J1132" i="41"/>
  <c r="I1126" i="41"/>
  <c r="H1005" i="41"/>
  <c r="I1505" i="41"/>
  <c r="I477" i="41"/>
  <c r="H1378" i="41"/>
  <c r="I572" i="41"/>
  <c r="H290" i="41"/>
  <c r="I1411" i="41"/>
  <c r="J1114" i="41"/>
  <c r="H198" i="41"/>
  <c r="H282" i="41"/>
  <c r="H1430" i="41"/>
  <c r="J571" i="41"/>
  <c r="I161" i="41"/>
  <c r="J1268" i="41"/>
  <c r="J1382" i="41"/>
  <c r="I1434" i="41"/>
  <c r="J1149" i="41"/>
  <c r="J967" i="41"/>
  <c r="I381" i="41"/>
  <c r="I972" i="41"/>
  <c r="J362" i="41"/>
  <c r="J1504" i="41"/>
  <c r="I1315" i="41"/>
  <c r="I422" i="41"/>
  <c r="J304" i="41"/>
  <c r="I1228" i="41"/>
  <c r="I1139" i="41"/>
  <c r="H152" i="41"/>
  <c r="I1168" i="41"/>
  <c r="H1379" i="41"/>
  <c r="J173" i="41"/>
  <c r="J1497" i="41"/>
  <c r="J1002" i="41"/>
  <c r="J1071" i="41"/>
  <c r="I1462" i="41"/>
  <c r="I155" i="41"/>
  <c r="H82" i="41"/>
  <c r="J1322" i="41"/>
  <c r="I1297" i="41"/>
  <c r="I989" i="41"/>
  <c r="I304" i="41"/>
  <c r="H1346" i="41"/>
  <c r="J186" i="41"/>
  <c r="H1402" i="41"/>
  <c r="J1374" i="41"/>
  <c r="J577" i="41"/>
  <c r="J1367" i="41"/>
  <c r="J1316" i="41"/>
  <c r="H1215" i="41"/>
  <c r="H125" i="41"/>
  <c r="I1511" i="41"/>
  <c r="H29" i="41"/>
  <c r="H1411" i="41"/>
  <c r="J1294" i="41"/>
  <c r="J1376" i="41"/>
  <c r="J1509" i="41"/>
  <c r="I39" i="41"/>
  <c r="J249" i="41"/>
  <c r="I1115" i="41"/>
  <c r="H425" i="41"/>
  <c r="J550" i="41"/>
  <c r="I321" i="41"/>
  <c r="J1142" i="41"/>
  <c r="H1047" i="41"/>
  <c r="J485" i="41"/>
  <c r="H1325" i="41"/>
  <c r="H1395" i="41"/>
  <c r="I164" i="41"/>
  <c r="H1314" i="41"/>
  <c r="J262" i="41"/>
  <c r="H999" i="41"/>
  <c r="J1171" i="41"/>
  <c r="J1089" i="41"/>
  <c r="H74" i="41"/>
  <c r="H984" i="41"/>
  <c r="J1230" i="41"/>
  <c r="I87" i="41"/>
  <c r="H1308" i="41"/>
  <c r="J150" i="41"/>
  <c r="H147" i="41"/>
  <c r="J1096" i="41"/>
  <c r="I440" i="41"/>
  <c r="J1125" i="41"/>
  <c r="I1200" i="41"/>
  <c r="J53" i="41"/>
  <c r="I1124" i="41"/>
  <c r="I578" i="41"/>
  <c r="I1420" i="41"/>
  <c r="J234" i="41"/>
  <c r="I1472" i="41"/>
  <c r="J1095" i="41"/>
  <c r="H1140" i="41"/>
  <c r="H944" i="41"/>
  <c r="H118" i="41"/>
  <c r="I1105" i="41"/>
  <c r="I1035" i="41"/>
  <c r="I517" i="41"/>
  <c r="I590" i="41"/>
  <c r="H251" i="41"/>
  <c r="I1149" i="41"/>
  <c r="I379" i="41"/>
  <c r="I1141" i="41"/>
  <c r="H37" i="41"/>
  <c r="H440" i="41"/>
  <c r="H435" i="41"/>
  <c r="H88" i="41"/>
  <c r="I997" i="41"/>
  <c r="J138" i="41"/>
  <c r="I254" i="41"/>
  <c r="J541" i="41"/>
  <c r="I1258" i="41"/>
  <c r="H124" i="41"/>
  <c r="I1092" i="41"/>
  <c r="H397" i="41"/>
  <c r="I1133" i="41"/>
  <c r="J526" i="41"/>
  <c r="I240" i="41"/>
  <c r="H50" i="41"/>
  <c r="I274" i="41"/>
  <c r="I1262" i="41"/>
  <c r="J263" i="41"/>
  <c r="H1340" i="41"/>
  <c r="I533" i="41"/>
  <c r="I124" i="41"/>
  <c r="H1353" i="41"/>
  <c r="H1443" i="41"/>
  <c r="J1311" i="41"/>
  <c r="H38" i="41"/>
  <c r="H361" i="41"/>
  <c r="H44" i="41"/>
  <c r="H180" i="41"/>
  <c r="J192" i="41"/>
  <c r="H328" i="41"/>
  <c r="J228" i="41"/>
  <c r="I1450" i="41"/>
  <c r="H1474" i="41"/>
  <c r="I69" i="41"/>
  <c r="H200" i="41"/>
  <c r="I1222" i="41"/>
  <c r="J539" i="41"/>
  <c r="J1405" i="41"/>
  <c r="J194" i="41"/>
  <c r="H298" i="41"/>
  <c r="H1093" i="41"/>
  <c r="J233" i="41"/>
  <c r="H337" i="41"/>
  <c r="J393" i="41"/>
  <c r="J974" i="41"/>
  <c r="H1511" i="41"/>
  <c r="J1426" i="41"/>
  <c r="I1292" i="41"/>
  <c r="I75" i="41"/>
  <c r="J1335" i="41"/>
  <c r="H196" i="41"/>
  <c r="I118" i="41"/>
  <c r="J94" i="41"/>
  <c r="I1012" i="41"/>
  <c r="J130" i="41"/>
  <c r="I43" i="41"/>
  <c r="H110" i="41"/>
  <c r="J1442" i="41"/>
  <c r="H81" i="41"/>
  <c r="J990" i="41"/>
  <c r="H1362" i="41"/>
  <c r="J574" i="41"/>
  <c r="H356" i="41"/>
  <c r="H206" i="41"/>
  <c r="J1047" i="41"/>
  <c r="I1293" i="41"/>
  <c r="J444" i="41"/>
  <c r="J118" i="41"/>
  <c r="H1383" i="41"/>
  <c r="J63" i="41"/>
  <c r="J1476" i="41"/>
  <c r="J311" i="41"/>
  <c r="I1412" i="41"/>
  <c r="I256" i="41"/>
  <c r="H1230" i="41"/>
  <c r="I262" i="41"/>
  <c r="J1050" i="41"/>
  <c r="I1401" i="41"/>
  <c r="H951" i="41"/>
  <c r="J970" i="41"/>
  <c r="J1275" i="41"/>
  <c r="H309" i="41"/>
  <c r="J1370" i="41"/>
  <c r="H246" i="41"/>
  <c r="I232" i="41"/>
  <c r="H1407" i="41"/>
  <c r="H297" i="41"/>
  <c r="I512" i="41"/>
  <c r="H1455" i="41"/>
  <c r="H378" i="41"/>
  <c r="I204" i="41"/>
  <c r="H450" i="41"/>
  <c r="H498" i="41"/>
  <c r="H185" i="41"/>
  <c r="H1472" i="41"/>
  <c r="J380" i="41"/>
  <c r="I571" i="41"/>
  <c r="I1399" i="41"/>
  <c r="I133" i="41"/>
  <c r="I454" i="41"/>
  <c r="J289" i="41"/>
  <c r="I23" i="41"/>
  <c r="H191" i="41"/>
  <c r="H169" i="41"/>
  <c r="H386" i="41"/>
  <c r="H544" i="41"/>
  <c r="I952" i="41"/>
  <c r="I1441" i="41"/>
  <c r="J1397" i="41"/>
  <c r="I1123" i="41"/>
  <c r="J984" i="41"/>
  <c r="H114" i="41"/>
  <c r="J976" i="41"/>
  <c r="J134" i="41"/>
  <c r="J1079" i="41"/>
  <c r="J1054" i="41"/>
  <c r="H294" i="41"/>
  <c r="H1024" i="41"/>
  <c r="J390" i="41"/>
  <c r="I1146" i="41"/>
  <c r="I1465" i="41"/>
  <c r="H91" i="41"/>
  <c r="I99" i="41"/>
  <c r="J1143" i="41"/>
  <c r="I1243" i="41"/>
  <c r="I1474" i="41"/>
  <c r="H1453" i="41"/>
  <c r="H339" i="41"/>
  <c r="H472" i="41"/>
  <c r="H1342" i="41"/>
  <c r="J973" i="41"/>
  <c r="H446" i="41"/>
  <c r="I237" i="41"/>
  <c r="H1330" i="41"/>
  <c r="I1177" i="41"/>
  <c r="J561" i="41"/>
  <c r="I1201" i="41"/>
  <c r="H136" i="41"/>
  <c r="H1209" i="41"/>
  <c r="H991" i="41"/>
  <c r="J484" i="41"/>
  <c r="H163" i="41"/>
  <c r="J1249" i="41"/>
  <c r="J1093" i="41"/>
  <c r="H1235" i="41"/>
  <c r="H511" i="41"/>
  <c r="I1187" i="41"/>
  <c r="H1172" i="41"/>
  <c r="H69" i="41"/>
  <c r="H572" i="41"/>
  <c r="H1068" i="41"/>
  <c r="I89" i="41"/>
  <c r="I298" i="41"/>
  <c r="H1361" i="41"/>
  <c r="J994" i="41"/>
  <c r="H1080" i="41"/>
  <c r="H1010" i="41"/>
  <c r="J1271" i="41"/>
  <c r="I491" i="41"/>
  <c r="J559" i="41"/>
  <c r="I42" i="41"/>
  <c r="J199" i="41"/>
  <c r="I149" i="41"/>
  <c r="J51" i="41"/>
  <c r="J1052" i="41"/>
  <c r="J556" i="41"/>
  <c r="I1185" i="41"/>
  <c r="I97" i="41"/>
  <c r="J1007" i="41"/>
  <c r="I198" i="41"/>
  <c r="I214" i="41"/>
  <c r="I352" i="41"/>
  <c r="I529" i="41"/>
  <c r="I1303" i="41"/>
  <c r="I589" i="41"/>
  <c r="I391" i="41"/>
  <c r="H1241" i="41"/>
  <c r="J1353" i="41"/>
  <c r="J337" i="41"/>
  <c r="I979" i="41"/>
  <c r="J560" i="41"/>
  <c r="J79" i="41"/>
  <c r="H1467" i="41"/>
  <c r="J1080" i="41"/>
  <c r="J981" i="41"/>
  <c r="J339" i="41"/>
  <c r="I1421" i="41"/>
  <c r="J1196" i="41"/>
  <c r="J1137" i="41"/>
  <c r="J268" i="41"/>
  <c r="J151" i="41"/>
  <c r="I183" i="41"/>
  <c r="J965" i="41"/>
  <c r="H203" i="41"/>
  <c r="H216" i="41"/>
  <c r="H1066" i="41"/>
  <c r="H335" i="41"/>
  <c r="J1178" i="41"/>
  <c r="I1332" i="41"/>
  <c r="H1165" i="41"/>
  <c r="I1042" i="41"/>
  <c r="I1285" i="41"/>
  <c r="H1174" i="41"/>
  <c r="J1325" i="41"/>
  <c r="I94" i="41"/>
  <c r="H300" i="41"/>
  <c r="H1343" i="41"/>
  <c r="I348" i="41"/>
  <c r="I1471" i="41"/>
  <c r="I58" i="41"/>
  <c r="H362" i="41"/>
  <c r="J301" i="41"/>
  <c r="I980" i="41"/>
  <c r="J175" i="41"/>
  <c r="I398" i="41"/>
  <c r="I93" i="41"/>
  <c r="J450" i="41"/>
  <c r="I1028" i="41"/>
  <c r="I956" i="41"/>
  <c r="H1038" i="41"/>
  <c r="I450" i="41"/>
  <c r="H955" i="41"/>
  <c r="I360" i="41"/>
  <c r="H1339" i="41"/>
  <c r="I570" i="41"/>
  <c r="I545" i="41"/>
  <c r="J1429" i="41"/>
  <c r="I1030" i="41"/>
  <c r="J1008" i="41"/>
  <c r="I128" i="41"/>
  <c r="I1460" i="41"/>
  <c r="I1372" i="41"/>
  <c r="I322" i="41"/>
  <c r="J1049" i="41"/>
  <c r="I1519" i="41"/>
  <c r="H451" i="41"/>
  <c r="J1454" i="41"/>
  <c r="H1095" i="41"/>
  <c r="H56" i="41"/>
  <c r="H303" i="41"/>
  <c r="J480" i="41"/>
  <c r="H1423" i="41"/>
  <c r="I66" i="41"/>
  <c r="J457" i="41"/>
  <c r="J383" i="41"/>
  <c r="H414" i="41"/>
  <c r="J1419" i="41"/>
  <c r="H119" i="41"/>
  <c r="J72" i="41"/>
  <c r="J120" i="41"/>
  <c r="H1023" i="41"/>
  <c r="H315" i="41"/>
  <c r="I1094" i="41"/>
  <c r="J986" i="41"/>
  <c r="I1091" i="41"/>
  <c r="H525" i="41"/>
  <c r="J957" i="41"/>
  <c r="H1463" i="41"/>
  <c r="J1075" i="41"/>
  <c r="H155" i="41"/>
  <c r="H1401" i="41"/>
  <c r="H375" i="41"/>
  <c r="H585" i="41"/>
  <c r="I226" i="41"/>
  <c r="H174" i="41"/>
  <c r="H1221" i="41"/>
  <c r="I1379" i="41"/>
  <c r="I1277" i="41"/>
  <c r="J1100" i="41"/>
  <c r="J241" i="41"/>
  <c r="I982" i="41"/>
  <c r="H522" i="41"/>
  <c r="I1181" i="41"/>
  <c r="I554" i="41"/>
  <c r="J269" i="41"/>
  <c r="H484" i="41"/>
  <c r="H460" i="41"/>
  <c r="I1219" i="41"/>
  <c r="I33" i="41"/>
  <c r="H582" i="41"/>
  <c r="H1358" i="41"/>
  <c r="I1409" i="41"/>
  <c r="I508" i="41"/>
  <c r="I1291" i="41"/>
  <c r="H1242" i="41"/>
  <c r="J1360" i="41"/>
  <c r="H1418" i="41"/>
  <c r="J1445" i="41"/>
  <c r="J452" i="41"/>
  <c r="I1000" i="41"/>
  <c r="H1439" i="41"/>
  <c r="H1075" i="41"/>
  <c r="H1130" i="41"/>
  <c r="I518" i="41"/>
  <c r="H1091" i="41"/>
  <c r="J1465" i="41"/>
  <c r="I264" i="41"/>
  <c r="H1421" i="41"/>
  <c r="H1271" i="41"/>
  <c r="J218" i="41"/>
  <c r="I500" i="41"/>
  <c r="I427" i="41"/>
  <c r="J1487" i="41"/>
  <c r="H1036" i="41"/>
  <c r="J519" i="41"/>
  <c r="I1027" i="41"/>
  <c r="H444" i="41"/>
  <c r="H380" i="41"/>
  <c r="I1387" i="41"/>
  <c r="J61" i="41"/>
  <c r="I1135" i="41"/>
  <c r="H391" i="41"/>
  <c r="I1037" i="41"/>
  <c r="H968" i="41"/>
  <c r="H71" i="41"/>
  <c r="H546" i="41"/>
  <c r="J591" i="41"/>
  <c r="J1215" i="41"/>
  <c r="I444" i="41"/>
  <c r="H1300" i="41"/>
  <c r="J1491" i="41"/>
  <c r="I1109" i="41"/>
  <c r="J1220" i="41"/>
  <c r="I180" i="41"/>
  <c r="I168" i="41"/>
  <c r="I960" i="41"/>
  <c r="J1252" i="41"/>
  <c r="J93" i="41"/>
  <c r="J1282" i="41"/>
  <c r="H1190" i="41"/>
  <c r="H75" i="41"/>
  <c r="I1299" i="41"/>
  <c r="J448" i="41"/>
  <c r="I335" i="41"/>
  <c r="I1067" i="41"/>
  <c r="J1016" i="41"/>
  <c r="J1307" i="41"/>
  <c r="J546" i="41"/>
  <c r="J1334" i="41"/>
  <c r="I1117" i="41"/>
  <c r="H1055" i="41"/>
  <c r="H73" i="41"/>
  <c r="I950" i="41"/>
  <c r="H1138" i="41"/>
  <c r="I218" i="41"/>
  <c r="J1403" i="41"/>
  <c r="I959" i="41"/>
  <c r="J1459" i="41"/>
  <c r="I1366" i="41"/>
  <c r="I1381" i="41"/>
  <c r="I1306" i="41"/>
  <c r="I504" i="41"/>
  <c r="I535" i="41"/>
  <c r="J182" i="41"/>
  <c r="J540" i="41"/>
  <c r="I1309" i="41"/>
  <c r="H490" i="41"/>
  <c r="J437" i="41"/>
  <c r="H407" i="41"/>
  <c r="I1326" i="41"/>
  <c r="H1120" i="41"/>
  <c r="J106" i="41"/>
  <c r="J544" i="41"/>
  <c r="J1350" i="41"/>
  <c r="I384" i="41"/>
  <c r="I76" i="41"/>
  <c r="H1384" i="41"/>
  <c r="H1355" i="41"/>
  <c r="I310" i="41"/>
  <c r="H474" i="41"/>
  <c r="J1463" i="41"/>
  <c r="J1027" i="41"/>
  <c r="J346" i="41"/>
  <c r="J265" i="41"/>
  <c r="I276" i="41"/>
  <c r="H1195" i="41"/>
  <c r="J988" i="41"/>
  <c r="J388" i="41"/>
  <c r="H1399" i="41"/>
  <c r="J208" i="41"/>
  <c r="I1093" i="41"/>
  <c r="J1140" i="41"/>
  <c r="J1165" i="41"/>
  <c r="J558" i="41"/>
  <c r="H1097" i="41"/>
  <c r="J575" i="41"/>
  <c r="J1250" i="41"/>
  <c r="J320" i="41"/>
  <c r="I587" i="41"/>
  <c r="J508" i="41"/>
  <c r="J288" i="41"/>
  <c r="J418" i="41"/>
  <c r="J1166" i="41"/>
  <c r="H1419" i="41"/>
  <c r="J1197" i="41"/>
  <c r="J139" i="41"/>
  <c r="J569" i="41"/>
  <c r="H373" i="41"/>
  <c r="H1437" i="41"/>
  <c r="H360" i="41"/>
  <c r="H953" i="41"/>
  <c r="H1469" i="41"/>
  <c r="H563" i="41"/>
  <c r="H577" i="41"/>
  <c r="J1432" i="41"/>
  <c r="J36" i="41"/>
  <c r="H266" i="41"/>
  <c r="I220" i="41"/>
  <c r="J494" i="41"/>
  <c r="I52" i="41"/>
  <c r="J35" i="41"/>
  <c r="I1008" i="41"/>
  <c r="J1029" i="41"/>
  <c r="I983" i="41"/>
  <c r="J318" i="41"/>
  <c r="J1099" i="41"/>
  <c r="H313" i="41"/>
  <c r="H515" i="41"/>
  <c r="I228" i="41"/>
  <c r="I1255" i="41"/>
  <c r="J359" i="41"/>
  <c r="H441" i="41"/>
  <c r="J1401" i="41"/>
  <c r="I1428" i="41"/>
  <c r="H1111" i="41"/>
  <c r="I1375" i="41"/>
  <c r="J1295" i="41"/>
  <c r="J1344" i="41"/>
  <c r="I1435" i="41"/>
  <c r="I100" i="41"/>
  <c r="H215" i="41"/>
  <c r="H1365" i="41"/>
  <c r="I126" i="41"/>
  <c r="J1236" i="41"/>
  <c r="J287" i="41"/>
  <c r="J273" i="41"/>
  <c r="J56" i="41"/>
  <c r="H405" i="41"/>
  <c r="J387" i="41"/>
  <c r="H327" i="41"/>
  <c r="I1301" i="41"/>
  <c r="J1273" i="41"/>
  <c r="J977" i="41"/>
  <c r="J147" i="41"/>
  <c r="I1217" i="41"/>
  <c r="H54" i="41"/>
  <c r="I986" i="41"/>
  <c r="I492" i="41"/>
  <c r="I1431" i="41"/>
  <c r="I1112" i="41"/>
  <c r="H1101" i="41"/>
  <c r="J229" i="41"/>
  <c r="J1048" i="41"/>
  <c r="J394" i="41"/>
  <c r="I413" i="41"/>
  <c r="J1270" i="41"/>
  <c r="J532" i="41"/>
  <c r="H1076" i="41"/>
  <c r="J946" i="41"/>
  <c r="J1092" i="41"/>
  <c r="H587" i="41"/>
  <c r="I1391" i="41"/>
  <c r="H1305" i="41"/>
  <c r="J1053" i="41"/>
  <c r="J535" i="41"/>
  <c r="H1431" i="41"/>
  <c r="J178" i="41"/>
  <c r="J1017" i="41"/>
  <c r="I1430" i="41"/>
  <c r="H90" i="41"/>
  <c r="J317" i="41"/>
  <c r="H573" i="41"/>
  <c r="J21" i="41"/>
  <c r="H394" i="41"/>
  <c r="J1435" i="41"/>
  <c r="I441" i="41"/>
  <c r="H1155" i="41"/>
  <c r="H19" i="41"/>
  <c r="I1510" i="41"/>
  <c r="J1340" i="41"/>
  <c r="I1419" i="41"/>
  <c r="I1051" i="41"/>
  <c r="I1215" i="41"/>
  <c r="I546" i="41"/>
  <c r="I1479" i="41"/>
  <c r="J488" i="41"/>
  <c r="I1052" i="41"/>
  <c r="H344" i="41"/>
  <c r="H1102" i="41"/>
  <c r="J1343" i="41"/>
  <c r="I482" i="41"/>
  <c r="I494" i="41"/>
  <c r="H148" i="41"/>
  <c r="H1016" i="41"/>
  <c r="I1438" i="41"/>
  <c r="I1272" i="41"/>
  <c r="J245" i="41"/>
  <c r="J1001" i="41"/>
  <c r="I1376" i="41"/>
  <c r="H500" i="41"/>
  <c r="I153" i="41"/>
  <c r="J1148" i="41"/>
  <c r="I1137" i="41"/>
  <c r="I178" i="41"/>
  <c r="J40" i="41"/>
  <c r="I170" i="41"/>
  <c r="H1098" i="41"/>
  <c r="J543" i="41"/>
  <c r="H1301" i="41"/>
  <c r="J123" i="41"/>
  <c r="H1103" i="41"/>
  <c r="H513" i="41"/>
  <c r="I1502" i="41"/>
  <c r="I1308" i="41"/>
  <c r="J230" i="41"/>
  <c r="J156" i="41"/>
  <c r="I1313" i="41"/>
  <c r="I463" i="41"/>
  <c r="J1042" i="41"/>
  <c r="H950" i="41"/>
  <c r="J1260" i="41"/>
  <c r="I59" i="41"/>
  <c r="H505" i="41"/>
  <c r="I1247" i="41"/>
  <c r="I143" i="41"/>
  <c r="H353" i="41"/>
  <c r="H507" i="41"/>
  <c r="J172" i="41"/>
  <c r="J1043" i="41"/>
  <c r="J492" i="41"/>
  <c r="J124" i="41"/>
  <c r="I970" i="41"/>
  <c r="J1330" i="41"/>
  <c r="H1079" i="41"/>
  <c r="I1281" i="41"/>
  <c r="J1331" i="41"/>
  <c r="H1416" i="41"/>
  <c r="J1025" i="41"/>
  <c r="H1434" i="41"/>
  <c r="J47" i="41"/>
  <c r="I206" i="41"/>
  <c r="J294" i="41"/>
  <c r="H1137" i="41"/>
  <c r="I1188" i="41"/>
  <c r="I1334" i="41"/>
  <c r="H70" i="41"/>
  <c r="I1336" i="41"/>
  <c r="J282" i="41"/>
  <c r="J1434" i="41"/>
  <c r="I395" i="41"/>
  <c r="H260" i="41"/>
  <c r="H518" i="41"/>
  <c r="J1038" i="41"/>
  <c r="J545" i="41"/>
  <c r="J1039" i="41"/>
  <c r="J166" i="41"/>
  <c r="J1451" i="41"/>
  <c r="I1167" i="41"/>
  <c r="H992" i="41"/>
  <c r="H1185" i="41"/>
  <c r="H1464" i="41"/>
  <c r="J376" i="41"/>
  <c r="I195" i="41"/>
  <c r="H452" i="41"/>
  <c r="H130" i="41"/>
  <c r="I34" i="41"/>
  <c r="J1485" i="41"/>
  <c r="H167" i="41"/>
  <c r="J1115" i="41"/>
  <c r="H1081" i="41"/>
  <c r="J65" i="41"/>
  <c r="I1269" i="41"/>
  <c r="J215" i="41"/>
  <c r="I260" i="41"/>
  <c r="I61" i="41"/>
  <c r="H218" i="41"/>
  <c r="J1224" i="41"/>
  <c r="H359" i="41"/>
  <c r="I1196" i="41"/>
  <c r="I129" i="41"/>
  <c r="I584" i="41"/>
  <c r="I1493" i="41"/>
  <c r="I1080" i="41"/>
  <c r="J1409" i="41"/>
  <c r="H1381" i="41"/>
  <c r="I1483" i="41"/>
  <c r="H1462" i="41"/>
  <c r="H63" i="41"/>
  <c r="H1436" i="41"/>
  <c r="I45" i="41"/>
  <c r="J391" i="41"/>
  <c r="J1517" i="41"/>
  <c r="J1177" i="41"/>
  <c r="J1265" i="41"/>
  <c r="H1287" i="41"/>
  <c r="H395" i="41"/>
  <c r="I1402" i="41"/>
  <c r="H532" i="41"/>
  <c r="I1360" i="41"/>
  <c r="I560" i="41"/>
  <c r="J84" i="41"/>
  <c r="J76" i="41"/>
  <c r="H1099" i="41"/>
  <c r="J1416" i="41"/>
  <c r="J1216" i="41"/>
  <c r="I992" i="41"/>
  <c r="H1022" i="41"/>
  <c r="I1307" i="41"/>
  <c r="H1366" i="41"/>
  <c r="H1335" i="41"/>
  <c r="J1317" i="41"/>
  <c r="J1135" i="41"/>
  <c r="I1183" i="41"/>
  <c r="I186" i="41"/>
  <c r="J585" i="41"/>
  <c r="H512" i="41"/>
  <c r="H1192" i="41"/>
  <c r="J308" i="41"/>
  <c r="H1032" i="41"/>
  <c r="H409" i="41"/>
  <c r="J1280" i="41"/>
  <c r="I1034" i="41"/>
  <c r="I1300" i="41"/>
  <c r="H1441" i="41"/>
  <c r="I1068" i="41"/>
  <c r="J404" i="41"/>
  <c r="H135" i="41"/>
  <c r="J374" i="41"/>
  <c r="H1444" i="41"/>
  <c r="J222" i="41"/>
  <c r="H495" i="41"/>
  <c r="H520" i="41"/>
  <c r="H338" i="41"/>
  <c r="H275" i="41"/>
  <c r="J165" i="41"/>
  <c r="H100" i="41"/>
  <c r="H358" i="41"/>
  <c r="H1435" i="41"/>
  <c r="H535" i="41"/>
  <c r="H389" i="41"/>
  <c r="J117" i="41"/>
  <c r="H1105" i="41"/>
  <c r="J1213" i="41"/>
  <c r="H80" i="41"/>
  <c r="I303" i="41"/>
  <c r="H565" i="41"/>
  <c r="H1113" i="41"/>
  <c r="I280" i="41"/>
  <c r="J366" i="41"/>
  <c r="H1303" i="41"/>
  <c r="J1438" i="41"/>
  <c r="H1146" i="41"/>
  <c r="H1470" i="41"/>
  <c r="I1259" i="41"/>
  <c r="H267" i="41"/>
  <c r="I1085" i="41"/>
  <c r="H1373" i="41"/>
  <c r="H59" i="41"/>
  <c r="J1417" i="41"/>
  <c r="H1237" i="41"/>
  <c r="H1104" i="41"/>
  <c r="I1169" i="41"/>
  <c r="J400" i="41"/>
  <c r="H1364" i="41"/>
  <c r="J1117" i="41"/>
  <c r="H961" i="41"/>
  <c r="J1296" i="41"/>
  <c r="I1339" i="41"/>
  <c r="H131" i="41"/>
  <c r="H1478" i="41"/>
  <c r="J1354" i="41"/>
  <c r="J371" i="41"/>
  <c r="J160" i="41"/>
  <c r="H457" i="41"/>
  <c r="J1247" i="41"/>
  <c r="J204" i="41"/>
  <c r="H321" i="41"/>
  <c r="I431" i="41"/>
  <c r="I1127" i="41"/>
  <c r="J1181" i="41"/>
  <c r="J525" i="41"/>
  <c r="H252" i="41"/>
  <c r="H1398" i="41"/>
  <c r="I1095" i="41"/>
  <c r="I1070" i="41"/>
  <c r="H310" i="41"/>
  <c r="H465" i="41"/>
  <c r="H365" i="41"/>
  <c r="I1494" i="41"/>
  <c r="I158" i="41"/>
  <c r="I414" i="41"/>
  <c r="J103" i="41"/>
  <c r="H1256" i="41"/>
  <c r="H283" i="41"/>
  <c r="J1348" i="41"/>
  <c r="H349" i="41"/>
  <c r="H1263" i="41"/>
  <c r="H1136" i="41"/>
  <c r="H422" i="41"/>
  <c r="J1168" i="41"/>
  <c r="I19" i="41"/>
  <c r="J107" i="41"/>
  <c r="H1315" i="41"/>
  <c r="H1046" i="41"/>
  <c r="I548" i="41"/>
  <c r="J1028" i="41"/>
  <c r="I152" i="41"/>
  <c r="I359" i="41"/>
  <c r="J1101" i="41"/>
  <c r="I1410" i="41"/>
  <c r="J1489" i="41"/>
  <c r="H1302" i="41"/>
  <c r="H383" i="41"/>
  <c r="H1030" i="41"/>
  <c r="J162" i="41"/>
  <c r="H1307" i="41"/>
  <c r="H1064" i="41"/>
  <c r="J280" i="41"/>
  <c r="J1358" i="41"/>
  <c r="H1513" i="41"/>
  <c r="J401" i="41"/>
  <c r="H120" i="41"/>
  <c r="J1408" i="41"/>
  <c r="H958" i="41"/>
  <c r="H127" i="41"/>
  <c r="J306" i="41"/>
  <c r="J1458" i="41"/>
  <c r="I428" i="41"/>
  <c r="I1322" i="41"/>
  <c r="I484" i="41"/>
  <c r="H370" i="41"/>
  <c r="I279" i="41"/>
  <c r="J243" i="41"/>
  <c r="I316" i="41"/>
  <c r="I1136" i="41"/>
  <c r="J197" i="41"/>
  <c r="I1066" i="41"/>
  <c r="H1153" i="41"/>
  <c r="I520" i="41"/>
  <c r="I275" i="41"/>
  <c r="J326" i="41"/>
  <c r="J1004" i="41"/>
  <c r="I119" i="41"/>
  <c r="J1447" i="41"/>
  <c r="H575" i="41"/>
  <c r="J1021" i="41"/>
  <c r="J1378" i="41"/>
  <c r="I1174" i="41"/>
  <c r="I306" i="41"/>
  <c r="H1052" i="41"/>
  <c r="J1174" i="41"/>
  <c r="I1321" i="41"/>
  <c r="J110" i="41"/>
  <c r="I1406" i="41"/>
  <c r="I361" i="41"/>
  <c r="J96" i="41"/>
  <c r="I219" i="41"/>
  <c r="J991" i="41"/>
  <c r="I1427" i="41"/>
  <c r="I67" i="41"/>
  <c r="J358" i="41"/>
  <c r="H1318" i="41"/>
  <c r="J1184" i="41"/>
  <c r="H23" i="41"/>
  <c r="J386" i="41"/>
  <c r="I1202" i="41"/>
  <c r="J237" i="41"/>
  <c r="I1273" i="41"/>
  <c r="J1333" i="41"/>
  <c r="H1026" i="41"/>
  <c r="H374" i="41"/>
  <c r="I277" i="41"/>
  <c r="J1472" i="41"/>
  <c r="H1142" i="41"/>
  <c r="H184" i="41"/>
  <c r="H493" i="41"/>
  <c r="H265" i="41"/>
  <c r="J1151" i="41"/>
  <c r="I323" i="41"/>
  <c r="H1070" i="41"/>
  <c r="J31" i="41"/>
  <c r="I1204" i="41"/>
  <c r="I1022" i="41"/>
  <c r="H1440" i="41"/>
  <c r="J1013" i="41"/>
  <c r="H1166" i="41"/>
  <c r="I393" i="41"/>
  <c r="J1439" i="41"/>
  <c r="J345" i="41"/>
  <c r="I407" i="41"/>
  <c r="J189" i="41"/>
  <c r="H188" i="41"/>
  <c r="H398" i="41"/>
  <c r="H95" i="41"/>
  <c r="H1501" i="41"/>
  <c r="J987" i="41"/>
  <c r="H1403" i="41"/>
  <c r="H562" i="41"/>
  <c r="I388" i="41"/>
  <c r="I968" i="41"/>
  <c r="I249" i="41"/>
  <c r="J465" i="41"/>
  <c r="H34" i="41"/>
  <c r="J1329" i="41"/>
  <c r="J300" i="41"/>
  <c r="J1366" i="41"/>
  <c r="I565" i="41"/>
  <c r="I1118" i="41"/>
  <c r="I1348" i="41"/>
  <c r="J1508" i="41"/>
  <c r="I1350" i="41"/>
  <c r="I1078" i="41"/>
  <c r="I1324" i="41"/>
  <c r="I137" i="41"/>
  <c r="H1333" i="41"/>
  <c r="J1119" i="41"/>
  <c r="I182" i="41"/>
  <c r="J1375" i="41"/>
  <c r="H494" i="41"/>
  <c r="J381" i="41"/>
  <c r="H432" i="41"/>
  <c r="J1244" i="41"/>
  <c r="I1205" i="41"/>
  <c r="H1331" i="41"/>
  <c r="I1206" i="41"/>
  <c r="I1138" i="41"/>
  <c r="H1012" i="41"/>
  <c r="I31" i="41"/>
  <c r="I145" i="41"/>
  <c r="I1131" i="41"/>
  <c r="H189" i="41"/>
  <c r="J109" i="41"/>
  <c r="J256" i="41"/>
  <c r="H1124" i="41"/>
  <c r="I1418" i="41"/>
  <c r="J549" i="41"/>
  <c r="H210" i="41"/>
  <c r="H277" i="41"/>
  <c r="I1195" i="41"/>
  <c r="H1389" i="41"/>
  <c r="I372" i="41"/>
  <c r="I1294" i="41"/>
  <c r="H1471" i="41"/>
  <c r="H332" i="41"/>
  <c r="H1487" i="41"/>
  <c r="H257" i="41"/>
  <c r="H529" i="41"/>
  <c r="J1056" i="41"/>
  <c r="J100" i="41"/>
  <c r="H514" i="41"/>
  <c r="I288" i="41"/>
  <c r="H1493" i="41"/>
  <c r="J496" i="41"/>
  <c r="J1290" i="41"/>
  <c r="I998" i="41"/>
  <c r="J1488" i="41"/>
  <c r="I951" i="41"/>
  <c r="H1063" i="41"/>
  <c r="H491" i="41"/>
  <c r="I1444" i="41"/>
  <c r="J247" i="41"/>
  <c r="H545" i="41"/>
  <c r="H1480" i="41"/>
  <c r="I1422" i="41"/>
  <c r="I1363" i="41"/>
  <c r="J149" i="41"/>
  <c r="H1304" i="41"/>
  <c r="I383" i="41"/>
  <c r="I325" i="41"/>
  <c r="I1211" i="41"/>
  <c r="H1021" i="41"/>
  <c r="J1015" i="41"/>
  <c r="J995" i="41"/>
  <c r="J32" i="41"/>
  <c r="J1256" i="41"/>
  <c r="J1031" i="41"/>
  <c r="H387" i="41"/>
  <c r="H488" i="41"/>
  <c r="J1501" i="41"/>
  <c r="I367" i="41"/>
  <c r="I350" i="41"/>
  <c r="J1226" i="41"/>
  <c r="I357" i="41"/>
  <c r="I1314" i="41"/>
  <c r="I80" i="41"/>
  <c r="I136" i="41"/>
  <c r="H159" i="41"/>
  <c r="I430" i="41"/>
  <c r="I341" i="41"/>
  <c r="J1241" i="41"/>
  <c r="J86" i="41"/>
  <c r="J440" i="41"/>
  <c r="J449" i="41"/>
  <c r="J200" i="41"/>
  <c r="H1089" i="41"/>
  <c r="I543" i="41"/>
  <c r="I418" i="41"/>
  <c r="H952" i="41"/>
  <c r="H279" i="41"/>
  <c r="H355" i="41"/>
  <c r="J221" i="41"/>
  <c r="J242" i="41"/>
  <c r="I1392" i="41"/>
  <c r="H1363" i="41"/>
  <c r="J227" i="41"/>
  <c r="I377" i="41"/>
  <c r="I44" i="41"/>
  <c r="H323" i="41"/>
  <c r="J1203" i="41"/>
  <c r="I1038" i="41"/>
  <c r="J1309" i="41"/>
  <c r="H1134" i="41"/>
  <c r="I356" i="41"/>
  <c r="H221" i="41"/>
  <c r="H113" i="41"/>
  <c r="J554" i="41"/>
  <c r="H273" i="41"/>
  <c r="J504" i="41"/>
  <c r="H528" i="41"/>
  <c r="I369" i="41"/>
  <c r="H1144" i="41"/>
  <c r="H287" i="41"/>
  <c r="H956" i="41"/>
  <c r="J1300" i="41"/>
  <c r="J557" i="41"/>
  <c r="H1386" i="41"/>
  <c r="H253" i="41"/>
  <c r="H1015" i="41"/>
  <c r="J1336" i="41"/>
  <c r="J1506" i="41"/>
  <c r="J1147" i="41"/>
  <c r="H1502" i="41"/>
  <c r="I333" i="41"/>
  <c r="J350" i="41"/>
  <c r="I253" i="41"/>
  <c r="H530" i="41"/>
  <c r="J1264" i="41"/>
  <c r="J1272" i="41"/>
  <c r="H558" i="41"/>
  <c r="I1351" i="41"/>
  <c r="H1428" i="41"/>
  <c r="H1092" i="41"/>
  <c r="I396" i="41"/>
  <c r="J349" i="41"/>
  <c r="J1157" i="41"/>
  <c r="I1242" i="41"/>
  <c r="I299" i="41"/>
  <c r="H388" i="41"/>
  <c r="I1361" i="41"/>
  <c r="J1304" i="41"/>
  <c r="I207" i="41"/>
  <c r="H376" i="41"/>
  <c r="J333" i="41"/>
  <c r="J174" i="41"/>
  <c r="H1306" i="41"/>
  <c r="I1509" i="41"/>
  <c r="H181" i="41"/>
  <c r="H1181" i="41"/>
  <c r="H973" i="41"/>
  <c r="J121" i="41"/>
  <c r="I1026" i="41"/>
  <c r="H1149" i="41"/>
  <c r="I424" i="41"/>
  <c r="H132" i="41"/>
  <c r="H99" i="41"/>
  <c r="H1050" i="41"/>
  <c r="H242" i="41"/>
  <c r="I1486" i="41"/>
  <c r="J1024" i="41"/>
  <c r="I1310" i="41"/>
  <c r="J1032" i="41"/>
  <c r="I315" i="41"/>
  <c r="H1432" i="41"/>
  <c r="I421" i="41"/>
  <c r="I583" i="41"/>
  <c r="I1323" i="41"/>
  <c r="H1049" i="41"/>
  <c r="J964" i="41"/>
  <c r="I177" i="41"/>
  <c r="H466" i="41"/>
  <c r="H448" i="41"/>
  <c r="J968" i="41"/>
  <c r="J185" i="41"/>
  <c r="H1040" i="41"/>
  <c r="J1072" i="41"/>
  <c r="J329" i="41"/>
  <c r="J1415" i="41"/>
  <c r="J1392" i="41"/>
  <c r="I1059" i="41"/>
  <c r="I985" i="41"/>
  <c r="I586" i="41"/>
  <c r="J295" i="41"/>
  <c r="I1518" i="41"/>
  <c r="H1139" i="41"/>
  <c r="I1102" i="41"/>
  <c r="I1077" i="41"/>
  <c r="H1199" i="41"/>
  <c r="I1461" i="41"/>
  <c r="H1083" i="41"/>
  <c r="J467" i="41"/>
  <c r="J70" i="41"/>
  <c r="H51" i="41"/>
  <c r="H504" i="41"/>
  <c r="H1270" i="41"/>
  <c r="H1168" i="41"/>
  <c r="I1154" i="41"/>
  <c r="J1364" i="41"/>
  <c r="H508" i="41"/>
  <c r="I159" i="41"/>
  <c r="I1264" i="41"/>
  <c r="I1394" i="41"/>
  <c r="J235" i="41"/>
  <c r="I505" i="41"/>
  <c r="I993" i="41"/>
  <c r="I1246" i="41"/>
  <c r="I257" i="41"/>
  <c r="I1328" i="41"/>
  <c r="J949" i="41"/>
  <c r="J420" i="41"/>
  <c r="I54" i="41"/>
  <c r="J22" i="41"/>
  <c r="J1057" i="41"/>
  <c r="H1129" i="41"/>
  <c r="J122" i="41"/>
  <c r="J1266" i="41"/>
  <c r="I506" i="41"/>
  <c r="I1216" i="41"/>
  <c r="I330" i="41"/>
  <c r="J181" i="41"/>
  <c r="J438" i="41"/>
  <c r="I1152" i="41"/>
  <c r="H564" i="41"/>
  <c r="I174" i="41"/>
  <c r="I435" i="41"/>
  <c r="J1126" i="41"/>
  <c r="H1299" i="41"/>
  <c r="H1313" i="41"/>
  <c r="H415" i="41"/>
  <c r="H469" i="41"/>
  <c r="H1468" i="41"/>
  <c r="I202" i="41"/>
  <c r="H61" i="41"/>
  <c r="H459" i="41"/>
  <c r="J232" i="41"/>
  <c r="I460" i="41"/>
  <c r="I1071" i="41"/>
  <c r="I521" i="41"/>
  <c r="J1030" i="41"/>
  <c r="I324" i="41"/>
  <c r="H1356" i="41"/>
  <c r="J1182" i="41"/>
  <c r="J1040" i="41"/>
  <c r="I434" i="41"/>
  <c r="H569" i="41"/>
  <c r="J17" i="41"/>
  <c r="J1452" i="41"/>
  <c r="H1482" i="41"/>
  <c r="J161" i="41"/>
  <c r="J231" i="41"/>
  <c r="H408" i="41"/>
  <c r="J570" i="41"/>
  <c r="J177" i="41"/>
  <c r="I1108" i="41"/>
  <c r="J989" i="41"/>
  <c r="J119" i="41"/>
  <c r="J1237" i="41"/>
  <c r="J1297" i="41"/>
  <c r="H1456" i="41"/>
  <c r="I305" i="41"/>
  <c r="H1507" i="41"/>
  <c r="I1198" i="41"/>
  <c r="J980" i="41"/>
  <c r="I1398" i="41"/>
  <c r="I1180" i="41"/>
  <c r="H1253" i="41"/>
  <c r="J144" i="41"/>
  <c r="I470" i="41"/>
  <c r="I1250" i="41"/>
  <c r="I1238" i="41"/>
  <c r="H449" i="41"/>
  <c r="I495" i="41"/>
  <c r="H1027" i="41"/>
  <c r="H263" i="41"/>
  <c r="I313" i="41"/>
  <c r="H272" i="41"/>
  <c r="J511" i="41"/>
  <c r="J378" i="41"/>
  <c r="J1423" i="41"/>
  <c r="I1226" i="41"/>
  <c r="I995" i="41"/>
  <c r="H456" i="41"/>
  <c r="H533" i="41"/>
  <c r="I1469" i="41"/>
  <c r="J375" i="41"/>
  <c r="I266" i="41"/>
  <c r="I1032" i="41"/>
  <c r="H1504" i="41"/>
  <c r="J530" i="41"/>
  <c r="I165" i="41"/>
  <c r="H1349" i="41"/>
  <c r="J1246" i="41"/>
  <c r="I1006" i="41"/>
  <c r="H419" i="41"/>
  <c r="I1063" i="41"/>
  <c r="I1072" i="41"/>
  <c r="I452" i="41"/>
  <c r="J28" i="41"/>
  <c r="J568" i="41"/>
  <c r="I1464" i="41"/>
  <c r="J473" i="41"/>
  <c r="J206" i="41"/>
  <c r="I1016" i="41"/>
  <c r="H1490" i="41"/>
  <c r="H205" i="41"/>
  <c r="J411" i="41"/>
  <c r="H996" i="41"/>
  <c r="H1211" i="41"/>
  <c r="I1316" i="41"/>
  <c r="J57" i="41"/>
  <c r="J1453" i="41"/>
  <c r="J1398" i="41"/>
  <c r="I1050" i="41"/>
  <c r="H1296" i="41"/>
  <c r="J527" i="41"/>
  <c r="J1411" i="41"/>
  <c r="J1036" i="41"/>
  <c r="J1077" i="41"/>
  <c r="H116" i="41"/>
  <c r="I1449" i="41"/>
  <c r="H986" i="41"/>
  <c r="I1251" i="41"/>
  <c r="H1213" i="41"/>
  <c r="J338" i="41"/>
  <c r="J46" i="41"/>
  <c r="H1258" i="41"/>
  <c r="I996" i="41"/>
  <c r="J497" i="41"/>
  <c r="I1047" i="41"/>
  <c r="I1245" i="41"/>
  <c r="H1377" i="41"/>
  <c r="J68" i="41"/>
  <c r="J1128" i="41"/>
  <c r="H1108" i="41"/>
  <c r="J1313" i="41"/>
  <c r="J1067" i="41"/>
  <c r="I515" i="41"/>
  <c r="I26" i="41"/>
  <c r="J1510" i="41"/>
  <c r="J220" i="41"/>
  <c r="I1083" i="41"/>
  <c r="I1175" i="41"/>
  <c r="J340" i="41"/>
  <c r="H347" i="41"/>
  <c r="H1382" i="41"/>
  <c r="H1477" i="41"/>
  <c r="I188" i="41"/>
  <c r="J153" i="41"/>
  <c r="H483" i="41"/>
  <c r="H1376" i="41"/>
  <c r="J435" i="41"/>
  <c r="I1492" i="41"/>
  <c r="J410" i="41"/>
  <c r="H190" i="41"/>
  <c r="J34" i="41"/>
  <c r="H477" i="41"/>
  <c r="I446" i="41"/>
  <c r="H1043" i="41"/>
  <c r="I1160" i="41"/>
  <c r="J1232" i="41"/>
  <c r="H458" i="41"/>
  <c r="I64" i="41"/>
  <c r="H94" i="41"/>
  <c r="H400" i="41"/>
  <c r="H1127" i="41"/>
  <c r="H1483" i="41"/>
  <c r="J29" i="41"/>
  <c r="I270" i="41"/>
  <c r="H1193" i="41"/>
  <c r="I1342" i="41"/>
  <c r="H239" i="41"/>
  <c r="I1512" i="41"/>
  <c r="H160" i="41"/>
  <c r="H552" i="41"/>
  <c r="J50" i="41"/>
  <c r="J1188" i="41"/>
  <c r="J313" i="41"/>
  <c r="I1345" i="41"/>
  <c r="H478" i="41"/>
  <c r="H540" i="41"/>
  <c r="H1316" i="41"/>
  <c r="H105" i="41"/>
  <c r="I1371" i="41"/>
  <c r="I245" i="41"/>
  <c r="J1187" i="41"/>
  <c r="H1126" i="41"/>
  <c r="I1214" i="41"/>
  <c r="J1205" i="41"/>
  <c r="I552" i="41"/>
  <c r="I358" i="41"/>
  <c r="I105" i="41"/>
  <c r="H547" i="41"/>
  <c r="I199" i="41"/>
  <c r="I189" i="41"/>
  <c r="J1474" i="41"/>
  <c r="H1204" i="41"/>
  <c r="H133" i="41"/>
  <c r="I1230" i="41"/>
  <c r="J267" i="41"/>
  <c r="H1158" i="41"/>
  <c r="J27" i="41"/>
  <c r="I121" i="41"/>
  <c r="H1298" i="41"/>
  <c r="J325" i="41"/>
  <c r="J1339" i="41"/>
  <c r="J428" i="41"/>
  <c r="H1125" i="41"/>
  <c r="I539" i="41"/>
  <c r="I344" i="41"/>
  <c r="I1014" i="41"/>
  <c r="H1375" i="41"/>
  <c r="I562" i="41"/>
  <c r="J201" i="41"/>
  <c r="I1495" i="41"/>
  <c r="H551" i="41"/>
  <c r="I1162" i="41"/>
  <c r="J1253" i="41"/>
  <c r="J148" i="41"/>
  <c r="H462" i="41"/>
  <c r="H1275" i="41"/>
  <c r="I405" i="41"/>
  <c r="H539" i="41"/>
  <c r="I1347" i="41"/>
  <c r="J1369" i="41"/>
  <c r="I1104" i="41"/>
  <c r="I1142" i="41"/>
  <c r="H1338" i="41"/>
  <c r="J307" i="41"/>
  <c r="H524" i="41"/>
  <c r="I523" i="41"/>
  <c r="I364" i="41"/>
  <c r="J1502" i="41"/>
  <c r="H96" i="41"/>
  <c r="H1295" i="41"/>
  <c r="I201" i="41"/>
  <c r="I479" i="41"/>
  <c r="J442" i="41"/>
  <c r="J184" i="41"/>
  <c r="J581" i="41"/>
  <c r="I1517" i="41"/>
  <c r="I238" i="41"/>
  <c r="H1189" i="41"/>
  <c r="H1447" i="41"/>
  <c r="I1178" i="41"/>
  <c r="H329" i="41"/>
  <c r="I585" i="41"/>
  <c r="J1427" i="41"/>
  <c r="J310" i="41"/>
  <c r="I1466" i="41"/>
  <c r="J1123" i="41"/>
  <c r="I576" i="41"/>
  <c r="H579" i="41"/>
  <c r="I1163" i="41"/>
  <c r="J266" i="41"/>
  <c r="J1207" i="41"/>
  <c r="H1175" i="41"/>
  <c r="I526" i="41"/>
  <c r="J55" i="41"/>
  <c r="I166" i="41"/>
  <c r="I82" i="41"/>
  <c r="I1467" i="41"/>
  <c r="H92" i="41"/>
  <c r="H225" i="41"/>
  <c r="I141" i="41"/>
  <c r="J412" i="41"/>
  <c r="J252" i="41"/>
  <c r="I386" i="41"/>
  <c r="J1359" i="41"/>
  <c r="J1000" i="41"/>
  <c r="I525" i="41"/>
  <c r="J487" i="41"/>
  <c r="I588" i="41"/>
  <c r="H55" i="41"/>
  <c r="H443" i="41"/>
  <c r="H1498" i="41"/>
  <c r="I235" i="41"/>
  <c r="J114" i="41"/>
  <c r="H1283" i="41"/>
  <c r="I156" i="41"/>
  <c r="I1233" i="41"/>
  <c r="I251" i="41"/>
  <c r="I1276" i="41"/>
  <c r="H1212" i="41"/>
  <c r="I112" i="41"/>
  <c r="H1390" i="41"/>
  <c r="I1113" i="41"/>
  <c r="I1365" i="41"/>
  <c r="I579" i="41"/>
  <c r="H967" i="41"/>
  <c r="H1163" i="41"/>
  <c r="H1135" i="41"/>
  <c r="H1231" i="41"/>
  <c r="I1478" i="41"/>
  <c r="H318" i="41"/>
  <c r="J1468" i="41"/>
  <c r="J963" i="41"/>
  <c r="H1169" i="41"/>
  <c r="I1106" i="41"/>
  <c r="I964" i="41"/>
  <c r="I999" i="41"/>
  <c r="J1373" i="41"/>
  <c r="H1328" i="41"/>
  <c r="I987" i="41"/>
  <c r="H1429" i="41"/>
  <c r="H1128" i="41"/>
  <c r="H1025" i="41"/>
  <c r="I575" i="41"/>
  <c r="I294" i="41"/>
  <c r="J213" i="41"/>
  <c r="H21" i="41"/>
  <c r="I72" i="41"/>
  <c r="J395" i="41"/>
  <c r="J1193" i="41"/>
  <c r="I1119" i="41"/>
  <c r="H1417" i="41"/>
  <c r="I108" i="41"/>
  <c r="I1513" i="41"/>
  <c r="I116" i="41"/>
  <c r="H404" i="41"/>
  <c r="I144" i="41"/>
  <c r="H1072" i="41"/>
  <c r="J1302" i="41"/>
  <c r="I1241" i="41"/>
  <c r="J1086" i="41"/>
  <c r="H1297" i="41"/>
  <c r="J321" i="41"/>
  <c r="H268" i="41"/>
  <c r="J344" i="41"/>
  <c r="J125" i="41"/>
  <c r="H137" i="41"/>
  <c r="I458" i="41"/>
  <c r="J98" i="41"/>
  <c r="I946" i="41"/>
  <c r="J1176" i="41"/>
  <c r="H1178" i="41"/>
  <c r="J352" i="41"/>
  <c r="J490" i="41"/>
  <c r="J1283" i="41"/>
  <c r="I514" i="41"/>
  <c r="I480" i="41"/>
  <c r="J1020" i="41"/>
  <c r="J48" i="41"/>
  <c r="H1220" i="41"/>
  <c r="I343" i="41"/>
  <c r="J1421" i="41"/>
  <c r="I399" i="41"/>
  <c r="H226" i="41"/>
  <c r="I1220" i="41"/>
  <c r="J258" i="41"/>
  <c r="H93" i="41"/>
  <c r="I1343" i="41"/>
  <c r="H1123" i="41"/>
  <c r="J505" i="41"/>
  <c r="J477" i="41"/>
  <c r="J81" i="41"/>
  <c r="I1018" i="41"/>
  <c r="H1466" i="41"/>
  <c r="J944" i="41"/>
  <c r="J1084" i="41"/>
  <c r="I200" i="41"/>
  <c r="H418" i="41"/>
  <c r="H107" i="41"/>
  <c r="I530" i="41"/>
  <c r="H1251" i="41"/>
  <c r="J966" i="41"/>
  <c r="J969" i="41"/>
  <c r="I1475" i="41"/>
  <c r="J365" i="41"/>
  <c r="H341" i="41"/>
  <c r="H234" i="41"/>
  <c r="J1291" i="41"/>
  <c r="I71" i="41"/>
  <c r="J319" i="41"/>
  <c r="I1417" i="41"/>
  <c r="I1283" i="41"/>
  <c r="J207" i="41"/>
  <c r="J1012" i="41"/>
  <c r="J463" i="41"/>
  <c r="I16" i="41"/>
  <c r="H1371" i="41"/>
  <c r="J430" i="41"/>
  <c r="I375" i="41"/>
  <c r="I962" i="41"/>
  <c r="H527" i="41"/>
  <c r="I1128" i="41"/>
  <c r="J1134" i="41"/>
  <c r="J1303" i="41"/>
  <c r="I1176" i="41"/>
  <c r="I1274" i="41"/>
  <c r="J1513" i="41"/>
  <c r="I1111" i="41"/>
  <c r="I1369" i="41"/>
  <c r="J1175" i="41"/>
  <c r="J409" i="41"/>
  <c r="H43" i="41"/>
  <c r="I1338" i="41"/>
  <c r="H1281" i="41"/>
  <c r="I417" i="41"/>
  <c r="H1003" i="41"/>
  <c r="H1454" i="41"/>
  <c r="J576" i="41"/>
  <c r="J1490" i="41"/>
  <c r="I48" i="41"/>
  <c r="I1252" i="41"/>
  <c r="I1040" i="41"/>
  <c r="H87" i="41"/>
  <c r="J25" i="41"/>
  <c r="I85" i="41"/>
  <c r="I239" i="41"/>
  <c r="J108" i="41"/>
  <c r="J1314" i="41"/>
  <c r="J250" i="41"/>
  <c r="I1087" i="41"/>
  <c r="J1139" i="41"/>
  <c r="H1311" i="41"/>
  <c r="I150" i="41"/>
  <c r="J127" i="41"/>
  <c r="H240" i="41"/>
  <c r="J342" i="41"/>
  <c r="I78" i="41"/>
  <c r="I354" i="41"/>
  <c r="I1017" i="41"/>
  <c r="I1423" i="41"/>
  <c r="J357" i="41"/>
  <c r="H987" i="41"/>
  <c r="H1232" i="41"/>
  <c r="I1405" i="41"/>
  <c r="H1133" i="41"/>
  <c r="H463" i="41"/>
  <c r="I1090" i="41"/>
  <c r="I320" i="41"/>
  <c r="H36" i="41"/>
  <c r="I130" i="41"/>
  <c r="H591" i="41"/>
  <c r="J95" i="41"/>
  <c r="J522" i="41"/>
  <c r="H1290" i="41"/>
  <c r="H410" i="41"/>
  <c r="I332" i="41"/>
  <c r="H543" i="41"/>
  <c r="I502" i="41"/>
  <c r="I1265" i="41"/>
  <c r="H248" i="41"/>
  <c r="H995" i="41"/>
  <c r="H166" i="41"/>
  <c r="H183" i="41"/>
  <c r="I114" i="41"/>
  <c r="H195" i="41"/>
  <c r="H1234" i="41"/>
  <c r="I73" i="41"/>
  <c r="J225" i="41"/>
  <c r="I336" i="41"/>
  <c r="I56" i="41"/>
  <c r="J396" i="41"/>
  <c r="I549" i="41"/>
  <c r="J1380" i="41"/>
  <c r="H1250" i="41"/>
  <c r="I977" i="41"/>
  <c r="J1085" i="41"/>
  <c r="I1099" i="41"/>
  <c r="H476" i="41"/>
  <c r="J1258" i="41"/>
  <c r="I467" i="41"/>
  <c r="J141" i="41"/>
  <c r="J1420" i="41"/>
  <c r="J1098" i="41"/>
  <c r="H503" i="41"/>
  <c r="I1199" i="41"/>
  <c r="H390" i="41"/>
  <c r="I132" i="41"/>
  <c r="H516" i="41"/>
  <c r="J351" i="41"/>
  <c r="I1491" i="41"/>
  <c r="J183" i="41"/>
  <c r="I90" i="41"/>
  <c r="I1270" i="41"/>
  <c r="I212" i="41"/>
  <c r="J1243" i="41"/>
  <c r="I1041" i="41"/>
  <c r="J1116" i="41"/>
  <c r="I1020" i="41"/>
  <c r="J1200" i="41"/>
  <c r="H983" i="41"/>
  <c r="H146" i="41"/>
  <c r="J1267" i="41"/>
  <c r="I553" i="41"/>
  <c r="J1238" i="41"/>
  <c r="H1255" i="41"/>
  <c r="H442" i="41"/>
  <c r="J516" i="41"/>
  <c r="J1414" i="41"/>
  <c r="H1458" i="41"/>
  <c r="H249" i="41"/>
  <c r="H286" i="41"/>
  <c r="H489" i="41"/>
  <c r="I230" i="41"/>
  <c r="H1317" i="41"/>
  <c r="J461" i="41"/>
  <c r="I1019" i="41"/>
  <c r="J956" i="41"/>
  <c r="H1222" i="41"/>
  <c r="I147" i="41"/>
  <c r="I205" i="41"/>
  <c r="J578" i="41"/>
  <c r="J1041" i="41"/>
  <c r="J1441" i="41"/>
  <c r="H1029" i="41"/>
  <c r="I1057" i="41"/>
  <c r="H178" i="41"/>
  <c r="H966" i="41"/>
  <c r="J573" i="41"/>
  <c r="J588" i="41"/>
  <c r="I531" i="41"/>
  <c r="H427" i="41"/>
  <c r="H475" i="41"/>
  <c r="H1028" i="41"/>
  <c r="J975" i="41"/>
  <c r="J140" i="41"/>
  <c r="J514" i="41"/>
  <c r="I1208" i="41"/>
  <c r="H1214" i="41"/>
  <c r="I1329" i="41"/>
  <c r="I1097" i="41"/>
  <c r="H197" i="41"/>
  <c r="J1393" i="41"/>
  <c r="H1180" i="41"/>
  <c r="I1061" i="41"/>
  <c r="H164" i="41"/>
  <c r="H26" i="41"/>
  <c r="H1122" i="41"/>
  <c r="I1088" i="41"/>
  <c r="H1517" i="41"/>
  <c r="H1248" i="41"/>
  <c r="H311" i="41"/>
  <c r="J1138" i="41"/>
  <c r="H161" i="41"/>
  <c r="J1464" i="41"/>
  <c r="H1107" i="41"/>
  <c r="J958" i="41"/>
  <c r="H1191" i="41"/>
  <c r="J520" i="41"/>
  <c r="H269" i="41"/>
  <c r="J1395" i="41"/>
  <c r="J579" i="41"/>
  <c r="J528" i="41"/>
  <c r="H1084" i="41"/>
  <c r="J33" i="41"/>
  <c r="I1468" i="41"/>
  <c r="J421" i="41"/>
  <c r="H1291" i="41"/>
  <c r="H1001" i="41"/>
  <c r="J590" i="41"/>
  <c r="H112" i="41"/>
  <c r="J1206" i="41"/>
  <c r="J1503" i="41"/>
  <c r="I246" i="41"/>
  <c r="J58" i="41"/>
  <c r="H333" i="41"/>
  <c r="H1045" i="41"/>
  <c r="I1282" i="41"/>
  <c r="H371" i="41"/>
  <c r="I1121" i="41"/>
  <c r="J1466" i="41"/>
  <c r="J422" i="41"/>
  <c r="H1197" i="41"/>
  <c r="I1239" i="41"/>
  <c r="J214" i="41"/>
  <c r="H964" i="41"/>
  <c r="I1079" i="41"/>
  <c r="H496" i="41"/>
  <c r="I1056" i="41"/>
  <c r="I403" i="41"/>
  <c r="J1160" i="41"/>
  <c r="H1265" i="41"/>
  <c r="J482" i="41"/>
  <c r="I1271" i="41"/>
  <c r="H971" i="41"/>
  <c r="H536" i="41"/>
  <c r="I1155" i="41"/>
  <c r="J1467" i="41"/>
  <c r="H1219" i="41"/>
  <c r="I184" i="41"/>
  <c r="I193" i="41"/>
  <c r="I442" i="41"/>
  <c r="H1239" i="41"/>
  <c r="H219" i="41"/>
  <c r="I223" i="41"/>
  <c r="I963" i="41"/>
  <c r="H213" i="41"/>
  <c r="J244" i="41"/>
  <c r="J538" i="41"/>
  <c r="H243" i="41"/>
  <c r="H1321" i="41"/>
  <c r="J1318" i="41"/>
  <c r="I404" i="41"/>
  <c r="J1189" i="41"/>
  <c r="I471" i="41"/>
  <c r="H436" i="41"/>
  <c r="H214" i="41"/>
  <c r="I268" i="41"/>
  <c r="J1444" i="41"/>
  <c r="J251" i="41"/>
  <c r="J1338" i="41"/>
  <c r="I1103" i="41"/>
  <c r="I457" i="41"/>
  <c r="J407" i="41"/>
  <c r="J248" i="41"/>
  <c r="I1004" i="41"/>
  <c r="I1075" i="41"/>
  <c r="H25" i="41"/>
  <c r="H1499" i="41"/>
  <c r="H262" i="41"/>
  <c r="H969" i="41"/>
  <c r="H1461" i="41"/>
  <c r="J1163" i="41"/>
  <c r="H1202" i="41"/>
  <c r="J285" i="41"/>
  <c r="H586" i="41"/>
  <c r="H1512" i="41"/>
  <c r="H84" i="41"/>
  <c r="H1056" i="41"/>
  <c r="H1011" i="41"/>
  <c r="J382" i="41"/>
  <c r="J164" i="41"/>
  <c r="J1387" i="41"/>
  <c r="I55" i="41"/>
  <c r="H1118" i="41"/>
  <c r="H65" i="41"/>
  <c r="H486" i="41"/>
  <c r="H20" i="41"/>
  <c r="H325" i="41"/>
  <c r="H77" i="41"/>
  <c r="I1189" i="41"/>
  <c r="H1018" i="41"/>
  <c r="I1374" i="41"/>
  <c r="J451" i="41"/>
  <c r="I1212" i="41"/>
  <c r="H1514" i="41"/>
  <c r="J334" i="41"/>
  <c r="I990" i="41"/>
  <c r="I38" i="41"/>
  <c r="J1394" i="41"/>
  <c r="I63" i="41"/>
  <c r="H1143" i="41"/>
  <c r="J355" i="41"/>
  <c r="H1322" i="41"/>
  <c r="H468" i="41"/>
  <c r="H471" i="41"/>
  <c r="I1395" i="41"/>
  <c r="I1033" i="41"/>
  <c r="I445" i="41"/>
  <c r="J478" i="41"/>
  <c r="I469" i="41"/>
  <c r="I1433" i="41"/>
  <c r="H1387" i="41"/>
  <c r="H1096" i="41"/>
  <c r="J1460" i="41"/>
  <c r="H426" i="41"/>
  <c r="J1221" i="41"/>
  <c r="J1180" i="41"/>
  <c r="H1085" i="41"/>
  <c r="I1007" i="41"/>
  <c r="I148" i="41"/>
  <c r="H117" i="41"/>
  <c r="H1227" i="41"/>
  <c r="J952" i="41"/>
  <c r="H149" i="41"/>
  <c r="J1239" i="41"/>
  <c r="I225" i="41"/>
  <c r="H259" i="41"/>
  <c r="I1003" i="41"/>
  <c r="H1077" i="41"/>
  <c r="I542" i="41"/>
  <c r="I538" i="41"/>
  <c r="H351" i="41"/>
  <c r="J1346" i="41"/>
  <c r="I1064" i="41"/>
  <c r="I309" i="41"/>
  <c r="H1033" i="41"/>
  <c r="H1427" i="41"/>
  <c r="H1332" i="41"/>
  <c r="I1327" i="41"/>
  <c r="I203" i="41"/>
  <c r="J1319" i="41"/>
  <c r="J1433" i="41"/>
  <c r="H1041" i="41"/>
  <c r="I1036" i="41"/>
  <c r="H1481" i="41"/>
  <c r="I462" i="41"/>
  <c r="H1370" i="41"/>
  <c r="I1039" i="41"/>
  <c r="H1004" i="41"/>
  <c r="H33" i="41"/>
  <c r="I1157" i="41"/>
  <c r="J1210" i="41"/>
  <c r="I1353" i="41"/>
  <c r="I527" i="41"/>
  <c r="J414" i="41"/>
  <c r="H1449" i="41"/>
  <c r="J1136" i="41"/>
  <c r="H1007" i="41"/>
  <c r="J1003" i="41"/>
  <c r="J513" i="41"/>
  <c r="H1112" i="41"/>
  <c r="J1347" i="41"/>
  <c r="H78" i="41"/>
  <c r="J1505" i="41"/>
  <c r="J1255" i="41"/>
  <c r="I179" i="41"/>
  <c r="H172" i="41"/>
  <c r="I1054" i="41"/>
  <c r="H170" i="41"/>
  <c r="H1069" i="41"/>
  <c r="H526" i="41"/>
  <c r="J1320" i="41"/>
  <c r="I1302" i="41"/>
  <c r="H1261" i="41"/>
  <c r="J1404" i="41"/>
  <c r="H963" i="41"/>
  <c r="J196" i="41"/>
  <c r="I1192" i="41"/>
  <c r="J1146" i="41"/>
  <c r="J1511" i="41"/>
  <c r="J211" i="41"/>
  <c r="H30" i="41"/>
  <c r="I1413" i="41"/>
  <c r="J253" i="41"/>
  <c r="H1082" i="41"/>
  <c r="I501" i="41"/>
  <c r="J403" i="41"/>
  <c r="I1445" i="41"/>
  <c r="H1160" i="41"/>
  <c r="I1370" i="41"/>
  <c r="I974" i="41"/>
  <c r="H199" i="41"/>
  <c r="J1156" i="41"/>
  <c r="J486" i="41"/>
  <c r="J471" i="41"/>
  <c r="H1236" i="41"/>
  <c r="I139" i="41"/>
  <c r="J1060" i="41"/>
  <c r="J1357" i="41"/>
  <c r="H66" i="41"/>
  <c r="H548" i="41"/>
  <c r="J548" i="41"/>
  <c r="H302" i="41"/>
  <c r="J419" i="41"/>
  <c r="I1487" i="41"/>
  <c r="J1499" i="41"/>
  <c r="H417" i="41"/>
  <c r="I1378" i="41"/>
  <c r="H519" i="41"/>
  <c r="I307" i="41"/>
  <c r="J217" i="41"/>
  <c r="I110" i="41"/>
  <c r="I558" i="41"/>
  <c r="I582" i="41"/>
  <c r="J1399" i="41"/>
  <c r="H523" i="41"/>
  <c r="H288" i="41"/>
  <c r="H1448" i="41"/>
  <c r="J1223" i="41"/>
  <c r="J290" i="41"/>
  <c r="I490" i="41"/>
  <c r="J441" i="41"/>
  <c r="H322" i="41"/>
  <c r="H487" i="41"/>
  <c r="J979" i="41"/>
  <c r="H1176" i="41"/>
  <c r="I532" i="41"/>
  <c r="H85" i="41"/>
  <c r="H79" i="41"/>
  <c r="I981" i="41"/>
  <c r="H352" i="41"/>
  <c r="J1245" i="41"/>
  <c r="J1386" i="41"/>
  <c r="J1014" i="41"/>
  <c r="I250" i="41"/>
  <c r="J299" i="41"/>
  <c r="H142" i="41"/>
  <c r="H1494" i="41"/>
  <c r="I1021" i="41"/>
  <c r="I1500" i="41"/>
  <c r="I1447" i="41"/>
  <c r="J1456" i="41"/>
  <c r="H1347" i="41"/>
  <c r="I1508" i="41"/>
  <c r="I1437" i="41"/>
  <c r="I1013" i="41"/>
  <c r="H473" i="41"/>
  <c r="J1006" i="41"/>
  <c r="I406" i="41"/>
  <c r="J501" i="41"/>
  <c r="H1053" i="41"/>
  <c r="H1090" i="41"/>
  <c r="J330" i="41"/>
  <c r="I472" i="41"/>
  <c r="J1164" i="41"/>
  <c r="H1497" i="41"/>
  <c r="I1367" i="41"/>
  <c r="J531" i="41"/>
  <c r="J171" i="41"/>
  <c r="H1286" i="41"/>
  <c r="J423" i="41"/>
  <c r="J105" i="41"/>
  <c r="I283" i="41"/>
  <c r="J1261" i="41"/>
  <c r="J1059" i="41"/>
  <c r="I567" i="41"/>
  <c r="H590" i="41"/>
  <c r="J1475" i="41"/>
  <c r="I1147" i="41"/>
  <c r="J1352" i="41"/>
  <c r="J1496" i="41"/>
  <c r="H230" i="41"/>
  <c r="I1076" i="41"/>
  <c r="I312" i="41"/>
  <c r="J343" i="41"/>
  <c r="J341" i="41"/>
  <c r="J1400" i="41"/>
  <c r="J431" i="41"/>
  <c r="H1173" i="41"/>
  <c r="J962" i="41"/>
  <c r="I524" i="41"/>
  <c r="I1331" i="41"/>
  <c r="H83" i="41"/>
  <c r="I1263" i="41"/>
  <c r="J961" i="41"/>
  <c r="J1152" i="41"/>
  <c r="J1410" i="41"/>
  <c r="I401" i="41"/>
  <c r="I1298" i="41"/>
  <c r="J475" i="41"/>
  <c r="I966" i="41"/>
  <c r="H1400" i="41"/>
  <c r="I1386" i="41"/>
  <c r="J223" i="41"/>
  <c r="I1029" i="41"/>
  <c r="H1156" i="41"/>
  <c r="J1069" i="41"/>
  <c r="I1296" i="41"/>
  <c r="J1161" i="41"/>
  <c r="I187" i="41"/>
  <c r="H1505" i="41"/>
  <c r="H1078" i="41"/>
  <c r="J510" i="41"/>
  <c r="H202" i="41"/>
  <c r="J458" i="41"/>
  <c r="H576" i="41"/>
  <c r="H108" i="41"/>
  <c r="J83" i="41"/>
  <c r="J1201" i="41"/>
  <c r="J1355" i="41"/>
  <c r="I1453" i="41"/>
  <c r="I487" i="41"/>
  <c r="J1228" i="41"/>
  <c r="J1469" i="41"/>
  <c r="J406" i="41"/>
  <c r="H1019" i="41"/>
  <c r="J978" i="41"/>
  <c r="J1046" i="41"/>
  <c r="H454" i="41"/>
  <c r="I1383" i="41"/>
  <c r="J226" i="41"/>
  <c r="H121" i="41"/>
  <c r="J950" i="41"/>
  <c r="I296" i="41"/>
  <c r="I1295" i="41"/>
  <c r="H179" i="41"/>
  <c r="H980" i="41"/>
  <c r="J542" i="41"/>
  <c r="I252" i="41"/>
  <c r="H580" i="41"/>
  <c r="H319" i="41"/>
  <c r="I1179" i="41"/>
  <c r="I1081" i="41"/>
  <c r="I1482" i="41"/>
  <c r="I22" i="41"/>
  <c r="J259" i="41"/>
  <c r="I1496" i="41"/>
  <c r="J367" i="41"/>
  <c r="H47" i="41"/>
  <c r="H485" i="41"/>
  <c r="J1061" i="41"/>
  <c r="I1426" i="41"/>
  <c r="I1182" i="41"/>
  <c r="H1422" i="41"/>
  <c r="J498" i="41"/>
  <c r="J49" i="41"/>
  <c r="I389" i="41"/>
  <c r="I172" i="41"/>
  <c r="J30" i="41"/>
  <c r="I1170" i="41"/>
  <c r="I339" i="41"/>
  <c r="J583" i="41"/>
  <c r="J1470" i="41"/>
  <c r="H1044" i="41"/>
  <c r="H583" i="41"/>
  <c r="I1266" i="41"/>
  <c r="I438" i="41"/>
  <c r="H292" i="41"/>
  <c r="I1254" i="41"/>
  <c r="I1213" i="41"/>
  <c r="H561" i="41"/>
  <c r="J1428" i="41"/>
  <c r="J1045" i="41"/>
  <c r="H568" i="41"/>
  <c r="I96" i="41"/>
  <c r="J1033" i="41"/>
  <c r="I162" i="41"/>
  <c r="J152" i="41"/>
  <c r="H959" i="41"/>
  <c r="I286" i="41"/>
  <c r="I1442" i="41"/>
  <c r="H1329" i="41"/>
  <c r="I261" i="41"/>
  <c r="I181" i="41"/>
  <c r="H1484" i="41"/>
  <c r="I1436" i="41"/>
  <c r="H39" i="41"/>
  <c r="I443" i="41"/>
  <c r="J408" i="41"/>
  <c r="I1368" i="41"/>
  <c r="I157" i="41"/>
  <c r="J41" i="41"/>
  <c r="J43" i="41"/>
  <c r="J1391" i="41"/>
  <c r="J113" i="41"/>
  <c r="I447" i="41"/>
  <c r="H1412" i="41"/>
  <c r="J424" i="41"/>
  <c r="H1372" i="41"/>
  <c r="J427" i="41"/>
  <c r="J1396" i="41"/>
  <c r="J1483" i="41"/>
  <c r="H228" i="41"/>
  <c r="I519" i="41"/>
  <c r="H1238" i="41"/>
  <c r="J982" i="41"/>
  <c r="I955" i="41"/>
  <c r="H1170" i="41"/>
  <c r="J1234" i="41"/>
  <c r="J1327" i="41"/>
  <c r="I1031" i="41"/>
  <c r="J1153" i="41"/>
  <c r="H145" i="41"/>
  <c r="J60" i="41"/>
  <c r="H1259" i="41"/>
  <c r="J1363" i="41"/>
  <c r="I62" i="41"/>
  <c r="I1364" i="41"/>
  <c r="J26" i="41"/>
  <c r="J369" i="41"/>
  <c r="J348" i="41"/>
  <c r="H1391" i="41"/>
  <c r="I409" i="41"/>
  <c r="I1451" i="41"/>
  <c r="J524" i="41"/>
  <c r="J413" i="41"/>
  <c r="I1289" i="41"/>
  <c r="H947" i="41"/>
  <c r="J1090" i="41"/>
  <c r="H1392" i="41"/>
  <c r="J1384" i="41"/>
  <c r="J74" i="41"/>
  <c r="H537" i="41"/>
  <c r="H98" i="41"/>
  <c r="H1179" i="41"/>
  <c r="I483" i="41"/>
  <c r="J1005" i="41"/>
  <c r="J1254" i="41"/>
  <c r="I988" i="41"/>
  <c r="I1060" i="41"/>
  <c r="I191" i="41"/>
  <c r="J38" i="41"/>
  <c r="I140" i="41"/>
  <c r="H1337" i="41"/>
  <c r="J276" i="41"/>
  <c r="I1325" i="41"/>
  <c r="I1284" i="41"/>
  <c r="H574" i="41"/>
  <c r="H985" i="41"/>
  <c r="H1059" i="41"/>
  <c r="I319" i="41"/>
  <c r="I208" i="41"/>
  <c r="I397" i="41"/>
  <c r="I1504" i="41"/>
  <c r="J1209" i="41"/>
  <c r="H538" i="41"/>
  <c r="J190" i="41"/>
  <c r="I27" i="41"/>
  <c r="H1224" i="41"/>
  <c r="J264" i="41"/>
  <c r="J1106" i="41"/>
  <c r="J586" i="41"/>
  <c r="H134" i="41"/>
  <c r="J1315" i="41"/>
  <c r="I1440" i="41"/>
  <c r="I1457" i="41"/>
  <c r="J1437" i="41"/>
  <c r="I1439" i="41"/>
  <c r="J191" i="41"/>
  <c r="J436" i="41"/>
  <c r="H509" i="41"/>
  <c r="J281" i="41"/>
  <c r="I978" i="41"/>
  <c r="H1279" i="41"/>
  <c r="I236" i="41"/>
  <c r="J1088" i="41"/>
  <c r="H1413" i="41"/>
  <c r="I1481" i="41"/>
  <c r="J1229" i="41"/>
  <c r="I488" i="41"/>
  <c r="H1162" i="41"/>
  <c r="I1218" i="41"/>
  <c r="H1048" i="41"/>
  <c r="H312" i="41"/>
  <c r="J589" i="41"/>
  <c r="H1324" i="41"/>
  <c r="H235" i="41"/>
  <c r="H157" i="41"/>
  <c r="H1473" i="41"/>
  <c r="J1058" i="41"/>
  <c r="I432" i="41"/>
  <c r="I28" i="41"/>
  <c r="I41" i="41"/>
  <c r="J1113" i="41"/>
  <c r="H1203" i="41"/>
  <c r="H31" i="41"/>
  <c r="I1074" i="41"/>
  <c r="J302" i="41"/>
  <c r="J945" i="41"/>
  <c r="I314" i="41"/>
  <c r="I1456" i="41"/>
  <c r="H68" i="41"/>
  <c r="J1422" i="41"/>
  <c r="J1192" i="41"/>
  <c r="H392" i="41"/>
  <c r="J1479" i="41"/>
  <c r="I1499" i="41"/>
  <c r="I115" i="41"/>
  <c r="I1116" i="41"/>
  <c r="I30" i="41"/>
  <c r="I456" i="41"/>
  <c r="J417" i="41"/>
  <c r="H1282" i="41"/>
  <c r="I1110" i="41"/>
  <c r="I1144" i="41"/>
  <c r="H1409" i="41"/>
  <c r="H1065" i="41"/>
  <c r="I1473" i="41"/>
  <c r="H28" i="41"/>
  <c r="H946" i="41"/>
  <c r="H1323" i="41"/>
  <c r="H126" i="41"/>
  <c r="H1247" i="41"/>
  <c r="H231" i="41"/>
  <c r="I1320" i="41"/>
  <c r="I1362" i="41"/>
  <c r="J1326" i="41"/>
  <c r="J1342" i="41"/>
  <c r="I1190" i="41"/>
  <c r="H445" i="41"/>
  <c r="H357" i="41"/>
  <c r="I368" i="41"/>
  <c r="H381" i="41"/>
  <c r="I1275" i="41"/>
  <c r="J584" i="41"/>
  <c r="J1351" i="41"/>
  <c r="H1277" i="41"/>
  <c r="I522" i="41"/>
  <c r="I233" i="41"/>
  <c r="I464" i="41"/>
  <c r="J402" i="41"/>
  <c r="I1086" i="41"/>
  <c r="J972" i="41"/>
  <c r="H1357" i="41"/>
  <c r="H336" i="41"/>
  <c r="J489" i="41"/>
  <c r="H261" i="41"/>
  <c r="H1177" i="41"/>
  <c r="J1208" i="41"/>
  <c r="H1280" i="41"/>
  <c r="J555" i="41"/>
  <c r="J1202" i="41"/>
  <c r="I411" i="41"/>
  <c r="I1341" i="41"/>
  <c r="I117" i="41"/>
  <c r="H123" i="41"/>
  <c r="H1457" i="41"/>
  <c r="H57" i="41"/>
  <c r="I123" i="41"/>
  <c r="H962" i="41"/>
  <c r="J1107" i="41"/>
  <c r="H46" i="41"/>
  <c r="I1290" i="41"/>
  <c r="I1286" i="41"/>
  <c r="J1514" i="41"/>
  <c r="H589" i="41"/>
  <c r="I1089" i="41"/>
  <c r="J353" i="41"/>
  <c r="I334" i="41"/>
  <c r="H150" i="41"/>
  <c r="J454" i="41"/>
  <c r="J277" i="41"/>
  <c r="J1461" i="41"/>
  <c r="H223" i="41"/>
  <c r="I248" i="41"/>
  <c r="I1114" i="41"/>
  <c r="H1319" i="41"/>
  <c r="J1285" i="41"/>
  <c r="H348" i="41"/>
  <c r="H301" i="41"/>
  <c r="J240" i="41"/>
  <c r="J146" i="41"/>
  <c r="H384" i="41"/>
  <c r="I60" i="41"/>
  <c r="I969" i="41"/>
  <c r="J1278" i="41"/>
  <c r="I1253" i="41"/>
  <c r="J1179" i="41"/>
  <c r="H281" i="41"/>
  <c r="I267" i="41"/>
  <c r="H104" i="41"/>
  <c r="I991" i="41"/>
  <c r="I1044" i="41"/>
  <c r="J20" i="41"/>
  <c r="H1475" i="41"/>
  <c r="H1217" i="41"/>
  <c r="J91" i="41"/>
  <c r="I1344" i="41"/>
  <c r="J1218" i="41"/>
  <c r="J195" i="41"/>
  <c r="I1319" i="41"/>
  <c r="I551" i="41"/>
  <c r="H326" i="41"/>
  <c r="I1172" i="41"/>
  <c r="H102" i="41"/>
  <c r="J459" i="41"/>
  <c r="I1002" i="41"/>
  <c r="J1516" i="41"/>
  <c r="H151" i="41"/>
  <c r="H1500" i="41"/>
  <c r="I1452" i="41"/>
  <c r="J1495" i="41"/>
  <c r="H423" i="41"/>
  <c r="J1480" i="41"/>
  <c r="H1171" i="41"/>
  <c r="J23" i="41"/>
  <c r="H960" i="41"/>
  <c r="J1413" i="41"/>
  <c r="H982" i="41"/>
  <c r="J1446" i="41"/>
  <c r="J587" i="41"/>
  <c r="I468" i="41"/>
  <c r="J953" i="41"/>
  <c r="H1489" i="41"/>
  <c r="I496" i="41"/>
  <c r="I300" i="41"/>
  <c r="H502" i="41"/>
  <c r="H1206" i="41"/>
  <c r="I259" i="41"/>
  <c r="I1305" i="41"/>
  <c r="J1349" i="41"/>
  <c r="J1076" i="41"/>
  <c r="I243" i="41"/>
  <c r="I1287" i="41"/>
  <c r="J959" i="41"/>
  <c r="H1031" i="41"/>
  <c r="I29" i="41"/>
  <c r="J493" i="41"/>
  <c r="H989" i="41"/>
  <c r="H481" i="41"/>
  <c r="H567" i="41"/>
  <c r="J1430" i="41"/>
  <c r="I1463" i="41"/>
  <c r="H1326" i="41"/>
  <c r="J506" i="41"/>
  <c r="J1055" i="41"/>
  <c r="H1293" i="41"/>
  <c r="I451" i="41"/>
  <c r="I1256" i="41"/>
  <c r="J129" i="41"/>
  <c r="I1337" i="41"/>
  <c r="I485" i="41"/>
  <c r="J1158" i="41"/>
  <c r="J1312" i="41"/>
  <c r="I958" i="41"/>
  <c r="I1165" i="41"/>
  <c r="H207" i="41"/>
  <c r="J154" i="41"/>
  <c r="I1223" i="41"/>
  <c r="J62" i="41"/>
  <c r="I1385" i="41"/>
  <c r="J1018" i="41"/>
  <c r="J132" i="41"/>
  <c r="I328" i="41"/>
  <c r="I1156" i="41"/>
  <c r="H17" i="41"/>
  <c r="H480" i="41"/>
  <c r="H1278" i="41"/>
  <c r="J1065" i="41"/>
  <c r="J128" i="41"/>
  <c r="J948" i="41"/>
  <c r="J1063" i="41"/>
  <c r="I971" i="41"/>
  <c r="H1071" i="41"/>
  <c r="H101" i="41"/>
  <c r="I255" i="41"/>
  <c r="J52" i="41"/>
  <c r="H258" i="41"/>
  <c r="H1100" i="41"/>
  <c r="H41" i="41"/>
  <c r="I340" i="41"/>
  <c r="I83" i="41"/>
  <c r="I566" i="41"/>
  <c r="I555" i="41"/>
  <c r="J73" i="41"/>
  <c r="I392" i="41"/>
  <c r="I84" i="41"/>
  <c r="J102" i="41"/>
  <c r="I1425" i="41"/>
  <c r="J1500" i="41"/>
  <c r="H555" i="41"/>
  <c r="I419" i="41"/>
  <c r="H510" i="41"/>
  <c r="H109" i="41"/>
  <c r="J1105" i="41"/>
  <c r="I945" i="41"/>
  <c r="I965" i="41"/>
  <c r="J536" i="41"/>
  <c r="I1446" i="41"/>
  <c r="H1408" i="41"/>
  <c r="H1157" i="41"/>
  <c r="J297" i="41"/>
  <c r="I1236" i="41"/>
  <c r="J1389" i="41"/>
  <c r="J552" i="41"/>
  <c r="I1235" i="41"/>
  <c r="H981" i="41"/>
  <c r="J1159" i="41"/>
  <c r="I439" i="41"/>
  <c r="J1068" i="41"/>
  <c r="J1385" i="41"/>
  <c r="J39" i="41"/>
  <c r="H1062" i="41"/>
  <c r="H271" i="41"/>
  <c r="H492" i="41"/>
  <c r="J1217" i="41"/>
  <c r="H18" i="41"/>
  <c r="H1273" i="41"/>
  <c r="J433" i="41"/>
  <c r="H247" i="41"/>
  <c r="H549" i="41"/>
  <c r="H571" i="41"/>
  <c r="H1086" i="41"/>
  <c r="H976" i="41"/>
  <c r="J1381" i="41"/>
  <c r="H553" i="41"/>
  <c r="J1412" i="41"/>
  <c r="I79" i="41"/>
  <c r="J1390" i="41"/>
  <c r="J90" i="41"/>
  <c r="I285" i="41"/>
  <c r="H979" i="41"/>
  <c r="I1043" i="41"/>
  <c r="I51" i="41"/>
  <c r="J507" i="41"/>
  <c r="I134" i="41"/>
  <c r="H1506" i="41"/>
  <c r="H1183" i="41"/>
  <c r="I1279" i="41"/>
  <c r="J116" i="41"/>
  <c r="H978" i="41"/>
  <c r="H1020" i="41"/>
  <c r="I292" i="41"/>
  <c r="J1257" i="41"/>
  <c r="I412" i="41"/>
  <c r="J284" i="41"/>
  <c r="H1058" i="41"/>
  <c r="H1336" i="41"/>
  <c r="H128" i="41"/>
  <c r="I1158" i="41"/>
  <c r="I135" i="41"/>
  <c r="I1140" i="41"/>
  <c r="J1131" i="41"/>
  <c r="J1443" i="41"/>
  <c r="J283" i="41"/>
  <c r="J1388" i="41"/>
  <c r="H972" i="41"/>
  <c r="I231" i="41"/>
  <c r="J1377" i="41"/>
  <c r="I1150" i="41"/>
  <c r="H1208" i="41"/>
  <c r="H1406" i="41"/>
  <c r="I547" i="41"/>
  <c r="J1073" i="41"/>
  <c r="J947" i="41"/>
  <c r="J1324" i="41"/>
  <c r="J212" i="41"/>
  <c r="I1130" i="41"/>
  <c r="H233" i="41"/>
  <c r="I371" i="41"/>
  <c r="J1162" i="41"/>
  <c r="H264" i="41"/>
  <c r="H1094" i="41"/>
  <c r="J101" i="41"/>
  <c r="J1471" i="41"/>
  <c r="I1143" i="41"/>
  <c r="J136" i="41"/>
  <c r="H975" i="41"/>
  <c r="J92" i="41"/>
  <c r="I353" i="41"/>
  <c r="I53" i="41"/>
  <c r="I113" i="41"/>
  <c r="J1361" i="41"/>
  <c r="H1274" i="41"/>
  <c r="J476" i="41"/>
  <c r="J115" i="41"/>
  <c r="H296" i="41"/>
  <c r="H1515" i="41"/>
  <c r="H1115" i="41"/>
  <c r="I107" i="41"/>
  <c r="J1120" i="41"/>
  <c r="I273" i="41"/>
  <c r="H501" i="41"/>
  <c r="I295" i="41"/>
  <c r="I1249" i="41"/>
  <c r="J1341" i="41"/>
  <c r="I88" i="41"/>
  <c r="H1200" i="41"/>
  <c r="J193" i="41"/>
  <c r="I1096" i="41"/>
  <c r="H455" i="41"/>
  <c r="J347" i="41"/>
  <c r="J499" i="41"/>
  <c r="J567" i="41"/>
  <c r="I163" i="41"/>
  <c r="I497" i="41"/>
  <c r="H1352" i="41"/>
  <c r="J1284" i="41"/>
  <c r="I291" i="41"/>
  <c r="J75" i="41"/>
  <c r="I215" i="41"/>
  <c r="I563" i="41"/>
  <c r="H521" i="41"/>
  <c r="H379" i="41"/>
  <c r="H1397" i="41"/>
  <c r="J363" i="41"/>
  <c r="J399" i="41"/>
  <c r="I448" i="41"/>
  <c r="J512" i="41"/>
  <c r="J1082" i="41"/>
  <c r="I1164" i="41"/>
  <c r="H1037" i="41"/>
  <c r="I342" i="41"/>
  <c r="J1062" i="41"/>
  <c r="I387" i="41"/>
  <c r="I466" i="41"/>
  <c r="H1074" i="41"/>
  <c r="I50" i="41"/>
  <c r="I74" i="41"/>
  <c r="I1148" i="41"/>
  <c r="I173" i="41"/>
  <c r="H89" i="41"/>
  <c r="J328" i="41"/>
  <c r="H1225" i="41"/>
  <c r="I1490" i="41"/>
  <c r="H143" i="41"/>
  <c r="J69" i="41"/>
  <c r="I459" i="41"/>
  <c r="H1131" i="41"/>
  <c r="I120" i="41"/>
  <c r="I1125" i="41"/>
  <c r="I1120" i="41"/>
  <c r="H1260" i="41"/>
  <c r="I337" i="41"/>
  <c r="J1103" i="41"/>
  <c r="H314" i="41"/>
  <c r="I528" i="41"/>
  <c r="I510" i="41"/>
  <c r="J298" i="41"/>
  <c r="J274" i="41"/>
  <c r="H1385" i="41"/>
  <c r="I1476" i="41"/>
  <c r="I513" i="41"/>
  <c r="H433" i="41"/>
  <c r="I1280" i="41"/>
  <c r="H1152" i="41"/>
  <c r="J1301" i="41"/>
  <c r="I169" i="41"/>
  <c r="I1107" i="41"/>
  <c r="I1191" i="41"/>
  <c r="H1424" i="41"/>
  <c r="J1298" i="41"/>
  <c r="I68" i="41"/>
  <c r="I1330" i="41"/>
  <c r="J1199" i="41"/>
  <c r="H1132" i="41"/>
  <c r="H584" i="41"/>
  <c r="H1266" i="41"/>
  <c r="H428" i="41"/>
  <c r="H541" i="41"/>
  <c r="J1368" i="41"/>
  <c r="J1481" i="41"/>
  <c r="I1240" i="41"/>
  <c r="J1425" i="41"/>
  <c r="J1231" i="41"/>
  <c r="I507" i="41"/>
  <c r="I1349" i="41"/>
  <c r="J495" i="41"/>
  <c r="H1039" i="41"/>
  <c r="I948" i="41"/>
  <c r="I1134" i="41"/>
  <c r="H965" i="41"/>
  <c r="I104" i="41"/>
  <c r="H413" i="41"/>
  <c r="I210" i="41"/>
  <c r="J564" i="41"/>
  <c r="H27" i="41"/>
  <c r="J236" i="41"/>
  <c r="H1216" i="41"/>
  <c r="I1311" i="41"/>
  <c r="I1045" i="41"/>
  <c r="H416" i="41"/>
  <c r="J45" i="41"/>
  <c r="H308" i="41"/>
  <c r="J1009" i="41"/>
  <c r="I420" i="41"/>
  <c r="H1309" i="41"/>
  <c r="I1288" i="41"/>
  <c r="J354" i="41"/>
  <c r="J315" i="41"/>
  <c r="J163" i="41"/>
  <c r="J1078" i="41"/>
  <c r="J483" i="41"/>
  <c r="H403" i="41"/>
  <c r="J1293" i="41"/>
  <c r="H470" i="41"/>
  <c r="I436" i="41"/>
  <c r="I216" i="41"/>
  <c r="H1341" i="41"/>
  <c r="J1150" i="41"/>
  <c r="J85" i="41"/>
  <c r="H1348" i="41"/>
  <c r="I1237" i="41"/>
  <c r="J1127" i="41"/>
  <c r="H1410" i="41"/>
  <c r="I1001" i="41"/>
  <c r="J1190" i="41"/>
  <c r="I57" i="41"/>
  <c r="J1289" i="41"/>
  <c r="I1480" i="41"/>
  <c r="J292" i="41"/>
  <c r="J426" i="41"/>
  <c r="H1110" i="41"/>
  <c r="I284" i="41"/>
  <c r="I511" i="41"/>
  <c r="J1418" i="41"/>
  <c r="I1346" i="41"/>
  <c r="H343" i="41"/>
  <c r="J361" i="41"/>
  <c r="J1173" i="41"/>
  <c r="I1225" i="41"/>
  <c r="I95" i="41"/>
  <c r="H588" i="41"/>
  <c r="H367" i="41"/>
  <c r="I258" i="41"/>
  <c r="H342" i="41"/>
  <c r="I329" i="41"/>
  <c r="I568" i="41"/>
  <c r="J1274" i="41"/>
  <c r="H1508" i="41"/>
  <c r="J468" i="41"/>
  <c r="J1204" i="41"/>
  <c r="H227" i="41"/>
  <c r="H974" i="41"/>
  <c r="H1244" i="41"/>
  <c r="H1051" i="41"/>
  <c r="H997" i="41"/>
  <c r="H1114" i="41"/>
  <c r="J1515" i="41"/>
  <c r="J1482" i="41"/>
  <c r="J1406" i="41"/>
  <c r="I1373" i="41"/>
  <c r="I537" i="41"/>
  <c r="H1167" i="41"/>
  <c r="I338" i="41"/>
  <c r="H437" i="41"/>
  <c r="J1108" i="41"/>
  <c r="J316" i="41"/>
  <c r="H1267" i="41"/>
  <c r="H1285" i="41"/>
  <c r="J1240" i="41"/>
  <c r="J1276" i="41"/>
  <c r="H1228" i="41"/>
  <c r="I475" i="41"/>
  <c r="H399" i="41"/>
  <c r="J324" i="41"/>
  <c r="I1046" i="41"/>
  <c r="I376" i="41"/>
  <c r="H1257" i="41"/>
  <c r="J1362" i="41"/>
  <c r="H1269" i="41"/>
  <c r="I1159" i="41"/>
  <c r="H316" i="41"/>
  <c r="I559" i="41"/>
  <c r="H1488" i="41"/>
  <c r="H1312" i="41"/>
  <c r="J42" i="41"/>
  <c r="H42" i="41"/>
  <c r="H103" i="41"/>
  <c r="H1292" i="41"/>
  <c r="H280" i="41"/>
  <c r="J167" i="41"/>
  <c r="I408" i="41"/>
  <c r="J379" i="41"/>
  <c r="H229" i="41"/>
  <c r="J18" i="41"/>
  <c r="H570" i="41"/>
  <c r="H1034" i="41"/>
  <c r="I1359" i="41"/>
  <c r="H201" i="41"/>
  <c r="H1207" i="41"/>
  <c r="I1194" i="41"/>
  <c r="J205" i="41"/>
  <c r="I46" i="41"/>
  <c r="I455" i="41"/>
  <c r="J323" i="41"/>
  <c r="H254" i="41"/>
  <c r="I1358" i="41"/>
  <c r="H1485" i="41"/>
  <c r="H1061" i="41"/>
  <c r="I385" i="41"/>
  <c r="I1501" i="41"/>
  <c r="I976" i="41"/>
  <c r="J219" i="41"/>
  <c r="I1312" i="41"/>
  <c r="J1337" i="41"/>
  <c r="I37" i="41"/>
  <c r="H393" i="41"/>
  <c r="H1450" i="41"/>
  <c r="I534" i="41"/>
  <c r="I1503" i="41"/>
  <c r="J111" i="41"/>
  <c r="H1006" i="41"/>
  <c r="H990" i="41"/>
  <c r="H364" i="41"/>
  <c r="I1403" i="41"/>
  <c r="H295" i="41"/>
  <c r="H139" i="41"/>
  <c r="I1506" i="41"/>
  <c r="J951" i="41"/>
  <c r="I1355" i="41"/>
  <c r="H285" i="41"/>
  <c r="I1390" i="41"/>
  <c r="I382" i="41"/>
  <c r="I580" i="41"/>
  <c r="H1445" i="41"/>
  <c r="H158" i="41"/>
  <c r="J523" i="41"/>
  <c r="H1009" i="41"/>
  <c r="H122" i="41"/>
  <c r="J1051" i="41"/>
  <c r="H1182" i="41"/>
  <c r="I355" i="41"/>
  <c r="J87" i="41"/>
  <c r="J210" i="41"/>
  <c r="I564" i="41"/>
  <c r="H22" i="41"/>
  <c r="J397" i="41"/>
  <c r="H534" i="41"/>
  <c r="J1493" i="41"/>
  <c r="I577" i="41"/>
  <c r="H237" i="41"/>
  <c r="H566" i="41"/>
  <c r="I1166" i="41"/>
  <c r="I516" i="41"/>
  <c r="H1184" i="41"/>
  <c r="J1251" i="41"/>
  <c r="J1383" i="41"/>
  <c r="I1278" i="41"/>
  <c r="H1109" i="41"/>
  <c r="I425" i="41"/>
  <c r="I1388" i="41"/>
  <c r="I449" i="41"/>
  <c r="H439" i="41"/>
  <c r="H1201" i="41"/>
  <c r="J331" i="41"/>
  <c r="J216" i="41"/>
  <c r="J131" i="41"/>
  <c r="J1356" i="41"/>
  <c r="J77" i="41"/>
  <c r="H954" i="41"/>
  <c r="I269" i="41"/>
  <c r="I40" i="41"/>
  <c r="I1171" i="41"/>
  <c r="J133" i="41"/>
  <c r="I1010" i="41"/>
  <c r="H1459" i="41"/>
  <c r="I394" i="41"/>
  <c r="J80" i="41"/>
  <c r="J1512" i="41"/>
  <c r="H363" i="41"/>
  <c r="H1254" i="41"/>
  <c r="J1186" i="41"/>
  <c r="H1000" i="41"/>
  <c r="H1394" i="41"/>
  <c r="H1116" i="41"/>
  <c r="H1433" i="41"/>
  <c r="H168" i="41"/>
  <c r="H581" i="41"/>
  <c r="I1058" i="41"/>
  <c r="J179" i="41"/>
  <c r="I423" i="41"/>
  <c r="H1150" i="41"/>
  <c r="H250" i="41"/>
  <c r="I473" i="41"/>
  <c r="I77" i="41"/>
  <c r="H554" i="41"/>
  <c r="H1327" i="41"/>
  <c r="H438" i="41"/>
  <c r="H1414" i="41"/>
  <c r="J37" i="41"/>
  <c r="I25" i="41"/>
  <c r="I1443" i="41"/>
  <c r="H1465" i="41"/>
  <c r="I221" i="41"/>
  <c r="H58" i="41"/>
  <c r="H1268" i="41"/>
  <c r="J137" i="41"/>
  <c r="H396" i="41"/>
  <c r="H1425" i="41"/>
  <c r="I556" i="41"/>
  <c r="I151" i="41"/>
  <c r="J472" i="41"/>
  <c r="J1323" i="41"/>
  <c r="J261" i="41"/>
  <c r="H1035" i="41"/>
  <c r="I486" i="41"/>
  <c r="J1191" i="41"/>
  <c r="J1484" i="41"/>
  <c r="H369" i="41"/>
  <c r="H1451" i="41"/>
  <c r="H1479" i="41"/>
  <c r="H1405" i="41"/>
  <c r="I1414" i="41"/>
  <c r="H175" i="41"/>
  <c r="H499" i="41"/>
  <c r="I544" i="41"/>
  <c r="I374" i="41"/>
  <c r="J1219" i="41"/>
  <c r="I1101" i="41"/>
  <c r="H1141" i="41"/>
  <c r="H1367" i="41"/>
  <c r="H1359" i="41"/>
  <c r="H461" i="41"/>
  <c r="I302" i="41"/>
  <c r="I1024" i="41"/>
  <c r="J360" i="41"/>
  <c r="J1286" i="41"/>
  <c r="J1124" i="41"/>
  <c r="I271" i="41"/>
  <c r="I1382" i="41"/>
  <c r="H162" i="41"/>
  <c r="H366" i="41"/>
  <c r="A120" i="43" l="1"/>
  <c r="R129" i="43"/>
  <c r="A123" i="43"/>
  <c r="R132" i="43"/>
  <c r="A121" i="43"/>
  <c r="R130" i="43"/>
  <c r="A128" i="43"/>
  <c r="R137" i="43"/>
  <c r="A126" i="43"/>
  <c r="R135" i="43"/>
  <c r="A124" i="43"/>
  <c r="R133" i="43"/>
  <c r="A122" i="43"/>
  <c r="R131" i="43"/>
  <c r="A127" i="43"/>
  <c r="R136" i="43"/>
  <c r="A125" i="43"/>
  <c r="R134" i="43"/>
  <c r="B105" i="26"/>
  <c r="N105" i="26" s="1"/>
  <c r="G105" i="27"/>
  <c r="B101" i="26"/>
  <c r="N101" i="26" s="1"/>
  <c r="G101" i="27"/>
  <c r="B89" i="26"/>
  <c r="N89" i="26" s="1"/>
  <c r="G89" i="27"/>
  <c r="B77" i="26"/>
  <c r="N77" i="26" s="1"/>
  <c r="G77" i="27"/>
  <c r="B73" i="26"/>
  <c r="N73" i="26" s="1"/>
  <c r="G73" i="27"/>
  <c r="B61" i="26"/>
  <c r="N61" i="26" s="1"/>
  <c r="G61" i="27"/>
  <c r="B53" i="26"/>
  <c r="N53" i="26" s="1"/>
  <c r="G53" i="27"/>
  <c r="B45" i="26"/>
  <c r="N45" i="26" s="1"/>
  <c r="G45" i="27"/>
  <c r="B33" i="26"/>
  <c r="N33" i="26" s="1"/>
  <c r="G33" i="27"/>
  <c r="B21" i="26"/>
  <c r="N21" i="26" s="1"/>
  <c r="G21" i="27"/>
  <c r="B17" i="26"/>
  <c r="N17" i="26" s="1"/>
  <c r="G17" i="27"/>
  <c r="F105" i="26"/>
  <c r="B105" i="31"/>
  <c r="F97" i="26"/>
  <c r="B97" i="31"/>
  <c r="F93" i="26"/>
  <c r="B93" i="31"/>
  <c r="F89" i="26"/>
  <c r="B89" i="31"/>
  <c r="F85" i="26"/>
  <c r="B85" i="31"/>
  <c r="F81" i="26"/>
  <c r="B81" i="31"/>
  <c r="F77" i="26"/>
  <c r="B77" i="31"/>
  <c r="F73" i="26"/>
  <c r="B73" i="31"/>
  <c r="F69" i="26"/>
  <c r="B69" i="31"/>
  <c r="F65" i="26"/>
  <c r="B65" i="31"/>
  <c r="F61" i="26"/>
  <c r="B61" i="31"/>
  <c r="F57" i="26"/>
  <c r="B57" i="31"/>
  <c r="F53" i="26"/>
  <c r="B53" i="31"/>
  <c r="F49" i="26"/>
  <c r="B49" i="31"/>
  <c r="F45" i="26"/>
  <c r="B45" i="31"/>
  <c r="F41" i="26"/>
  <c r="B41" i="31"/>
  <c r="F37" i="26"/>
  <c r="B37" i="31"/>
  <c r="F33" i="26"/>
  <c r="B33" i="31"/>
  <c r="F29" i="26"/>
  <c r="B29" i="31"/>
  <c r="F25" i="26"/>
  <c r="B25" i="31"/>
  <c r="F21" i="26"/>
  <c r="B21" i="31"/>
  <c r="F17" i="26"/>
  <c r="B17" i="31"/>
  <c r="F13" i="26"/>
  <c r="B13" i="31"/>
  <c r="F9" i="26"/>
  <c r="B9" i="31"/>
  <c r="B112" i="26"/>
  <c r="N112" i="26" s="1"/>
  <c r="G112" i="27"/>
  <c r="B108" i="26"/>
  <c r="N108" i="26" s="1"/>
  <c r="G108" i="27"/>
  <c r="B104" i="26"/>
  <c r="N104" i="26" s="1"/>
  <c r="G104" i="27"/>
  <c r="B100" i="26"/>
  <c r="N100" i="26" s="1"/>
  <c r="G100" i="27"/>
  <c r="B96" i="26"/>
  <c r="N96" i="26" s="1"/>
  <c r="G96" i="27"/>
  <c r="B92" i="26"/>
  <c r="N92" i="26" s="1"/>
  <c r="G92" i="27"/>
  <c r="B88" i="26"/>
  <c r="N88" i="26" s="1"/>
  <c r="G88" i="27"/>
  <c r="B84" i="26"/>
  <c r="N84" i="26" s="1"/>
  <c r="G84" i="27"/>
  <c r="B80" i="26"/>
  <c r="N80" i="26" s="1"/>
  <c r="G80" i="27"/>
  <c r="B76" i="26"/>
  <c r="N76" i="26" s="1"/>
  <c r="G76" i="27"/>
  <c r="B72" i="26"/>
  <c r="N72" i="26" s="1"/>
  <c r="G72" i="27"/>
  <c r="B68" i="26"/>
  <c r="N68" i="26" s="1"/>
  <c r="G68" i="27"/>
  <c r="B64" i="26"/>
  <c r="N64" i="26" s="1"/>
  <c r="G64" i="27"/>
  <c r="B60" i="26"/>
  <c r="N60" i="26" s="1"/>
  <c r="G60" i="27"/>
  <c r="B56" i="26"/>
  <c r="N56" i="26" s="1"/>
  <c r="G56" i="27"/>
  <c r="B52" i="26"/>
  <c r="N52" i="26" s="1"/>
  <c r="G52" i="27"/>
  <c r="B48" i="26"/>
  <c r="N48" i="26" s="1"/>
  <c r="G48" i="27"/>
  <c r="B44" i="26"/>
  <c r="N44" i="26" s="1"/>
  <c r="G44" i="27"/>
  <c r="B40" i="26"/>
  <c r="N40" i="26" s="1"/>
  <c r="G40" i="27"/>
  <c r="B36" i="26"/>
  <c r="N36" i="26" s="1"/>
  <c r="G36" i="27"/>
  <c r="B32" i="26"/>
  <c r="N32" i="26" s="1"/>
  <c r="G32" i="27"/>
  <c r="B28" i="26"/>
  <c r="N28" i="26" s="1"/>
  <c r="G28" i="27"/>
  <c r="B24" i="26"/>
  <c r="N24" i="26" s="1"/>
  <c r="G24" i="27"/>
  <c r="B20" i="26"/>
  <c r="N20" i="26" s="1"/>
  <c r="G20" i="27"/>
  <c r="B16" i="26"/>
  <c r="N16" i="26" s="1"/>
  <c r="G16" i="27"/>
  <c r="B12" i="26"/>
  <c r="N12" i="26" s="1"/>
  <c r="G12" i="27"/>
  <c r="B8" i="26"/>
  <c r="N8" i="26" s="1"/>
  <c r="G8" i="27"/>
  <c r="F112" i="26"/>
  <c r="B112" i="31"/>
  <c r="F108" i="26"/>
  <c r="B108" i="31"/>
  <c r="F104" i="26"/>
  <c r="B104" i="31"/>
  <c r="F100" i="26"/>
  <c r="B100" i="31"/>
  <c r="F96" i="26"/>
  <c r="B96" i="31"/>
  <c r="F92" i="26"/>
  <c r="B92" i="31"/>
  <c r="F88" i="26"/>
  <c r="B88" i="31"/>
  <c r="F84" i="26"/>
  <c r="B84" i="31"/>
  <c r="F80" i="26"/>
  <c r="B80" i="31"/>
  <c r="F76" i="26"/>
  <c r="B76" i="31"/>
  <c r="F72" i="26"/>
  <c r="B72" i="31"/>
  <c r="F68" i="26"/>
  <c r="B68" i="31"/>
  <c r="F64" i="26"/>
  <c r="B64" i="31"/>
  <c r="F60" i="26"/>
  <c r="B60" i="31"/>
  <c r="F56" i="26"/>
  <c r="B56" i="31"/>
  <c r="F52" i="26"/>
  <c r="B52" i="31"/>
  <c r="F48" i="26"/>
  <c r="B48" i="31"/>
  <c r="F44" i="26"/>
  <c r="B44" i="31"/>
  <c r="F40" i="26"/>
  <c r="B40" i="31"/>
  <c r="F36" i="26"/>
  <c r="B36" i="31"/>
  <c r="F32" i="26"/>
  <c r="B32" i="31"/>
  <c r="F28" i="26"/>
  <c r="B28" i="31"/>
  <c r="F24" i="26"/>
  <c r="B24" i="31"/>
  <c r="F20" i="26"/>
  <c r="B20" i="31"/>
  <c r="F16" i="26"/>
  <c r="B16" i="31"/>
  <c r="F12" i="26"/>
  <c r="B12" i="31"/>
  <c r="F8" i="26"/>
  <c r="B8" i="31"/>
  <c r="B97" i="26"/>
  <c r="N97" i="26" s="1"/>
  <c r="G97" i="27"/>
  <c r="B81" i="26"/>
  <c r="N81" i="26" s="1"/>
  <c r="G81" i="27"/>
  <c r="B69" i="26"/>
  <c r="N69" i="26" s="1"/>
  <c r="G69" i="27"/>
  <c r="B57" i="26"/>
  <c r="N57" i="26" s="1"/>
  <c r="G57" i="27"/>
  <c r="B41" i="26"/>
  <c r="N41" i="26" s="1"/>
  <c r="G41" i="27"/>
  <c r="B25" i="26"/>
  <c r="N25" i="26" s="1"/>
  <c r="G25" i="27"/>
  <c r="B9" i="26"/>
  <c r="N9" i="26" s="1"/>
  <c r="G9" i="27"/>
  <c r="F101" i="26"/>
  <c r="B101" i="31"/>
  <c r="B107" i="26"/>
  <c r="N107" i="26" s="1"/>
  <c r="G107" i="27"/>
  <c r="B103" i="26"/>
  <c r="N103" i="26" s="1"/>
  <c r="G103" i="27"/>
  <c r="B99" i="26"/>
  <c r="N99" i="26" s="1"/>
  <c r="G99" i="27"/>
  <c r="B95" i="26"/>
  <c r="N95" i="26" s="1"/>
  <c r="G95" i="27"/>
  <c r="B91" i="26"/>
  <c r="N91" i="26" s="1"/>
  <c r="G91" i="27"/>
  <c r="B87" i="26"/>
  <c r="N87" i="26" s="1"/>
  <c r="G87" i="27"/>
  <c r="B83" i="26"/>
  <c r="N83" i="26" s="1"/>
  <c r="G83" i="27"/>
  <c r="B79" i="26"/>
  <c r="N79" i="26" s="1"/>
  <c r="G79" i="27"/>
  <c r="B75" i="26"/>
  <c r="N75" i="26" s="1"/>
  <c r="G75" i="27"/>
  <c r="B71" i="26"/>
  <c r="N71" i="26" s="1"/>
  <c r="G71" i="27"/>
  <c r="B67" i="26"/>
  <c r="N67" i="26" s="1"/>
  <c r="G67" i="27"/>
  <c r="B63" i="26"/>
  <c r="N63" i="26" s="1"/>
  <c r="G63" i="27"/>
  <c r="B59" i="26"/>
  <c r="N59" i="26" s="1"/>
  <c r="G59" i="27"/>
  <c r="B55" i="26"/>
  <c r="N55" i="26" s="1"/>
  <c r="G55" i="27"/>
  <c r="B51" i="26"/>
  <c r="N51" i="26" s="1"/>
  <c r="G51" i="27"/>
  <c r="B47" i="26"/>
  <c r="N47" i="26" s="1"/>
  <c r="G47" i="27"/>
  <c r="B43" i="26"/>
  <c r="N43" i="26" s="1"/>
  <c r="G43" i="27"/>
  <c r="B39" i="26"/>
  <c r="N39" i="26" s="1"/>
  <c r="G39" i="27"/>
  <c r="B35" i="26"/>
  <c r="N35" i="26" s="1"/>
  <c r="G35" i="27"/>
  <c r="B31" i="26"/>
  <c r="N31" i="26" s="1"/>
  <c r="G31" i="27"/>
  <c r="B27" i="26"/>
  <c r="N27" i="26" s="1"/>
  <c r="G27" i="27"/>
  <c r="B23" i="26"/>
  <c r="N23" i="26" s="1"/>
  <c r="G23" i="27"/>
  <c r="B19" i="26"/>
  <c r="N19" i="26" s="1"/>
  <c r="G19" i="27"/>
  <c r="B15" i="26"/>
  <c r="N15" i="26" s="1"/>
  <c r="G15" i="27"/>
  <c r="B11" i="26"/>
  <c r="N11" i="26" s="1"/>
  <c r="G11" i="27"/>
  <c r="B7" i="26"/>
  <c r="N7" i="26" s="1"/>
  <c r="G7" i="27"/>
  <c r="F111" i="26"/>
  <c r="B111" i="31"/>
  <c r="F107" i="26"/>
  <c r="B107" i="31"/>
  <c r="F103" i="26"/>
  <c r="B103" i="31"/>
  <c r="F99" i="26"/>
  <c r="B99" i="31"/>
  <c r="F95" i="26"/>
  <c r="B95" i="31"/>
  <c r="F91" i="26"/>
  <c r="B91" i="31"/>
  <c r="F87" i="26"/>
  <c r="B87" i="31"/>
  <c r="F83" i="26"/>
  <c r="B83" i="31"/>
  <c r="F79" i="26"/>
  <c r="B79" i="31"/>
  <c r="F75" i="26"/>
  <c r="B75" i="31"/>
  <c r="F71" i="26"/>
  <c r="B71" i="31"/>
  <c r="F67" i="26"/>
  <c r="B67" i="31"/>
  <c r="F63" i="26"/>
  <c r="B63" i="31"/>
  <c r="F59" i="26"/>
  <c r="B59" i="31"/>
  <c r="F55" i="26"/>
  <c r="B55" i="31"/>
  <c r="F51" i="26"/>
  <c r="B51" i="31"/>
  <c r="F47" i="26"/>
  <c r="B47" i="31"/>
  <c r="F43" i="26"/>
  <c r="B43" i="31"/>
  <c r="F39" i="26"/>
  <c r="B39" i="31"/>
  <c r="F35" i="26"/>
  <c r="B35" i="31"/>
  <c r="F31" i="26"/>
  <c r="B31" i="31"/>
  <c r="F27" i="26"/>
  <c r="B27" i="31"/>
  <c r="F23" i="26"/>
  <c r="B23" i="31"/>
  <c r="F19" i="26"/>
  <c r="B19" i="31"/>
  <c r="F15" i="26"/>
  <c r="B15" i="31"/>
  <c r="F11" i="26"/>
  <c r="B11" i="31"/>
  <c r="F7" i="26"/>
  <c r="B7" i="31"/>
  <c r="B109" i="26"/>
  <c r="N109" i="26" s="1"/>
  <c r="G109" i="27"/>
  <c r="B93" i="26"/>
  <c r="N93" i="26" s="1"/>
  <c r="G93" i="27"/>
  <c r="B85" i="26"/>
  <c r="N85" i="26" s="1"/>
  <c r="G85" i="27"/>
  <c r="B65" i="26"/>
  <c r="N65" i="26" s="1"/>
  <c r="G65" i="27"/>
  <c r="B49" i="26"/>
  <c r="N49" i="26" s="1"/>
  <c r="G49" i="27"/>
  <c r="B37" i="26"/>
  <c r="N37" i="26" s="1"/>
  <c r="G37" i="27"/>
  <c r="B29" i="26"/>
  <c r="N29" i="26" s="1"/>
  <c r="G29" i="27"/>
  <c r="B13" i="26"/>
  <c r="N13" i="26" s="1"/>
  <c r="G13" i="27"/>
  <c r="F109" i="26"/>
  <c r="B109" i="31"/>
  <c r="B111" i="26"/>
  <c r="N111" i="26" s="1"/>
  <c r="G111" i="27"/>
  <c r="B110" i="26"/>
  <c r="N110" i="26" s="1"/>
  <c r="G110" i="27"/>
  <c r="B106" i="26"/>
  <c r="N106" i="26" s="1"/>
  <c r="G106" i="27"/>
  <c r="B102" i="26"/>
  <c r="N102" i="26" s="1"/>
  <c r="G102" i="27"/>
  <c r="B98" i="26"/>
  <c r="N98" i="26" s="1"/>
  <c r="G98" i="27"/>
  <c r="B94" i="26"/>
  <c r="N94" i="26" s="1"/>
  <c r="G94" i="27"/>
  <c r="B90" i="26"/>
  <c r="N90" i="26" s="1"/>
  <c r="G90" i="27"/>
  <c r="B86" i="26"/>
  <c r="N86" i="26" s="1"/>
  <c r="G86" i="27"/>
  <c r="B82" i="26"/>
  <c r="N82" i="26" s="1"/>
  <c r="G82" i="27"/>
  <c r="B78" i="26"/>
  <c r="N78" i="26" s="1"/>
  <c r="G78" i="27"/>
  <c r="B74" i="26"/>
  <c r="N74" i="26" s="1"/>
  <c r="G74" i="27"/>
  <c r="B70" i="26"/>
  <c r="N70" i="26" s="1"/>
  <c r="G70" i="27"/>
  <c r="B66" i="26"/>
  <c r="N66" i="26" s="1"/>
  <c r="G66" i="27"/>
  <c r="B62" i="26"/>
  <c r="N62" i="26" s="1"/>
  <c r="G62" i="27"/>
  <c r="B58" i="26"/>
  <c r="N58" i="26" s="1"/>
  <c r="G58" i="27"/>
  <c r="B54" i="26"/>
  <c r="N54" i="26" s="1"/>
  <c r="G54" i="27"/>
  <c r="B50" i="26"/>
  <c r="N50" i="26" s="1"/>
  <c r="G50" i="27"/>
  <c r="B46" i="26"/>
  <c r="N46" i="26" s="1"/>
  <c r="G46" i="27"/>
  <c r="B42" i="26"/>
  <c r="N42" i="26" s="1"/>
  <c r="G42" i="27"/>
  <c r="B38" i="26"/>
  <c r="N38" i="26" s="1"/>
  <c r="G38" i="27"/>
  <c r="B34" i="26"/>
  <c r="N34" i="26" s="1"/>
  <c r="G34" i="27"/>
  <c r="B30" i="26"/>
  <c r="N30" i="26" s="1"/>
  <c r="G30" i="27"/>
  <c r="B26" i="26"/>
  <c r="N26" i="26" s="1"/>
  <c r="G26" i="27"/>
  <c r="B22" i="26"/>
  <c r="N22" i="26" s="1"/>
  <c r="G22" i="27"/>
  <c r="B18" i="26"/>
  <c r="N18" i="26" s="1"/>
  <c r="G18" i="27"/>
  <c r="B14" i="26"/>
  <c r="N14" i="26" s="1"/>
  <c r="G14" i="27"/>
  <c r="B10" i="26"/>
  <c r="N10" i="26" s="1"/>
  <c r="G10" i="27"/>
  <c r="B6" i="26"/>
  <c r="N6" i="26" s="1"/>
  <c r="G6" i="27"/>
  <c r="F110" i="26"/>
  <c r="B110" i="31"/>
  <c r="F106" i="26"/>
  <c r="B106" i="31"/>
  <c r="F102" i="26"/>
  <c r="B102" i="31"/>
  <c r="F98" i="26"/>
  <c r="B98" i="31"/>
  <c r="F94" i="26"/>
  <c r="B94" i="31"/>
  <c r="F90" i="26"/>
  <c r="B90" i="31"/>
  <c r="F86" i="26"/>
  <c r="B86" i="31"/>
  <c r="F82" i="26"/>
  <c r="B82" i="31"/>
  <c r="F78" i="26"/>
  <c r="B78" i="31"/>
  <c r="F74" i="26"/>
  <c r="B74" i="31"/>
  <c r="F70" i="26"/>
  <c r="B70" i="31"/>
  <c r="F66" i="26"/>
  <c r="B66" i="31"/>
  <c r="F62" i="26"/>
  <c r="B62" i="31"/>
  <c r="F58" i="26"/>
  <c r="B58" i="31"/>
  <c r="F54" i="26"/>
  <c r="B54" i="31"/>
  <c r="F50" i="26"/>
  <c r="B50" i="31"/>
  <c r="F46" i="26"/>
  <c r="B46" i="31"/>
  <c r="F42" i="26"/>
  <c r="B42" i="31"/>
  <c r="F38" i="26"/>
  <c r="B38" i="31"/>
  <c r="F34" i="26"/>
  <c r="B34" i="31"/>
  <c r="F30" i="26"/>
  <c r="B30" i="31"/>
  <c r="F26" i="26"/>
  <c r="B26" i="31"/>
  <c r="F22" i="26"/>
  <c r="B22" i="31"/>
  <c r="F18" i="26"/>
  <c r="B18" i="31"/>
  <c r="F14" i="26"/>
  <c r="B14" i="31"/>
  <c r="F10" i="26"/>
  <c r="B10" i="31"/>
  <c r="F6" i="26"/>
  <c r="B6" i="31"/>
  <c r="F5" i="26"/>
  <c r="B5" i="31"/>
  <c r="B5" i="26"/>
  <c r="N5" i="26" s="1"/>
  <c r="G5" i="27"/>
  <c r="A130" i="43" l="1"/>
  <c r="R139" i="43"/>
  <c r="A136" i="43"/>
  <c r="R145" i="43"/>
  <c r="A133" i="43"/>
  <c r="R142" i="43"/>
  <c r="A137" i="43"/>
  <c r="R146" i="43"/>
  <c r="A132" i="43"/>
  <c r="R141" i="43"/>
  <c r="A134" i="43"/>
  <c r="R143" i="43"/>
  <c r="A131" i="43"/>
  <c r="R140" i="43"/>
  <c r="A135" i="43"/>
  <c r="R144" i="43"/>
  <c r="A129" i="43"/>
  <c r="R138" i="43"/>
  <c r="B83" i="27"/>
  <c r="B84" i="27"/>
  <c r="B85" i="27"/>
  <c r="B86" i="27"/>
  <c r="B87" i="27"/>
  <c r="B88" i="27"/>
  <c r="B89" i="27"/>
  <c r="B90" i="27"/>
  <c r="B91" i="27"/>
  <c r="B92" i="27"/>
  <c r="B93" i="27"/>
  <c r="B94" i="27"/>
  <c r="B95" i="27"/>
  <c r="B96" i="27"/>
  <c r="B97" i="27"/>
  <c r="B98" i="27"/>
  <c r="B99" i="27"/>
  <c r="B100" i="27"/>
  <c r="B101" i="27"/>
  <c r="B102" i="27"/>
  <c r="B103" i="27"/>
  <c r="B104" i="27"/>
  <c r="B105" i="27"/>
  <c r="B106" i="27"/>
  <c r="B107" i="27"/>
  <c r="B108" i="27"/>
  <c r="B109" i="27"/>
  <c r="B110" i="27"/>
  <c r="B111" i="27"/>
  <c r="B112" i="27"/>
  <c r="A138" i="43" l="1"/>
  <c r="R147" i="43"/>
  <c r="A140" i="43"/>
  <c r="R149" i="43"/>
  <c r="A141" i="43"/>
  <c r="R150" i="43"/>
  <c r="A142" i="43"/>
  <c r="R151" i="43"/>
  <c r="A139" i="43"/>
  <c r="R148" i="43"/>
  <c r="A144" i="43"/>
  <c r="R153" i="43"/>
  <c r="A143" i="43"/>
  <c r="R152" i="43"/>
  <c r="A146" i="43"/>
  <c r="R155" i="43"/>
  <c r="A145" i="43"/>
  <c r="R154" i="43"/>
  <c r="G110" i="26"/>
  <c r="M110" i="27"/>
  <c r="B110" i="25"/>
  <c r="Q110" i="25" s="1"/>
  <c r="G98" i="26"/>
  <c r="M98" i="27"/>
  <c r="B98" i="25"/>
  <c r="Q98" i="25" s="1"/>
  <c r="G86" i="26"/>
  <c r="B86" i="25"/>
  <c r="Q86" i="25" s="1"/>
  <c r="M86" i="27"/>
  <c r="H111" i="26"/>
  <c r="N111" i="27"/>
  <c r="H109" i="26"/>
  <c r="N109" i="27"/>
  <c r="H107" i="26"/>
  <c r="N107" i="27"/>
  <c r="H105" i="26"/>
  <c r="N105" i="27"/>
  <c r="H103" i="26"/>
  <c r="N103" i="27"/>
  <c r="H101" i="26"/>
  <c r="N101" i="27"/>
  <c r="H99" i="26"/>
  <c r="N99" i="27"/>
  <c r="H97" i="26"/>
  <c r="N97" i="27"/>
  <c r="H95" i="26"/>
  <c r="N95" i="27"/>
  <c r="H93" i="26"/>
  <c r="N93" i="27"/>
  <c r="H91" i="26"/>
  <c r="N91" i="27"/>
  <c r="H89" i="26"/>
  <c r="N89" i="27"/>
  <c r="H87" i="26"/>
  <c r="N87" i="27"/>
  <c r="H85" i="26"/>
  <c r="N85" i="27"/>
  <c r="H83" i="26"/>
  <c r="N83" i="27"/>
  <c r="G109" i="26"/>
  <c r="B109" i="25"/>
  <c r="Q109" i="25" s="1"/>
  <c r="M109" i="27"/>
  <c r="G105" i="26"/>
  <c r="B105" i="25"/>
  <c r="Q105" i="25" s="1"/>
  <c r="M105" i="27"/>
  <c r="G101" i="26"/>
  <c r="B101" i="25"/>
  <c r="Q101" i="25" s="1"/>
  <c r="M101" i="27"/>
  <c r="G97" i="26"/>
  <c r="B97" i="25"/>
  <c r="Q97" i="25" s="1"/>
  <c r="M97" i="27"/>
  <c r="G93" i="26"/>
  <c r="B93" i="25"/>
  <c r="Q93" i="25" s="1"/>
  <c r="M93" i="27"/>
  <c r="G89" i="26"/>
  <c r="B89" i="25"/>
  <c r="Q89" i="25" s="1"/>
  <c r="M89" i="27"/>
  <c r="G85" i="26"/>
  <c r="M85" i="27"/>
  <c r="B85" i="25"/>
  <c r="Q85" i="25" s="1"/>
  <c r="G106" i="26"/>
  <c r="M106" i="27"/>
  <c r="B106" i="25"/>
  <c r="Q106" i="25" s="1"/>
  <c r="G94" i="26"/>
  <c r="M94" i="27"/>
  <c r="B94" i="25"/>
  <c r="Q94" i="25" s="1"/>
  <c r="G112" i="26"/>
  <c r="B112" i="25"/>
  <c r="Q112" i="25" s="1"/>
  <c r="M112" i="27"/>
  <c r="G108" i="26"/>
  <c r="B108" i="25"/>
  <c r="Q108" i="25" s="1"/>
  <c r="M108" i="27"/>
  <c r="G104" i="26"/>
  <c r="B104" i="25"/>
  <c r="Q104" i="25" s="1"/>
  <c r="M104" i="27"/>
  <c r="G100" i="26"/>
  <c r="B100" i="25"/>
  <c r="Q100" i="25" s="1"/>
  <c r="M100" i="27"/>
  <c r="G96" i="26"/>
  <c r="B96" i="25"/>
  <c r="Q96" i="25" s="1"/>
  <c r="M96" i="27"/>
  <c r="G92" i="26"/>
  <c r="B92" i="25"/>
  <c r="Q92" i="25" s="1"/>
  <c r="M92" i="27"/>
  <c r="G88" i="26"/>
  <c r="B88" i="25"/>
  <c r="Q88" i="25" s="1"/>
  <c r="M88" i="27"/>
  <c r="G84" i="26"/>
  <c r="B84" i="25"/>
  <c r="Q84" i="25" s="1"/>
  <c r="M84" i="27"/>
  <c r="G102" i="26"/>
  <c r="B102" i="25"/>
  <c r="Q102" i="25" s="1"/>
  <c r="M102" i="27"/>
  <c r="G90" i="26"/>
  <c r="M90" i="27"/>
  <c r="B90" i="25"/>
  <c r="Q90" i="25" s="1"/>
  <c r="H112" i="26"/>
  <c r="N112" i="27"/>
  <c r="H110" i="26"/>
  <c r="N110" i="27"/>
  <c r="H108" i="26"/>
  <c r="N108" i="27"/>
  <c r="H106" i="26"/>
  <c r="N106" i="27"/>
  <c r="H104" i="26"/>
  <c r="N104" i="27"/>
  <c r="H102" i="26"/>
  <c r="N102" i="27"/>
  <c r="H100" i="26"/>
  <c r="N100" i="27"/>
  <c r="H98" i="26"/>
  <c r="N98" i="27"/>
  <c r="H96" i="26"/>
  <c r="N96" i="27"/>
  <c r="H94" i="26"/>
  <c r="N94" i="27"/>
  <c r="H92" i="26"/>
  <c r="N92" i="27"/>
  <c r="H90" i="26"/>
  <c r="N90" i="27"/>
  <c r="H88" i="26"/>
  <c r="N88" i="27"/>
  <c r="H86" i="26"/>
  <c r="N86" i="27"/>
  <c r="H84" i="26"/>
  <c r="N84" i="27"/>
  <c r="G111" i="26"/>
  <c r="M111" i="27"/>
  <c r="B111" i="25"/>
  <c r="Q111" i="25" s="1"/>
  <c r="G107" i="26"/>
  <c r="B107" i="25"/>
  <c r="Q107" i="25" s="1"/>
  <c r="M107" i="27"/>
  <c r="G103" i="26"/>
  <c r="B103" i="25"/>
  <c r="Q103" i="25" s="1"/>
  <c r="M103" i="27"/>
  <c r="G99" i="26"/>
  <c r="B99" i="25"/>
  <c r="Q99" i="25" s="1"/>
  <c r="M99" i="27"/>
  <c r="G95" i="26"/>
  <c r="M95" i="27"/>
  <c r="B95" i="25"/>
  <c r="Q95" i="25" s="1"/>
  <c r="G91" i="26"/>
  <c r="B91" i="25"/>
  <c r="Q91" i="25" s="1"/>
  <c r="M91" i="27"/>
  <c r="G87" i="26"/>
  <c r="B87" i="25"/>
  <c r="Q87" i="25" s="1"/>
  <c r="M87" i="27"/>
  <c r="G83" i="26"/>
  <c r="B83" i="25"/>
  <c r="Q83" i="25" s="1"/>
  <c r="M83" i="27"/>
  <c r="H5" i="25"/>
  <c r="D5" i="26"/>
  <c r="B8" i="27"/>
  <c r="B9" i="27"/>
  <c r="B10" i="27"/>
  <c r="B11" i="27"/>
  <c r="B12" i="27"/>
  <c r="B13" i="27"/>
  <c r="B14" i="27"/>
  <c r="B15" i="27"/>
  <c r="B16" i="27"/>
  <c r="B17" i="27"/>
  <c r="B18" i="27"/>
  <c r="B19" i="27"/>
  <c r="B20" i="27"/>
  <c r="B21" i="27"/>
  <c r="B22" i="27"/>
  <c r="B23" i="27"/>
  <c r="B24" i="27"/>
  <c r="B25" i="27"/>
  <c r="B26" i="27"/>
  <c r="B27" i="27"/>
  <c r="B28" i="27"/>
  <c r="B29" i="27"/>
  <c r="B30" i="27"/>
  <c r="B31" i="27"/>
  <c r="B32" i="27"/>
  <c r="B33" i="27"/>
  <c r="B34" i="27"/>
  <c r="B35" i="27"/>
  <c r="B36" i="27"/>
  <c r="B37" i="27"/>
  <c r="B38" i="27"/>
  <c r="B39" i="27"/>
  <c r="B40" i="27"/>
  <c r="B41" i="27"/>
  <c r="B42" i="27"/>
  <c r="B43" i="27"/>
  <c r="B44" i="27"/>
  <c r="B45" i="27"/>
  <c r="B46" i="27"/>
  <c r="B47" i="27"/>
  <c r="B48" i="27"/>
  <c r="B49" i="27"/>
  <c r="B50" i="27"/>
  <c r="B51" i="27"/>
  <c r="B52" i="27"/>
  <c r="B53" i="27"/>
  <c r="B54" i="27"/>
  <c r="B55" i="27"/>
  <c r="B56" i="27"/>
  <c r="B57" i="27"/>
  <c r="B58" i="27"/>
  <c r="B59" i="27"/>
  <c r="B60" i="27"/>
  <c r="B61" i="27"/>
  <c r="B62" i="27"/>
  <c r="B63" i="27"/>
  <c r="B64" i="27"/>
  <c r="B65" i="27"/>
  <c r="B66" i="27"/>
  <c r="B67" i="27"/>
  <c r="B68" i="27"/>
  <c r="B69" i="27"/>
  <c r="B70" i="27"/>
  <c r="B71" i="27"/>
  <c r="B72" i="27"/>
  <c r="B73" i="27"/>
  <c r="B74" i="27"/>
  <c r="B75" i="27"/>
  <c r="B76" i="27"/>
  <c r="B77" i="27"/>
  <c r="B78" i="27"/>
  <c r="B79" i="27"/>
  <c r="B80" i="27"/>
  <c r="B81" i="27"/>
  <c r="B82" i="27"/>
  <c r="A154" i="43" l="1"/>
  <c r="R163" i="43"/>
  <c r="A152" i="43"/>
  <c r="R161" i="43"/>
  <c r="A148" i="43"/>
  <c r="R157" i="43"/>
  <c r="A150" i="43"/>
  <c r="R159" i="43"/>
  <c r="R164" i="43"/>
  <c r="A155" i="43"/>
  <c r="A153" i="43"/>
  <c r="R162" i="43"/>
  <c r="A151" i="43"/>
  <c r="R160" i="43"/>
  <c r="A149" i="43"/>
  <c r="R158" i="43"/>
  <c r="A147" i="43"/>
  <c r="R156" i="43"/>
  <c r="H69" i="26"/>
  <c r="N69" i="27"/>
  <c r="H57" i="26"/>
  <c r="N57" i="27"/>
  <c r="H41" i="26"/>
  <c r="N41" i="27"/>
  <c r="H29" i="26"/>
  <c r="N29" i="27"/>
  <c r="H13" i="26"/>
  <c r="N13" i="27"/>
  <c r="H9" i="26"/>
  <c r="N9" i="27"/>
  <c r="G79" i="26"/>
  <c r="B79" i="25"/>
  <c r="Q79" i="25" s="1"/>
  <c r="M79" i="27"/>
  <c r="G67" i="26"/>
  <c r="B67" i="25"/>
  <c r="Q67" i="25" s="1"/>
  <c r="M67" i="27"/>
  <c r="G51" i="26"/>
  <c r="B51" i="25"/>
  <c r="Q51" i="25" s="1"/>
  <c r="M51" i="27"/>
  <c r="G39" i="26"/>
  <c r="B39" i="25"/>
  <c r="Q39" i="25" s="1"/>
  <c r="M39" i="27"/>
  <c r="G23" i="26"/>
  <c r="B23" i="25"/>
  <c r="Q23" i="25" s="1"/>
  <c r="M23" i="27"/>
  <c r="H80" i="26"/>
  <c r="N80" i="27"/>
  <c r="H68" i="26"/>
  <c r="N68" i="27"/>
  <c r="H56" i="26"/>
  <c r="N56" i="27"/>
  <c r="H40" i="26"/>
  <c r="N40" i="27"/>
  <c r="H28" i="26"/>
  <c r="N28" i="27"/>
  <c r="H16" i="26"/>
  <c r="N16" i="27"/>
  <c r="H8" i="26"/>
  <c r="N8" i="27"/>
  <c r="G82" i="26"/>
  <c r="M82" i="27"/>
  <c r="B82" i="25"/>
  <c r="Q82" i="25" s="1"/>
  <c r="G78" i="26"/>
  <c r="M78" i="27"/>
  <c r="B78" i="25"/>
  <c r="Q78" i="25" s="1"/>
  <c r="G74" i="26"/>
  <c r="M74" i="27"/>
  <c r="B74" i="25"/>
  <c r="Q74" i="25" s="1"/>
  <c r="G70" i="26"/>
  <c r="B70" i="25"/>
  <c r="Q70" i="25" s="1"/>
  <c r="M70" i="27"/>
  <c r="G66" i="26"/>
  <c r="M66" i="27"/>
  <c r="B66" i="25"/>
  <c r="Q66" i="25" s="1"/>
  <c r="G62" i="26"/>
  <c r="M62" i="27"/>
  <c r="B62" i="25"/>
  <c r="Q62" i="25" s="1"/>
  <c r="G58" i="26"/>
  <c r="M58" i="27"/>
  <c r="B58" i="25"/>
  <c r="Q58" i="25" s="1"/>
  <c r="G54" i="26"/>
  <c r="B54" i="25"/>
  <c r="Q54" i="25" s="1"/>
  <c r="M54" i="27"/>
  <c r="G50" i="26"/>
  <c r="M50" i="27"/>
  <c r="B50" i="25"/>
  <c r="Q50" i="25" s="1"/>
  <c r="G46" i="26"/>
  <c r="M46" i="27"/>
  <c r="B46" i="25"/>
  <c r="Q46" i="25" s="1"/>
  <c r="G42" i="26"/>
  <c r="M42" i="27"/>
  <c r="B42" i="25"/>
  <c r="Q42" i="25" s="1"/>
  <c r="G38" i="26"/>
  <c r="B38" i="25"/>
  <c r="Q38" i="25" s="1"/>
  <c r="M38" i="27"/>
  <c r="G34" i="26"/>
  <c r="M34" i="27"/>
  <c r="B34" i="25"/>
  <c r="Q34" i="25" s="1"/>
  <c r="G30" i="26"/>
  <c r="M30" i="27"/>
  <c r="B30" i="25"/>
  <c r="Q30" i="25" s="1"/>
  <c r="G26" i="26"/>
  <c r="M26" i="27"/>
  <c r="B26" i="25"/>
  <c r="Q26" i="25" s="1"/>
  <c r="G22" i="26"/>
  <c r="B22" i="25"/>
  <c r="Q22" i="25" s="1"/>
  <c r="M22" i="27"/>
  <c r="G18" i="26"/>
  <c r="M18" i="27"/>
  <c r="B18" i="25"/>
  <c r="Q18" i="25" s="1"/>
  <c r="G14" i="26"/>
  <c r="M14" i="27"/>
  <c r="B14" i="25"/>
  <c r="Q14" i="25" s="1"/>
  <c r="G10" i="26"/>
  <c r="M10" i="27"/>
  <c r="B10" i="25"/>
  <c r="Q10" i="25" s="1"/>
  <c r="H77" i="26"/>
  <c r="N77" i="27"/>
  <c r="H61" i="26"/>
  <c r="N61" i="27"/>
  <c r="H49" i="26"/>
  <c r="N49" i="27"/>
  <c r="H37" i="26"/>
  <c r="N37" i="27"/>
  <c r="H21" i="26"/>
  <c r="N21" i="27"/>
  <c r="G63" i="26"/>
  <c r="M63" i="27"/>
  <c r="B63" i="25"/>
  <c r="Q63" i="25" s="1"/>
  <c r="G55" i="26"/>
  <c r="B55" i="25"/>
  <c r="Q55" i="25" s="1"/>
  <c r="M55" i="27"/>
  <c r="G43" i="26"/>
  <c r="B43" i="25"/>
  <c r="Q43" i="25" s="1"/>
  <c r="M43" i="27"/>
  <c r="G27" i="26"/>
  <c r="B27" i="25"/>
  <c r="Q27" i="25" s="1"/>
  <c r="M27" i="27"/>
  <c r="G15" i="26"/>
  <c r="B15" i="25"/>
  <c r="Q15" i="25" s="1"/>
  <c r="M15" i="27"/>
  <c r="H76" i="26"/>
  <c r="N76" i="27"/>
  <c r="H60" i="26"/>
  <c r="N60" i="27"/>
  <c r="H48" i="26"/>
  <c r="N48" i="27"/>
  <c r="H32" i="26"/>
  <c r="N32" i="27"/>
  <c r="H20" i="26"/>
  <c r="N20" i="27"/>
  <c r="H75" i="26"/>
  <c r="N75" i="27"/>
  <c r="H67" i="26"/>
  <c r="N67" i="27"/>
  <c r="H55" i="26"/>
  <c r="N55" i="27"/>
  <c r="H43" i="26"/>
  <c r="N43" i="27"/>
  <c r="H31" i="26"/>
  <c r="N31" i="27"/>
  <c r="H19" i="26"/>
  <c r="N19" i="27"/>
  <c r="H11" i="26"/>
  <c r="N11" i="27"/>
  <c r="G81" i="26"/>
  <c r="B81" i="25"/>
  <c r="Q81" i="25" s="1"/>
  <c r="M81" i="27"/>
  <c r="G77" i="26"/>
  <c r="B77" i="25"/>
  <c r="Q77" i="25" s="1"/>
  <c r="M77" i="27"/>
  <c r="G73" i="26"/>
  <c r="B73" i="25"/>
  <c r="Q73" i="25" s="1"/>
  <c r="M73" i="27"/>
  <c r="G69" i="26"/>
  <c r="M69" i="27"/>
  <c r="B69" i="25"/>
  <c r="Q69" i="25" s="1"/>
  <c r="G65" i="26"/>
  <c r="B65" i="25"/>
  <c r="Q65" i="25" s="1"/>
  <c r="M65" i="27"/>
  <c r="G61" i="26"/>
  <c r="B61" i="25"/>
  <c r="Q61" i="25" s="1"/>
  <c r="M61" i="27"/>
  <c r="G57" i="26"/>
  <c r="B57" i="25"/>
  <c r="Q57" i="25" s="1"/>
  <c r="M57" i="27"/>
  <c r="G53" i="26"/>
  <c r="M53" i="27"/>
  <c r="B53" i="25"/>
  <c r="Q53" i="25" s="1"/>
  <c r="G49" i="26"/>
  <c r="B49" i="25"/>
  <c r="Q49" i="25" s="1"/>
  <c r="M49" i="27"/>
  <c r="G45" i="26"/>
  <c r="B45" i="25"/>
  <c r="Q45" i="25" s="1"/>
  <c r="M45" i="27"/>
  <c r="G41" i="26"/>
  <c r="B41" i="25"/>
  <c r="Q41" i="25" s="1"/>
  <c r="M41" i="27"/>
  <c r="G37" i="26"/>
  <c r="B37" i="25"/>
  <c r="Q37" i="25" s="1"/>
  <c r="M37" i="27"/>
  <c r="G33" i="26"/>
  <c r="B33" i="25"/>
  <c r="Q33" i="25" s="1"/>
  <c r="M33" i="27"/>
  <c r="G29" i="26"/>
  <c r="B29" i="25"/>
  <c r="Q29" i="25" s="1"/>
  <c r="M29" i="27"/>
  <c r="G25" i="26"/>
  <c r="B25" i="25"/>
  <c r="Q25" i="25" s="1"/>
  <c r="M25" i="27"/>
  <c r="G21" i="26"/>
  <c r="M21" i="27"/>
  <c r="B21" i="25"/>
  <c r="Q21" i="25" s="1"/>
  <c r="G17" i="26"/>
  <c r="B17" i="25"/>
  <c r="Q17" i="25" s="1"/>
  <c r="M17" i="27"/>
  <c r="G13" i="26"/>
  <c r="B13" i="25"/>
  <c r="Q13" i="25" s="1"/>
  <c r="M13" i="27"/>
  <c r="G9" i="26"/>
  <c r="B9" i="25"/>
  <c r="Q9" i="25" s="1"/>
  <c r="M9" i="27"/>
  <c r="H81" i="26"/>
  <c r="N81" i="27"/>
  <c r="H73" i="26"/>
  <c r="N73" i="27"/>
  <c r="H65" i="26"/>
  <c r="N65" i="27"/>
  <c r="H53" i="26"/>
  <c r="N53" i="27"/>
  <c r="H45" i="26"/>
  <c r="N45" i="27"/>
  <c r="H33" i="26"/>
  <c r="N33" i="27"/>
  <c r="H25" i="26"/>
  <c r="N25" i="27"/>
  <c r="H17" i="26"/>
  <c r="N17" i="27"/>
  <c r="G75" i="26"/>
  <c r="B75" i="25"/>
  <c r="Q75" i="25" s="1"/>
  <c r="M75" i="27"/>
  <c r="G71" i="26"/>
  <c r="B71" i="25"/>
  <c r="Q71" i="25" s="1"/>
  <c r="M71" i="27"/>
  <c r="G59" i="26"/>
  <c r="B59" i="25"/>
  <c r="Q59" i="25" s="1"/>
  <c r="M59" i="27"/>
  <c r="G47" i="26"/>
  <c r="M47" i="27"/>
  <c r="B47" i="25"/>
  <c r="Q47" i="25" s="1"/>
  <c r="G35" i="26"/>
  <c r="B35" i="25"/>
  <c r="Q35" i="25" s="1"/>
  <c r="M35" i="27"/>
  <c r="G31" i="26"/>
  <c r="M31" i="27"/>
  <c r="B31" i="25"/>
  <c r="Q31" i="25" s="1"/>
  <c r="G19" i="26"/>
  <c r="B19" i="25"/>
  <c r="Q19" i="25" s="1"/>
  <c r="M19" i="27"/>
  <c r="G11" i="26"/>
  <c r="B11" i="25"/>
  <c r="Q11" i="25" s="1"/>
  <c r="M11" i="27"/>
  <c r="H72" i="26"/>
  <c r="N72" i="27"/>
  <c r="H64" i="26"/>
  <c r="N64" i="27"/>
  <c r="H52" i="26"/>
  <c r="N52" i="27"/>
  <c r="H44" i="26"/>
  <c r="N44" i="27"/>
  <c r="H36" i="26"/>
  <c r="N36" i="27"/>
  <c r="H24" i="26"/>
  <c r="N24" i="27"/>
  <c r="H12" i="26"/>
  <c r="N12" i="27"/>
  <c r="H79" i="26"/>
  <c r="N79" i="27"/>
  <c r="H71" i="26"/>
  <c r="N71" i="27"/>
  <c r="H63" i="26"/>
  <c r="N63" i="27"/>
  <c r="H59" i="26"/>
  <c r="N59" i="27"/>
  <c r="H51" i="26"/>
  <c r="N51" i="27"/>
  <c r="H47" i="26"/>
  <c r="N47" i="27"/>
  <c r="H39" i="26"/>
  <c r="N39" i="27"/>
  <c r="H35" i="26"/>
  <c r="N35" i="27"/>
  <c r="H27" i="26"/>
  <c r="N27" i="27"/>
  <c r="H23" i="26"/>
  <c r="N23" i="27"/>
  <c r="H15" i="26"/>
  <c r="N15" i="27"/>
  <c r="H82" i="26"/>
  <c r="N82" i="27"/>
  <c r="H78" i="26"/>
  <c r="N78" i="27"/>
  <c r="H74" i="26"/>
  <c r="N74" i="27"/>
  <c r="H70" i="26"/>
  <c r="N70" i="27"/>
  <c r="H66" i="26"/>
  <c r="N66" i="27"/>
  <c r="H62" i="26"/>
  <c r="N62" i="27"/>
  <c r="H58" i="26"/>
  <c r="N58" i="27"/>
  <c r="H54" i="26"/>
  <c r="N54" i="27"/>
  <c r="H50" i="26"/>
  <c r="N50" i="27"/>
  <c r="H46" i="26"/>
  <c r="N46" i="27"/>
  <c r="H42" i="26"/>
  <c r="N42" i="27"/>
  <c r="H38" i="26"/>
  <c r="N38" i="27"/>
  <c r="H34" i="26"/>
  <c r="N34" i="27"/>
  <c r="H30" i="26"/>
  <c r="N30" i="27"/>
  <c r="H26" i="26"/>
  <c r="N26" i="27"/>
  <c r="H22" i="26"/>
  <c r="N22" i="27"/>
  <c r="H18" i="26"/>
  <c r="N18" i="27"/>
  <c r="H14" i="26"/>
  <c r="N14" i="27"/>
  <c r="H10" i="26"/>
  <c r="N10" i="27"/>
  <c r="G80" i="26"/>
  <c r="B80" i="25"/>
  <c r="Q80" i="25" s="1"/>
  <c r="M80" i="27"/>
  <c r="G76" i="26"/>
  <c r="B76" i="25"/>
  <c r="Q76" i="25" s="1"/>
  <c r="M76" i="27"/>
  <c r="G72" i="26"/>
  <c r="B72" i="25"/>
  <c r="Q72" i="25" s="1"/>
  <c r="M72" i="27"/>
  <c r="G68" i="26"/>
  <c r="B68" i="25"/>
  <c r="Q68" i="25" s="1"/>
  <c r="M68" i="27"/>
  <c r="G64" i="26"/>
  <c r="B64" i="25"/>
  <c r="Q64" i="25" s="1"/>
  <c r="M64" i="27"/>
  <c r="G60" i="26"/>
  <c r="B60" i="25"/>
  <c r="Q60" i="25" s="1"/>
  <c r="M60" i="27"/>
  <c r="G56" i="26"/>
  <c r="B56" i="25"/>
  <c r="Q56" i="25" s="1"/>
  <c r="M56" i="27"/>
  <c r="G52" i="26"/>
  <c r="B52" i="25"/>
  <c r="Q52" i="25" s="1"/>
  <c r="M52" i="27"/>
  <c r="G48" i="26"/>
  <c r="B48" i="25"/>
  <c r="Q48" i="25" s="1"/>
  <c r="M48" i="27"/>
  <c r="G44" i="26"/>
  <c r="B44" i="25"/>
  <c r="Q44" i="25" s="1"/>
  <c r="M44" i="27"/>
  <c r="G40" i="26"/>
  <c r="B40" i="25"/>
  <c r="Q40" i="25" s="1"/>
  <c r="M40" i="27"/>
  <c r="G36" i="26"/>
  <c r="B36" i="25"/>
  <c r="Q36" i="25" s="1"/>
  <c r="M36" i="27"/>
  <c r="G32" i="26"/>
  <c r="B32" i="25"/>
  <c r="Q32" i="25" s="1"/>
  <c r="M32" i="27"/>
  <c r="G28" i="26"/>
  <c r="B28" i="25"/>
  <c r="Q28" i="25" s="1"/>
  <c r="M28" i="27"/>
  <c r="G24" i="26"/>
  <c r="B24" i="25"/>
  <c r="Q24" i="25" s="1"/>
  <c r="M24" i="27"/>
  <c r="G20" i="26"/>
  <c r="B20" i="25"/>
  <c r="Q20" i="25" s="1"/>
  <c r="M20" i="27"/>
  <c r="G16" i="26"/>
  <c r="B16" i="25"/>
  <c r="Q16" i="25" s="1"/>
  <c r="M16" i="27"/>
  <c r="G12" i="26"/>
  <c r="B12" i="25"/>
  <c r="Q12" i="25" s="1"/>
  <c r="M12" i="27"/>
  <c r="G8" i="26"/>
  <c r="B8" i="25"/>
  <c r="Q8" i="25" s="1"/>
  <c r="M8" i="27"/>
  <c r="R165" i="43" l="1"/>
  <c r="A156" i="43"/>
  <c r="R169" i="43"/>
  <c r="A160" i="43"/>
  <c r="R166" i="43"/>
  <c r="A157" i="43"/>
  <c r="R172" i="43"/>
  <c r="A163" i="43"/>
  <c r="R173" i="43"/>
  <c r="A164" i="43"/>
  <c r="R167" i="43"/>
  <c r="A158" i="43"/>
  <c r="R171" i="43"/>
  <c r="A162" i="43"/>
  <c r="R168" i="43"/>
  <c r="A159" i="43"/>
  <c r="R170" i="43"/>
  <c r="A161" i="43"/>
  <c r="H6" i="26"/>
  <c r="N6" i="27"/>
  <c r="H7" i="26"/>
  <c r="N7" i="27"/>
  <c r="H5" i="26"/>
  <c r="N5" i="27"/>
  <c r="B6" i="27"/>
  <c r="B7" i="27"/>
  <c r="B5" i="27"/>
  <c r="R179" i="43" l="1"/>
  <c r="A170" i="43"/>
  <c r="R180" i="43"/>
  <c r="A171" i="43"/>
  <c r="R182" i="43"/>
  <c r="A173" i="43"/>
  <c r="R175" i="43"/>
  <c r="A166" i="43"/>
  <c r="R174" i="43"/>
  <c r="A165" i="43"/>
  <c r="R177" i="43"/>
  <c r="A168" i="43"/>
  <c r="R176" i="43"/>
  <c r="A167" i="43"/>
  <c r="R181" i="43"/>
  <c r="A172" i="43"/>
  <c r="R178" i="43"/>
  <c r="A169" i="43"/>
  <c r="R185" i="43" l="1"/>
  <c r="A176" i="43"/>
  <c r="R183" i="43"/>
  <c r="A174" i="43"/>
  <c r="R191" i="43"/>
  <c r="A182" i="43"/>
  <c r="R188" i="43"/>
  <c r="A179" i="43"/>
  <c r="R187" i="43"/>
  <c r="A178" i="43"/>
  <c r="R190" i="43"/>
  <c r="A181" i="43"/>
  <c r="R186" i="43"/>
  <c r="A177" i="43"/>
  <c r="R184" i="43"/>
  <c r="A175" i="43"/>
  <c r="R189" i="43"/>
  <c r="A180" i="43"/>
  <c r="G7" i="26"/>
  <c r="B7" i="25"/>
  <c r="Q7" i="25" s="1"/>
  <c r="M7" i="27"/>
  <c r="G6" i="26"/>
  <c r="B6" i="25"/>
  <c r="Q6" i="25" s="1"/>
  <c r="M6" i="27"/>
  <c r="G5" i="26"/>
  <c r="B5" i="25"/>
  <c r="Q5" i="25" s="1"/>
  <c r="M5" i="27"/>
  <c r="R193" i="43" l="1"/>
  <c r="A184" i="43"/>
  <c r="R197" i="43"/>
  <c r="A188" i="43"/>
  <c r="R192" i="43"/>
  <c r="A183" i="43"/>
  <c r="R198" i="43"/>
  <c r="A189" i="43"/>
  <c r="R195" i="43"/>
  <c r="A186" i="43"/>
  <c r="R196" i="43"/>
  <c r="A187" i="43"/>
  <c r="R200" i="43"/>
  <c r="A191" i="43"/>
  <c r="R194" i="43"/>
  <c r="A185" i="43"/>
  <c r="R199" i="43"/>
  <c r="A190" i="43"/>
  <c r="D5" i="27"/>
  <c r="R205" i="43" l="1"/>
  <c r="A196" i="43"/>
  <c r="R206" i="43"/>
  <c r="A197" i="43"/>
  <c r="R203" i="43"/>
  <c r="A194" i="43"/>
  <c r="R207" i="43"/>
  <c r="A198" i="43"/>
  <c r="R208" i="43"/>
  <c r="A199" i="43"/>
  <c r="R209" i="43"/>
  <c r="A200" i="43"/>
  <c r="R204" i="43"/>
  <c r="A195" i="43"/>
  <c r="R201" i="43"/>
  <c r="A192" i="43"/>
  <c r="R202" i="43"/>
  <c r="A193" i="43"/>
  <c r="R210" i="43" l="1"/>
  <c r="A201" i="43"/>
  <c r="R218" i="43"/>
  <c r="A209" i="43"/>
  <c r="R216" i="43"/>
  <c r="A207" i="43"/>
  <c r="R215" i="43"/>
  <c r="A206" i="43"/>
  <c r="R211" i="43"/>
  <c r="A202" i="43"/>
  <c r="R213" i="43"/>
  <c r="A204" i="43"/>
  <c r="R217" i="43"/>
  <c r="A208" i="43"/>
  <c r="R212" i="43"/>
  <c r="A203" i="43"/>
  <c r="R214" i="43"/>
  <c r="A205" i="43"/>
  <c r="R221" i="43" l="1"/>
  <c r="A212" i="43"/>
  <c r="R222" i="43"/>
  <c r="A213" i="43"/>
  <c r="R224" i="43"/>
  <c r="A215" i="43"/>
  <c r="R227" i="43"/>
  <c r="A218" i="43"/>
  <c r="R223" i="43"/>
  <c r="A214" i="43"/>
  <c r="R226" i="43"/>
  <c r="A217" i="43"/>
  <c r="R220" i="43"/>
  <c r="A211" i="43"/>
  <c r="R225" i="43"/>
  <c r="A216" i="43"/>
  <c r="R219" i="43"/>
  <c r="A210" i="43"/>
  <c r="R234" i="43" l="1"/>
  <c r="A225" i="43"/>
  <c r="R235" i="43"/>
  <c r="A226" i="43"/>
  <c r="R236" i="43"/>
  <c r="A227" i="43"/>
  <c r="R231" i="43"/>
  <c r="A222" i="43"/>
  <c r="R228" i="43"/>
  <c r="A219" i="43"/>
  <c r="R229" i="43"/>
  <c r="A220" i="43"/>
  <c r="R232" i="43"/>
  <c r="A223" i="43"/>
  <c r="R233" i="43"/>
  <c r="A224" i="43"/>
  <c r="R230" i="43"/>
  <c r="A221" i="43"/>
  <c r="R242" i="43" l="1"/>
  <c r="A233" i="43"/>
  <c r="R238" i="43"/>
  <c r="A229" i="43"/>
  <c r="R240" i="43"/>
  <c r="A231" i="43"/>
  <c r="R244" i="43"/>
  <c r="A235" i="43"/>
  <c r="R239" i="43"/>
  <c r="A230" i="43"/>
  <c r="R241" i="43"/>
  <c r="A232" i="43"/>
  <c r="R237" i="43"/>
  <c r="A228" i="43"/>
  <c r="R245" i="43"/>
  <c r="A236" i="43"/>
  <c r="R243" i="43"/>
  <c r="A234" i="43"/>
  <c r="R254" i="43" l="1"/>
  <c r="A245" i="43"/>
  <c r="R250" i="43"/>
  <c r="A241" i="43"/>
  <c r="R253" i="43"/>
  <c r="A244" i="43"/>
  <c r="R247" i="43"/>
  <c r="A238" i="43"/>
  <c r="R252" i="43"/>
  <c r="A243" i="43"/>
  <c r="R246" i="43"/>
  <c r="A237" i="43"/>
  <c r="R248" i="43"/>
  <c r="A239" i="43"/>
  <c r="R249" i="43"/>
  <c r="A240" i="43"/>
  <c r="R251" i="43"/>
  <c r="A242" i="43"/>
  <c r="R258" i="43" l="1"/>
  <c r="A249" i="43"/>
  <c r="R255" i="43"/>
  <c r="A246" i="43"/>
  <c r="R256" i="43"/>
  <c r="A247" i="43"/>
  <c r="R259" i="43"/>
  <c r="A250" i="43"/>
  <c r="R260" i="43"/>
  <c r="A251" i="43"/>
  <c r="R257" i="43"/>
  <c r="A248" i="43"/>
  <c r="R261" i="43"/>
  <c r="A252" i="43"/>
  <c r="R262" i="43"/>
  <c r="A253" i="43"/>
  <c r="R263" i="43"/>
  <c r="A254" i="43"/>
  <c r="R271" i="43" l="1"/>
  <c r="A262" i="43"/>
  <c r="R266" i="43"/>
  <c r="A257" i="43"/>
  <c r="R268" i="43"/>
  <c r="A259" i="43"/>
  <c r="R264" i="43"/>
  <c r="A255" i="43"/>
  <c r="R272" i="43"/>
  <c r="A263" i="43"/>
  <c r="R270" i="43"/>
  <c r="A261" i="43"/>
  <c r="R269" i="43"/>
  <c r="A260" i="43"/>
  <c r="R265" i="43"/>
  <c r="A256" i="43"/>
  <c r="R267" i="43"/>
  <c r="A258" i="43"/>
  <c r="R274" i="43" l="1"/>
  <c r="A265" i="43"/>
  <c r="R279" i="43"/>
  <c r="A270" i="43"/>
  <c r="R273" i="43"/>
  <c r="A264" i="43"/>
  <c r="R275" i="43"/>
  <c r="A266" i="43"/>
  <c r="R276" i="43"/>
  <c r="A267" i="43"/>
  <c r="R278" i="43"/>
  <c r="A269" i="43"/>
  <c r="R281" i="43"/>
  <c r="A272" i="43"/>
  <c r="R277" i="43"/>
  <c r="A268" i="43"/>
  <c r="R280" i="43"/>
  <c r="A271" i="43"/>
  <c r="R286" i="43" l="1"/>
  <c r="A277" i="43"/>
  <c r="R287" i="43"/>
  <c r="A278" i="43"/>
  <c r="R284" i="43"/>
  <c r="A275" i="43"/>
  <c r="R288" i="43"/>
  <c r="A279" i="43"/>
  <c r="R289" i="43"/>
  <c r="A280" i="43"/>
  <c r="R290" i="43"/>
  <c r="A281" i="43"/>
  <c r="R285" i="43"/>
  <c r="A276" i="43"/>
  <c r="R282" i="43"/>
  <c r="A273" i="43"/>
  <c r="R283" i="43"/>
  <c r="A274" i="43"/>
  <c r="R291" i="43" l="1"/>
  <c r="A282" i="43"/>
  <c r="R299" i="43"/>
  <c r="A290" i="43"/>
  <c r="R297" i="43"/>
  <c r="A288" i="43"/>
  <c r="R296" i="43"/>
  <c r="A287" i="43"/>
  <c r="R292" i="43"/>
  <c r="A283" i="43"/>
  <c r="R294" i="43"/>
  <c r="A285" i="43"/>
  <c r="R298" i="43"/>
  <c r="A289" i="43"/>
  <c r="R293" i="43"/>
  <c r="A284" i="43"/>
  <c r="R295" i="43"/>
  <c r="A286" i="43"/>
  <c r="R302" i="43" l="1"/>
  <c r="A293" i="43"/>
  <c r="R303" i="43"/>
  <c r="A294" i="43"/>
  <c r="R305" i="43"/>
  <c r="A296" i="43"/>
  <c r="R308" i="43"/>
  <c r="A299" i="43"/>
  <c r="R304" i="43"/>
  <c r="A295" i="43"/>
  <c r="R307" i="43"/>
  <c r="A298" i="43"/>
  <c r="R301" i="43"/>
  <c r="A292" i="43"/>
  <c r="R306" i="43"/>
  <c r="A297" i="43"/>
  <c r="R300" i="43"/>
  <c r="A291" i="43"/>
  <c r="R309" i="43" l="1"/>
  <c r="A300" i="43"/>
  <c r="R313" i="43"/>
  <c r="A304" i="43"/>
  <c r="R310" i="43"/>
  <c r="A301" i="43"/>
  <c r="R314" i="43"/>
  <c r="A305" i="43"/>
  <c r="R311" i="43"/>
  <c r="A302" i="43"/>
  <c r="R315" i="43"/>
  <c r="A306" i="43"/>
  <c r="R316" i="43"/>
  <c r="A307" i="43"/>
  <c r="R317" i="43"/>
  <c r="A308" i="43"/>
  <c r="R312" i="43"/>
  <c r="A303" i="43"/>
  <c r="R326" i="43" l="1"/>
  <c r="A317" i="43"/>
  <c r="R324" i="43"/>
  <c r="A315" i="43"/>
  <c r="R323" i="43"/>
  <c r="A314" i="43"/>
  <c r="R322" i="43"/>
  <c r="A313" i="43"/>
  <c r="R321" i="43"/>
  <c r="A312" i="43"/>
  <c r="R325" i="43"/>
  <c r="A316" i="43"/>
  <c r="R320" i="43"/>
  <c r="A311" i="43"/>
  <c r="R319" i="43"/>
  <c r="A310" i="43"/>
  <c r="R318" i="43"/>
  <c r="A309" i="43"/>
  <c r="R328" i="43" l="1"/>
  <c r="A319" i="43"/>
  <c r="R334" i="43"/>
  <c r="A325" i="43"/>
  <c r="R331" i="43"/>
  <c r="A322" i="43"/>
  <c r="R333" i="43"/>
  <c r="A324" i="43"/>
  <c r="R327" i="43"/>
  <c r="A318" i="43"/>
  <c r="R329" i="43"/>
  <c r="A320" i="43"/>
  <c r="R330" i="43"/>
  <c r="A321" i="43"/>
  <c r="R332" i="43"/>
  <c r="A323" i="43"/>
  <c r="R335" i="43"/>
  <c r="A326" i="43"/>
  <c r="R341" i="43" l="1"/>
  <c r="A332" i="43"/>
  <c r="R338" i="43"/>
  <c r="A329" i="43"/>
  <c r="R342" i="43"/>
  <c r="A333" i="43"/>
  <c r="R343" i="43"/>
  <c r="A334" i="43"/>
  <c r="R344" i="43"/>
  <c r="A335" i="43"/>
  <c r="R339" i="43"/>
  <c r="A330" i="43"/>
  <c r="R336" i="43"/>
  <c r="A327" i="43"/>
  <c r="R340" i="43"/>
  <c r="A331" i="43"/>
  <c r="R337" i="43"/>
  <c r="A328" i="43"/>
  <c r="R349" i="43" l="1"/>
  <c r="A340" i="43"/>
  <c r="R348" i="43"/>
  <c r="A339" i="43"/>
  <c r="R352" i="43"/>
  <c r="A343" i="43"/>
  <c r="R347" i="43"/>
  <c r="A338" i="43"/>
  <c r="R346" i="43"/>
  <c r="A337" i="43"/>
  <c r="R345" i="43"/>
  <c r="A336" i="43"/>
  <c r="R353" i="43"/>
  <c r="A344" i="43"/>
  <c r="R351" i="43"/>
  <c r="A342" i="43"/>
  <c r="R350" i="43"/>
  <c r="A341" i="43"/>
  <c r="R360" i="43" l="1"/>
  <c r="A351" i="43"/>
  <c r="R354" i="43"/>
  <c r="A345" i="43"/>
  <c r="R356" i="43"/>
  <c r="A347" i="43"/>
  <c r="R357" i="43"/>
  <c r="A348" i="43"/>
  <c r="R359" i="43"/>
  <c r="A350" i="43"/>
  <c r="R362" i="43"/>
  <c r="A353" i="43"/>
  <c r="R355" i="43"/>
  <c r="A346" i="43"/>
  <c r="R361" i="43"/>
  <c r="A352" i="43"/>
  <c r="R358" i="43"/>
  <c r="A349" i="43"/>
  <c r="R370" i="43" l="1"/>
  <c r="A361" i="43"/>
  <c r="R371" i="43"/>
  <c r="A362" i="43"/>
  <c r="R366" i="43"/>
  <c r="A357" i="43"/>
  <c r="R363" i="43"/>
  <c r="A354" i="43"/>
  <c r="R367" i="43"/>
  <c r="A358" i="43"/>
  <c r="R364" i="43"/>
  <c r="A355" i="43"/>
  <c r="R368" i="43"/>
  <c r="A359" i="43"/>
  <c r="R365" i="43"/>
  <c r="A356" i="43"/>
  <c r="R369" i="43"/>
  <c r="A360" i="43"/>
  <c r="R374" i="43" l="1"/>
  <c r="A365" i="43"/>
  <c r="R373" i="43"/>
  <c r="A364" i="43"/>
  <c r="R372" i="43"/>
  <c r="A363" i="43"/>
  <c r="R380" i="43"/>
  <c r="A371" i="43"/>
  <c r="R378" i="43"/>
  <c r="A369" i="43"/>
  <c r="R377" i="43"/>
  <c r="A368" i="43"/>
  <c r="R376" i="43"/>
  <c r="A367" i="43"/>
  <c r="R375" i="43"/>
  <c r="A366" i="43"/>
  <c r="R379" i="43"/>
  <c r="A370" i="43"/>
  <c r="R386" i="43" l="1"/>
  <c r="A377" i="43"/>
  <c r="R389" i="43"/>
  <c r="A380" i="43"/>
  <c r="R382" i="43"/>
  <c r="A373" i="43"/>
  <c r="R388" i="43"/>
  <c r="A379" i="43"/>
  <c r="R385" i="43"/>
  <c r="A376" i="43"/>
  <c r="R387" i="43"/>
  <c r="A378" i="43"/>
  <c r="R381" i="43"/>
  <c r="A372" i="43"/>
  <c r="R383" i="43"/>
  <c r="A374" i="43"/>
  <c r="R384" i="43"/>
  <c r="A375" i="43"/>
  <c r="R393" i="43" l="1"/>
  <c r="A384" i="43"/>
  <c r="R390" i="43"/>
  <c r="A381" i="43"/>
  <c r="R394" i="43"/>
  <c r="A385" i="43"/>
  <c r="R391" i="43"/>
  <c r="A382" i="43"/>
  <c r="R395" i="43"/>
  <c r="A386" i="43"/>
  <c r="R392" i="43"/>
  <c r="A383" i="43"/>
  <c r="R396" i="43"/>
  <c r="A387" i="43"/>
  <c r="R397" i="43"/>
  <c r="A388" i="43"/>
  <c r="R398" i="43"/>
  <c r="A389" i="43"/>
  <c r="R406" i="43" l="1"/>
  <c r="A397" i="43"/>
  <c r="R400" i="43"/>
  <c r="A391" i="43"/>
  <c r="R399" i="43"/>
  <c r="A390" i="43"/>
  <c r="R407" i="43"/>
  <c r="A398" i="43"/>
  <c r="R405" i="43"/>
  <c r="A396" i="43"/>
  <c r="R404" i="43"/>
  <c r="A395" i="43"/>
  <c r="R403" i="43"/>
  <c r="A394" i="43"/>
  <c r="R402" i="43"/>
  <c r="A393" i="43"/>
  <c r="R401" i="43"/>
  <c r="A392" i="43"/>
  <c r="R411" i="43" l="1"/>
  <c r="A402" i="43"/>
  <c r="R413" i="43"/>
  <c r="A404" i="43"/>
  <c r="R416" i="43"/>
  <c r="A407" i="43"/>
  <c r="R409" i="43"/>
  <c r="A400" i="43"/>
  <c r="R410" i="43"/>
  <c r="A401" i="43"/>
  <c r="R412" i="43"/>
  <c r="A403" i="43"/>
  <c r="R414" i="43"/>
  <c r="A405" i="43"/>
  <c r="R408" i="43"/>
  <c r="A399" i="43"/>
  <c r="R415" i="43"/>
  <c r="A406" i="43"/>
  <c r="R417" i="43" l="1"/>
  <c r="A408" i="43"/>
  <c r="R421" i="43"/>
  <c r="A412" i="43"/>
  <c r="R418" i="43"/>
  <c r="A409" i="43"/>
  <c r="R422" i="43"/>
  <c r="A413" i="43"/>
  <c r="R424" i="43"/>
  <c r="A415" i="43"/>
  <c r="R423" i="43"/>
  <c r="A414" i="43"/>
  <c r="R419" i="43"/>
  <c r="A410" i="43"/>
  <c r="R425" i="43"/>
  <c r="A416" i="43"/>
  <c r="R420" i="43"/>
  <c r="A411" i="43"/>
  <c r="R434" i="43" l="1"/>
  <c r="A425" i="43"/>
  <c r="R432" i="43"/>
  <c r="A423" i="43"/>
  <c r="R431" i="43"/>
  <c r="A422" i="43"/>
  <c r="R430" i="43"/>
  <c r="A421" i="43"/>
  <c r="R429" i="43"/>
  <c r="A420" i="43"/>
  <c r="R428" i="43"/>
  <c r="A419" i="43"/>
  <c r="R433" i="43"/>
  <c r="A424" i="43"/>
  <c r="R427" i="43"/>
  <c r="A418" i="43"/>
  <c r="R426" i="43"/>
  <c r="A417" i="43"/>
  <c r="R436" i="43" l="1"/>
  <c r="A427" i="43"/>
  <c r="R437" i="43"/>
  <c r="A428" i="43"/>
  <c r="R439" i="43"/>
  <c r="A430" i="43"/>
  <c r="R441" i="43"/>
  <c r="A432" i="43"/>
  <c r="R435" i="43"/>
  <c r="A426" i="43"/>
  <c r="R442" i="43"/>
  <c r="A433" i="43"/>
  <c r="R438" i="43"/>
  <c r="A429" i="43"/>
  <c r="R440" i="43"/>
  <c r="A431" i="43"/>
  <c r="R443" i="43"/>
  <c r="A434" i="43"/>
  <c r="R449" i="43" l="1"/>
  <c r="A440" i="43"/>
  <c r="R451" i="43"/>
  <c r="A442" i="43"/>
  <c r="R450" i="43"/>
  <c r="A441" i="43"/>
  <c r="R446" i="43"/>
  <c r="A437" i="43"/>
  <c r="R452" i="43"/>
  <c r="A443" i="43"/>
  <c r="R447" i="43"/>
  <c r="A438" i="43"/>
  <c r="R444" i="43"/>
  <c r="A435" i="43"/>
  <c r="R448" i="43"/>
  <c r="A439" i="43"/>
  <c r="R445" i="43"/>
  <c r="A436" i="43"/>
  <c r="R457" i="43" l="1"/>
  <c r="A448" i="43"/>
  <c r="R456" i="43"/>
  <c r="A447" i="43"/>
  <c r="R455" i="43"/>
  <c r="A446" i="43"/>
  <c r="R460" i="43"/>
  <c r="A451" i="43"/>
  <c r="R454" i="43"/>
  <c r="A445" i="43"/>
  <c r="R453" i="43"/>
  <c r="A444" i="43"/>
  <c r="R461" i="43"/>
  <c r="A452" i="43"/>
  <c r="R459" i="43"/>
  <c r="A450" i="43"/>
  <c r="R458" i="43"/>
  <c r="A449" i="43"/>
  <c r="R468" i="43" l="1"/>
  <c r="A459" i="43"/>
  <c r="R462" i="43"/>
  <c r="A453" i="43"/>
  <c r="R469" i="43"/>
  <c r="A460" i="43"/>
  <c r="R465" i="43"/>
  <c r="A456" i="43"/>
  <c r="R467" i="43"/>
  <c r="A458" i="43"/>
  <c r="R470" i="43"/>
  <c r="A461" i="43"/>
  <c r="R463" i="43"/>
  <c r="A454" i="43"/>
  <c r="R464" i="43"/>
  <c r="A455" i="43"/>
  <c r="R466" i="43"/>
  <c r="A457" i="43"/>
  <c r="R473" i="43" l="1"/>
  <c r="A464" i="43"/>
  <c r="R479" i="43"/>
  <c r="A470" i="43"/>
  <c r="R474" i="43"/>
  <c r="A465" i="43"/>
  <c r="R471" i="43"/>
  <c r="A462" i="43"/>
  <c r="R475" i="43"/>
  <c r="A466" i="43"/>
  <c r="R472" i="43"/>
  <c r="A463" i="43"/>
  <c r="R476" i="43"/>
  <c r="A467" i="43"/>
  <c r="R478" i="43"/>
  <c r="A469" i="43"/>
  <c r="R477" i="43"/>
  <c r="A468" i="43"/>
  <c r="R487" i="43" l="1"/>
  <c r="A478" i="43"/>
  <c r="R481" i="43"/>
  <c r="A472" i="43"/>
  <c r="R480" i="43"/>
  <c r="A471" i="43"/>
  <c r="R488" i="43"/>
  <c r="A479" i="43"/>
  <c r="R486" i="43"/>
  <c r="A477" i="43"/>
  <c r="R485" i="43"/>
  <c r="A476" i="43"/>
  <c r="R484" i="43"/>
  <c r="A475" i="43"/>
  <c r="R483" i="43"/>
  <c r="A474" i="43"/>
  <c r="R482" i="43"/>
  <c r="A473" i="43"/>
  <c r="R492" i="43" l="1"/>
  <c r="A483" i="43"/>
  <c r="R494" i="43"/>
  <c r="A485" i="43"/>
  <c r="R497" i="43"/>
  <c r="A488" i="43"/>
  <c r="R490" i="43"/>
  <c r="A481" i="43"/>
  <c r="R491" i="43"/>
  <c r="A482" i="43"/>
  <c r="R493" i="43"/>
  <c r="A484" i="43"/>
  <c r="R495" i="43"/>
  <c r="A486" i="43"/>
  <c r="R489" i="43"/>
  <c r="A480" i="43"/>
  <c r="R496" i="43"/>
  <c r="A487" i="43"/>
  <c r="R498" i="43" l="1"/>
  <c r="A489" i="43"/>
  <c r="R502" i="43"/>
  <c r="A493" i="43"/>
  <c r="R499" i="43"/>
  <c r="A490" i="43"/>
  <c r="R503" i="43"/>
  <c r="A494" i="43"/>
  <c r="R505" i="43"/>
  <c r="A496" i="43"/>
  <c r="R504" i="43"/>
  <c r="A495" i="43"/>
  <c r="R500" i="43"/>
  <c r="A491" i="43"/>
  <c r="R506" i="43"/>
  <c r="A497" i="43"/>
  <c r="R501" i="43"/>
  <c r="A492" i="43"/>
  <c r="R515" i="43" l="1"/>
  <c r="A506" i="43"/>
  <c r="R513" i="43"/>
  <c r="A504" i="43"/>
  <c r="R512" i="43"/>
  <c r="A503" i="43"/>
  <c r="R511" i="43"/>
  <c r="A502" i="43"/>
  <c r="R510" i="43"/>
  <c r="A501" i="43"/>
  <c r="R509" i="43"/>
  <c r="A500" i="43"/>
  <c r="R514" i="43"/>
  <c r="A505" i="43"/>
  <c r="R508" i="43"/>
  <c r="A499" i="43"/>
  <c r="R507" i="43"/>
  <c r="A498" i="43"/>
  <c r="R517" i="43" l="1"/>
  <c r="A508" i="43"/>
  <c r="R518" i="43"/>
  <c r="A509" i="43"/>
  <c r="R520" i="43"/>
  <c r="A511" i="43"/>
  <c r="R522" i="43"/>
  <c r="A513" i="43"/>
  <c r="R516" i="43"/>
  <c r="A507" i="43"/>
  <c r="R523" i="43"/>
  <c r="A514" i="43"/>
  <c r="R519" i="43"/>
  <c r="A510" i="43"/>
  <c r="R521" i="43"/>
  <c r="A512" i="43"/>
  <c r="R524" i="43"/>
  <c r="A515" i="43"/>
  <c r="R530" i="43" l="1"/>
  <c r="A521" i="43"/>
  <c r="R532" i="43"/>
  <c r="A523" i="43"/>
  <c r="R531" i="43"/>
  <c r="A522" i="43"/>
  <c r="R527" i="43"/>
  <c r="A518" i="43"/>
  <c r="R533" i="43"/>
  <c r="A524" i="43"/>
  <c r="R528" i="43"/>
  <c r="A519" i="43"/>
  <c r="R525" i="43"/>
  <c r="A516" i="43"/>
  <c r="R529" i="43"/>
  <c r="A520" i="43"/>
  <c r="R526" i="43"/>
  <c r="A517" i="43"/>
  <c r="R538" i="43" l="1"/>
  <c r="A529" i="43"/>
  <c r="R537" i="43"/>
  <c r="A528" i="43"/>
  <c r="R536" i="43"/>
  <c r="A527" i="43"/>
  <c r="R541" i="43"/>
  <c r="A532" i="43"/>
  <c r="R535" i="43"/>
  <c r="A526" i="43"/>
  <c r="R534" i="43"/>
  <c r="A525" i="43"/>
  <c r="R542" i="43"/>
  <c r="A533" i="43"/>
  <c r="R540" i="43"/>
  <c r="A531" i="43"/>
  <c r="R539" i="43"/>
  <c r="A530" i="43"/>
  <c r="R549" i="43" l="1"/>
  <c r="A540" i="43"/>
  <c r="R543" i="43"/>
  <c r="A534" i="43"/>
  <c r="R550" i="43"/>
  <c r="A541" i="43"/>
  <c r="R546" i="43"/>
  <c r="A537" i="43"/>
  <c r="R548" i="43"/>
  <c r="A539" i="43"/>
  <c r="R551" i="43"/>
  <c r="A542" i="43"/>
  <c r="R544" i="43"/>
  <c r="A535" i="43"/>
  <c r="R545" i="43"/>
  <c r="A536" i="43"/>
  <c r="R547" i="43"/>
  <c r="A538" i="43"/>
  <c r="R554" i="43" l="1"/>
  <c r="A545" i="43"/>
  <c r="R560" i="43"/>
  <c r="A551" i="43"/>
  <c r="R555" i="43"/>
  <c r="A546" i="43"/>
  <c r="R552" i="43"/>
  <c r="A543" i="43"/>
  <c r="R556" i="43"/>
  <c r="A547" i="43"/>
  <c r="R553" i="43"/>
  <c r="A544" i="43"/>
  <c r="R557" i="43"/>
  <c r="A548" i="43"/>
  <c r="R559" i="43"/>
  <c r="A550" i="43"/>
  <c r="R558" i="43"/>
  <c r="A549" i="43"/>
  <c r="R568" i="43" l="1"/>
  <c r="A559" i="43"/>
  <c r="R562" i="43"/>
  <c r="A553" i="43"/>
  <c r="R561" i="43"/>
  <c r="A552" i="43"/>
  <c r="R569" i="43"/>
  <c r="A560" i="43"/>
  <c r="R567" i="43"/>
  <c r="A558" i="43"/>
  <c r="R566" i="43"/>
  <c r="A557" i="43"/>
  <c r="R565" i="43"/>
  <c r="A556" i="43"/>
  <c r="R564" i="43"/>
  <c r="A555" i="43"/>
  <c r="R563" i="43"/>
  <c r="A554" i="43"/>
  <c r="R573" i="43" l="1"/>
  <c r="A573" i="43" s="1"/>
  <c r="A564" i="43"/>
  <c r="R575" i="43"/>
  <c r="A575" i="43" s="1"/>
  <c r="A566" i="43"/>
  <c r="R578" i="43"/>
  <c r="A578" i="43" s="1"/>
  <c r="A569" i="43"/>
  <c r="R571" i="43"/>
  <c r="A571" i="43" s="1"/>
  <c r="A562" i="43"/>
  <c r="R572" i="43"/>
  <c r="A572" i="43" s="1"/>
  <c r="A563" i="43"/>
  <c r="R574" i="43"/>
  <c r="A574" i="43" s="1"/>
  <c r="A565" i="43"/>
  <c r="R576" i="43"/>
  <c r="A576" i="43" s="1"/>
  <c r="A567" i="43"/>
  <c r="R570" i="43"/>
  <c r="A570" i="43" s="1"/>
  <c r="A561" i="43"/>
  <c r="R577" i="43"/>
  <c r="A577" i="43" s="1"/>
  <c r="A568" i="43"/>
</calcChain>
</file>

<file path=xl/comments1.xml><?xml version="1.0" encoding="utf-8"?>
<comments xmlns="http://schemas.openxmlformats.org/spreadsheetml/2006/main">
  <authors>
    <author>Zohrabian, Alina</author>
  </authors>
  <commentList>
    <comment ref="R4" authorId="0">
      <text>
        <r>
          <rPr>
            <sz val="9"/>
            <color indexed="81"/>
            <rFont val="Tahoma"/>
            <family val="2"/>
          </rPr>
          <t xml:space="preserve">Measure Description
</t>
        </r>
      </text>
    </comment>
  </commentList>
</comments>
</file>

<file path=xl/sharedStrings.xml><?xml version="1.0" encoding="utf-8"?>
<sst xmlns="http://schemas.openxmlformats.org/spreadsheetml/2006/main" count="17072" uniqueCount="1147">
  <si>
    <t>NTG</t>
  </si>
  <si>
    <t>THM
Gas Savings</t>
  </si>
  <si>
    <t>KWh
Electric Savings</t>
  </si>
  <si>
    <t>KW
Peak Electric Demand Reduction</t>
  </si>
  <si>
    <t>Measure Description</t>
  </si>
  <si>
    <t>Author Type</t>
  </si>
  <si>
    <t>Delivery Restriction?</t>
  </si>
  <si>
    <t>ECC</t>
  </si>
  <si>
    <t>MLI</t>
  </si>
  <si>
    <t>RFF</t>
  </si>
  <si>
    <t>RSD</t>
  </si>
  <si>
    <t>Code</t>
  </si>
  <si>
    <t>Description</t>
  </si>
  <si>
    <t>Comment</t>
  </si>
  <si>
    <t>Core Only</t>
  </si>
  <si>
    <t>3P/GP Only</t>
  </si>
  <si>
    <t>None</t>
  </si>
  <si>
    <t>New Measures?</t>
  </si>
  <si>
    <t>Yes</t>
  </si>
  <si>
    <t>No</t>
  </si>
  <si>
    <t>PG&amp;E</t>
  </si>
  <si>
    <t>Contractor</t>
  </si>
  <si>
    <t>Implementer</t>
  </si>
  <si>
    <t>SCE</t>
  </si>
  <si>
    <t>Specific Progam Only</t>
  </si>
  <si>
    <t>IOU</t>
  </si>
  <si>
    <t>Sector</t>
  </si>
  <si>
    <t>PGE</t>
  </si>
  <si>
    <t>Measure Cost Table</t>
  </si>
  <si>
    <t>Version</t>
  </si>
  <si>
    <t>UseCategory</t>
  </si>
  <si>
    <t>TechGroup</t>
  </si>
  <si>
    <t>TechType</t>
  </si>
  <si>
    <t>Location</t>
  </si>
  <si>
    <t>Status</t>
  </si>
  <si>
    <t>The "per unit" basis for costs.</t>
  </si>
  <si>
    <t>References one of the location cost tables; will be used along with the Location specification to determine labor and material cost adjustments</t>
  </si>
  <si>
    <t>VersionSource</t>
  </si>
  <si>
    <t>MeasAppType</t>
  </si>
  <si>
    <t>CostQualifier</t>
  </si>
  <si>
    <t>CostType</t>
  </si>
  <si>
    <t>LastMod</t>
  </si>
  <si>
    <t>BldgType</t>
  </si>
  <si>
    <t>BldgVint</t>
  </si>
  <si>
    <t>LaborRate</t>
  </si>
  <si>
    <t>Measure Table</t>
  </si>
  <si>
    <t>These three fields are used to describe the technologies associated with the measure with enough detail to identify the various technologies and differentiate the measure from other similar measures.</t>
  </si>
  <si>
    <t>MeasImpactCalcType</t>
  </si>
  <si>
    <t>ScaleBasis</t>
  </si>
  <si>
    <t>Implementation Table</t>
  </si>
  <si>
    <t>Identifies the major version that applies to this implementation. At a minimum, a new version will be associated with each EE cycle.</t>
  </si>
  <si>
    <t>Combination of ImplementationID + Start Date is unique</t>
  </si>
  <si>
    <t>Combination of MeasureID + Impact Qualifier is unique</t>
  </si>
  <si>
    <t>Energy Impact Table</t>
  </si>
  <si>
    <t xml:space="preserve">Combination of ImpactID + Version + Applicability is unique; </t>
  </si>
  <si>
    <t>Applicability fields describing the site and location are specified in the claims data.
Applicability values of "Any" will match any value specified in the claim and can be used as a default when applicability values are not known or not relevant.</t>
  </si>
  <si>
    <t>The "per unit" basis for enegy impacts.</t>
  </si>
  <si>
    <t>"Load shape" or hourly profile for electricity impact; includes interactive effects and is normalized (8760 values sum to 1.0).</t>
  </si>
  <si>
    <t>Monthly impact profile for gas impacts.</t>
  </si>
  <si>
    <t xml:space="preserve">Combination of MeasCostID + Version + Applicability is unique; </t>
  </si>
  <si>
    <t>General, Labor and Material measure costs (per unit).  Labor and Material costs will be adjusted by the specified Location Cost Adjustment table.</t>
  </si>
  <si>
    <r>
      <t xml:space="preserve">Classification Fields identify the general technology and application that this measure utilizes.  These fields help to link the measure definition with EUL records, NTG records and Technology IDs.
The technology group and type are only needed if "Technology Based Definition"  is False; if "Technology Based Definition" is True the Measure TechnologyID links detailed information from the technology definition to the measure, including the technology group and type.                                                                                                                                        </t>
    </r>
    <r>
      <rPr>
        <b/>
        <i/>
        <sz val="11"/>
        <color rgb="FFFF0000"/>
        <rFont val="Calibri"/>
        <family val="2"/>
        <scheme val="minor"/>
      </rPr>
      <t>These values are from READI but have to agree on standard naming convention incase they don't exist in READI tool</t>
    </r>
  </si>
  <si>
    <r>
      <t xml:space="preserve">Links a cost record that includes the full measure technology cost or the incremental cost over the Code/Std technology.                                                      </t>
    </r>
    <r>
      <rPr>
        <b/>
        <i/>
        <sz val="11"/>
        <color rgb="FFFF0000"/>
        <rFont val="Calibri"/>
        <family val="2"/>
        <scheme val="minor"/>
      </rPr>
      <t xml:space="preserve"> Utility measure code-utility measure description-cost qualifier  </t>
    </r>
    <r>
      <rPr>
        <i/>
        <sz val="11"/>
        <color theme="1"/>
        <rFont val="Calibri"/>
        <family val="2"/>
        <scheme val="minor"/>
      </rPr>
      <t xml:space="preserve">                    </t>
    </r>
  </si>
  <si>
    <r>
      <t xml:space="preserve">Description of the specific source for this measure definition; measures based on an IOU work paper reference the work paper ID.                                   </t>
    </r>
    <r>
      <rPr>
        <b/>
        <i/>
        <sz val="11"/>
        <color rgb="FFFF0000"/>
        <rFont val="Calibri"/>
        <family val="2"/>
        <scheme val="minor"/>
      </rPr>
      <t>Utility WP#-Revision #</t>
    </r>
  </si>
  <si>
    <r>
      <t xml:space="preserve">Description of the specific source for the data; measures based on an IOU work paper reference the work paper ID.                  </t>
    </r>
    <r>
      <rPr>
        <b/>
        <i/>
        <sz val="11"/>
        <color rgb="FFFF0000"/>
        <rFont val="Calibri"/>
        <family val="2"/>
        <scheme val="minor"/>
      </rPr>
      <t>Utility WP#-Revision #</t>
    </r>
  </si>
  <si>
    <t>kW</t>
  </si>
  <si>
    <t>therm</t>
  </si>
  <si>
    <t>Commercial</t>
  </si>
  <si>
    <t>Asm</t>
  </si>
  <si>
    <t>Assembly</t>
  </si>
  <si>
    <t>Education - Community College</t>
  </si>
  <si>
    <t>EPr</t>
  </si>
  <si>
    <t>Education - Primary School</t>
  </si>
  <si>
    <t>Education - Relocatable Classroom</t>
  </si>
  <si>
    <t>ESe</t>
  </si>
  <si>
    <t>Education - Secondary School</t>
  </si>
  <si>
    <t>Education - University</t>
  </si>
  <si>
    <t>Grocery</t>
  </si>
  <si>
    <t>Health/Medical - Clinics</t>
  </si>
  <si>
    <t>Health/Medical - Hospital</t>
  </si>
  <si>
    <t>Nrs</t>
  </si>
  <si>
    <t>Health/Medical - Nursing Home</t>
  </si>
  <si>
    <t>Lodging - Hotel</t>
  </si>
  <si>
    <t>Lodging - Motel</t>
  </si>
  <si>
    <t>OfL</t>
  </si>
  <si>
    <t>Office - Large</t>
  </si>
  <si>
    <t>OfS</t>
  </si>
  <si>
    <t>Office - Small</t>
  </si>
  <si>
    <t>Restaurant - Fast-Food</t>
  </si>
  <si>
    <t>Restaurant - Sit-Down</t>
  </si>
  <si>
    <t>Rt3</t>
  </si>
  <si>
    <t>Retail - Multistory Large</t>
  </si>
  <si>
    <t>RtL</t>
  </si>
  <si>
    <t>Retail - Single-Story Large</t>
  </si>
  <si>
    <t>RtS</t>
  </si>
  <si>
    <t>Retail - Small</t>
  </si>
  <si>
    <t>Storage - Conditioned</t>
  </si>
  <si>
    <t>Warehouse - Refrigerated</t>
  </si>
  <si>
    <t>Manufacturing Biotech</t>
  </si>
  <si>
    <t>Manufacturing Light Industrial</t>
  </si>
  <si>
    <t>Lodging - Guest Room</t>
  </si>
  <si>
    <t>CZ01</t>
  </si>
  <si>
    <t>CZ02</t>
  </si>
  <si>
    <t>CZ03</t>
  </si>
  <si>
    <t>CZ04</t>
  </si>
  <si>
    <t>CZ05</t>
  </si>
  <si>
    <t>CZ11</t>
  </si>
  <si>
    <t>CZ12</t>
  </si>
  <si>
    <t>CZ13</t>
  </si>
  <si>
    <t>CZ16</t>
  </si>
  <si>
    <t>Cap-Tons</t>
  </si>
  <si>
    <t>kWh</t>
  </si>
  <si>
    <r>
      <t xml:space="preserve">Reference to an entry in the Gross Savings and Installation Adjustment table, if applicable.
</t>
    </r>
    <r>
      <rPr>
        <b/>
        <i/>
        <sz val="11"/>
        <color rgb="FFFF0000"/>
        <rFont val="Calibri"/>
        <family val="2"/>
        <scheme val="minor"/>
      </rPr>
      <t>READI-Table</t>
    </r>
  </si>
  <si>
    <r>
      <t xml:space="preserve">Reference to an entry in the Net To Gross table.
</t>
    </r>
    <r>
      <rPr>
        <b/>
        <i/>
        <sz val="11"/>
        <color rgb="FFFF0000"/>
        <rFont val="Calibri"/>
        <family val="2"/>
        <scheme val="minor"/>
      </rPr>
      <t>READI-Table</t>
    </r>
  </si>
  <si>
    <r>
      <t xml:space="preserve">Identifies the set of records from the "Energy Impacts" table that are linked to this measure.  Typically, the ImpactID + VersionID + Applicability Fields are needed when linking a specific impact record to a measure.
</t>
    </r>
    <r>
      <rPr>
        <b/>
        <i/>
        <sz val="11"/>
        <color rgb="FFFF0000"/>
        <rFont val="Calibri"/>
        <family val="2"/>
        <scheme val="minor"/>
      </rPr>
      <t>Same as Impact ID?,</t>
    </r>
    <r>
      <rPr>
        <i/>
        <sz val="11"/>
        <color theme="1"/>
        <rFont val="Calibri"/>
        <family val="2"/>
        <scheme val="minor"/>
      </rPr>
      <t xml:space="preserve"> </t>
    </r>
    <r>
      <rPr>
        <b/>
        <i/>
        <sz val="11"/>
        <color rgb="FFFF0000"/>
        <rFont val="Calibri"/>
        <family val="2"/>
        <scheme val="minor"/>
      </rPr>
      <t>Sector-utility Measure code-measure application Type-Cost Qualifier</t>
    </r>
  </si>
  <si>
    <r>
      <t xml:space="preserve">Links a cost record that includes the full Code/Std technology cost. Not needed if the MeasCostID is an incremental cost.
</t>
    </r>
    <r>
      <rPr>
        <b/>
        <i/>
        <sz val="11"/>
        <color rgb="FFFF0000"/>
        <rFont val="Calibri"/>
        <family val="2"/>
        <scheme val="minor"/>
      </rPr>
      <t>Utility measure code-Code/Standard Technology Desc-cost qualifier</t>
    </r>
  </si>
  <si>
    <r>
      <t xml:space="preserve">Specifies a row in EUL table that specifies the estimated useful life of the measure technology.
</t>
    </r>
    <r>
      <rPr>
        <b/>
        <i/>
        <sz val="11"/>
        <color rgb="FFFF0000"/>
        <rFont val="Calibri"/>
        <family val="2"/>
        <scheme val="minor"/>
      </rPr>
      <t>READI-Table</t>
    </r>
  </si>
  <si>
    <r>
      <t xml:space="preserve">Specifies a row in EUL table that identifies the remaining useful life of the </t>
    </r>
    <r>
      <rPr>
        <b/>
        <i/>
        <sz val="11"/>
        <rFont val="Calibri"/>
        <family val="2"/>
      </rPr>
      <t>existing</t>
    </r>
    <r>
      <rPr>
        <i/>
        <sz val="11"/>
        <rFont val="Calibri"/>
        <family val="2"/>
      </rPr>
      <t xml:space="preserve"> technology.
</t>
    </r>
    <r>
      <rPr>
        <b/>
        <i/>
        <sz val="11"/>
        <color rgb="FFFF0000"/>
        <rFont val="Calibri"/>
        <family val="2"/>
      </rPr>
      <t>READI-Table</t>
    </r>
  </si>
  <si>
    <r>
      <t xml:space="preserve">Whole Building energy impacts (including interactive effects) for above pre-existing and above-code (or standard replacement) scenarios.  All values are per unit (unit type specified in same record as "NormUnit")
</t>
    </r>
    <r>
      <rPr>
        <b/>
        <i/>
        <sz val="11"/>
        <color rgb="FFFF0000"/>
        <rFont val="Calibri"/>
        <family val="2"/>
        <scheme val="minor"/>
      </rPr>
      <t>IOU calculation based on READI methodology or Workpaper methodology</t>
    </r>
  </si>
  <si>
    <r>
      <t xml:space="preserve">References a record in the Measure table.                  </t>
    </r>
    <r>
      <rPr>
        <b/>
        <i/>
        <sz val="11"/>
        <color rgb="FFFF0000"/>
        <rFont val="Calibri"/>
        <family val="2"/>
        <scheme val="minor"/>
      </rPr>
      <t xml:space="preserve"> 
Sector-Utility measure code-Utility measure description</t>
    </r>
  </si>
  <si>
    <r>
      <t xml:space="preserve">Specifies the measure application (ER, ROB, etc). </t>
    </r>
    <r>
      <rPr>
        <i/>
        <sz val="11"/>
        <rFont val="Calibri"/>
        <family val="2"/>
      </rPr>
      <t xml:space="preserve">The referenced Measure ID must support the specified measure application.
</t>
    </r>
    <r>
      <rPr>
        <b/>
        <i/>
        <sz val="11"/>
        <color rgb="FFFF0000"/>
        <rFont val="Calibri"/>
        <family val="2"/>
      </rPr>
      <t>READI-Table</t>
    </r>
  </si>
  <si>
    <r>
      <t xml:space="preserve">Specifies if this cost record is a Full Cost or is an Incremental Cost over Standard practice (Full or IMC)
</t>
    </r>
    <r>
      <rPr>
        <b/>
        <i/>
        <sz val="11"/>
        <color rgb="FFFF0000"/>
        <rFont val="Calibri"/>
        <family val="2"/>
        <scheme val="minor"/>
      </rPr>
      <t>READI-Table</t>
    </r>
  </si>
  <si>
    <r>
      <t xml:space="preserve">This field can be a general description of the measure and may describe what differentiates it from another measure with the same MeasureID (e.g. code base or version).                                                                 
 </t>
    </r>
    <r>
      <rPr>
        <b/>
        <i/>
        <sz val="11"/>
        <color rgb="FFFF0000"/>
        <rFont val="Calibri"/>
        <family val="2"/>
        <scheme val="minor"/>
      </rPr>
      <t>Utility measure code-utility measure</t>
    </r>
    <r>
      <rPr>
        <i/>
        <sz val="11"/>
        <rFont val="Calibri"/>
        <family val="2"/>
        <scheme val="minor"/>
      </rPr>
      <t xml:space="preserve"> </t>
    </r>
    <r>
      <rPr>
        <b/>
        <i/>
        <sz val="11"/>
        <color rgb="FFFF0000"/>
        <rFont val="Calibri"/>
        <family val="2"/>
        <scheme val="minor"/>
      </rPr>
      <t>description-cost qualifier</t>
    </r>
  </si>
  <si>
    <r>
      <t xml:space="preserve">This field can be a general description of the measure implementation and may describe what differentiates it from another implementation that is based on the same work paper.                                                                                   
</t>
    </r>
    <r>
      <rPr>
        <b/>
        <i/>
        <sz val="11"/>
        <color rgb="FFFF0000"/>
        <rFont val="Calibri"/>
        <family val="2"/>
        <scheme val="minor"/>
      </rPr>
      <t>Utility Measure desc</t>
    </r>
  </si>
  <si>
    <r>
      <t xml:space="preserve">Date that this entry is applicable.  Assumed to be applicable until another entry with the same name is specified with a later start date.                                 
</t>
    </r>
    <r>
      <rPr>
        <b/>
        <i/>
        <sz val="11"/>
        <color rgb="FFFF0000"/>
        <rFont val="Calibri"/>
        <family val="2"/>
        <scheme val="minor"/>
      </rPr>
      <t>Utiltiy WP Effective Date</t>
    </r>
  </si>
  <si>
    <r>
      <t xml:space="preserve">Description of the source for this implementation definition; (e.g. work paper ID). 
</t>
    </r>
    <r>
      <rPr>
        <b/>
        <i/>
        <sz val="11"/>
        <color rgb="FFFF0000"/>
        <rFont val="Calibri"/>
        <family val="2"/>
        <scheme val="minor"/>
      </rPr>
      <t>Utility WP#-Revision #</t>
    </r>
  </si>
  <si>
    <r>
      <t xml:space="preserve">This is a general description of the measure and should include all of the important parameters of the measure technology.                                                                                                </t>
    </r>
    <r>
      <rPr>
        <b/>
        <i/>
        <sz val="11"/>
        <color rgb="FFFF0000"/>
        <rFont val="Calibri"/>
        <family val="2"/>
        <scheme val="minor"/>
      </rPr>
      <t>Sector-Utility measure code-Utility measure description</t>
    </r>
  </si>
  <si>
    <r>
      <t xml:space="preserve">Description of the specific source for this measure definition; measures based on an IOU work paper reference the work paper ID.     
</t>
    </r>
    <r>
      <rPr>
        <b/>
        <i/>
        <sz val="11"/>
        <color rgb="FFFF0000"/>
        <rFont val="Calibri"/>
        <family val="2"/>
        <scheme val="minor"/>
      </rPr>
      <t>Utitlity WP#-Revision #</t>
    </r>
  </si>
  <si>
    <t>Specifies the measure application (ER, ROB, etc).</t>
  </si>
  <si>
    <t>Classification Fields identify the general technology and application that is associated with each cost record.  The classification fields can be used to narrow the list of potential cost records for a particular Measure definition</t>
  </si>
  <si>
    <t>Applicability fields describing the site and location are specified in the claims data.
Applicability values of "Any" will match any applicability and can be used as a default when applicability values are not known or not relevant.</t>
  </si>
  <si>
    <t>Proposed EUL Value</t>
  </si>
  <si>
    <r>
      <t xml:space="preserve">How the measure is Delivered
</t>
    </r>
    <r>
      <rPr>
        <b/>
        <i/>
        <sz val="11"/>
        <color rgb="FFFF0000"/>
        <rFont val="Calibri"/>
        <family val="2"/>
        <scheme val="minor"/>
      </rPr>
      <t>Program Delivery</t>
    </r>
  </si>
  <si>
    <r>
      <t xml:space="preserve">Measure delivery method
</t>
    </r>
    <r>
      <rPr>
        <b/>
        <i/>
        <sz val="11"/>
        <color rgb="FFFF0000"/>
        <rFont val="Calibri"/>
        <family val="2"/>
        <scheme val="minor"/>
      </rPr>
      <t>Program Delivery</t>
    </r>
  </si>
  <si>
    <t>PA</t>
  </si>
  <si>
    <t>EnergyImpactID</t>
  </si>
  <si>
    <t>NumUnit</t>
  </si>
  <si>
    <t>MeasArea</t>
  </si>
  <si>
    <t xml:space="preserve"> APreWBkWh</t>
  </si>
  <si>
    <t xml:space="preserve"> APreWBkW</t>
  </si>
  <si>
    <t xml:space="preserve"> APreWBtherm</t>
  </si>
  <si>
    <t xml:space="preserve"> AStdWBkWh</t>
  </si>
  <si>
    <t xml:space="preserve"> AStdWBkW</t>
  </si>
  <si>
    <t xml:space="preserve"> AStdWBtherm</t>
  </si>
  <si>
    <t xml:space="preserve"> APreEUkWh</t>
  </si>
  <si>
    <t xml:space="preserve"> APreEUkW</t>
  </si>
  <si>
    <t xml:space="preserve"> APreEUtherm</t>
  </si>
  <si>
    <t xml:space="preserve"> AStdEUkWh</t>
  </si>
  <si>
    <t xml:space="preserve"> AStdEUkW</t>
  </si>
  <si>
    <t xml:space="preserve"> AStdEUtherm</t>
  </si>
  <si>
    <r>
      <t xml:space="preserve">ElecImpactProfile
</t>
    </r>
    <r>
      <rPr>
        <b/>
        <sz val="11"/>
        <color rgb="FFFF0000"/>
        <rFont val="Calibri"/>
        <family val="2"/>
        <scheme val="minor"/>
      </rPr>
      <t>End Use Load Shapes</t>
    </r>
  </si>
  <si>
    <r>
      <t xml:space="preserve">GasImpactProfile
</t>
    </r>
    <r>
      <rPr>
        <b/>
        <sz val="11"/>
        <color rgb="FFFF0000"/>
        <rFont val="Calibri"/>
        <family val="2"/>
        <scheme val="minor"/>
      </rPr>
      <t>Gas Load Shapes?</t>
    </r>
  </si>
  <si>
    <t>Flag</t>
  </si>
  <si>
    <t>The Version of the Workpaper or DEER</t>
  </si>
  <si>
    <t>Identifies the Data source</t>
  </si>
  <si>
    <t>The data the record last modified</t>
  </si>
  <si>
    <t>Quantity</t>
  </si>
  <si>
    <t>Requied if the energy record will be used to weight impacts based on buildin-stock area data. The area associated with the measure used in the development of the energy impact</t>
  </si>
  <si>
    <t>Required for scaled impacts: how the impact was scaled.</t>
  </si>
  <si>
    <t>Required if IE is true for the measure. Unitized direct end-use energy impacts for above pre-existing scenarios.</t>
  </si>
  <si>
    <t>Required if IE is true for the measure. Unitized direct end-use energy impacts for above above-standard replacement scenarios.</t>
  </si>
  <si>
    <t>0 means no, 1 means yes</t>
  </si>
  <si>
    <t>ImplementationID</t>
  </si>
  <si>
    <t>DeliveryType</t>
  </si>
  <si>
    <t>MeasureID</t>
  </si>
  <si>
    <t>MeasQualifier</t>
  </si>
  <si>
    <t>The Measure Qualifier</t>
  </si>
  <si>
    <t xml:space="preserve">GSIA_ID </t>
  </si>
  <si>
    <t>NTG_ID</t>
  </si>
  <si>
    <t>MeasCostID</t>
  </si>
  <si>
    <t>StdCostID</t>
  </si>
  <si>
    <t>Default CostQualifier for the implementation. If a different Cost Qualifier is claimed thenthe claim CostQualifier overrides this default</t>
  </si>
  <si>
    <t>StartDate</t>
  </si>
  <si>
    <t>SourceDesc</t>
  </si>
  <si>
    <t>Identifies the Sector</t>
  </si>
  <si>
    <t>Program Administrator Abbreviation</t>
  </si>
  <si>
    <r>
      <t xml:space="preserve">BldgType
</t>
    </r>
    <r>
      <rPr>
        <b/>
        <sz val="11"/>
        <color rgb="FFFF0000"/>
        <rFont val="Calibri"/>
        <family val="2"/>
        <scheme val="minor"/>
      </rPr>
      <t>READI-Table</t>
    </r>
  </si>
  <si>
    <r>
      <t xml:space="preserve">BldgVint
</t>
    </r>
    <r>
      <rPr>
        <b/>
        <sz val="11"/>
        <color rgb="FFFF0000"/>
        <rFont val="Calibri"/>
        <family val="2"/>
        <scheme val="minor"/>
      </rPr>
      <t>READI-Table</t>
    </r>
  </si>
  <si>
    <r>
      <t xml:space="preserve">BldgLoc
</t>
    </r>
    <r>
      <rPr>
        <b/>
        <sz val="11"/>
        <color rgb="FFFF0000"/>
        <rFont val="Calibri"/>
        <family val="2"/>
        <scheme val="minor"/>
      </rPr>
      <t>Climate Zone
READI-Table</t>
    </r>
  </si>
  <si>
    <r>
      <t xml:space="preserve">BldgHVAC
</t>
    </r>
    <r>
      <rPr>
        <b/>
        <sz val="11"/>
        <color rgb="FFFF0000"/>
        <rFont val="Calibri"/>
        <family val="2"/>
        <scheme val="minor"/>
      </rPr>
      <t>READI-Table</t>
    </r>
  </si>
  <si>
    <t>NormUnit</t>
  </si>
  <si>
    <t>MeasureCostID</t>
  </si>
  <si>
    <t>EUL_ID</t>
  </si>
  <si>
    <t>RUL_ID</t>
  </si>
  <si>
    <r>
      <t xml:space="preserve">MeasDesc                                 </t>
    </r>
    <r>
      <rPr>
        <b/>
        <sz val="11"/>
        <color rgb="FFFF0000"/>
        <rFont val="Calibri"/>
        <family val="2"/>
        <scheme val="minor"/>
      </rPr>
      <t xml:space="preserve"> 
Utility Measure Desc-Measure Detail</t>
    </r>
  </si>
  <si>
    <t>MeasTechID</t>
  </si>
  <si>
    <t>MeasImpactType</t>
  </si>
  <si>
    <t>Specific Measure Technology ID</t>
  </si>
  <si>
    <t>The Type of Measure Impact</t>
  </si>
  <si>
    <t>The Type of measure Impact Calculation</t>
  </si>
  <si>
    <t>UseSubCategory</t>
  </si>
  <si>
    <t>Status indicator for each Record</t>
  </si>
  <si>
    <t>Optional Comment</t>
  </si>
  <si>
    <t>PreMultiTech</t>
  </si>
  <si>
    <t>PreTechID</t>
  </si>
  <si>
    <t>PreTechGroup</t>
  </si>
  <si>
    <t>PreTechType</t>
  </si>
  <si>
    <t>StdDesc</t>
  </si>
  <si>
    <t>StdMultiTech</t>
  </si>
  <si>
    <t>StdTechID</t>
  </si>
  <si>
    <t>StdTechGroup</t>
  </si>
  <si>
    <t>StdTechType</t>
  </si>
  <si>
    <t>TechBased</t>
  </si>
  <si>
    <t>ApplyIE</t>
  </si>
  <si>
    <t>IETableName</t>
  </si>
  <si>
    <t>ImpWeighting</t>
  </si>
  <si>
    <t>WeightGroupID</t>
  </si>
  <si>
    <t>LegacyID</t>
  </si>
  <si>
    <t>StdScaleValue</t>
  </si>
  <si>
    <t>PreScaleValue</t>
  </si>
  <si>
    <r>
      <t xml:space="preserve">PreDesc
</t>
    </r>
    <r>
      <rPr>
        <b/>
        <sz val="11"/>
        <color rgb="FFFF0000"/>
        <rFont val="Calibri"/>
        <family val="2"/>
        <scheme val="minor"/>
      </rPr>
      <t>Not Needed for ROB measures</t>
    </r>
  </si>
  <si>
    <t>BldgLoc</t>
  </si>
  <si>
    <t>GenCost</t>
  </si>
  <si>
    <r>
      <t xml:space="preserve">LaborCost
</t>
    </r>
    <r>
      <rPr>
        <b/>
        <sz val="11"/>
        <color rgb="FFFF0000"/>
        <rFont val="Calibri"/>
        <family val="2"/>
        <scheme val="minor"/>
      </rPr>
      <t>IOU Measure Labor Cost</t>
    </r>
  </si>
  <si>
    <r>
      <t xml:space="preserve">MatlCost
</t>
    </r>
    <r>
      <rPr>
        <b/>
        <sz val="11"/>
        <color rgb="FFFF0000"/>
        <rFont val="Calibri"/>
        <family val="2"/>
        <scheme val="minor"/>
      </rPr>
      <t>IOU Measure Material Cost</t>
    </r>
  </si>
  <si>
    <t>TechID</t>
  </si>
  <si>
    <t>InstallHours</t>
  </si>
  <si>
    <r>
      <t xml:space="preserve">LocCostAdj
</t>
    </r>
    <r>
      <rPr>
        <b/>
        <sz val="11"/>
        <color rgb="FFFF0000"/>
        <rFont val="Calibri"/>
        <family val="2"/>
        <scheme val="minor"/>
      </rPr>
      <t>READI-Table</t>
    </r>
  </si>
  <si>
    <t>ImplementerID</t>
  </si>
  <si>
    <t/>
  </si>
  <si>
    <r>
      <t xml:space="preserve">overrides the measure table specification;                                                        required for application type = ER; required for application type = ROB, NC if MeasCostID is of type "Full"                                   
</t>
    </r>
    <r>
      <rPr>
        <b/>
        <i/>
        <sz val="11"/>
        <color rgb="FFFF0000"/>
        <rFont val="Calibri"/>
        <family val="2"/>
        <scheme val="minor"/>
      </rPr>
      <t xml:space="preserve">Utility measure code-utility measure description-Delivery Type                     </t>
    </r>
  </si>
  <si>
    <r>
      <t xml:space="preserve">overrides the measure table specification;
required for application type = ER,  ROB,  NC; cost record may be of type Incremental for ROB, NC
</t>
    </r>
    <r>
      <rPr>
        <b/>
        <i/>
        <sz val="11"/>
        <color rgb="FFFF0000"/>
        <rFont val="Calibri"/>
        <family val="2"/>
        <scheme val="minor"/>
      </rPr>
      <t>Utility measure code-Code/Standard Technology Desc-Delivery type</t>
    </r>
  </si>
  <si>
    <r>
      <t xml:space="preserve">Any text entry is valid, but must be unique when combined with VersionID and applicability fields; DEER measures generally reference the measure technology code and IOU workpaper-based measures generally reference the workpaper ID. 
</t>
    </r>
    <r>
      <rPr>
        <b/>
        <i/>
        <sz val="11"/>
        <color rgb="FFFF0000"/>
        <rFont val="Calibri"/>
        <family val="2"/>
        <scheme val="minor"/>
      </rPr>
      <t>Utility Measure code</t>
    </r>
  </si>
  <si>
    <r>
      <t xml:space="preserve">Any unique text entry is valid; IOU workpaper-based measures generally reference the workpaper ID.                            
</t>
    </r>
    <r>
      <rPr>
        <b/>
        <i/>
        <sz val="11"/>
        <color rgb="FFFF0000"/>
        <rFont val="Calibri"/>
        <family val="2"/>
        <scheme val="minor"/>
      </rPr>
      <t>Utility Measure code</t>
    </r>
  </si>
  <si>
    <r>
      <t xml:space="preserve">Any text entry is valid, but must be unique when combined with Version; DEER measures generally reference the measure technology code and IOU workpaper-based measures generally reference the workpaper ID.                                 
 </t>
    </r>
    <r>
      <rPr>
        <b/>
        <i/>
        <sz val="11"/>
        <color rgb="FFFF0000"/>
        <rFont val="Calibri"/>
        <family val="2"/>
        <scheme val="minor"/>
      </rPr>
      <t>Utility measure code</t>
    </r>
  </si>
  <si>
    <r>
      <t xml:space="preserve">Any text entry is valid, but must be unique when combined with the Version ID and Applicability fields.                                             
 </t>
    </r>
    <r>
      <rPr>
        <b/>
        <i/>
        <sz val="11"/>
        <color rgb="FFFF0000"/>
        <rFont val="Calibri"/>
        <family val="2"/>
        <scheme val="minor"/>
      </rPr>
      <t>Utility measure code-Cost Type</t>
    </r>
  </si>
  <si>
    <t>Building Type</t>
  </si>
  <si>
    <t>*Extracted from DEER MASControl</t>
  </si>
  <si>
    <t>ACH From MAS Control (hours)</t>
  </si>
  <si>
    <t>Building Type  - Climate Zone</t>
  </si>
  <si>
    <t>Table 9: Building Types Represented by Similar Buildings in the Work Paper</t>
  </si>
  <si>
    <t>Asm - CZ01</t>
  </si>
  <si>
    <t>Name</t>
  </si>
  <si>
    <t xml:space="preserve">Represented by </t>
  </si>
  <si>
    <t>Asm - CZ02</t>
  </si>
  <si>
    <t>Asm - CZ03</t>
  </si>
  <si>
    <t>Asm - CZ04</t>
  </si>
  <si>
    <t>Asm - CZ05</t>
  </si>
  <si>
    <t>Asm - CZ06</t>
  </si>
  <si>
    <t>Asm - CZ07</t>
  </si>
  <si>
    <t>Asm - CZ08</t>
  </si>
  <si>
    <t>Asm - CZ09</t>
  </si>
  <si>
    <t>Asm - CZ10</t>
  </si>
  <si>
    <t>Asm - CZ11</t>
  </si>
  <si>
    <t>Asm - CZ12</t>
  </si>
  <si>
    <t>Asm - CZ13</t>
  </si>
  <si>
    <t>Asm - CZ14</t>
  </si>
  <si>
    <t>Asm - CZ15</t>
  </si>
  <si>
    <t>Asm - CZ16</t>
  </si>
  <si>
    <t>ECC - CZ01</t>
  </si>
  <si>
    <t>ECC - CZ02</t>
  </si>
  <si>
    <t>ECC - CZ03</t>
  </si>
  <si>
    <t>ECC - CZ04</t>
  </si>
  <si>
    <t>ECC - CZ05</t>
  </si>
  <si>
    <t>ECC - CZ06</t>
  </si>
  <si>
    <t>Manufacturing - Light Industrial</t>
  </si>
  <si>
    <t>ECC - CZ07</t>
  </si>
  <si>
    <t>ECC - CZ08</t>
  </si>
  <si>
    <t>ECC - CZ09</t>
  </si>
  <si>
    <t>ECC - CZ10</t>
  </si>
  <si>
    <t xml:space="preserve">Average of all Commercial </t>
  </si>
  <si>
    <t>ECC - CZ11</t>
  </si>
  <si>
    <t>ECC - CZ12</t>
  </si>
  <si>
    <t>ECC - CZ13</t>
  </si>
  <si>
    <t>ECC - CZ14</t>
  </si>
  <si>
    <t>ECC - CZ15</t>
  </si>
  <si>
    <t>ECC - CZ16</t>
  </si>
  <si>
    <t>EPr - CZ01</t>
  </si>
  <si>
    <t>EPr - CZ02</t>
  </si>
  <si>
    <t>EPr - CZ03</t>
  </si>
  <si>
    <t>EPr - CZ04</t>
  </si>
  <si>
    <t>EPr - CZ05</t>
  </si>
  <si>
    <t>EPr - CZ06</t>
  </si>
  <si>
    <t>EPr - CZ07</t>
  </si>
  <si>
    <t>EPr - CZ08</t>
  </si>
  <si>
    <t>EPr - CZ09</t>
  </si>
  <si>
    <t>EPr - CZ10</t>
  </si>
  <si>
    <t>EPr - CZ11</t>
  </si>
  <si>
    <t>EPr - CZ12</t>
  </si>
  <si>
    <t>EPr - CZ13</t>
  </si>
  <si>
    <t>EPr - CZ14</t>
  </si>
  <si>
    <t>EPr - CZ15</t>
  </si>
  <si>
    <t>EPr - CZ16</t>
  </si>
  <si>
    <t>ERC - CZ01</t>
  </si>
  <si>
    <t>ERC - CZ02</t>
  </si>
  <si>
    <t>ERC - CZ03</t>
  </si>
  <si>
    <t>ERC - CZ04</t>
  </si>
  <si>
    <t>ERC - CZ05</t>
  </si>
  <si>
    <t>ERC - CZ06</t>
  </si>
  <si>
    <t>ERC - CZ07</t>
  </si>
  <si>
    <t>ERC - CZ08</t>
  </si>
  <si>
    <t>ERC - CZ09</t>
  </si>
  <si>
    <t>ERC - CZ10</t>
  </si>
  <si>
    <t>ERC - CZ11</t>
  </si>
  <si>
    <t>ERC - CZ12</t>
  </si>
  <si>
    <t>ERC - CZ13</t>
  </si>
  <si>
    <t>ERC - CZ14</t>
  </si>
  <si>
    <t>ERC - CZ15</t>
  </si>
  <si>
    <t>ERC - CZ16</t>
  </si>
  <si>
    <t>ESE - CZ01</t>
  </si>
  <si>
    <t>ESE - CZ02</t>
  </si>
  <si>
    <t>ESE - CZ03</t>
  </si>
  <si>
    <t>ESE - CZ04</t>
  </si>
  <si>
    <t>ESE - CZ05</t>
  </si>
  <si>
    <t>ESE - CZ06</t>
  </si>
  <si>
    <t>ESE - CZ07</t>
  </si>
  <si>
    <t>ESE - CZ08</t>
  </si>
  <si>
    <t>ESE - CZ09</t>
  </si>
  <si>
    <t>ESE - CZ10</t>
  </si>
  <si>
    <t>ESE - CZ11</t>
  </si>
  <si>
    <t>ESE - CZ12</t>
  </si>
  <si>
    <t>ESE - CZ13</t>
  </si>
  <si>
    <t>ESE - CZ14</t>
  </si>
  <si>
    <t>ESE - CZ15</t>
  </si>
  <si>
    <t>ESE - CZ16</t>
  </si>
  <si>
    <t>EUN - CZ01</t>
  </si>
  <si>
    <t>EUN - CZ02</t>
  </si>
  <si>
    <t>EUN - CZ03</t>
  </si>
  <si>
    <t>EUN - CZ04</t>
  </si>
  <si>
    <t>EUN - CZ05</t>
  </si>
  <si>
    <t>EUN - CZ06</t>
  </si>
  <si>
    <t>EUN - CZ07</t>
  </si>
  <si>
    <t>EUN - CZ08</t>
  </si>
  <si>
    <t>EUN - CZ09</t>
  </si>
  <si>
    <t>EUN - CZ10</t>
  </si>
  <si>
    <t>EUN - CZ11</t>
  </si>
  <si>
    <t>EUN - CZ12</t>
  </si>
  <si>
    <t>EUN - CZ13</t>
  </si>
  <si>
    <t>EUN - CZ14</t>
  </si>
  <si>
    <t>EUN - CZ15</t>
  </si>
  <si>
    <t>EUN - CZ16</t>
  </si>
  <si>
    <t>GRO - CZ01</t>
  </si>
  <si>
    <t>GRO - CZ02</t>
  </si>
  <si>
    <t>GRO - CZ03</t>
  </si>
  <si>
    <t>GRO - CZ04</t>
  </si>
  <si>
    <t>GRO - CZ05</t>
  </si>
  <si>
    <t>GRO - CZ06</t>
  </si>
  <si>
    <t>GRO - CZ07</t>
  </si>
  <si>
    <t>GRO - CZ08</t>
  </si>
  <si>
    <t>GRO - CZ09</t>
  </si>
  <si>
    <t>GRO - CZ10</t>
  </si>
  <si>
    <t>GRO - CZ11</t>
  </si>
  <si>
    <t>GRO - CZ12</t>
  </si>
  <si>
    <t>GRO - CZ13</t>
  </si>
  <si>
    <t>GRO - CZ14</t>
  </si>
  <si>
    <t>GRO - CZ15</t>
  </si>
  <si>
    <t>GRO - CZ16</t>
  </si>
  <si>
    <t>CNC - CZ01</t>
  </si>
  <si>
    <t>CNC - CZ02</t>
  </si>
  <si>
    <t>CNC - CZ03</t>
  </si>
  <si>
    <t>CNC - CZ04</t>
  </si>
  <si>
    <t>CNC - CZ05</t>
  </si>
  <si>
    <t>CNC - CZ06</t>
  </si>
  <si>
    <t>CNC - CZ07</t>
  </si>
  <si>
    <t>CNC - CZ08</t>
  </si>
  <si>
    <t>CNC - CZ09</t>
  </si>
  <si>
    <t>CNC - CZ10</t>
  </si>
  <si>
    <t>CNC - CZ11</t>
  </si>
  <si>
    <t>CNC - CZ12</t>
  </si>
  <si>
    <t>CNC - CZ13</t>
  </si>
  <si>
    <t>CNC - CZ14</t>
  </si>
  <si>
    <t>CNC - CZ15</t>
  </si>
  <si>
    <t>CNC - CZ16</t>
  </si>
  <si>
    <t>Hsp - CZ01</t>
  </si>
  <si>
    <t>Hsp - CZ02</t>
  </si>
  <si>
    <t>Hsp - CZ03</t>
  </si>
  <si>
    <t>Hsp - CZ04</t>
  </si>
  <si>
    <t>Hsp - CZ05</t>
  </si>
  <si>
    <t>Hsp - CZ06</t>
  </si>
  <si>
    <t>Hsp - CZ07</t>
  </si>
  <si>
    <t>Hsp - CZ08</t>
  </si>
  <si>
    <t>Hsp - CZ09</t>
  </si>
  <si>
    <t>Hsp - CZ10</t>
  </si>
  <si>
    <t>Hsp - CZ11</t>
  </si>
  <si>
    <t>Hsp - CZ12</t>
  </si>
  <si>
    <t>Hsp - CZ13</t>
  </si>
  <si>
    <t>Hsp - CZ14</t>
  </si>
  <si>
    <t>Hsp - CZ15</t>
  </si>
  <si>
    <t>Hsp - CZ16</t>
  </si>
  <si>
    <t>Htl - CZ01</t>
  </si>
  <si>
    <t>Htl - CZ02</t>
  </si>
  <si>
    <t>Htl - CZ03</t>
  </si>
  <si>
    <t>Htl - CZ04</t>
  </si>
  <si>
    <t>Htl - CZ05</t>
  </si>
  <si>
    <t>Htl - CZ06</t>
  </si>
  <si>
    <t>Htl - CZ07</t>
  </si>
  <si>
    <t>Htl - CZ08</t>
  </si>
  <si>
    <t>Htl - CZ09</t>
  </si>
  <si>
    <t>Htl - CZ10</t>
  </si>
  <si>
    <t>Htl - CZ11</t>
  </si>
  <si>
    <t>Htl - CZ12</t>
  </si>
  <si>
    <t>Htl - CZ13</t>
  </si>
  <si>
    <t>Htl - CZ14</t>
  </si>
  <si>
    <t>Htl - CZ15</t>
  </si>
  <si>
    <t>Htl - CZ16</t>
  </si>
  <si>
    <t>MTL - CZ01</t>
  </si>
  <si>
    <t>MTL - CZ02</t>
  </si>
  <si>
    <t>MTL - CZ03</t>
  </si>
  <si>
    <t>MTL - CZ04</t>
  </si>
  <si>
    <t>MTL - CZ05</t>
  </si>
  <si>
    <t>MTL - CZ06</t>
  </si>
  <si>
    <t>MTL - CZ07</t>
  </si>
  <si>
    <t>MTL - CZ08</t>
  </si>
  <si>
    <t>MTL - CZ09</t>
  </si>
  <si>
    <t>MTL - CZ10</t>
  </si>
  <si>
    <t>MTL - CZ11</t>
  </si>
  <si>
    <t>MTL - CZ12</t>
  </si>
  <si>
    <t>MTL - CZ13</t>
  </si>
  <si>
    <t>MTL - CZ14</t>
  </si>
  <si>
    <t>MTL - CZ15</t>
  </si>
  <si>
    <t>MTL - CZ16</t>
  </si>
  <si>
    <t>MBT - CZ01</t>
  </si>
  <si>
    <t>MBT - CZ02</t>
  </si>
  <si>
    <t>MBT - CZ03</t>
  </si>
  <si>
    <t>MBT - CZ04</t>
  </si>
  <si>
    <t>MBT - CZ05</t>
  </si>
  <si>
    <t>MBT - CZ06</t>
  </si>
  <si>
    <t>MBT - CZ07</t>
  </si>
  <si>
    <t>MBT - CZ08</t>
  </si>
  <si>
    <t>MBT - CZ09</t>
  </si>
  <si>
    <t>MBT - CZ10</t>
  </si>
  <si>
    <t>MBT - CZ11</t>
  </si>
  <si>
    <t>MBT - CZ12</t>
  </si>
  <si>
    <t>MBT - CZ13</t>
  </si>
  <si>
    <t>MBT - CZ14</t>
  </si>
  <si>
    <t>MBT - CZ15</t>
  </si>
  <si>
    <t>MBT - CZ16</t>
  </si>
  <si>
    <t>MLI - CZ01</t>
  </si>
  <si>
    <t>MLI - CZ02</t>
  </si>
  <si>
    <t>MLI - CZ03</t>
  </si>
  <si>
    <t>MLI - CZ04</t>
  </si>
  <si>
    <t>MLI - CZ05</t>
  </si>
  <si>
    <t>MLI - CZ06</t>
  </si>
  <si>
    <t>MLI - CZ07</t>
  </si>
  <si>
    <t>MLI - CZ08</t>
  </si>
  <si>
    <t>MLI - CZ09</t>
  </si>
  <si>
    <t>MLI - CZ10</t>
  </si>
  <si>
    <t>MLI - CZ11</t>
  </si>
  <si>
    <t>MLI - CZ12</t>
  </si>
  <si>
    <t>MLI - CZ13</t>
  </si>
  <si>
    <t>MLI - CZ14</t>
  </si>
  <si>
    <t>MLI - CZ15</t>
  </si>
  <si>
    <t>MLI - CZ16</t>
  </si>
  <si>
    <t>Nrs - CZ01</t>
  </si>
  <si>
    <t>Nrs - CZ02</t>
  </si>
  <si>
    <t>Nrs - CZ03</t>
  </si>
  <si>
    <t>Nrs - CZ04</t>
  </si>
  <si>
    <t>Nrs - CZ05</t>
  </si>
  <si>
    <t>Nrs - CZ06</t>
  </si>
  <si>
    <t>Nrs - CZ07</t>
  </si>
  <si>
    <t>Nrs - CZ08</t>
  </si>
  <si>
    <t>Nrs - CZ09</t>
  </si>
  <si>
    <t>Nrs - CZ10</t>
  </si>
  <si>
    <t>Nrs - CZ11</t>
  </si>
  <si>
    <t>Nrs - CZ12</t>
  </si>
  <si>
    <t>Nrs - CZ13</t>
  </si>
  <si>
    <t>Nrs - CZ14</t>
  </si>
  <si>
    <t>Nrs - CZ15</t>
  </si>
  <si>
    <t>Nrs - CZ16</t>
  </si>
  <si>
    <t>GST - CZ01</t>
  </si>
  <si>
    <t>GST - CZ02</t>
  </si>
  <si>
    <t>GST - CZ03</t>
  </si>
  <si>
    <t>GST - CZ04</t>
  </si>
  <si>
    <t>GST - CZ05</t>
  </si>
  <si>
    <t>GST - CZ06</t>
  </si>
  <si>
    <t>GST - CZ07</t>
  </si>
  <si>
    <t>GST - CZ08</t>
  </si>
  <si>
    <t>GST - CZ09</t>
  </si>
  <si>
    <t>GST - CZ10</t>
  </si>
  <si>
    <t>GST - CZ11</t>
  </si>
  <si>
    <t>GST - CZ12</t>
  </si>
  <si>
    <t>GST - CZ13</t>
  </si>
  <si>
    <t>GST - CZ14</t>
  </si>
  <si>
    <t>GST - CZ15</t>
  </si>
  <si>
    <t>GST - CZ16</t>
  </si>
  <si>
    <t>OfL - CZ01</t>
  </si>
  <si>
    <t>OfL - CZ02</t>
  </si>
  <si>
    <t>OfL - CZ03</t>
  </si>
  <si>
    <t>OfL - CZ04</t>
  </si>
  <si>
    <t>OfL - CZ05</t>
  </si>
  <si>
    <t>OfL - CZ06</t>
  </si>
  <si>
    <t>OfL - CZ07</t>
  </si>
  <si>
    <t>OfL - CZ08</t>
  </si>
  <si>
    <t>OfL - CZ09</t>
  </si>
  <si>
    <t>OfL - CZ10</t>
  </si>
  <si>
    <t>OfL - CZ11</t>
  </si>
  <si>
    <t>OfL - CZ12</t>
  </si>
  <si>
    <t>OfL - CZ13</t>
  </si>
  <si>
    <t>OfL - CZ14</t>
  </si>
  <si>
    <t>OfL - CZ15</t>
  </si>
  <si>
    <t>OfL - CZ16</t>
  </si>
  <si>
    <t>OfS - CZ01</t>
  </si>
  <si>
    <t>OfS - CZ02</t>
  </si>
  <si>
    <t>OfS - CZ03</t>
  </si>
  <si>
    <t>OfS - CZ04</t>
  </si>
  <si>
    <t>OfS - CZ05</t>
  </si>
  <si>
    <t>OfS - CZ06</t>
  </si>
  <si>
    <t>OfS - CZ07</t>
  </si>
  <si>
    <t>OfS - CZ08</t>
  </si>
  <si>
    <t>OfS - CZ09</t>
  </si>
  <si>
    <t>OfS - CZ10</t>
  </si>
  <si>
    <t>OfS - CZ11</t>
  </si>
  <si>
    <t>OfS - CZ12</t>
  </si>
  <si>
    <t>OfS - CZ13</t>
  </si>
  <si>
    <t>OfS - CZ14</t>
  </si>
  <si>
    <t>OfS - CZ15</t>
  </si>
  <si>
    <t>OfS - CZ16</t>
  </si>
  <si>
    <t>RFF - CZ01</t>
  </si>
  <si>
    <t>RFF - CZ02</t>
  </si>
  <si>
    <t>RFF - CZ03</t>
  </si>
  <si>
    <t>RFF - CZ04</t>
  </si>
  <si>
    <t>RFF - CZ05</t>
  </si>
  <si>
    <t>RFF - CZ06</t>
  </si>
  <si>
    <t>RFF - CZ07</t>
  </si>
  <si>
    <t>RFF - CZ08</t>
  </si>
  <si>
    <t>RFF - CZ09</t>
  </si>
  <si>
    <t>RFF - CZ10</t>
  </si>
  <si>
    <t>RFF - CZ11</t>
  </si>
  <si>
    <t>RFF - CZ12</t>
  </si>
  <si>
    <t>RFF - CZ13</t>
  </si>
  <si>
    <t>RFF - CZ14</t>
  </si>
  <si>
    <t>RFF - CZ15</t>
  </si>
  <si>
    <t>RFF - CZ16</t>
  </si>
  <si>
    <t>RSD - CZ01</t>
  </si>
  <si>
    <t>RSD - CZ02</t>
  </si>
  <si>
    <t>RSD - CZ03</t>
  </si>
  <si>
    <t>RSD - CZ04</t>
  </si>
  <si>
    <t>RSD - CZ05</t>
  </si>
  <si>
    <t>RSD - CZ06</t>
  </si>
  <si>
    <t>RSD - CZ07</t>
  </si>
  <si>
    <t>RSD - CZ08</t>
  </si>
  <si>
    <t>RSD - CZ09</t>
  </si>
  <si>
    <t>RSD - CZ10</t>
  </si>
  <si>
    <t>RSD - CZ11</t>
  </si>
  <si>
    <t>RSD - CZ12</t>
  </si>
  <si>
    <t>RSD - CZ13</t>
  </si>
  <si>
    <t>RSD - CZ14</t>
  </si>
  <si>
    <t>RSD - CZ15</t>
  </si>
  <si>
    <t>RSD - CZ16</t>
  </si>
  <si>
    <t>RT3 - CZ01</t>
  </si>
  <si>
    <t>RT3 - CZ02</t>
  </si>
  <si>
    <t>RT3 - CZ03</t>
  </si>
  <si>
    <t>RT3 - CZ04</t>
  </si>
  <si>
    <t>RT3 - CZ05</t>
  </si>
  <si>
    <t>RT3 - CZ06</t>
  </si>
  <si>
    <t>RT3 - CZ07</t>
  </si>
  <si>
    <t>RT3 - CZ08</t>
  </si>
  <si>
    <t>RT3 - CZ09</t>
  </si>
  <si>
    <t>RT3 - CZ10</t>
  </si>
  <si>
    <t>RT3 - CZ11</t>
  </si>
  <si>
    <t>RT3 - CZ12</t>
  </si>
  <si>
    <t>RT3 - CZ13</t>
  </si>
  <si>
    <t>RT3 - CZ14</t>
  </si>
  <si>
    <t>RT3 - CZ15</t>
  </si>
  <si>
    <t>RT3 - CZ16</t>
  </si>
  <si>
    <t>RtL - CZ01</t>
  </si>
  <si>
    <t>RtL - CZ02</t>
  </si>
  <si>
    <t>RtL - CZ03</t>
  </si>
  <si>
    <t>RtL - CZ04</t>
  </si>
  <si>
    <t>RtL - CZ05</t>
  </si>
  <si>
    <t>RtL - CZ06</t>
  </si>
  <si>
    <t>RtL - CZ07</t>
  </si>
  <si>
    <t>RtL - CZ08</t>
  </si>
  <si>
    <t>RtL - CZ09</t>
  </si>
  <si>
    <t>RtL - CZ10</t>
  </si>
  <si>
    <t>RtL - CZ11</t>
  </si>
  <si>
    <t>RtL - CZ12</t>
  </si>
  <si>
    <t>RtL - CZ13</t>
  </si>
  <si>
    <t>RtL - CZ14</t>
  </si>
  <si>
    <t>RtL - CZ15</t>
  </si>
  <si>
    <t>RtL - CZ16</t>
  </si>
  <si>
    <t>RTS - CZ01</t>
  </si>
  <si>
    <t>RTS - CZ02</t>
  </si>
  <si>
    <t>RTS - CZ03</t>
  </si>
  <si>
    <t>RTS - CZ04</t>
  </si>
  <si>
    <t>RTS - CZ05</t>
  </si>
  <si>
    <t>RTS - CZ06</t>
  </si>
  <si>
    <t>RTS - CZ07</t>
  </si>
  <si>
    <t>RTS - CZ08</t>
  </si>
  <si>
    <t>RTS - CZ09</t>
  </si>
  <si>
    <t>RTS - CZ10</t>
  </si>
  <si>
    <t>RTS - CZ11</t>
  </si>
  <si>
    <t>RTS - CZ12</t>
  </si>
  <si>
    <t>RTS - CZ13</t>
  </si>
  <si>
    <t>RTS - CZ14</t>
  </si>
  <si>
    <t>RTS - CZ15</t>
  </si>
  <si>
    <t>RTS - CZ16</t>
  </si>
  <si>
    <t>SCN - CZ01</t>
  </si>
  <si>
    <t>SCN - CZ02</t>
  </si>
  <si>
    <t>SCN - CZ03</t>
  </si>
  <si>
    <t>SCN - CZ04</t>
  </si>
  <si>
    <t>SCN - CZ05</t>
  </si>
  <si>
    <t>SCN - CZ06</t>
  </si>
  <si>
    <t>SCN - CZ07</t>
  </si>
  <si>
    <t>SCN - CZ08</t>
  </si>
  <si>
    <t>SCN - CZ09</t>
  </si>
  <si>
    <t>SCN - CZ10</t>
  </si>
  <si>
    <t>SCN - CZ11</t>
  </si>
  <si>
    <t>SCN - CZ12</t>
  </si>
  <si>
    <t>SCN - CZ13</t>
  </si>
  <si>
    <t>SCN - CZ14</t>
  </si>
  <si>
    <t>SCN - CZ15</t>
  </si>
  <si>
    <t>SCN - CZ16</t>
  </si>
  <si>
    <t>SUN - CZ01</t>
  </si>
  <si>
    <t>SUN - CZ02</t>
  </si>
  <si>
    <t>SUN - CZ03</t>
  </si>
  <si>
    <t>SUN - CZ04</t>
  </si>
  <si>
    <t>SUN - CZ05</t>
  </si>
  <si>
    <t>SUN - CZ06</t>
  </si>
  <si>
    <t>SUN - CZ07</t>
  </si>
  <si>
    <t>SUN - CZ08</t>
  </si>
  <si>
    <t>SUN - CZ09</t>
  </si>
  <si>
    <t>SUN - CZ10</t>
  </si>
  <si>
    <t>SUN - CZ11</t>
  </si>
  <si>
    <t>SUN - CZ12</t>
  </si>
  <si>
    <t>SUN - CZ13</t>
  </si>
  <si>
    <t>SUN - CZ14</t>
  </si>
  <si>
    <t>SUN - CZ15</t>
  </si>
  <si>
    <t>SUN - CZ16</t>
  </si>
  <si>
    <t>WRF - CZ01</t>
  </si>
  <si>
    <t>WRF - CZ02</t>
  </si>
  <si>
    <t>WRF - CZ03</t>
  </si>
  <si>
    <t>WRF - CZ04</t>
  </si>
  <si>
    <t>WRF - CZ05</t>
  </si>
  <si>
    <t>WRF - CZ06</t>
  </si>
  <si>
    <t>WRF - CZ07</t>
  </si>
  <si>
    <t>WRF - CZ08</t>
  </si>
  <si>
    <t>WRF - CZ09</t>
  </si>
  <si>
    <t>WRF - CZ10</t>
  </si>
  <si>
    <t>WRF - CZ11</t>
  </si>
  <si>
    <t>WRF - CZ12</t>
  </si>
  <si>
    <t>WRF - CZ13</t>
  </si>
  <si>
    <t>WRF - CZ14</t>
  </si>
  <si>
    <t>WRF - CZ15</t>
  </si>
  <si>
    <t>WRF - CZ16</t>
  </si>
  <si>
    <t>COM - CZ01</t>
  </si>
  <si>
    <t>COM - CZ02</t>
  </si>
  <si>
    <t>COM - CZ03</t>
  </si>
  <si>
    <t>COM - CZ04</t>
  </si>
  <si>
    <t>COM - CZ05</t>
  </si>
  <si>
    <t>COM - CZ06</t>
  </si>
  <si>
    <t>COM - CZ07</t>
  </si>
  <si>
    <t>COM - CZ08</t>
  </si>
  <si>
    <t>COM - CZ09</t>
  </si>
  <si>
    <t>COM - CZ10</t>
  </si>
  <si>
    <t>COM - CZ11</t>
  </si>
  <si>
    <t>COM - CZ12</t>
  </si>
  <si>
    <t>COM - CZ13</t>
  </si>
  <si>
    <t>COM - CZ14</t>
  </si>
  <si>
    <t>COM - CZ15</t>
  </si>
  <si>
    <t>COM - CZ16</t>
  </si>
  <si>
    <t>OTR - CZ ALL</t>
  </si>
  <si>
    <t>Normalizing Unit</t>
  </si>
  <si>
    <t>Assumptions  for weighting:</t>
  </si>
  <si>
    <t>DXGF</t>
  </si>
  <si>
    <t>*based on PG&amp;E sales data</t>
  </si>
  <si>
    <t>PKHP</t>
  </si>
  <si>
    <t>PVAV</t>
  </si>
  <si>
    <t>*Per Ben (PECI), no PVAV in program.</t>
  </si>
  <si>
    <t>without economizer</t>
  </si>
  <si>
    <t>with economizer</t>
  </si>
  <si>
    <t>Measure</t>
  </si>
  <si>
    <t>Bldg Type</t>
  </si>
  <si>
    <t>HVAC Type</t>
  </si>
  <si>
    <t>Econo</t>
  </si>
  <si>
    <t>weighted kWh</t>
  </si>
  <si>
    <t>weighted kW</t>
  </si>
  <si>
    <t>weighted therm</t>
  </si>
  <si>
    <t>Replace-PGE-Asm-CZ01</t>
  </si>
  <si>
    <t>Replace</t>
  </si>
  <si>
    <t>N</t>
  </si>
  <si>
    <t>Weighted</t>
  </si>
  <si>
    <t>Replace-PGE-Asm-CZ02</t>
  </si>
  <si>
    <t>Replace-PGE-Asm-CZ03</t>
  </si>
  <si>
    <t>Replace-PGE-Asm-CZ04</t>
  </si>
  <si>
    <t>Replace-PGE-Asm-CZ05</t>
  </si>
  <si>
    <t>Replace-PGE-Asm-CZ11</t>
  </si>
  <si>
    <t>Replace-PGE-Asm-CZ12</t>
  </si>
  <si>
    <t>Replace-PGE-Asm-CZ13</t>
  </si>
  <si>
    <t>Replace-PGE-Asm-CZ16</t>
  </si>
  <si>
    <t>Replace-PGE-EPr-CZ01</t>
  </si>
  <si>
    <t>Replace-PGE-EPr-CZ02</t>
  </si>
  <si>
    <t>Replace-PGE-EPr-CZ03</t>
  </si>
  <si>
    <t>Replace-PGE-EPr-CZ04</t>
  </si>
  <si>
    <t>Replace-PGE-EPr-CZ05</t>
  </si>
  <si>
    <t>Replace-PGE-EPr-CZ11</t>
  </si>
  <si>
    <t>Replace-PGE-EPr-CZ12</t>
  </si>
  <si>
    <t>Replace-PGE-EPr-CZ13</t>
  </si>
  <si>
    <t>Replace-PGE-EPr-CZ16</t>
  </si>
  <si>
    <t>Replace-PGE-ESe-CZ01</t>
  </si>
  <si>
    <t>Replace-PGE-ESe-CZ02</t>
  </si>
  <si>
    <t>Replace-PGE-ESe-CZ03</t>
  </si>
  <si>
    <t>Replace-PGE-ESe-CZ04</t>
  </si>
  <si>
    <t>Replace-PGE-ESe-CZ05</t>
  </si>
  <si>
    <t>Replace-PGE-ESe-CZ11</t>
  </si>
  <si>
    <t>Replace-PGE-ESe-CZ12</t>
  </si>
  <si>
    <t>Replace-PGE-ESe-CZ13</t>
  </si>
  <si>
    <t>Replace-PGE-ESe-CZ16</t>
  </si>
  <si>
    <t>Replace-PGE-ECC-CZ01</t>
  </si>
  <si>
    <t>Replace-PGE-ECC-CZ02</t>
  </si>
  <si>
    <t>Replace-PGE-ECC-CZ03</t>
  </si>
  <si>
    <t>Replace-PGE-ECC-CZ04</t>
  </si>
  <si>
    <t>Replace-PGE-ECC-CZ05</t>
  </si>
  <si>
    <t>Replace-PGE-ECC-CZ11</t>
  </si>
  <si>
    <t>Replace-PGE-ECC-CZ12</t>
  </si>
  <si>
    <t>Replace-PGE-ECC-CZ13</t>
  </si>
  <si>
    <t>Replace-PGE-ECC-CZ16</t>
  </si>
  <si>
    <t>Replace-PGE-Nrs-CZ01</t>
  </si>
  <si>
    <t>Replace-PGE-Nrs-CZ02</t>
  </si>
  <si>
    <t>Replace-PGE-Nrs-CZ03</t>
  </si>
  <si>
    <t>Replace-PGE-Nrs-CZ04</t>
  </si>
  <si>
    <t>Replace-PGE-Nrs-CZ05</t>
  </si>
  <si>
    <t>Replace-PGE-Nrs-CZ11</t>
  </si>
  <si>
    <t>Replace-PGE-Nrs-CZ12</t>
  </si>
  <si>
    <t>Replace-PGE-Nrs-CZ13</t>
  </si>
  <si>
    <t>Replace-PGE-Nrs-CZ16</t>
  </si>
  <si>
    <t>Replace-PGE-MLI-CZ01</t>
  </si>
  <si>
    <t>Replace-PGE-MLI-CZ02</t>
  </si>
  <si>
    <t>Replace-PGE-MLI-CZ03</t>
  </si>
  <si>
    <t>Replace-PGE-MLI-CZ04</t>
  </si>
  <si>
    <t>Replace-PGE-MLI-CZ05</t>
  </si>
  <si>
    <t>Replace-PGE-MLI-CZ11</t>
  </si>
  <si>
    <t>Replace-PGE-MLI-CZ12</t>
  </si>
  <si>
    <t>Replace-PGE-MLI-CZ13</t>
  </si>
  <si>
    <t>Replace-PGE-MLI-CZ16</t>
  </si>
  <si>
    <t>Replace-PGE-OfL-CZ01</t>
  </si>
  <si>
    <t>Replace-PGE-OfL-CZ02</t>
  </si>
  <si>
    <t>Replace-PGE-OfL-CZ03</t>
  </si>
  <si>
    <t>Replace-PGE-OfL-CZ04</t>
  </si>
  <si>
    <t>Replace-PGE-OfL-CZ05</t>
  </si>
  <si>
    <t>Replace-PGE-OfL-CZ11</t>
  </si>
  <si>
    <t>Replace-PGE-OfL-CZ12</t>
  </si>
  <si>
    <t>Replace-PGE-OfL-CZ13</t>
  </si>
  <si>
    <t>Replace-PGE-OfL-CZ16</t>
  </si>
  <si>
    <t>Replace-PGE-OfS-CZ01</t>
  </si>
  <si>
    <t>Replace-PGE-OfS-CZ02</t>
  </si>
  <si>
    <t>Replace-PGE-OfS-CZ03</t>
  </si>
  <si>
    <t>Replace-PGE-OfS-CZ04</t>
  </si>
  <si>
    <t>Replace-PGE-OfS-CZ05</t>
  </si>
  <si>
    <t>Replace-PGE-OfS-CZ11</t>
  </si>
  <si>
    <t>Replace-PGE-OfS-CZ12</t>
  </si>
  <si>
    <t>Replace-PGE-OfS-CZ13</t>
  </si>
  <si>
    <t>Replace-PGE-OfS-CZ16</t>
  </si>
  <si>
    <t>Replace-PGE-RSD-CZ01</t>
  </si>
  <si>
    <t>Replace-PGE-RSD-CZ02</t>
  </si>
  <si>
    <t>Replace-PGE-RSD-CZ03</t>
  </si>
  <si>
    <t>Replace-PGE-RSD-CZ04</t>
  </si>
  <si>
    <t>Replace-PGE-RSD-CZ05</t>
  </si>
  <si>
    <t>Replace-PGE-RSD-CZ11</t>
  </si>
  <si>
    <t>Replace-PGE-RSD-CZ12</t>
  </si>
  <si>
    <t>Replace-PGE-RSD-CZ13</t>
  </si>
  <si>
    <t>Replace-PGE-RSD-CZ16</t>
  </si>
  <si>
    <t>Replace-PGE-RFF-CZ01</t>
  </si>
  <si>
    <t>Replace-PGE-RFF-CZ02</t>
  </si>
  <si>
    <t>Replace-PGE-RFF-CZ03</t>
  </si>
  <si>
    <t>Replace-PGE-RFF-CZ04</t>
  </si>
  <si>
    <t>Replace-PGE-RFF-CZ05</t>
  </si>
  <si>
    <t>Replace-PGE-RFF-CZ11</t>
  </si>
  <si>
    <t>Replace-PGE-RFF-CZ12</t>
  </si>
  <si>
    <t>Replace-PGE-RFF-CZ13</t>
  </si>
  <si>
    <t>Replace-PGE-RFF-CZ16</t>
  </si>
  <si>
    <t>Replace-PGE-Rt3-CZ01</t>
  </si>
  <si>
    <t>Replace-PGE-Rt3-CZ02</t>
  </si>
  <si>
    <t>Replace-PGE-Rt3-CZ03</t>
  </si>
  <si>
    <t>Replace-PGE-Rt3-CZ04</t>
  </si>
  <si>
    <t>Replace-PGE-Rt3-CZ05</t>
  </si>
  <si>
    <t>Replace-PGE-Rt3-CZ11</t>
  </si>
  <si>
    <t>Replace-PGE-Rt3-CZ12</t>
  </si>
  <si>
    <t>Replace-PGE-Rt3-CZ13</t>
  </si>
  <si>
    <t>Replace-PGE-Rt3-CZ16</t>
  </si>
  <si>
    <t>Replace-PGE-RtL-CZ01</t>
  </si>
  <si>
    <t>Replace-PGE-RtL-CZ02</t>
  </si>
  <si>
    <t>Replace-PGE-RtL-CZ03</t>
  </si>
  <si>
    <t>Replace-PGE-RtL-CZ04</t>
  </si>
  <si>
    <t>Replace-PGE-RtL-CZ05</t>
  </si>
  <si>
    <t>Replace-PGE-RtL-CZ11</t>
  </si>
  <si>
    <t>Replace-PGE-RtL-CZ12</t>
  </si>
  <si>
    <t>Replace-PGE-RtL-CZ13</t>
  </si>
  <si>
    <t>Replace-PGE-RtL-CZ16</t>
  </si>
  <si>
    <t>Replace-PGE-RtS-CZ01</t>
  </si>
  <si>
    <t>Replace-PGE-RtS-CZ02</t>
  </si>
  <si>
    <t>Replace-PGE-RtS-CZ03</t>
  </si>
  <si>
    <t>Replace-PGE-RtS-CZ04</t>
  </si>
  <si>
    <t>Replace-PGE-RtS-CZ05</t>
  </si>
  <si>
    <t>Replace-PGE-RtS-CZ11</t>
  </si>
  <si>
    <t>Replace-PGE-RtS-CZ12</t>
  </si>
  <si>
    <t>Replace-PGE-RtS-CZ13</t>
  </si>
  <si>
    <t>Replace-PGE-RtS-CZ16</t>
  </si>
  <si>
    <t>Y</t>
  </si>
  <si>
    <t>Thermostat Measure Savings Adjustments:</t>
  </si>
  <si>
    <t>Gross values adjusted from WP values to account for inappropriate baseline.</t>
  </si>
  <si>
    <t>Adjustment for thermostat reprogramming savings based on following:</t>
  </si>
  <si>
    <t>accounts for negative impact to systems whose fans were previously programmed for intermittent operation</t>
  </si>
  <si>
    <t>there are potential negative impacts where reprogramming causes additional night-time setback/setup operation</t>
  </si>
  <si>
    <t>Reprogramming Savings Multiplier</t>
  </si>
  <si>
    <t>Adjustment for thermostat replacement savings based on following:</t>
  </si>
  <si>
    <t>uncontrolled HBAC system operation is uncommon and users often manually control their sytems</t>
  </si>
  <si>
    <t>Replacement Savings Multiplier</t>
  </si>
  <si>
    <t>Lookup Code</t>
  </si>
  <si>
    <t>Lookup Range</t>
  </si>
  <si>
    <t>Adjustment</t>
  </si>
  <si>
    <t>kWh Column</t>
  </si>
  <si>
    <t>kW Column</t>
  </si>
  <si>
    <t>therm Column</t>
  </si>
  <si>
    <t>DEER Bldg Type Map</t>
  </si>
  <si>
    <t>Reprogram</t>
  </si>
  <si>
    <t>A</t>
  </si>
  <si>
    <t>&lt;= Total number of systems receifing thermostat treatment</t>
  </si>
  <si>
    <t>B</t>
  </si>
  <si>
    <t>&lt;= Ratio of replacement to reprogramming savings</t>
  </si>
  <si>
    <t>C</t>
  </si>
  <si>
    <t>&lt;= Ratio of reprogramming to replacement savings</t>
  </si>
  <si>
    <t>D</t>
  </si>
  <si>
    <t>&lt;= Multiplier on QM replacement savings (B / A)</t>
  </si>
  <si>
    <t>E</t>
  </si>
  <si>
    <t>&lt;= Multiplier on QM reprogramming savings (C / A)</t>
  </si>
  <si>
    <r>
      <t>Total PGE Un-Adjusted EUS</t>
    </r>
    <r>
      <rPr>
        <vertAlign val="subscript"/>
        <sz val="11"/>
        <rFont val="Calibri"/>
        <family val="2"/>
      </rPr>
      <t>Tstat Replace</t>
    </r>
    <r>
      <rPr>
        <sz val="11"/>
        <rFont val="Calibri"/>
        <family val="2"/>
      </rPr>
      <t xml:space="preserve"> = Reported EUS*1.053/0.2938, or</t>
    </r>
  </si>
  <si>
    <r>
      <t>Total PGE Un-Adjusted EUS</t>
    </r>
    <r>
      <rPr>
        <vertAlign val="subscript"/>
        <sz val="11"/>
        <rFont val="Calibri"/>
        <family val="2"/>
      </rPr>
      <t>Tstat Replace</t>
    </r>
    <r>
      <rPr>
        <sz val="11"/>
        <rFont val="Calibri"/>
        <family val="2"/>
      </rPr>
      <t xml:space="preserve"> = Reported EUS*3.5828</t>
    </r>
  </si>
  <si>
    <t>Data from PGE 2013-2014 Commercial QM WP - By task</t>
  </si>
  <si>
    <t>Thermoastat Replacement</t>
  </si>
  <si>
    <t>Thermostat Reprogramming</t>
  </si>
  <si>
    <t>Measure ID</t>
  </si>
  <si>
    <t>Measure Name</t>
  </si>
  <si>
    <t>Economizer (Y/N)</t>
  </si>
  <si>
    <t>Building Location</t>
  </si>
  <si>
    <t>(EUL) Life Cycle (years)</t>
  </si>
  <si>
    <t>System Code</t>
  </si>
  <si>
    <t xml:space="preserve"> Gas Packs</t>
  </si>
  <si>
    <t>Heat Pump</t>
  </si>
  <si>
    <t>Packaged VAV</t>
  </si>
  <si>
    <t>RTU Quality Maintenance Plus for Gas Packs (QM+GP)</t>
  </si>
  <si>
    <t>Add Prog Tstat</t>
  </si>
  <si>
    <t>RTU Quality Maintenance Plus for Heat Pumps (QM+HP)</t>
  </si>
  <si>
    <t>RTU Quality Maintenance Plus for Packaged VAV (QM+VAV)</t>
  </si>
  <si>
    <t>RTU Quality Maintenance Plus w/ Economizer for Gas Packs (QM+Econo-GP).</t>
  </si>
  <si>
    <t>RTU Quality Maintenance Plus w/ Economizer for Heat Pumps (QM+Econo-HP)</t>
  </si>
  <si>
    <t>RTU Quality Maintenance Plus w/ Economizer for Packaged VAV (QM+Econo-VAV)</t>
  </si>
  <si>
    <t>MEASURE NAME</t>
  </si>
  <si>
    <t>MEASURE CASE</t>
  </si>
  <si>
    <t xml:space="preserve">WEIGHTED ECONO SAVINGS </t>
  </si>
  <si>
    <t>WEIGHTED RCA SAVINGS (Peak 20% Derated)</t>
  </si>
  <si>
    <t>WEIGHTED TSTAT SAVINGS</t>
  </si>
  <si>
    <t>QM SAVINGS</t>
  </si>
  <si>
    <t xml:space="preserve">WEIGHTED RCA SAVINGS </t>
  </si>
  <si>
    <t>BT-CZ-V-ST</t>
  </si>
  <si>
    <t>kW/ton</t>
  </si>
  <si>
    <t>kWh/ton</t>
  </si>
  <si>
    <t>kwh/ton</t>
  </si>
  <si>
    <t>therms/ton</t>
  </si>
  <si>
    <t>Asm-Z01-AV-DXGF</t>
  </si>
  <si>
    <t>Asm-Z02-AV-DXGF</t>
  </si>
  <si>
    <t>Asm-Z03-AV-DXGF</t>
  </si>
  <si>
    <t>Asm-Z04-AV-DXGF</t>
  </si>
  <si>
    <t>Asm-Z05-AV-DXGF</t>
  </si>
  <si>
    <t>Asm-Z011-AV-DXGF</t>
  </si>
  <si>
    <t>Asm-Z012-AV-DXGF</t>
  </si>
  <si>
    <t>Asm-Z013-AV-DXGF</t>
  </si>
  <si>
    <t>Asm-Z016-AV-DXGF</t>
  </si>
  <si>
    <t>EPr-Z01-AV-DXGF</t>
  </si>
  <si>
    <t>EPr-Z02-AV-DXGF</t>
  </si>
  <si>
    <t>EPr-Z03-AV-DXGF</t>
  </si>
  <si>
    <t>EPr-Z04-AV-DXGF</t>
  </si>
  <si>
    <t>EPr-Z05-AV-DXGF</t>
  </si>
  <si>
    <t>EPr-Z011-AV-DXGF</t>
  </si>
  <si>
    <t>EPr-Z012-AV-DXGF</t>
  </si>
  <si>
    <t>EPr-Z013-AV-DXGF</t>
  </si>
  <si>
    <t>EPr-Z016-AV-DXGF</t>
  </si>
  <si>
    <t>ESe-Z01-AV-DXGF</t>
  </si>
  <si>
    <t>ESe-Z02-AV-DXGF</t>
  </si>
  <si>
    <t>ESe-Z03-AV-DXGF</t>
  </si>
  <si>
    <t>ESe-Z04-AV-DXGF</t>
  </si>
  <si>
    <t>ESe-Z05-AV-DXGF</t>
  </si>
  <si>
    <t>ESe-Z011-AV-DXGF</t>
  </si>
  <si>
    <t>ESe-Z012-AV-DXGF</t>
  </si>
  <si>
    <t>ESe-Z013-AV-DXGF</t>
  </si>
  <si>
    <t>ESe-Z016-AV-DXGF</t>
  </si>
  <si>
    <t>ECC-Z01-AV-DXGF</t>
  </si>
  <si>
    <t>ECC-Z02-AV-DXGF</t>
  </si>
  <si>
    <t>ECC-Z03-AV-DXGF</t>
  </si>
  <si>
    <t>ECC-Z04-AV-DXGF</t>
  </si>
  <si>
    <t>ECC-Z05-AV-DXGF</t>
  </si>
  <si>
    <t>ECC-Z011-AV-DXGF</t>
  </si>
  <si>
    <t>ECC-Z012-AV-DXGF</t>
  </si>
  <si>
    <t>ECC-Z013-AV-DXGF</t>
  </si>
  <si>
    <t>ECC-Z016-AV-DXGF</t>
  </si>
  <si>
    <t>Nrs-Z01-AV-DXGF</t>
  </si>
  <si>
    <t>Nrs-Z02-AV-DXGF</t>
  </si>
  <si>
    <t>Nrs-Z03-AV-DXGF</t>
  </si>
  <si>
    <t>Nrs-Z04-AV-DXGF</t>
  </si>
  <si>
    <t>Nrs-Z05-AV-DXGF</t>
  </si>
  <si>
    <t>Nrs-Z011-AV-DXGF</t>
  </si>
  <si>
    <t>Nrs-Z012-AV-DXGF</t>
  </si>
  <si>
    <t>Nrs-Z013-AV-DXGF</t>
  </si>
  <si>
    <t>Nrs-Z016-AV-DXGF</t>
  </si>
  <si>
    <t>MLI-Z01-AV-DXGF</t>
  </si>
  <si>
    <t>MLI-Z02-AV-DXGF</t>
  </si>
  <si>
    <t>MLI-Z03-AV-DXGF</t>
  </si>
  <si>
    <t>MLI-Z04-AV-DXGF</t>
  </si>
  <si>
    <t>MLI-Z05-AV-DXGF</t>
  </si>
  <si>
    <t>MLI-Z011-AV-DXGF</t>
  </si>
  <si>
    <t>MLI-Z012-AV-DXGF</t>
  </si>
  <si>
    <t>MLI-Z013-AV-DXGF</t>
  </si>
  <si>
    <t>MLI-Z016-AV-DXGF</t>
  </si>
  <si>
    <t>OfL-Z01-AV-DXGF</t>
  </si>
  <si>
    <t>OfL-Z02-AV-DXGF</t>
  </si>
  <si>
    <t>OfL-Z03-AV-DXGF</t>
  </si>
  <si>
    <t>OfL-Z04-AV-DXGF</t>
  </si>
  <si>
    <t>OfL-Z05-AV-DXGF</t>
  </si>
  <si>
    <t>OfL-Z011-AV-DXGF</t>
  </si>
  <si>
    <t>OfL-Z012-AV-DXGF</t>
  </si>
  <si>
    <t>OfL-Z013-AV-DXGF</t>
  </si>
  <si>
    <t>OfL-Z016-AV-DXGF</t>
  </si>
  <si>
    <t>OfS-Z01-AV-DXGF</t>
  </si>
  <si>
    <t>OfS-Z02-AV-DXGF</t>
  </si>
  <si>
    <t>OfS-Z03-AV-DXGF</t>
  </si>
  <si>
    <t>OfS-Z04-AV-DXGF</t>
  </si>
  <si>
    <t>OfS-Z05-AV-DXGF</t>
  </si>
  <si>
    <t>OfS-Z011-AV-DXGF</t>
  </si>
  <si>
    <t>OfS-Z012-AV-DXGF</t>
  </si>
  <si>
    <t>OfS-Z013-AV-DXGF</t>
  </si>
  <si>
    <t>OfS-Z016-AV-DXGF</t>
  </si>
  <si>
    <t>RSD-Z01-AV-DXGF</t>
  </si>
  <si>
    <t>RSD-Z02-AV-DXGF</t>
  </si>
  <si>
    <t>RSD-Z03-AV-DXGF</t>
  </si>
  <si>
    <t>RSD-Z04-AV-DXGF</t>
  </si>
  <si>
    <t>RSD-Z05-AV-DXGF</t>
  </si>
  <si>
    <t>RSD-Z011-AV-DXGF</t>
  </si>
  <si>
    <t>RSD-Z012-AV-DXGF</t>
  </si>
  <si>
    <t>RSD-Z013-AV-DXGF</t>
  </si>
  <si>
    <t>RSD-Z016-AV-DXGF</t>
  </si>
  <si>
    <t>RFF-Z01-AV-DXGF</t>
  </si>
  <si>
    <t>RFF-Z02-AV-DXGF</t>
  </si>
  <si>
    <t>RFF-Z03-AV-DXGF</t>
  </si>
  <si>
    <t>RFF-Z04-AV-DXGF</t>
  </si>
  <si>
    <t>RFF-Z05-AV-DXGF</t>
  </si>
  <si>
    <t>RFF-Z011-AV-DXGF</t>
  </si>
  <si>
    <t>RFF-Z012-AV-DXGF</t>
  </si>
  <si>
    <t>RFF-Z013-AV-DXGF</t>
  </si>
  <si>
    <t>RFF-Z016-AV-DXGF</t>
  </si>
  <si>
    <t>Rt3-Z01-AV-DXGF</t>
  </si>
  <si>
    <t>Rt3-Z02-AV-DXGF</t>
  </si>
  <si>
    <t>Rt3-Z03-AV-DXGF</t>
  </si>
  <si>
    <t>Rt3-Z04-AV-DXGF</t>
  </si>
  <si>
    <t>Rt3-Z05-AV-DXGF</t>
  </si>
  <si>
    <t>Rt3-Z011-AV-DXGF</t>
  </si>
  <si>
    <t>Rt3-Z012-AV-DXGF</t>
  </si>
  <si>
    <t>Rt3-Z013-AV-DXGF</t>
  </si>
  <si>
    <t>Rt3-Z016-AV-DXGF</t>
  </si>
  <si>
    <t>RtL-Z01-AV-DXGF</t>
  </si>
  <si>
    <t>RtL-Z02-AV-DXGF</t>
  </si>
  <si>
    <t>RtL-Z03-AV-DXGF</t>
  </si>
  <si>
    <t>RtL-Z04-AV-DXGF</t>
  </si>
  <si>
    <t>RtL-Z05-AV-DXGF</t>
  </si>
  <si>
    <t>RtL-Z011-AV-DXGF</t>
  </si>
  <si>
    <t>RtL-Z012-AV-DXGF</t>
  </si>
  <si>
    <t>RtL-Z013-AV-DXGF</t>
  </si>
  <si>
    <t>RtL-Z016-AV-DXGF</t>
  </si>
  <si>
    <t>RtS-Z01-AV-DXGF</t>
  </si>
  <si>
    <t>RtS-Z02-AV-DXGF</t>
  </si>
  <si>
    <t>RtS-Z03-AV-DXGF</t>
  </si>
  <si>
    <t>RtS-Z04-AV-DXGF</t>
  </si>
  <si>
    <t>RtS-Z05-AV-DXGF</t>
  </si>
  <si>
    <t>RtS-Z011-AV-DXGF</t>
  </si>
  <si>
    <t>RtS-Z012-AV-DXGF</t>
  </si>
  <si>
    <t>RtS-Z013-AV-DXGF</t>
  </si>
  <si>
    <t>RtS-Z016-AV-DXGF</t>
  </si>
  <si>
    <t>Asm-Z01-AV-PKHP</t>
  </si>
  <si>
    <t>Asm-Z02-AV-PKHP</t>
  </si>
  <si>
    <t>Asm-Z03-AV-PKHP</t>
  </si>
  <si>
    <t>Asm-Z04-AV-PKHP</t>
  </si>
  <si>
    <t>Asm-Z05-AV-PKHP</t>
  </si>
  <si>
    <t>Asm-Z011-AV-PKHP</t>
  </si>
  <si>
    <t>Asm-Z012-AV-PKHP</t>
  </si>
  <si>
    <t>Asm-Z013-AV-PKHP</t>
  </si>
  <si>
    <t>Asm-Z016-AV-PKHP</t>
  </si>
  <si>
    <t>EPr-Z01-AV-PKHP</t>
  </si>
  <si>
    <t>EPr-Z02-AV-PKHP</t>
  </si>
  <si>
    <t>EPr-Z03-AV-PKHP</t>
  </si>
  <si>
    <t>EPr-Z04-AV-PKHP</t>
  </si>
  <si>
    <t>EPr-Z05-AV-PKHP</t>
  </si>
  <si>
    <t>EPr-Z011-AV-PKHP</t>
  </si>
  <si>
    <t>EPr-Z012-AV-PKHP</t>
  </si>
  <si>
    <t>EPr-Z013-AV-PKHP</t>
  </si>
  <si>
    <t>EPr-Z016-AV-PKHP</t>
  </si>
  <si>
    <t>ESe-Z01-AV-PKHP</t>
  </si>
  <si>
    <t>ESe-Z02-AV-PKHP</t>
  </si>
  <si>
    <t>ESe-Z03-AV-PKHP</t>
  </si>
  <si>
    <t>ESe-Z04-AV-PKHP</t>
  </si>
  <si>
    <t>ESe-Z05-AV-PKHP</t>
  </si>
  <si>
    <t>ESe-Z011-AV-PKHP</t>
  </si>
  <si>
    <t>ESe-Z012-AV-PKHP</t>
  </si>
  <si>
    <t>ESe-Z013-AV-PKHP</t>
  </si>
  <si>
    <t>ESe-Z016-AV-PKHP</t>
  </si>
  <si>
    <t>ECC-Z01-AV-PKHP</t>
  </si>
  <si>
    <t>ECC-Z02-AV-PKHP</t>
  </si>
  <si>
    <t>ECC-Z03-AV-PKHP</t>
  </si>
  <si>
    <t>ECC-Z04-AV-PKHP</t>
  </si>
  <si>
    <t>ECC-Z05-AV-PKHP</t>
  </si>
  <si>
    <t>ECC-Z011-AV-PKHP</t>
  </si>
  <si>
    <t>ECC-Z012-AV-PKHP</t>
  </si>
  <si>
    <t>ECC-Z013-AV-PKHP</t>
  </si>
  <si>
    <t>ECC-Z016-AV-PKHP</t>
  </si>
  <si>
    <t>Nrs-Z01-AV-PKHP</t>
  </si>
  <si>
    <t>Nrs-Z02-AV-PKHP</t>
  </si>
  <si>
    <t>Nrs-Z03-AV-PKHP</t>
  </si>
  <si>
    <t>Nrs-Z04-AV-PKHP</t>
  </si>
  <si>
    <t>Nrs-Z05-AV-PKHP</t>
  </si>
  <si>
    <t>Nrs-Z011-AV-PKHP</t>
  </si>
  <si>
    <t>Nrs-Z012-AV-PKHP</t>
  </si>
  <si>
    <t>Nrs-Z013-AV-PKHP</t>
  </si>
  <si>
    <t>Nrs-Z016-AV-PKHP</t>
  </si>
  <si>
    <t>MLI-Z01-AV-PKHP</t>
  </si>
  <si>
    <t>MLI-Z02-AV-PKHP</t>
  </si>
  <si>
    <t>MLI-Z03-AV-PKHP</t>
  </si>
  <si>
    <t>MLI-Z04-AV-PKHP</t>
  </si>
  <si>
    <t>MLI-Z05-AV-PKHP</t>
  </si>
  <si>
    <t>MLI-Z011-AV-PKHP</t>
  </si>
  <si>
    <t>MLI-Z012-AV-PKHP</t>
  </si>
  <si>
    <t>MLI-Z013-AV-PKHP</t>
  </si>
  <si>
    <t>MLI-Z016-AV-PKHP</t>
  </si>
  <si>
    <t>OfL-Z01-AV-PKHP</t>
  </si>
  <si>
    <t>OfL-Z02-AV-PKHP</t>
  </si>
  <si>
    <t>OfL-Z03-AV-PKHP</t>
  </si>
  <si>
    <t>OfL-Z04-AV-PKHP</t>
  </si>
  <si>
    <t>OfL-Z05-AV-PKHP</t>
  </si>
  <si>
    <t>OfL-Z011-AV-PKHP</t>
  </si>
  <si>
    <t>OfL-Z012-AV-PKHP</t>
  </si>
  <si>
    <t>OfL-Z013-AV-PKHP</t>
  </si>
  <si>
    <t>OfL-Z016-AV-PKHP</t>
  </si>
  <si>
    <t>OfS-Z01-AV-PKHP</t>
  </si>
  <si>
    <t>OfS-Z02-AV-PKHP</t>
  </si>
  <si>
    <t>OfS-Z03-AV-PKHP</t>
  </si>
  <si>
    <t>OfS-Z04-AV-PKHP</t>
  </si>
  <si>
    <t>OfS-Z05-AV-PKHP</t>
  </si>
  <si>
    <t>OfS-Z011-AV-PKHP</t>
  </si>
  <si>
    <t>OfS-Z012-AV-PKHP</t>
  </si>
  <si>
    <t>OfS-Z013-AV-PKHP</t>
  </si>
  <si>
    <t>OfS-Z016-AV-PKHP</t>
  </si>
  <si>
    <t>RSD-Z01-AV-PKHP</t>
  </si>
  <si>
    <t>RSD-Z02-AV-PKHP</t>
  </si>
  <si>
    <t>RSD-Z03-AV-PKHP</t>
  </si>
  <si>
    <t>RSD-Z04-AV-PKHP</t>
  </si>
  <si>
    <t>RSD-Z05-AV-PKHP</t>
  </si>
  <si>
    <t>RSD-Z011-AV-PKHP</t>
  </si>
  <si>
    <t>RSD-Z012-AV-PKHP</t>
  </si>
  <si>
    <t>RSD-Z013-AV-PKHP</t>
  </si>
  <si>
    <t>RSD-Z016-AV-PKHP</t>
  </si>
  <si>
    <t>RFF-Z01-AV-PKHP</t>
  </si>
  <si>
    <t>RFF-Z02-AV-PKHP</t>
  </si>
  <si>
    <t>RFF-Z03-AV-PKHP</t>
  </si>
  <si>
    <t>RFF-Z04-AV-PKHP</t>
  </si>
  <si>
    <t>RFF-Z05-AV-PKHP</t>
  </si>
  <si>
    <t>RFF-Z011-AV-PKHP</t>
  </si>
  <si>
    <t>RFF-Z012-AV-PKHP</t>
  </si>
  <si>
    <t>RFF-Z013-AV-PKHP</t>
  </si>
  <si>
    <t>RFF-Z016-AV-PKHP</t>
  </si>
  <si>
    <t>Rt3-Z01-AV-PKHP</t>
  </si>
  <si>
    <t>Rt3-Z02-AV-PKHP</t>
  </si>
  <si>
    <t>Rt3-Z03-AV-PKHP</t>
  </si>
  <si>
    <t>Rt3-Z04-AV-PKHP</t>
  </si>
  <si>
    <t>Rt3-Z05-AV-PKHP</t>
  </si>
  <si>
    <t>Rt3-Z011-AV-PKHP</t>
  </si>
  <si>
    <t>Rt3-Z012-AV-PKHP</t>
  </si>
  <si>
    <t>Rt3-Z013-AV-PKHP</t>
  </si>
  <si>
    <t>Rt3-Z016-AV-PKHP</t>
  </si>
  <si>
    <t>RtL-Z01-AV-PKHP</t>
  </si>
  <si>
    <t>RtL-Z02-AV-PKHP</t>
  </si>
  <si>
    <t>RtL-Z03-AV-PKHP</t>
  </si>
  <si>
    <t>RtL-Z04-AV-PKHP</t>
  </si>
  <si>
    <t>RtL-Z05-AV-PKHP</t>
  </si>
  <si>
    <t>RtL-Z011-AV-PKHP</t>
  </si>
  <si>
    <t>RtL-Z012-AV-PKHP</t>
  </si>
  <si>
    <t>RtL-Z013-AV-PKHP</t>
  </si>
  <si>
    <t>RtL-Z016-AV-PKHP</t>
  </si>
  <si>
    <t>RtS-Z01-AV-PKHP</t>
  </si>
  <si>
    <t>RtS-Z02-AV-PKHP</t>
  </si>
  <si>
    <t>RtS-Z03-AV-PKHP</t>
  </si>
  <si>
    <t>RtS-Z04-AV-PKHP</t>
  </si>
  <si>
    <t>RtS-Z05-AV-PKHP</t>
  </si>
  <si>
    <t>RtS-Z011-AV-PKHP</t>
  </si>
  <si>
    <t>RtS-Z012-AV-PKHP</t>
  </si>
  <si>
    <t>RtS-Z013-AV-PKHP</t>
  </si>
  <si>
    <t>RtS-Z016-AV-PKHP</t>
  </si>
  <si>
    <t>ESe-Z01-AV-PVAV</t>
  </si>
  <si>
    <t>ESe-Z02-AV-PVAV</t>
  </si>
  <si>
    <t>ESe-Z03-AV-PVAV</t>
  </si>
  <si>
    <t>ESe-Z04-AV-PVAV</t>
  </si>
  <si>
    <t>ESe-Z05-AV-PVAV</t>
  </si>
  <si>
    <t>ESe-Z011-AV-PVAV</t>
  </si>
  <si>
    <t>ESe-Z012-AV-PVAV</t>
  </si>
  <si>
    <t>ESe-Z013-AV-PVAV</t>
  </si>
  <si>
    <t>ESe-Z016-AV-PVAV</t>
  </si>
  <si>
    <t>ECC-Z01-AV-PVAV</t>
  </si>
  <si>
    <t>ECC-Z02-AV-PVAV</t>
  </si>
  <si>
    <t>ECC-Z03-AV-PVAV</t>
  </si>
  <si>
    <t>ECC-Z04-AV-PVAV</t>
  </si>
  <si>
    <t>ECC-Z05-AV-PVAV</t>
  </si>
  <si>
    <t>ECC-Z011-AV-PVAV</t>
  </si>
  <si>
    <t>ECC-Z012-AV-PVAV</t>
  </si>
  <si>
    <t>ECC-Z013-AV-PVAV</t>
  </si>
  <si>
    <t>ECC-Z016-AV-PVAV</t>
  </si>
  <si>
    <t>Nrs-Z01-AV-PVAV</t>
  </si>
  <si>
    <t>Nrs-Z02-AV-PVAV</t>
  </si>
  <si>
    <t>Nrs-Z03-AV-PVAV</t>
  </si>
  <si>
    <t>Nrs-Z04-AV-PVAV</t>
  </si>
  <si>
    <t>Nrs-Z05-AV-PVAV</t>
  </si>
  <si>
    <t>Nrs-Z011-AV-PVAV</t>
  </si>
  <si>
    <t>Nrs-Z012-AV-PVAV</t>
  </si>
  <si>
    <t>Nrs-Z013-AV-PVAV</t>
  </si>
  <si>
    <t>Nrs-Z016-AV-PVAV</t>
  </si>
  <si>
    <t>OfL-Z01-AV-PVAV</t>
  </si>
  <si>
    <t>OfL-Z02-AV-PVAV</t>
  </si>
  <si>
    <t>OfL-Z03-AV-PVAV</t>
  </si>
  <si>
    <t>OfL-Z04-AV-PVAV</t>
  </si>
  <si>
    <t>OfL-Z05-AV-PVAV</t>
  </si>
  <si>
    <t>OfL-Z011-AV-PVAV</t>
  </si>
  <si>
    <t>OfL-Z012-AV-PVAV</t>
  </si>
  <si>
    <t>OfL-Z013-AV-PVAV</t>
  </si>
  <si>
    <t>OfL-Z016-AV-PVAV</t>
  </si>
  <si>
    <t>OfS-Z01-AV-PVAV</t>
  </si>
  <si>
    <t>OfS-Z02-AV-PVAV</t>
  </si>
  <si>
    <t>OfS-Z03-AV-PVAV</t>
  </si>
  <si>
    <t>OfS-Z04-AV-PVAV</t>
  </si>
  <si>
    <t>OfS-Z05-AV-PVAV</t>
  </si>
  <si>
    <t>OfS-Z011-AV-PVAV</t>
  </si>
  <si>
    <t>OfS-Z012-AV-PVAV</t>
  </si>
  <si>
    <t>OfS-Z013-AV-PVAV</t>
  </si>
  <si>
    <t>OfS-Z016-AV-PVAV</t>
  </si>
  <si>
    <t>Rt3-Z01-AV-PVAV</t>
  </si>
  <si>
    <t>Rt3-Z02-AV-PVAV</t>
  </si>
  <si>
    <t>Rt3-Z03-AV-PVAV</t>
  </si>
  <si>
    <t>Rt3-Z04-AV-PVAV</t>
  </si>
  <si>
    <t>Rt3-Z05-AV-PVAV</t>
  </si>
  <si>
    <t>Rt3-Z011-AV-PVAV</t>
  </si>
  <si>
    <t>Rt3-Z012-AV-PVAV</t>
  </si>
  <si>
    <t>Rt3-Z013-AV-PVAV</t>
  </si>
  <si>
    <t>Rt3-Z016-AV-PVAV</t>
  </si>
  <si>
    <t>2014 RS Means Electrical Cost Data</t>
  </si>
  <si>
    <t>Section 23 09 53.10 Control Components, page 82</t>
  </si>
  <si>
    <t>Thermostats</t>
  </si>
  <si>
    <t>24 hour, automatic clock</t>
  </si>
  <si>
    <t>labor-hours</t>
  </si>
  <si>
    <t>material cost/ each</t>
  </si>
  <si>
    <t>labor cost/ each</t>
  </si>
  <si>
    <t>material cost/ ton*</t>
  </si>
  <si>
    <t>labor cost/ ton*</t>
  </si>
  <si>
    <t>* assuming a 5 ton HVAC system</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</si>
</sst>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0.00_);_(&quot;$&quot;* \(#,##0.00\);_(&quot;$&quot;* &quot;-&quot;??_);_(@_)"/>
    <numFmt numFmtId="43" formatCode="_(* #,##0.00_);_(* \(#,##0.00\);_(* &quot;-&quot;??_);_(@_)"/>
    <numFmt numFmtId="164" formatCode="&quot;$&quot;#,##0.00"/>
    <numFmt numFmtId="165" formatCode="0.0000"/>
    <numFmt numFmtId="167" formatCode="[$-409]mmmm\-yy;@"/>
    <numFmt numFmtId="171" formatCode="0.0"/>
    <numFmt numFmtId="172" formatCode="0.000"/>
    <numFmt numFmtId="173" formatCode="0.0\ \ \ "/>
    <numFmt numFmtId="174" formatCode="0.0000\ \ \ "/>
    <numFmt numFmtId="175" formatCode="0.00\ \ \ "/>
    <numFmt numFmtId="176" formatCode="0.00000"/>
  </numFmts>
  <fonts count="73" x14ac:knownFonts="1">
    <font>
      <sz val="11"/>
      <color theme="1"/>
      <name val="Calibri"/>
      <family val="2"/>
      <scheme val="minor"/>
    </font>
    <font>
      <sz val="10"/>
      <color theme="1"/>
      <name val="Arial"/>
      <family val="2"/>
    </font>
    <font>
      <sz val="10"/>
      <color theme="1"/>
      <name val="Arial"/>
      <family val="2"/>
    </font>
    <font>
      <sz val="11"/>
      <color theme="1"/>
      <name val="Calibri"/>
      <family val="2"/>
      <scheme val="minor"/>
    </font>
    <font>
      <b/>
      <sz val="11"/>
      <color theme="1"/>
      <name val="Calibri"/>
      <family val="2"/>
      <scheme val="minor"/>
    </font>
    <font>
      <i/>
      <sz val="11"/>
      <color theme="1"/>
      <name val="Calibri"/>
      <family val="2"/>
      <scheme val="minor"/>
    </font>
    <font>
      <sz val="10"/>
      <name val="Arial"/>
      <family val="2"/>
    </font>
    <font>
      <b/>
      <sz val="10"/>
      <name val="Arial"/>
      <family val="2"/>
    </font>
    <font>
      <sz val="11"/>
      <name val="Calibri"/>
      <family val="2"/>
      <scheme val="minor"/>
    </font>
    <font>
      <sz val="11"/>
      <color indexed="8"/>
      <name val="Calibri"/>
      <family val="2"/>
    </font>
    <font>
      <sz val="10"/>
      <color theme="1"/>
      <name val="Arial"/>
      <family val="2"/>
    </font>
    <font>
      <sz val="10"/>
      <color indexed="8"/>
      <name val="Arial"/>
      <family val="2"/>
    </font>
    <font>
      <sz val="11"/>
      <color rgb="FFFF0000"/>
      <name val="Calibri"/>
      <family val="2"/>
      <scheme val="minor"/>
    </font>
    <font>
      <b/>
      <sz val="11"/>
      <name val="Calibri"/>
      <family val="2"/>
      <scheme val="minor"/>
    </font>
    <font>
      <i/>
      <sz val="11"/>
      <name val="Calibri"/>
      <family val="2"/>
      <scheme val="minor"/>
    </font>
    <font>
      <sz val="10"/>
      <color rgb="FFFF0000"/>
      <name val="Arial"/>
      <family val="2"/>
    </font>
    <font>
      <i/>
      <sz val="11"/>
      <color rgb="FF7F7F7F"/>
      <name val="Calibri"/>
      <family val="2"/>
      <scheme val="minor"/>
    </font>
    <font>
      <i/>
      <sz val="11"/>
      <color indexed="23"/>
      <name val="Calibri"/>
      <family val="2"/>
    </font>
    <font>
      <sz val="10"/>
      <color theme="1"/>
      <name val="Calibri"/>
      <family val="2"/>
      <scheme val="minor"/>
    </font>
    <font>
      <sz val="11"/>
      <color theme="0" tint="-0.34998626667073579"/>
      <name val="Calibri"/>
      <family val="2"/>
      <scheme val="minor"/>
    </font>
    <font>
      <sz val="11"/>
      <color indexed="9"/>
      <name val="Calibri"/>
      <family val="2"/>
    </font>
    <font>
      <sz val="11"/>
      <color indexed="20"/>
      <name val="Calibri"/>
      <family val="2"/>
    </font>
    <font>
      <b/>
      <sz val="11"/>
      <color indexed="52"/>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u/>
      <sz val="11"/>
      <color theme="10"/>
      <name val="Calibri"/>
      <family val="2"/>
    </font>
    <font>
      <u/>
      <sz val="11"/>
      <color theme="10"/>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i/>
      <sz val="11"/>
      <name val="Calibri"/>
      <family val="2"/>
    </font>
    <font>
      <sz val="10"/>
      <color theme="1"/>
      <name val="Courier New"/>
      <family val="3"/>
    </font>
    <font>
      <sz val="11"/>
      <color rgb="FFC00000"/>
      <name val="Calibri"/>
      <family val="2"/>
      <scheme val="minor"/>
    </font>
    <font>
      <sz val="10"/>
      <color rgb="FFC00000"/>
      <name val="Arial"/>
      <family val="2"/>
    </font>
    <font>
      <sz val="10"/>
      <name val="Courier New"/>
      <family val="3"/>
    </font>
    <font>
      <sz val="10"/>
      <name val="Arial"/>
      <family val="2"/>
    </font>
    <font>
      <sz val="10"/>
      <color rgb="FFFF0000"/>
      <name val="Courier New"/>
      <family val="3"/>
    </font>
    <font>
      <b/>
      <sz val="13"/>
      <color rgb="FF7030A0"/>
      <name val="Calibri"/>
      <family val="2"/>
      <scheme val="minor"/>
    </font>
    <font>
      <sz val="10"/>
      <color rgb="FF7030A0"/>
      <name val="Arial"/>
      <family val="2"/>
    </font>
    <font>
      <b/>
      <sz val="11"/>
      <color rgb="FF7030A0"/>
      <name val="Calibri"/>
      <family val="2"/>
      <scheme val="minor"/>
    </font>
    <font>
      <sz val="10"/>
      <color rgb="FF7030A0"/>
      <name val="Courier New"/>
      <family val="3"/>
    </font>
    <font>
      <sz val="11"/>
      <color rgb="FF7030A0"/>
      <name val="Calibri"/>
      <family val="2"/>
      <scheme val="minor"/>
    </font>
    <font>
      <sz val="11"/>
      <color rgb="FF7030A0"/>
      <name val="Arial"/>
      <family val="2"/>
    </font>
    <font>
      <b/>
      <sz val="11"/>
      <color rgb="FFFF0000"/>
      <name val="Calibri"/>
      <family val="2"/>
      <scheme val="minor"/>
    </font>
    <font>
      <b/>
      <i/>
      <sz val="11"/>
      <color rgb="FFFF0000"/>
      <name val="Calibri"/>
      <family val="2"/>
      <scheme val="minor"/>
    </font>
    <font>
      <b/>
      <i/>
      <sz val="11"/>
      <name val="Calibri"/>
      <family val="2"/>
    </font>
    <font>
      <b/>
      <i/>
      <sz val="11"/>
      <color rgb="FFFF0000"/>
      <name val="Calibri"/>
      <family val="2"/>
    </font>
    <font>
      <sz val="11"/>
      <color rgb="FF000000"/>
      <name val="Calibri"/>
      <family val="2"/>
    </font>
    <font>
      <b/>
      <sz val="11"/>
      <color rgb="FF000000"/>
      <name val="Calibri"/>
      <family val="2"/>
    </font>
    <font>
      <sz val="9"/>
      <color indexed="81"/>
      <name val="Tahoma"/>
      <family val="2"/>
    </font>
    <font>
      <b/>
      <sz val="10"/>
      <color theme="1"/>
      <name val="Arial"/>
      <family val="2"/>
    </font>
    <font>
      <b/>
      <u/>
      <sz val="11"/>
      <color theme="1"/>
      <name val="Calibri"/>
      <family val="2"/>
      <scheme val="minor"/>
    </font>
    <font>
      <sz val="11"/>
      <name val="Calibri"/>
      <family val="2"/>
    </font>
    <font>
      <b/>
      <sz val="11"/>
      <name val="Calibri"/>
      <family val="2"/>
    </font>
    <font>
      <b/>
      <sz val="9"/>
      <color theme="1" tint="0.499984740745262"/>
      <name val="Arial"/>
      <family val="2"/>
    </font>
    <font>
      <sz val="8"/>
      <color theme="1" tint="0.499984740745262"/>
      <name val="Courier New"/>
      <family val="3"/>
    </font>
    <font>
      <b/>
      <sz val="9"/>
      <name val="Arial"/>
      <family val="2"/>
    </font>
    <font>
      <sz val="9"/>
      <name val="Arial"/>
      <family val="2"/>
    </font>
    <font>
      <vertAlign val="subscript"/>
      <sz val="11"/>
      <name val="Calibri"/>
      <family val="2"/>
    </font>
    <font>
      <sz val="11"/>
      <color theme="1"/>
      <name val="Calibri"/>
      <family val="2"/>
    </font>
    <font>
      <b/>
      <sz val="10"/>
      <color theme="1" tint="0.499984740745262"/>
      <name val="Calibri"/>
      <family val="2"/>
      <scheme val="minor"/>
    </font>
    <font>
      <sz val="11"/>
      <color indexed="9"/>
      <name val="Impact"/>
      <family val="2"/>
    </font>
    <font>
      <b/>
      <sz val="14"/>
      <color theme="1"/>
      <name val="Calibri"/>
      <family val="2"/>
      <scheme val="minor"/>
    </font>
  </fonts>
  <fills count="39">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patternFill>
    </fill>
    <fill>
      <patternFill patternType="solid">
        <fgColor rgb="FFFFC7CE"/>
      </patternFill>
    </fill>
    <fill>
      <patternFill patternType="solid">
        <fgColor theme="3" tint="0.79998168889431442"/>
        <bgColor indexed="64"/>
      </patternFill>
    </fill>
    <fill>
      <patternFill patternType="solid">
        <fgColor rgb="FFFFFF00"/>
        <bgColor indexed="64"/>
      </patternFill>
    </fill>
    <fill>
      <patternFill patternType="solid">
        <fgColor theme="6" tint="0.39997558519241921"/>
        <bgColor indexed="64"/>
      </patternFill>
    </fill>
    <fill>
      <patternFill patternType="solid">
        <fgColor theme="6" tint="0.59999389629810485"/>
        <bgColor indexed="64"/>
      </patternFill>
    </fill>
    <fill>
      <patternFill patternType="solid">
        <fgColor rgb="FFFFFF00"/>
        <bgColor rgb="FFC0C0C0"/>
      </patternFill>
    </fill>
    <fill>
      <patternFill patternType="solid">
        <fgColor theme="0" tint="-0.249977111117893"/>
        <bgColor indexed="64"/>
      </patternFill>
    </fill>
    <fill>
      <patternFill patternType="solid">
        <fgColor rgb="FFFFFFCC"/>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indexed="46"/>
        <bgColor indexed="64"/>
      </patternFill>
    </fill>
  </fills>
  <borders count="50">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top/>
      <bottom style="thick">
        <color theme="4" tint="0.499984740745262"/>
      </bottom>
      <diagonal/>
    </border>
    <border>
      <left style="thin">
        <color theme="4"/>
      </left>
      <right style="thin">
        <color theme="4"/>
      </right>
      <top/>
      <bottom style="thin">
        <color theme="4"/>
      </bottom>
      <diagonal/>
    </border>
    <border>
      <left style="thin">
        <color theme="4"/>
      </left>
      <right/>
      <top/>
      <bottom/>
      <diagonal/>
    </border>
    <border>
      <left style="thin">
        <color indexed="64"/>
      </left>
      <right style="thin">
        <color indexed="64"/>
      </right>
      <top/>
      <bottom style="medium">
        <color indexed="64"/>
      </bottom>
      <diagonal/>
    </border>
    <border>
      <left style="thin">
        <color theme="4"/>
      </left>
      <right/>
      <top style="thin">
        <color indexed="64"/>
      </top>
      <bottom style="thin">
        <color indexed="64"/>
      </bottom>
      <diagonal/>
    </border>
    <border>
      <left/>
      <right style="thin">
        <color theme="4"/>
      </right>
      <top style="thin">
        <color indexed="64"/>
      </top>
      <bottom style="thin">
        <color indexed="64"/>
      </bottom>
      <diagonal/>
    </border>
    <border>
      <left style="thin">
        <color auto="1"/>
      </left>
      <right style="thin">
        <color auto="1"/>
      </right>
      <top style="thin">
        <color auto="1"/>
      </top>
      <bottom style="thin">
        <color auto="1"/>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auto="1"/>
      </left>
      <right style="medium">
        <color indexed="64"/>
      </right>
      <top/>
      <bottom style="medium">
        <color indexed="64"/>
      </bottom>
      <diagonal/>
    </border>
    <border>
      <left/>
      <right style="medium">
        <color indexed="64"/>
      </right>
      <top/>
      <bottom style="medium">
        <color indexed="64"/>
      </bottom>
      <diagonal/>
    </border>
    <border>
      <left/>
      <right/>
      <top style="thin">
        <color rgb="FF0000FF"/>
      </top>
      <bottom/>
      <diagonal/>
    </border>
    <border>
      <left/>
      <right/>
      <top/>
      <bottom style="medium">
        <color rgb="FF0000FF"/>
      </bottom>
      <diagonal/>
    </border>
    <border>
      <left/>
      <right/>
      <top/>
      <bottom style="double">
        <color rgb="FF0000FF"/>
      </bottom>
      <diagonal/>
    </border>
    <border>
      <left style="thin">
        <color rgb="FF0000FF"/>
      </left>
      <right/>
      <top style="thin">
        <color rgb="FF0000FF"/>
      </top>
      <bottom style="medium">
        <color rgb="FF0000FF"/>
      </bottom>
      <diagonal/>
    </border>
    <border>
      <left/>
      <right/>
      <top style="thin">
        <color rgb="FF0000FF"/>
      </top>
      <bottom style="medium">
        <color rgb="FF0000FF"/>
      </bottom>
      <diagonal/>
    </border>
    <border>
      <left/>
      <right style="thin">
        <color rgb="FF0000FF"/>
      </right>
      <top style="thin">
        <color rgb="FF0000FF"/>
      </top>
      <bottom style="medium">
        <color rgb="FF0000FF"/>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rgb="FF0000FF"/>
      </left>
      <right style="thin">
        <color indexed="64"/>
      </right>
      <top/>
      <bottom style="medium">
        <color indexed="64"/>
      </bottom>
      <diagonal/>
    </border>
    <border>
      <left style="thin">
        <color indexed="64"/>
      </left>
      <right style="thin">
        <color rgb="FF0000FF"/>
      </right>
      <top/>
      <bottom style="medium">
        <color indexed="64"/>
      </bottom>
      <diagonal/>
    </border>
    <border>
      <left style="thin">
        <color indexed="64"/>
      </left>
      <right style="medium">
        <color indexed="64"/>
      </right>
      <top style="medium">
        <color indexed="64"/>
      </top>
      <bottom style="medium">
        <color indexed="64"/>
      </bottom>
      <diagonal/>
    </border>
    <border>
      <left style="thin">
        <color rgb="FF0000FF"/>
      </left>
      <right/>
      <top/>
      <bottom/>
      <diagonal/>
    </border>
    <border>
      <left/>
      <right style="thin">
        <color rgb="FF0000FF"/>
      </right>
      <top/>
      <bottom/>
      <diagonal/>
    </border>
    <border>
      <left style="thin">
        <color rgb="FF0000FF"/>
      </left>
      <right/>
      <top/>
      <bottom style="thin">
        <color rgb="FF0000FF"/>
      </bottom>
      <diagonal/>
    </border>
    <border>
      <left/>
      <right/>
      <top/>
      <bottom style="thin">
        <color rgb="FF0000FF"/>
      </bottom>
      <diagonal/>
    </border>
    <border>
      <left/>
      <right style="thin">
        <color rgb="FF0000FF"/>
      </right>
      <top/>
      <bottom style="thin">
        <color rgb="FF0000FF"/>
      </bottom>
      <diagonal/>
    </border>
    <border>
      <left style="thin">
        <color indexed="23"/>
      </left>
      <right style="thin">
        <color indexed="23"/>
      </right>
      <top style="thin">
        <color indexed="23"/>
      </top>
      <bottom style="thin">
        <color indexed="23"/>
      </bottom>
      <diagonal/>
    </border>
    <border>
      <left/>
      <right style="medium">
        <color indexed="22"/>
      </right>
      <top/>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s>
  <cellStyleXfs count="4226">
    <xf numFmtId="0" fontId="0" fillId="0" borderId="0"/>
    <xf numFmtId="43" fontId="6" fillId="0" borderId="0" applyFont="0" applyFill="0" applyBorder="0" applyAlignment="0" applyProtection="0"/>
    <xf numFmtId="43" fontId="3" fillId="0" borderId="0" applyFont="0" applyFill="0" applyBorder="0" applyAlignment="0" applyProtection="0"/>
    <xf numFmtId="43" fontId="6" fillId="0" borderId="0" applyFont="0" applyFill="0" applyBorder="0" applyAlignment="0" applyProtection="0"/>
    <xf numFmtId="43" fontId="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6" fillId="0" borderId="0" applyFont="0" applyFill="0" applyBorder="0" applyAlignment="0" applyProtection="0"/>
    <xf numFmtId="44" fontId="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6"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44" fontId="9" fillId="0" borderId="0" applyFont="0" applyFill="0" applyBorder="0" applyAlignment="0" applyProtection="0"/>
    <xf numFmtId="0" fontId="6" fillId="0" borderId="0"/>
    <xf numFmtId="0" fontId="3" fillId="0" borderId="0"/>
    <xf numFmtId="0" fontId="3" fillId="0" borderId="0"/>
    <xf numFmtId="0" fontId="3" fillId="0" borderId="0"/>
    <xf numFmtId="0" fontId="3" fillId="0" borderId="0"/>
    <xf numFmtId="0" fontId="6" fillId="0" borderId="0"/>
    <xf numFmtId="0" fontId="10"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11" fillId="0" borderId="0"/>
    <xf numFmtId="0" fontId="3" fillId="0" borderId="0"/>
    <xf numFmtId="9" fontId="6" fillId="0" borderId="0" applyFont="0" applyFill="0" applyBorder="0" applyAlignment="0" applyProtection="0"/>
    <xf numFmtId="0" fontId="6" fillId="0" borderId="0"/>
    <xf numFmtId="0" fontId="16" fillId="0" borderId="0" applyNumberFormat="0" applyFill="0" applyBorder="0" applyAlignment="0" applyProtection="0"/>
    <xf numFmtId="0" fontId="17" fillId="0" borderId="0" applyNumberFormat="0" applyFill="0" applyBorder="0" applyAlignment="0" applyProtection="0"/>
    <xf numFmtId="9" fontId="3" fillId="0" borderId="0" applyFont="0" applyFill="0" applyBorder="0" applyAlignment="0" applyProtection="0"/>
    <xf numFmtId="0" fontId="9" fillId="5" borderId="0" applyNumberFormat="0" applyBorder="0" applyAlignment="0" applyProtection="0"/>
    <xf numFmtId="0" fontId="9" fillId="6" borderId="0" applyNumberFormat="0" applyBorder="0" applyAlignment="0" applyProtection="0"/>
    <xf numFmtId="0" fontId="9" fillId="7" borderId="0" applyNumberFormat="0" applyBorder="0" applyAlignment="0" applyProtection="0"/>
    <xf numFmtId="0" fontId="9"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9" fillId="13" borderId="0" applyNumberFormat="0" applyBorder="0" applyAlignment="0" applyProtection="0"/>
    <xf numFmtId="0" fontId="9" fillId="8" borderId="0" applyNumberFormat="0" applyBorder="0" applyAlignment="0" applyProtection="0"/>
    <xf numFmtId="0" fontId="9" fillId="11" borderId="0" applyNumberFormat="0" applyBorder="0" applyAlignment="0" applyProtection="0"/>
    <xf numFmtId="0" fontId="9" fillId="14" borderId="0" applyNumberFormat="0" applyBorder="0" applyAlignment="0" applyProtection="0"/>
    <xf numFmtId="0" fontId="20" fillId="15" borderId="0" applyNumberFormat="0" applyBorder="0" applyAlignment="0" applyProtection="0"/>
    <xf numFmtId="0" fontId="20" fillId="12" borderId="0" applyNumberFormat="0" applyBorder="0" applyAlignment="0" applyProtection="0"/>
    <xf numFmtId="0" fontId="20" fillId="13"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22" borderId="0" applyNumberFormat="0" applyBorder="0" applyAlignment="0" applyProtection="0"/>
    <xf numFmtId="0" fontId="21" fillId="6" borderId="0" applyNumberFormat="0" applyBorder="0" applyAlignment="0" applyProtection="0"/>
    <xf numFmtId="0" fontId="22" fillId="23" borderId="5" applyNumberFormat="0" applyAlignment="0" applyProtection="0"/>
    <xf numFmtId="0" fontId="23" fillId="24" borderId="6" applyNumberFormat="0" applyAlignment="0" applyProtection="0"/>
    <xf numFmtId="0" fontId="24" fillId="7" borderId="0" applyNumberFormat="0" applyBorder="0" applyAlignment="0" applyProtection="0"/>
    <xf numFmtId="0" fontId="25" fillId="0" borderId="7" applyNumberFormat="0" applyFill="0" applyAlignment="0" applyProtection="0"/>
    <xf numFmtId="0" fontId="26" fillId="0" borderId="8" applyNumberFormat="0" applyFill="0" applyAlignment="0" applyProtection="0"/>
    <xf numFmtId="0" fontId="27" fillId="0" borderId="9" applyNumberFormat="0" applyFill="0" applyAlignment="0" applyProtection="0"/>
    <xf numFmtId="0" fontId="27" fillId="0" borderId="0" applyNumberFormat="0" applyFill="0" applyBorder="0" applyAlignment="0" applyProtection="0"/>
    <xf numFmtId="0" fontId="28" fillId="10" borderId="5" applyNumberFormat="0" applyAlignment="0" applyProtection="0"/>
    <xf numFmtId="0" fontId="29" fillId="0" borderId="10" applyNumberFormat="0" applyFill="0" applyAlignment="0" applyProtection="0"/>
    <xf numFmtId="0" fontId="30" fillId="25"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9"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26" borderId="11" applyNumberFormat="0" applyFont="0" applyAlignment="0" applyProtection="0"/>
    <xf numFmtId="0" fontId="31" fillId="23" borderId="12" applyNumberForma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0" fontId="32" fillId="0" borderId="0" applyNumberFormat="0" applyFill="0" applyBorder="0" applyAlignment="0" applyProtection="0"/>
    <xf numFmtId="0" fontId="33" fillId="0" borderId="13" applyNumberFormat="0" applyFill="0" applyAlignment="0" applyProtection="0"/>
    <xf numFmtId="0" fontId="34" fillId="0" borderId="0" applyNumberFormat="0" applyFill="0" applyBorder="0" applyAlignment="0" applyProtection="0"/>
    <xf numFmtId="0" fontId="6" fillId="0" borderId="0"/>
    <xf numFmtId="0" fontId="9" fillId="0" borderId="0"/>
    <xf numFmtId="0" fontId="3" fillId="0" borderId="0"/>
    <xf numFmtId="0" fontId="35" fillId="0" borderId="0" applyNumberFormat="0" applyFill="0" applyBorder="0" applyAlignment="0" applyProtection="0">
      <alignment vertical="top"/>
      <protection locked="0"/>
    </xf>
    <xf numFmtId="44" fontId="6" fillId="0" borderId="0" applyFont="0" applyFill="0" applyBorder="0" applyAlignment="0" applyProtection="0"/>
    <xf numFmtId="43" fontId="6" fillId="0" borderId="0" applyFont="0" applyFill="0" applyBorder="0" applyAlignment="0" applyProtection="0"/>
    <xf numFmtId="0" fontId="3" fillId="0" borderId="0"/>
    <xf numFmtId="44" fontId="3" fillId="0" borderId="0" applyFont="0" applyFill="0" applyBorder="0" applyAlignment="0" applyProtection="0"/>
    <xf numFmtId="44" fontId="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26" borderId="11" applyNumberFormat="0" applyFont="0" applyAlignment="0" applyProtection="0"/>
    <xf numFmtId="9" fontId="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3" fillId="0" borderId="0"/>
    <xf numFmtId="0" fontId="2" fillId="0" borderId="0"/>
    <xf numFmtId="0" fontId="2" fillId="0" borderId="0">
      <alignment vertical="top"/>
    </xf>
    <xf numFmtId="0" fontId="16" fillId="0" borderId="0" applyNumberFormat="0" applyFill="0" applyBorder="0" applyAlignment="0" applyProtection="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1" fillId="0" borderId="0">
      <alignment vertical="top"/>
    </xf>
    <xf numFmtId="0" fontId="37" fillId="0" borderId="16" applyNumberFormat="0" applyFill="0" applyAlignment="0" applyProtection="0"/>
    <xf numFmtId="0" fontId="38" fillId="27" borderId="0" applyNumberFormat="0" applyBorder="0" applyAlignment="0" applyProtection="0"/>
    <xf numFmtId="0" fontId="39" fillId="28" borderId="0" applyNumberFormat="0" applyBorder="0" applyAlignment="0" applyProtection="0"/>
    <xf numFmtId="0" fontId="9" fillId="0" borderId="0"/>
    <xf numFmtId="0" fontId="9" fillId="0" borderId="0"/>
    <xf numFmtId="0" fontId="45" fillId="0" borderId="0"/>
    <xf numFmtId="0" fontId="1" fillId="0" borderId="0"/>
    <xf numFmtId="0" fontId="36" fillId="0" borderId="0" applyNumberFormat="0" applyFill="0" applyBorder="0" applyAlignment="0" applyProtection="0"/>
    <xf numFmtId="0" fontId="45" fillId="0" borderId="0"/>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0" fontId="3" fillId="0" borderId="0"/>
    <xf numFmtId="0" fontId="3" fillId="0" borderId="0"/>
    <xf numFmtId="167" fontId="9" fillId="5" borderId="0" applyNumberFormat="0" applyBorder="0" applyAlignment="0" applyProtection="0"/>
    <xf numFmtId="167" fontId="9" fillId="6" borderId="0" applyNumberFormat="0" applyBorder="0" applyAlignment="0" applyProtection="0"/>
    <xf numFmtId="167" fontId="9" fillId="7" borderId="0" applyNumberFormat="0" applyBorder="0" applyAlignment="0" applyProtection="0"/>
    <xf numFmtId="167" fontId="9" fillId="8" borderId="0" applyNumberFormat="0" applyBorder="0" applyAlignment="0" applyProtection="0"/>
    <xf numFmtId="167" fontId="9" fillId="9" borderId="0" applyNumberFormat="0" applyBorder="0" applyAlignment="0" applyProtection="0"/>
    <xf numFmtId="167" fontId="9" fillId="10" borderId="0" applyNumberFormat="0" applyBorder="0" applyAlignment="0" applyProtection="0"/>
    <xf numFmtId="167" fontId="9" fillId="11" borderId="0" applyNumberFormat="0" applyBorder="0" applyAlignment="0" applyProtection="0"/>
    <xf numFmtId="167" fontId="9" fillId="12" borderId="0" applyNumberFormat="0" applyBorder="0" applyAlignment="0" applyProtection="0"/>
    <xf numFmtId="167" fontId="9" fillId="13" borderId="0" applyNumberFormat="0" applyBorder="0" applyAlignment="0" applyProtection="0"/>
    <xf numFmtId="167" fontId="9" fillId="8" borderId="0" applyNumberFormat="0" applyBorder="0" applyAlignment="0" applyProtection="0"/>
    <xf numFmtId="167" fontId="9" fillId="11" borderId="0" applyNumberFormat="0" applyBorder="0" applyAlignment="0" applyProtection="0"/>
    <xf numFmtId="167" fontId="9" fillId="14" borderId="0" applyNumberFormat="0" applyBorder="0" applyAlignment="0" applyProtection="0"/>
    <xf numFmtId="167" fontId="20" fillId="15" borderId="0" applyNumberFormat="0" applyBorder="0" applyAlignment="0" applyProtection="0"/>
    <xf numFmtId="167" fontId="20" fillId="12" borderId="0" applyNumberFormat="0" applyBorder="0" applyAlignment="0" applyProtection="0"/>
    <xf numFmtId="167" fontId="20" fillId="13" borderId="0" applyNumberFormat="0" applyBorder="0" applyAlignment="0" applyProtection="0"/>
    <xf numFmtId="167" fontId="20" fillId="16" borderId="0" applyNumberFormat="0" applyBorder="0" applyAlignment="0" applyProtection="0"/>
    <xf numFmtId="167" fontId="20" fillId="17" borderId="0" applyNumberFormat="0" applyBorder="0" applyAlignment="0" applyProtection="0"/>
    <xf numFmtId="167" fontId="20" fillId="18" borderId="0" applyNumberFormat="0" applyBorder="0" applyAlignment="0" applyProtection="0"/>
    <xf numFmtId="167" fontId="20" fillId="19" borderId="0" applyNumberFormat="0" applyBorder="0" applyAlignment="0" applyProtection="0"/>
    <xf numFmtId="167" fontId="20" fillId="20" borderId="0" applyNumberFormat="0" applyBorder="0" applyAlignment="0" applyProtection="0"/>
    <xf numFmtId="167" fontId="20" fillId="21" borderId="0" applyNumberFormat="0" applyBorder="0" applyAlignment="0" applyProtection="0"/>
    <xf numFmtId="167" fontId="20" fillId="16" borderId="0" applyNumberFormat="0" applyBorder="0" applyAlignment="0" applyProtection="0"/>
    <xf numFmtId="167" fontId="20" fillId="17" borderId="0" applyNumberFormat="0" applyBorder="0" applyAlignment="0" applyProtection="0"/>
    <xf numFmtId="167" fontId="20" fillId="22" borderId="0" applyNumberFormat="0" applyBorder="0" applyAlignment="0" applyProtection="0"/>
    <xf numFmtId="167" fontId="21" fillId="6" borderId="0" applyNumberFormat="0" applyBorder="0" applyAlignment="0" applyProtection="0"/>
    <xf numFmtId="0" fontId="22" fillId="23" borderId="45" applyNumberFormat="0" applyAlignment="0" applyProtection="0"/>
    <xf numFmtId="0" fontId="22" fillId="23" borderId="45" applyNumberFormat="0" applyAlignment="0" applyProtection="0"/>
    <xf numFmtId="0" fontId="22" fillId="23" borderId="45" applyNumberFormat="0" applyAlignment="0" applyProtection="0"/>
    <xf numFmtId="167" fontId="22" fillId="23" borderId="45" applyNumberFormat="0" applyAlignment="0" applyProtection="0"/>
    <xf numFmtId="167" fontId="22" fillId="23" borderId="45" applyNumberFormat="0" applyAlignment="0" applyProtection="0"/>
    <xf numFmtId="167" fontId="22" fillId="23" borderId="45" applyNumberFormat="0" applyAlignment="0" applyProtection="0"/>
    <xf numFmtId="167" fontId="22" fillId="23" borderId="45" applyNumberFormat="0" applyAlignment="0" applyProtection="0"/>
    <xf numFmtId="167" fontId="23" fillId="24" borderId="6" applyNumberFormat="0" applyAlignment="0" applyProtection="0"/>
    <xf numFmtId="44" fontId="6" fillId="0" borderId="0" applyFont="0" applyFill="0" applyBorder="0" applyAlignment="0" applyProtection="0"/>
    <xf numFmtId="167" fontId="17" fillId="0" borderId="0" applyNumberFormat="0" applyFill="0" applyBorder="0" applyAlignment="0" applyProtection="0"/>
    <xf numFmtId="167" fontId="24" fillId="7" borderId="0" applyNumberFormat="0" applyBorder="0" applyAlignment="0" applyProtection="0"/>
    <xf numFmtId="0" fontId="71" fillId="38" borderId="46" applyNumberFormat="0" applyProtection="0">
      <alignment vertical="center"/>
    </xf>
    <xf numFmtId="167" fontId="25" fillId="0" borderId="7" applyNumberFormat="0" applyFill="0" applyAlignment="0" applyProtection="0"/>
    <xf numFmtId="167" fontId="26" fillId="0" borderId="8" applyNumberFormat="0" applyFill="0" applyAlignment="0" applyProtection="0"/>
    <xf numFmtId="167" fontId="27" fillId="0" borderId="9" applyNumberFormat="0" applyFill="0" applyAlignment="0" applyProtection="0"/>
    <xf numFmtId="167" fontId="27" fillId="0" borderId="0" applyNumberFormat="0" applyFill="0" applyBorder="0" applyAlignment="0" applyProtection="0"/>
    <xf numFmtId="0" fontId="28" fillId="10" borderId="45" applyNumberFormat="0" applyAlignment="0" applyProtection="0"/>
    <xf numFmtId="0" fontId="28" fillId="10" borderId="45" applyNumberFormat="0" applyAlignment="0" applyProtection="0"/>
    <xf numFmtId="0" fontId="28" fillId="10" borderId="45" applyNumberFormat="0" applyAlignment="0" applyProtection="0"/>
    <xf numFmtId="167" fontId="28" fillId="10" borderId="45" applyNumberFormat="0" applyAlignment="0" applyProtection="0"/>
    <xf numFmtId="167" fontId="28" fillId="10" borderId="45" applyNumberFormat="0" applyAlignment="0" applyProtection="0"/>
    <xf numFmtId="167" fontId="28" fillId="10" borderId="45" applyNumberFormat="0" applyAlignment="0" applyProtection="0"/>
    <xf numFmtId="167" fontId="28" fillId="10" borderId="45" applyNumberFormat="0" applyAlignment="0" applyProtection="0"/>
    <xf numFmtId="167" fontId="29" fillId="0" borderId="10" applyNumberFormat="0" applyFill="0" applyAlignment="0" applyProtection="0"/>
    <xf numFmtId="167" fontId="30" fillId="25" borderId="0" applyNumberFormat="0" applyBorder="0" applyAlignment="0" applyProtection="0"/>
    <xf numFmtId="0" fontId="3" fillId="0" borderId="0"/>
    <xf numFmtId="167" fontId="9" fillId="0" borderId="0"/>
    <xf numFmtId="0" fontId="3" fillId="0" borderId="0"/>
    <xf numFmtId="167" fontId="9" fillId="0" borderId="0"/>
    <xf numFmtId="0" fontId="3" fillId="0" borderId="0"/>
    <xf numFmtId="0" fontId="3" fillId="0" borderId="0"/>
    <xf numFmtId="0" fontId="6" fillId="0" borderId="0"/>
    <xf numFmtId="167" fontId="3" fillId="0" borderId="0"/>
    <xf numFmtId="167" fontId="3" fillId="0" borderId="0"/>
    <xf numFmtId="167" fontId="3" fillId="0" borderId="0"/>
    <xf numFmtId="167" fontId="3" fillId="0" borderId="0"/>
    <xf numFmtId="167" fontId="3" fillId="0" borderId="0"/>
    <xf numFmtId="0" fontId="6" fillId="26" borderId="47" applyNumberFormat="0" applyFont="0" applyAlignment="0" applyProtection="0"/>
    <xf numFmtId="0" fontId="6"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167" fontId="9" fillId="26" borderId="47" applyNumberFormat="0" applyFont="0" applyAlignment="0" applyProtection="0"/>
    <xf numFmtId="0" fontId="31" fillId="23" borderId="48" applyNumberFormat="0" applyAlignment="0" applyProtection="0"/>
    <xf numFmtId="0" fontId="31" fillId="23" borderId="48" applyNumberFormat="0" applyAlignment="0" applyProtection="0"/>
    <xf numFmtId="0" fontId="31" fillId="23" borderId="48" applyNumberFormat="0" applyAlignment="0" applyProtection="0"/>
    <xf numFmtId="167" fontId="31" fillId="23" borderId="48" applyNumberFormat="0" applyAlignment="0" applyProtection="0"/>
    <xf numFmtId="167" fontId="31" fillId="23" borderId="48" applyNumberFormat="0" applyAlignment="0" applyProtection="0"/>
    <xf numFmtId="167" fontId="31" fillId="23" borderId="48" applyNumberFormat="0" applyAlignment="0" applyProtection="0"/>
    <xf numFmtId="167" fontId="31" fillId="23" borderId="48" applyNumberFormat="0" applyAlignment="0" applyProtection="0"/>
    <xf numFmtId="9" fontId="3" fillId="0" borderId="0" applyFont="0" applyFill="0" applyBorder="0" applyAlignment="0" applyProtection="0"/>
    <xf numFmtId="9" fontId="3" fillId="0" borderId="0" applyFont="0" applyFill="0" applyBorder="0" applyAlignment="0" applyProtection="0"/>
    <xf numFmtId="167" fontId="32" fillId="0" borderId="0" applyNumberFormat="0" applyFill="0" applyBorder="0" applyAlignment="0" applyProtection="0"/>
    <xf numFmtId="0" fontId="33" fillId="0" borderId="49" applyNumberFormat="0" applyFill="0" applyAlignment="0" applyProtection="0"/>
    <xf numFmtId="0" fontId="33" fillId="0" borderId="49" applyNumberFormat="0" applyFill="0" applyAlignment="0" applyProtection="0"/>
    <xf numFmtId="0" fontId="33" fillId="0" borderId="49" applyNumberFormat="0" applyFill="0" applyAlignment="0" applyProtection="0"/>
    <xf numFmtId="167" fontId="33" fillId="0" borderId="49" applyNumberFormat="0" applyFill="0" applyAlignment="0" applyProtection="0"/>
    <xf numFmtId="167" fontId="33" fillId="0" borderId="49" applyNumberFormat="0" applyFill="0" applyAlignment="0" applyProtection="0"/>
    <xf numFmtId="167" fontId="33" fillId="0" borderId="49" applyNumberFormat="0" applyFill="0" applyAlignment="0" applyProtection="0"/>
    <xf numFmtId="167" fontId="33" fillId="0" borderId="49" applyNumberFormat="0" applyFill="0" applyAlignment="0" applyProtection="0"/>
    <xf numFmtId="167" fontId="34" fillId="0" borderId="0" applyNumberFormat="0" applyFill="0" applyBorder="0" applyAlignment="0" applyProtection="0"/>
    <xf numFmtId="0" fontId="6" fillId="26" borderId="47" applyNumberFormat="0" applyFont="0" applyAlignment="0" applyProtection="0"/>
    <xf numFmtId="0" fontId="6" fillId="26" borderId="11" applyNumberFormat="0" applyFont="0" applyAlignment="0" applyProtection="0"/>
    <xf numFmtId="0" fontId="6"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xf numFmtId="167" fontId="9" fillId="26" borderId="11" applyNumberFormat="0" applyFont="0" applyAlignment="0" applyProtection="0"/>
  </cellStyleXfs>
  <cellXfs count="234">
    <xf numFmtId="0" fontId="0" fillId="0" borderId="0" xfId="0"/>
    <xf numFmtId="0" fontId="6" fillId="2" borderId="2" xfId="138" applyFont="1" applyFill="1" applyBorder="1"/>
    <xf numFmtId="0" fontId="6" fillId="0" borderId="2" xfId="138" applyFont="1" applyBorder="1"/>
    <xf numFmtId="0" fontId="0" fillId="0" borderId="2" xfId="0" applyBorder="1"/>
    <xf numFmtId="0" fontId="8" fillId="3" borderId="2" xfId="0" applyFont="1" applyFill="1" applyBorder="1" applyAlignment="1">
      <alignment horizontal="center"/>
    </xf>
    <xf numFmtId="0" fontId="0" fillId="0" borderId="0" xfId="0" applyAlignment="1">
      <alignment horizontal="center"/>
    </xf>
    <xf numFmtId="0" fontId="47" fillId="3" borderId="2" xfId="4096" applyFont="1" applyFill="1" applyBorder="1" applyAlignment="1">
      <alignment horizontal="center"/>
    </xf>
    <xf numFmtId="0" fontId="51" fillId="3" borderId="2" xfId="0" applyFont="1" applyFill="1" applyBorder="1" applyAlignment="1">
      <alignment horizontal="center"/>
    </xf>
    <xf numFmtId="0" fontId="12" fillId="3" borderId="2" xfId="0" applyFont="1" applyFill="1" applyBorder="1" applyAlignment="1">
      <alignment horizontal="center"/>
    </xf>
    <xf numFmtId="0" fontId="16" fillId="3" borderId="2" xfId="139" applyFill="1" applyBorder="1"/>
    <xf numFmtId="0" fontId="37" fillId="3" borderId="2" xfId="4096" applyFill="1" applyBorder="1" applyAlignment="1">
      <alignment horizontal="center"/>
    </xf>
    <xf numFmtId="0" fontId="45" fillId="3" borderId="2" xfId="4104" applyFill="1" applyBorder="1" applyAlignment="1">
      <alignment horizontal="center"/>
    </xf>
    <xf numFmtId="0" fontId="48" fillId="3" borderId="2" xfId="4104" applyFont="1" applyFill="1" applyBorder="1" applyAlignment="1">
      <alignment horizontal="center"/>
    </xf>
    <xf numFmtId="0" fontId="15" fillId="3" borderId="2" xfId="4104" applyFont="1" applyFill="1" applyBorder="1" applyAlignment="1">
      <alignment horizontal="center"/>
    </xf>
    <xf numFmtId="0" fontId="8" fillId="3" borderId="2" xfId="4104" applyFont="1" applyFill="1" applyBorder="1" applyAlignment="1">
      <alignment horizontal="center"/>
    </xf>
    <xf numFmtId="0" fontId="12" fillId="3" borderId="2" xfId="4104" applyFont="1" applyFill="1" applyBorder="1" applyAlignment="1">
      <alignment horizontal="center"/>
    </xf>
    <xf numFmtId="0" fontId="18" fillId="3" borderId="2" xfId="4104" applyFont="1" applyFill="1" applyBorder="1" applyAlignment="1">
      <alignment horizontal="center" vertical="center"/>
    </xf>
    <xf numFmtId="0" fontId="50" fillId="3" borderId="2" xfId="4104" applyFont="1" applyFill="1" applyBorder="1" applyAlignment="1">
      <alignment horizontal="center" vertical="center"/>
    </xf>
    <xf numFmtId="0" fontId="41" fillId="3" borderId="2" xfId="4104" applyFont="1" applyFill="1" applyBorder="1" applyAlignment="1">
      <alignment horizontal="center" vertical="center"/>
    </xf>
    <xf numFmtId="0" fontId="46" fillId="3" borderId="2" xfId="4104" applyFont="1" applyFill="1" applyBorder="1" applyAlignment="1">
      <alignment horizontal="center" vertical="center"/>
    </xf>
    <xf numFmtId="0" fontId="6" fillId="3" borderId="2" xfId="4104" applyFont="1" applyFill="1" applyBorder="1" applyAlignment="1">
      <alignment horizontal="center"/>
    </xf>
    <xf numFmtId="0" fontId="13" fillId="29" borderId="2" xfId="0" applyFont="1" applyFill="1" applyBorder="1" applyAlignment="1">
      <alignment horizontal="center"/>
    </xf>
    <xf numFmtId="0" fontId="13" fillId="29" borderId="2" xfId="4097" applyFont="1" applyFill="1" applyBorder="1" applyAlignment="1">
      <alignment horizontal="center"/>
    </xf>
    <xf numFmtId="0" fontId="0" fillId="3" borderId="2" xfId="0" applyFill="1" applyBorder="1" applyAlignment="1">
      <alignment horizontal="center"/>
    </xf>
    <xf numFmtId="0" fontId="52" fillId="3" borderId="2" xfId="4102" applyFont="1" applyFill="1" applyBorder="1" applyAlignment="1">
      <alignment horizontal="center" vertical="center"/>
    </xf>
    <xf numFmtId="0" fontId="52" fillId="3" borderId="2" xfId="0" applyFont="1" applyFill="1" applyBorder="1" applyAlignment="1">
      <alignment horizontal="center"/>
    </xf>
    <xf numFmtId="0" fontId="47" fillId="3" borderId="2" xfId="4096" applyFont="1" applyFill="1" applyBorder="1"/>
    <xf numFmtId="0" fontId="45" fillId="3" borderId="2" xfId="4101" applyFill="1" applyBorder="1"/>
    <xf numFmtId="0" fontId="15" fillId="3" borderId="2" xfId="4101" applyFont="1" applyFill="1" applyBorder="1"/>
    <xf numFmtId="0" fontId="19" fillId="3" borderId="2" xfId="4101" applyFont="1" applyFill="1" applyBorder="1"/>
    <xf numFmtId="0" fontId="48" fillId="3" borderId="2" xfId="4101" applyFont="1" applyFill="1" applyBorder="1"/>
    <xf numFmtId="0" fontId="0" fillId="3" borderId="2" xfId="0" applyFill="1" applyBorder="1"/>
    <xf numFmtId="0" fontId="45" fillId="3" borderId="2" xfId="4101" applyFill="1" applyBorder="1" applyAlignment="1">
      <alignment horizontal="center"/>
    </xf>
    <xf numFmtId="0" fontId="49" fillId="3" borderId="2" xfId="4101" applyFont="1" applyFill="1" applyBorder="1" applyAlignment="1">
      <alignment horizontal="center"/>
    </xf>
    <xf numFmtId="0" fontId="13" fillId="3" borderId="2" xfId="4101" applyFont="1" applyFill="1" applyBorder="1" applyAlignment="1">
      <alignment horizontal="center"/>
    </xf>
    <xf numFmtId="0" fontId="8" fillId="3" borderId="2" xfId="4101" applyFont="1" applyFill="1" applyBorder="1" applyAlignment="1">
      <alignment horizontal="center"/>
    </xf>
    <xf numFmtId="0" fontId="13" fillId="3" borderId="2" xfId="4097" applyFont="1" applyFill="1" applyBorder="1" applyAlignment="1">
      <alignment horizontal="center"/>
    </xf>
    <xf numFmtId="0" fontId="12" fillId="3" borderId="2" xfId="4101" applyFont="1" applyFill="1" applyBorder="1" applyAlignment="1">
      <alignment horizontal="center"/>
    </xf>
    <xf numFmtId="0" fontId="48" fillId="3" borderId="2" xfId="4101" applyFont="1" applyFill="1" applyBorder="1" applyAlignment="1">
      <alignment horizontal="center"/>
    </xf>
    <xf numFmtId="0" fontId="49" fillId="3" borderId="2" xfId="4097" applyFont="1" applyFill="1" applyBorder="1" applyAlignment="1">
      <alignment horizontal="center"/>
    </xf>
    <xf numFmtId="0" fontId="45" fillId="3" borderId="2" xfId="4101" applyFill="1" applyBorder="1" applyAlignment="1">
      <alignment horizontal="left" wrapText="1"/>
    </xf>
    <xf numFmtId="0" fontId="18" fillId="3" borderId="2" xfId="4101" applyFont="1" applyFill="1" applyBorder="1" applyAlignment="1">
      <alignment horizontal="center" vertical="center"/>
    </xf>
    <xf numFmtId="0" fontId="50" fillId="3" borderId="2" xfId="4101" applyFont="1" applyFill="1" applyBorder="1" applyAlignment="1">
      <alignment horizontal="center" vertical="center"/>
    </xf>
    <xf numFmtId="0" fontId="41" fillId="3" borderId="2" xfId="4101" applyFont="1" applyFill="1" applyBorder="1" applyAlignment="1">
      <alignment horizontal="center" vertical="center"/>
    </xf>
    <xf numFmtId="0" fontId="44" fillId="3" borderId="2" xfId="4101" applyFont="1" applyFill="1" applyBorder="1" applyAlignment="1">
      <alignment horizontal="center" vertical="center"/>
    </xf>
    <xf numFmtId="0" fontId="46" fillId="3" borderId="2" xfId="4101" applyFont="1" applyFill="1" applyBorder="1" applyAlignment="1">
      <alignment horizontal="center" vertical="center"/>
    </xf>
    <xf numFmtId="0" fontId="6" fillId="3" borderId="2" xfId="4101" applyFont="1" applyFill="1" applyBorder="1"/>
    <xf numFmtId="0" fontId="43" fillId="3" borderId="2" xfId="4101" applyFont="1" applyFill="1" applyBorder="1"/>
    <xf numFmtId="0" fontId="8" fillId="3" borderId="2" xfId="4101" applyFont="1" applyFill="1" applyBorder="1" applyAlignment="1">
      <alignment horizontal="left"/>
    </xf>
    <xf numFmtId="14" fontId="6" fillId="3" borderId="2" xfId="4101" quotePrefix="1" applyNumberFormat="1" applyFont="1" applyFill="1" applyBorder="1" applyAlignment="1">
      <alignment horizontal="center"/>
    </xf>
    <xf numFmtId="14" fontId="48" fillId="3" borderId="2" xfId="177" quotePrefix="1" applyNumberFormat="1" applyFont="1" applyFill="1" applyBorder="1" applyAlignment="1">
      <alignment horizontal="center"/>
    </xf>
    <xf numFmtId="0" fontId="51" fillId="3" borderId="2" xfId="4101" applyFont="1" applyFill="1" applyBorder="1" applyAlignment="1">
      <alignment horizontal="left"/>
    </xf>
    <xf numFmtId="0" fontId="45" fillId="3" borderId="2" xfId="4101" applyFill="1" applyBorder="1" applyAlignment="1">
      <alignment horizontal="left"/>
    </xf>
    <xf numFmtId="0" fontId="8" fillId="3" borderId="2" xfId="4101" quotePrefix="1" applyFont="1" applyFill="1" applyBorder="1" applyAlignment="1">
      <alignment horizontal="center"/>
    </xf>
    <xf numFmtId="0" fontId="42" fillId="3" borderId="2" xfId="4101" applyFont="1" applyFill="1" applyBorder="1" applyAlignment="1">
      <alignment horizontal="left"/>
    </xf>
    <xf numFmtId="0" fontId="51" fillId="3" borderId="2" xfId="0" applyFont="1" applyFill="1" applyBorder="1"/>
    <xf numFmtId="0" fontId="12" fillId="3" borderId="2" xfId="0" applyFont="1" applyFill="1" applyBorder="1"/>
    <xf numFmtId="0" fontId="45" fillId="3" borderId="2" xfId="4101" applyFill="1" applyBorder="1" applyAlignment="1"/>
    <xf numFmtId="0" fontId="37" fillId="0" borderId="2" xfId="4096" applyBorder="1" applyAlignment="1">
      <alignment horizontal="left"/>
    </xf>
    <xf numFmtId="0" fontId="16" fillId="0" borderId="2" xfId="139" applyBorder="1"/>
    <xf numFmtId="0" fontId="0" fillId="0" borderId="3" xfId="0" applyBorder="1"/>
    <xf numFmtId="0" fontId="13" fillId="29" borderId="2" xfId="0" applyFont="1" applyFill="1" applyBorder="1" applyAlignment="1">
      <alignment horizontal="center" wrapText="1"/>
    </xf>
    <xf numFmtId="0" fontId="13" fillId="29" borderId="14" xfId="0" applyFont="1" applyFill="1" applyBorder="1" applyAlignment="1">
      <alignment horizontal="center" wrapText="1"/>
    </xf>
    <xf numFmtId="0" fontId="6" fillId="3" borderId="2" xfId="177" applyFill="1" applyBorder="1" applyAlignment="1">
      <alignment horizontal="center"/>
    </xf>
    <xf numFmtId="0" fontId="7" fillId="29" borderId="2" xfId="0" applyFont="1" applyFill="1" applyBorder="1" applyAlignment="1">
      <alignment horizontal="center"/>
    </xf>
    <xf numFmtId="0" fontId="13" fillId="29" borderId="2" xfId="4098" applyFont="1" applyFill="1" applyBorder="1" applyAlignment="1">
      <alignment horizontal="center"/>
    </xf>
    <xf numFmtId="0" fontId="7" fillId="29" borderId="2" xfId="0" applyFont="1" applyFill="1" applyBorder="1" applyAlignment="1">
      <alignment horizontal="center" wrapText="1"/>
    </xf>
    <xf numFmtId="0" fontId="5" fillId="2" borderId="2" xfId="0" applyFont="1" applyFill="1" applyBorder="1" applyAlignment="1">
      <alignment horizontal="left" vertical="center" wrapText="1" indent="1"/>
    </xf>
    <xf numFmtId="0" fontId="4" fillId="29" borderId="2" xfId="0" applyFont="1" applyFill="1" applyBorder="1" applyAlignment="1">
      <alignment horizontal="center"/>
    </xf>
    <xf numFmtId="0" fontId="4" fillId="29" borderId="2" xfId="0" applyFont="1" applyFill="1" applyBorder="1" applyAlignment="1">
      <alignment horizontal="center" wrapText="1"/>
    </xf>
    <xf numFmtId="0" fontId="14" fillId="2" borderId="2" xfId="0" applyFont="1" applyFill="1" applyBorder="1" applyAlignment="1">
      <alignment horizontal="left" vertical="center" wrapText="1" indent="1"/>
    </xf>
    <xf numFmtId="0" fontId="5" fillId="0" borderId="0" xfId="0" applyFont="1"/>
    <xf numFmtId="0" fontId="6" fillId="0" borderId="0" xfId="124" applyFill="1"/>
    <xf numFmtId="0" fontId="0" fillId="0" borderId="0" xfId="0" applyAlignment="1">
      <alignment wrapText="1"/>
    </xf>
    <xf numFmtId="0" fontId="6" fillId="0" borderId="0" xfId="124"/>
    <xf numFmtId="0" fontId="15" fillId="31" borderId="2" xfId="4101" applyFont="1" applyFill="1" applyBorder="1"/>
    <xf numFmtId="0" fontId="45" fillId="31" borderId="2" xfId="4101" applyFill="1" applyBorder="1" applyAlignment="1"/>
    <xf numFmtId="0" fontId="13" fillId="31" borderId="2" xfId="0" applyFont="1" applyFill="1" applyBorder="1" applyAlignment="1">
      <alignment horizontal="center" wrapText="1"/>
    </xf>
    <xf numFmtId="0" fontId="46" fillId="31" borderId="2" xfId="4101" applyFont="1" applyFill="1" applyBorder="1" applyAlignment="1">
      <alignment horizontal="center" vertical="center"/>
    </xf>
    <xf numFmtId="0" fontId="12" fillId="31" borderId="2" xfId="0" applyFont="1" applyFill="1" applyBorder="1"/>
    <xf numFmtId="0" fontId="6" fillId="0" borderId="2" xfId="177" applyFill="1" applyBorder="1" applyAlignment="1">
      <alignment horizontal="center"/>
    </xf>
    <xf numFmtId="0" fontId="0" fillId="0" borderId="2" xfId="0" applyFill="1" applyBorder="1" applyAlignment="1">
      <alignment horizontal="center"/>
    </xf>
    <xf numFmtId="0" fontId="14" fillId="2" borderId="18" xfId="0" applyFont="1" applyFill="1" applyBorder="1" applyAlignment="1">
      <alignment horizontal="left" vertical="center" wrapText="1" indent="1"/>
    </xf>
    <xf numFmtId="0" fontId="14" fillId="2" borderId="17" xfId="0" applyFont="1" applyFill="1" applyBorder="1" applyAlignment="1">
      <alignment horizontal="left" vertical="center" wrapText="1" indent="2"/>
    </xf>
    <xf numFmtId="0" fontId="14" fillId="2" borderId="2" xfId="0" applyFont="1" applyFill="1" applyBorder="1" applyAlignment="1">
      <alignment horizontal="center" vertical="center" wrapText="1"/>
    </xf>
    <xf numFmtId="0" fontId="16" fillId="2" borderId="2" xfId="139" applyFill="1" applyBorder="1" applyAlignment="1">
      <alignment horizontal="center" vertical="center" wrapText="1"/>
    </xf>
    <xf numFmtId="0" fontId="5" fillId="2" borderId="4" xfId="0" applyFont="1" applyFill="1" applyBorder="1" applyAlignment="1">
      <alignment horizontal="center" vertical="center" wrapText="1"/>
    </xf>
    <xf numFmtId="0" fontId="14" fillId="2" borderId="2" xfId="0" applyFont="1" applyFill="1" applyBorder="1" applyAlignment="1">
      <alignment horizontal="left" vertical="center" wrapText="1" indent="1"/>
    </xf>
    <xf numFmtId="0" fontId="14" fillId="2" borderId="20" xfId="0" applyFont="1" applyFill="1" applyBorder="1" applyAlignment="1">
      <alignment vertical="center" wrapText="1"/>
    </xf>
    <xf numFmtId="0" fontId="14" fillId="2" borderId="15" xfId="0" applyFont="1" applyFill="1" applyBorder="1" applyAlignment="1">
      <alignment vertical="center" wrapText="1"/>
    </xf>
    <xf numFmtId="0" fontId="13" fillId="30" borderId="2" xfId="0" applyFont="1" applyFill="1" applyBorder="1" applyAlignment="1">
      <alignment horizontal="center"/>
    </xf>
    <xf numFmtId="0" fontId="13" fillId="30" borderId="2" xfId="0" applyFont="1" applyFill="1" applyBorder="1" applyAlignment="1">
      <alignment horizontal="center" wrapText="1"/>
    </xf>
    <xf numFmtId="0" fontId="14" fillId="2" borderId="0" xfId="0" applyFont="1" applyFill="1" applyBorder="1" applyAlignment="1">
      <alignment horizontal="left" vertical="center" wrapText="1" indent="1"/>
    </xf>
    <xf numFmtId="0" fontId="5" fillId="2" borderId="1" xfId="0" applyFont="1" applyFill="1" applyBorder="1" applyAlignment="1">
      <alignment vertical="center" wrapText="1"/>
    </xf>
    <xf numFmtId="0" fontId="5" fillId="2" borderId="15" xfId="0" applyFont="1" applyFill="1" applyBorder="1" applyAlignment="1">
      <alignment vertical="center" wrapText="1"/>
    </xf>
    <xf numFmtId="0" fontId="5" fillId="2" borderId="4" xfId="0" applyFont="1" applyFill="1" applyBorder="1" applyAlignment="1">
      <alignment vertical="center" wrapText="1"/>
    </xf>
    <xf numFmtId="0" fontId="4" fillId="30" borderId="2" xfId="0" applyFont="1" applyFill="1" applyBorder="1" applyAlignment="1">
      <alignment horizontal="center"/>
    </xf>
    <xf numFmtId="0" fontId="14" fillId="2" borderId="4" xfId="0" applyFont="1" applyFill="1" applyBorder="1" applyAlignment="1">
      <alignment vertical="center" wrapText="1"/>
    </xf>
    <xf numFmtId="0" fontId="0" fillId="32" borderId="2" xfId="0" applyFill="1" applyBorder="1" applyAlignment="1">
      <alignment horizontal="center"/>
    </xf>
    <xf numFmtId="0" fontId="8" fillId="32" borderId="2" xfId="0" applyFont="1" applyFill="1" applyBorder="1" applyAlignment="1">
      <alignment horizontal="center"/>
    </xf>
    <xf numFmtId="14" fontId="0" fillId="32" borderId="2" xfId="0" applyNumberFormat="1" applyFill="1" applyBorder="1" applyAlignment="1">
      <alignment horizontal="center"/>
    </xf>
    <xf numFmtId="14" fontId="0" fillId="3" borderId="2" xfId="0" applyNumberFormat="1" applyFill="1" applyBorder="1" applyAlignment="1">
      <alignment horizontal="center"/>
    </xf>
    <xf numFmtId="1" fontId="0" fillId="3" borderId="2" xfId="0" applyNumberFormat="1" applyFill="1" applyBorder="1" applyAlignment="1">
      <alignment horizontal="center" vertical="center"/>
    </xf>
    <xf numFmtId="165" fontId="0" fillId="3" borderId="2" xfId="0" applyNumberFormat="1" applyFill="1" applyBorder="1" applyAlignment="1">
      <alignment horizontal="center" vertical="center"/>
    </xf>
    <xf numFmtId="1" fontId="0" fillId="3" borderId="2" xfId="0" applyNumberFormat="1" applyFill="1" applyBorder="1" applyAlignment="1">
      <alignment horizontal="center" wrapText="1"/>
    </xf>
    <xf numFmtId="165" fontId="0" fillId="3" borderId="2" xfId="0" applyNumberFormat="1" applyFill="1" applyBorder="1" applyAlignment="1">
      <alignment horizontal="center" wrapText="1"/>
    </xf>
    <xf numFmtId="1" fontId="0" fillId="32" borderId="2" xfId="0" applyNumberFormat="1" applyFill="1" applyBorder="1" applyAlignment="1">
      <alignment horizontal="center" vertical="center"/>
    </xf>
    <xf numFmtId="165" fontId="0" fillId="32" borderId="2" xfId="0" applyNumberFormat="1" applyFill="1" applyBorder="1" applyAlignment="1">
      <alignment horizontal="center" vertical="center"/>
    </xf>
    <xf numFmtId="1" fontId="0" fillId="32" borderId="2" xfId="0" applyNumberFormat="1" applyFill="1" applyBorder="1" applyAlignment="1">
      <alignment horizontal="center" wrapText="1"/>
    </xf>
    <xf numFmtId="165" fontId="0" fillId="32" borderId="2" xfId="0" applyNumberFormat="1" applyFill="1" applyBorder="1" applyAlignment="1">
      <alignment horizontal="center" wrapText="1"/>
    </xf>
    <xf numFmtId="0" fontId="6" fillId="32" borderId="2" xfId="4104" applyFont="1" applyFill="1" applyBorder="1" applyAlignment="1">
      <alignment horizontal="center"/>
    </xf>
    <xf numFmtId="14" fontId="6" fillId="32" borderId="2" xfId="4104" applyNumberFormat="1" applyFont="1" applyFill="1" applyBorder="1" applyAlignment="1">
      <alignment horizontal="center"/>
    </xf>
    <xf numFmtId="0" fontId="8" fillId="32" borderId="2" xfId="4104" applyFont="1" applyFill="1" applyBorder="1" applyAlignment="1">
      <alignment horizontal="center"/>
    </xf>
    <xf numFmtId="0" fontId="44" fillId="32" borderId="2" xfId="4101" applyFont="1" applyFill="1" applyBorder="1" applyAlignment="1">
      <alignment horizontal="center" vertical="center"/>
    </xf>
    <xf numFmtId="14" fontId="44" fillId="32" borderId="2" xfId="4101" applyNumberFormat="1" applyFont="1" applyFill="1" applyBorder="1" applyAlignment="1">
      <alignment horizontal="center" vertical="center"/>
    </xf>
    <xf numFmtId="14" fontId="8" fillId="32" borderId="2" xfId="0" applyNumberFormat="1" applyFont="1" applyFill="1" applyBorder="1" applyAlignment="1">
      <alignment horizontal="center"/>
    </xf>
    <xf numFmtId="0" fontId="14" fillId="2" borderId="2" xfId="0" applyFont="1" applyFill="1" applyBorder="1" applyAlignment="1">
      <alignment horizontal="center" vertical="center" wrapText="1"/>
    </xf>
    <xf numFmtId="0" fontId="58" fillId="33" borderId="2" xfId="0" applyFont="1" applyFill="1" applyBorder="1" applyAlignment="1" applyProtection="1">
      <alignment horizontal="center" vertical="center"/>
    </xf>
    <xf numFmtId="0" fontId="0" fillId="0" borderId="0" xfId="0"/>
    <xf numFmtId="164" fontId="0" fillId="0" borderId="0" xfId="0" applyNumberFormat="1"/>
    <xf numFmtId="1" fontId="4" fillId="0" borderId="0" xfId="0" applyNumberFormat="1" applyFont="1" applyAlignment="1">
      <alignment horizontal="left"/>
    </xf>
    <xf numFmtId="1" fontId="0" fillId="0" borderId="0" xfId="0" applyNumberFormat="1" applyAlignment="1">
      <alignment horizontal="center" wrapText="1"/>
    </xf>
    <xf numFmtId="0" fontId="0" fillId="0" borderId="0" xfId="0" applyAlignment="1">
      <alignment horizontal="center" wrapText="1"/>
    </xf>
    <xf numFmtId="0" fontId="60" fillId="0" borderId="0" xfId="0" applyFont="1" applyAlignment="1">
      <alignment vertical="center"/>
    </xf>
    <xf numFmtId="1" fontId="0" fillId="0" borderId="0" xfId="0" applyNumberFormat="1" applyAlignment="1">
      <alignment horizontal="center"/>
    </xf>
    <xf numFmtId="0" fontId="58" fillId="0" borderId="24" xfId="0" applyFont="1" applyBorder="1" applyAlignment="1">
      <alignment vertical="center"/>
    </xf>
    <xf numFmtId="0" fontId="58" fillId="0" borderId="23" xfId="0" applyFont="1" applyBorder="1" applyAlignment="1">
      <alignment vertical="center"/>
    </xf>
    <xf numFmtId="0" fontId="57" fillId="0" borderId="25" xfId="0" applyFont="1" applyBorder="1" applyAlignment="1">
      <alignment vertical="center"/>
    </xf>
    <xf numFmtId="0" fontId="57" fillId="0" borderId="26" xfId="0" applyFont="1" applyBorder="1" applyAlignment="1">
      <alignment vertical="center"/>
    </xf>
    <xf numFmtId="0" fontId="1" fillId="0" borderId="0" xfId="0" applyFont="1" applyAlignment="1">
      <alignment vertical="center"/>
    </xf>
    <xf numFmtId="1" fontId="0" fillId="0" borderId="0" xfId="0" applyNumberFormat="1"/>
    <xf numFmtId="0" fontId="4" fillId="0" borderId="0" xfId="0" applyFont="1"/>
    <xf numFmtId="9" fontId="0" fillId="0" borderId="0" xfId="0" applyNumberFormat="1"/>
    <xf numFmtId="0" fontId="0" fillId="30" borderId="22" xfId="0" applyFill="1" applyBorder="1" applyAlignment="1">
      <alignment wrapText="1"/>
    </xf>
    <xf numFmtId="0" fontId="0" fillId="30" borderId="22" xfId="0" applyFill="1" applyBorder="1"/>
    <xf numFmtId="0" fontId="61" fillId="0" borderId="0" xfId="0" applyFont="1"/>
    <xf numFmtId="0" fontId="0" fillId="35" borderId="27" xfId="0" applyFill="1" applyBorder="1"/>
    <xf numFmtId="0" fontId="62" fillId="35" borderId="27" xfId="0" applyFont="1" applyFill="1" applyBorder="1"/>
    <xf numFmtId="0" fontId="0" fillId="35" borderId="27" xfId="0" applyFill="1" applyBorder="1" applyAlignment="1">
      <alignment horizontal="center" vertical="center"/>
    </xf>
    <xf numFmtId="0" fontId="0" fillId="35" borderId="27" xfId="0" applyFill="1" applyBorder="1" applyAlignment="1">
      <alignment horizontal="center"/>
    </xf>
    <xf numFmtId="0" fontId="0" fillId="35" borderId="0" xfId="0" applyFill="1" applyBorder="1"/>
    <xf numFmtId="0" fontId="62" fillId="35" borderId="0" xfId="0" applyFont="1" applyFill="1" applyBorder="1"/>
    <xf numFmtId="0" fontId="0" fillId="35" borderId="0" xfId="0" applyFill="1" applyBorder="1" applyAlignment="1">
      <alignment horizontal="center" vertical="center"/>
    </xf>
    <xf numFmtId="0" fontId="0" fillId="35" borderId="0" xfId="0" applyFill="1" applyBorder="1" applyAlignment="1">
      <alignment horizontal="center"/>
    </xf>
    <xf numFmtId="0" fontId="4" fillId="35" borderId="0" xfId="0" applyFont="1" applyFill="1" applyBorder="1" applyAlignment="1">
      <alignment horizontal="right"/>
    </xf>
    <xf numFmtId="2" fontId="4" fillId="35" borderId="0" xfId="0" applyNumberFormat="1" applyFont="1" applyFill="1" applyBorder="1" applyAlignment="1">
      <alignment horizontal="left"/>
    </xf>
    <xf numFmtId="2" fontId="0" fillId="35" borderId="0" xfId="0" applyNumberFormat="1" applyFill="1" applyBorder="1"/>
    <xf numFmtId="0" fontId="3" fillId="35" borderId="28" xfId="134" applyFill="1" applyBorder="1"/>
    <xf numFmtId="0" fontId="0" fillId="35" borderId="28" xfId="0" applyFill="1" applyBorder="1"/>
    <xf numFmtId="0" fontId="63" fillId="35" borderId="28" xfId="0" applyFont="1" applyFill="1" applyBorder="1" applyAlignment="1">
      <alignment horizontal="right" vertical="center"/>
    </xf>
    <xf numFmtId="165" fontId="7" fillId="35" borderId="28" xfId="0" applyNumberFormat="1" applyFont="1" applyFill="1" applyBorder="1" applyAlignment="1">
      <alignment horizontal="center" vertical="center" wrapText="1"/>
    </xf>
    <xf numFmtId="0" fontId="6" fillId="35" borderId="28" xfId="0" applyFont="1" applyFill="1" applyBorder="1" applyAlignment="1">
      <alignment horizontal="left"/>
    </xf>
    <xf numFmtId="0" fontId="64" fillId="34" borderId="0" xfId="0" applyFont="1" applyFill="1" applyAlignment="1">
      <alignment horizontal="center" wrapText="1"/>
    </xf>
    <xf numFmtId="171" fontId="0" fillId="0" borderId="0" xfId="0" applyNumberFormat="1" applyAlignment="1">
      <alignment horizontal="center"/>
    </xf>
    <xf numFmtId="0" fontId="65" fillId="34" borderId="0" xfId="0" applyFont="1" applyFill="1"/>
    <xf numFmtId="0" fontId="65" fillId="34" borderId="0" xfId="0" applyFont="1" applyFill="1" applyAlignment="1">
      <alignment horizontal="center"/>
    </xf>
    <xf numFmtId="0" fontId="0" fillId="0" borderId="29" xfId="0" applyBorder="1" applyAlignment="1">
      <alignment horizontal="center"/>
    </xf>
    <xf numFmtId="171" fontId="0" fillId="0" borderId="29" xfId="0" applyNumberFormat="1" applyBorder="1" applyAlignment="1">
      <alignment horizontal="center"/>
    </xf>
    <xf numFmtId="0" fontId="0" fillId="0" borderId="29" xfId="0" applyBorder="1"/>
    <xf numFmtId="0" fontId="65" fillId="34" borderId="29" xfId="0" applyFont="1" applyFill="1" applyBorder="1"/>
    <xf numFmtId="0" fontId="65" fillId="34" borderId="29" xfId="0" applyFont="1" applyFill="1" applyBorder="1" applyAlignment="1">
      <alignment horizontal="center"/>
    </xf>
    <xf numFmtId="172" fontId="0" fillId="0" borderId="0" xfId="0" applyNumberFormat="1" applyAlignment="1">
      <alignment horizontal="center"/>
    </xf>
    <xf numFmtId="172" fontId="0" fillId="0" borderId="29" xfId="0" applyNumberFormat="1" applyBorder="1" applyAlignment="1">
      <alignment horizontal="center"/>
    </xf>
    <xf numFmtId="0" fontId="6" fillId="0" borderId="0" xfId="177"/>
    <xf numFmtId="0" fontId="66" fillId="0" borderId="0" xfId="177" applyFont="1" applyAlignment="1">
      <alignment horizontal="right"/>
    </xf>
    <xf numFmtId="0" fontId="66" fillId="0" borderId="0" xfId="177" applyFont="1" applyAlignment="1">
      <alignment horizontal="center" vertical="center"/>
    </xf>
    <xf numFmtId="0" fontId="67" fillId="0" borderId="0" xfId="177" applyFont="1" applyAlignment="1">
      <alignment vertical="center"/>
    </xf>
    <xf numFmtId="0" fontId="6" fillId="0" borderId="0" xfId="177" applyAlignment="1">
      <alignment horizontal="center"/>
    </xf>
    <xf numFmtId="172" fontId="66" fillId="0" borderId="0" xfId="177" applyNumberFormat="1" applyFont="1" applyAlignment="1">
      <alignment horizontal="center" vertical="center"/>
    </xf>
    <xf numFmtId="0" fontId="6" fillId="0" borderId="0" xfId="177" applyAlignment="1">
      <alignment horizontal="center" vertical="center"/>
    </xf>
    <xf numFmtId="0" fontId="62" fillId="0" borderId="0" xfId="177" applyFont="1"/>
    <xf numFmtId="0" fontId="62" fillId="0" borderId="0" xfId="177" applyFont="1" applyAlignment="1">
      <alignment horizontal="left" vertical="center"/>
    </xf>
    <xf numFmtId="0" fontId="6" fillId="0" borderId="0" xfId="177" applyBorder="1" applyAlignment="1">
      <alignment horizontal="center" wrapText="1"/>
    </xf>
    <xf numFmtId="0" fontId="69" fillId="0" borderId="0" xfId="177" applyFont="1" applyBorder="1" applyAlignment="1">
      <alignment horizontal="right" vertical="center" wrapText="1"/>
    </xf>
    <xf numFmtId="0" fontId="6" fillId="0" borderId="0" xfId="177" applyBorder="1" applyAlignment="1">
      <alignment horizontal="right" vertical="center" indent="2"/>
    </xf>
    <xf numFmtId="0" fontId="6" fillId="0" borderId="0" xfId="177" applyBorder="1" applyAlignment="1">
      <alignment horizontal="right" vertical="center" indent="1"/>
    </xf>
    <xf numFmtId="0" fontId="6" fillId="0" borderId="0" xfId="177" applyAlignment="1">
      <alignment vertical="center"/>
    </xf>
    <xf numFmtId="0" fontId="7" fillId="36" borderId="30" xfId="177" applyFont="1" applyFill="1" applyBorder="1"/>
    <xf numFmtId="0" fontId="7" fillId="36" borderId="31" xfId="177" applyFont="1" applyFill="1" applyBorder="1"/>
    <xf numFmtId="0" fontId="7" fillId="36" borderId="31" xfId="177" applyFont="1" applyFill="1" applyBorder="1" applyAlignment="1">
      <alignment horizontal="center"/>
    </xf>
    <xf numFmtId="0" fontId="7" fillId="36" borderId="32" xfId="177" applyFont="1" applyFill="1" applyBorder="1"/>
    <xf numFmtId="0" fontId="70" fillId="34" borderId="0" xfId="124" applyFont="1" applyFill="1" applyAlignment="1">
      <alignment horizontal="center"/>
    </xf>
    <xf numFmtId="0" fontId="6" fillId="0" borderId="33" xfId="177" applyFont="1" applyBorder="1" applyAlignment="1">
      <alignment horizontal="center" vertical="center" wrapText="1"/>
    </xf>
    <xf numFmtId="0" fontId="6" fillId="0" borderId="34" xfId="177" applyFont="1" applyBorder="1" applyAlignment="1">
      <alignment horizontal="center" vertical="center" wrapText="1"/>
    </xf>
    <xf numFmtId="0" fontId="6" fillId="0" borderId="33" xfId="177" applyBorder="1" applyAlignment="1">
      <alignment horizontal="center" vertical="center" wrapText="1"/>
    </xf>
    <xf numFmtId="0" fontId="6" fillId="0" borderId="35" xfId="177" applyBorder="1" applyAlignment="1">
      <alignment horizontal="center" vertical="center" wrapText="1"/>
    </xf>
    <xf numFmtId="0" fontId="6" fillId="0" borderId="35" xfId="177" applyFont="1" applyBorder="1" applyAlignment="1">
      <alignment horizontal="center" vertical="center" wrapText="1"/>
    </xf>
    <xf numFmtId="0" fontId="6" fillId="0" borderId="36" xfId="177" applyBorder="1" applyAlignment="1">
      <alignment horizontal="center" vertical="center" wrapText="1"/>
    </xf>
    <xf numFmtId="0" fontId="6" fillId="0" borderId="37" xfId="177" applyBorder="1" applyAlignment="1">
      <alignment horizontal="center" vertical="center" wrapText="1"/>
    </xf>
    <xf numFmtId="0" fontId="6" fillId="0" borderId="19" xfId="177" applyBorder="1" applyAlignment="1">
      <alignment horizontal="center" vertical="center" wrapText="1"/>
    </xf>
    <xf numFmtId="0" fontId="6" fillId="0" borderId="38" xfId="177" applyBorder="1" applyAlignment="1">
      <alignment horizontal="center" vertical="center" wrapText="1"/>
    </xf>
    <xf numFmtId="0" fontId="6" fillId="0" borderId="39" xfId="177" applyFont="1" applyBorder="1" applyAlignment="1">
      <alignment horizontal="center" vertical="center"/>
    </xf>
    <xf numFmtId="0" fontId="70" fillId="34" borderId="0" xfId="124" applyFont="1" applyFill="1" applyAlignment="1">
      <alignment horizontal="center" wrapText="1"/>
    </xf>
    <xf numFmtId="1" fontId="6" fillId="0" borderId="0" xfId="177" applyNumberFormat="1" applyAlignment="1">
      <alignment horizontal="left" vertical="center"/>
    </xf>
    <xf numFmtId="1" fontId="6" fillId="0" borderId="0" xfId="177" applyNumberFormat="1" applyFont="1" applyAlignment="1">
      <alignment horizontal="center" vertical="center"/>
    </xf>
    <xf numFmtId="0" fontId="6" fillId="0" borderId="0" xfId="177" applyFont="1" applyAlignment="1">
      <alignment horizontal="center" vertical="center"/>
    </xf>
    <xf numFmtId="0" fontId="6" fillId="0" borderId="40" xfId="177" applyBorder="1" applyAlignment="1">
      <alignment horizontal="center" vertical="center"/>
    </xf>
    <xf numFmtId="173" fontId="6" fillId="0" borderId="0" xfId="177" applyNumberFormat="1" applyBorder="1" applyAlignment="1">
      <alignment horizontal="right" vertical="center"/>
    </xf>
    <xf numFmtId="174" fontId="6" fillId="0" borderId="0" xfId="177" applyNumberFormat="1" applyBorder="1" applyAlignment="1">
      <alignment horizontal="right" vertical="center"/>
    </xf>
    <xf numFmtId="175" fontId="6" fillId="0" borderId="0" xfId="177" applyNumberFormat="1" applyBorder="1" applyAlignment="1">
      <alignment horizontal="right" vertical="center"/>
    </xf>
    <xf numFmtId="175" fontId="6" fillId="0" borderId="41" xfId="177" applyNumberFormat="1" applyBorder="1" applyAlignment="1">
      <alignment horizontal="right" vertical="center"/>
    </xf>
    <xf numFmtId="173" fontId="6" fillId="0" borderId="0" xfId="177" applyNumberFormat="1" applyAlignment="1">
      <alignment horizontal="right" vertical="center" indent="1"/>
    </xf>
    <xf numFmtId="0" fontId="6" fillId="0" borderId="0" xfId="177" applyAlignment="1">
      <alignment horizontal="left" indent="2"/>
    </xf>
    <xf numFmtId="0" fontId="65" fillId="34" borderId="0" xfId="124" applyFont="1" applyFill="1" applyAlignment="1">
      <alignment horizontal="center"/>
    </xf>
    <xf numFmtId="0" fontId="6" fillId="0" borderId="42" xfId="177" applyBorder="1" applyAlignment="1">
      <alignment horizontal="center" vertical="center"/>
    </xf>
    <xf numFmtId="173" fontId="6" fillId="0" borderId="43" xfId="177" applyNumberFormat="1" applyBorder="1" applyAlignment="1">
      <alignment horizontal="right" vertical="center"/>
    </xf>
    <xf numFmtId="174" fontId="6" fillId="0" borderId="43" xfId="177" applyNumberFormat="1" applyBorder="1" applyAlignment="1">
      <alignment horizontal="right" vertical="center"/>
    </xf>
    <xf numFmtId="175" fontId="6" fillId="0" borderId="43" xfId="177" applyNumberFormat="1" applyBorder="1" applyAlignment="1">
      <alignment horizontal="right" vertical="center"/>
    </xf>
    <xf numFmtId="175" fontId="6" fillId="0" borderId="44" xfId="177" applyNumberFormat="1" applyBorder="1" applyAlignment="1">
      <alignment horizontal="right" vertical="center"/>
    </xf>
    <xf numFmtId="0" fontId="7" fillId="37" borderId="0" xfId="177" applyFont="1" applyFill="1"/>
    <xf numFmtId="0" fontId="6" fillId="37" borderId="0" xfId="177" applyFill="1"/>
    <xf numFmtId="0" fontId="6" fillId="37" borderId="0" xfId="177" applyFont="1" applyFill="1"/>
    <xf numFmtId="0" fontId="6" fillId="0" borderId="0" xfId="177" applyFont="1"/>
    <xf numFmtId="176" fontId="6" fillId="0" borderId="0" xfId="177" applyNumberFormat="1"/>
    <xf numFmtId="176" fontId="6" fillId="0" borderId="0" xfId="177" applyNumberFormat="1" applyFill="1"/>
    <xf numFmtId="176" fontId="6" fillId="32" borderId="0" xfId="177" applyNumberFormat="1" applyFill="1"/>
    <xf numFmtId="2" fontId="6" fillId="0" borderId="0" xfId="177" applyNumberFormat="1"/>
    <xf numFmtId="2" fontId="6" fillId="32" borderId="0" xfId="177" applyNumberFormat="1" applyFill="1"/>
    <xf numFmtId="2" fontId="6" fillId="0" borderId="0" xfId="177" applyNumberFormat="1" applyFill="1"/>
    <xf numFmtId="0" fontId="6" fillId="30" borderId="0" xfId="177" applyFill="1"/>
    <xf numFmtId="0" fontId="6" fillId="30" borderId="0" xfId="177" applyFont="1" applyFill="1"/>
    <xf numFmtId="176" fontId="6" fillId="30" borderId="0" xfId="177" applyNumberFormat="1" applyFill="1"/>
    <xf numFmtId="2" fontId="6" fillId="30" borderId="0" xfId="177" applyNumberFormat="1" applyFill="1"/>
    <xf numFmtId="0" fontId="6" fillId="0" borderId="0" xfId="177" applyFill="1"/>
    <xf numFmtId="0" fontId="0" fillId="0" borderId="0" xfId="0" applyAlignment="1">
      <alignment wrapText="1"/>
    </xf>
    <xf numFmtId="0" fontId="72" fillId="0" borderId="0" xfId="0" applyFont="1"/>
    <xf numFmtId="0" fontId="0" fillId="30" borderId="0" xfId="0" applyFill="1" applyAlignment="1"/>
    <xf numFmtId="0" fontId="14" fillId="2" borderId="15"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2" borderId="21" xfId="0" applyFont="1" applyFill="1" applyBorder="1" applyAlignment="1">
      <alignment horizontal="center" vertical="center" wrapText="1"/>
    </xf>
    <xf numFmtId="0" fontId="14" fillId="2" borderId="2" xfId="0" applyFont="1" applyFill="1" applyBorder="1" applyAlignment="1">
      <alignment horizontal="center" vertical="center" wrapText="1"/>
    </xf>
    <xf numFmtId="0" fontId="14" fillId="2" borderId="4" xfId="0" applyFont="1" applyFill="1" applyBorder="1" applyAlignment="1">
      <alignment horizontal="center" vertical="center" wrapText="1"/>
    </xf>
    <xf numFmtId="0" fontId="7" fillId="4" borderId="1" xfId="138" applyFont="1" applyFill="1" applyBorder="1" applyAlignment="1">
      <alignment horizontal="center"/>
    </xf>
    <xf numFmtId="0" fontId="7" fillId="4" borderId="4" xfId="138" applyFont="1" applyFill="1" applyBorder="1" applyAlignment="1">
      <alignment horizontal="center"/>
    </xf>
  </cellXfs>
  <cellStyles count="4226">
    <cellStyle name="20% - Accent1 2" xfId="142"/>
    <cellStyle name="20% - Accent1 3" xfId="4125"/>
    <cellStyle name="20% - Accent2 2" xfId="143"/>
    <cellStyle name="20% - Accent2 3" xfId="4126"/>
    <cellStyle name="20% - Accent3 2" xfId="144"/>
    <cellStyle name="20% - Accent3 3" xfId="4127"/>
    <cellStyle name="20% - Accent4 2" xfId="145"/>
    <cellStyle name="20% - Accent4 3" xfId="4128"/>
    <cellStyle name="20% - Accent5 2" xfId="146"/>
    <cellStyle name="20% - Accent5 3" xfId="4129"/>
    <cellStyle name="20% - Accent6 2" xfId="147"/>
    <cellStyle name="20% - Accent6 3" xfId="4130"/>
    <cellStyle name="40% - Accent1 2" xfId="148"/>
    <cellStyle name="40% - Accent1 3" xfId="4131"/>
    <cellStyle name="40% - Accent2 2" xfId="149"/>
    <cellStyle name="40% - Accent2 3" xfId="4132"/>
    <cellStyle name="40% - Accent3 2" xfId="150"/>
    <cellStyle name="40% - Accent3 3" xfId="4133"/>
    <cellStyle name="40% - Accent4 2" xfId="151"/>
    <cellStyle name="40% - Accent4 3" xfId="4134"/>
    <cellStyle name="40% - Accent5 2" xfId="152"/>
    <cellStyle name="40% - Accent5 3" xfId="4135"/>
    <cellStyle name="40% - Accent6 2" xfId="153"/>
    <cellStyle name="40% - Accent6 3" xfId="4136"/>
    <cellStyle name="60% - Accent1 2" xfId="154"/>
    <cellStyle name="60% - Accent1 3" xfId="4137"/>
    <cellStyle name="60% - Accent2 2" xfId="155"/>
    <cellStyle name="60% - Accent2 3" xfId="4138"/>
    <cellStyle name="60% - Accent3 2" xfId="156"/>
    <cellStyle name="60% - Accent3 3" xfId="4139"/>
    <cellStyle name="60% - Accent4 2" xfId="157"/>
    <cellStyle name="60% - Accent4 3" xfId="4140"/>
    <cellStyle name="60% - Accent5 2" xfId="158"/>
    <cellStyle name="60% - Accent5 3" xfId="4141"/>
    <cellStyle name="60% - Accent6 2" xfId="159"/>
    <cellStyle name="60% - Accent6 3" xfId="4142"/>
    <cellStyle name="Accent1 2" xfId="160"/>
    <cellStyle name="Accent1 3" xfId="4143"/>
    <cellStyle name="Accent2 2" xfId="161"/>
    <cellStyle name="Accent2 3" xfId="4144"/>
    <cellStyle name="Accent3 2" xfId="162"/>
    <cellStyle name="Accent3 3" xfId="4145"/>
    <cellStyle name="Accent4 2" xfId="163"/>
    <cellStyle name="Accent4 3" xfId="4146"/>
    <cellStyle name="Accent5 2" xfId="164"/>
    <cellStyle name="Accent5 3" xfId="4147"/>
    <cellStyle name="Accent6 2" xfId="165"/>
    <cellStyle name="Accent6 3" xfId="4148"/>
    <cellStyle name="Bad" xfId="4098" builtinId="27"/>
    <cellStyle name="Bad 2" xfId="166"/>
    <cellStyle name="Bad 3" xfId="4149"/>
    <cellStyle name="Calculation 2" xfId="167"/>
    <cellStyle name="Calculation 2 2" xfId="4150"/>
    <cellStyle name="Calculation 2 3" xfId="4151"/>
    <cellStyle name="Calculation 2 4" xfId="4152"/>
    <cellStyle name="Calculation 3" xfId="4153"/>
    <cellStyle name="Calculation 3 2" xfId="4154"/>
    <cellStyle name="Calculation 3 3" xfId="4155"/>
    <cellStyle name="Calculation 3 4" xfId="4156"/>
    <cellStyle name="Check Cell 2" xfId="168"/>
    <cellStyle name="Check Cell 3" xfId="4157"/>
    <cellStyle name="Comma 2" xfId="2"/>
    <cellStyle name="Comma 2 2" xfId="2121"/>
    <cellStyle name="Comma 2 2 4" xfId="4121"/>
    <cellStyle name="Comma 2 3" xfId="4122"/>
    <cellStyle name="Comma 3" xfId="1"/>
    <cellStyle name="Comma 4" xfId="3"/>
    <cellStyle name="Comma 7" xfId="4"/>
    <cellStyle name="Currency 10" xfId="5"/>
    <cellStyle name="Currency 11" xfId="6"/>
    <cellStyle name="Currency 12" xfId="7"/>
    <cellStyle name="Currency 13" xfId="8"/>
    <cellStyle name="Currency 14" xfId="9"/>
    <cellStyle name="Currency 15" xfId="10"/>
    <cellStyle name="Currency 16" xfId="11"/>
    <cellStyle name="Currency 17" xfId="12"/>
    <cellStyle name="Currency 19" xfId="13"/>
    <cellStyle name="Currency 2" xfId="14"/>
    <cellStyle name="Currency 2 2" xfId="15"/>
    <cellStyle name="Currency 2 2 2" xfId="2120"/>
    <cellStyle name="Currency 2 3" xfId="2123"/>
    <cellStyle name="Currency 2 4" xfId="2124"/>
    <cellStyle name="Currency 21" xfId="16"/>
    <cellStyle name="Currency 22" xfId="17"/>
    <cellStyle name="Currency 23" xfId="18"/>
    <cellStyle name="Currency 24" xfId="19"/>
    <cellStyle name="Currency 25" xfId="20"/>
    <cellStyle name="Currency 26" xfId="21"/>
    <cellStyle name="Currency 27" xfId="22"/>
    <cellStyle name="Currency 28" xfId="23"/>
    <cellStyle name="Currency 283" xfId="24"/>
    <cellStyle name="Currency 286" xfId="25"/>
    <cellStyle name="Currency 289" xfId="26"/>
    <cellStyle name="Currency 292" xfId="27"/>
    <cellStyle name="Currency 297" xfId="28"/>
    <cellStyle name="Currency 3" xfId="29"/>
    <cellStyle name="Currency 300" xfId="30"/>
    <cellStyle name="Currency 303" xfId="31"/>
    <cellStyle name="Currency 311" xfId="32"/>
    <cellStyle name="Currency 314" xfId="33"/>
    <cellStyle name="Currency 317" xfId="34"/>
    <cellStyle name="Currency 321" xfId="35"/>
    <cellStyle name="Currency 324" xfId="36"/>
    <cellStyle name="Currency 327" xfId="37"/>
    <cellStyle name="Currency 330" xfId="38"/>
    <cellStyle name="Currency 333" xfId="39"/>
    <cellStyle name="Currency 336" xfId="40"/>
    <cellStyle name="Currency 339" xfId="41"/>
    <cellStyle name="Currency 342" xfId="42"/>
    <cellStyle name="Currency 345" xfId="43"/>
    <cellStyle name="Currency 348" xfId="44"/>
    <cellStyle name="Currency 351" xfId="45"/>
    <cellStyle name="Currency 354" xfId="46"/>
    <cellStyle name="Currency 357" xfId="47"/>
    <cellStyle name="Currency 360" xfId="48"/>
    <cellStyle name="Currency 363" xfId="49"/>
    <cellStyle name="Currency 366" xfId="50"/>
    <cellStyle name="Currency 369" xfId="51"/>
    <cellStyle name="Currency 373" xfId="52"/>
    <cellStyle name="Currency 376" xfId="53"/>
    <cellStyle name="Currency 379" xfId="54"/>
    <cellStyle name="Currency 382" xfId="55"/>
    <cellStyle name="Currency 385" xfId="56"/>
    <cellStyle name="Currency 388" xfId="57"/>
    <cellStyle name="Currency 391" xfId="58"/>
    <cellStyle name="Currency 394" xfId="59"/>
    <cellStyle name="Currency 397" xfId="60"/>
    <cellStyle name="Currency 4" xfId="61"/>
    <cellStyle name="Currency 400" xfId="62"/>
    <cellStyle name="Currency 403" xfId="63"/>
    <cellStyle name="Currency 406" xfId="64"/>
    <cellStyle name="Currency 409" xfId="65"/>
    <cellStyle name="Currency 412" xfId="66"/>
    <cellStyle name="Currency 415" xfId="67"/>
    <cellStyle name="Currency 418" xfId="68"/>
    <cellStyle name="Currency 427" xfId="69"/>
    <cellStyle name="Currency 430" xfId="70"/>
    <cellStyle name="Currency 434" xfId="71"/>
    <cellStyle name="Currency 441" xfId="72"/>
    <cellStyle name="Currency 444" xfId="73"/>
    <cellStyle name="Currency 447" xfId="74"/>
    <cellStyle name="Currency 450" xfId="75"/>
    <cellStyle name="Currency 453" xfId="76"/>
    <cellStyle name="Currency 456" xfId="77"/>
    <cellStyle name="Currency 460" xfId="78"/>
    <cellStyle name="Currency 463" xfId="79"/>
    <cellStyle name="Currency 466" xfId="80"/>
    <cellStyle name="Currency 469" xfId="81"/>
    <cellStyle name="Currency 472" xfId="82"/>
    <cellStyle name="Currency 475" xfId="83"/>
    <cellStyle name="Currency 478" xfId="84"/>
    <cellStyle name="Currency 481" xfId="85"/>
    <cellStyle name="Currency 484" xfId="86"/>
    <cellStyle name="Currency 487" xfId="87"/>
    <cellStyle name="Currency 492" xfId="88"/>
    <cellStyle name="Currency 495" xfId="89"/>
    <cellStyle name="Currency 498" xfId="90"/>
    <cellStyle name="Currency 5" xfId="4158"/>
    <cellStyle name="Currency 501" xfId="91"/>
    <cellStyle name="Currency 504" xfId="92"/>
    <cellStyle name="Currency 507" xfId="93"/>
    <cellStyle name="Currency 510" xfId="94"/>
    <cellStyle name="Currency 514" xfId="95"/>
    <cellStyle name="Currency 517" xfId="96"/>
    <cellStyle name="Currency 520" xfId="97"/>
    <cellStyle name="Currency 523" xfId="98"/>
    <cellStyle name="Currency 527" xfId="99"/>
    <cellStyle name="Currency 530" xfId="100"/>
    <cellStyle name="Currency 533" xfId="101"/>
    <cellStyle name="Currency 536" xfId="102"/>
    <cellStyle name="Currency 539" xfId="103"/>
    <cellStyle name="Currency 543" xfId="104"/>
    <cellStyle name="Currency 546" xfId="105"/>
    <cellStyle name="Currency 549" xfId="106"/>
    <cellStyle name="Currency 552" xfId="107"/>
    <cellStyle name="Currency 555" xfId="108"/>
    <cellStyle name="Currency 558" xfId="109"/>
    <cellStyle name="Currency 561" xfId="110"/>
    <cellStyle name="Currency 564" xfId="111"/>
    <cellStyle name="Currency 567" xfId="112"/>
    <cellStyle name="Currency 569" xfId="113"/>
    <cellStyle name="Currency 570" xfId="114"/>
    <cellStyle name="Currency 571" xfId="115"/>
    <cellStyle name="Currency 60" xfId="116"/>
    <cellStyle name="Currency 7" xfId="117"/>
    <cellStyle name="Currency 9" xfId="118"/>
    <cellStyle name="Explanatory Text" xfId="139" builtinId="53"/>
    <cellStyle name="Explanatory Text 2" xfId="140"/>
    <cellStyle name="Explanatory Text 3" xfId="4089"/>
    <cellStyle name="Explanatory Text 4" xfId="4159"/>
    <cellStyle name="Good" xfId="4097" builtinId="26"/>
    <cellStyle name="Good 2" xfId="169"/>
    <cellStyle name="Good 3" xfId="4160"/>
    <cellStyle name="head sep" xfId="4161"/>
    <cellStyle name="Heading 1 2" xfId="170"/>
    <cellStyle name="Heading 1 3" xfId="4162"/>
    <cellStyle name="Heading 2" xfId="4096" builtinId="17"/>
    <cellStyle name="Heading 2 2" xfId="171"/>
    <cellStyle name="Heading 2 3" xfId="4163"/>
    <cellStyle name="Heading 3 2" xfId="172"/>
    <cellStyle name="Heading 3 3" xfId="4164"/>
    <cellStyle name="Heading 4 2" xfId="173"/>
    <cellStyle name="Heading 4 3" xfId="4165"/>
    <cellStyle name="Hyperlink 2" xfId="2119"/>
    <cellStyle name="Hyperlink 3" xfId="4103"/>
    <cellStyle name="Input 2" xfId="174"/>
    <cellStyle name="Input 2 2" xfId="4166"/>
    <cellStyle name="Input 2 3" xfId="4167"/>
    <cellStyle name="Input 2 4" xfId="4168"/>
    <cellStyle name="Input 3" xfId="4169"/>
    <cellStyle name="Input 3 2" xfId="4170"/>
    <cellStyle name="Input 3 3" xfId="4171"/>
    <cellStyle name="Input 3 4" xfId="4172"/>
    <cellStyle name="Linked Cell 2" xfId="175"/>
    <cellStyle name="Linked Cell 3" xfId="4173"/>
    <cellStyle name="Neutral 2" xfId="176"/>
    <cellStyle name="Neutral 3" xfId="4174"/>
    <cellStyle name="Normal" xfId="0" builtinId="0"/>
    <cellStyle name="Normal 10" xfId="177"/>
    <cellStyle name="Normal 10 2" xfId="2125"/>
    <cellStyle name="Normal 10 2 2" xfId="119"/>
    <cellStyle name="Normal 10 4" xfId="138"/>
    <cellStyle name="Normal 101" xfId="120"/>
    <cellStyle name="Normal 107 2" xfId="121"/>
    <cellStyle name="Normal 11" xfId="122"/>
    <cellStyle name="Normal 11 2" xfId="2126"/>
    <cellStyle name="Normal 12" xfId="178"/>
    <cellStyle name="Normal 12 2" xfId="2127"/>
    <cellStyle name="Normal 13" xfId="179"/>
    <cellStyle name="Normal 13 2" xfId="2128"/>
    <cellStyle name="Normal 14" xfId="180"/>
    <cellStyle name="Normal 14 2" xfId="2129"/>
    <cellStyle name="Normal 15" xfId="181"/>
    <cellStyle name="Normal 15 2" xfId="2130"/>
    <cellStyle name="Normal 16" xfId="123"/>
    <cellStyle name="Normal 16 2" xfId="2131"/>
    <cellStyle name="Normal 16 3" xfId="2132"/>
    <cellStyle name="Normal 17" xfId="182"/>
    <cellStyle name="Normal 17 2" xfId="2133"/>
    <cellStyle name="Normal 18" xfId="183"/>
    <cellStyle name="Normal 18 2" xfId="2134"/>
    <cellStyle name="Normal 19" xfId="184"/>
    <cellStyle name="Normal 19 2" xfId="2135"/>
    <cellStyle name="Normal 2" xfId="124"/>
    <cellStyle name="Normal 2 10" xfId="185"/>
    <cellStyle name="Normal 2 10 10" xfId="186"/>
    <cellStyle name="Normal 2 10 10 2" xfId="2136"/>
    <cellStyle name="Normal 2 10 11" xfId="187"/>
    <cellStyle name="Normal 2 10 11 2" xfId="2137"/>
    <cellStyle name="Normal 2 10 12" xfId="188"/>
    <cellStyle name="Normal 2 10 12 2" xfId="2138"/>
    <cellStyle name="Normal 2 10 13" xfId="189"/>
    <cellStyle name="Normal 2 10 13 2" xfId="2139"/>
    <cellStyle name="Normal 2 10 14" xfId="190"/>
    <cellStyle name="Normal 2 10 14 2" xfId="2140"/>
    <cellStyle name="Normal 2 10 15" xfId="191"/>
    <cellStyle name="Normal 2 10 15 2" xfId="2141"/>
    <cellStyle name="Normal 2 10 16" xfId="192"/>
    <cellStyle name="Normal 2 10 16 2" xfId="2142"/>
    <cellStyle name="Normal 2 10 17" xfId="193"/>
    <cellStyle name="Normal 2 10 17 2" xfId="2143"/>
    <cellStyle name="Normal 2 10 18" xfId="194"/>
    <cellStyle name="Normal 2 10 18 2" xfId="2144"/>
    <cellStyle name="Normal 2 10 19" xfId="195"/>
    <cellStyle name="Normal 2 10 19 2" xfId="2145"/>
    <cellStyle name="Normal 2 10 2" xfId="196"/>
    <cellStyle name="Normal 2 10 2 2" xfId="2146"/>
    <cellStyle name="Normal 2 10 20" xfId="197"/>
    <cellStyle name="Normal 2 10 20 2" xfId="2147"/>
    <cellStyle name="Normal 2 10 21" xfId="198"/>
    <cellStyle name="Normal 2 10 21 2" xfId="2148"/>
    <cellStyle name="Normal 2 10 22" xfId="199"/>
    <cellStyle name="Normal 2 10 22 2" xfId="2149"/>
    <cellStyle name="Normal 2 10 23" xfId="200"/>
    <cellStyle name="Normal 2 10 23 2" xfId="2150"/>
    <cellStyle name="Normal 2 10 24" xfId="2151"/>
    <cellStyle name="Normal 2 10 3" xfId="201"/>
    <cellStyle name="Normal 2 10 3 2" xfId="2152"/>
    <cellStyle name="Normal 2 10 4" xfId="202"/>
    <cellStyle name="Normal 2 10 4 2" xfId="2153"/>
    <cellStyle name="Normal 2 10 5" xfId="203"/>
    <cellStyle name="Normal 2 10 5 2" xfId="2154"/>
    <cellStyle name="Normal 2 10 6" xfId="204"/>
    <cellStyle name="Normal 2 10 6 2" xfId="2155"/>
    <cellStyle name="Normal 2 10 7" xfId="205"/>
    <cellStyle name="Normal 2 10 7 2" xfId="2156"/>
    <cellStyle name="Normal 2 10 8" xfId="206"/>
    <cellStyle name="Normal 2 10 8 2" xfId="2157"/>
    <cellStyle name="Normal 2 10 9" xfId="207"/>
    <cellStyle name="Normal 2 10 9 2" xfId="2158"/>
    <cellStyle name="Normal 2 100" xfId="208"/>
    <cellStyle name="Normal 2 100 2" xfId="2159"/>
    <cellStyle name="Normal 2 101" xfId="209"/>
    <cellStyle name="Normal 2 101 2" xfId="2160"/>
    <cellStyle name="Normal 2 102" xfId="210"/>
    <cellStyle name="Normal 2 102 2" xfId="2161"/>
    <cellStyle name="Normal 2 103" xfId="211"/>
    <cellStyle name="Normal 2 103 2" xfId="2162"/>
    <cellStyle name="Normal 2 104" xfId="125"/>
    <cellStyle name="Normal 2 104 2" xfId="4087"/>
    <cellStyle name="Normal 2 104 2 2" xfId="4112"/>
    <cellStyle name="Normal 2 104 3" xfId="4105"/>
    <cellStyle name="Normal 2 105" xfId="4102"/>
    <cellStyle name="Normal 2 11" xfId="212"/>
    <cellStyle name="Normal 2 11 10" xfId="213"/>
    <cellStyle name="Normal 2 11 10 2" xfId="2163"/>
    <cellStyle name="Normal 2 11 11" xfId="214"/>
    <cellStyle name="Normal 2 11 11 2" xfId="2164"/>
    <cellStyle name="Normal 2 11 12" xfId="215"/>
    <cellStyle name="Normal 2 11 12 2" xfId="2165"/>
    <cellStyle name="Normal 2 11 13" xfId="216"/>
    <cellStyle name="Normal 2 11 13 2" xfId="2166"/>
    <cellStyle name="Normal 2 11 14" xfId="217"/>
    <cellStyle name="Normal 2 11 14 2" xfId="2167"/>
    <cellStyle name="Normal 2 11 15" xfId="218"/>
    <cellStyle name="Normal 2 11 15 2" xfId="2168"/>
    <cellStyle name="Normal 2 11 16" xfId="219"/>
    <cellStyle name="Normal 2 11 16 2" xfId="2169"/>
    <cellStyle name="Normal 2 11 17" xfId="220"/>
    <cellStyle name="Normal 2 11 17 2" xfId="2170"/>
    <cellStyle name="Normal 2 11 18" xfId="221"/>
    <cellStyle name="Normal 2 11 18 2" xfId="2171"/>
    <cellStyle name="Normal 2 11 19" xfId="222"/>
    <cellStyle name="Normal 2 11 19 2" xfId="2172"/>
    <cellStyle name="Normal 2 11 2" xfId="223"/>
    <cellStyle name="Normal 2 11 2 2" xfId="2173"/>
    <cellStyle name="Normal 2 11 20" xfId="224"/>
    <cellStyle name="Normal 2 11 20 2" xfId="2174"/>
    <cellStyle name="Normal 2 11 21" xfId="225"/>
    <cellStyle name="Normal 2 11 21 2" xfId="2175"/>
    <cellStyle name="Normal 2 11 22" xfId="226"/>
    <cellStyle name="Normal 2 11 22 2" xfId="2176"/>
    <cellStyle name="Normal 2 11 23" xfId="227"/>
    <cellStyle name="Normal 2 11 23 2" xfId="2177"/>
    <cellStyle name="Normal 2 11 24" xfId="2178"/>
    <cellStyle name="Normal 2 11 3" xfId="228"/>
    <cellStyle name="Normal 2 11 3 2" xfId="2179"/>
    <cellStyle name="Normal 2 11 4" xfId="229"/>
    <cellStyle name="Normal 2 11 4 2" xfId="2180"/>
    <cellStyle name="Normal 2 11 5" xfId="230"/>
    <cellStyle name="Normal 2 11 5 2" xfId="2181"/>
    <cellStyle name="Normal 2 11 6" xfId="231"/>
    <cellStyle name="Normal 2 11 6 2" xfId="2182"/>
    <cellStyle name="Normal 2 11 7" xfId="232"/>
    <cellStyle name="Normal 2 11 7 2" xfId="2183"/>
    <cellStyle name="Normal 2 11 8" xfId="233"/>
    <cellStyle name="Normal 2 11 8 2" xfId="2184"/>
    <cellStyle name="Normal 2 11 9" xfId="234"/>
    <cellStyle name="Normal 2 11 9 2" xfId="2185"/>
    <cellStyle name="Normal 2 12" xfId="235"/>
    <cellStyle name="Normal 2 12 10" xfId="236"/>
    <cellStyle name="Normal 2 12 10 2" xfId="2186"/>
    <cellStyle name="Normal 2 12 11" xfId="237"/>
    <cellStyle name="Normal 2 12 11 2" xfId="2187"/>
    <cellStyle name="Normal 2 12 12" xfId="238"/>
    <cellStyle name="Normal 2 12 12 2" xfId="2188"/>
    <cellStyle name="Normal 2 12 13" xfId="239"/>
    <cellStyle name="Normal 2 12 13 2" xfId="2189"/>
    <cellStyle name="Normal 2 12 14" xfId="240"/>
    <cellStyle name="Normal 2 12 14 2" xfId="2190"/>
    <cellStyle name="Normal 2 12 15" xfId="241"/>
    <cellStyle name="Normal 2 12 15 2" xfId="2191"/>
    <cellStyle name="Normal 2 12 16" xfId="242"/>
    <cellStyle name="Normal 2 12 16 2" xfId="2192"/>
    <cellStyle name="Normal 2 12 17" xfId="243"/>
    <cellStyle name="Normal 2 12 17 2" xfId="2193"/>
    <cellStyle name="Normal 2 12 18" xfId="244"/>
    <cellStyle name="Normal 2 12 18 2" xfId="2194"/>
    <cellStyle name="Normal 2 12 19" xfId="245"/>
    <cellStyle name="Normal 2 12 19 2" xfId="2195"/>
    <cellStyle name="Normal 2 12 2" xfId="246"/>
    <cellStyle name="Normal 2 12 2 2" xfId="2196"/>
    <cellStyle name="Normal 2 12 20" xfId="247"/>
    <cellStyle name="Normal 2 12 20 2" xfId="2197"/>
    <cellStyle name="Normal 2 12 21" xfId="248"/>
    <cellStyle name="Normal 2 12 21 2" xfId="2198"/>
    <cellStyle name="Normal 2 12 22" xfId="249"/>
    <cellStyle name="Normal 2 12 22 2" xfId="2199"/>
    <cellStyle name="Normal 2 12 23" xfId="250"/>
    <cellStyle name="Normal 2 12 23 2" xfId="2200"/>
    <cellStyle name="Normal 2 12 24" xfId="2201"/>
    <cellStyle name="Normal 2 12 3" xfId="251"/>
    <cellStyle name="Normal 2 12 3 2" xfId="2202"/>
    <cellStyle name="Normal 2 12 4" xfId="252"/>
    <cellStyle name="Normal 2 12 4 2" xfId="2203"/>
    <cellStyle name="Normal 2 12 5" xfId="253"/>
    <cellStyle name="Normal 2 12 5 2" xfId="2204"/>
    <cellStyle name="Normal 2 12 6" xfId="254"/>
    <cellStyle name="Normal 2 12 6 2" xfId="2205"/>
    <cellStyle name="Normal 2 12 7" xfId="255"/>
    <cellStyle name="Normal 2 12 7 2" xfId="2206"/>
    <cellStyle name="Normal 2 12 8" xfId="256"/>
    <cellStyle name="Normal 2 12 8 2" xfId="2207"/>
    <cellStyle name="Normal 2 12 9" xfId="257"/>
    <cellStyle name="Normal 2 12 9 2" xfId="2208"/>
    <cellStyle name="Normal 2 13" xfId="258"/>
    <cellStyle name="Normal 2 13 10" xfId="259"/>
    <cellStyle name="Normal 2 13 10 2" xfId="2209"/>
    <cellStyle name="Normal 2 13 11" xfId="260"/>
    <cellStyle name="Normal 2 13 11 2" xfId="2210"/>
    <cellStyle name="Normal 2 13 12" xfId="261"/>
    <cellStyle name="Normal 2 13 12 2" xfId="2211"/>
    <cellStyle name="Normal 2 13 13" xfId="262"/>
    <cellStyle name="Normal 2 13 13 2" xfId="2212"/>
    <cellStyle name="Normal 2 13 14" xfId="263"/>
    <cellStyle name="Normal 2 13 14 2" xfId="2213"/>
    <cellStyle name="Normal 2 13 15" xfId="264"/>
    <cellStyle name="Normal 2 13 15 2" xfId="2214"/>
    <cellStyle name="Normal 2 13 16" xfId="265"/>
    <cellStyle name="Normal 2 13 16 2" xfId="2215"/>
    <cellStyle name="Normal 2 13 17" xfId="266"/>
    <cellStyle name="Normal 2 13 17 2" xfId="2216"/>
    <cellStyle name="Normal 2 13 18" xfId="267"/>
    <cellStyle name="Normal 2 13 18 2" xfId="2217"/>
    <cellStyle name="Normal 2 13 19" xfId="268"/>
    <cellStyle name="Normal 2 13 19 2" xfId="2218"/>
    <cellStyle name="Normal 2 13 2" xfId="269"/>
    <cellStyle name="Normal 2 13 2 2" xfId="2219"/>
    <cellStyle name="Normal 2 13 20" xfId="270"/>
    <cellStyle name="Normal 2 13 20 2" xfId="2220"/>
    <cellStyle name="Normal 2 13 21" xfId="271"/>
    <cellStyle name="Normal 2 13 21 2" xfId="2221"/>
    <cellStyle name="Normal 2 13 22" xfId="272"/>
    <cellStyle name="Normal 2 13 22 2" xfId="2222"/>
    <cellStyle name="Normal 2 13 23" xfId="273"/>
    <cellStyle name="Normal 2 13 23 2" xfId="2223"/>
    <cellStyle name="Normal 2 13 24" xfId="2224"/>
    <cellStyle name="Normal 2 13 3" xfId="274"/>
    <cellStyle name="Normal 2 13 3 2" xfId="2225"/>
    <cellStyle name="Normal 2 13 4" xfId="275"/>
    <cellStyle name="Normal 2 13 4 2" xfId="2226"/>
    <cellStyle name="Normal 2 13 5" xfId="276"/>
    <cellStyle name="Normal 2 13 5 2" xfId="2227"/>
    <cellStyle name="Normal 2 13 6" xfId="277"/>
    <cellStyle name="Normal 2 13 6 2" xfId="2228"/>
    <cellStyle name="Normal 2 13 7" xfId="278"/>
    <cellStyle name="Normal 2 13 7 2" xfId="2229"/>
    <cellStyle name="Normal 2 13 8" xfId="279"/>
    <cellStyle name="Normal 2 13 8 2" xfId="2230"/>
    <cellStyle name="Normal 2 13 9" xfId="280"/>
    <cellStyle name="Normal 2 13 9 2" xfId="2231"/>
    <cellStyle name="Normal 2 14" xfId="281"/>
    <cellStyle name="Normal 2 14 10" xfId="282"/>
    <cellStyle name="Normal 2 14 10 2" xfId="2232"/>
    <cellStyle name="Normal 2 14 11" xfId="283"/>
    <cellStyle name="Normal 2 14 11 2" xfId="2233"/>
    <cellStyle name="Normal 2 14 12" xfId="284"/>
    <cellStyle name="Normal 2 14 12 2" xfId="2234"/>
    <cellStyle name="Normal 2 14 13" xfId="285"/>
    <cellStyle name="Normal 2 14 13 2" xfId="2235"/>
    <cellStyle name="Normal 2 14 14" xfId="286"/>
    <cellStyle name="Normal 2 14 14 2" xfId="2236"/>
    <cellStyle name="Normal 2 14 15" xfId="287"/>
    <cellStyle name="Normal 2 14 15 2" xfId="2237"/>
    <cellStyle name="Normal 2 14 16" xfId="288"/>
    <cellStyle name="Normal 2 14 16 2" xfId="2238"/>
    <cellStyle name="Normal 2 14 17" xfId="289"/>
    <cellStyle name="Normal 2 14 17 2" xfId="2239"/>
    <cellStyle name="Normal 2 14 18" xfId="290"/>
    <cellStyle name="Normal 2 14 18 2" xfId="2240"/>
    <cellStyle name="Normal 2 14 19" xfId="291"/>
    <cellStyle name="Normal 2 14 19 2" xfId="2241"/>
    <cellStyle name="Normal 2 14 2" xfId="292"/>
    <cellStyle name="Normal 2 14 2 2" xfId="2242"/>
    <cellStyle name="Normal 2 14 20" xfId="293"/>
    <cellStyle name="Normal 2 14 20 2" xfId="2243"/>
    <cellStyle name="Normal 2 14 21" xfId="294"/>
    <cellStyle name="Normal 2 14 21 2" xfId="2244"/>
    <cellStyle name="Normal 2 14 22" xfId="295"/>
    <cellStyle name="Normal 2 14 22 2" xfId="2245"/>
    <cellStyle name="Normal 2 14 23" xfId="296"/>
    <cellStyle name="Normal 2 14 23 2" xfId="2246"/>
    <cellStyle name="Normal 2 14 24" xfId="2247"/>
    <cellStyle name="Normal 2 14 3" xfId="297"/>
    <cellStyle name="Normal 2 14 3 2" xfId="2248"/>
    <cellStyle name="Normal 2 14 4" xfId="298"/>
    <cellStyle name="Normal 2 14 4 2" xfId="2249"/>
    <cellStyle name="Normal 2 14 5" xfId="299"/>
    <cellStyle name="Normal 2 14 5 2" xfId="2250"/>
    <cellStyle name="Normal 2 14 6" xfId="300"/>
    <cellStyle name="Normal 2 14 6 2" xfId="2251"/>
    <cellStyle name="Normal 2 14 7" xfId="301"/>
    <cellStyle name="Normal 2 14 7 2" xfId="2252"/>
    <cellStyle name="Normal 2 14 8" xfId="302"/>
    <cellStyle name="Normal 2 14 8 2" xfId="2253"/>
    <cellStyle name="Normal 2 14 9" xfId="303"/>
    <cellStyle name="Normal 2 14 9 2" xfId="2254"/>
    <cellStyle name="Normal 2 15" xfId="304"/>
    <cellStyle name="Normal 2 15 10" xfId="305"/>
    <cellStyle name="Normal 2 15 10 2" xfId="2255"/>
    <cellStyle name="Normal 2 15 11" xfId="306"/>
    <cellStyle name="Normal 2 15 11 2" xfId="2256"/>
    <cellStyle name="Normal 2 15 12" xfId="307"/>
    <cellStyle name="Normal 2 15 12 2" xfId="2257"/>
    <cellStyle name="Normal 2 15 13" xfId="308"/>
    <cellStyle name="Normal 2 15 13 2" xfId="2258"/>
    <cellStyle name="Normal 2 15 14" xfId="309"/>
    <cellStyle name="Normal 2 15 14 2" xfId="2259"/>
    <cellStyle name="Normal 2 15 15" xfId="310"/>
    <cellStyle name="Normal 2 15 15 2" xfId="2260"/>
    <cellStyle name="Normal 2 15 16" xfId="311"/>
    <cellStyle name="Normal 2 15 16 2" xfId="2261"/>
    <cellStyle name="Normal 2 15 17" xfId="312"/>
    <cellStyle name="Normal 2 15 17 2" xfId="2262"/>
    <cellStyle name="Normal 2 15 18" xfId="313"/>
    <cellStyle name="Normal 2 15 18 2" xfId="2263"/>
    <cellStyle name="Normal 2 15 19" xfId="314"/>
    <cellStyle name="Normal 2 15 19 2" xfId="2264"/>
    <cellStyle name="Normal 2 15 2" xfId="315"/>
    <cellStyle name="Normal 2 15 2 2" xfId="2265"/>
    <cellStyle name="Normal 2 15 20" xfId="316"/>
    <cellStyle name="Normal 2 15 20 2" xfId="2266"/>
    <cellStyle name="Normal 2 15 21" xfId="317"/>
    <cellStyle name="Normal 2 15 21 2" xfId="2267"/>
    <cellStyle name="Normal 2 15 22" xfId="318"/>
    <cellStyle name="Normal 2 15 22 2" xfId="2268"/>
    <cellStyle name="Normal 2 15 23" xfId="319"/>
    <cellStyle name="Normal 2 15 23 2" xfId="2269"/>
    <cellStyle name="Normal 2 15 24" xfId="2270"/>
    <cellStyle name="Normal 2 15 3" xfId="320"/>
    <cellStyle name="Normal 2 15 3 2" xfId="2271"/>
    <cellStyle name="Normal 2 15 4" xfId="321"/>
    <cellStyle name="Normal 2 15 4 2" xfId="2272"/>
    <cellStyle name="Normal 2 15 5" xfId="322"/>
    <cellStyle name="Normal 2 15 5 2" xfId="2273"/>
    <cellStyle name="Normal 2 15 6" xfId="323"/>
    <cellStyle name="Normal 2 15 6 2" xfId="2274"/>
    <cellStyle name="Normal 2 15 7" xfId="324"/>
    <cellStyle name="Normal 2 15 7 2" xfId="2275"/>
    <cellStyle name="Normal 2 15 8" xfId="325"/>
    <cellStyle name="Normal 2 15 8 2" xfId="2276"/>
    <cellStyle name="Normal 2 15 9" xfId="326"/>
    <cellStyle name="Normal 2 15 9 2" xfId="2277"/>
    <cellStyle name="Normal 2 16" xfId="327"/>
    <cellStyle name="Normal 2 16 10" xfId="328"/>
    <cellStyle name="Normal 2 16 10 2" xfId="2278"/>
    <cellStyle name="Normal 2 16 11" xfId="329"/>
    <cellStyle name="Normal 2 16 11 2" xfId="2279"/>
    <cellStyle name="Normal 2 16 12" xfId="330"/>
    <cellStyle name="Normal 2 16 12 2" xfId="2280"/>
    <cellStyle name="Normal 2 16 13" xfId="331"/>
    <cellStyle name="Normal 2 16 13 2" xfId="2281"/>
    <cellStyle name="Normal 2 16 14" xfId="332"/>
    <cellStyle name="Normal 2 16 14 2" xfId="2282"/>
    <cellStyle name="Normal 2 16 15" xfId="333"/>
    <cellStyle name="Normal 2 16 15 2" xfId="2283"/>
    <cellStyle name="Normal 2 16 16" xfId="334"/>
    <cellStyle name="Normal 2 16 16 2" xfId="2284"/>
    <cellStyle name="Normal 2 16 17" xfId="335"/>
    <cellStyle name="Normal 2 16 17 2" xfId="2285"/>
    <cellStyle name="Normal 2 16 18" xfId="336"/>
    <cellStyle name="Normal 2 16 18 2" xfId="2286"/>
    <cellStyle name="Normal 2 16 19" xfId="337"/>
    <cellStyle name="Normal 2 16 19 2" xfId="2287"/>
    <cellStyle name="Normal 2 16 2" xfId="338"/>
    <cellStyle name="Normal 2 16 2 2" xfId="2288"/>
    <cellStyle name="Normal 2 16 20" xfId="339"/>
    <cellStyle name="Normal 2 16 20 2" xfId="2289"/>
    <cellStyle name="Normal 2 16 21" xfId="340"/>
    <cellStyle name="Normal 2 16 21 2" xfId="2290"/>
    <cellStyle name="Normal 2 16 22" xfId="341"/>
    <cellStyle name="Normal 2 16 22 2" xfId="2291"/>
    <cellStyle name="Normal 2 16 23" xfId="342"/>
    <cellStyle name="Normal 2 16 23 2" xfId="2292"/>
    <cellStyle name="Normal 2 16 24" xfId="2293"/>
    <cellStyle name="Normal 2 16 3" xfId="343"/>
    <cellStyle name="Normal 2 16 3 2" xfId="2294"/>
    <cellStyle name="Normal 2 16 4" xfId="344"/>
    <cellStyle name="Normal 2 16 4 2" xfId="2295"/>
    <cellStyle name="Normal 2 16 5" xfId="345"/>
    <cellStyle name="Normal 2 16 5 2" xfId="2296"/>
    <cellStyle name="Normal 2 16 6" xfId="346"/>
    <cellStyle name="Normal 2 16 6 2" xfId="2297"/>
    <cellStyle name="Normal 2 16 7" xfId="347"/>
    <cellStyle name="Normal 2 16 7 2" xfId="2298"/>
    <cellStyle name="Normal 2 16 8" xfId="348"/>
    <cellStyle name="Normal 2 16 8 2" xfId="2299"/>
    <cellStyle name="Normal 2 16 9" xfId="349"/>
    <cellStyle name="Normal 2 16 9 2" xfId="2300"/>
    <cellStyle name="Normal 2 17" xfId="350"/>
    <cellStyle name="Normal 2 17 10" xfId="351"/>
    <cellStyle name="Normal 2 17 10 2" xfId="2301"/>
    <cellStyle name="Normal 2 17 11" xfId="352"/>
    <cellStyle name="Normal 2 17 11 2" xfId="2302"/>
    <cellStyle name="Normal 2 17 12" xfId="353"/>
    <cellStyle name="Normal 2 17 12 2" xfId="2303"/>
    <cellStyle name="Normal 2 17 13" xfId="354"/>
    <cellStyle name="Normal 2 17 13 2" xfId="2304"/>
    <cellStyle name="Normal 2 17 14" xfId="355"/>
    <cellStyle name="Normal 2 17 14 2" xfId="2305"/>
    <cellStyle name="Normal 2 17 15" xfId="356"/>
    <cellStyle name="Normal 2 17 15 2" xfId="2306"/>
    <cellStyle name="Normal 2 17 16" xfId="357"/>
    <cellStyle name="Normal 2 17 16 2" xfId="2307"/>
    <cellStyle name="Normal 2 17 17" xfId="358"/>
    <cellStyle name="Normal 2 17 17 2" xfId="2308"/>
    <cellStyle name="Normal 2 17 18" xfId="359"/>
    <cellStyle name="Normal 2 17 18 2" xfId="2309"/>
    <cellStyle name="Normal 2 17 19" xfId="360"/>
    <cellStyle name="Normal 2 17 19 2" xfId="2310"/>
    <cellStyle name="Normal 2 17 2" xfId="361"/>
    <cellStyle name="Normal 2 17 2 2" xfId="2311"/>
    <cellStyle name="Normal 2 17 20" xfId="362"/>
    <cellStyle name="Normal 2 17 20 2" xfId="2312"/>
    <cellStyle name="Normal 2 17 21" xfId="363"/>
    <cellStyle name="Normal 2 17 21 2" xfId="2313"/>
    <cellStyle name="Normal 2 17 22" xfId="364"/>
    <cellStyle name="Normal 2 17 22 2" xfId="2314"/>
    <cellStyle name="Normal 2 17 23" xfId="365"/>
    <cellStyle name="Normal 2 17 23 2" xfId="2315"/>
    <cellStyle name="Normal 2 17 24" xfId="2316"/>
    <cellStyle name="Normal 2 17 3" xfId="366"/>
    <cellStyle name="Normal 2 17 3 2" xfId="2317"/>
    <cellStyle name="Normal 2 17 4" xfId="367"/>
    <cellStyle name="Normal 2 17 4 2" xfId="2318"/>
    <cellStyle name="Normal 2 17 5" xfId="368"/>
    <cellStyle name="Normal 2 17 5 2" xfId="2319"/>
    <cellStyle name="Normal 2 17 6" xfId="369"/>
    <cellStyle name="Normal 2 17 6 2" xfId="2320"/>
    <cellStyle name="Normal 2 17 7" xfId="370"/>
    <cellStyle name="Normal 2 17 7 2" xfId="2321"/>
    <cellStyle name="Normal 2 17 8" xfId="371"/>
    <cellStyle name="Normal 2 17 8 2" xfId="2322"/>
    <cellStyle name="Normal 2 17 9" xfId="372"/>
    <cellStyle name="Normal 2 17 9 2" xfId="2323"/>
    <cellStyle name="Normal 2 18" xfId="373"/>
    <cellStyle name="Normal 2 18 10" xfId="374"/>
    <cellStyle name="Normal 2 18 10 2" xfId="2324"/>
    <cellStyle name="Normal 2 18 11" xfId="375"/>
    <cellStyle name="Normal 2 18 11 2" xfId="2325"/>
    <cellStyle name="Normal 2 18 12" xfId="376"/>
    <cellStyle name="Normal 2 18 12 2" xfId="2326"/>
    <cellStyle name="Normal 2 18 13" xfId="377"/>
    <cellStyle name="Normal 2 18 13 2" xfId="2327"/>
    <cellStyle name="Normal 2 18 14" xfId="378"/>
    <cellStyle name="Normal 2 18 14 2" xfId="2328"/>
    <cellStyle name="Normal 2 18 15" xfId="379"/>
    <cellStyle name="Normal 2 18 15 2" xfId="2329"/>
    <cellStyle name="Normal 2 18 16" xfId="380"/>
    <cellStyle name="Normal 2 18 16 2" xfId="2330"/>
    <cellStyle name="Normal 2 18 17" xfId="381"/>
    <cellStyle name="Normal 2 18 17 2" xfId="2331"/>
    <cellStyle name="Normal 2 18 18" xfId="382"/>
    <cellStyle name="Normal 2 18 18 2" xfId="2332"/>
    <cellStyle name="Normal 2 18 19" xfId="383"/>
    <cellStyle name="Normal 2 18 19 2" xfId="2333"/>
    <cellStyle name="Normal 2 18 2" xfId="384"/>
    <cellStyle name="Normal 2 18 2 2" xfId="2334"/>
    <cellStyle name="Normal 2 18 20" xfId="385"/>
    <cellStyle name="Normal 2 18 20 2" xfId="2335"/>
    <cellStyle name="Normal 2 18 21" xfId="386"/>
    <cellStyle name="Normal 2 18 21 2" xfId="2336"/>
    <cellStyle name="Normal 2 18 22" xfId="387"/>
    <cellStyle name="Normal 2 18 22 2" xfId="2337"/>
    <cellStyle name="Normal 2 18 23" xfId="388"/>
    <cellStyle name="Normal 2 18 23 2" xfId="2338"/>
    <cellStyle name="Normal 2 18 24" xfId="2339"/>
    <cellStyle name="Normal 2 18 3" xfId="389"/>
    <cellStyle name="Normal 2 18 3 2" xfId="2340"/>
    <cellStyle name="Normal 2 18 4" xfId="390"/>
    <cellStyle name="Normal 2 18 4 2" xfId="2341"/>
    <cellStyle name="Normal 2 18 5" xfId="391"/>
    <cellStyle name="Normal 2 18 5 2" xfId="2342"/>
    <cellStyle name="Normal 2 18 6" xfId="392"/>
    <cellStyle name="Normal 2 18 6 2" xfId="2343"/>
    <cellStyle name="Normal 2 18 7" xfId="393"/>
    <cellStyle name="Normal 2 18 7 2" xfId="2344"/>
    <cellStyle name="Normal 2 18 8" xfId="394"/>
    <cellStyle name="Normal 2 18 8 2" xfId="2345"/>
    <cellStyle name="Normal 2 18 9" xfId="395"/>
    <cellStyle name="Normal 2 18 9 2" xfId="2346"/>
    <cellStyle name="Normal 2 19" xfId="396"/>
    <cellStyle name="Normal 2 19 10" xfId="397"/>
    <cellStyle name="Normal 2 19 10 2" xfId="2347"/>
    <cellStyle name="Normal 2 19 11" xfId="398"/>
    <cellStyle name="Normal 2 19 11 2" xfId="2348"/>
    <cellStyle name="Normal 2 19 12" xfId="399"/>
    <cellStyle name="Normal 2 19 12 2" xfId="2349"/>
    <cellStyle name="Normal 2 19 13" xfId="400"/>
    <cellStyle name="Normal 2 19 13 2" xfId="2350"/>
    <cellStyle name="Normal 2 19 14" xfId="401"/>
    <cellStyle name="Normal 2 19 14 2" xfId="2351"/>
    <cellStyle name="Normal 2 19 15" xfId="402"/>
    <cellStyle name="Normal 2 19 15 2" xfId="2352"/>
    <cellStyle name="Normal 2 19 16" xfId="403"/>
    <cellStyle name="Normal 2 19 16 2" xfId="2353"/>
    <cellStyle name="Normal 2 19 17" xfId="404"/>
    <cellStyle name="Normal 2 19 17 2" xfId="2354"/>
    <cellStyle name="Normal 2 19 18" xfId="405"/>
    <cellStyle name="Normal 2 19 18 2" xfId="2355"/>
    <cellStyle name="Normal 2 19 19" xfId="406"/>
    <cellStyle name="Normal 2 19 19 2" xfId="2356"/>
    <cellStyle name="Normal 2 19 2" xfId="407"/>
    <cellStyle name="Normal 2 19 2 2" xfId="2357"/>
    <cellStyle name="Normal 2 19 20" xfId="408"/>
    <cellStyle name="Normal 2 19 20 2" xfId="2358"/>
    <cellStyle name="Normal 2 19 21" xfId="409"/>
    <cellStyle name="Normal 2 19 21 2" xfId="2359"/>
    <cellStyle name="Normal 2 19 22" xfId="410"/>
    <cellStyle name="Normal 2 19 22 2" xfId="2360"/>
    <cellStyle name="Normal 2 19 23" xfId="411"/>
    <cellStyle name="Normal 2 19 23 2" xfId="2361"/>
    <cellStyle name="Normal 2 19 24" xfId="2362"/>
    <cellStyle name="Normal 2 19 3" xfId="412"/>
    <cellStyle name="Normal 2 19 3 2" xfId="2363"/>
    <cellStyle name="Normal 2 19 4" xfId="413"/>
    <cellStyle name="Normal 2 19 4 2" xfId="2364"/>
    <cellStyle name="Normal 2 19 5" xfId="414"/>
    <cellStyle name="Normal 2 19 5 2" xfId="2365"/>
    <cellStyle name="Normal 2 19 6" xfId="415"/>
    <cellStyle name="Normal 2 19 6 2" xfId="2366"/>
    <cellStyle name="Normal 2 19 7" xfId="416"/>
    <cellStyle name="Normal 2 19 7 2" xfId="2367"/>
    <cellStyle name="Normal 2 19 8" xfId="417"/>
    <cellStyle name="Normal 2 19 8 2" xfId="2368"/>
    <cellStyle name="Normal 2 19 9" xfId="418"/>
    <cellStyle name="Normal 2 19 9 2" xfId="2369"/>
    <cellStyle name="Normal 2 2" xfId="126"/>
    <cellStyle name="Normal 2 2 2" xfId="2370"/>
    <cellStyle name="Normal 2 20" xfId="419"/>
    <cellStyle name="Normal 2 20 10" xfId="420"/>
    <cellStyle name="Normal 2 20 10 2" xfId="2371"/>
    <cellStyle name="Normal 2 20 11" xfId="421"/>
    <cellStyle name="Normal 2 20 11 2" xfId="2372"/>
    <cellStyle name="Normal 2 20 12" xfId="422"/>
    <cellStyle name="Normal 2 20 12 2" xfId="2373"/>
    <cellStyle name="Normal 2 20 13" xfId="423"/>
    <cellStyle name="Normal 2 20 13 2" xfId="2374"/>
    <cellStyle name="Normal 2 20 14" xfId="424"/>
    <cellStyle name="Normal 2 20 14 2" xfId="2375"/>
    <cellStyle name="Normal 2 20 15" xfId="425"/>
    <cellStyle name="Normal 2 20 15 2" xfId="2376"/>
    <cellStyle name="Normal 2 20 16" xfId="426"/>
    <cellStyle name="Normal 2 20 16 2" xfId="2377"/>
    <cellStyle name="Normal 2 20 17" xfId="427"/>
    <cellStyle name="Normal 2 20 17 2" xfId="2378"/>
    <cellStyle name="Normal 2 20 18" xfId="428"/>
    <cellStyle name="Normal 2 20 18 2" xfId="2379"/>
    <cellStyle name="Normal 2 20 19" xfId="429"/>
    <cellStyle name="Normal 2 20 19 2" xfId="2380"/>
    <cellStyle name="Normal 2 20 2" xfId="430"/>
    <cellStyle name="Normal 2 20 2 2" xfId="2381"/>
    <cellStyle name="Normal 2 20 20" xfId="431"/>
    <cellStyle name="Normal 2 20 20 2" xfId="2382"/>
    <cellStyle name="Normal 2 20 21" xfId="432"/>
    <cellStyle name="Normal 2 20 21 2" xfId="2383"/>
    <cellStyle name="Normal 2 20 22" xfId="433"/>
    <cellStyle name="Normal 2 20 22 2" xfId="2384"/>
    <cellStyle name="Normal 2 20 23" xfId="434"/>
    <cellStyle name="Normal 2 20 23 2" xfId="2385"/>
    <cellStyle name="Normal 2 20 24" xfId="2386"/>
    <cellStyle name="Normal 2 20 3" xfId="435"/>
    <cellStyle name="Normal 2 20 3 2" xfId="2387"/>
    <cellStyle name="Normal 2 20 4" xfId="436"/>
    <cellStyle name="Normal 2 20 4 2" xfId="2388"/>
    <cellStyle name="Normal 2 20 5" xfId="437"/>
    <cellStyle name="Normal 2 20 5 2" xfId="2389"/>
    <cellStyle name="Normal 2 20 6" xfId="438"/>
    <cellStyle name="Normal 2 20 6 2" xfId="2390"/>
    <cellStyle name="Normal 2 20 7" xfId="439"/>
    <cellStyle name="Normal 2 20 7 2" xfId="2391"/>
    <cellStyle name="Normal 2 20 8" xfId="440"/>
    <cellStyle name="Normal 2 20 8 2" xfId="2392"/>
    <cellStyle name="Normal 2 20 9" xfId="441"/>
    <cellStyle name="Normal 2 20 9 2" xfId="2393"/>
    <cellStyle name="Normal 2 21" xfId="442"/>
    <cellStyle name="Normal 2 21 10" xfId="443"/>
    <cellStyle name="Normal 2 21 10 2" xfId="2394"/>
    <cellStyle name="Normal 2 21 11" xfId="444"/>
    <cellStyle name="Normal 2 21 11 2" xfId="2395"/>
    <cellStyle name="Normal 2 21 12" xfId="445"/>
    <cellStyle name="Normal 2 21 12 2" xfId="2396"/>
    <cellStyle name="Normal 2 21 13" xfId="446"/>
    <cellStyle name="Normal 2 21 13 2" xfId="2397"/>
    <cellStyle name="Normal 2 21 14" xfId="447"/>
    <cellStyle name="Normal 2 21 14 2" xfId="2398"/>
    <cellStyle name="Normal 2 21 15" xfId="448"/>
    <cellStyle name="Normal 2 21 15 2" xfId="2399"/>
    <cellStyle name="Normal 2 21 16" xfId="449"/>
    <cellStyle name="Normal 2 21 16 2" xfId="2400"/>
    <cellStyle name="Normal 2 21 17" xfId="450"/>
    <cellStyle name="Normal 2 21 17 2" xfId="2401"/>
    <cellStyle name="Normal 2 21 18" xfId="451"/>
    <cellStyle name="Normal 2 21 18 2" xfId="2402"/>
    <cellStyle name="Normal 2 21 19" xfId="452"/>
    <cellStyle name="Normal 2 21 19 2" xfId="2403"/>
    <cellStyle name="Normal 2 21 2" xfId="453"/>
    <cellStyle name="Normal 2 21 2 2" xfId="2404"/>
    <cellStyle name="Normal 2 21 20" xfId="454"/>
    <cellStyle name="Normal 2 21 20 2" xfId="2405"/>
    <cellStyle name="Normal 2 21 21" xfId="455"/>
    <cellStyle name="Normal 2 21 21 2" xfId="2406"/>
    <cellStyle name="Normal 2 21 22" xfId="456"/>
    <cellStyle name="Normal 2 21 22 2" xfId="2407"/>
    <cellStyle name="Normal 2 21 23" xfId="457"/>
    <cellStyle name="Normal 2 21 23 2" xfId="2408"/>
    <cellStyle name="Normal 2 21 24" xfId="2409"/>
    <cellStyle name="Normal 2 21 3" xfId="458"/>
    <cellStyle name="Normal 2 21 3 2" xfId="2410"/>
    <cellStyle name="Normal 2 21 4" xfId="459"/>
    <cellStyle name="Normal 2 21 4 2" xfId="2411"/>
    <cellStyle name="Normal 2 21 5" xfId="460"/>
    <cellStyle name="Normal 2 21 5 2" xfId="2412"/>
    <cellStyle name="Normal 2 21 6" xfId="461"/>
    <cellStyle name="Normal 2 21 6 2" xfId="2413"/>
    <cellStyle name="Normal 2 21 7" xfId="462"/>
    <cellStyle name="Normal 2 21 7 2" xfId="2414"/>
    <cellStyle name="Normal 2 21 8" xfId="463"/>
    <cellStyle name="Normal 2 21 8 2" xfId="2415"/>
    <cellStyle name="Normal 2 21 9" xfId="464"/>
    <cellStyle name="Normal 2 21 9 2" xfId="2416"/>
    <cellStyle name="Normal 2 22" xfId="465"/>
    <cellStyle name="Normal 2 22 10" xfId="466"/>
    <cellStyle name="Normal 2 22 10 2" xfId="2417"/>
    <cellStyle name="Normal 2 22 11" xfId="467"/>
    <cellStyle name="Normal 2 22 11 2" xfId="2418"/>
    <cellStyle name="Normal 2 22 12" xfId="468"/>
    <cellStyle name="Normal 2 22 12 2" xfId="2419"/>
    <cellStyle name="Normal 2 22 13" xfId="469"/>
    <cellStyle name="Normal 2 22 13 2" xfId="2420"/>
    <cellStyle name="Normal 2 22 14" xfId="470"/>
    <cellStyle name="Normal 2 22 14 2" xfId="2421"/>
    <cellStyle name="Normal 2 22 15" xfId="471"/>
    <cellStyle name="Normal 2 22 15 2" xfId="2422"/>
    <cellStyle name="Normal 2 22 16" xfId="472"/>
    <cellStyle name="Normal 2 22 16 2" xfId="2423"/>
    <cellStyle name="Normal 2 22 17" xfId="473"/>
    <cellStyle name="Normal 2 22 17 2" xfId="2424"/>
    <cellStyle name="Normal 2 22 18" xfId="474"/>
    <cellStyle name="Normal 2 22 18 2" xfId="2425"/>
    <cellStyle name="Normal 2 22 19" xfId="475"/>
    <cellStyle name="Normal 2 22 19 2" xfId="2426"/>
    <cellStyle name="Normal 2 22 2" xfId="476"/>
    <cellStyle name="Normal 2 22 2 2" xfId="2427"/>
    <cellStyle name="Normal 2 22 20" xfId="477"/>
    <cellStyle name="Normal 2 22 20 2" xfId="2428"/>
    <cellStyle name="Normal 2 22 21" xfId="478"/>
    <cellStyle name="Normal 2 22 21 2" xfId="2429"/>
    <cellStyle name="Normal 2 22 22" xfId="479"/>
    <cellStyle name="Normal 2 22 22 2" xfId="2430"/>
    <cellStyle name="Normal 2 22 23" xfId="480"/>
    <cellStyle name="Normal 2 22 23 2" xfId="2431"/>
    <cellStyle name="Normal 2 22 24" xfId="2432"/>
    <cellStyle name="Normal 2 22 3" xfId="481"/>
    <cellStyle name="Normal 2 22 3 2" xfId="2433"/>
    <cellStyle name="Normal 2 22 4" xfId="482"/>
    <cellStyle name="Normal 2 22 4 2" xfId="2434"/>
    <cellStyle name="Normal 2 22 5" xfId="483"/>
    <cellStyle name="Normal 2 22 5 2" xfId="2435"/>
    <cellStyle name="Normal 2 22 6" xfId="484"/>
    <cellStyle name="Normal 2 22 6 2" xfId="2436"/>
    <cellStyle name="Normal 2 22 7" xfId="485"/>
    <cellStyle name="Normal 2 22 7 2" xfId="2437"/>
    <cellStyle name="Normal 2 22 8" xfId="486"/>
    <cellStyle name="Normal 2 22 8 2" xfId="2438"/>
    <cellStyle name="Normal 2 22 9" xfId="487"/>
    <cellStyle name="Normal 2 22 9 2" xfId="2439"/>
    <cellStyle name="Normal 2 23" xfId="488"/>
    <cellStyle name="Normal 2 23 10" xfId="489"/>
    <cellStyle name="Normal 2 23 10 2" xfId="2440"/>
    <cellStyle name="Normal 2 23 11" xfId="490"/>
    <cellStyle name="Normal 2 23 11 2" xfId="2441"/>
    <cellStyle name="Normal 2 23 12" xfId="491"/>
    <cellStyle name="Normal 2 23 12 2" xfId="2442"/>
    <cellStyle name="Normal 2 23 13" xfId="492"/>
    <cellStyle name="Normal 2 23 13 2" xfId="2443"/>
    <cellStyle name="Normal 2 23 14" xfId="493"/>
    <cellStyle name="Normal 2 23 14 2" xfId="2444"/>
    <cellStyle name="Normal 2 23 15" xfId="494"/>
    <cellStyle name="Normal 2 23 15 2" xfId="2445"/>
    <cellStyle name="Normal 2 23 16" xfId="495"/>
    <cellStyle name="Normal 2 23 16 2" xfId="2446"/>
    <cellStyle name="Normal 2 23 17" xfId="496"/>
    <cellStyle name="Normal 2 23 17 2" xfId="2447"/>
    <cellStyle name="Normal 2 23 18" xfId="497"/>
    <cellStyle name="Normal 2 23 18 2" xfId="2448"/>
    <cellStyle name="Normal 2 23 19" xfId="498"/>
    <cellStyle name="Normal 2 23 19 2" xfId="2449"/>
    <cellStyle name="Normal 2 23 2" xfId="499"/>
    <cellStyle name="Normal 2 23 2 2" xfId="2450"/>
    <cellStyle name="Normal 2 23 20" xfId="500"/>
    <cellStyle name="Normal 2 23 20 2" xfId="2451"/>
    <cellStyle name="Normal 2 23 21" xfId="501"/>
    <cellStyle name="Normal 2 23 21 2" xfId="2452"/>
    <cellStyle name="Normal 2 23 22" xfId="502"/>
    <cellStyle name="Normal 2 23 22 2" xfId="2453"/>
    <cellStyle name="Normal 2 23 23" xfId="503"/>
    <cellStyle name="Normal 2 23 23 2" xfId="2454"/>
    <cellStyle name="Normal 2 23 24" xfId="2455"/>
    <cellStyle name="Normal 2 23 3" xfId="504"/>
    <cellStyle name="Normal 2 23 3 2" xfId="2456"/>
    <cellStyle name="Normal 2 23 4" xfId="505"/>
    <cellStyle name="Normal 2 23 4 2" xfId="2457"/>
    <cellStyle name="Normal 2 23 5" xfId="506"/>
    <cellStyle name="Normal 2 23 5 2" xfId="2458"/>
    <cellStyle name="Normal 2 23 6" xfId="507"/>
    <cellStyle name="Normal 2 23 6 2" xfId="2459"/>
    <cellStyle name="Normal 2 23 7" xfId="508"/>
    <cellStyle name="Normal 2 23 7 2" xfId="2460"/>
    <cellStyle name="Normal 2 23 8" xfId="509"/>
    <cellStyle name="Normal 2 23 8 2" xfId="2461"/>
    <cellStyle name="Normal 2 23 9" xfId="510"/>
    <cellStyle name="Normal 2 23 9 2" xfId="2462"/>
    <cellStyle name="Normal 2 24" xfId="511"/>
    <cellStyle name="Normal 2 24 10" xfId="512"/>
    <cellStyle name="Normal 2 24 10 2" xfId="2463"/>
    <cellStyle name="Normal 2 24 11" xfId="513"/>
    <cellStyle name="Normal 2 24 11 2" xfId="2464"/>
    <cellStyle name="Normal 2 24 12" xfId="514"/>
    <cellStyle name="Normal 2 24 12 2" xfId="2465"/>
    <cellStyle name="Normal 2 24 13" xfId="515"/>
    <cellStyle name="Normal 2 24 13 2" xfId="2466"/>
    <cellStyle name="Normal 2 24 14" xfId="516"/>
    <cellStyle name="Normal 2 24 14 2" xfId="2467"/>
    <cellStyle name="Normal 2 24 15" xfId="517"/>
    <cellStyle name="Normal 2 24 15 2" xfId="2468"/>
    <cellStyle name="Normal 2 24 16" xfId="518"/>
    <cellStyle name="Normal 2 24 16 2" xfId="2469"/>
    <cellStyle name="Normal 2 24 17" xfId="519"/>
    <cellStyle name="Normal 2 24 17 2" xfId="2470"/>
    <cellStyle name="Normal 2 24 18" xfId="520"/>
    <cellStyle name="Normal 2 24 18 2" xfId="2471"/>
    <cellStyle name="Normal 2 24 19" xfId="521"/>
    <cellStyle name="Normal 2 24 19 2" xfId="2472"/>
    <cellStyle name="Normal 2 24 2" xfId="522"/>
    <cellStyle name="Normal 2 24 2 2" xfId="2473"/>
    <cellStyle name="Normal 2 24 20" xfId="523"/>
    <cellStyle name="Normal 2 24 20 2" xfId="2474"/>
    <cellStyle name="Normal 2 24 21" xfId="524"/>
    <cellStyle name="Normal 2 24 21 2" xfId="2475"/>
    <cellStyle name="Normal 2 24 22" xfId="525"/>
    <cellStyle name="Normal 2 24 22 2" xfId="2476"/>
    <cellStyle name="Normal 2 24 23" xfId="526"/>
    <cellStyle name="Normal 2 24 23 2" xfId="2477"/>
    <cellStyle name="Normal 2 24 24" xfId="2478"/>
    <cellStyle name="Normal 2 24 3" xfId="527"/>
    <cellStyle name="Normal 2 24 3 2" xfId="2479"/>
    <cellStyle name="Normal 2 24 4" xfId="528"/>
    <cellStyle name="Normal 2 24 4 2" xfId="2480"/>
    <cellStyle name="Normal 2 24 5" xfId="529"/>
    <cellStyle name="Normal 2 24 5 2" xfId="2481"/>
    <cellStyle name="Normal 2 24 6" xfId="530"/>
    <cellStyle name="Normal 2 24 6 2" xfId="2482"/>
    <cellStyle name="Normal 2 24 7" xfId="531"/>
    <cellStyle name="Normal 2 24 7 2" xfId="2483"/>
    <cellStyle name="Normal 2 24 8" xfId="532"/>
    <cellStyle name="Normal 2 24 8 2" xfId="2484"/>
    <cellStyle name="Normal 2 24 9" xfId="533"/>
    <cellStyle name="Normal 2 24 9 2" xfId="2485"/>
    <cellStyle name="Normal 2 25" xfId="534"/>
    <cellStyle name="Normal 2 25 10" xfId="535"/>
    <cellStyle name="Normal 2 25 10 2" xfId="2486"/>
    <cellStyle name="Normal 2 25 11" xfId="536"/>
    <cellStyle name="Normal 2 25 11 2" xfId="2487"/>
    <cellStyle name="Normal 2 25 12" xfId="537"/>
    <cellStyle name="Normal 2 25 12 2" xfId="2488"/>
    <cellStyle name="Normal 2 25 13" xfId="538"/>
    <cellStyle name="Normal 2 25 13 2" xfId="2489"/>
    <cellStyle name="Normal 2 25 14" xfId="539"/>
    <cellStyle name="Normal 2 25 14 2" xfId="2490"/>
    <cellStyle name="Normal 2 25 15" xfId="540"/>
    <cellStyle name="Normal 2 25 15 2" xfId="2491"/>
    <cellStyle name="Normal 2 25 16" xfId="541"/>
    <cellStyle name="Normal 2 25 16 2" xfId="2492"/>
    <cellStyle name="Normal 2 25 17" xfId="542"/>
    <cellStyle name="Normal 2 25 17 2" xfId="2493"/>
    <cellStyle name="Normal 2 25 18" xfId="543"/>
    <cellStyle name="Normal 2 25 18 2" xfId="2494"/>
    <cellStyle name="Normal 2 25 19" xfId="544"/>
    <cellStyle name="Normal 2 25 19 2" xfId="2495"/>
    <cellStyle name="Normal 2 25 2" xfId="545"/>
    <cellStyle name="Normal 2 25 2 2" xfId="2496"/>
    <cellStyle name="Normal 2 25 20" xfId="546"/>
    <cellStyle name="Normal 2 25 20 2" xfId="2497"/>
    <cellStyle name="Normal 2 25 21" xfId="547"/>
    <cellStyle name="Normal 2 25 21 2" xfId="2498"/>
    <cellStyle name="Normal 2 25 22" xfId="548"/>
    <cellStyle name="Normal 2 25 22 2" xfId="2499"/>
    <cellStyle name="Normal 2 25 23" xfId="549"/>
    <cellStyle name="Normal 2 25 23 2" xfId="2500"/>
    <cellStyle name="Normal 2 25 24" xfId="2501"/>
    <cellStyle name="Normal 2 25 3" xfId="550"/>
    <cellStyle name="Normal 2 25 3 2" xfId="2502"/>
    <cellStyle name="Normal 2 25 4" xfId="551"/>
    <cellStyle name="Normal 2 25 4 2" xfId="2503"/>
    <cellStyle name="Normal 2 25 5" xfId="552"/>
    <cellStyle name="Normal 2 25 5 2" xfId="2504"/>
    <cellStyle name="Normal 2 25 6" xfId="553"/>
    <cellStyle name="Normal 2 25 6 2" xfId="2505"/>
    <cellStyle name="Normal 2 25 7" xfId="554"/>
    <cellStyle name="Normal 2 25 7 2" xfId="2506"/>
    <cellStyle name="Normal 2 25 8" xfId="555"/>
    <cellStyle name="Normal 2 25 8 2" xfId="2507"/>
    <cellStyle name="Normal 2 25 9" xfId="556"/>
    <cellStyle name="Normal 2 25 9 2" xfId="2508"/>
    <cellStyle name="Normal 2 26" xfId="557"/>
    <cellStyle name="Normal 2 26 10" xfId="558"/>
    <cellStyle name="Normal 2 26 10 2" xfId="2509"/>
    <cellStyle name="Normal 2 26 11" xfId="559"/>
    <cellStyle name="Normal 2 26 11 2" xfId="2510"/>
    <cellStyle name="Normal 2 26 12" xfId="560"/>
    <cellStyle name="Normal 2 26 12 2" xfId="2511"/>
    <cellStyle name="Normal 2 26 13" xfId="561"/>
    <cellStyle name="Normal 2 26 13 2" xfId="2512"/>
    <cellStyle name="Normal 2 26 14" xfId="562"/>
    <cellStyle name="Normal 2 26 14 2" xfId="2513"/>
    <cellStyle name="Normal 2 26 15" xfId="563"/>
    <cellStyle name="Normal 2 26 15 2" xfId="2514"/>
    <cellStyle name="Normal 2 26 16" xfId="564"/>
    <cellStyle name="Normal 2 26 16 2" xfId="2515"/>
    <cellStyle name="Normal 2 26 17" xfId="565"/>
    <cellStyle name="Normal 2 26 17 2" xfId="2516"/>
    <cellStyle name="Normal 2 26 18" xfId="566"/>
    <cellStyle name="Normal 2 26 18 2" xfId="2517"/>
    <cellStyle name="Normal 2 26 19" xfId="567"/>
    <cellStyle name="Normal 2 26 19 2" xfId="2518"/>
    <cellStyle name="Normal 2 26 2" xfId="568"/>
    <cellStyle name="Normal 2 26 2 2" xfId="2519"/>
    <cellStyle name="Normal 2 26 20" xfId="569"/>
    <cellStyle name="Normal 2 26 20 2" xfId="2520"/>
    <cellStyle name="Normal 2 26 21" xfId="570"/>
    <cellStyle name="Normal 2 26 21 2" xfId="2521"/>
    <cellStyle name="Normal 2 26 22" xfId="571"/>
    <cellStyle name="Normal 2 26 22 2" xfId="2522"/>
    <cellStyle name="Normal 2 26 23" xfId="572"/>
    <cellStyle name="Normal 2 26 23 2" xfId="2523"/>
    <cellStyle name="Normal 2 26 24" xfId="2524"/>
    <cellStyle name="Normal 2 26 3" xfId="573"/>
    <cellStyle name="Normal 2 26 3 2" xfId="2525"/>
    <cellStyle name="Normal 2 26 4" xfId="574"/>
    <cellStyle name="Normal 2 26 4 2" xfId="2526"/>
    <cellStyle name="Normal 2 26 5" xfId="575"/>
    <cellStyle name="Normal 2 26 5 2" xfId="2527"/>
    <cellStyle name="Normal 2 26 6" xfId="576"/>
    <cellStyle name="Normal 2 26 6 2" xfId="2528"/>
    <cellStyle name="Normal 2 26 7" xfId="577"/>
    <cellStyle name="Normal 2 26 7 2" xfId="2529"/>
    <cellStyle name="Normal 2 26 8" xfId="578"/>
    <cellStyle name="Normal 2 26 8 2" xfId="2530"/>
    <cellStyle name="Normal 2 26 9" xfId="579"/>
    <cellStyle name="Normal 2 26 9 2" xfId="2531"/>
    <cellStyle name="Normal 2 27" xfId="580"/>
    <cellStyle name="Normal 2 27 10" xfId="581"/>
    <cellStyle name="Normal 2 27 10 2" xfId="2532"/>
    <cellStyle name="Normal 2 27 11" xfId="582"/>
    <cellStyle name="Normal 2 27 11 2" xfId="2533"/>
    <cellStyle name="Normal 2 27 12" xfId="583"/>
    <cellStyle name="Normal 2 27 12 2" xfId="2534"/>
    <cellStyle name="Normal 2 27 13" xfId="584"/>
    <cellStyle name="Normal 2 27 13 2" xfId="2535"/>
    <cellStyle name="Normal 2 27 14" xfId="585"/>
    <cellStyle name="Normal 2 27 14 2" xfId="2536"/>
    <cellStyle name="Normal 2 27 15" xfId="586"/>
    <cellStyle name="Normal 2 27 15 2" xfId="2537"/>
    <cellStyle name="Normal 2 27 16" xfId="587"/>
    <cellStyle name="Normal 2 27 16 2" xfId="2538"/>
    <cellStyle name="Normal 2 27 17" xfId="588"/>
    <cellStyle name="Normal 2 27 17 2" xfId="2539"/>
    <cellStyle name="Normal 2 27 18" xfId="589"/>
    <cellStyle name="Normal 2 27 18 2" xfId="2540"/>
    <cellStyle name="Normal 2 27 19" xfId="590"/>
    <cellStyle name="Normal 2 27 19 2" xfId="2541"/>
    <cellStyle name="Normal 2 27 2" xfId="591"/>
    <cellStyle name="Normal 2 27 2 2" xfId="2542"/>
    <cellStyle name="Normal 2 27 20" xfId="592"/>
    <cellStyle name="Normal 2 27 20 2" xfId="2543"/>
    <cellStyle name="Normal 2 27 21" xfId="593"/>
    <cellStyle name="Normal 2 27 21 2" xfId="2544"/>
    <cellStyle name="Normal 2 27 22" xfId="594"/>
    <cellStyle name="Normal 2 27 22 2" xfId="2545"/>
    <cellStyle name="Normal 2 27 23" xfId="595"/>
    <cellStyle name="Normal 2 27 23 2" xfId="2546"/>
    <cellStyle name="Normal 2 27 24" xfId="2547"/>
    <cellStyle name="Normal 2 27 3" xfId="596"/>
    <cellStyle name="Normal 2 27 3 2" xfId="2548"/>
    <cellStyle name="Normal 2 27 4" xfId="597"/>
    <cellStyle name="Normal 2 27 4 2" xfId="2549"/>
    <cellStyle name="Normal 2 27 5" xfId="598"/>
    <cellStyle name="Normal 2 27 5 2" xfId="2550"/>
    <cellStyle name="Normal 2 27 6" xfId="599"/>
    <cellStyle name="Normal 2 27 6 2" xfId="2551"/>
    <cellStyle name="Normal 2 27 7" xfId="600"/>
    <cellStyle name="Normal 2 27 7 2" xfId="2552"/>
    <cellStyle name="Normal 2 27 8" xfId="601"/>
    <cellStyle name="Normal 2 27 8 2" xfId="2553"/>
    <cellStyle name="Normal 2 27 9" xfId="602"/>
    <cellStyle name="Normal 2 27 9 2" xfId="2554"/>
    <cellStyle name="Normal 2 28" xfId="603"/>
    <cellStyle name="Normal 2 28 10" xfId="604"/>
    <cellStyle name="Normal 2 28 10 2" xfId="2555"/>
    <cellStyle name="Normal 2 28 11" xfId="605"/>
    <cellStyle name="Normal 2 28 11 2" xfId="2556"/>
    <cellStyle name="Normal 2 28 12" xfId="606"/>
    <cellStyle name="Normal 2 28 12 2" xfId="2557"/>
    <cellStyle name="Normal 2 28 13" xfId="607"/>
    <cellStyle name="Normal 2 28 13 2" xfId="2558"/>
    <cellStyle name="Normal 2 28 14" xfId="608"/>
    <cellStyle name="Normal 2 28 14 2" xfId="2559"/>
    <cellStyle name="Normal 2 28 15" xfId="609"/>
    <cellStyle name="Normal 2 28 15 2" xfId="2560"/>
    <cellStyle name="Normal 2 28 16" xfId="610"/>
    <cellStyle name="Normal 2 28 16 2" xfId="2561"/>
    <cellStyle name="Normal 2 28 17" xfId="611"/>
    <cellStyle name="Normal 2 28 17 2" xfId="2562"/>
    <cellStyle name="Normal 2 28 18" xfId="612"/>
    <cellStyle name="Normal 2 28 18 2" xfId="2563"/>
    <cellStyle name="Normal 2 28 19" xfId="613"/>
    <cellStyle name="Normal 2 28 19 2" xfId="2564"/>
    <cellStyle name="Normal 2 28 2" xfId="614"/>
    <cellStyle name="Normal 2 28 2 2" xfId="2565"/>
    <cellStyle name="Normal 2 28 20" xfId="615"/>
    <cellStyle name="Normal 2 28 20 2" xfId="2566"/>
    <cellStyle name="Normal 2 28 21" xfId="616"/>
    <cellStyle name="Normal 2 28 21 2" xfId="2567"/>
    <cellStyle name="Normal 2 28 22" xfId="617"/>
    <cellStyle name="Normal 2 28 22 2" xfId="2568"/>
    <cellStyle name="Normal 2 28 23" xfId="618"/>
    <cellStyle name="Normal 2 28 23 2" xfId="2569"/>
    <cellStyle name="Normal 2 28 24" xfId="2570"/>
    <cellStyle name="Normal 2 28 3" xfId="619"/>
    <cellStyle name="Normal 2 28 3 2" xfId="2571"/>
    <cellStyle name="Normal 2 28 4" xfId="620"/>
    <cellStyle name="Normal 2 28 4 2" xfId="2572"/>
    <cellStyle name="Normal 2 28 5" xfId="621"/>
    <cellStyle name="Normal 2 28 5 2" xfId="2573"/>
    <cellStyle name="Normal 2 28 6" xfId="622"/>
    <cellStyle name="Normal 2 28 6 2" xfId="2574"/>
    <cellStyle name="Normal 2 28 7" xfId="623"/>
    <cellStyle name="Normal 2 28 7 2" xfId="2575"/>
    <cellStyle name="Normal 2 28 8" xfId="624"/>
    <cellStyle name="Normal 2 28 8 2" xfId="2576"/>
    <cellStyle name="Normal 2 28 9" xfId="625"/>
    <cellStyle name="Normal 2 28 9 2" xfId="2577"/>
    <cellStyle name="Normal 2 29" xfId="626"/>
    <cellStyle name="Normal 2 29 10" xfId="627"/>
    <cellStyle name="Normal 2 29 10 2" xfId="2578"/>
    <cellStyle name="Normal 2 29 11" xfId="628"/>
    <cellStyle name="Normal 2 29 11 2" xfId="2579"/>
    <cellStyle name="Normal 2 29 12" xfId="629"/>
    <cellStyle name="Normal 2 29 12 2" xfId="2580"/>
    <cellStyle name="Normal 2 29 13" xfId="630"/>
    <cellStyle name="Normal 2 29 13 2" xfId="2581"/>
    <cellStyle name="Normal 2 29 14" xfId="631"/>
    <cellStyle name="Normal 2 29 14 2" xfId="2582"/>
    <cellStyle name="Normal 2 29 15" xfId="632"/>
    <cellStyle name="Normal 2 29 15 2" xfId="2583"/>
    <cellStyle name="Normal 2 29 16" xfId="633"/>
    <cellStyle name="Normal 2 29 16 2" xfId="2584"/>
    <cellStyle name="Normal 2 29 17" xfId="634"/>
    <cellStyle name="Normal 2 29 17 2" xfId="2585"/>
    <cellStyle name="Normal 2 29 18" xfId="635"/>
    <cellStyle name="Normal 2 29 18 2" xfId="2586"/>
    <cellStyle name="Normal 2 29 19" xfId="636"/>
    <cellStyle name="Normal 2 29 19 2" xfId="2587"/>
    <cellStyle name="Normal 2 29 2" xfId="637"/>
    <cellStyle name="Normal 2 29 2 2" xfId="2588"/>
    <cellStyle name="Normal 2 29 20" xfId="638"/>
    <cellStyle name="Normal 2 29 20 2" xfId="2589"/>
    <cellStyle name="Normal 2 29 21" xfId="639"/>
    <cellStyle name="Normal 2 29 21 2" xfId="2590"/>
    <cellStyle name="Normal 2 29 22" xfId="640"/>
    <cellStyle name="Normal 2 29 22 2" xfId="2591"/>
    <cellStyle name="Normal 2 29 23" xfId="641"/>
    <cellStyle name="Normal 2 29 23 2" xfId="2592"/>
    <cellStyle name="Normal 2 29 24" xfId="2593"/>
    <cellStyle name="Normal 2 29 3" xfId="642"/>
    <cellStyle name="Normal 2 29 3 2" xfId="2594"/>
    <cellStyle name="Normal 2 29 4" xfId="643"/>
    <cellStyle name="Normal 2 29 4 2" xfId="2595"/>
    <cellStyle name="Normal 2 29 5" xfId="644"/>
    <cellStyle name="Normal 2 29 5 2" xfId="2596"/>
    <cellStyle name="Normal 2 29 6" xfId="645"/>
    <cellStyle name="Normal 2 29 6 2" xfId="2597"/>
    <cellStyle name="Normal 2 29 7" xfId="646"/>
    <cellStyle name="Normal 2 29 7 2" xfId="2598"/>
    <cellStyle name="Normal 2 29 8" xfId="647"/>
    <cellStyle name="Normal 2 29 8 2" xfId="2599"/>
    <cellStyle name="Normal 2 29 9" xfId="648"/>
    <cellStyle name="Normal 2 29 9 2" xfId="2600"/>
    <cellStyle name="Normal 2 3" xfId="649"/>
    <cellStyle name="Normal 2 3 2" xfId="2601"/>
    <cellStyle name="Normal 2 30" xfId="650"/>
    <cellStyle name="Normal 2 30 10" xfId="651"/>
    <cellStyle name="Normal 2 30 10 2" xfId="2602"/>
    <cellStyle name="Normal 2 30 11" xfId="652"/>
    <cellStyle name="Normal 2 30 11 2" xfId="2603"/>
    <cellStyle name="Normal 2 30 12" xfId="653"/>
    <cellStyle name="Normal 2 30 12 2" xfId="2604"/>
    <cellStyle name="Normal 2 30 13" xfId="654"/>
    <cellStyle name="Normal 2 30 13 2" xfId="2605"/>
    <cellStyle name="Normal 2 30 14" xfId="655"/>
    <cellStyle name="Normal 2 30 14 2" xfId="2606"/>
    <cellStyle name="Normal 2 30 15" xfId="656"/>
    <cellStyle name="Normal 2 30 15 2" xfId="2607"/>
    <cellStyle name="Normal 2 30 16" xfId="657"/>
    <cellStyle name="Normal 2 30 16 2" xfId="2608"/>
    <cellStyle name="Normal 2 30 17" xfId="658"/>
    <cellStyle name="Normal 2 30 17 2" xfId="2609"/>
    <cellStyle name="Normal 2 30 18" xfId="659"/>
    <cellStyle name="Normal 2 30 18 2" xfId="2610"/>
    <cellStyle name="Normal 2 30 19" xfId="660"/>
    <cellStyle name="Normal 2 30 19 2" xfId="2611"/>
    <cellStyle name="Normal 2 30 2" xfId="661"/>
    <cellStyle name="Normal 2 30 2 2" xfId="2612"/>
    <cellStyle name="Normal 2 30 20" xfId="662"/>
    <cellStyle name="Normal 2 30 20 2" xfId="2613"/>
    <cellStyle name="Normal 2 30 21" xfId="663"/>
    <cellStyle name="Normal 2 30 21 2" xfId="2614"/>
    <cellStyle name="Normal 2 30 22" xfId="664"/>
    <cellStyle name="Normal 2 30 22 2" xfId="2615"/>
    <cellStyle name="Normal 2 30 23" xfId="665"/>
    <cellStyle name="Normal 2 30 23 2" xfId="2616"/>
    <cellStyle name="Normal 2 30 24" xfId="2617"/>
    <cellStyle name="Normal 2 30 3" xfId="666"/>
    <cellStyle name="Normal 2 30 3 2" xfId="2618"/>
    <cellStyle name="Normal 2 30 4" xfId="667"/>
    <cellStyle name="Normal 2 30 4 2" xfId="2619"/>
    <cellStyle name="Normal 2 30 5" xfId="668"/>
    <cellStyle name="Normal 2 30 5 2" xfId="2620"/>
    <cellStyle name="Normal 2 30 6" xfId="669"/>
    <cellStyle name="Normal 2 30 6 2" xfId="2621"/>
    <cellStyle name="Normal 2 30 7" xfId="670"/>
    <cellStyle name="Normal 2 30 7 2" xfId="2622"/>
    <cellStyle name="Normal 2 30 8" xfId="671"/>
    <cellStyle name="Normal 2 30 8 2" xfId="2623"/>
    <cellStyle name="Normal 2 30 9" xfId="672"/>
    <cellStyle name="Normal 2 30 9 2" xfId="2624"/>
    <cellStyle name="Normal 2 31" xfId="673"/>
    <cellStyle name="Normal 2 31 10" xfId="674"/>
    <cellStyle name="Normal 2 31 10 2" xfId="2625"/>
    <cellStyle name="Normal 2 31 11" xfId="675"/>
    <cellStyle name="Normal 2 31 11 2" xfId="2626"/>
    <cellStyle name="Normal 2 31 12" xfId="676"/>
    <cellStyle name="Normal 2 31 12 2" xfId="2627"/>
    <cellStyle name="Normal 2 31 13" xfId="677"/>
    <cellStyle name="Normal 2 31 13 2" xfId="2628"/>
    <cellStyle name="Normal 2 31 14" xfId="678"/>
    <cellStyle name="Normal 2 31 14 2" xfId="2629"/>
    <cellStyle name="Normal 2 31 15" xfId="679"/>
    <cellStyle name="Normal 2 31 15 2" xfId="2630"/>
    <cellStyle name="Normal 2 31 16" xfId="680"/>
    <cellStyle name="Normal 2 31 16 2" xfId="2631"/>
    <cellStyle name="Normal 2 31 17" xfId="681"/>
    <cellStyle name="Normal 2 31 17 2" xfId="2632"/>
    <cellStyle name="Normal 2 31 18" xfId="682"/>
    <cellStyle name="Normal 2 31 18 2" xfId="2633"/>
    <cellStyle name="Normal 2 31 19" xfId="683"/>
    <cellStyle name="Normal 2 31 19 2" xfId="2634"/>
    <cellStyle name="Normal 2 31 2" xfId="684"/>
    <cellStyle name="Normal 2 31 2 2" xfId="2635"/>
    <cellStyle name="Normal 2 31 20" xfId="685"/>
    <cellStyle name="Normal 2 31 20 2" xfId="2636"/>
    <cellStyle name="Normal 2 31 21" xfId="686"/>
    <cellStyle name="Normal 2 31 21 2" xfId="2637"/>
    <cellStyle name="Normal 2 31 22" xfId="687"/>
    <cellStyle name="Normal 2 31 22 2" xfId="2638"/>
    <cellStyle name="Normal 2 31 23" xfId="688"/>
    <cellStyle name="Normal 2 31 23 2" xfId="2639"/>
    <cellStyle name="Normal 2 31 24" xfId="2640"/>
    <cellStyle name="Normal 2 31 3" xfId="689"/>
    <cellStyle name="Normal 2 31 3 2" xfId="2641"/>
    <cellStyle name="Normal 2 31 4" xfId="690"/>
    <cellStyle name="Normal 2 31 4 2" xfId="2642"/>
    <cellStyle name="Normal 2 31 5" xfId="691"/>
    <cellStyle name="Normal 2 31 5 2" xfId="2643"/>
    <cellStyle name="Normal 2 31 6" xfId="692"/>
    <cellStyle name="Normal 2 31 6 2" xfId="2644"/>
    <cellStyle name="Normal 2 31 7" xfId="693"/>
    <cellStyle name="Normal 2 31 7 2" xfId="2645"/>
    <cellStyle name="Normal 2 31 8" xfId="694"/>
    <cellStyle name="Normal 2 31 8 2" xfId="2646"/>
    <cellStyle name="Normal 2 31 9" xfId="695"/>
    <cellStyle name="Normal 2 31 9 2" xfId="2647"/>
    <cellStyle name="Normal 2 32" xfId="696"/>
    <cellStyle name="Normal 2 32 10" xfId="697"/>
    <cellStyle name="Normal 2 32 10 2" xfId="2648"/>
    <cellStyle name="Normal 2 32 11" xfId="698"/>
    <cellStyle name="Normal 2 32 11 2" xfId="2649"/>
    <cellStyle name="Normal 2 32 12" xfId="699"/>
    <cellStyle name="Normal 2 32 12 2" xfId="2650"/>
    <cellStyle name="Normal 2 32 13" xfId="700"/>
    <cellStyle name="Normal 2 32 13 2" xfId="2651"/>
    <cellStyle name="Normal 2 32 14" xfId="701"/>
    <cellStyle name="Normal 2 32 14 2" xfId="2652"/>
    <cellStyle name="Normal 2 32 15" xfId="702"/>
    <cellStyle name="Normal 2 32 15 2" xfId="2653"/>
    <cellStyle name="Normal 2 32 16" xfId="703"/>
    <cellStyle name="Normal 2 32 16 2" xfId="2654"/>
    <cellStyle name="Normal 2 32 17" xfId="704"/>
    <cellStyle name="Normal 2 32 17 2" xfId="2655"/>
    <cellStyle name="Normal 2 32 18" xfId="705"/>
    <cellStyle name="Normal 2 32 18 2" xfId="2656"/>
    <cellStyle name="Normal 2 32 19" xfId="706"/>
    <cellStyle name="Normal 2 32 19 2" xfId="2657"/>
    <cellStyle name="Normal 2 32 2" xfId="707"/>
    <cellStyle name="Normal 2 32 2 2" xfId="2658"/>
    <cellStyle name="Normal 2 32 20" xfId="708"/>
    <cellStyle name="Normal 2 32 20 2" xfId="2659"/>
    <cellStyle name="Normal 2 32 21" xfId="709"/>
    <cellStyle name="Normal 2 32 21 2" xfId="2660"/>
    <cellStyle name="Normal 2 32 22" xfId="710"/>
    <cellStyle name="Normal 2 32 22 2" xfId="2661"/>
    <cellStyle name="Normal 2 32 23" xfId="711"/>
    <cellStyle name="Normal 2 32 23 2" xfId="2662"/>
    <cellStyle name="Normal 2 32 24" xfId="2663"/>
    <cellStyle name="Normal 2 32 3" xfId="712"/>
    <cellStyle name="Normal 2 32 3 2" xfId="2664"/>
    <cellStyle name="Normal 2 32 4" xfId="713"/>
    <cellStyle name="Normal 2 32 4 2" xfId="2665"/>
    <cellStyle name="Normal 2 32 5" xfId="714"/>
    <cellStyle name="Normal 2 32 5 2" xfId="2666"/>
    <cellStyle name="Normal 2 32 6" xfId="715"/>
    <cellStyle name="Normal 2 32 6 2" xfId="2667"/>
    <cellStyle name="Normal 2 32 7" xfId="716"/>
    <cellStyle name="Normal 2 32 7 2" xfId="2668"/>
    <cellStyle name="Normal 2 32 8" xfId="717"/>
    <cellStyle name="Normal 2 32 8 2" xfId="2669"/>
    <cellStyle name="Normal 2 32 9" xfId="718"/>
    <cellStyle name="Normal 2 32 9 2" xfId="2670"/>
    <cellStyle name="Normal 2 33" xfId="719"/>
    <cellStyle name="Normal 2 33 10" xfId="720"/>
    <cellStyle name="Normal 2 33 10 2" xfId="2671"/>
    <cellStyle name="Normal 2 33 11" xfId="721"/>
    <cellStyle name="Normal 2 33 11 2" xfId="2672"/>
    <cellStyle name="Normal 2 33 12" xfId="722"/>
    <cellStyle name="Normal 2 33 12 2" xfId="2673"/>
    <cellStyle name="Normal 2 33 13" xfId="723"/>
    <cellStyle name="Normal 2 33 13 2" xfId="2674"/>
    <cellStyle name="Normal 2 33 14" xfId="724"/>
    <cellStyle name="Normal 2 33 14 2" xfId="2675"/>
    <cellStyle name="Normal 2 33 15" xfId="725"/>
    <cellStyle name="Normal 2 33 15 2" xfId="2676"/>
    <cellStyle name="Normal 2 33 16" xfId="726"/>
    <cellStyle name="Normal 2 33 16 2" xfId="2677"/>
    <cellStyle name="Normal 2 33 17" xfId="727"/>
    <cellStyle name="Normal 2 33 17 2" xfId="2678"/>
    <cellStyle name="Normal 2 33 18" xfId="728"/>
    <cellStyle name="Normal 2 33 18 2" xfId="2679"/>
    <cellStyle name="Normal 2 33 19" xfId="729"/>
    <cellStyle name="Normal 2 33 19 2" xfId="2680"/>
    <cellStyle name="Normal 2 33 2" xfId="730"/>
    <cellStyle name="Normal 2 33 2 2" xfId="2681"/>
    <cellStyle name="Normal 2 33 20" xfId="731"/>
    <cellStyle name="Normal 2 33 20 2" xfId="2682"/>
    <cellStyle name="Normal 2 33 21" xfId="732"/>
    <cellStyle name="Normal 2 33 21 2" xfId="2683"/>
    <cellStyle name="Normal 2 33 22" xfId="733"/>
    <cellStyle name="Normal 2 33 22 2" xfId="2684"/>
    <cellStyle name="Normal 2 33 23" xfId="734"/>
    <cellStyle name="Normal 2 33 23 2" xfId="2685"/>
    <cellStyle name="Normal 2 33 24" xfId="2686"/>
    <cellStyle name="Normal 2 33 3" xfId="735"/>
    <cellStyle name="Normal 2 33 3 2" xfId="2687"/>
    <cellStyle name="Normal 2 33 4" xfId="736"/>
    <cellStyle name="Normal 2 33 4 2" xfId="2688"/>
    <cellStyle name="Normal 2 33 5" xfId="737"/>
    <cellStyle name="Normal 2 33 5 2" xfId="2689"/>
    <cellStyle name="Normal 2 33 6" xfId="738"/>
    <cellStyle name="Normal 2 33 6 2" xfId="2690"/>
    <cellStyle name="Normal 2 33 7" xfId="739"/>
    <cellStyle name="Normal 2 33 7 2" xfId="2691"/>
    <cellStyle name="Normal 2 33 8" xfId="740"/>
    <cellStyle name="Normal 2 33 8 2" xfId="2692"/>
    <cellStyle name="Normal 2 33 9" xfId="741"/>
    <cellStyle name="Normal 2 33 9 2" xfId="2693"/>
    <cellStyle name="Normal 2 34" xfId="742"/>
    <cellStyle name="Normal 2 34 10" xfId="743"/>
    <cellStyle name="Normal 2 34 10 2" xfId="2694"/>
    <cellStyle name="Normal 2 34 11" xfId="744"/>
    <cellStyle name="Normal 2 34 11 2" xfId="2695"/>
    <cellStyle name="Normal 2 34 12" xfId="745"/>
    <cellStyle name="Normal 2 34 12 2" xfId="2696"/>
    <cellStyle name="Normal 2 34 13" xfId="746"/>
    <cellStyle name="Normal 2 34 13 2" xfId="2697"/>
    <cellStyle name="Normal 2 34 14" xfId="747"/>
    <cellStyle name="Normal 2 34 14 2" xfId="2698"/>
    <cellStyle name="Normal 2 34 15" xfId="748"/>
    <cellStyle name="Normal 2 34 15 2" xfId="2699"/>
    <cellStyle name="Normal 2 34 16" xfId="749"/>
    <cellStyle name="Normal 2 34 16 2" xfId="2700"/>
    <cellStyle name="Normal 2 34 17" xfId="750"/>
    <cellStyle name="Normal 2 34 17 2" xfId="2701"/>
    <cellStyle name="Normal 2 34 18" xfId="751"/>
    <cellStyle name="Normal 2 34 18 2" xfId="2702"/>
    <cellStyle name="Normal 2 34 19" xfId="752"/>
    <cellStyle name="Normal 2 34 19 2" xfId="2703"/>
    <cellStyle name="Normal 2 34 2" xfId="753"/>
    <cellStyle name="Normal 2 34 2 2" xfId="2704"/>
    <cellStyle name="Normal 2 34 20" xfId="754"/>
    <cellStyle name="Normal 2 34 20 2" xfId="2705"/>
    <cellStyle name="Normal 2 34 21" xfId="755"/>
    <cellStyle name="Normal 2 34 21 2" xfId="2706"/>
    <cellStyle name="Normal 2 34 22" xfId="756"/>
    <cellStyle name="Normal 2 34 22 2" xfId="2707"/>
    <cellStyle name="Normal 2 34 23" xfId="757"/>
    <cellStyle name="Normal 2 34 23 2" xfId="2708"/>
    <cellStyle name="Normal 2 34 24" xfId="2709"/>
    <cellStyle name="Normal 2 34 3" xfId="758"/>
    <cellStyle name="Normal 2 34 3 2" xfId="2710"/>
    <cellStyle name="Normal 2 34 4" xfId="759"/>
    <cellStyle name="Normal 2 34 4 2" xfId="2711"/>
    <cellStyle name="Normal 2 34 5" xfId="760"/>
    <cellStyle name="Normal 2 34 5 2" xfId="2712"/>
    <cellStyle name="Normal 2 34 6" xfId="761"/>
    <cellStyle name="Normal 2 34 6 2" xfId="2713"/>
    <cellStyle name="Normal 2 34 7" xfId="762"/>
    <cellStyle name="Normal 2 34 7 2" xfId="2714"/>
    <cellStyle name="Normal 2 34 8" xfId="763"/>
    <cellStyle name="Normal 2 34 8 2" xfId="2715"/>
    <cellStyle name="Normal 2 34 9" xfId="764"/>
    <cellStyle name="Normal 2 34 9 2" xfId="2716"/>
    <cellStyle name="Normal 2 35" xfId="765"/>
    <cellStyle name="Normal 2 35 10" xfId="766"/>
    <cellStyle name="Normal 2 35 10 2" xfId="2717"/>
    <cellStyle name="Normal 2 35 11" xfId="767"/>
    <cellStyle name="Normal 2 35 11 2" xfId="2718"/>
    <cellStyle name="Normal 2 35 12" xfId="768"/>
    <cellStyle name="Normal 2 35 12 2" xfId="2719"/>
    <cellStyle name="Normal 2 35 13" xfId="769"/>
    <cellStyle name="Normal 2 35 13 2" xfId="2720"/>
    <cellStyle name="Normal 2 35 14" xfId="770"/>
    <cellStyle name="Normal 2 35 14 2" xfId="2721"/>
    <cellStyle name="Normal 2 35 15" xfId="771"/>
    <cellStyle name="Normal 2 35 15 2" xfId="2722"/>
    <cellStyle name="Normal 2 35 16" xfId="772"/>
    <cellStyle name="Normal 2 35 16 2" xfId="2723"/>
    <cellStyle name="Normal 2 35 17" xfId="773"/>
    <cellStyle name="Normal 2 35 17 2" xfId="2724"/>
    <cellStyle name="Normal 2 35 18" xfId="774"/>
    <cellStyle name="Normal 2 35 18 2" xfId="2725"/>
    <cellStyle name="Normal 2 35 19" xfId="775"/>
    <cellStyle name="Normal 2 35 19 2" xfId="2726"/>
    <cellStyle name="Normal 2 35 2" xfId="776"/>
    <cellStyle name="Normal 2 35 2 2" xfId="2727"/>
    <cellStyle name="Normal 2 35 20" xfId="777"/>
    <cellStyle name="Normal 2 35 20 2" xfId="2728"/>
    <cellStyle name="Normal 2 35 21" xfId="778"/>
    <cellStyle name="Normal 2 35 21 2" xfId="2729"/>
    <cellStyle name="Normal 2 35 22" xfId="779"/>
    <cellStyle name="Normal 2 35 22 2" xfId="2730"/>
    <cellStyle name="Normal 2 35 23" xfId="780"/>
    <cellStyle name="Normal 2 35 23 2" xfId="2731"/>
    <cellStyle name="Normal 2 35 24" xfId="2732"/>
    <cellStyle name="Normal 2 35 3" xfId="781"/>
    <cellStyle name="Normal 2 35 3 2" xfId="2733"/>
    <cellStyle name="Normal 2 35 4" xfId="782"/>
    <cellStyle name="Normal 2 35 4 2" xfId="2734"/>
    <cellStyle name="Normal 2 35 5" xfId="783"/>
    <cellStyle name="Normal 2 35 5 2" xfId="2735"/>
    <cellStyle name="Normal 2 35 6" xfId="784"/>
    <cellStyle name="Normal 2 35 6 2" xfId="2736"/>
    <cellStyle name="Normal 2 35 7" xfId="785"/>
    <cellStyle name="Normal 2 35 7 2" xfId="2737"/>
    <cellStyle name="Normal 2 35 8" xfId="786"/>
    <cellStyle name="Normal 2 35 8 2" xfId="2738"/>
    <cellStyle name="Normal 2 35 9" xfId="787"/>
    <cellStyle name="Normal 2 35 9 2" xfId="2739"/>
    <cellStyle name="Normal 2 36" xfId="788"/>
    <cellStyle name="Normal 2 36 10" xfId="789"/>
    <cellStyle name="Normal 2 36 10 2" xfId="2740"/>
    <cellStyle name="Normal 2 36 11" xfId="790"/>
    <cellStyle name="Normal 2 36 11 2" xfId="2741"/>
    <cellStyle name="Normal 2 36 12" xfId="791"/>
    <cellStyle name="Normal 2 36 12 2" xfId="2742"/>
    <cellStyle name="Normal 2 36 13" xfId="792"/>
    <cellStyle name="Normal 2 36 13 2" xfId="2743"/>
    <cellStyle name="Normal 2 36 14" xfId="793"/>
    <cellStyle name="Normal 2 36 14 2" xfId="2744"/>
    <cellStyle name="Normal 2 36 15" xfId="794"/>
    <cellStyle name="Normal 2 36 15 2" xfId="2745"/>
    <cellStyle name="Normal 2 36 16" xfId="795"/>
    <cellStyle name="Normal 2 36 16 2" xfId="2746"/>
    <cellStyle name="Normal 2 36 17" xfId="796"/>
    <cellStyle name="Normal 2 36 17 2" xfId="2747"/>
    <cellStyle name="Normal 2 36 18" xfId="797"/>
    <cellStyle name="Normal 2 36 18 2" xfId="2748"/>
    <cellStyle name="Normal 2 36 19" xfId="798"/>
    <cellStyle name="Normal 2 36 19 2" xfId="2749"/>
    <cellStyle name="Normal 2 36 2" xfId="799"/>
    <cellStyle name="Normal 2 36 2 2" xfId="2750"/>
    <cellStyle name="Normal 2 36 20" xfId="800"/>
    <cellStyle name="Normal 2 36 20 2" xfId="2751"/>
    <cellStyle name="Normal 2 36 21" xfId="801"/>
    <cellStyle name="Normal 2 36 21 2" xfId="2752"/>
    <cellStyle name="Normal 2 36 22" xfId="802"/>
    <cellStyle name="Normal 2 36 22 2" xfId="2753"/>
    <cellStyle name="Normal 2 36 23" xfId="803"/>
    <cellStyle name="Normal 2 36 23 2" xfId="2754"/>
    <cellStyle name="Normal 2 36 24" xfId="2755"/>
    <cellStyle name="Normal 2 36 3" xfId="804"/>
    <cellStyle name="Normal 2 36 3 2" xfId="2756"/>
    <cellStyle name="Normal 2 36 4" xfId="805"/>
    <cellStyle name="Normal 2 36 4 2" xfId="2757"/>
    <cellStyle name="Normal 2 36 5" xfId="806"/>
    <cellStyle name="Normal 2 36 5 2" xfId="2758"/>
    <cellStyle name="Normal 2 36 6" xfId="807"/>
    <cellStyle name="Normal 2 36 6 2" xfId="2759"/>
    <cellStyle name="Normal 2 36 7" xfId="808"/>
    <cellStyle name="Normal 2 36 7 2" xfId="2760"/>
    <cellStyle name="Normal 2 36 8" xfId="809"/>
    <cellStyle name="Normal 2 36 8 2" xfId="2761"/>
    <cellStyle name="Normal 2 36 9" xfId="810"/>
    <cellStyle name="Normal 2 36 9 2" xfId="2762"/>
    <cellStyle name="Normal 2 37" xfId="811"/>
    <cellStyle name="Normal 2 37 10" xfId="812"/>
    <cellStyle name="Normal 2 37 10 2" xfId="2763"/>
    <cellStyle name="Normal 2 37 11" xfId="813"/>
    <cellStyle name="Normal 2 37 11 2" xfId="2764"/>
    <cellStyle name="Normal 2 37 12" xfId="814"/>
    <cellStyle name="Normal 2 37 12 2" xfId="2765"/>
    <cellStyle name="Normal 2 37 13" xfId="815"/>
    <cellStyle name="Normal 2 37 13 2" xfId="2766"/>
    <cellStyle name="Normal 2 37 14" xfId="816"/>
    <cellStyle name="Normal 2 37 14 2" xfId="2767"/>
    <cellStyle name="Normal 2 37 15" xfId="817"/>
    <cellStyle name="Normal 2 37 15 2" xfId="2768"/>
    <cellStyle name="Normal 2 37 16" xfId="818"/>
    <cellStyle name="Normal 2 37 16 2" xfId="2769"/>
    <cellStyle name="Normal 2 37 17" xfId="819"/>
    <cellStyle name="Normal 2 37 17 2" xfId="2770"/>
    <cellStyle name="Normal 2 37 18" xfId="820"/>
    <cellStyle name="Normal 2 37 18 2" xfId="2771"/>
    <cellStyle name="Normal 2 37 19" xfId="821"/>
    <cellStyle name="Normal 2 37 19 2" xfId="2772"/>
    <cellStyle name="Normal 2 37 2" xfId="822"/>
    <cellStyle name="Normal 2 37 2 2" xfId="2773"/>
    <cellStyle name="Normal 2 37 20" xfId="823"/>
    <cellStyle name="Normal 2 37 20 2" xfId="2774"/>
    <cellStyle name="Normal 2 37 21" xfId="824"/>
    <cellStyle name="Normal 2 37 21 2" xfId="2775"/>
    <cellStyle name="Normal 2 37 22" xfId="825"/>
    <cellStyle name="Normal 2 37 22 2" xfId="2776"/>
    <cellStyle name="Normal 2 37 23" xfId="826"/>
    <cellStyle name="Normal 2 37 23 2" xfId="2777"/>
    <cellStyle name="Normal 2 37 24" xfId="2778"/>
    <cellStyle name="Normal 2 37 3" xfId="827"/>
    <cellStyle name="Normal 2 37 3 2" xfId="2779"/>
    <cellStyle name="Normal 2 37 4" xfId="828"/>
    <cellStyle name="Normal 2 37 4 2" xfId="2780"/>
    <cellStyle name="Normal 2 37 5" xfId="829"/>
    <cellStyle name="Normal 2 37 5 2" xfId="2781"/>
    <cellStyle name="Normal 2 37 6" xfId="830"/>
    <cellStyle name="Normal 2 37 6 2" xfId="2782"/>
    <cellStyle name="Normal 2 37 7" xfId="831"/>
    <cellStyle name="Normal 2 37 7 2" xfId="2783"/>
    <cellStyle name="Normal 2 37 8" xfId="832"/>
    <cellStyle name="Normal 2 37 8 2" xfId="2784"/>
    <cellStyle name="Normal 2 37 9" xfId="833"/>
    <cellStyle name="Normal 2 37 9 2" xfId="2785"/>
    <cellStyle name="Normal 2 38" xfId="834"/>
    <cellStyle name="Normal 2 38 10" xfId="835"/>
    <cellStyle name="Normal 2 38 10 2" xfId="2786"/>
    <cellStyle name="Normal 2 38 11" xfId="836"/>
    <cellStyle name="Normal 2 38 11 2" xfId="2787"/>
    <cellStyle name="Normal 2 38 12" xfId="837"/>
    <cellStyle name="Normal 2 38 12 2" xfId="2788"/>
    <cellStyle name="Normal 2 38 13" xfId="838"/>
    <cellStyle name="Normal 2 38 13 2" xfId="2789"/>
    <cellStyle name="Normal 2 38 14" xfId="839"/>
    <cellStyle name="Normal 2 38 14 2" xfId="2790"/>
    <cellStyle name="Normal 2 38 15" xfId="840"/>
    <cellStyle name="Normal 2 38 15 2" xfId="2791"/>
    <cellStyle name="Normal 2 38 16" xfId="841"/>
    <cellStyle name="Normal 2 38 16 2" xfId="2792"/>
    <cellStyle name="Normal 2 38 17" xfId="842"/>
    <cellStyle name="Normal 2 38 17 2" xfId="2793"/>
    <cellStyle name="Normal 2 38 18" xfId="843"/>
    <cellStyle name="Normal 2 38 18 2" xfId="2794"/>
    <cellStyle name="Normal 2 38 19" xfId="844"/>
    <cellStyle name="Normal 2 38 19 2" xfId="2795"/>
    <cellStyle name="Normal 2 38 2" xfId="845"/>
    <cellStyle name="Normal 2 38 2 2" xfId="2796"/>
    <cellStyle name="Normal 2 38 20" xfId="846"/>
    <cellStyle name="Normal 2 38 20 2" xfId="2797"/>
    <cellStyle name="Normal 2 38 21" xfId="847"/>
    <cellStyle name="Normal 2 38 21 2" xfId="2798"/>
    <cellStyle name="Normal 2 38 22" xfId="848"/>
    <cellStyle name="Normal 2 38 22 2" xfId="2799"/>
    <cellStyle name="Normal 2 38 23" xfId="849"/>
    <cellStyle name="Normal 2 38 23 2" xfId="2800"/>
    <cellStyle name="Normal 2 38 24" xfId="2801"/>
    <cellStyle name="Normal 2 38 3" xfId="850"/>
    <cellStyle name="Normal 2 38 3 2" xfId="2802"/>
    <cellStyle name="Normal 2 38 4" xfId="851"/>
    <cellStyle name="Normal 2 38 4 2" xfId="2803"/>
    <cellStyle name="Normal 2 38 5" xfId="852"/>
    <cellStyle name="Normal 2 38 5 2" xfId="2804"/>
    <cellStyle name="Normal 2 38 6" xfId="853"/>
    <cellStyle name="Normal 2 38 6 2" xfId="2805"/>
    <cellStyle name="Normal 2 38 7" xfId="854"/>
    <cellStyle name="Normal 2 38 7 2" xfId="2806"/>
    <cellStyle name="Normal 2 38 8" xfId="855"/>
    <cellStyle name="Normal 2 38 8 2" xfId="2807"/>
    <cellStyle name="Normal 2 38 9" xfId="856"/>
    <cellStyle name="Normal 2 38 9 2" xfId="2808"/>
    <cellStyle name="Normal 2 39" xfId="857"/>
    <cellStyle name="Normal 2 39 10" xfId="858"/>
    <cellStyle name="Normal 2 39 10 2" xfId="2809"/>
    <cellStyle name="Normal 2 39 11" xfId="859"/>
    <cellStyle name="Normal 2 39 11 2" xfId="2810"/>
    <cellStyle name="Normal 2 39 12" xfId="860"/>
    <cellStyle name="Normal 2 39 12 2" xfId="2811"/>
    <cellStyle name="Normal 2 39 13" xfId="861"/>
    <cellStyle name="Normal 2 39 13 2" xfId="2812"/>
    <cellStyle name="Normal 2 39 14" xfId="862"/>
    <cellStyle name="Normal 2 39 14 2" xfId="2813"/>
    <cellStyle name="Normal 2 39 15" xfId="863"/>
    <cellStyle name="Normal 2 39 15 2" xfId="2814"/>
    <cellStyle name="Normal 2 39 16" xfId="864"/>
    <cellStyle name="Normal 2 39 16 2" xfId="2815"/>
    <cellStyle name="Normal 2 39 17" xfId="865"/>
    <cellStyle name="Normal 2 39 17 2" xfId="2816"/>
    <cellStyle name="Normal 2 39 18" xfId="866"/>
    <cellStyle name="Normal 2 39 18 2" xfId="2817"/>
    <cellStyle name="Normal 2 39 19" xfId="867"/>
    <cellStyle name="Normal 2 39 19 2" xfId="2818"/>
    <cellStyle name="Normal 2 39 2" xfId="868"/>
    <cellStyle name="Normal 2 39 2 2" xfId="2819"/>
    <cellStyle name="Normal 2 39 20" xfId="869"/>
    <cellStyle name="Normal 2 39 20 2" xfId="2820"/>
    <cellStyle name="Normal 2 39 21" xfId="870"/>
    <cellStyle name="Normal 2 39 21 2" xfId="2821"/>
    <cellStyle name="Normal 2 39 22" xfId="871"/>
    <cellStyle name="Normal 2 39 22 2" xfId="2822"/>
    <cellStyle name="Normal 2 39 23" xfId="872"/>
    <cellStyle name="Normal 2 39 23 2" xfId="2823"/>
    <cellStyle name="Normal 2 39 24" xfId="2824"/>
    <cellStyle name="Normal 2 39 3" xfId="873"/>
    <cellStyle name="Normal 2 39 3 2" xfId="2825"/>
    <cellStyle name="Normal 2 39 4" xfId="874"/>
    <cellStyle name="Normal 2 39 4 2" xfId="2826"/>
    <cellStyle name="Normal 2 39 5" xfId="875"/>
    <cellStyle name="Normal 2 39 5 2" xfId="2827"/>
    <cellStyle name="Normal 2 39 6" xfId="876"/>
    <cellStyle name="Normal 2 39 6 2" xfId="2828"/>
    <cellStyle name="Normal 2 39 7" xfId="877"/>
    <cellStyle name="Normal 2 39 7 2" xfId="2829"/>
    <cellStyle name="Normal 2 39 8" xfId="878"/>
    <cellStyle name="Normal 2 39 8 2" xfId="2830"/>
    <cellStyle name="Normal 2 39 9" xfId="879"/>
    <cellStyle name="Normal 2 39 9 2" xfId="2831"/>
    <cellStyle name="Normal 2 4" xfId="880"/>
    <cellStyle name="Normal 2 4 2" xfId="2832"/>
    <cellStyle name="Normal 2 40" xfId="881"/>
    <cellStyle name="Normal 2 40 2" xfId="2833"/>
    <cellStyle name="Normal 2 41" xfId="882"/>
    <cellStyle name="Normal 2 41 2" xfId="2834"/>
    <cellStyle name="Normal 2 42" xfId="883"/>
    <cellStyle name="Normal 2 42 2" xfId="2835"/>
    <cellStyle name="Normal 2 43" xfId="884"/>
    <cellStyle name="Normal 2 43 2" xfId="2836"/>
    <cellStyle name="Normal 2 44" xfId="885"/>
    <cellStyle name="Normal 2 44 2" xfId="2837"/>
    <cellStyle name="Normal 2 45" xfId="886"/>
    <cellStyle name="Normal 2 45 2" xfId="2838"/>
    <cellStyle name="Normal 2 46" xfId="887"/>
    <cellStyle name="Normal 2 46 2" xfId="2839"/>
    <cellStyle name="Normal 2 47" xfId="888"/>
    <cellStyle name="Normal 2 47 2" xfId="2840"/>
    <cellStyle name="Normal 2 48" xfId="889"/>
    <cellStyle name="Normal 2 48 2" xfId="2841"/>
    <cellStyle name="Normal 2 49" xfId="890"/>
    <cellStyle name="Normal 2 49 2" xfId="2842"/>
    <cellStyle name="Normal 2 5" xfId="127"/>
    <cellStyle name="Normal 2 5 10" xfId="891"/>
    <cellStyle name="Normal 2 5 10 2" xfId="2843"/>
    <cellStyle name="Normal 2 5 11" xfId="892"/>
    <cellStyle name="Normal 2 5 11 2" xfId="2844"/>
    <cellStyle name="Normal 2 5 12" xfId="893"/>
    <cellStyle name="Normal 2 5 12 2" xfId="2845"/>
    <cellStyle name="Normal 2 5 13" xfId="894"/>
    <cellStyle name="Normal 2 5 13 2" xfId="2846"/>
    <cellStyle name="Normal 2 5 14" xfId="895"/>
    <cellStyle name="Normal 2 5 14 2" xfId="2847"/>
    <cellStyle name="Normal 2 5 15" xfId="896"/>
    <cellStyle name="Normal 2 5 15 2" xfId="2848"/>
    <cellStyle name="Normal 2 5 16" xfId="897"/>
    <cellStyle name="Normal 2 5 16 2" xfId="2849"/>
    <cellStyle name="Normal 2 5 17" xfId="898"/>
    <cellStyle name="Normal 2 5 17 2" xfId="2850"/>
    <cellStyle name="Normal 2 5 18" xfId="899"/>
    <cellStyle name="Normal 2 5 18 2" xfId="2851"/>
    <cellStyle name="Normal 2 5 19" xfId="900"/>
    <cellStyle name="Normal 2 5 19 2" xfId="2852"/>
    <cellStyle name="Normal 2 5 2" xfId="901"/>
    <cellStyle name="Normal 2 5 2 10" xfId="902"/>
    <cellStyle name="Normal 2 5 2 10 2" xfId="2853"/>
    <cellStyle name="Normal 2 5 2 11" xfId="903"/>
    <cellStyle name="Normal 2 5 2 11 2" xfId="2854"/>
    <cellStyle name="Normal 2 5 2 12" xfId="904"/>
    <cellStyle name="Normal 2 5 2 12 2" xfId="2855"/>
    <cellStyle name="Normal 2 5 2 13" xfId="905"/>
    <cellStyle name="Normal 2 5 2 13 2" xfId="2856"/>
    <cellStyle name="Normal 2 5 2 14" xfId="906"/>
    <cellStyle name="Normal 2 5 2 14 2" xfId="2857"/>
    <cellStyle name="Normal 2 5 2 15" xfId="907"/>
    <cellStyle name="Normal 2 5 2 15 2" xfId="2858"/>
    <cellStyle name="Normal 2 5 2 16" xfId="908"/>
    <cellStyle name="Normal 2 5 2 16 2" xfId="2859"/>
    <cellStyle name="Normal 2 5 2 17" xfId="909"/>
    <cellStyle name="Normal 2 5 2 17 2" xfId="2860"/>
    <cellStyle name="Normal 2 5 2 18" xfId="910"/>
    <cellStyle name="Normal 2 5 2 18 2" xfId="2861"/>
    <cellStyle name="Normal 2 5 2 19" xfId="911"/>
    <cellStyle name="Normal 2 5 2 19 2" xfId="2862"/>
    <cellStyle name="Normal 2 5 2 2" xfId="912"/>
    <cellStyle name="Normal 2 5 2 2 10" xfId="913"/>
    <cellStyle name="Normal 2 5 2 2 10 2" xfId="2863"/>
    <cellStyle name="Normal 2 5 2 2 11" xfId="914"/>
    <cellStyle name="Normal 2 5 2 2 11 2" xfId="2864"/>
    <cellStyle name="Normal 2 5 2 2 12" xfId="915"/>
    <cellStyle name="Normal 2 5 2 2 12 2" xfId="2865"/>
    <cellStyle name="Normal 2 5 2 2 13" xfId="916"/>
    <cellStyle name="Normal 2 5 2 2 13 2" xfId="2866"/>
    <cellStyle name="Normal 2 5 2 2 14" xfId="917"/>
    <cellStyle name="Normal 2 5 2 2 14 2" xfId="2867"/>
    <cellStyle name="Normal 2 5 2 2 15" xfId="918"/>
    <cellStyle name="Normal 2 5 2 2 15 2" xfId="2868"/>
    <cellStyle name="Normal 2 5 2 2 16" xfId="919"/>
    <cellStyle name="Normal 2 5 2 2 16 2" xfId="2869"/>
    <cellStyle name="Normal 2 5 2 2 17" xfId="920"/>
    <cellStyle name="Normal 2 5 2 2 17 2" xfId="2870"/>
    <cellStyle name="Normal 2 5 2 2 18" xfId="921"/>
    <cellStyle name="Normal 2 5 2 2 18 2" xfId="2871"/>
    <cellStyle name="Normal 2 5 2 2 19" xfId="922"/>
    <cellStyle name="Normal 2 5 2 2 19 2" xfId="2872"/>
    <cellStyle name="Normal 2 5 2 2 2" xfId="923"/>
    <cellStyle name="Normal 2 5 2 2 2 2" xfId="2873"/>
    <cellStyle name="Normal 2 5 2 2 20" xfId="924"/>
    <cellStyle name="Normal 2 5 2 2 20 2" xfId="2874"/>
    <cellStyle name="Normal 2 5 2 2 21" xfId="925"/>
    <cellStyle name="Normal 2 5 2 2 21 2" xfId="2875"/>
    <cellStyle name="Normal 2 5 2 2 22" xfId="926"/>
    <cellStyle name="Normal 2 5 2 2 22 2" xfId="2876"/>
    <cellStyle name="Normal 2 5 2 2 23" xfId="927"/>
    <cellStyle name="Normal 2 5 2 2 23 2" xfId="2877"/>
    <cellStyle name="Normal 2 5 2 2 24" xfId="928"/>
    <cellStyle name="Normal 2 5 2 2 24 2" xfId="2878"/>
    <cellStyle name="Normal 2 5 2 2 25" xfId="929"/>
    <cellStyle name="Normal 2 5 2 2 25 2" xfId="2879"/>
    <cellStyle name="Normal 2 5 2 2 26" xfId="930"/>
    <cellStyle name="Normal 2 5 2 2 26 2" xfId="2880"/>
    <cellStyle name="Normal 2 5 2 2 27" xfId="931"/>
    <cellStyle name="Normal 2 5 2 2 27 2" xfId="2881"/>
    <cellStyle name="Normal 2 5 2 2 28" xfId="932"/>
    <cellStyle name="Normal 2 5 2 2 28 2" xfId="2882"/>
    <cellStyle name="Normal 2 5 2 2 29" xfId="933"/>
    <cellStyle name="Normal 2 5 2 2 29 2" xfId="2883"/>
    <cellStyle name="Normal 2 5 2 2 3" xfId="934"/>
    <cellStyle name="Normal 2 5 2 2 3 2" xfId="2884"/>
    <cellStyle name="Normal 2 5 2 2 30" xfId="935"/>
    <cellStyle name="Normal 2 5 2 2 30 2" xfId="2885"/>
    <cellStyle name="Normal 2 5 2 2 31" xfId="936"/>
    <cellStyle name="Normal 2 5 2 2 31 2" xfId="2886"/>
    <cellStyle name="Normal 2 5 2 2 32" xfId="937"/>
    <cellStyle name="Normal 2 5 2 2 32 2" xfId="2887"/>
    <cellStyle name="Normal 2 5 2 2 33" xfId="938"/>
    <cellStyle name="Normal 2 5 2 2 33 2" xfId="2888"/>
    <cellStyle name="Normal 2 5 2 2 34" xfId="939"/>
    <cellStyle name="Normal 2 5 2 2 34 2" xfId="2889"/>
    <cellStyle name="Normal 2 5 2 2 35" xfId="940"/>
    <cellStyle name="Normal 2 5 2 2 35 2" xfId="2890"/>
    <cellStyle name="Normal 2 5 2 2 36" xfId="941"/>
    <cellStyle name="Normal 2 5 2 2 36 2" xfId="2891"/>
    <cellStyle name="Normal 2 5 2 2 37" xfId="942"/>
    <cellStyle name="Normal 2 5 2 2 37 2" xfId="2892"/>
    <cellStyle name="Normal 2 5 2 2 38" xfId="943"/>
    <cellStyle name="Normal 2 5 2 2 38 2" xfId="2893"/>
    <cellStyle name="Normal 2 5 2 2 39" xfId="944"/>
    <cellStyle name="Normal 2 5 2 2 39 2" xfId="2894"/>
    <cellStyle name="Normal 2 5 2 2 4" xfId="945"/>
    <cellStyle name="Normal 2 5 2 2 4 2" xfId="2895"/>
    <cellStyle name="Normal 2 5 2 2 40" xfId="946"/>
    <cellStyle name="Normal 2 5 2 2 40 2" xfId="2896"/>
    <cellStyle name="Normal 2 5 2 2 41" xfId="947"/>
    <cellStyle name="Normal 2 5 2 2 41 2" xfId="2897"/>
    <cellStyle name="Normal 2 5 2 2 42" xfId="948"/>
    <cellStyle name="Normal 2 5 2 2 42 2" xfId="2898"/>
    <cellStyle name="Normal 2 5 2 2 43" xfId="949"/>
    <cellStyle name="Normal 2 5 2 2 43 2" xfId="2899"/>
    <cellStyle name="Normal 2 5 2 2 44" xfId="950"/>
    <cellStyle name="Normal 2 5 2 2 44 2" xfId="2900"/>
    <cellStyle name="Normal 2 5 2 2 45" xfId="951"/>
    <cellStyle name="Normal 2 5 2 2 45 2" xfId="2901"/>
    <cellStyle name="Normal 2 5 2 2 46" xfId="952"/>
    <cellStyle name="Normal 2 5 2 2 46 2" xfId="2902"/>
    <cellStyle name="Normal 2 5 2 2 47" xfId="953"/>
    <cellStyle name="Normal 2 5 2 2 47 2" xfId="2903"/>
    <cellStyle name="Normal 2 5 2 2 48" xfId="954"/>
    <cellStyle name="Normal 2 5 2 2 48 2" xfId="2904"/>
    <cellStyle name="Normal 2 5 2 2 49" xfId="955"/>
    <cellStyle name="Normal 2 5 2 2 49 2" xfId="2905"/>
    <cellStyle name="Normal 2 5 2 2 5" xfId="956"/>
    <cellStyle name="Normal 2 5 2 2 5 2" xfId="2906"/>
    <cellStyle name="Normal 2 5 2 2 50" xfId="957"/>
    <cellStyle name="Normal 2 5 2 2 50 2" xfId="2907"/>
    <cellStyle name="Normal 2 5 2 2 51" xfId="958"/>
    <cellStyle name="Normal 2 5 2 2 51 2" xfId="2908"/>
    <cellStyle name="Normal 2 5 2 2 52" xfId="959"/>
    <cellStyle name="Normal 2 5 2 2 52 2" xfId="2909"/>
    <cellStyle name="Normal 2 5 2 2 53" xfId="960"/>
    <cellStyle name="Normal 2 5 2 2 53 2" xfId="2910"/>
    <cellStyle name="Normal 2 5 2 2 54" xfId="961"/>
    <cellStyle name="Normal 2 5 2 2 54 2" xfId="2911"/>
    <cellStyle name="Normal 2 5 2 2 55" xfId="962"/>
    <cellStyle name="Normal 2 5 2 2 55 2" xfId="2912"/>
    <cellStyle name="Normal 2 5 2 2 56" xfId="2913"/>
    <cellStyle name="Normal 2 5 2 2 6" xfId="963"/>
    <cellStyle name="Normal 2 5 2 2 6 2" xfId="2914"/>
    <cellStyle name="Normal 2 5 2 2 7" xfId="964"/>
    <cellStyle name="Normal 2 5 2 2 7 2" xfId="2915"/>
    <cellStyle name="Normal 2 5 2 2 8" xfId="965"/>
    <cellStyle name="Normal 2 5 2 2 8 2" xfId="2916"/>
    <cellStyle name="Normal 2 5 2 2 9" xfId="966"/>
    <cellStyle name="Normal 2 5 2 2 9 2" xfId="2917"/>
    <cellStyle name="Normal 2 5 2 20" xfId="967"/>
    <cellStyle name="Normal 2 5 2 20 2" xfId="2918"/>
    <cellStyle name="Normal 2 5 2 21" xfId="968"/>
    <cellStyle name="Normal 2 5 2 21 2" xfId="2919"/>
    <cellStyle name="Normal 2 5 2 22" xfId="969"/>
    <cellStyle name="Normal 2 5 2 22 2" xfId="2920"/>
    <cellStyle name="Normal 2 5 2 23" xfId="970"/>
    <cellStyle name="Normal 2 5 2 23 2" xfId="2921"/>
    <cellStyle name="Normal 2 5 2 24" xfId="971"/>
    <cellStyle name="Normal 2 5 2 24 2" xfId="2922"/>
    <cellStyle name="Normal 2 5 2 25" xfId="972"/>
    <cellStyle name="Normal 2 5 2 25 2" xfId="2923"/>
    <cellStyle name="Normal 2 5 2 26" xfId="973"/>
    <cellStyle name="Normal 2 5 2 26 2" xfId="2924"/>
    <cellStyle name="Normal 2 5 2 27" xfId="974"/>
    <cellStyle name="Normal 2 5 2 27 2" xfId="2925"/>
    <cellStyle name="Normal 2 5 2 28" xfId="975"/>
    <cellStyle name="Normal 2 5 2 28 2" xfId="2926"/>
    <cellStyle name="Normal 2 5 2 29" xfId="976"/>
    <cellStyle name="Normal 2 5 2 29 2" xfId="2927"/>
    <cellStyle name="Normal 2 5 2 3" xfId="977"/>
    <cellStyle name="Normal 2 5 2 3 2" xfId="2928"/>
    <cellStyle name="Normal 2 5 2 30" xfId="978"/>
    <cellStyle name="Normal 2 5 2 30 2" xfId="2929"/>
    <cellStyle name="Normal 2 5 2 31" xfId="979"/>
    <cellStyle name="Normal 2 5 2 31 2" xfId="2930"/>
    <cellStyle name="Normal 2 5 2 32" xfId="980"/>
    <cellStyle name="Normal 2 5 2 32 2" xfId="2931"/>
    <cellStyle name="Normal 2 5 2 33" xfId="981"/>
    <cellStyle name="Normal 2 5 2 33 2" xfId="2932"/>
    <cellStyle name="Normal 2 5 2 34" xfId="2933"/>
    <cellStyle name="Normal 2 5 2 4" xfId="982"/>
    <cellStyle name="Normal 2 5 2 4 2" xfId="2934"/>
    <cellStyle name="Normal 2 5 2 5" xfId="983"/>
    <cellStyle name="Normal 2 5 2 5 2" xfId="2935"/>
    <cellStyle name="Normal 2 5 2 6" xfId="984"/>
    <cellStyle name="Normal 2 5 2 6 2" xfId="2936"/>
    <cellStyle name="Normal 2 5 2 7" xfId="985"/>
    <cellStyle name="Normal 2 5 2 7 2" xfId="2937"/>
    <cellStyle name="Normal 2 5 2 8" xfId="986"/>
    <cellStyle name="Normal 2 5 2 8 2" xfId="2938"/>
    <cellStyle name="Normal 2 5 2 9" xfId="987"/>
    <cellStyle name="Normal 2 5 2 9 2" xfId="2939"/>
    <cellStyle name="Normal 2 5 20" xfId="988"/>
    <cellStyle name="Normal 2 5 20 2" xfId="2940"/>
    <cellStyle name="Normal 2 5 21" xfId="989"/>
    <cellStyle name="Normal 2 5 21 2" xfId="2941"/>
    <cellStyle name="Normal 2 5 22" xfId="990"/>
    <cellStyle name="Normal 2 5 22 2" xfId="2942"/>
    <cellStyle name="Normal 2 5 23" xfId="991"/>
    <cellStyle name="Normal 2 5 23 2" xfId="2943"/>
    <cellStyle name="Normal 2 5 24" xfId="992"/>
    <cellStyle name="Normal 2 5 24 2" xfId="2944"/>
    <cellStyle name="Normal 2 5 25" xfId="993"/>
    <cellStyle name="Normal 2 5 25 2" xfId="2945"/>
    <cellStyle name="Normal 2 5 26" xfId="994"/>
    <cellStyle name="Normal 2 5 26 2" xfId="2946"/>
    <cellStyle name="Normal 2 5 27" xfId="995"/>
    <cellStyle name="Normal 2 5 27 2" xfId="2947"/>
    <cellStyle name="Normal 2 5 28" xfId="996"/>
    <cellStyle name="Normal 2 5 28 2" xfId="2948"/>
    <cellStyle name="Normal 2 5 29" xfId="997"/>
    <cellStyle name="Normal 2 5 29 2" xfId="2949"/>
    <cellStyle name="Normal 2 5 3" xfId="998"/>
    <cellStyle name="Normal 2 5 3 2" xfId="2950"/>
    <cellStyle name="Normal 2 5 30" xfId="999"/>
    <cellStyle name="Normal 2 5 30 2" xfId="2951"/>
    <cellStyle name="Normal 2 5 31" xfId="1000"/>
    <cellStyle name="Normal 2 5 31 2" xfId="2952"/>
    <cellStyle name="Normal 2 5 32" xfId="1001"/>
    <cellStyle name="Normal 2 5 32 2" xfId="2953"/>
    <cellStyle name="Normal 2 5 33" xfId="1002"/>
    <cellStyle name="Normal 2 5 33 2" xfId="2954"/>
    <cellStyle name="Normal 2 5 34" xfId="1003"/>
    <cellStyle name="Normal 2 5 34 2" xfId="2955"/>
    <cellStyle name="Normal 2 5 35" xfId="1004"/>
    <cellStyle name="Normal 2 5 35 2" xfId="2956"/>
    <cellStyle name="Normal 2 5 36" xfId="1005"/>
    <cellStyle name="Normal 2 5 36 2" xfId="2957"/>
    <cellStyle name="Normal 2 5 37" xfId="1006"/>
    <cellStyle name="Normal 2 5 37 2" xfId="2958"/>
    <cellStyle name="Normal 2 5 38" xfId="1007"/>
    <cellStyle name="Normal 2 5 38 2" xfId="2959"/>
    <cellStyle name="Normal 2 5 39" xfId="1008"/>
    <cellStyle name="Normal 2 5 39 2" xfId="2960"/>
    <cellStyle name="Normal 2 5 4" xfId="1009"/>
    <cellStyle name="Normal 2 5 4 2" xfId="2961"/>
    <cellStyle name="Normal 2 5 40" xfId="1010"/>
    <cellStyle name="Normal 2 5 40 2" xfId="2962"/>
    <cellStyle name="Normal 2 5 41" xfId="1011"/>
    <cellStyle name="Normal 2 5 41 2" xfId="2963"/>
    <cellStyle name="Normal 2 5 42" xfId="1012"/>
    <cellStyle name="Normal 2 5 42 2" xfId="2964"/>
    <cellStyle name="Normal 2 5 43" xfId="1013"/>
    <cellStyle name="Normal 2 5 43 2" xfId="2965"/>
    <cellStyle name="Normal 2 5 44" xfId="1014"/>
    <cellStyle name="Normal 2 5 44 2" xfId="2966"/>
    <cellStyle name="Normal 2 5 45" xfId="1015"/>
    <cellStyle name="Normal 2 5 45 2" xfId="2967"/>
    <cellStyle name="Normal 2 5 46" xfId="1016"/>
    <cellStyle name="Normal 2 5 46 2" xfId="2968"/>
    <cellStyle name="Normal 2 5 47" xfId="1017"/>
    <cellStyle name="Normal 2 5 47 2" xfId="2969"/>
    <cellStyle name="Normal 2 5 48" xfId="1018"/>
    <cellStyle name="Normal 2 5 48 2" xfId="2970"/>
    <cellStyle name="Normal 2 5 49" xfId="1019"/>
    <cellStyle name="Normal 2 5 49 2" xfId="2971"/>
    <cellStyle name="Normal 2 5 5" xfId="1020"/>
    <cellStyle name="Normal 2 5 5 2" xfId="2972"/>
    <cellStyle name="Normal 2 5 50" xfId="1021"/>
    <cellStyle name="Normal 2 5 50 2" xfId="2973"/>
    <cellStyle name="Normal 2 5 51" xfId="1022"/>
    <cellStyle name="Normal 2 5 51 2" xfId="2974"/>
    <cellStyle name="Normal 2 5 52" xfId="1023"/>
    <cellStyle name="Normal 2 5 52 2" xfId="2975"/>
    <cellStyle name="Normal 2 5 53" xfId="1024"/>
    <cellStyle name="Normal 2 5 53 2" xfId="2976"/>
    <cellStyle name="Normal 2 5 54" xfId="1025"/>
    <cellStyle name="Normal 2 5 54 2" xfId="2977"/>
    <cellStyle name="Normal 2 5 55" xfId="1026"/>
    <cellStyle name="Normal 2 5 55 2" xfId="2978"/>
    <cellStyle name="Normal 2 5 56" xfId="1027"/>
    <cellStyle name="Normal 2 5 56 2" xfId="2979"/>
    <cellStyle name="Normal 2 5 57" xfId="1028"/>
    <cellStyle name="Normal 2 5 57 2" xfId="2980"/>
    <cellStyle name="Normal 2 5 58" xfId="1029"/>
    <cellStyle name="Normal 2 5 58 2" xfId="2981"/>
    <cellStyle name="Normal 2 5 59" xfId="1030"/>
    <cellStyle name="Normal 2 5 59 2" xfId="2982"/>
    <cellStyle name="Normal 2 5 6" xfId="1031"/>
    <cellStyle name="Normal 2 5 6 2" xfId="2983"/>
    <cellStyle name="Normal 2 5 60" xfId="1032"/>
    <cellStyle name="Normal 2 5 60 2" xfId="2984"/>
    <cellStyle name="Normal 2 5 61" xfId="1033"/>
    <cellStyle name="Normal 2 5 61 2" xfId="2985"/>
    <cellStyle name="Normal 2 5 62" xfId="1034"/>
    <cellStyle name="Normal 2 5 62 2" xfId="2986"/>
    <cellStyle name="Normal 2 5 63" xfId="1035"/>
    <cellStyle name="Normal 2 5 63 2" xfId="2987"/>
    <cellStyle name="Normal 2 5 64" xfId="1036"/>
    <cellStyle name="Normal 2 5 64 2" xfId="2988"/>
    <cellStyle name="Normal 2 5 65" xfId="1037"/>
    <cellStyle name="Normal 2 5 65 2" xfId="2989"/>
    <cellStyle name="Normal 2 5 66" xfId="1038"/>
    <cellStyle name="Normal 2 5 66 2" xfId="2990"/>
    <cellStyle name="Normal 2 5 67" xfId="1039"/>
    <cellStyle name="Normal 2 5 67 2" xfId="2991"/>
    <cellStyle name="Normal 2 5 68" xfId="1040"/>
    <cellStyle name="Normal 2 5 68 2" xfId="2992"/>
    <cellStyle name="Normal 2 5 69" xfId="1041"/>
    <cellStyle name="Normal 2 5 69 2" xfId="2993"/>
    <cellStyle name="Normal 2 5 7" xfId="1042"/>
    <cellStyle name="Normal 2 5 7 2" xfId="2994"/>
    <cellStyle name="Normal 2 5 70" xfId="1043"/>
    <cellStyle name="Normal 2 5 70 2" xfId="2995"/>
    <cellStyle name="Normal 2 5 71" xfId="1044"/>
    <cellStyle name="Normal 2 5 71 2" xfId="2996"/>
    <cellStyle name="Normal 2 5 72" xfId="1045"/>
    <cellStyle name="Normal 2 5 72 2" xfId="2997"/>
    <cellStyle name="Normal 2 5 73" xfId="1046"/>
    <cellStyle name="Normal 2 5 73 2" xfId="2998"/>
    <cellStyle name="Normal 2 5 74" xfId="1047"/>
    <cellStyle name="Normal 2 5 74 2" xfId="2999"/>
    <cellStyle name="Normal 2 5 75" xfId="1048"/>
    <cellStyle name="Normal 2 5 75 2" xfId="3000"/>
    <cellStyle name="Normal 2 5 76" xfId="1049"/>
    <cellStyle name="Normal 2 5 76 2" xfId="3001"/>
    <cellStyle name="Normal 2 5 77" xfId="1050"/>
    <cellStyle name="Normal 2 5 77 2" xfId="3002"/>
    <cellStyle name="Normal 2 5 78" xfId="1051"/>
    <cellStyle name="Normal 2 5 78 2" xfId="3003"/>
    <cellStyle name="Normal 2 5 79" xfId="1052"/>
    <cellStyle name="Normal 2 5 79 2" xfId="3004"/>
    <cellStyle name="Normal 2 5 8" xfId="1053"/>
    <cellStyle name="Normal 2 5 8 2" xfId="3005"/>
    <cellStyle name="Normal 2 5 80" xfId="1054"/>
    <cellStyle name="Normal 2 5 80 2" xfId="3006"/>
    <cellStyle name="Normal 2 5 81" xfId="1055"/>
    <cellStyle name="Normal 2 5 81 2" xfId="3007"/>
    <cellStyle name="Normal 2 5 82" xfId="1056"/>
    <cellStyle name="Normal 2 5 82 2" xfId="3008"/>
    <cellStyle name="Normal 2 5 83" xfId="1057"/>
    <cellStyle name="Normal 2 5 83 2" xfId="3009"/>
    <cellStyle name="Normal 2 5 84" xfId="1058"/>
    <cellStyle name="Normal 2 5 84 2" xfId="3010"/>
    <cellStyle name="Normal 2 5 85" xfId="1059"/>
    <cellStyle name="Normal 2 5 85 2" xfId="3011"/>
    <cellStyle name="Normal 2 5 86" xfId="1060"/>
    <cellStyle name="Normal 2 5 86 2" xfId="3012"/>
    <cellStyle name="Normal 2 5 87" xfId="1061"/>
    <cellStyle name="Normal 2 5 87 2" xfId="3013"/>
    <cellStyle name="Normal 2 5 88" xfId="3014"/>
    <cellStyle name="Normal 2 5 9" xfId="1062"/>
    <cellStyle name="Normal 2 5 9 2" xfId="3015"/>
    <cellStyle name="Normal 2 5_DEER 032008 Cost Summary Delivery - Rev 4 (2)" xfId="1063"/>
    <cellStyle name="Normal 2 50" xfId="1064"/>
    <cellStyle name="Normal 2 50 2" xfId="3016"/>
    <cellStyle name="Normal 2 51" xfId="1065"/>
    <cellStyle name="Normal 2 51 2" xfId="3017"/>
    <cellStyle name="Normal 2 52" xfId="1066"/>
    <cellStyle name="Normal 2 52 2" xfId="3018"/>
    <cellStyle name="Normal 2 53" xfId="1067"/>
    <cellStyle name="Normal 2 53 2" xfId="3019"/>
    <cellStyle name="Normal 2 54" xfId="1068"/>
    <cellStyle name="Normal 2 54 2" xfId="3020"/>
    <cellStyle name="Normal 2 55" xfId="1069"/>
    <cellStyle name="Normal 2 55 2" xfId="3021"/>
    <cellStyle name="Normal 2 56" xfId="1070"/>
    <cellStyle name="Normal 2 56 2" xfId="3022"/>
    <cellStyle name="Normal 2 57" xfId="1071"/>
    <cellStyle name="Normal 2 57 2" xfId="3023"/>
    <cellStyle name="Normal 2 58" xfId="1072"/>
    <cellStyle name="Normal 2 58 2" xfId="3024"/>
    <cellStyle name="Normal 2 59" xfId="1073"/>
    <cellStyle name="Normal 2 59 2" xfId="3025"/>
    <cellStyle name="Normal 2 6" xfId="1074"/>
    <cellStyle name="Normal 2 6 2" xfId="3026"/>
    <cellStyle name="Normal 2 60" xfId="1075"/>
    <cellStyle name="Normal 2 60 2" xfId="3027"/>
    <cellStyle name="Normal 2 61" xfId="1076"/>
    <cellStyle name="Normal 2 61 2" xfId="3028"/>
    <cellStyle name="Normal 2 62" xfId="1077"/>
    <cellStyle name="Normal 2 62 2" xfId="3029"/>
    <cellStyle name="Normal 2 63" xfId="1078"/>
    <cellStyle name="Normal 2 63 2" xfId="3030"/>
    <cellStyle name="Normal 2 64" xfId="1079"/>
    <cellStyle name="Normal 2 64 2" xfId="3031"/>
    <cellStyle name="Normal 2 65" xfId="1080"/>
    <cellStyle name="Normal 2 65 2" xfId="3032"/>
    <cellStyle name="Normal 2 66" xfId="1081"/>
    <cellStyle name="Normal 2 66 2" xfId="3033"/>
    <cellStyle name="Normal 2 67" xfId="1082"/>
    <cellStyle name="Normal 2 67 2" xfId="3034"/>
    <cellStyle name="Normal 2 68" xfId="1083"/>
    <cellStyle name="Normal 2 68 2" xfId="3035"/>
    <cellStyle name="Normal 2 69" xfId="1084"/>
    <cellStyle name="Normal 2 69 2" xfId="3036"/>
    <cellStyle name="Normal 2 7" xfId="1085"/>
    <cellStyle name="Normal 2 7 2" xfId="3037"/>
    <cellStyle name="Normal 2 70" xfId="1086"/>
    <cellStyle name="Normal 2 70 2" xfId="3038"/>
    <cellStyle name="Normal 2 71" xfId="1087"/>
    <cellStyle name="Normal 2 71 2" xfId="3039"/>
    <cellStyle name="Normal 2 72" xfId="1088"/>
    <cellStyle name="Normal 2 72 2" xfId="3040"/>
    <cellStyle name="Normal 2 73" xfId="1089"/>
    <cellStyle name="Normal 2 73 2" xfId="3041"/>
    <cellStyle name="Normal 2 74" xfId="1090"/>
    <cellStyle name="Normal 2 74 2" xfId="3042"/>
    <cellStyle name="Normal 2 75" xfId="1091"/>
    <cellStyle name="Normal 2 75 2" xfId="3043"/>
    <cellStyle name="Normal 2 76" xfId="1092"/>
    <cellStyle name="Normal 2 76 2" xfId="3044"/>
    <cellStyle name="Normal 2 77" xfId="1093"/>
    <cellStyle name="Normal 2 77 2" xfId="3045"/>
    <cellStyle name="Normal 2 78" xfId="1094"/>
    <cellStyle name="Normal 2 78 2" xfId="3046"/>
    <cellStyle name="Normal 2 79" xfId="1095"/>
    <cellStyle name="Normal 2 79 2" xfId="3047"/>
    <cellStyle name="Normal 2 8" xfId="1096"/>
    <cellStyle name="Normal 2 8 10" xfId="1097"/>
    <cellStyle name="Normal 2 8 10 2" xfId="3048"/>
    <cellStyle name="Normal 2 8 11" xfId="1098"/>
    <cellStyle name="Normal 2 8 11 2" xfId="3049"/>
    <cellStyle name="Normal 2 8 12" xfId="1099"/>
    <cellStyle name="Normal 2 8 12 2" xfId="3050"/>
    <cellStyle name="Normal 2 8 13" xfId="1100"/>
    <cellStyle name="Normal 2 8 13 2" xfId="3051"/>
    <cellStyle name="Normal 2 8 14" xfId="1101"/>
    <cellStyle name="Normal 2 8 14 2" xfId="3052"/>
    <cellStyle name="Normal 2 8 15" xfId="1102"/>
    <cellStyle name="Normal 2 8 15 2" xfId="3053"/>
    <cellStyle name="Normal 2 8 16" xfId="1103"/>
    <cellStyle name="Normal 2 8 16 2" xfId="3054"/>
    <cellStyle name="Normal 2 8 17" xfId="1104"/>
    <cellStyle name="Normal 2 8 17 2" xfId="3055"/>
    <cellStyle name="Normal 2 8 18" xfId="1105"/>
    <cellStyle name="Normal 2 8 18 2" xfId="3056"/>
    <cellStyle name="Normal 2 8 19" xfId="1106"/>
    <cellStyle name="Normal 2 8 19 2" xfId="3057"/>
    <cellStyle name="Normal 2 8 2" xfId="1107"/>
    <cellStyle name="Normal 2 8 2 2" xfId="3058"/>
    <cellStyle name="Normal 2 8 20" xfId="1108"/>
    <cellStyle name="Normal 2 8 20 2" xfId="3059"/>
    <cellStyle name="Normal 2 8 21" xfId="1109"/>
    <cellStyle name="Normal 2 8 21 2" xfId="3060"/>
    <cellStyle name="Normal 2 8 22" xfId="1110"/>
    <cellStyle name="Normal 2 8 22 2" xfId="3061"/>
    <cellStyle name="Normal 2 8 23" xfId="1111"/>
    <cellStyle name="Normal 2 8 23 2" xfId="3062"/>
    <cellStyle name="Normal 2 8 24" xfId="3063"/>
    <cellStyle name="Normal 2 8 3" xfId="1112"/>
    <cellStyle name="Normal 2 8 3 2" xfId="3064"/>
    <cellStyle name="Normal 2 8 4" xfId="1113"/>
    <cellStyle name="Normal 2 8 4 2" xfId="3065"/>
    <cellStyle name="Normal 2 8 5" xfId="1114"/>
    <cellStyle name="Normal 2 8 5 2" xfId="3066"/>
    <cellStyle name="Normal 2 8 6" xfId="1115"/>
    <cellStyle name="Normal 2 8 6 2" xfId="3067"/>
    <cellStyle name="Normal 2 8 7" xfId="1116"/>
    <cellStyle name="Normal 2 8 7 2" xfId="3068"/>
    <cellStyle name="Normal 2 8 8" xfId="1117"/>
    <cellStyle name="Normal 2 8 8 2" xfId="3069"/>
    <cellStyle name="Normal 2 8 9" xfId="1118"/>
    <cellStyle name="Normal 2 8 9 2" xfId="3070"/>
    <cellStyle name="Normal 2 80" xfId="1119"/>
    <cellStyle name="Normal 2 80 2" xfId="3071"/>
    <cellStyle name="Normal 2 81" xfId="1120"/>
    <cellStyle name="Normal 2 81 2" xfId="3072"/>
    <cellStyle name="Normal 2 82" xfId="1121"/>
    <cellStyle name="Normal 2 82 2" xfId="3073"/>
    <cellStyle name="Normal 2 83" xfId="1122"/>
    <cellStyle name="Normal 2 83 2" xfId="3074"/>
    <cellStyle name="Normal 2 84" xfId="1123"/>
    <cellStyle name="Normal 2 84 2" xfId="3075"/>
    <cellStyle name="Normal 2 85" xfId="1124"/>
    <cellStyle name="Normal 2 85 2" xfId="3076"/>
    <cellStyle name="Normal 2 86" xfId="1125"/>
    <cellStyle name="Normal 2 86 2" xfId="3077"/>
    <cellStyle name="Normal 2 87" xfId="1126"/>
    <cellStyle name="Normal 2 87 2" xfId="3078"/>
    <cellStyle name="Normal 2 88" xfId="1127"/>
    <cellStyle name="Normal 2 88 2" xfId="3079"/>
    <cellStyle name="Normal 2 89" xfId="1128"/>
    <cellStyle name="Normal 2 89 2" xfId="3080"/>
    <cellStyle name="Normal 2 9" xfId="1129"/>
    <cellStyle name="Normal 2 9 10" xfId="1130"/>
    <cellStyle name="Normal 2 9 10 2" xfId="3081"/>
    <cellStyle name="Normal 2 9 11" xfId="1131"/>
    <cellStyle name="Normal 2 9 11 2" xfId="3082"/>
    <cellStyle name="Normal 2 9 12" xfId="1132"/>
    <cellStyle name="Normal 2 9 12 2" xfId="3083"/>
    <cellStyle name="Normal 2 9 13" xfId="1133"/>
    <cellStyle name="Normal 2 9 13 2" xfId="3084"/>
    <cellStyle name="Normal 2 9 14" xfId="1134"/>
    <cellStyle name="Normal 2 9 14 2" xfId="3085"/>
    <cellStyle name="Normal 2 9 15" xfId="1135"/>
    <cellStyle name="Normal 2 9 15 2" xfId="3086"/>
    <cellStyle name="Normal 2 9 16" xfId="1136"/>
    <cellStyle name="Normal 2 9 16 2" xfId="3087"/>
    <cellStyle name="Normal 2 9 17" xfId="1137"/>
    <cellStyle name="Normal 2 9 17 2" xfId="3088"/>
    <cellStyle name="Normal 2 9 18" xfId="1138"/>
    <cellStyle name="Normal 2 9 18 2" xfId="3089"/>
    <cellStyle name="Normal 2 9 19" xfId="1139"/>
    <cellStyle name="Normal 2 9 19 2" xfId="3090"/>
    <cellStyle name="Normal 2 9 2" xfId="1140"/>
    <cellStyle name="Normal 2 9 2 2" xfId="3091"/>
    <cellStyle name="Normal 2 9 20" xfId="1141"/>
    <cellStyle name="Normal 2 9 20 2" xfId="3092"/>
    <cellStyle name="Normal 2 9 21" xfId="1142"/>
    <cellStyle name="Normal 2 9 21 2" xfId="3093"/>
    <cellStyle name="Normal 2 9 22" xfId="1143"/>
    <cellStyle name="Normal 2 9 22 2" xfId="3094"/>
    <cellStyle name="Normal 2 9 23" xfId="1144"/>
    <cellStyle name="Normal 2 9 23 2" xfId="3095"/>
    <cellStyle name="Normal 2 9 24" xfId="3096"/>
    <cellStyle name="Normal 2 9 3" xfId="1145"/>
    <cellStyle name="Normal 2 9 3 2" xfId="3097"/>
    <cellStyle name="Normal 2 9 4" xfId="1146"/>
    <cellStyle name="Normal 2 9 4 2" xfId="3098"/>
    <cellStyle name="Normal 2 9 5" xfId="1147"/>
    <cellStyle name="Normal 2 9 5 2" xfId="3099"/>
    <cellStyle name="Normal 2 9 6" xfId="1148"/>
    <cellStyle name="Normal 2 9 6 2" xfId="3100"/>
    <cellStyle name="Normal 2 9 7" xfId="1149"/>
    <cellStyle name="Normal 2 9 7 2" xfId="3101"/>
    <cellStyle name="Normal 2 9 8" xfId="1150"/>
    <cellStyle name="Normal 2 9 8 2" xfId="3102"/>
    <cellStyle name="Normal 2 9 9" xfId="1151"/>
    <cellStyle name="Normal 2 9 9 2" xfId="3103"/>
    <cellStyle name="Normal 2 90" xfId="1152"/>
    <cellStyle name="Normal 2 90 2" xfId="3104"/>
    <cellStyle name="Normal 2 91" xfId="1153"/>
    <cellStyle name="Normal 2 91 2" xfId="3105"/>
    <cellStyle name="Normal 2 92" xfId="1154"/>
    <cellStyle name="Normal 2 92 2" xfId="3106"/>
    <cellStyle name="Normal 2 93" xfId="1155"/>
    <cellStyle name="Normal 2 93 2" xfId="3107"/>
    <cellStyle name="Normal 2 94" xfId="1156"/>
    <cellStyle name="Normal 2 94 2" xfId="3108"/>
    <cellStyle name="Normal 2 95" xfId="1157"/>
    <cellStyle name="Normal 2 95 2" xfId="3109"/>
    <cellStyle name="Normal 2 96" xfId="1158"/>
    <cellStyle name="Normal 2 96 2" xfId="3110"/>
    <cellStyle name="Normal 2 97" xfId="1159"/>
    <cellStyle name="Normal 2 97 2" xfId="3111"/>
    <cellStyle name="Normal 2 98" xfId="1160"/>
    <cellStyle name="Normal 2 98 2" xfId="3112"/>
    <cellStyle name="Normal 2 99" xfId="1161"/>
    <cellStyle name="Normal 2 99 2" xfId="3113"/>
    <cellStyle name="Normal 2_DEER 032008 Cost Summary Delivery - Rev 4 (2)" xfId="2117"/>
    <cellStyle name="Normal 20" xfId="1162"/>
    <cellStyle name="Normal 20 2" xfId="3114"/>
    <cellStyle name="Normal 20 2 2" xfId="128"/>
    <cellStyle name="Normal 21" xfId="2116"/>
    <cellStyle name="Normal 21 2" xfId="129"/>
    <cellStyle name="Normal 21 3" xfId="3115"/>
    <cellStyle name="Normal 22" xfId="2118"/>
    <cellStyle name="Normal 22 2" xfId="2122"/>
    <cellStyle name="Normal 23" xfId="3116"/>
    <cellStyle name="Normal 24" xfId="3117"/>
    <cellStyle name="Normal 24 2" xfId="130"/>
    <cellStyle name="Normal 25" xfId="4080"/>
    <cellStyle name="Normal 25 2" xfId="4106"/>
    <cellStyle name="Normal 26" xfId="4081"/>
    <cellStyle name="Normal 26 2" xfId="4107"/>
    <cellStyle name="Normal 27" xfId="4082"/>
    <cellStyle name="Normal 27 2" xfId="4108"/>
    <cellStyle name="Normal 28" xfId="4083"/>
    <cellStyle name="Normal 28 2" xfId="4109"/>
    <cellStyle name="Normal 29" xfId="4084"/>
    <cellStyle name="Normal 29 2" xfId="4110"/>
    <cellStyle name="Normal 3" xfId="131"/>
    <cellStyle name="Normal 3 10" xfId="1163"/>
    <cellStyle name="Normal 3 10 10" xfId="1164"/>
    <cellStyle name="Normal 3 10 10 2" xfId="3118"/>
    <cellStyle name="Normal 3 10 11" xfId="1165"/>
    <cellStyle name="Normal 3 10 11 2" xfId="3119"/>
    <cellStyle name="Normal 3 10 12" xfId="1166"/>
    <cellStyle name="Normal 3 10 12 2" xfId="3120"/>
    <cellStyle name="Normal 3 10 13" xfId="1167"/>
    <cellStyle name="Normal 3 10 13 2" xfId="3121"/>
    <cellStyle name="Normal 3 10 14" xfId="1168"/>
    <cellStyle name="Normal 3 10 14 2" xfId="3122"/>
    <cellStyle name="Normal 3 10 15" xfId="1169"/>
    <cellStyle name="Normal 3 10 15 2" xfId="3123"/>
    <cellStyle name="Normal 3 10 16" xfId="1170"/>
    <cellStyle name="Normal 3 10 16 2" xfId="3124"/>
    <cellStyle name="Normal 3 10 17" xfId="1171"/>
    <cellStyle name="Normal 3 10 17 2" xfId="3125"/>
    <cellStyle name="Normal 3 10 18" xfId="1172"/>
    <cellStyle name="Normal 3 10 18 2" xfId="3126"/>
    <cellStyle name="Normal 3 10 19" xfId="1173"/>
    <cellStyle name="Normal 3 10 19 2" xfId="3127"/>
    <cellStyle name="Normal 3 10 2" xfId="1174"/>
    <cellStyle name="Normal 3 10 2 2" xfId="3128"/>
    <cellStyle name="Normal 3 10 20" xfId="1175"/>
    <cellStyle name="Normal 3 10 20 2" xfId="3129"/>
    <cellStyle name="Normal 3 10 21" xfId="1176"/>
    <cellStyle name="Normal 3 10 21 2" xfId="3130"/>
    <cellStyle name="Normal 3 10 22" xfId="1177"/>
    <cellStyle name="Normal 3 10 22 2" xfId="3131"/>
    <cellStyle name="Normal 3 10 23" xfId="1178"/>
    <cellStyle name="Normal 3 10 23 2" xfId="3132"/>
    <cellStyle name="Normal 3 10 24" xfId="3133"/>
    <cellStyle name="Normal 3 10 3" xfId="1179"/>
    <cellStyle name="Normal 3 10 3 2" xfId="3134"/>
    <cellStyle name="Normal 3 10 4" xfId="1180"/>
    <cellStyle name="Normal 3 10 4 2" xfId="3135"/>
    <cellStyle name="Normal 3 10 5" xfId="1181"/>
    <cellStyle name="Normal 3 10 5 2" xfId="3136"/>
    <cellStyle name="Normal 3 10 6" xfId="1182"/>
    <cellStyle name="Normal 3 10 6 2" xfId="3137"/>
    <cellStyle name="Normal 3 10 7" xfId="1183"/>
    <cellStyle name="Normal 3 10 7 2" xfId="3138"/>
    <cellStyle name="Normal 3 10 8" xfId="1184"/>
    <cellStyle name="Normal 3 10 8 2" xfId="3139"/>
    <cellStyle name="Normal 3 10 9" xfId="1185"/>
    <cellStyle name="Normal 3 10 9 2" xfId="3140"/>
    <cellStyle name="Normal 3 11" xfId="1186"/>
    <cellStyle name="Normal 3 11 10" xfId="1187"/>
    <cellStyle name="Normal 3 11 10 2" xfId="3141"/>
    <cellStyle name="Normal 3 11 11" xfId="1188"/>
    <cellStyle name="Normal 3 11 11 2" xfId="3142"/>
    <cellStyle name="Normal 3 11 12" xfId="1189"/>
    <cellStyle name="Normal 3 11 12 2" xfId="3143"/>
    <cellStyle name="Normal 3 11 13" xfId="1190"/>
    <cellStyle name="Normal 3 11 13 2" xfId="3144"/>
    <cellStyle name="Normal 3 11 14" xfId="1191"/>
    <cellStyle name="Normal 3 11 14 2" xfId="3145"/>
    <cellStyle name="Normal 3 11 15" xfId="1192"/>
    <cellStyle name="Normal 3 11 15 2" xfId="3146"/>
    <cellStyle name="Normal 3 11 16" xfId="1193"/>
    <cellStyle name="Normal 3 11 16 2" xfId="3147"/>
    <cellStyle name="Normal 3 11 17" xfId="1194"/>
    <cellStyle name="Normal 3 11 17 2" xfId="3148"/>
    <cellStyle name="Normal 3 11 18" xfId="1195"/>
    <cellStyle name="Normal 3 11 18 2" xfId="3149"/>
    <cellStyle name="Normal 3 11 19" xfId="1196"/>
    <cellStyle name="Normal 3 11 19 2" xfId="3150"/>
    <cellStyle name="Normal 3 11 2" xfId="1197"/>
    <cellStyle name="Normal 3 11 2 2" xfId="3151"/>
    <cellStyle name="Normal 3 11 20" xfId="1198"/>
    <cellStyle name="Normal 3 11 20 2" xfId="3152"/>
    <cellStyle name="Normal 3 11 21" xfId="1199"/>
    <cellStyle name="Normal 3 11 21 2" xfId="3153"/>
    <cellStyle name="Normal 3 11 22" xfId="1200"/>
    <cellStyle name="Normal 3 11 22 2" xfId="3154"/>
    <cellStyle name="Normal 3 11 23" xfId="1201"/>
    <cellStyle name="Normal 3 11 23 2" xfId="3155"/>
    <cellStyle name="Normal 3 11 24" xfId="3156"/>
    <cellStyle name="Normal 3 11 3" xfId="1202"/>
    <cellStyle name="Normal 3 11 3 2" xfId="3157"/>
    <cellStyle name="Normal 3 11 4" xfId="1203"/>
    <cellStyle name="Normal 3 11 4 2" xfId="3158"/>
    <cellStyle name="Normal 3 11 5" xfId="1204"/>
    <cellStyle name="Normal 3 11 5 2" xfId="3159"/>
    <cellStyle name="Normal 3 11 6" xfId="1205"/>
    <cellStyle name="Normal 3 11 6 2" xfId="3160"/>
    <cellStyle name="Normal 3 11 7" xfId="1206"/>
    <cellStyle name="Normal 3 11 7 2" xfId="3161"/>
    <cellStyle name="Normal 3 11 8" xfId="1207"/>
    <cellStyle name="Normal 3 11 8 2" xfId="3162"/>
    <cellStyle name="Normal 3 11 9" xfId="1208"/>
    <cellStyle name="Normal 3 11 9 2" xfId="3163"/>
    <cellStyle name="Normal 3 12" xfId="1209"/>
    <cellStyle name="Normal 3 12 10" xfId="1210"/>
    <cellStyle name="Normal 3 12 10 2" xfId="3164"/>
    <cellStyle name="Normal 3 12 11" xfId="1211"/>
    <cellStyle name="Normal 3 12 11 2" xfId="3165"/>
    <cellStyle name="Normal 3 12 12" xfId="1212"/>
    <cellStyle name="Normal 3 12 12 2" xfId="3166"/>
    <cellStyle name="Normal 3 12 13" xfId="1213"/>
    <cellStyle name="Normal 3 12 13 2" xfId="3167"/>
    <cellStyle name="Normal 3 12 14" xfId="1214"/>
    <cellStyle name="Normal 3 12 14 2" xfId="3168"/>
    <cellStyle name="Normal 3 12 15" xfId="1215"/>
    <cellStyle name="Normal 3 12 15 2" xfId="3169"/>
    <cellStyle name="Normal 3 12 16" xfId="1216"/>
    <cellStyle name="Normal 3 12 16 2" xfId="3170"/>
    <cellStyle name="Normal 3 12 17" xfId="1217"/>
    <cellStyle name="Normal 3 12 17 2" xfId="3171"/>
    <cellStyle name="Normal 3 12 18" xfId="1218"/>
    <cellStyle name="Normal 3 12 18 2" xfId="3172"/>
    <cellStyle name="Normal 3 12 19" xfId="1219"/>
    <cellStyle name="Normal 3 12 19 2" xfId="3173"/>
    <cellStyle name="Normal 3 12 2" xfId="1220"/>
    <cellStyle name="Normal 3 12 2 2" xfId="3174"/>
    <cellStyle name="Normal 3 12 20" xfId="1221"/>
    <cellStyle name="Normal 3 12 20 2" xfId="3175"/>
    <cellStyle name="Normal 3 12 21" xfId="1222"/>
    <cellStyle name="Normal 3 12 21 2" xfId="3176"/>
    <cellStyle name="Normal 3 12 22" xfId="1223"/>
    <cellStyle name="Normal 3 12 22 2" xfId="3177"/>
    <cellStyle name="Normal 3 12 23" xfId="1224"/>
    <cellStyle name="Normal 3 12 23 2" xfId="3178"/>
    <cellStyle name="Normal 3 12 24" xfId="3179"/>
    <cellStyle name="Normal 3 12 3" xfId="1225"/>
    <cellStyle name="Normal 3 12 3 2" xfId="3180"/>
    <cellStyle name="Normal 3 12 4" xfId="1226"/>
    <cellStyle name="Normal 3 12 4 2" xfId="3181"/>
    <cellStyle name="Normal 3 12 5" xfId="1227"/>
    <cellStyle name="Normal 3 12 5 2" xfId="3182"/>
    <cellStyle name="Normal 3 12 6" xfId="1228"/>
    <cellStyle name="Normal 3 12 6 2" xfId="3183"/>
    <cellStyle name="Normal 3 12 7" xfId="1229"/>
    <cellStyle name="Normal 3 12 7 2" xfId="3184"/>
    <cellStyle name="Normal 3 12 8" xfId="1230"/>
    <cellStyle name="Normal 3 12 8 2" xfId="3185"/>
    <cellStyle name="Normal 3 12 9" xfId="1231"/>
    <cellStyle name="Normal 3 12 9 2" xfId="3186"/>
    <cellStyle name="Normal 3 13" xfId="1232"/>
    <cellStyle name="Normal 3 13 10" xfId="1233"/>
    <cellStyle name="Normal 3 13 10 2" xfId="3187"/>
    <cellStyle name="Normal 3 13 11" xfId="1234"/>
    <cellStyle name="Normal 3 13 11 2" xfId="3188"/>
    <cellStyle name="Normal 3 13 12" xfId="1235"/>
    <cellStyle name="Normal 3 13 12 2" xfId="3189"/>
    <cellStyle name="Normal 3 13 13" xfId="1236"/>
    <cellStyle name="Normal 3 13 13 2" xfId="3190"/>
    <cellStyle name="Normal 3 13 14" xfId="1237"/>
    <cellStyle name="Normal 3 13 14 2" xfId="3191"/>
    <cellStyle name="Normal 3 13 15" xfId="1238"/>
    <cellStyle name="Normal 3 13 15 2" xfId="3192"/>
    <cellStyle name="Normal 3 13 16" xfId="1239"/>
    <cellStyle name="Normal 3 13 16 2" xfId="3193"/>
    <cellStyle name="Normal 3 13 17" xfId="1240"/>
    <cellStyle name="Normal 3 13 17 2" xfId="3194"/>
    <cellStyle name="Normal 3 13 18" xfId="1241"/>
    <cellStyle name="Normal 3 13 18 2" xfId="3195"/>
    <cellStyle name="Normal 3 13 19" xfId="1242"/>
    <cellStyle name="Normal 3 13 19 2" xfId="3196"/>
    <cellStyle name="Normal 3 13 2" xfId="1243"/>
    <cellStyle name="Normal 3 13 2 2" xfId="3197"/>
    <cellStyle name="Normal 3 13 20" xfId="1244"/>
    <cellStyle name="Normal 3 13 20 2" xfId="3198"/>
    <cellStyle name="Normal 3 13 21" xfId="1245"/>
    <cellStyle name="Normal 3 13 21 2" xfId="3199"/>
    <cellStyle name="Normal 3 13 22" xfId="1246"/>
    <cellStyle name="Normal 3 13 22 2" xfId="3200"/>
    <cellStyle name="Normal 3 13 23" xfId="1247"/>
    <cellStyle name="Normal 3 13 23 2" xfId="3201"/>
    <cellStyle name="Normal 3 13 24" xfId="3202"/>
    <cellStyle name="Normal 3 13 3" xfId="1248"/>
    <cellStyle name="Normal 3 13 3 2" xfId="3203"/>
    <cellStyle name="Normal 3 13 4" xfId="1249"/>
    <cellStyle name="Normal 3 13 4 2" xfId="3204"/>
    <cellStyle name="Normal 3 13 5" xfId="1250"/>
    <cellStyle name="Normal 3 13 5 2" xfId="3205"/>
    <cellStyle name="Normal 3 13 6" xfId="1251"/>
    <cellStyle name="Normal 3 13 6 2" xfId="3206"/>
    <cellStyle name="Normal 3 13 7" xfId="1252"/>
    <cellStyle name="Normal 3 13 7 2" xfId="3207"/>
    <cellStyle name="Normal 3 13 8" xfId="1253"/>
    <cellStyle name="Normal 3 13 8 2" xfId="3208"/>
    <cellStyle name="Normal 3 13 9" xfId="1254"/>
    <cellStyle name="Normal 3 13 9 2" xfId="3209"/>
    <cellStyle name="Normal 3 14" xfId="1255"/>
    <cellStyle name="Normal 3 14 10" xfId="1256"/>
    <cellStyle name="Normal 3 14 10 2" xfId="3210"/>
    <cellStyle name="Normal 3 14 11" xfId="1257"/>
    <cellStyle name="Normal 3 14 11 2" xfId="3211"/>
    <cellStyle name="Normal 3 14 12" xfId="1258"/>
    <cellStyle name="Normal 3 14 12 2" xfId="3212"/>
    <cellStyle name="Normal 3 14 13" xfId="1259"/>
    <cellStyle name="Normal 3 14 13 2" xfId="3213"/>
    <cellStyle name="Normal 3 14 14" xfId="1260"/>
    <cellStyle name="Normal 3 14 14 2" xfId="3214"/>
    <cellStyle name="Normal 3 14 15" xfId="1261"/>
    <cellStyle name="Normal 3 14 15 2" xfId="3215"/>
    <cellStyle name="Normal 3 14 16" xfId="1262"/>
    <cellStyle name="Normal 3 14 16 2" xfId="3216"/>
    <cellStyle name="Normal 3 14 17" xfId="1263"/>
    <cellStyle name="Normal 3 14 17 2" xfId="3217"/>
    <cellStyle name="Normal 3 14 18" xfId="1264"/>
    <cellStyle name="Normal 3 14 18 2" xfId="3218"/>
    <cellStyle name="Normal 3 14 19" xfId="1265"/>
    <cellStyle name="Normal 3 14 19 2" xfId="3219"/>
    <cellStyle name="Normal 3 14 2" xfId="1266"/>
    <cellStyle name="Normal 3 14 2 2" xfId="3220"/>
    <cellStyle name="Normal 3 14 20" xfId="1267"/>
    <cellStyle name="Normal 3 14 20 2" xfId="3221"/>
    <cellStyle name="Normal 3 14 21" xfId="1268"/>
    <cellStyle name="Normal 3 14 21 2" xfId="3222"/>
    <cellStyle name="Normal 3 14 22" xfId="1269"/>
    <cellStyle name="Normal 3 14 22 2" xfId="3223"/>
    <cellStyle name="Normal 3 14 23" xfId="1270"/>
    <cellStyle name="Normal 3 14 23 2" xfId="3224"/>
    <cellStyle name="Normal 3 14 24" xfId="3225"/>
    <cellStyle name="Normal 3 14 3" xfId="1271"/>
    <cellStyle name="Normal 3 14 3 2" xfId="3226"/>
    <cellStyle name="Normal 3 14 4" xfId="1272"/>
    <cellStyle name="Normal 3 14 4 2" xfId="3227"/>
    <cellStyle name="Normal 3 14 5" xfId="1273"/>
    <cellStyle name="Normal 3 14 5 2" xfId="3228"/>
    <cellStyle name="Normal 3 14 6" xfId="1274"/>
    <cellStyle name="Normal 3 14 6 2" xfId="3229"/>
    <cellStyle name="Normal 3 14 7" xfId="1275"/>
    <cellStyle name="Normal 3 14 7 2" xfId="3230"/>
    <cellStyle name="Normal 3 14 8" xfId="1276"/>
    <cellStyle name="Normal 3 14 8 2" xfId="3231"/>
    <cellStyle name="Normal 3 14 9" xfId="1277"/>
    <cellStyle name="Normal 3 14 9 2" xfId="3232"/>
    <cellStyle name="Normal 3 15" xfId="1278"/>
    <cellStyle name="Normal 3 15 10" xfId="1279"/>
    <cellStyle name="Normal 3 15 10 2" xfId="3233"/>
    <cellStyle name="Normal 3 15 11" xfId="1280"/>
    <cellStyle name="Normal 3 15 11 2" xfId="3234"/>
    <cellStyle name="Normal 3 15 12" xfId="1281"/>
    <cellStyle name="Normal 3 15 12 2" xfId="3235"/>
    <cellStyle name="Normal 3 15 13" xfId="1282"/>
    <cellStyle name="Normal 3 15 13 2" xfId="3236"/>
    <cellStyle name="Normal 3 15 14" xfId="1283"/>
    <cellStyle name="Normal 3 15 14 2" xfId="3237"/>
    <cellStyle name="Normal 3 15 15" xfId="1284"/>
    <cellStyle name="Normal 3 15 15 2" xfId="3238"/>
    <cellStyle name="Normal 3 15 16" xfId="1285"/>
    <cellStyle name="Normal 3 15 16 2" xfId="3239"/>
    <cellStyle name="Normal 3 15 17" xfId="1286"/>
    <cellStyle name="Normal 3 15 17 2" xfId="3240"/>
    <cellStyle name="Normal 3 15 18" xfId="1287"/>
    <cellStyle name="Normal 3 15 18 2" xfId="3241"/>
    <cellStyle name="Normal 3 15 19" xfId="1288"/>
    <cellStyle name="Normal 3 15 19 2" xfId="3242"/>
    <cellStyle name="Normal 3 15 2" xfId="1289"/>
    <cellStyle name="Normal 3 15 2 2" xfId="3243"/>
    <cellStyle name="Normal 3 15 20" xfId="1290"/>
    <cellStyle name="Normal 3 15 20 2" xfId="3244"/>
    <cellStyle name="Normal 3 15 21" xfId="1291"/>
    <cellStyle name="Normal 3 15 21 2" xfId="3245"/>
    <cellStyle name="Normal 3 15 22" xfId="1292"/>
    <cellStyle name="Normal 3 15 22 2" xfId="3246"/>
    <cellStyle name="Normal 3 15 23" xfId="1293"/>
    <cellStyle name="Normal 3 15 23 2" xfId="3247"/>
    <cellStyle name="Normal 3 15 24" xfId="3248"/>
    <cellStyle name="Normal 3 15 3" xfId="1294"/>
    <cellStyle name="Normal 3 15 3 2" xfId="3249"/>
    <cellStyle name="Normal 3 15 4" xfId="1295"/>
    <cellStyle name="Normal 3 15 4 2" xfId="3250"/>
    <cellStyle name="Normal 3 15 5" xfId="1296"/>
    <cellStyle name="Normal 3 15 5 2" xfId="3251"/>
    <cellStyle name="Normal 3 15 6" xfId="1297"/>
    <cellStyle name="Normal 3 15 6 2" xfId="3252"/>
    <cellStyle name="Normal 3 15 7" xfId="1298"/>
    <cellStyle name="Normal 3 15 7 2" xfId="3253"/>
    <cellStyle name="Normal 3 15 8" xfId="1299"/>
    <cellStyle name="Normal 3 15 8 2" xfId="3254"/>
    <cellStyle name="Normal 3 15 9" xfId="1300"/>
    <cellStyle name="Normal 3 15 9 2" xfId="3255"/>
    <cellStyle name="Normal 3 16" xfId="1301"/>
    <cellStyle name="Normal 3 16 10" xfId="1302"/>
    <cellStyle name="Normal 3 16 10 2" xfId="3256"/>
    <cellStyle name="Normal 3 16 11" xfId="1303"/>
    <cellStyle name="Normal 3 16 11 2" xfId="3257"/>
    <cellStyle name="Normal 3 16 12" xfId="1304"/>
    <cellStyle name="Normal 3 16 12 2" xfId="3258"/>
    <cellStyle name="Normal 3 16 13" xfId="1305"/>
    <cellStyle name="Normal 3 16 13 2" xfId="3259"/>
    <cellStyle name="Normal 3 16 14" xfId="1306"/>
    <cellStyle name="Normal 3 16 14 2" xfId="3260"/>
    <cellStyle name="Normal 3 16 15" xfId="1307"/>
    <cellStyle name="Normal 3 16 15 2" xfId="3261"/>
    <cellStyle name="Normal 3 16 16" xfId="1308"/>
    <cellStyle name="Normal 3 16 16 2" xfId="3262"/>
    <cellStyle name="Normal 3 16 17" xfId="1309"/>
    <cellStyle name="Normal 3 16 17 2" xfId="3263"/>
    <cellStyle name="Normal 3 16 18" xfId="1310"/>
    <cellStyle name="Normal 3 16 18 2" xfId="3264"/>
    <cellStyle name="Normal 3 16 19" xfId="1311"/>
    <cellStyle name="Normal 3 16 19 2" xfId="3265"/>
    <cellStyle name="Normal 3 16 2" xfId="1312"/>
    <cellStyle name="Normal 3 16 2 2" xfId="3266"/>
    <cellStyle name="Normal 3 16 20" xfId="1313"/>
    <cellStyle name="Normal 3 16 20 2" xfId="3267"/>
    <cellStyle name="Normal 3 16 21" xfId="1314"/>
    <cellStyle name="Normal 3 16 21 2" xfId="3268"/>
    <cellStyle name="Normal 3 16 22" xfId="1315"/>
    <cellStyle name="Normal 3 16 22 2" xfId="3269"/>
    <cellStyle name="Normal 3 16 23" xfId="1316"/>
    <cellStyle name="Normal 3 16 23 2" xfId="3270"/>
    <cellStyle name="Normal 3 16 24" xfId="3271"/>
    <cellStyle name="Normal 3 16 3" xfId="1317"/>
    <cellStyle name="Normal 3 16 3 2" xfId="3272"/>
    <cellStyle name="Normal 3 16 4" xfId="1318"/>
    <cellStyle name="Normal 3 16 4 2" xfId="3273"/>
    <cellStyle name="Normal 3 16 5" xfId="1319"/>
    <cellStyle name="Normal 3 16 5 2" xfId="3274"/>
    <cellStyle name="Normal 3 16 6" xfId="1320"/>
    <cellStyle name="Normal 3 16 6 2" xfId="3275"/>
    <cellStyle name="Normal 3 16 7" xfId="1321"/>
    <cellStyle name="Normal 3 16 7 2" xfId="3276"/>
    <cellStyle name="Normal 3 16 8" xfId="1322"/>
    <cellStyle name="Normal 3 16 8 2" xfId="3277"/>
    <cellStyle name="Normal 3 16 9" xfId="1323"/>
    <cellStyle name="Normal 3 16 9 2" xfId="3278"/>
    <cellStyle name="Normal 3 17" xfId="1324"/>
    <cellStyle name="Normal 3 17 10" xfId="1325"/>
    <cellStyle name="Normal 3 17 10 2" xfId="3279"/>
    <cellStyle name="Normal 3 17 11" xfId="1326"/>
    <cellStyle name="Normal 3 17 11 2" xfId="3280"/>
    <cellStyle name="Normal 3 17 12" xfId="1327"/>
    <cellStyle name="Normal 3 17 12 2" xfId="3281"/>
    <cellStyle name="Normal 3 17 13" xfId="1328"/>
    <cellStyle name="Normal 3 17 13 2" xfId="3282"/>
    <cellStyle name="Normal 3 17 14" xfId="1329"/>
    <cellStyle name="Normal 3 17 14 2" xfId="3283"/>
    <cellStyle name="Normal 3 17 15" xfId="1330"/>
    <cellStyle name="Normal 3 17 15 2" xfId="3284"/>
    <cellStyle name="Normal 3 17 16" xfId="1331"/>
    <cellStyle name="Normal 3 17 16 2" xfId="3285"/>
    <cellStyle name="Normal 3 17 17" xfId="1332"/>
    <cellStyle name="Normal 3 17 17 2" xfId="3286"/>
    <cellStyle name="Normal 3 17 18" xfId="1333"/>
    <cellStyle name="Normal 3 17 18 2" xfId="3287"/>
    <cellStyle name="Normal 3 17 19" xfId="1334"/>
    <cellStyle name="Normal 3 17 19 2" xfId="3288"/>
    <cellStyle name="Normal 3 17 2" xfId="1335"/>
    <cellStyle name="Normal 3 17 2 2" xfId="3289"/>
    <cellStyle name="Normal 3 17 20" xfId="1336"/>
    <cellStyle name="Normal 3 17 20 2" xfId="3290"/>
    <cellStyle name="Normal 3 17 21" xfId="1337"/>
    <cellStyle name="Normal 3 17 21 2" xfId="3291"/>
    <cellStyle name="Normal 3 17 22" xfId="1338"/>
    <cellStyle name="Normal 3 17 22 2" xfId="3292"/>
    <cellStyle name="Normal 3 17 23" xfId="1339"/>
    <cellStyle name="Normal 3 17 23 2" xfId="3293"/>
    <cellStyle name="Normal 3 17 24" xfId="3294"/>
    <cellStyle name="Normal 3 17 3" xfId="1340"/>
    <cellStyle name="Normal 3 17 3 2" xfId="3295"/>
    <cellStyle name="Normal 3 17 4" xfId="1341"/>
    <cellStyle name="Normal 3 17 4 2" xfId="3296"/>
    <cellStyle name="Normal 3 17 5" xfId="1342"/>
    <cellStyle name="Normal 3 17 5 2" xfId="3297"/>
    <cellStyle name="Normal 3 17 6" xfId="1343"/>
    <cellStyle name="Normal 3 17 6 2" xfId="3298"/>
    <cellStyle name="Normal 3 17 7" xfId="1344"/>
    <cellStyle name="Normal 3 17 7 2" xfId="3299"/>
    <cellStyle name="Normal 3 17 8" xfId="1345"/>
    <cellStyle name="Normal 3 17 8 2" xfId="3300"/>
    <cellStyle name="Normal 3 17 9" xfId="1346"/>
    <cellStyle name="Normal 3 17 9 2" xfId="3301"/>
    <cellStyle name="Normal 3 18" xfId="1347"/>
    <cellStyle name="Normal 3 18 10" xfId="1348"/>
    <cellStyle name="Normal 3 18 10 2" xfId="3302"/>
    <cellStyle name="Normal 3 18 11" xfId="1349"/>
    <cellStyle name="Normal 3 18 11 2" xfId="3303"/>
    <cellStyle name="Normal 3 18 12" xfId="1350"/>
    <cellStyle name="Normal 3 18 12 2" xfId="3304"/>
    <cellStyle name="Normal 3 18 13" xfId="1351"/>
    <cellStyle name="Normal 3 18 13 2" xfId="3305"/>
    <cellStyle name="Normal 3 18 14" xfId="1352"/>
    <cellStyle name="Normal 3 18 14 2" xfId="3306"/>
    <cellStyle name="Normal 3 18 15" xfId="1353"/>
    <cellStyle name="Normal 3 18 15 2" xfId="3307"/>
    <cellStyle name="Normal 3 18 16" xfId="1354"/>
    <cellStyle name="Normal 3 18 16 2" xfId="3308"/>
    <cellStyle name="Normal 3 18 17" xfId="1355"/>
    <cellStyle name="Normal 3 18 17 2" xfId="3309"/>
    <cellStyle name="Normal 3 18 18" xfId="1356"/>
    <cellStyle name="Normal 3 18 18 2" xfId="3310"/>
    <cellStyle name="Normal 3 18 19" xfId="1357"/>
    <cellStyle name="Normal 3 18 19 2" xfId="3311"/>
    <cellStyle name="Normal 3 18 2" xfId="1358"/>
    <cellStyle name="Normal 3 18 2 2" xfId="3312"/>
    <cellStyle name="Normal 3 18 20" xfId="1359"/>
    <cellStyle name="Normal 3 18 20 2" xfId="3313"/>
    <cellStyle name="Normal 3 18 21" xfId="1360"/>
    <cellStyle name="Normal 3 18 21 2" xfId="3314"/>
    <cellStyle name="Normal 3 18 22" xfId="1361"/>
    <cellStyle name="Normal 3 18 22 2" xfId="3315"/>
    <cellStyle name="Normal 3 18 23" xfId="1362"/>
    <cellStyle name="Normal 3 18 23 2" xfId="3316"/>
    <cellStyle name="Normal 3 18 24" xfId="3317"/>
    <cellStyle name="Normal 3 18 3" xfId="1363"/>
    <cellStyle name="Normal 3 18 3 2" xfId="3318"/>
    <cellStyle name="Normal 3 18 4" xfId="1364"/>
    <cellStyle name="Normal 3 18 4 2" xfId="3319"/>
    <cellStyle name="Normal 3 18 5" xfId="1365"/>
    <cellStyle name="Normal 3 18 5 2" xfId="3320"/>
    <cellStyle name="Normal 3 18 6" xfId="1366"/>
    <cellStyle name="Normal 3 18 6 2" xfId="3321"/>
    <cellStyle name="Normal 3 18 7" xfId="1367"/>
    <cellStyle name="Normal 3 18 7 2" xfId="3322"/>
    <cellStyle name="Normal 3 18 8" xfId="1368"/>
    <cellStyle name="Normal 3 18 8 2" xfId="3323"/>
    <cellStyle name="Normal 3 18 9" xfId="1369"/>
    <cellStyle name="Normal 3 18 9 2" xfId="3324"/>
    <cellStyle name="Normal 3 19" xfId="1370"/>
    <cellStyle name="Normal 3 19 10" xfId="1371"/>
    <cellStyle name="Normal 3 19 10 2" xfId="3325"/>
    <cellStyle name="Normal 3 19 11" xfId="1372"/>
    <cellStyle name="Normal 3 19 11 2" xfId="3326"/>
    <cellStyle name="Normal 3 19 12" xfId="1373"/>
    <cellStyle name="Normal 3 19 12 2" xfId="3327"/>
    <cellStyle name="Normal 3 19 13" xfId="1374"/>
    <cellStyle name="Normal 3 19 13 2" xfId="3328"/>
    <cellStyle name="Normal 3 19 14" xfId="1375"/>
    <cellStyle name="Normal 3 19 14 2" xfId="3329"/>
    <cellStyle name="Normal 3 19 15" xfId="1376"/>
    <cellStyle name="Normal 3 19 15 2" xfId="3330"/>
    <cellStyle name="Normal 3 19 16" xfId="1377"/>
    <cellStyle name="Normal 3 19 16 2" xfId="3331"/>
    <cellStyle name="Normal 3 19 17" xfId="1378"/>
    <cellStyle name="Normal 3 19 17 2" xfId="3332"/>
    <cellStyle name="Normal 3 19 18" xfId="1379"/>
    <cellStyle name="Normal 3 19 18 2" xfId="3333"/>
    <cellStyle name="Normal 3 19 19" xfId="1380"/>
    <cellStyle name="Normal 3 19 19 2" xfId="3334"/>
    <cellStyle name="Normal 3 19 2" xfId="1381"/>
    <cellStyle name="Normal 3 19 2 2" xfId="3335"/>
    <cellStyle name="Normal 3 19 20" xfId="1382"/>
    <cellStyle name="Normal 3 19 20 2" xfId="3336"/>
    <cellStyle name="Normal 3 19 21" xfId="1383"/>
    <cellStyle name="Normal 3 19 21 2" xfId="3337"/>
    <cellStyle name="Normal 3 19 22" xfId="1384"/>
    <cellStyle name="Normal 3 19 22 2" xfId="3338"/>
    <cellStyle name="Normal 3 19 23" xfId="1385"/>
    <cellStyle name="Normal 3 19 23 2" xfId="3339"/>
    <cellStyle name="Normal 3 19 24" xfId="3340"/>
    <cellStyle name="Normal 3 19 3" xfId="1386"/>
    <cellStyle name="Normal 3 19 3 2" xfId="3341"/>
    <cellStyle name="Normal 3 19 4" xfId="1387"/>
    <cellStyle name="Normal 3 19 4 2" xfId="3342"/>
    <cellStyle name="Normal 3 19 5" xfId="1388"/>
    <cellStyle name="Normal 3 19 5 2" xfId="3343"/>
    <cellStyle name="Normal 3 19 6" xfId="1389"/>
    <cellStyle name="Normal 3 19 6 2" xfId="3344"/>
    <cellStyle name="Normal 3 19 7" xfId="1390"/>
    <cellStyle name="Normal 3 19 7 2" xfId="3345"/>
    <cellStyle name="Normal 3 19 8" xfId="1391"/>
    <cellStyle name="Normal 3 19 8 2" xfId="3346"/>
    <cellStyle name="Normal 3 19 9" xfId="1392"/>
    <cellStyle name="Normal 3 19 9 2" xfId="3347"/>
    <cellStyle name="Normal 3 2" xfId="132"/>
    <cellStyle name="Normal 3 2 10" xfId="1393"/>
    <cellStyle name="Normal 3 2 10 2" xfId="3348"/>
    <cellStyle name="Normal 3 2 11" xfId="1394"/>
    <cellStyle name="Normal 3 2 11 2" xfId="3349"/>
    <cellStyle name="Normal 3 2 12" xfId="1395"/>
    <cellStyle name="Normal 3 2 12 2" xfId="3350"/>
    <cellStyle name="Normal 3 2 13" xfId="1396"/>
    <cellStyle name="Normal 3 2 13 2" xfId="3351"/>
    <cellStyle name="Normal 3 2 14" xfId="1397"/>
    <cellStyle name="Normal 3 2 14 2" xfId="3352"/>
    <cellStyle name="Normal 3 2 15" xfId="1398"/>
    <cellStyle name="Normal 3 2 15 2" xfId="3353"/>
    <cellStyle name="Normal 3 2 16" xfId="1399"/>
    <cellStyle name="Normal 3 2 16 2" xfId="3354"/>
    <cellStyle name="Normal 3 2 17" xfId="1400"/>
    <cellStyle name="Normal 3 2 17 2" xfId="3355"/>
    <cellStyle name="Normal 3 2 18" xfId="1401"/>
    <cellStyle name="Normal 3 2 18 2" xfId="3356"/>
    <cellStyle name="Normal 3 2 19" xfId="1402"/>
    <cellStyle name="Normal 3 2 19 2" xfId="3357"/>
    <cellStyle name="Normal 3 2 2" xfId="1403"/>
    <cellStyle name="Normal 3 2 2 10" xfId="1404"/>
    <cellStyle name="Normal 3 2 2 10 2" xfId="3358"/>
    <cellStyle name="Normal 3 2 2 11" xfId="1405"/>
    <cellStyle name="Normal 3 2 2 11 2" xfId="3359"/>
    <cellStyle name="Normal 3 2 2 12" xfId="1406"/>
    <cellStyle name="Normal 3 2 2 12 2" xfId="3360"/>
    <cellStyle name="Normal 3 2 2 13" xfId="1407"/>
    <cellStyle name="Normal 3 2 2 13 2" xfId="3361"/>
    <cellStyle name="Normal 3 2 2 14" xfId="1408"/>
    <cellStyle name="Normal 3 2 2 14 2" xfId="3362"/>
    <cellStyle name="Normal 3 2 2 15" xfId="1409"/>
    <cellStyle name="Normal 3 2 2 15 2" xfId="3363"/>
    <cellStyle name="Normal 3 2 2 16" xfId="1410"/>
    <cellStyle name="Normal 3 2 2 16 2" xfId="3364"/>
    <cellStyle name="Normal 3 2 2 17" xfId="1411"/>
    <cellStyle name="Normal 3 2 2 17 2" xfId="3365"/>
    <cellStyle name="Normal 3 2 2 18" xfId="1412"/>
    <cellStyle name="Normal 3 2 2 18 2" xfId="3366"/>
    <cellStyle name="Normal 3 2 2 19" xfId="1413"/>
    <cellStyle name="Normal 3 2 2 19 2" xfId="3367"/>
    <cellStyle name="Normal 3 2 2 2" xfId="1414"/>
    <cellStyle name="Normal 3 2 2 2 2" xfId="3368"/>
    <cellStyle name="Normal 3 2 2 20" xfId="1415"/>
    <cellStyle name="Normal 3 2 2 20 2" xfId="3369"/>
    <cellStyle name="Normal 3 2 2 21" xfId="1416"/>
    <cellStyle name="Normal 3 2 2 21 2" xfId="3370"/>
    <cellStyle name="Normal 3 2 2 22" xfId="1417"/>
    <cellStyle name="Normal 3 2 2 22 2" xfId="3371"/>
    <cellStyle name="Normal 3 2 2 23" xfId="1418"/>
    <cellStyle name="Normal 3 2 2 23 2" xfId="3372"/>
    <cellStyle name="Normal 3 2 2 24" xfId="1419"/>
    <cellStyle name="Normal 3 2 2 24 2" xfId="3373"/>
    <cellStyle name="Normal 3 2 2 25" xfId="1420"/>
    <cellStyle name="Normal 3 2 2 25 2" xfId="3374"/>
    <cellStyle name="Normal 3 2 2 26" xfId="1421"/>
    <cellStyle name="Normal 3 2 2 26 2" xfId="3375"/>
    <cellStyle name="Normal 3 2 2 27" xfId="1422"/>
    <cellStyle name="Normal 3 2 2 27 2" xfId="3376"/>
    <cellStyle name="Normal 3 2 2 28" xfId="1423"/>
    <cellStyle name="Normal 3 2 2 28 2" xfId="3377"/>
    <cellStyle name="Normal 3 2 2 29" xfId="1424"/>
    <cellStyle name="Normal 3 2 2 29 2" xfId="3378"/>
    <cellStyle name="Normal 3 2 2 3" xfId="1425"/>
    <cellStyle name="Normal 3 2 2 3 2" xfId="3379"/>
    <cellStyle name="Normal 3 2 2 30" xfId="1426"/>
    <cellStyle name="Normal 3 2 2 30 2" xfId="3380"/>
    <cellStyle name="Normal 3 2 2 31" xfId="1427"/>
    <cellStyle name="Normal 3 2 2 31 2" xfId="3381"/>
    <cellStyle name="Normal 3 2 2 32" xfId="1428"/>
    <cellStyle name="Normal 3 2 2 32 2" xfId="3382"/>
    <cellStyle name="Normal 3 2 2 33" xfId="1429"/>
    <cellStyle name="Normal 3 2 2 33 2" xfId="3383"/>
    <cellStyle name="Normal 3 2 2 34" xfId="3384"/>
    <cellStyle name="Normal 3 2 2 4" xfId="1430"/>
    <cellStyle name="Normal 3 2 2 4 2" xfId="3385"/>
    <cellStyle name="Normal 3 2 2 5" xfId="1431"/>
    <cellStyle name="Normal 3 2 2 5 2" xfId="3386"/>
    <cellStyle name="Normal 3 2 2 6" xfId="1432"/>
    <cellStyle name="Normal 3 2 2 6 2" xfId="3387"/>
    <cellStyle name="Normal 3 2 2 7" xfId="1433"/>
    <cellStyle name="Normal 3 2 2 7 2" xfId="3388"/>
    <cellStyle name="Normal 3 2 2 8" xfId="1434"/>
    <cellStyle name="Normal 3 2 2 8 2" xfId="3389"/>
    <cellStyle name="Normal 3 2 2 9" xfId="1435"/>
    <cellStyle name="Normal 3 2 2 9 2" xfId="3390"/>
    <cellStyle name="Normal 3 2 20" xfId="1436"/>
    <cellStyle name="Normal 3 2 20 2" xfId="3391"/>
    <cellStyle name="Normal 3 2 21" xfId="1437"/>
    <cellStyle name="Normal 3 2 21 2" xfId="3392"/>
    <cellStyle name="Normal 3 2 22" xfId="1438"/>
    <cellStyle name="Normal 3 2 22 2" xfId="3393"/>
    <cellStyle name="Normal 3 2 23" xfId="1439"/>
    <cellStyle name="Normal 3 2 23 2" xfId="3394"/>
    <cellStyle name="Normal 3 2 24" xfId="1440"/>
    <cellStyle name="Normal 3 2 24 2" xfId="3395"/>
    <cellStyle name="Normal 3 2 25" xfId="1441"/>
    <cellStyle name="Normal 3 2 25 2" xfId="3396"/>
    <cellStyle name="Normal 3 2 26" xfId="1442"/>
    <cellStyle name="Normal 3 2 26 2" xfId="3397"/>
    <cellStyle name="Normal 3 2 27" xfId="1443"/>
    <cellStyle name="Normal 3 2 27 2" xfId="3398"/>
    <cellStyle name="Normal 3 2 28" xfId="1444"/>
    <cellStyle name="Normal 3 2 28 2" xfId="3399"/>
    <cellStyle name="Normal 3 2 29" xfId="1445"/>
    <cellStyle name="Normal 3 2 29 2" xfId="3400"/>
    <cellStyle name="Normal 3 2 3" xfId="1446"/>
    <cellStyle name="Normal 3 2 3 2" xfId="3401"/>
    <cellStyle name="Normal 3 2 30" xfId="1447"/>
    <cellStyle name="Normal 3 2 30 2" xfId="3402"/>
    <cellStyle name="Normal 3 2 31" xfId="1448"/>
    <cellStyle name="Normal 3 2 31 2" xfId="3403"/>
    <cellStyle name="Normal 3 2 32" xfId="1449"/>
    <cellStyle name="Normal 3 2 32 2" xfId="3404"/>
    <cellStyle name="Normal 3 2 33" xfId="1450"/>
    <cellStyle name="Normal 3 2 33 2" xfId="3405"/>
    <cellStyle name="Normal 3 2 34" xfId="1451"/>
    <cellStyle name="Normal 3 2 34 2" xfId="3406"/>
    <cellStyle name="Normal 3 2 35" xfId="1452"/>
    <cellStyle name="Normal 3 2 35 2" xfId="3407"/>
    <cellStyle name="Normal 3 2 36" xfId="1453"/>
    <cellStyle name="Normal 3 2 36 2" xfId="3408"/>
    <cellStyle name="Normal 3 2 37" xfId="1454"/>
    <cellStyle name="Normal 3 2 37 2" xfId="3409"/>
    <cellStyle name="Normal 3 2 38" xfId="1455"/>
    <cellStyle name="Normal 3 2 38 2" xfId="3410"/>
    <cellStyle name="Normal 3 2 39" xfId="1456"/>
    <cellStyle name="Normal 3 2 39 2" xfId="3411"/>
    <cellStyle name="Normal 3 2 4" xfId="1457"/>
    <cellStyle name="Normal 3 2 4 2" xfId="3412"/>
    <cellStyle name="Normal 3 2 40" xfId="1458"/>
    <cellStyle name="Normal 3 2 40 2" xfId="3413"/>
    <cellStyle name="Normal 3 2 41" xfId="1459"/>
    <cellStyle name="Normal 3 2 41 2" xfId="3414"/>
    <cellStyle name="Normal 3 2 42" xfId="1460"/>
    <cellStyle name="Normal 3 2 42 2" xfId="3415"/>
    <cellStyle name="Normal 3 2 43" xfId="1461"/>
    <cellStyle name="Normal 3 2 43 2" xfId="3416"/>
    <cellStyle name="Normal 3 2 44" xfId="1462"/>
    <cellStyle name="Normal 3 2 44 2" xfId="3417"/>
    <cellStyle name="Normal 3 2 45" xfId="1463"/>
    <cellStyle name="Normal 3 2 45 2" xfId="3418"/>
    <cellStyle name="Normal 3 2 46" xfId="1464"/>
    <cellStyle name="Normal 3 2 46 2" xfId="3419"/>
    <cellStyle name="Normal 3 2 47" xfId="1465"/>
    <cellStyle name="Normal 3 2 47 2" xfId="3420"/>
    <cellStyle name="Normal 3 2 48" xfId="1466"/>
    <cellStyle name="Normal 3 2 48 2" xfId="3421"/>
    <cellStyle name="Normal 3 2 49" xfId="1467"/>
    <cellStyle name="Normal 3 2 49 2" xfId="3422"/>
    <cellStyle name="Normal 3 2 5" xfId="1468"/>
    <cellStyle name="Normal 3 2 5 2" xfId="3423"/>
    <cellStyle name="Normal 3 2 50" xfId="1469"/>
    <cellStyle name="Normal 3 2 50 2" xfId="3424"/>
    <cellStyle name="Normal 3 2 51" xfId="1470"/>
    <cellStyle name="Normal 3 2 51 2" xfId="3425"/>
    <cellStyle name="Normal 3 2 52" xfId="1471"/>
    <cellStyle name="Normal 3 2 52 2" xfId="3426"/>
    <cellStyle name="Normal 3 2 53" xfId="1472"/>
    <cellStyle name="Normal 3 2 53 2" xfId="3427"/>
    <cellStyle name="Normal 3 2 54" xfId="1473"/>
    <cellStyle name="Normal 3 2 54 2" xfId="3428"/>
    <cellStyle name="Normal 3 2 55" xfId="1474"/>
    <cellStyle name="Normal 3 2 55 2" xfId="3429"/>
    <cellStyle name="Normal 3 2 56" xfId="3430"/>
    <cellStyle name="Normal 3 2 6" xfId="1475"/>
    <cellStyle name="Normal 3 2 6 2" xfId="3431"/>
    <cellStyle name="Normal 3 2 7" xfId="1476"/>
    <cellStyle name="Normal 3 2 7 2" xfId="3432"/>
    <cellStyle name="Normal 3 2 8" xfId="1477"/>
    <cellStyle name="Normal 3 2 8 2" xfId="3433"/>
    <cellStyle name="Normal 3 2 9" xfId="1478"/>
    <cellStyle name="Normal 3 2 9 2" xfId="3434"/>
    <cellStyle name="Normal 3 20" xfId="1479"/>
    <cellStyle name="Normal 3 20 10" xfId="1480"/>
    <cellStyle name="Normal 3 20 10 2" xfId="3435"/>
    <cellStyle name="Normal 3 20 11" xfId="1481"/>
    <cellStyle name="Normal 3 20 11 2" xfId="3436"/>
    <cellStyle name="Normal 3 20 12" xfId="1482"/>
    <cellStyle name="Normal 3 20 12 2" xfId="3437"/>
    <cellStyle name="Normal 3 20 13" xfId="1483"/>
    <cellStyle name="Normal 3 20 13 2" xfId="3438"/>
    <cellStyle name="Normal 3 20 14" xfId="1484"/>
    <cellStyle name="Normal 3 20 14 2" xfId="3439"/>
    <cellStyle name="Normal 3 20 15" xfId="1485"/>
    <cellStyle name="Normal 3 20 15 2" xfId="3440"/>
    <cellStyle name="Normal 3 20 16" xfId="1486"/>
    <cellStyle name="Normal 3 20 16 2" xfId="3441"/>
    <cellStyle name="Normal 3 20 17" xfId="1487"/>
    <cellStyle name="Normal 3 20 17 2" xfId="3442"/>
    <cellStyle name="Normal 3 20 18" xfId="1488"/>
    <cellStyle name="Normal 3 20 18 2" xfId="3443"/>
    <cellStyle name="Normal 3 20 19" xfId="1489"/>
    <cellStyle name="Normal 3 20 19 2" xfId="3444"/>
    <cellStyle name="Normal 3 20 2" xfId="1490"/>
    <cellStyle name="Normal 3 20 2 2" xfId="3445"/>
    <cellStyle name="Normal 3 20 20" xfId="1491"/>
    <cellStyle name="Normal 3 20 20 2" xfId="3446"/>
    <cellStyle name="Normal 3 20 21" xfId="1492"/>
    <cellStyle name="Normal 3 20 21 2" xfId="3447"/>
    <cellStyle name="Normal 3 20 22" xfId="1493"/>
    <cellStyle name="Normal 3 20 22 2" xfId="3448"/>
    <cellStyle name="Normal 3 20 23" xfId="1494"/>
    <cellStyle name="Normal 3 20 23 2" xfId="3449"/>
    <cellStyle name="Normal 3 20 24" xfId="3450"/>
    <cellStyle name="Normal 3 20 3" xfId="1495"/>
    <cellStyle name="Normal 3 20 3 2" xfId="3451"/>
    <cellStyle name="Normal 3 20 4" xfId="1496"/>
    <cellStyle name="Normal 3 20 4 2" xfId="3452"/>
    <cellStyle name="Normal 3 20 5" xfId="1497"/>
    <cellStyle name="Normal 3 20 5 2" xfId="3453"/>
    <cellStyle name="Normal 3 20 6" xfId="1498"/>
    <cellStyle name="Normal 3 20 6 2" xfId="3454"/>
    <cellStyle name="Normal 3 20 7" xfId="1499"/>
    <cellStyle name="Normal 3 20 7 2" xfId="3455"/>
    <cellStyle name="Normal 3 20 8" xfId="1500"/>
    <cellStyle name="Normal 3 20 8 2" xfId="3456"/>
    <cellStyle name="Normal 3 20 9" xfId="1501"/>
    <cellStyle name="Normal 3 20 9 2" xfId="3457"/>
    <cellStyle name="Normal 3 21" xfId="1502"/>
    <cellStyle name="Normal 3 21 10" xfId="1503"/>
    <cellStyle name="Normal 3 21 10 2" xfId="3458"/>
    <cellStyle name="Normal 3 21 11" xfId="1504"/>
    <cellStyle name="Normal 3 21 11 2" xfId="3459"/>
    <cellStyle name="Normal 3 21 12" xfId="1505"/>
    <cellStyle name="Normal 3 21 12 2" xfId="3460"/>
    <cellStyle name="Normal 3 21 13" xfId="1506"/>
    <cellStyle name="Normal 3 21 13 2" xfId="3461"/>
    <cellStyle name="Normal 3 21 14" xfId="1507"/>
    <cellStyle name="Normal 3 21 14 2" xfId="3462"/>
    <cellStyle name="Normal 3 21 15" xfId="1508"/>
    <cellStyle name="Normal 3 21 15 2" xfId="3463"/>
    <cellStyle name="Normal 3 21 16" xfId="1509"/>
    <cellStyle name="Normal 3 21 16 2" xfId="3464"/>
    <cellStyle name="Normal 3 21 17" xfId="1510"/>
    <cellStyle name="Normal 3 21 17 2" xfId="3465"/>
    <cellStyle name="Normal 3 21 18" xfId="1511"/>
    <cellStyle name="Normal 3 21 18 2" xfId="3466"/>
    <cellStyle name="Normal 3 21 19" xfId="1512"/>
    <cellStyle name="Normal 3 21 19 2" xfId="3467"/>
    <cellStyle name="Normal 3 21 2" xfId="1513"/>
    <cellStyle name="Normal 3 21 2 2" xfId="3468"/>
    <cellStyle name="Normal 3 21 20" xfId="1514"/>
    <cellStyle name="Normal 3 21 20 2" xfId="3469"/>
    <cellStyle name="Normal 3 21 21" xfId="1515"/>
    <cellStyle name="Normal 3 21 21 2" xfId="3470"/>
    <cellStyle name="Normal 3 21 22" xfId="1516"/>
    <cellStyle name="Normal 3 21 22 2" xfId="3471"/>
    <cellStyle name="Normal 3 21 23" xfId="1517"/>
    <cellStyle name="Normal 3 21 23 2" xfId="3472"/>
    <cellStyle name="Normal 3 21 24" xfId="3473"/>
    <cellStyle name="Normal 3 21 3" xfId="1518"/>
    <cellStyle name="Normal 3 21 3 2" xfId="3474"/>
    <cellStyle name="Normal 3 21 4" xfId="1519"/>
    <cellStyle name="Normal 3 21 4 2" xfId="3475"/>
    <cellStyle name="Normal 3 21 5" xfId="1520"/>
    <cellStyle name="Normal 3 21 5 2" xfId="3476"/>
    <cellStyle name="Normal 3 21 6" xfId="1521"/>
    <cellStyle name="Normal 3 21 6 2" xfId="3477"/>
    <cellStyle name="Normal 3 21 7" xfId="1522"/>
    <cellStyle name="Normal 3 21 7 2" xfId="3478"/>
    <cellStyle name="Normal 3 21 8" xfId="1523"/>
    <cellStyle name="Normal 3 21 8 2" xfId="3479"/>
    <cellStyle name="Normal 3 21 9" xfId="1524"/>
    <cellStyle name="Normal 3 21 9 2" xfId="3480"/>
    <cellStyle name="Normal 3 22" xfId="1525"/>
    <cellStyle name="Normal 3 22 10" xfId="1526"/>
    <cellStyle name="Normal 3 22 10 2" xfId="3481"/>
    <cellStyle name="Normal 3 22 11" xfId="1527"/>
    <cellStyle name="Normal 3 22 11 2" xfId="3482"/>
    <cellStyle name="Normal 3 22 12" xfId="1528"/>
    <cellStyle name="Normal 3 22 12 2" xfId="3483"/>
    <cellStyle name="Normal 3 22 13" xfId="1529"/>
    <cellStyle name="Normal 3 22 13 2" xfId="3484"/>
    <cellStyle name="Normal 3 22 14" xfId="1530"/>
    <cellStyle name="Normal 3 22 14 2" xfId="3485"/>
    <cellStyle name="Normal 3 22 15" xfId="1531"/>
    <cellStyle name="Normal 3 22 15 2" xfId="3486"/>
    <cellStyle name="Normal 3 22 16" xfId="1532"/>
    <cellStyle name="Normal 3 22 16 2" xfId="3487"/>
    <cellStyle name="Normal 3 22 17" xfId="1533"/>
    <cellStyle name="Normal 3 22 17 2" xfId="3488"/>
    <cellStyle name="Normal 3 22 18" xfId="1534"/>
    <cellStyle name="Normal 3 22 18 2" xfId="3489"/>
    <cellStyle name="Normal 3 22 19" xfId="1535"/>
    <cellStyle name="Normal 3 22 19 2" xfId="3490"/>
    <cellStyle name="Normal 3 22 2" xfId="1536"/>
    <cellStyle name="Normal 3 22 2 2" xfId="3491"/>
    <cellStyle name="Normal 3 22 20" xfId="1537"/>
    <cellStyle name="Normal 3 22 20 2" xfId="3492"/>
    <cellStyle name="Normal 3 22 21" xfId="1538"/>
    <cellStyle name="Normal 3 22 21 2" xfId="3493"/>
    <cellStyle name="Normal 3 22 22" xfId="1539"/>
    <cellStyle name="Normal 3 22 22 2" xfId="3494"/>
    <cellStyle name="Normal 3 22 23" xfId="1540"/>
    <cellStyle name="Normal 3 22 23 2" xfId="3495"/>
    <cellStyle name="Normal 3 22 24" xfId="3496"/>
    <cellStyle name="Normal 3 22 3" xfId="1541"/>
    <cellStyle name="Normal 3 22 3 2" xfId="3497"/>
    <cellStyle name="Normal 3 22 4" xfId="1542"/>
    <cellStyle name="Normal 3 22 4 2" xfId="3498"/>
    <cellStyle name="Normal 3 22 5" xfId="1543"/>
    <cellStyle name="Normal 3 22 5 2" xfId="3499"/>
    <cellStyle name="Normal 3 22 6" xfId="1544"/>
    <cellStyle name="Normal 3 22 6 2" xfId="3500"/>
    <cellStyle name="Normal 3 22 7" xfId="1545"/>
    <cellStyle name="Normal 3 22 7 2" xfId="3501"/>
    <cellStyle name="Normal 3 22 8" xfId="1546"/>
    <cellStyle name="Normal 3 22 8 2" xfId="3502"/>
    <cellStyle name="Normal 3 22 9" xfId="1547"/>
    <cellStyle name="Normal 3 22 9 2" xfId="3503"/>
    <cellStyle name="Normal 3 23" xfId="1548"/>
    <cellStyle name="Normal 3 23 10" xfId="1549"/>
    <cellStyle name="Normal 3 23 10 2" xfId="3504"/>
    <cellStyle name="Normal 3 23 11" xfId="1550"/>
    <cellStyle name="Normal 3 23 11 2" xfId="3505"/>
    <cellStyle name="Normal 3 23 12" xfId="1551"/>
    <cellStyle name="Normal 3 23 12 2" xfId="3506"/>
    <cellStyle name="Normal 3 23 13" xfId="1552"/>
    <cellStyle name="Normal 3 23 13 2" xfId="3507"/>
    <cellStyle name="Normal 3 23 14" xfId="1553"/>
    <cellStyle name="Normal 3 23 14 2" xfId="3508"/>
    <cellStyle name="Normal 3 23 15" xfId="1554"/>
    <cellStyle name="Normal 3 23 15 2" xfId="3509"/>
    <cellStyle name="Normal 3 23 16" xfId="1555"/>
    <cellStyle name="Normal 3 23 16 2" xfId="3510"/>
    <cellStyle name="Normal 3 23 17" xfId="1556"/>
    <cellStyle name="Normal 3 23 17 2" xfId="3511"/>
    <cellStyle name="Normal 3 23 18" xfId="1557"/>
    <cellStyle name="Normal 3 23 18 2" xfId="3512"/>
    <cellStyle name="Normal 3 23 19" xfId="1558"/>
    <cellStyle name="Normal 3 23 19 2" xfId="3513"/>
    <cellStyle name="Normal 3 23 2" xfId="1559"/>
    <cellStyle name="Normal 3 23 2 2" xfId="3514"/>
    <cellStyle name="Normal 3 23 20" xfId="1560"/>
    <cellStyle name="Normal 3 23 20 2" xfId="3515"/>
    <cellStyle name="Normal 3 23 21" xfId="1561"/>
    <cellStyle name="Normal 3 23 21 2" xfId="3516"/>
    <cellStyle name="Normal 3 23 22" xfId="1562"/>
    <cellStyle name="Normal 3 23 22 2" xfId="3517"/>
    <cellStyle name="Normal 3 23 23" xfId="1563"/>
    <cellStyle name="Normal 3 23 23 2" xfId="3518"/>
    <cellStyle name="Normal 3 23 24" xfId="3519"/>
    <cellStyle name="Normal 3 23 3" xfId="1564"/>
    <cellStyle name="Normal 3 23 3 2" xfId="3520"/>
    <cellStyle name="Normal 3 23 4" xfId="1565"/>
    <cellStyle name="Normal 3 23 4 2" xfId="3521"/>
    <cellStyle name="Normal 3 23 5" xfId="1566"/>
    <cellStyle name="Normal 3 23 5 2" xfId="3522"/>
    <cellStyle name="Normal 3 23 6" xfId="1567"/>
    <cellStyle name="Normal 3 23 6 2" xfId="3523"/>
    <cellStyle name="Normal 3 23 7" xfId="1568"/>
    <cellStyle name="Normal 3 23 7 2" xfId="3524"/>
    <cellStyle name="Normal 3 23 8" xfId="1569"/>
    <cellStyle name="Normal 3 23 8 2" xfId="3525"/>
    <cellStyle name="Normal 3 23 9" xfId="1570"/>
    <cellStyle name="Normal 3 23 9 2" xfId="3526"/>
    <cellStyle name="Normal 3 24" xfId="1571"/>
    <cellStyle name="Normal 3 24 10" xfId="1572"/>
    <cellStyle name="Normal 3 24 10 2" xfId="3527"/>
    <cellStyle name="Normal 3 24 11" xfId="1573"/>
    <cellStyle name="Normal 3 24 11 2" xfId="3528"/>
    <cellStyle name="Normal 3 24 12" xfId="1574"/>
    <cellStyle name="Normal 3 24 12 2" xfId="3529"/>
    <cellStyle name="Normal 3 24 13" xfId="1575"/>
    <cellStyle name="Normal 3 24 13 2" xfId="3530"/>
    <cellStyle name="Normal 3 24 14" xfId="1576"/>
    <cellStyle name="Normal 3 24 14 2" xfId="3531"/>
    <cellStyle name="Normal 3 24 15" xfId="1577"/>
    <cellStyle name="Normal 3 24 15 2" xfId="3532"/>
    <cellStyle name="Normal 3 24 16" xfId="1578"/>
    <cellStyle name="Normal 3 24 16 2" xfId="3533"/>
    <cellStyle name="Normal 3 24 17" xfId="1579"/>
    <cellStyle name="Normal 3 24 17 2" xfId="3534"/>
    <cellStyle name="Normal 3 24 18" xfId="1580"/>
    <cellStyle name="Normal 3 24 18 2" xfId="3535"/>
    <cellStyle name="Normal 3 24 19" xfId="1581"/>
    <cellStyle name="Normal 3 24 19 2" xfId="3536"/>
    <cellStyle name="Normal 3 24 2" xfId="1582"/>
    <cellStyle name="Normal 3 24 2 2" xfId="3537"/>
    <cellStyle name="Normal 3 24 20" xfId="1583"/>
    <cellStyle name="Normal 3 24 20 2" xfId="3538"/>
    <cellStyle name="Normal 3 24 21" xfId="1584"/>
    <cellStyle name="Normal 3 24 21 2" xfId="3539"/>
    <cellStyle name="Normal 3 24 22" xfId="1585"/>
    <cellStyle name="Normal 3 24 22 2" xfId="3540"/>
    <cellStyle name="Normal 3 24 23" xfId="1586"/>
    <cellStyle name="Normal 3 24 23 2" xfId="3541"/>
    <cellStyle name="Normal 3 24 24" xfId="3542"/>
    <cellStyle name="Normal 3 24 3" xfId="1587"/>
    <cellStyle name="Normal 3 24 3 2" xfId="3543"/>
    <cellStyle name="Normal 3 24 4" xfId="1588"/>
    <cellStyle name="Normal 3 24 4 2" xfId="3544"/>
    <cellStyle name="Normal 3 24 5" xfId="1589"/>
    <cellStyle name="Normal 3 24 5 2" xfId="3545"/>
    <cellStyle name="Normal 3 24 6" xfId="1590"/>
    <cellStyle name="Normal 3 24 6 2" xfId="3546"/>
    <cellStyle name="Normal 3 24 7" xfId="1591"/>
    <cellStyle name="Normal 3 24 7 2" xfId="3547"/>
    <cellStyle name="Normal 3 24 8" xfId="1592"/>
    <cellStyle name="Normal 3 24 8 2" xfId="3548"/>
    <cellStyle name="Normal 3 24 9" xfId="1593"/>
    <cellStyle name="Normal 3 24 9 2" xfId="3549"/>
    <cellStyle name="Normal 3 25" xfId="1594"/>
    <cellStyle name="Normal 3 25 10" xfId="1595"/>
    <cellStyle name="Normal 3 25 10 2" xfId="3550"/>
    <cellStyle name="Normal 3 25 11" xfId="1596"/>
    <cellStyle name="Normal 3 25 11 2" xfId="3551"/>
    <cellStyle name="Normal 3 25 12" xfId="1597"/>
    <cellStyle name="Normal 3 25 12 2" xfId="3552"/>
    <cellStyle name="Normal 3 25 13" xfId="1598"/>
    <cellStyle name="Normal 3 25 13 2" xfId="3553"/>
    <cellStyle name="Normal 3 25 14" xfId="1599"/>
    <cellStyle name="Normal 3 25 14 2" xfId="3554"/>
    <cellStyle name="Normal 3 25 15" xfId="1600"/>
    <cellStyle name="Normal 3 25 15 2" xfId="3555"/>
    <cellStyle name="Normal 3 25 16" xfId="1601"/>
    <cellStyle name="Normal 3 25 16 2" xfId="3556"/>
    <cellStyle name="Normal 3 25 17" xfId="1602"/>
    <cellStyle name="Normal 3 25 17 2" xfId="3557"/>
    <cellStyle name="Normal 3 25 18" xfId="1603"/>
    <cellStyle name="Normal 3 25 18 2" xfId="3558"/>
    <cellStyle name="Normal 3 25 19" xfId="1604"/>
    <cellStyle name="Normal 3 25 19 2" xfId="3559"/>
    <cellStyle name="Normal 3 25 2" xfId="1605"/>
    <cellStyle name="Normal 3 25 2 2" xfId="3560"/>
    <cellStyle name="Normal 3 25 20" xfId="1606"/>
    <cellStyle name="Normal 3 25 20 2" xfId="3561"/>
    <cellStyle name="Normal 3 25 21" xfId="1607"/>
    <cellStyle name="Normal 3 25 21 2" xfId="3562"/>
    <cellStyle name="Normal 3 25 22" xfId="1608"/>
    <cellStyle name="Normal 3 25 22 2" xfId="3563"/>
    <cellStyle name="Normal 3 25 23" xfId="1609"/>
    <cellStyle name="Normal 3 25 23 2" xfId="3564"/>
    <cellStyle name="Normal 3 25 24" xfId="3565"/>
    <cellStyle name="Normal 3 25 3" xfId="1610"/>
    <cellStyle name="Normal 3 25 3 2" xfId="3566"/>
    <cellStyle name="Normal 3 25 4" xfId="1611"/>
    <cellStyle name="Normal 3 25 4 2" xfId="3567"/>
    <cellStyle name="Normal 3 25 5" xfId="1612"/>
    <cellStyle name="Normal 3 25 5 2" xfId="3568"/>
    <cellStyle name="Normal 3 25 6" xfId="1613"/>
    <cellStyle name="Normal 3 25 6 2" xfId="3569"/>
    <cellStyle name="Normal 3 25 7" xfId="1614"/>
    <cellStyle name="Normal 3 25 7 2" xfId="3570"/>
    <cellStyle name="Normal 3 25 8" xfId="1615"/>
    <cellStyle name="Normal 3 25 8 2" xfId="3571"/>
    <cellStyle name="Normal 3 25 9" xfId="1616"/>
    <cellStyle name="Normal 3 25 9 2" xfId="3572"/>
    <cellStyle name="Normal 3 26" xfId="1617"/>
    <cellStyle name="Normal 3 26 10" xfId="1618"/>
    <cellStyle name="Normal 3 26 10 2" xfId="3573"/>
    <cellStyle name="Normal 3 26 11" xfId="1619"/>
    <cellStyle name="Normal 3 26 11 2" xfId="3574"/>
    <cellStyle name="Normal 3 26 12" xfId="1620"/>
    <cellStyle name="Normal 3 26 12 2" xfId="3575"/>
    <cellStyle name="Normal 3 26 13" xfId="1621"/>
    <cellStyle name="Normal 3 26 13 2" xfId="3576"/>
    <cellStyle name="Normal 3 26 14" xfId="1622"/>
    <cellStyle name="Normal 3 26 14 2" xfId="3577"/>
    <cellStyle name="Normal 3 26 15" xfId="1623"/>
    <cellStyle name="Normal 3 26 15 2" xfId="3578"/>
    <cellStyle name="Normal 3 26 16" xfId="1624"/>
    <cellStyle name="Normal 3 26 16 2" xfId="3579"/>
    <cellStyle name="Normal 3 26 17" xfId="1625"/>
    <cellStyle name="Normal 3 26 17 2" xfId="3580"/>
    <cellStyle name="Normal 3 26 18" xfId="1626"/>
    <cellStyle name="Normal 3 26 18 2" xfId="3581"/>
    <cellStyle name="Normal 3 26 19" xfId="1627"/>
    <cellStyle name="Normal 3 26 19 2" xfId="3582"/>
    <cellStyle name="Normal 3 26 2" xfId="1628"/>
    <cellStyle name="Normal 3 26 2 2" xfId="3583"/>
    <cellStyle name="Normal 3 26 20" xfId="1629"/>
    <cellStyle name="Normal 3 26 20 2" xfId="3584"/>
    <cellStyle name="Normal 3 26 21" xfId="1630"/>
    <cellStyle name="Normal 3 26 21 2" xfId="3585"/>
    <cellStyle name="Normal 3 26 22" xfId="1631"/>
    <cellStyle name="Normal 3 26 22 2" xfId="3586"/>
    <cellStyle name="Normal 3 26 23" xfId="1632"/>
    <cellStyle name="Normal 3 26 23 2" xfId="3587"/>
    <cellStyle name="Normal 3 26 24" xfId="3588"/>
    <cellStyle name="Normal 3 26 3" xfId="1633"/>
    <cellStyle name="Normal 3 26 3 2" xfId="3589"/>
    <cellStyle name="Normal 3 26 4" xfId="1634"/>
    <cellStyle name="Normal 3 26 4 2" xfId="3590"/>
    <cellStyle name="Normal 3 26 5" xfId="1635"/>
    <cellStyle name="Normal 3 26 5 2" xfId="3591"/>
    <cellStyle name="Normal 3 26 6" xfId="1636"/>
    <cellStyle name="Normal 3 26 6 2" xfId="3592"/>
    <cellStyle name="Normal 3 26 7" xfId="1637"/>
    <cellStyle name="Normal 3 26 7 2" xfId="3593"/>
    <cellStyle name="Normal 3 26 8" xfId="1638"/>
    <cellStyle name="Normal 3 26 8 2" xfId="3594"/>
    <cellStyle name="Normal 3 26 9" xfId="1639"/>
    <cellStyle name="Normal 3 26 9 2" xfId="3595"/>
    <cellStyle name="Normal 3 27" xfId="1640"/>
    <cellStyle name="Normal 3 27 10" xfId="1641"/>
    <cellStyle name="Normal 3 27 10 2" xfId="3596"/>
    <cellStyle name="Normal 3 27 11" xfId="1642"/>
    <cellStyle name="Normal 3 27 11 2" xfId="3597"/>
    <cellStyle name="Normal 3 27 12" xfId="1643"/>
    <cellStyle name="Normal 3 27 12 2" xfId="3598"/>
    <cellStyle name="Normal 3 27 13" xfId="1644"/>
    <cellStyle name="Normal 3 27 13 2" xfId="3599"/>
    <cellStyle name="Normal 3 27 14" xfId="1645"/>
    <cellStyle name="Normal 3 27 14 2" xfId="3600"/>
    <cellStyle name="Normal 3 27 15" xfId="1646"/>
    <cellStyle name="Normal 3 27 15 2" xfId="3601"/>
    <cellStyle name="Normal 3 27 16" xfId="1647"/>
    <cellStyle name="Normal 3 27 16 2" xfId="3602"/>
    <cellStyle name="Normal 3 27 17" xfId="1648"/>
    <cellStyle name="Normal 3 27 17 2" xfId="3603"/>
    <cellStyle name="Normal 3 27 18" xfId="1649"/>
    <cellStyle name="Normal 3 27 18 2" xfId="3604"/>
    <cellStyle name="Normal 3 27 19" xfId="1650"/>
    <cellStyle name="Normal 3 27 19 2" xfId="3605"/>
    <cellStyle name="Normal 3 27 2" xfId="1651"/>
    <cellStyle name="Normal 3 27 2 2" xfId="3606"/>
    <cellStyle name="Normal 3 27 20" xfId="1652"/>
    <cellStyle name="Normal 3 27 20 2" xfId="3607"/>
    <cellStyle name="Normal 3 27 21" xfId="1653"/>
    <cellStyle name="Normal 3 27 21 2" xfId="3608"/>
    <cellStyle name="Normal 3 27 22" xfId="1654"/>
    <cellStyle name="Normal 3 27 22 2" xfId="3609"/>
    <cellStyle name="Normal 3 27 23" xfId="1655"/>
    <cellStyle name="Normal 3 27 23 2" xfId="3610"/>
    <cellStyle name="Normal 3 27 24" xfId="3611"/>
    <cellStyle name="Normal 3 27 3" xfId="1656"/>
    <cellStyle name="Normal 3 27 3 2" xfId="3612"/>
    <cellStyle name="Normal 3 27 4" xfId="1657"/>
    <cellStyle name="Normal 3 27 4 2" xfId="3613"/>
    <cellStyle name="Normal 3 27 5" xfId="1658"/>
    <cellStyle name="Normal 3 27 5 2" xfId="3614"/>
    <cellStyle name="Normal 3 27 6" xfId="1659"/>
    <cellStyle name="Normal 3 27 6 2" xfId="3615"/>
    <cellStyle name="Normal 3 27 7" xfId="1660"/>
    <cellStyle name="Normal 3 27 7 2" xfId="3616"/>
    <cellStyle name="Normal 3 27 8" xfId="1661"/>
    <cellStyle name="Normal 3 27 8 2" xfId="3617"/>
    <cellStyle name="Normal 3 27 9" xfId="1662"/>
    <cellStyle name="Normal 3 27 9 2" xfId="3618"/>
    <cellStyle name="Normal 3 28" xfId="1663"/>
    <cellStyle name="Normal 3 28 10" xfId="1664"/>
    <cellStyle name="Normal 3 28 10 2" xfId="3619"/>
    <cellStyle name="Normal 3 28 11" xfId="1665"/>
    <cellStyle name="Normal 3 28 11 2" xfId="3620"/>
    <cellStyle name="Normal 3 28 12" xfId="1666"/>
    <cellStyle name="Normal 3 28 12 2" xfId="3621"/>
    <cellStyle name="Normal 3 28 13" xfId="1667"/>
    <cellStyle name="Normal 3 28 13 2" xfId="3622"/>
    <cellStyle name="Normal 3 28 14" xfId="1668"/>
    <cellStyle name="Normal 3 28 14 2" xfId="3623"/>
    <cellStyle name="Normal 3 28 15" xfId="1669"/>
    <cellStyle name="Normal 3 28 15 2" xfId="3624"/>
    <cellStyle name="Normal 3 28 16" xfId="1670"/>
    <cellStyle name="Normal 3 28 16 2" xfId="3625"/>
    <cellStyle name="Normal 3 28 17" xfId="1671"/>
    <cellStyle name="Normal 3 28 17 2" xfId="3626"/>
    <cellStyle name="Normal 3 28 18" xfId="1672"/>
    <cellStyle name="Normal 3 28 18 2" xfId="3627"/>
    <cellStyle name="Normal 3 28 19" xfId="1673"/>
    <cellStyle name="Normal 3 28 19 2" xfId="3628"/>
    <cellStyle name="Normal 3 28 2" xfId="1674"/>
    <cellStyle name="Normal 3 28 2 2" xfId="3629"/>
    <cellStyle name="Normal 3 28 20" xfId="1675"/>
    <cellStyle name="Normal 3 28 20 2" xfId="3630"/>
    <cellStyle name="Normal 3 28 21" xfId="1676"/>
    <cellStyle name="Normal 3 28 21 2" xfId="3631"/>
    <cellStyle name="Normal 3 28 22" xfId="1677"/>
    <cellStyle name="Normal 3 28 22 2" xfId="3632"/>
    <cellStyle name="Normal 3 28 23" xfId="1678"/>
    <cellStyle name="Normal 3 28 23 2" xfId="3633"/>
    <cellStyle name="Normal 3 28 24" xfId="3634"/>
    <cellStyle name="Normal 3 28 3" xfId="1679"/>
    <cellStyle name="Normal 3 28 3 2" xfId="3635"/>
    <cellStyle name="Normal 3 28 4" xfId="1680"/>
    <cellStyle name="Normal 3 28 4 2" xfId="3636"/>
    <cellStyle name="Normal 3 28 5" xfId="1681"/>
    <cellStyle name="Normal 3 28 5 2" xfId="3637"/>
    <cellStyle name="Normal 3 28 6" xfId="1682"/>
    <cellStyle name="Normal 3 28 6 2" xfId="3638"/>
    <cellStyle name="Normal 3 28 7" xfId="1683"/>
    <cellStyle name="Normal 3 28 7 2" xfId="3639"/>
    <cellStyle name="Normal 3 28 8" xfId="1684"/>
    <cellStyle name="Normal 3 28 8 2" xfId="3640"/>
    <cellStyle name="Normal 3 28 9" xfId="1685"/>
    <cellStyle name="Normal 3 28 9 2" xfId="3641"/>
    <cellStyle name="Normal 3 29" xfId="1686"/>
    <cellStyle name="Normal 3 29 10" xfId="1687"/>
    <cellStyle name="Normal 3 29 10 2" xfId="3642"/>
    <cellStyle name="Normal 3 29 11" xfId="1688"/>
    <cellStyle name="Normal 3 29 11 2" xfId="3643"/>
    <cellStyle name="Normal 3 29 12" xfId="1689"/>
    <cellStyle name="Normal 3 29 12 2" xfId="3644"/>
    <cellStyle name="Normal 3 29 13" xfId="1690"/>
    <cellStyle name="Normal 3 29 13 2" xfId="3645"/>
    <cellStyle name="Normal 3 29 14" xfId="1691"/>
    <cellStyle name="Normal 3 29 14 2" xfId="3646"/>
    <cellStyle name="Normal 3 29 15" xfId="1692"/>
    <cellStyle name="Normal 3 29 15 2" xfId="3647"/>
    <cellStyle name="Normal 3 29 16" xfId="1693"/>
    <cellStyle name="Normal 3 29 16 2" xfId="3648"/>
    <cellStyle name="Normal 3 29 17" xfId="1694"/>
    <cellStyle name="Normal 3 29 17 2" xfId="3649"/>
    <cellStyle name="Normal 3 29 18" xfId="1695"/>
    <cellStyle name="Normal 3 29 18 2" xfId="3650"/>
    <cellStyle name="Normal 3 29 19" xfId="1696"/>
    <cellStyle name="Normal 3 29 19 2" xfId="3651"/>
    <cellStyle name="Normal 3 29 2" xfId="1697"/>
    <cellStyle name="Normal 3 29 2 2" xfId="3652"/>
    <cellStyle name="Normal 3 29 20" xfId="1698"/>
    <cellStyle name="Normal 3 29 20 2" xfId="3653"/>
    <cellStyle name="Normal 3 29 21" xfId="1699"/>
    <cellStyle name="Normal 3 29 21 2" xfId="3654"/>
    <cellStyle name="Normal 3 29 22" xfId="1700"/>
    <cellStyle name="Normal 3 29 22 2" xfId="3655"/>
    <cellStyle name="Normal 3 29 23" xfId="1701"/>
    <cellStyle name="Normal 3 29 23 2" xfId="3656"/>
    <cellStyle name="Normal 3 29 24" xfId="3657"/>
    <cellStyle name="Normal 3 29 3" xfId="1702"/>
    <cellStyle name="Normal 3 29 3 2" xfId="3658"/>
    <cellStyle name="Normal 3 29 4" xfId="1703"/>
    <cellStyle name="Normal 3 29 4 2" xfId="3659"/>
    <cellStyle name="Normal 3 29 5" xfId="1704"/>
    <cellStyle name="Normal 3 29 5 2" xfId="3660"/>
    <cellStyle name="Normal 3 29 6" xfId="1705"/>
    <cellStyle name="Normal 3 29 6 2" xfId="3661"/>
    <cellStyle name="Normal 3 29 7" xfId="1706"/>
    <cellStyle name="Normal 3 29 7 2" xfId="3662"/>
    <cellStyle name="Normal 3 29 8" xfId="1707"/>
    <cellStyle name="Normal 3 29 8 2" xfId="3663"/>
    <cellStyle name="Normal 3 29 9" xfId="1708"/>
    <cellStyle name="Normal 3 29 9 2" xfId="3664"/>
    <cellStyle name="Normal 3 3" xfId="1709"/>
    <cellStyle name="Normal 3 3 10" xfId="1710"/>
    <cellStyle name="Normal 3 3 10 2" xfId="3665"/>
    <cellStyle name="Normal 3 3 11" xfId="1711"/>
    <cellStyle name="Normal 3 3 11 2" xfId="3666"/>
    <cellStyle name="Normal 3 3 12" xfId="1712"/>
    <cellStyle name="Normal 3 3 12 2" xfId="3667"/>
    <cellStyle name="Normal 3 3 13" xfId="1713"/>
    <cellStyle name="Normal 3 3 13 2" xfId="3668"/>
    <cellStyle name="Normal 3 3 14" xfId="1714"/>
    <cellStyle name="Normal 3 3 14 2" xfId="3669"/>
    <cellStyle name="Normal 3 3 15" xfId="1715"/>
    <cellStyle name="Normal 3 3 15 2" xfId="3670"/>
    <cellStyle name="Normal 3 3 16" xfId="1716"/>
    <cellStyle name="Normal 3 3 16 2" xfId="3671"/>
    <cellStyle name="Normal 3 3 17" xfId="1717"/>
    <cellStyle name="Normal 3 3 17 2" xfId="3672"/>
    <cellStyle name="Normal 3 3 18" xfId="1718"/>
    <cellStyle name="Normal 3 3 18 2" xfId="3673"/>
    <cellStyle name="Normal 3 3 19" xfId="1719"/>
    <cellStyle name="Normal 3 3 19 2" xfId="3674"/>
    <cellStyle name="Normal 3 3 2" xfId="1720"/>
    <cellStyle name="Normal 3 3 2 2" xfId="3675"/>
    <cellStyle name="Normal 3 3 20" xfId="1721"/>
    <cellStyle name="Normal 3 3 20 2" xfId="3676"/>
    <cellStyle name="Normal 3 3 21" xfId="1722"/>
    <cellStyle name="Normal 3 3 21 2" xfId="3677"/>
    <cellStyle name="Normal 3 3 22" xfId="1723"/>
    <cellStyle name="Normal 3 3 22 2" xfId="3678"/>
    <cellStyle name="Normal 3 3 23" xfId="1724"/>
    <cellStyle name="Normal 3 3 23 2" xfId="3679"/>
    <cellStyle name="Normal 3 3 24" xfId="3680"/>
    <cellStyle name="Normal 3 3 3" xfId="1725"/>
    <cellStyle name="Normal 3 3 3 2" xfId="3681"/>
    <cellStyle name="Normal 3 3 4" xfId="1726"/>
    <cellStyle name="Normal 3 3 4 2" xfId="3682"/>
    <cellStyle name="Normal 3 3 5" xfId="1727"/>
    <cellStyle name="Normal 3 3 5 2" xfId="3683"/>
    <cellStyle name="Normal 3 3 6" xfId="1728"/>
    <cellStyle name="Normal 3 3 6 2" xfId="3684"/>
    <cellStyle name="Normal 3 3 7" xfId="1729"/>
    <cellStyle name="Normal 3 3 7 2" xfId="3685"/>
    <cellStyle name="Normal 3 3 8" xfId="1730"/>
    <cellStyle name="Normal 3 3 8 2" xfId="3686"/>
    <cellStyle name="Normal 3 3 9" xfId="1731"/>
    <cellStyle name="Normal 3 3 9 2" xfId="3687"/>
    <cellStyle name="Normal 3 30" xfId="1732"/>
    <cellStyle name="Normal 3 30 10" xfId="1733"/>
    <cellStyle name="Normal 3 30 10 2" xfId="3688"/>
    <cellStyle name="Normal 3 30 11" xfId="1734"/>
    <cellStyle name="Normal 3 30 11 2" xfId="3689"/>
    <cellStyle name="Normal 3 30 12" xfId="1735"/>
    <cellStyle name="Normal 3 30 12 2" xfId="3690"/>
    <cellStyle name="Normal 3 30 13" xfId="1736"/>
    <cellStyle name="Normal 3 30 13 2" xfId="3691"/>
    <cellStyle name="Normal 3 30 14" xfId="1737"/>
    <cellStyle name="Normal 3 30 14 2" xfId="3692"/>
    <cellStyle name="Normal 3 30 15" xfId="1738"/>
    <cellStyle name="Normal 3 30 15 2" xfId="3693"/>
    <cellStyle name="Normal 3 30 16" xfId="1739"/>
    <cellStyle name="Normal 3 30 16 2" xfId="3694"/>
    <cellStyle name="Normal 3 30 17" xfId="1740"/>
    <cellStyle name="Normal 3 30 17 2" xfId="3695"/>
    <cellStyle name="Normal 3 30 18" xfId="1741"/>
    <cellStyle name="Normal 3 30 18 2" xfId="3696"/>
    <cellStyle name="Normal 3 30 19" xfId="1742"/>
    <cellStyle name="Normal 3 30 19 2" xfId="3697"/>
    <cellStyle name="Normal 3 30 2" xfId="1743"/>
    <cellStyle name="Normal 3 30 2 2" xfId="3698"/>
    <cellStyle name="Normal 3 30 20" xfId="1744"/>
    <cellStyle name="Normal 3 30 20 2" xfId="3699"/>
    <cellStyle name="Normal 3 30 21" xfId="1745"/>
    <cellStyle name="Normal 3 30 21 2" xfId="3700"/>
    <cellStyle name="Normal 3 30 22" xfId="1746"/>
    <cellStyle name="Normal 3 30 22 2" xfId="3701"/>
    <cellStyle name="Normal 3 30 23" xfId="1747"/>
    <cellStyle name="Normal 3 30 23 2" xfId="3702"/>
    <cellStyle name="Normal 3 30 24" xfId="3703"/>
    <cellStyle name="Normal 3 30 3" xfId="1748"/>
    <cellStyle name="Normal 3 30 3 2" xfId="3704"/>
    <cellStyle name="Normal 3 30 4" xfId="1749"/>
    <cellStyle name="Normal 3 30 4 2" xfId="3705"/>
    <cellStyle name="Normal 3 30 5" xfId="1750"/>
    <cellStyle name="Normal 3 30 5 2" xfId="3706"/>
    <cellStyle name="Normal 3 30 6" xfId="1751"/>
    <cellStyle name="Normal 3 30 6 2" xfId="3707"/>
    <cellStyle name="Normal 3 30 7" xfId="1752"/>
    <cellStyle name="Normal 3 30 7 2" xfId="3708"/>
    <cellStyle name="Normal 3 30 8" xfId="1753"/>
    <cellStyle name="Normal 3 30 8 2" xfId="3709"/>
    <cellStyle name="Normal 3 30 9" xfId="1754"/>
    <cellStyle name="Normal 3 30 9 2" xfId="3710"/>
    <cellStyle name="Normal 3 31" xfId="1755"/>
    <cellStyle name="Normal 3 31 10" xfId="1756"/>
    <cellStyle name="Normal 3 31 10 2" xfId="3711"/>
    <cellStyle name="Normal 3 31 11" xfId="1757"/>
    <cellStyle name="Normal 3 31 11 2" xfId="3712"/>
    <cellStyle name="Normal 3 31 12" xfId="1758"/>
    <cellStyle name="Normal 3 31 12 2" xfId="3713"/>
    <cellStyle name="Normal 3 31 13" xfId="1759"/>
    <cellStyle name="Normal 3 31 13 2" xfId="3714"/>
    <cellStyle name="Normal 3 31 14" xfId="1760"/>
    <cellStyle name="Normal 3 31 14 2" xfId="3715"/>
    <cellStyle name="Normal 3 31 15" xfId="1761"/>
    <cellStyle name="Normal 3 31 15 2" xfId="3716"/>
    <cellStyle name="Normal 3 31 16" xfId="1762"/>
    <cellStyle name="Normal 3 31 16 2" xfId="3717"/>
    <cellStyle name="Normal 3 31 17" xfId="1763"/>
    <cellStyle name="Normal 3 31 17 2" xfId="3718"/>
    <cellStyle name="Normal 3 31 18" xfId="1764"/>
    <cellStyle name="Normal 3 31 18 2" xfId="3719"/>
    <cellStyle name="Normal 3 31 19" xfId="1765"/>
    <cellStyle name="Normal 3 31 19 2" xfId="3720"/>
    <cellStyle name="Normal 3 31 2" xfId="1766"/>
    <cellStyle name="Normal 3 31 2 2" xfId="3721"/>
    <cellStyle name="Normal 3 31 20" xfId="1767"/>
    <cellStyle name="Normal 3 31 20 2" xfId="3722"/>
    <cellStyle name="Normal 3 31 21" xfId="1768"/>
    <cellStyle name="Normal 3 31 21 2" xfId="3723"/>
    <cellStyle name="Normal 3 31 22" xfId="1769"/>
    <cellStyle name="Normal 3 31 22 2" xfId="3724"/>
    <cellStyle name="Normal 3 31 23" xfId="1770"/>
    <cellStyle name="Normal 3 31 23 2" xfId="3725"/>
    <cellStyle name="Normal 3 31 24" xfId="3726"/>
    <cellStyle name="Normal 3 31 3" xfId="1771"/>
    <cellStyle name="Normal 3 31 3 2" xfId="3727"/>
    <cellStyle name="Normal 3 31 4" xfId="1772"/>
    <cellStyle name="Normal 3 31 4 2" xfId="3728"/>
    <cellStyle name="Normal 3 31 5" xfId="1773"/>
    <cellStyle name="Normal 3 31 5 2" xfId="3729"/>
    <cellStyle name="Normal 3 31 6" xfId="1774"/>
    <cellStyle name="Normal 3 31 6 2" xfId="3730"/>
    <cellStyle name="Normal 3 31 7" xfId="1775"/>
    <cellStyle name="Normal 3 31 7 2" xfId="3731"/>
    <cellStyle name="Normal 3 31 8" xfId="1776"/>
    <cellStyle name="Normal 3 31 8 2" xfId="3732"/>
    <cellStyle name="Normal 3 31 9" xfId="1777"/>
    <cellStyle name="Normal 3 31 9 2" xfId="3733"/>
    <cellStyle name="Normal 3 32" xfId="1778"/>
    <cellStyle name="Normal 3 32 10" xfId="1779"/>
    <cellStyle name="Normal 3 32 10 2" xfId="3734"/>
    <cellStyle name="Normal 3 32 11" xfId="1780"/>
    <cellStyle name="Normal 3 32 11 2" xfId="3735"/>
    <cellStyle name="Normal 3 32 12" xfId="1781"/>
    <cellStyle name="Normal 3 32 12 2" xfId="3736"/>
    <cellStyle name="Normal 3 32 13" xfId="1782"/>
    <cellStyle name="Normal 3 32 13 2" xfId="3737"/>
    <cellStyle name="Normal 3 32 14" xfId="1783"/>
    <cellStyle name="Normal 3 32 14 2" xfId="3738"/>
    <cellStyle name="Normal 3 32 15" xfId="1784"/>
    <cellStyle name="Normal 3 32 15 2" xfId="3739"/>
    <cellStyle name="Normal 3 32 16" xfId="1785"/>
    <cellStyle name="Normal 3 32 16 2" xfId="3740"/>
    <cellStyle name="Normal 3 32 17" xfId="1786"/>
    <cellStyle name="Normal 3 32 17 2" xfId="3741"/>
    <cellStyle name="Normal 3 32 18" xfId="1787"/>
    <cellStyle name="Normal 3 32 18 2" xfId="3742"/>
    <cellStyle name="Normal 3 32 19" xfId="1788"/>
    <cellStyle name="Normal 3 32 19 2" xfId="3743"/>
    <cellStyle name="Normal 3 32 2" xfId="1789"/>
    <cellStyle name="Normal 3 32 2 2" xfId="3744"/>
    <cellStyle name="Normal 3 32 20" xfId="1790"/>
    <cellStyle name="Normal 3 32 20 2" xfId="3745"/>
    <cellStyle name="Normal 3 32 21" xfId="1791"/>
    <cellStyle name="Normal 3 32 21 2" xfId="3746"/>
    <cellStyle name="Normal 3 32 22" xfId="1792"/>
    <cellStyle name="Normal 3 32 22 2" xfId="3747"/>
    <cellStyle name="Normal 3 32 23" xfId="1793"/>
    <cellStyle name="Normal 3 32 23 2" xfId="3748"/>
    <cellStyle name="Normal 3 32 24" xfId="3749"/>
    <cellStyle name="Normal 3 32 3" xfId="1794"/>
    <cellStyle name="Normal 3 32 3 2" xfId="3750"/>
    <cellStyle name="Normal 3 32 4" xfId="1795"/>
    <cellStyle name="Normal 3 32 4 2" xfId="3751"/>
    <cellStyle name="Normal 3 32 5" xfId="1796"/>
    <cellStyle name="Normal 3 32 5 2" xfId="3752"/>
    <cellStyle name="Normal 3 32 6" xfId="1797"/>
    <cellStyle name="Normal 3 32 6 2" xfId="3753"/>
    <cellStyle name="Normal 3 32 7" xfId="1798"/>
    <cellStyle name="Normal 3 32 7 2" xfId="3754"/>
    <cellStyle name="Normal 3 32 8" xfId="1799"/>
    <cellStyle name="Normal 3 32 8 2" xfId="3755"/>
    <cellStyle name="Normal 3 32 9" xfId="1800"/>
    <cellStyle name="Normal 3 32 9 2" xfId="3756"/>
    <cellStyle name="Normal 3 33" xfId="1801"/>
    <cellStyle name="Normal 3 33 10" xfId="1802"/>
    <cellStyle name="Normal 3 33 10 2" xfId="3757"/>
    <cellStyle name="Normal 3 33 11" xfId="1803"/>
    <cellStyle name="Normal 3 33 11 2" xfId="3758"/>
    <cellStyle name="Normal 3 33 12" xfId="1804"/>
    <cellStyle name="Normal 3 33 12 2" xfId="3759"/>
    <cellStyle name="Normal 3 33 13" xfId="1805"/>
    <cellStyle name="Normal 3 33 13 2" xfId="3760"/>
    <cellStyle name="Normal 3 33 14" xfId="1806"/>
    <cellStyle name="Normal 3 33 14 2" xfId="3761"/>
    <cellStyle name="Normal 3 33 15" xfId="1807"/>
    <cellStyle name="Normal 3 33 15 2" xfId="3762"/>
    <cellStyle name="Normal 3 33 16" xfId="1808"/>
    <cellStyle name="Normal 3 33 16 2" xfId="3763"/>
    <cellStyle name="Normal 3 33 17" xfId="1809"/>
    <cellStyle name="Normal 3 33 17 2" xfId="3764"/>
    <cellStyle name="Normal 3 33 18" xfId="1810"/>
    <cellStyle name="Normal 3 33 18 2" xfId="3765"/>
    <cellStyle name="Normal 3 33 19" xfId="1811"/>
    <cellStyle name="Normal 3 33 19 2" xfId="3766"/>
    <cellStyle name="Normal 3 33 2" xfId="1812"/>
    <cellStyle name="Normal 3 33 2 2" xfId="3767"/>
    <cellStyle name="Normal 3 33 20" xfId="1813"/>
    <cellStyle name="Normal 3 33 20 2" xfId="3768"/>
    <cellStyle name="Normal 3 33 21" xfId="1814"/>
    <cellStyle name="Normal 3 33 21 2" xfId="3769"/>
    <cellStyle name="Normal 3 33 22" xfId="1815"/>
    <cellStyle name="Normal 3 33 22 2" xfId="3770"/>
    <cellStyle name="Normal 3 33 23" xfId="1816"/>
    <cellStyle name="Normal 3 33 23 2" xfId="3771"/>
    <cellStyle name="Normal 3 33 24" xfId="3772"/>
    <cellStyle name="Normal 3 33 3" xfId="1817"/>
    <cellStyle name="Normal 3 33 3 2" xfId="3773"/>
    <cellStyle name="Normal 3 33 4" xfId="1818"/>
    <cellStyle name="Normal 3 33 4 2" xfId="3774"/>
    <cellStyle name="Normal 3 33 5" xfId="1819"/>
    <cellStyle name="Normal 3 33 5 2" xfId="3775"/>
    <cellStyle name="Normal 3 33 6" xfId="1820"/>
    <cellStyle name="Normal 3 33 6 2" xfId="3776"/>
    <cellStyle name="Normal 3 33 7" xfId="1821"/>
    <cellStyle name="Normal 3 33 7 2" xfId="3777"/>
    <cellStyle name="Normal 3 33 8" xfId="1822"/>
    <cellStyle name="Normal 3 33 8 2" xfId="3778"/>
    <cellStyle name="Normal 3 33 9" xfId="1823"/>
    <cellStyle name="Normal 3 33 9 2" xfId="3779"/>
    <cellStyle name="Normal 3 34" xfId="1824"/>
    <cellStyle name="Normal 3 34 2" xfId="3780"/>
    <cellStyle name="Normal 3 35" xfId="1825"/>
    <cellStyle name="Normal 3 35 2" xfId="3781"/>
    <cellStyle name="Normal 3 36" xfId="1826"/>
    <cellStyle name="Normal 3 36 2" xfId="3782"/>
    <cellStyle name="Normal 3 37" xfId="1827"/>
    <cellStyle name="Normal 3 37 2" xfId="3783"/>
    <cellStyle name="Normal 3 38" xfId="1828"/>
    <cellStyle name="Normal 3 38 2" xfId="3784"/>
    <cellStyle name="Normal 3 39" xfId="1829"/>
    <cellStyle name="Normal 3 39 2" xfId="3785"/>
    <cellStyle name="Normal 3 4" xfId="1830"/>
    <cellStyle name="Normal 3 4 10" xfId="1831"/>
    <cellStyle name="Normal 3 4 10 2" xfId="3786"/>
    <cellStyle name="Normal 3 4 11" xfId="1832"/>
    <cellStyle name="Normal 3 4 11 2" xfId="3787"/>
    <cellStyle name="Normal 3 4 12" xfId="1833"/>
    <cellStyle name="Normal 3 4 12 2" xfId="3788"/>
    <cellStyle name="Normal 3 4 13" xfId="1834"/>
    <cellStyle name="Normal 3 4 13 2" xfId="3789"/>
    <cellStyle name="Normal 3 4 14" xfId="1835"/>
    <cellStyle name="Normal 3 4 14 2" xfId="3790"/>
    <cellStyle name="Normal 3 4 15" xfId="1836"/>
    <cellStyle name="Normal 3 4 15 2" xfId="3791"/>
    <cellStyle name="Normal 3 4 16" xfId="1837"/>
    <cellStyle name="Normal 3 4 16 2" xfId="3792"/>
    <cellStyle name="Normal 3 4 17" xfId="1838"/>
    <cellStyle name="Normal 3 4 17 2" xfId="3793"/>
    <cellStyle name="Normal 3 4 18" xfId="1839"/>
    <cellStyle name="Normal 3 4 18 2" xfId="3794"/>
    <cellStyle name="Normal 3 4 19" xfId="1840"/>
    <cellStyle name="Normal 3 4 19 2" xfId="3795"/>
    <cellStyle name="Normal 3 4 2" xfId="1841"/>
    <cellStyle name="Normal 3 4 2 2" xfId="3796"/>
    <cellStyle name="Normal 3 4 20" xfId="1842"/>
    <cellStyle name="Normal 3 4 20 2" xfId="3797"/>
    <cellStyle name="Normal 3 4 21" xfId="1843"/>
    <cellStyle name="Normal 3 4 21 2" xfId="3798"/>
    <cellStyle name="Normal 3 4 22" xfId="1844"/>
    <cellStyle name="Normal 3 4 22 2" xfId="3799"/>
    <cellStyle name="Normal 3 4 23" xfId="1845"/>
    <cellStyle name="Normal 3 4 23 2" xfId="3800"/>
    <cellStyle name="Normal 3 4 24" xfId="3801"/>
    <cellStyle name="Normal 3 4 3" xfId="1846"/>
    <cellStyle name="Normal 3 4 3 2" xfId="3802"/>
    <cellStyle name="Normal 3 4 4" xfId="1847"/>
    <cellStyle name="Normal 3 4 4 2" xfId="3803"/>
    <cellStyle name="Normal 3 4 5" xfId="1848"/>
    <cellStyle name="Normal 3 4 5 2" xfId="3804"/>
    <cellStyle name="Normal 3 4 6" xfId="1849"/>
    <cellStyle name="Normal 3 4 6 2" xfId="3805"/>
    <cellStyle name="Normal 3 4 7" xfId="1850"/>
    <cellStyle name="Normal 3 4 7 2" xfId="3806"/>
    <cellStyle name="Normal 3 4 8" xfId="1851"/>
    <cellStyle name="Normal 3 4 8 2" xfId="3807"/>
    <cellStyle name="Normal 3 4 9" xfId="1852"/>
    <cellStyle name="Normal 3 4 9 2" xfId="3808"/>
    <cellStyle name="Normal 3 40" xfId="1853"/>
    <cellStyle name="Normal 3 40 2" xfId="3809"/>
    <cellStyle name="Normal 3 41" xfId="1854"/>
    <cellStyle name="Normal 3 41 2" xfId="3810"/>
    <cellStyle name="Normal 3 42" xfId="1855"/>
    <cellStyle name="Normal 3 42 2" xfId="3811"/>
    <cellStyle name="Normal 3 43" xfId="1856"/>
    <cellStyle name="Normal 3 43 2" xfId="3812"/>
    <cellStyle name="Normal 3 44" xfId="1857"/>
    <cellStyle name="Normal 3 44 2" xfId="3813"/>
    <cellStyle name="Normal 3 45" xfId="1858"/>
    <cellStyle name="Normal 3 45 2" xfId="3814"/>
    <cellStyle name="Normal 3 46" xfId="1859"/>
    <cellStyle name="Normal 3 46 2" xfId="3815"/>
    <cellStyle name="Normal 3 47" xfId="1860"/>
    <cellStyle name="Normal 3 47 2" xfId="3816"/>
    <cellStyle name="Normal 3 48" xfId="1861"/>
    <cellStyle name="Normal 3 48 2" xfId="3817"/>
    <cellStyle name="Normal 3 49" xfId="1862"/>
    <cellStyle name="Normal 3 49 2" xfId="3818"/>
    <cellStyle name="Normal 3 5" xfId="1863"/>
    <cellStyle name="Normal 3 5 10" xfId="1864"/>
    <cellStyle name="Normal 3 5 10 2" xfId="3819"/>
    <cellStyle name="Normal 3 5 11" xfId="1865"/>
    <cellStyle name="Normal 3 5 11 2" xfId="3820"/>
    <cellStyle name="Normal 3 5 12" xfId="1866"/>
    <cellStyle name="Normal 3 5 12 2" xfId="3821"/>
    <cellStyle name="Normal 3 5 13" xfId="1867"/>
    <cellStyle name="Normal 3 5 13 2" xfId="3822"/>
    <cellStyle name="Normal 3 5 14" xfId="1868"/>
    <cellStyle name="Normal 3 5 14 2" xfId="3823"/>
    <cellStyle name="Normal 3 5 15" xfId="1869"/>
    <cellStyle name="Normal 3 5 15 2" xfId="3824"/>
    <cellStyle name="Normal 3 5 16" xfId="1870"/>
    <cellStyle name="Normal 3 5 16 2" xfId="3825"/>
    <cellStyle name="Normal 3 5 17" xfId="1871"/>
    <cellStyle name="Normal 3 5 17 2" xfId="3826"/>
    <cellStyle name="Normal 3 5 18" xfId="1872"/>
    <cellStyle name="Normal 3 5 18 2" xfId="3827"/>
    <cellStyle name="Normal 3 5 19" xfId="1873"/>
    <cellStyle name="Normal 3 5 19 2" xfId="3828"/>
    <cellStyle name="Normal 3 5 2" xfId="1874"/>
    <cellStyle name="Normal 3 5 2 2" xfId="3829"/>
    <cellStyle name="Normal 3 5 20" xfId="1875"/>
    <cellStyle name="Normal 3 5 20 2" xfId="3830"/>
    <cellStyle name="Normal 3 5 21" xfId="1876"/>
    <cellStyle name="Normal 3 5 21 2" xfId="3831"/>
    <cellStyle name="Normal 3 5 22" xfId="1877"/>
    <cellStyle name="Normal 3 5 22 2" xfId="3832"/>
    <cellStyle name="Normal 3 5 23" xfId="1878"/>
    <cellStyle name="Normal 3 5 23 2" xfId="3833"/>
    <cellStyle name="Normal 3 5 24" xfId="3834"/>
    <cellStyle name="Normal 3 5 3" xfId="1879"/>
    <cellStyle name="Normal 3 5 3 2" xfId="3835"/>
    <cellStyle name="Normal 3 5 4" xfId="1880"/>
    <cellStyle name="Normal 3 5 4 2" xfId="3836"/>
    <cellStyle name="Normal 3 5 5" xfId="1881"/>
    <cellStyle name="Normal 3 5 5 2" xfId="3837"/>
    <cellStyle name="Normal 3 5 6" xfId="1882"/>
    <cellStyle name="Normal 3 5 6 2" xfId="3838"/>
    <cellStyle name="Normal 3 5 7" xfId="1883"/>
    <cellStyle name="Normal 3 5 7 2" xfId="3839"/>
    <cellStyle name="Normal 3 5 8" xfId="1884"/>
    <cellStyle name="Normal 3 5 8 2" xfId="3840"/>
    <cellStyle name="Normal 3 5 9" xfId="1885"/>
    <cellStyle name="Normal 3 5 9 2" xfId="3841"/>
    <cellStyle name="Normal 3 50" xfId="1886"/>
    <cellStyle name="Normal 3 50 2" xfId="3842"/>
    <cellStyle name="Normal 3 51" xfId="1887"/>
    <cellStyle name="Normal 3 51 2" xfId="3843"/>
    <cellStyle name="Normal 3 52" xfId="1888"/>
    <cellStyle name="Normal 3 52 2" xfId="3844"/>
    <cellStyle name="Normal 3 53" xfId="1889"/>
    <cellStyle name="Normal 3 53 2" xfId="3845"/>
    <cellStyle name="Normal 3 54" xfId="1890"/>
    <cellStyle name="Normal 3 54 2" xfId="3846"/>
    <cellStyle name="Normal 3 55" xfId="1891"/>
    <cellStyle name="Normal 3 55 2" xfId="3847"/>
    <cellStyle name="Normal 3 56" xfId="1892"/>
    <cellStyle name="Normal 3 56 2" xfId="3848"/>
    <cellStyle name="Normal 3 57" xfId="1893"/>
    <cellStyle name="Normal 3 57 2" xfId="3849"/>
    <cellStyle name="Normal 3 58" xfId="1894"/>
    <cellStyle name="Normal 3 58 2" xfId="3850"/>
    <cellStyle name="Normal 3 59" xfId="1895"/>
    <cellStyle name="Normal 3 59 2" xfId="3851"/>
    <cellStyle name="Normal 3 6" xfId="1896"/>
    <cellStyle name="Normal 3 6 10" xfId="1897"/>
    <cellStyle name="Normal 3 6 10 2" xfId="3852"/>
    <cellStyle name="Normal 3 6 11" xfId="1898"/>
    <cellStyle name="Normal 3 6 11 2" xfId="3853"/>
    <cellStyle name="Normal 3 6 12" xfId="1899"/>
    <cellStyle name="Normal 3 6 12 2" xfId="3854"/>
    <cellStyle name="Normal 3 6 13" xfId="1900"/>
    <cellStyle name="Normal 3 6 13 2" xfId="3855"/>
    <cellStyle name="Normal 3 6 14" xfId="1901"/>
    <cellStyle name="Normal 3 6 14 2" xfId="3856"/>
    <cellStyle name="Normal 3 6 15" xfId="1902"/>
    <cellStyle name="Normal 3 6 15 2" xfId="3857"/>
    <cellStyle name="Normal 3 6 16" xfId="1903"/>
    <cellStyle name="Normal 3 6 16 2" xfId="3858"/>
    <cellStyle name="Normal 3 6 17" xfId="1904"/>
    <cellStyle name="Normal 3 6 17 2" xfId="3859"/>
    <cellStyle name="Normal 3 6 18" xfId="1905"/>
    <cellStyle name="Normal 3 6 18 2" xfId="3860"/>
    <cellStyle name="Normal 3 6 19" xfId="1906"/>
    <cellStyle name="Normal 3 6 19 2" xfId="3861"/>
    <cellStyle name="Normal 3 6 2" xfId="1907"/>
    <cellStyle name="Normal 3 6 2 2" xfId="3862"/>
    <cellStyle name="Normal 3 6 20" xfId="1908"/>
    <cellStyle name="Normal 3 6 20 2" xfId="3863"/>
    <cellStyle name="Normal 3 6 21" xfId="1909"/>
    <cellStyle name="Normal 3 6 21 2" xfId="3864"/>
    <cellStyle name="Normal 3 6 22" xfId="1910"/>
    <cellStyle name="Normal 3 6 22 2" xfId="3865"/>
    <cellStyle name="Normal 3 6 23" xfId="1911"/>
    <cellStyle name="Normal 3 6 23 2" xfId="3866"/>
    <cellStyle name="Normal 3 6 24" xfId="3867"/>
    <cellStyle name="Normal 3 6 3" xfId="1912"/>
    <cellStyle name="Normal 3 6 3 2" xfId="3868"/>
    <cellStyle name="Normal 3 6 4" xfId="1913"/>
    <cellStyle name="Normal 3 6 4 2" xfId="3869"/>
    <cellStyle name="Normal 3 6 5" xfId="1914"/>
    <cellStyle name="Normal 3 6 5 2" xfId="3870"/>
    <cellStyle name="Normal 3 6 6" xfId="1915"/>
    <cellStyle name="Normal 3 6 6 2" xfId="3871"/>
    <cellStyle name="Normal 3 6 7" xfId="1916"/>
    <cellStyle name="Normal 3 6 7 2" xfId="3872"/>
    <cellStyle name="Normal 3 6 8" xfId="1917"/>
    <cellStyle name="Normal 3 6 8 2" xfId="3873"/>
    <cellStyle name="Normal 3 6 9" xfId="1918"/>
    <cellStyle name="Normal 3 6 9 2" xfId="3874"/>
    <cellStyle name="Normal 3 60" xfId="1919"/>
    <cellStyle name="Normal 3 60 2" xfId="3875"/>
    <cellStyle name="Normal 3 61" xfId="1920"/>
    <cellStyle name="Normal 3 61 2" xfId="3876"/>
    <cellStyle name="Normal 3 62" xfId="1921"/>
    <cellStyle name="Normal 3 62 2" xfId="3877"/>
    <cellStyle name="Normal 3 63" xfId="1922"/>
    <cellStyle name="Normal 3 63 2" xfId="3878"/>
    <cellStyle name="Normal 3 64" xfId="1923"/>
    <cellStyle name="Normal 3 64 2" xfId="3879"/>
    <cellStyle name="Normal 3 65" xfId="1924"/>
    <cellStyle name="Normal 3 65 2" xfId="3880"/>
    <cellStyle name="Normal 3 66" xfId="3881"/>
    <cellStyle name="Normal 3 67" xfId="3882"/>
    <cellStyle name="Normal 3 7" xfId="1925"/>
    <cellStyle name="Normal 3 7 10" xfId="1926"/>
    <cellStyle name="Normal 3 7 10 2" xfId="3883"/>
    <cellStyle name="Normal 3 7 11" xfId="1927"/>
    <cellStyle name="Normal 3 7 11 2" xfId="3884"/>
    <cellStyle name="Normal 3 7 12" xfId="1928"/>
    <cellStyle name="Normal 3 7 12 2" xfId="3885"/>
    <cellStyle name="Normal 3 7 13" xfId="1929"/>
    <cellStyle name="Normal 3 7 13 2" xfId="3886"/>
    <cellStyle name="Normal 3 7 14" xfId="1930"/>
    <cellStyle name="Normal 3 7 14 2" xfId="3887"/>
    <cellStyle name="Normal 3 7 15" xfId="1931"/>
    <cellStyle name="Normal 3 7 15 2" xfId="3888"/>
    <cellStyle name="Normal 3 7 16" xfId="1932"/>
    <cellStyle name="Normal 3 7 16 2" xfId="3889"/>
    <cellStyle name="Normal 3 7 17" xfId="1933"/>
    <cellStyle name="Normal 3 7 17 2" xfId="3890"/>
    <cellStyle name="Normal 3 7 18" xfId="1934"/>
    <cellStyle name="Normal 3 7 18 2" xfId="3891"/>
    <cellStyle name="Normal 3 7 19" xfId="1935"/>
    <cellStyle name="Normal 3 7 19 2" xfId="3892"/>
    <cellStyle name="Normal 3 7 2" xfId="1936"/>
    <cellStyle name="Normal 3 7 2 2" xfId="3893"/>
    <cellStyle name="Normal 3 7 20" xfId="1937"/>
    <cellStyle name="Normal 3 7 20 2" xfId="3894"/>
    <cellStyle name="Normal 3 7 21" xfId="1938"/>
    <cellStyle name="Normal 3 7 21 2" xfId="3895"/>
    <cellStyle name="Normal 3 7 22" xfId="1939"/>
    <cellStyle name="Normal 3 7 22 2" xfId="3896"/>
    <cellStyle name="Normal 3 7 23" xfId="1940"/>
    <cellStyle name="Normal 3 7 23 2" xfId="3897"/>
    <cellStyle name="Normal 3 7 24" xfId="3898"/>
    <cellStyle name="Normal 3 7 3" xfId="1941"/>
    <cellStyle name="Normal 3 7 3 2" xfId="3899"/>
    <cellStyle name="Normal 3 7 4" xfId="1942"/>
    <cellStyle name="Normal 3 7 4 2" xfId="3900"/>
    <cellStyle name="Normal 3 7 5" xfId="1943"/>
    <cellStyle name="Normal 3 7 5 2" xfId="3901"/>
    <cellStyle name="Normal 3 7 6" xfId="1944"/>
    <cellStyle name="Normal 3 7 6 2" xfId="3902"/>
    <cellStyle name="Normal 3 7 7" xfId="1945"/>
    <cellStyle name="Normal 3 7 7 2" xfId="3903"/>
    <cellStyle name="Normal 3 7 8" xfId="1946"/>
    <cellStyle name="Normal 3 7 8 2" xfId="3904"/>
    <cellStyle name="Normal 3 7 9" xfId="1947"/>
    <cellStyle name="Normal 3 7 9 2" xfId="3905"/>
    <cellStyle name="Normal 3 8" xfId="1948"/>
    <cellStyle name="Normal 3 8 10" xfId="1949"/>
    <cellStyle name="Normal 3 8 10 2" xfId="3906"/>
    <cellStyle name="Normal 3 8 11" xfId="1950"/>
    <cellStyle name="Normal 3 8 11 2" xfId="3907"/>
    <cellStyle name="Normal 3 8 12" xfId="1951"/>
    <cellStyle name="Normal 3 8 12 2" xfId="3908"/>
    <cellStyle name="Normal 3 8 13" xfId="1952"/>
    <cellStyle name="Normal 3 8 13 2" xfId="3909"/>
    <cellStyle name="Normal 3 8 14" xfId="1953"/>
    <cellStyle name="Normal 3 8 14 2" xfId="3910"/>
    <cellStyle name="Normal 3 8 15" xfId="1954"/>
    <cellStyle name="Normal 3 8 15 2" xfId="3911"/>
    <cellStyle name="Normal 3 8 16" xfId="1955"/>
    <cellStyle name="Normal 3 8 16 2" xfId="3912"/>
    <cellStyle name="Normal 3 8 17" xfId="1956"/>
    <cellStyle name="Normal 3 8 17 2" xfId="3913"/>
    <cellStyle name="Normal 3 8 18" xfId="1957"/>
    <cellStyle name="Normal 3 8 18 2" xfId="3914"/>
    <cellStyle name="Normal 3 8 19" xfId="1958"/>
    <cellStyle name="Normal 3 8 19 2" xfId="3915"/>
    <cellStyle name="Normal 3 8 2" xfId="1959"/>
    <cellStyle name="Normal 3 8 2 2" xfId="3916"/>
    <cellStyle name="Normal 3 8 20" xfId="1960"/>
    <cellStyle name="Normal 3 8 20 2" xfId="3917"/>
    <cellStyle name="Normal 3 8 21" xfId="1961"/>
    <cellStyle name="Normal 3 8 21 2" xfId="3918"/>
    <cellStyle name="Normal 3 8 22" xfId="1962"/>
    <cellStyle name="Normal 3 8 22 2" xfId="3919"/>
    <cellStyle name="Normal 3 8 23" xfId="1963"/>
    <cellStyle name="Normal 3 8 23 2" xfId="3920"/>
    <cellStyle name="Normal 3 8 24" xfId="3921"/>
    <cellStyle name="Normal 3 8 3" xfId="1964"/>
    <cellStyle name="Normal 3 8 3 2" xfId="3922"/>
    <cellStyle name="Normal 3 8 4" xfId="1965"/>
    <cellStyle name="Normal 3 8 4 2" xfId="3923"/>
    <cellStyle name="Normal 3 8 5" xfId="1966"/>
    <cellStyle name="Normal 3 8 5 2" xfId="3924"/>
    <cellStyle name="Normal 3 8 6" xfId="1967"/>
    <cellStyle name="Normal 3 8 6 2" xfId="3925"/>
    <cellStyle name="Normal 3 8 7" xfId="1968"/>
    <cellStyle name="Normal 3 8 7 2" xfId="3926"/>
    <cellStyle name="Normal 3 8 8" xfId="1969"/>
    <cellStyle name="Normal 3 8 8 2" xfId="3927"/>
    <cellStyle name="Normal 3 8 9" xfId="1970"/>
    <cellStyle name="Normal 3 8 9 2" xfId="3928"/>
    <cellStyle name="Normal 3 9" xfId="1971"/>
    <cellStyle name="Normal 3 9 10" xfId="1972"/>
    <cellStyle name="Normal 3 9 10 2" xfId="3929"/>
    <cellStyle name="Normal 3 9 11" xfId="1973"/>
    <cellStyle name="Normal 3 9 11 2" xfId="3930"/>
    <cellStyle name="Normal 3 9 12" xfId="1974"/>
    <cellStyle name="Normal 3 9 12 2" xfId="3931"/>
    <cellStyle name="Normal 3 9 13" xfId="1975"/>
    <cellStyle name="Normal 3 9 13 2" xfId="3932"/>
    <cellStyle name="Normal 3 9 14" xfId="1976"/>
    <cellStyle name="Normal 3 9 14 2" xfId="3933"/>
    <cellStyle name="Normal 3 9 15" xfId="1977"/>
    <cellStyle name="Normal 3 9 15 2" xfId="3934"/>
    <cellStyle name="Normal 3 9 16" xfId="1978"/>
    <cellStyle name="Normal 3 9 16 2" xfId="3935"/>
    <cellStyle name="Normal 3 9 17" xfId="1979"/>
    <cellStyle name="Normal 3 9 17 2" xfId="3936"/>
    <cellStyle name="Normal 3 9 18" xfId="1980"/>
    <cellStyle name="Normal 3 9 18 2" xfId="3937"/>
    <cellStyle name="Normal 3 9 19" xfId="1981"/>
    <cellStyle name="Normal 3 9 19 2" xfId="3938"/>
    <cellStyle name="Normal 3 9 2" xfId="1982"/>
    <cellStyle name="Normal 3 9 2 2" xfId="3939"/>
    <cellStyle name="Normal 3 9 20" xfId="1983"/>
    <cellStyle name="Normal 3 9 20 2" xfId="3940"/>
    <cellStyle name="Normal 3 9 21" xfId="1984"/>
    <cellStyle name="Normal 3 9 21 2" xfId="3941"/>
    <cellStyle name="Normal 3 9 22" xfId="1985"/>
    <cellStyle name="Normal 3 9 22 2" xfId="3942"/>
    <cellStyle name="Normal 3 9 23" xfId="1986"/>
    <cellStyle name="Normal 3 9 23 2" xfId="3943"/>
    <cellStyle name="Normal 3 9 24" xfId="3944"/>
    <cellStyle name="Normal 3 9 3" xfId="1987"/>
    <cellStyle name="Normal 3 9 3 2" xfId="3945"/>
    <cellStyle name="Normal 3 9 4" xfId="1988"/>
    <cellStyle name="Normal 3 9 4 2" xfId="3946"/>
    <cellStyle name="Normal 3 9 5" xfId="1989"/>
    <cellStyle name="Normal 3 9 5 2" xfId="3947"/>
    <cellStyle name="Normal 3 9 6" xfId="1990"/>
    <cellStyle name="Normal 3 9 6 2" xfId="3948"/>
    <cellStyle name="Normal 3 9 7" xfId="1991"/>
    <cellStyle name="Normal 3 9 7 2" xfId="3949"/>
    <cellStyle name="Normal 3 9 8" xfId="1992"/>
    <cellStyle name="Normal 3 9 8 2" xfId="3950"/>
    <cellStyle name="Normal 3 9 9" xfId="1993"/>
    <cellStyle name="Normal 3 9 9 2" xfId="3951"/>
    <cellStyle name="Normal 30" xfId="4086"/>
    <cellStyle name="Normal 31" xfId="4085"/>
    <cellStyle name="Normal 31 2" xfId="4111"/>
    <cellStyle name="Normal 32" xfId="1994"/>
    <cellStyle name="Normal 32 2" xfId="3952"/>
    <cellStyle name="Normal 33" xfId="1995"/>
    <cellStyle name="Normal 33 2" xfId="3953"/>
    <cellStyle name="Normal 34" xfId="1996"/>
    <cellStyle name="Normal 34 2" xfId="3954"/>
    <cellStyle name="Normal 35" xfId="1997"/>
    <cellStyle name="Normal 35 2" xfId="3955"/>
    <cellStyle name="Normal 36" xfId="4091"/>
    <cellStyle name="Normal 36 2" xfId="4115"/>
    <cellStyle name="Normal 37" xfId="1998"/>
    <cellStyle name="Normal 37 2" xfId="3956"/>
    <cellStyle name="Normal 38" xfId="1999"/>
    <cellStyle name="Normal 38 2" xfId="3957"/>
    <cellStyle name="Normal 39" xfId="2000"/>
    <cellStyle name="Normal 39 2" xfId="3958"/>
    <cellStyle name="Normal 4" xfId="133"/>
    <cellStyle name="Normal 4 2" xfId="2001"/>
    <cellStyle name="Normal 4 2 2" xfId="3959"/>
    <cellStyle name="Normal 4 3" xfId="4099"/>
    <cellStyle name="Normal 4 4" xfId="4175"/>
    <cellStyle name="Normal 4_Revised WB Constant Values" xfId="4176"/>
    <cellStyle name="Normal 40" xfId="2002"/>
    <cellStyle name="Normal 40 2" xfId="3960"/>
    <cellStyle name="Normal 41" xfId="2003"/>
    <cellStyle name="Normal 41 2" xfId="3961"/>
    <cellStyle name="Normal 42" xfId="2004"/>
    <cellStyle name="Normal 42 2" xfId="3962"/>
    <cellStyle name="Normal 43" xfId="4090"/>
    <cellStyle name="Normal 43 2" xfId="4114"/>
    <cellStyle name="Normal 44" xfId="4094"/>
    <cellStyle name="Normal 44 2" xfId="4118"/>
    <cellStyle name="Normal 45" xfId="4093"/>
    <cellStyle name="Normal 45 2" xfId="4117"/>
    <cellStyle name="Normal 46" xfId="4088"/>
    <cellStyle name="Normal 46 2" xfId="4113"/>
    <cellStyle name="Normal 47" xfId="4092"/>
    <cellStyle name="Normal 47 2" xfId="4116"/>
    <cellStyle name="Normal 48" xfId="4095"/>
    <cellStyle name="Normal 49" xfId="4101"/>
    <cellStyle name="Normal 49 2" xfId="4119"/>
    <cellStyle name="Normal 5" xfId="134"/>
    <cellStyle name="Normal 5 10" xfId="2005"/>
    <cellStyle name="Normal 5 10 2" xfId="3963"/>
    <cellStyle name="Normal 5 11" xfId="2006"/>
    <cellStyle name="Normal 5 11 2" xfId="3964"/>
    <cellStyle name="Normal 5 12" xfId="2007"/>
    <cellStyle name="Normal 5 12 2" xfId="3965"/>
    <cellStyle name="Normal 5 13" xfId="2008"/>
    <cellStyle name="Normal 5 13 2" xfId="3966"/>
    <cellStyle name="Normal 5 14" xfId="2009"/>
    <cellStyle name="Normal 5 14 2" xfId="3967"/>
    <cellStyle name="Normal 5 15" xfId="2010"/>
    <cellStyle name="Normal 5 15 2" xfId="3968"/>
    <cellStyle name="Normal 5 16" xfId="2011"/>
    <cellStyle name="Normal 5 16 2" xfId="3969"/>
    <cellStyle name="Normal 5 17" xfId="2012"/>
    <cellStyle name="Normal 5 17 2" xfId="3970"/>
    <cellStyle name="Normal 5 18" xfId="2013"/>
    <cellStyle name="Normal 5 18 2" xfId="3971"/>
    <cellStyle name="Normal 5 19" xfId="2014"/>
    <cellStyle name="Normal 5 19 2" xfId="3972"/>
    <cellStyle name="Normal 5 2" xfId="2015"/>
    <cellStyle name="Normal 5 2 10" xfId="2016"/>
    <cellStyle name="Normal 5 2 10 2" xfId="3973"/>
    <cellStyle name="Normal 5 2 11" xfId="2017"/>
    <cellStyle name="Normal 5 2 11 2" xfId="3974"/>
    <cellStyle name="Normal 5 2 12" xfId="2018"/>
    <cellStyle name="Normal 5 2 12 2" xfId="3975"/>
    <cellStyle name="Normal 5 2 13" xfId="2019"/>
    <cellStyle name="Normal 5 2 13 2" xfId="3976"/>
    <cellStyle name="Normal 5 2 14" xfId="2020"/>
    <cellStyle name="Normal 5 2 14 2" xfId="3977"/>
    <cellStyle name="Normal 5 2 15" xfId="2021"/>
    <cellStyle name="Normal 5 2 15 2" xfId="3978"/>
    <cellStyle name="Normal 5 2 16" xfId="2022"/>
    <cellStyle name="Normal 5 2 16 2" xfId="3979"/>
    <cellStyle name="Normal 5 2 17" xfId="2023"/>
    <cellStyle name="Normal 5 2 17 2" xfId="3980"/>
    <cellStyle name="Normal 5 2 18" xfId="2024"/>
    <cellStyle name="Normal 5 2 18 2" xfId="3981"/>
    <cellStyle name="Normal 5 2 19" xfId="2025"/>
    <cellStyle name="Normal 5 2 19 2" xfId="3982"/>
    <cellStyle name="Normal 5 2 2" xfId="2026"/>
    <cellStyle name="Normal 5 2 2 2" xfId="3983"/>
    <cellStyle name="Normal 5 2 20" xfId="2027"/>
    <cellStyle name="Normal 5 2 20 2" xfId="3984"/>
    <cellStyle name="Normal 5 2 21" xfId="2028"/>
    <cellStyle name="Normal 5 2 21 2" xfId="3985"/>
    <cellStyle name="Normal 5 2 22" xfId="2029"/>
    <cellStyle name="Normal 5 2 22 2" xfId="3986"/>
    <cellStyle name="Normal 5 2 23" xfId="2030"/>
    <cellStyle name="Normal 5 2 23 2" xfId="3987"/>
    <cellStyle name="Normal 5 2 24" xfId="3988"/>
    <cellStyle name="Normal 5 2 3" xfId="2031"/>
    <cellStyle name="Normal 5 2 3 2" xfId="3989"/>
    <cellStyle name="Normal 5 2 4" xfId="2032"/>
    <cellStyle name="Normal 5 2 4 2" xfId="3990"/>
    <cellStyle name="Normal 5 2 5" xfId="2033"/>
    <cellStyle name="Normal 5 2 5 2" xfId="3991"/>
    <cellStyle name="Normal 5 2 6" xfId="2034"/>
    <cellStyle name="Normal 5 2 6 2" xfId="3992"/>
    <cellStyle name="Normal 5 2 7" xfId="2035"/>
    <cellStyle name="Normal 5 2 7 2" xfId="3993"/>
    <cellStyle name="Normal 5 2 8" xfId="2036"/>
    <cellStyle name="Normal 5 2 8 2" xfId="3994"/>
    <cellStyle name="Normal 5 2 9" xfId="2037"/>
    <cellStyle name="Normal 5 2 9 2" xfId="3995"/>
    <cellStyle name="Normal 5 20" xfId="2038"/>
    <cellStyle name="Normal 5 20 2" xfId="3996"/>
    <cellStyle name="Normal 5 21" xfId="2039"/>
    <cellStyle name="Normal 5 21 2" xfId="3997"/>
    <cellStyle name="Normal 5 22" xfId="2040"/>
    <cellStyle name="Normal 5 22 2" xfId="3998"/>
    <cellStyle name="Normal 5 23" xfId="2041"/>
    <cellStyle name="Normal 5 23 2" xfId="3999"/>
    <cellStyle name="Normal 5 24" xfId="2042"/>
    <cellStyle name="Normal 5 24 2" xfId="4000"/>
    <cellStyle name="Normal 5 25" xfId="4100"/>
    <cellStyle name="Normal 5 26" xfId="4177"/>
    <cellStyle name="Normal 5 3" xfId="2043"/>
    <cellStyle name="Normal 5 3 2" xfId="4001"/>
    <cellStyle name="Normal 5 4" xfId="2044"/>
    <cellStyle name="Normal 5 4 2" xfId="4002"/>
    <cellStyle name="Normal 5 5" xfId="2045"/>
    <cellStyle name="Normal 5 5 2" xfId="4003"/>
    <cellStyle name="Normal 5 6" xfId="2046"/>
    <cellStyle name="Normal 5 6 2" xfId="4004"/>
    <cellStyle name="Normal 5 7" xfId="2047"/>
    <cellStyle name="Normal 5 7 2" xfId="4005"/>
    <cellStyle name="Normal 5 8" xfId="2048"/>
    <cellStyle name="Normal 5 8 2" xfId="4006"/>
    <cellStyle name="Normal 5 9" xfId="2049"/>
    <cellStyle name="Normal 5 9 2" xfId="4007"/>
    <cellStyle name="Normal 5_Revised WB Constant Values" xfId="4178"/>
    <cellStyle name="Normal 50" xfId="4104"/>
    <cellStyle name="Normal 50 2" xfId="4120"/>
    <cellStyle name="Normal 51" xfId="4123"/>
    <cellStyle name="Normal 52" xfId="4179"/>
    <cellStyle name="Normal 53" xfId="4180"/>
    <cellStyle name="Normal 54" xfId="4181"/>
    <cellStyle name="Normal 6" xfId="135"/>
    <cellStyle name="Normal 6 2" xfId="4008"/>
    <cellStyle name="Normal 6 3" xfId="4124"/>
    <cellStyle name="Normal 7" xfId="2050"/>
    <cellStyle name="Normal 7 10" xfId="2051"/>
    <cellStyle name="Normal 7 10 2" xfId="4009"/>
    <cellStyle name="Normal 7 11" xfId="2052"/>
    <cellStyle name="Normal 7 11 2" xfId="4010"/>
    <cellStyle name="Normal 7 12" xfId="2053"/>
    <cellStyle name="Normal 7 12 2" xfId="4011"/>
    <cellStyle name="Normal 7 13" xfId="2054"/>
    <cellStyle name="Normal 7 13 2" xfId="4012"/>
    <cellStyle name="Normal 7 14" xfId="2055"/>
    <cellStyle name="Normal 7 14 2" xfId="4013"/>
    <cellStyle name="Normal 7 15" xfId="2056"/>
    <cellStyle name="Normal 7 15 2" xfId="4014"/>
    <cellStyle name="Normal 7 16" xfId="2057"/>
    <cellStyle name="Normal 7 16 2" xfId="4015"/>
    <cellStyle name="Normal 7 17" xfId="2058"/>
    <cellStyle name="Normal 7 17 2" xfId="4016"/>
    <cellStyle name="Normal 7 18" xfId="2059"/>
    <cellStyle name="Normal 7 18 2" xfId="4017"/>
    <cellStyle name="Normal 7 19" xfId="2060"/>
    <cellStyle name="Normal 7 19 2" xfId="4018"/>
    <cellStyle name="Normal 7 2" xfId="2061"/>
    <cellStyle name="Normal 7 2 10" xfId="2062"/>
    <cellStyle name="Normal 7 2 10 2" xfId="4019"/>
    <cellStyle name="Normal 7 2 11" xfId="2063"/>
    <cellStyle name="Normal 7 2 11 2" xfId="4020"/>
    <cellStyle name="Normal 7 2 12" xfId="2064"/>
    <cellStyle name="Normal 7 2 12 2" xfId="4021"/>
    <cellStyle name="Normal 7 2 13" xfId="2065"/>
    <cellStyle name="Normal 7 2 13 2" xfId="4022"/>
    <cellStyle name="Normal 7 2 14" xfId="2066"/>
    <cellStyle name="Normal 7 2 14 2" xfId="4023"/>
    <cellStyle name="Normal 7 2 15" xfId="2067"/>
    <cellStyle name="Normal 7 2 15 2" xfId="4024"/>
    <cellStyle name="Normal 7 2 16" xfId="2068"/>
    <cellStyle name="Normal 7 2 16 2" xfId="4025"/>
    <cellStyle name="Normal 7 2 17" xfId="2069"/>
    <cellStyle name="Normal 7 2 17 2" xfId="4026"/>
    <cellStyle name="Normal 7 2 18" xfId="2070"/>
    <cellStyle name="Normal 7 2 18 2" xfId="4027"/>
    <cellStyle name="Normal 7 2 19" xfId="2071"/>
    <cellStyle name="Normal 7 2 19 2" xfId="4028"/>
    <cellStyle name="Normal 7 2 2" xfId="2072"/>
    <cellStyle name="Normal 7 2 2 2" xfId="4029"/>
    <cellStyle name="Normal 7 2 20" xfId="2073"/>
    <cellStyle name="Normal 7 2 20 2" xfId="4030"/>
    <cellStyle name="Normal 7 2 21" xfId="2074"/>
    <cellStyle name="Normal 7 2 21 2" xfId="4031"/>
    <cellStyle name="Normal 7 2 22" xfId="2075"/>
    <cellStyle name="Normal 7 2 22 2" xfId="4032"/>
    <cellStyle name="Normal 7 2 23" xfId="2076"/>
    <cellStyle name="Normal 7 2 23 2" xfId="4033"/>
    <cellStyle name="Normal 7 2 24" xfId="4034"/>
    <cellStyle name="Normal 7 2 3" xfId="2077"/>
    <cellStyle name="Normal 7 2 3 2" xfId="4035"/>
    <cellStyle name="Normal 7 2 4" xfId="2078"/>
    <cellStyle name="Normal 7 2 4 2" xfId="4036"/>
    <cellStyle name="Normal 7 2 5" xfId="2079"/>
    <cellStyle name="Normal 7 2 5 2" xfId="4037"/>
    <cellStyle name="Normal 7 2 6" xfId="2080"/>
    <cellStyle name="Normal 7 2 6 2" xfId="4038"/>
    <cellStyle name="Normal 7 2 7" xfId="2081"/>
    <cellStyle name="Normal 7 2 7 2" xfId="4039"/>
    <cellStyle name="Normal 7 2 8" xfId="2082"/>
    <cellStyle name="Normal 7 2 8 2" xfId="4040"/>
    <cellStyle name="Normal 7 2 9" xfId="2083"/>
    <cellStyle name="Normal 7 2 9 2" xfId="4041"/>
    <cellStyle name="Normal 7 20" xfId="2084"/>
    <cellStyle name="Normal 7 20 2" xfId="4042"/>
    <cellStyle name="Normal 7 21" xfId="2085"/>
    <cellStyle name="Normal 7 21 2" xfId="4043"/>
    <cellStyle name="Normal 7 22" xfId="2086"/>
    <cellStyle name="Normal 7 22 2" xfId="4044"/>
    <cellStyle name="Normal 7 23" xfId="2087"/>
    <cellStyle name="Normal 7 23 2" xfId="4045"/>
    <cellStyle name="Normal 7 24" xfId="2088"/>
    <cellStyle name="Normal 7 24 2" xfId="4046"/>
    <cellStyle name="Normal 7 25" xfId="4047"/>
    <cellStyle name="Normal 7 3" xfId="2089"/>
    <cellStyle name="Normal 7 3 2" xfId="4048"/>
    <cellStyle name="Normal 7 4" xfId="2090"/>
    <cellStyle name="Normal 7 4 2" xfId="4049"/>
    <cellStyle name="Normal 7 5" xfId="2091"/>
    <cellStyle name="Normal 7 5 2" xfId="4050"/>
    <cellStyle name="Normal 7 6" xfId="2092"/>
    <cellStyle name="Normal 7 6 2" xfId="4051"/>
    <cellStyle name="Normal 7 7" xfId="2093"/>
    <cellStyle name="Normal 7 7 2" xfId="4052"/>
    <cellStyle name="Normal 7 8" xfId="2094"/>
    <cellStyle name="Normal 7 8 2" xfId="4053"/>
    <cellStyle name="Normal 7 9" xfId="2095"/>
    <cellStyle name="Normal 7 9 2" xfId="4054"/>
    <cellStyle name="Normal 8" xfId="2096"/>
    <cellStyle name="Normal 8 2" xfId="2097"/>
    <cellStyle name="Normal 8 2 2" xfId="4055"/>
    <cellStyle name="Normal 8 2 3" xfId="4056"/>
    <cellStyle name="Normal 8 2 3 2" xfId="4182"/>
    <cellStyle name="Normal 8 3" xfId="2098"/>
    <cellStyle name="Normal 8 3 2" xfId="4057"/>
    <cellStyle name="Normal 8 3 3" xfId="4058"/>
    <cellStyle name="Normal 8 3 3 2" xfId="4183"/>
    <cellStyle name="Normal 8 4" xfId="2099"/>
    <cellStyle name="Normal 8 4 2" xfId="4059"/>
    <cellStyle name="Normal 8 4 3" xfId="4060"/>
    <cellStyle name="Normal 8 4 3 2" xfId="4184"/>
    <cellStyle name="Normal 8 5" xfId="2100"/>
    <cellStyle name="Normal 8 5 2" xfId="4061"/>
    <cellStyle name="Normal 8 5 3" xfId="4062"/>
    <cellStyle name="Normal 8 5 3 2" xfId="4185"/>
    <cellStyle name="Normal 8 6" xfId="2101"/>
    <cellStyle name="Normal 8 6 2" xfId="4063"/>
    <cellStyle name="Normal 8 6 3" xfId="4064"/>
    <cellStyle name="Normal 8 6 3 2" xfId="4186"/>
    <cellStyle name="Normal 9" xfId="2102"/>
    <cellStyle name="Normal 9 2" xfId="4065"/>
    <cellStyle name="Note 2" xfId="2103"/>
    <cellStyle name="Note 2 2" xfId="4066"/>
    <cellStyle name="Note 2 2 2" xfId="4215"/>
    <cellStyle name="Note 2 3" xfId="4187"/>
    <cellStyle name="Note 2 3 2" xfId="4216"/>
    <cellStyle name="Note 2 4" xfId="4188"/>
    <cellStyle name="Note 2 4 2" xfId="4217"/>
    <cellStyle name="Note 3" xfId="4189"/>
    <cellStyle name="Note 3 2" xfId="4190"/>
    <cellStyle name="Note 3 2 2" xfId="4219"/>
    <cellStyle name="Note 3 3" xfId="4191"/>
    <cellStyle name="Note 3 3 2" xfId="4220"/>
    <cellStyle name="Note 3 4" xfId="4192"/>
    <cellStyle name="Note 3 4 2" xfId="4221"/>
    <cellStyle name="Note 3 5" xfId="4218"/>
    <cellStyle name="Note 4" xfId="4193"/>
    <cellStyle name="Note 4 2" xfId="4194"/>
    <cellStyle name="Note 4 2 2" xfId="4223"/>
    <cellStyle name="Note 4 3" xfId="4195"/>
    <cellStyle name="Note 4 3 2" xfId="4224"/>
    <cellStyle name="Note 4 4" xfId="4196"/>
    <cellStyle name="Note 4 4 2" xfId="4225"/>
    <cellStyle name="Note 4 5" xfId="4222"/>
    <cellStyle name="Output 2" xfId="2104"/>
    <cellStyle name="Output 2 2" xfId="4197"/>
    <cellStyle name="Output 2 3" xfId="4198"/>
    <cellStyle name="Output 2 4" xfId="4199"/>
    <cellStyle name="Output 3" xfId="4200"/>
    <cellStyle name="Output 3 2" xfId="4201"/>
    <cellStyle name="Output 3 3" xfId="4202"/>
    <cellStyle name="Output 3 4" xfId="4203"/>
    <cellStyle name="Percent 2" xfId="136"/>
    <cellStyle name="Percent 2 10" xfId="4067"/>
    <cellStyle name="Percent 2 2" xfId="141"/>
    <cellStyle name="Percent 2 2 2" xfId="4068"/>
    <cellStyle name="Percent 2 3" xfId="2105"/>
    <cellStyle name="Percent 2 3 2" xfId="4069"/>
    <cellStyle name="Percent 2 4" xfId="2106"/>
    <cellStyle name="Percent 2 4 2" xfId="4070"/>
    <cellStyle name="Percent 2 5" xfId="2107"/>
    <cellStyle name="Percent 2 5 2" xfId="4071"/>
    <cellStyle name="Percent 2 6" xfId="2108"/>
    <cellStyle name="Percent 2 6 2" xfId="4072"/>
    <cellStyle name="Percent 2 7" xfId="2109"/>
    <cellStyle name="Percent 2 7 2" xfId="4073"/>
    <cellStyle name="Percent 2 8" xfId="2110"/>
    <cellStyle name="Percent 2 8 2" xfId="4074"/>
    <cellStyle name="Percent 2 9" xfId="4075"/>
    <cellStyle name="Percent 3" xfId="137"/>
    <cellStyle name="Percent 3 2" xfId="4076"/>
    <cellStyle name="Percent 4" xfId="2111"/>
    <cellStyle name="Percent 4 2" xfId="4077"/>
    <cellStyle name="Percent 5" xfId="2112"/>
    <cellStyle name="Percent 5 2" xfId="4078"/>
    <cellStyle name="Percent 5 3" xfId="4079"/>
    <cellStyle name="Percent 6" xfId="4204"/>
    <cellStyle name="Percent 7" xfId="4205"/>
    <cellStyle name="Title 2" xfId="2113"/>
    <cellStyle name="Title 3" xfId="4206"/>
    <cellStyle name="Total 2" xfId="2114"/>
    <cellStyle name="Total 2 2" xfId="4207"/>
    <cellStyle name="Total 2 3" xfId="4208"/>
    <cellStyle name="Total 2 4" xfId="4209"/>
    <cellStyle name="Total 3" xfId="4210"/>
    <cellStyle name="Total 3 2" xfId="4211"/>
    <cellStyle name="Total 3 3" xfId="4212"/>
    <cellStyle name="Total 3 4" xfId="4213"/>
    <cellStyle name="Warning Text 2" xfId="2115"/>
    <cellStyle name="Warning Text 3" xfId="4214"/>
  </cellStyles>
  <dxfs count="0"/>
  <tableStyles count="0" defaultTableStyle="TableStyleMedium9" defaultPivotStyle="PivotStyleLight16"/>
  <colors>
    <mruColors>
      <color rgb="FFFFFF99"/>
      <color rgb="FFFFFFFF"/>
      <color rgb="FF808080"/>
      <color rgb="FFEAEAEA"/>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customXml" Target="../customXml/item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www.deeresources.com/KevinShared/DMQC/InteractiveEffects/Interactive%20Effects_100226/Interactive%20Effects_10022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rojects/DEER2013/Lighting%20Workbook/Res/DEER2010-2012ResidentialImpacts%20v1_5.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Worksheet%20in%20PGE-CommercialHVAC-QM_EDDisposition_16May2013.doc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WINDOWS/Temporary%20Internet%20Files/Content.Outlook/0CHIRH6H/Dual_baselin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Results"/>
      <sheetName val="Weighting Factors"/>
      <sheetName val="Results Bkgnd"/>
      <sheetName val="Lookups"/>
      <sheetName val="DmdModTable"/>
      <sheetName val="GasPAC"/>
      <sheetName val="HP"/>
      <sheetName val="PVAV"/>
      <sheetName val="SVAV"/>
      <sheetName val="WLHP"/>
      <sheetName val="ElecHeat"/>
      <sheetName val="GasFurn"/>
      <sheetName val="PSZElec"/>
      <sheetName val="PVAVElec"/>
      <sheetName val="SVAVElec"/>
      <sheetName val="Default WFs"/>
      <sheetName val="Drop Downs"/>
    </sheetNames>
    <sheetDataSet>
      <sheetData sheetId="0" refreshError="1"/>
      <sheetData sheetId="1" refreshError="1">
        <row r="22">
          <cell r="B22" t="str">
            <v>Whole Utility</v>
          </cell>
          <cell r="C22" t="str">
            <v>(kWh/kWh)</v>
          </cell>
          <cell r="D22">
            <v>1.1063069862224075</v>
          </cell>
          <cell r="E22">
            <v>1.0238382881663963</v>
          </cell>
          <cell r="F22">
            <v>0</v>
          </cell>
          <cell r="G22">
            <v>0</v>
          </cell>
          <cell r="H22">
            <v>0</v>
          </cell>
          <cell r="I22">
            <v>0.83782582606498435</v>
          </cell>
          <cell r="J22">
            <v>0</v>
          </cell>
          <cell r="K22">
            <v>0</v>
          </cell>
          <cell r="L22">
            <v>0.7208998824747842</v>
          </cell>
          <cell r="M22">
            <v>1.0141451095417204</v>
          </cell>
        </row>
        <row r="23">
          <cell r="C23" t="str">
            <v>(kW/kW)</v>
          </cell>
          <cell r="D23">
            <v>1.2621800894777682</v>
          </cell>
          <cell r="E23">
            <v>1.2562612812480229</v>
          </cell>
          <cell r="F23">
            <v>0</v>
          </cell>
          <cell r="G23">
            <v>0</v>
          </cell>
          <cell r="H23">
            <v>0</v>
          </cell>
          <cell r="I23">
            <v>1.269881032367677</v>
          </cell>
          <cell r="J23">
            <v>0</v>
          </cell>
          <cell r="K23">
            <v>0</v>
          </cell>
          <cell r="L23">
            <v>1</v>
          </cell>
          <cell r="M23">
            <v>1.019788886792536</v>
          </cell>
        </row>
        <row r="24">
          <cell r="C24" t="str">
            <v>(therms/kWh)</v>
          </cell>
          <cell r="D24">
            <v>-1.3203258357579916E-2</v>
          </cell>
          <cell r="E24">
            <v>0</v>
          </cell>
          <cell r="F24">
            <v>0</v>
          </cell>
          <cell r="G24">
            <v>0</v>
          </cell>
          <cell r="H24">
            <v>0</v>
          </cell>
          <cell r="I24">
            <v>0</v>
          </cell>
          <cell r="J24">
            <v>0</v>
          </cell>
          <cell r="K24">
            <v>0</v>
          </cell>
          <cell r="L24">
            <v>0</v>
          </cell>
          <cell r="M24">
            <v>-1.3740101897599281E-2</v>
          </cell>
        </row>
        <row r="25">
          <cell r="B25" t="str">
            <v xml:space="preserve">Arcata Area (CZ01) </v>
          </cell>
          <cell r="C25" t="str">
            <v>(kWh/kWh)</v>
          </cell>
          <cell r="D25">
            <v>1.0565356965230366</v>
          </cell>
          <cell r="E25">
            <v>0.91532305466383324</v>
          </cell>
          <cell r="F25">
            <v>0</v>
          </cell>
          <cell r="G25">
            <v>0</v>
          </cell>
          <cell r="H25">
            <v>0</v>
          </cell>
          <cell r="I25">
            <v>0.6152534249672198</v>
          </cell>
          <cell r="J25">
            <v>0</v>
          </cell>
          <cell r="K25">
            <v>0</v>
          </cell>
          <cell r="L25">
            <v>0.50152281050775427</v>
          </cell>
          <cell r="M25">
            <v>1.0103540263145996</v>
          </cell>
        </row>
        <row r="26">
          <cell r="C26" t="str">
            <v>(kW/kW)</v>
          </cell>
          <cell r="D26">
            <v>1.176275706237691</v>
          </cell>
          <cell r="E26">
            <v>1.105313513045868</v>
          </cell>
          <cell r="F26">
            <v>0</v>
          </cell>
          <cell r="G26">
            <v>0</v>
          </cell>
          <cell r="H26">
            <v>0</v>
          </cell>
          <cell r="I26">
            <v>1.0682039094346538</v>
          </cell>
          <cell r="J26">
            <v>0</v>
          </cell>
          <cell r="K26">
            <v>0</v>
          </cell>
          <cell r="L26">
            <v>1</v>
          </cell>
          <cell r="M26">
            <v>1.0113995491071202</v>
          </cell>
        </row>
        <row r="27">
          <cell r="C27" t="str">
            <v>(therms/kWh)</v>
          </cell>
          <cell r="D27">
            <v>-2.1300357191300811E-2</v>
          </cell>
          <cell r="E27">
            <v>0</v>
          </cell>
          <cell r="F27">
            <v>0</v>
          </cell>
          <cell r="G27">
            <v>0</v>
          </cell>
          <cell r="H27">
            <v>0</v>
          </cell>
          <cell r="I27">
            <v>0</v>
          </cell>
          <cell r="J27">
            <v>0</v>
          </cell>
          <cell r="K27">
            <v>0</v>
          </cell>
          <cell r="L27">
            <v>0</v>
          </cell>
          <cell r="M27">
            <v>-2.2092508025500744E-2</v>
          </cell>
        </row>
        <row r="28">
          <cell r="B28" t="str">
            <v xml:space="preserve">Santa Rosa Area (CZ02) </v>
          </cell>
          <cell r="C28" t="str">
            <v>(kWh/kWh)</v>
          </cell>
          <cell r="D28">
            <v>1.085942939820048</v>
          </cell>
          <cell r="E28">
            <v>0.99790206628385403</v>
          </cell>
          <cell r="F28">
            <v>0</v>
          </cell>
          <cell r="G28">
            <v>0</v>
          </cell>
          <cell r="H28">
            <v>0</v>
          </cell>
          <cell r="I28">
            <v>0.78131663426323639</v>
          </cell>
          <cell r="J28">
            <v>0</v>
          </cell>
          <cell r="K28">
            <v>0</v>
          </cell>
          <cell r="L28">
            <v>0.69560338201383554</v>
          </cell>
          <cell r="M28">
            <v>1.0122891893113894</v>
          </cell>
        </row>
        <row r="29">
          <cell r="C29" t="str">
            <v>(kW/kW)</v>
          </cell>
          <cell r="D29">
            <v>1.2562099552669479</v>
          </cell>
          <cell r="E29">
            <v>1.2551717820446926</v>
          </cell>
          <cell r="F29">
            <v>0</v>
          </cell>
          <cell r="G29">
            <v>0</v>
          </cell>
          <cell r="H29">
            <v>0</v>
          </cell>
          <cell r="I29">
            <v>1.2599656995709902</v>
          </cell>
          <cell r="J29">
            <v>0</v>
          </cell>
          <cell r="K29">
            <v>0</v>
          </cell>
          <cell r="L29">
            <v>1</v>
          </cell>
          <cell r="M29">
            <v>1.0174097578104724</v>
          </cell>
        </row>
        <row r="30">
          <cell r="C30" t="str">
            <v>(therms/kWh)</v>
          </cell>
          <cell r="D30">
            <v>-1.3686304652529728E-2</v>
          </cell>
          <cell r="E30">
            <v>0</v>
          </cell>
          <cell r="F30">
            <v>0</v>
          </cell>
          <cell r="G30">
            <v>0</v>
          </cell>
          <cell r="H30">
            <v>0</v>
          </cell>
          <cell r="I30">
            <v>0</v>
          </cell>
          <cell r="J30">
            <v>0</v>
          </cell>
          <cell r="K30">
            <v>0</v>
          </cell>
          <cell r="L30">
            <v>0</v>
          </cell>
          <cell r="M30">
            <v>-1.4665641813989239E-2</v>
          </cell>
        </row>
        <row r="31">
          <cell r="B31" t="str">
            <v xml:space="preserve">Oakland Area (CZ03) </v>
          </cell>
          <cell r="C31" t="str">
            <v>(kWh/kWh)</v>
          </cell>
          <cell r="D31">
            <v>1.0895962381878193</v>
          </cell>
          <cell r="E31">
            <v>0.99790206628385403</v>
          </cell>
          <cell r="F31">
            <v>0</v>
          </cell>
          <cell r="G31">
            <v>0</v>
          </cell>
          <cell r="H31">
            <v>0</v>
          </cell>
          <cell r="I31">
            <v>0.79992856173983817</v>
          </cell>
          <cell r="J31">
            <v>0</v>
          </cell>
          <cell r="K31">
            <v>0</v>
          </cell>
          <cell r="L31">
            <v>0.71335172039607542</v>
          </cell>
          <cell r="M31">
            <v>1.010616268029118</v>
          </cell>
        </row>
        <row r="32">
          <cell r="C32" t="str">
            <v>(kW/kW)</v>
          </cell>
          <cell r="D32">
            <v>1.2432633244952902</v>
          </cell>
          <cell r="E32">
            <v>1.2870447177848234</v>
          </cell>
          <cell r="F32">
            <v>0</v>
          </cell>
          <cell r="G32">
            <v>0</v>
          </cell>
          <cell r="H32">
            <v>0</v>
          </cell>
          <cell r="I32">
            <v>1.2500216286087971</v>
          </cell>
          <cell r="J32">
            <v>0</v>
          </cell>
          <cell r="K32">
            <v>0</v>
          </cell>
          <cell r="L32">
            <v>1</v>
          </cell>
          <cell r="M32">
            <v>1.0116947160036438</v>
          </cell>
        </row>
        <row r="33">
          <cell r="C33" t="str">
            <v>(therms/kWh)</v>
          </cell>
          <cell r="D33">
            <v>-1.4344621784147939E-2</v>
          </cell>
          <cell r="E33">
            <v>0</v>
          </cell>
          <cell r="F33">
            <v>0</v>
          </cell>
          <cell r="G33">
            <v>0</v>
          </cell>
          <cell r="H33">
            <v>0</v>
          </cell>
          <cell r="I33">
            <v>0</v>
          </cell>
          <cell r="J33">
            <v>0</v>
          </cell>
          <cell r="K33">
            <v>0</v>
          </cell>
          <cell r="L33">
            <v>0</v>
          </cell>
          <cell r="M33">
            <v>-1.4917936428991274E-2</v>
          </cell>
        </row>
        <row r="34">
          <cell r="B34" t="str">
            <v xml:space="preserve">Sunnyvale Area (CZ04) </v>
          </cell>
          <cell r="C34" t="str">
            <v>(kWh/kWh)</v>
          </cell>
          <cell r="D34">
            <v>1.1082877424605506</v>
          </cell>
          <cell r="E34">
            <v>1.0464981688294073</v>
          </cell>
          <cell r="F34">
            <v>0</v>
          </cell>
          <cell r="G34">
            <v>0</v>
          </cell>
          <cell r="H34">
            <v>0</v>
          </cell>
          <cell r="I34">
            <v>0.86272098385857032</v>
          </cell>
          <cell r="J34">
            <v>0</v>
          </cell>
          <cell r="K34">
            <v>0</v>
          </cell>
          <cell r="L34">
            <v>0.75522810507754212</v>
          </cell>
          <cell r="M34">
            <v>1.0118370484242889</v>
          </cell>
        </row>
        <row r="35">
          <cell r="C35" t="str">
            <v>(kW/kW)</v>
          </cell>
          <cell r="D35">
            <v>1.2742863831368099</v>
          </cell>
          <cell r="E35">
            <v>1.2803525717688131</v>
          </cell>
          <cell r="F35">
            <v>0</v>
          </cell>
          <cell r="G35">
            <v>0</v>
          </cell>
          <cell r="H35">
            <v>0</v>
          </cell>
          <cell r="I35">
            <v>1.2797978615667256</v>
          </cell>
          <cell r="J35">
            <v>0</v>
          </cell>
          <cell r="K35">
            <v>0</v>
          </cell>
          <cell r="L35">
            <v>1</v>
          </cell>
          <cell r="M35">
            <v>1.0172112835179823</v>
          </cell>
        </row>
        <row r="36">
          <cell r="C36" t="str">
            <v>(therms/kWh)</v>
          </cell>
          <cell r="D36">
            <v>-1.2383234615906317E-2</v>
          </cell>
          <cell r="E36">
            <v>0</v>
          </cell>
          <cell r="F36">
            <v>0</v>
          </cell>
          <cell r="G36">
            <v>0</v>
          </cell>
          <cell r="H36">
            <v>0</v>
          </cell>
          <cell r="I36">
            <v>0</v>
          </cell>
          <cell r="J36">
            <v>0</v>
          </cell>
          <cell r="K36">
            <v>0</v>
          </cell>
          <cell r="L36">
            <v>0</v>
          </cell>
          <cell r="M36">
            <v>-1.3210652439300087E-2</v>
          </cell>
        </row>
        <row r="37">
          <cell r="B37" t="str">
            <v xml:space="preserve">Santa Maria Area (CZ05) </v>
          </cell>
          <cell r="C37" t="str">
            <v>(kWh/kWh)</v>
          </cell>
          <cell r="D37">
            <v>1.1076637880363522</v>
          </cell>
          <cell r="E37">
            <v>1.0230863136953474</v>
          </cell>
          <cell r="F37">
            <v>0</v>
          </cell>
          <cell r="G37">
            <v>0</v>
          </cell>
          <cell r="H37">
            <v>0</v>
          </cell>
          <cell r="I37">
            <v>0.89482841253334544</v>
          </cell>
          <cell r="J37">
            <v>0</v>
          </cell>
          <cell r="K37">
            <v>0</v>
          </cell>
          <cell r="L37">
            <v>0.76279423068228069</v>
          </cell>
          <cell r="M37">
            <v>1.010833295654926</v>
          </cell>
        </row>
        <row r="38">
          <cell r="C38" t="str">
            <v>(kW/kW)</v>
          </cell>
          <cell r="D38">
            <v>1.2217873882309833</v>
          </cell>
          <cell r="E38">
            <v>1.22062707698258</v>
          </cell>
          <cell r="F38">
            <v>0</v>
          </cell>
          <cell r="G38">
            <v>0</v>
          </cell>
          <cell r="H38">
            <v>0</v>
          </cell>
          <cell r="I38">
            <v>1.2238077547468436</v>
          </cell>
          <cell r="J38">
            <v>0</v>
          </cell>
          <cell r="K38">
            <v>0</v>
          </cell>
          <cell r="L38">
            <v>1</v>
          </cell>
          <cell r="M38">
            <v>1.0119339029715164</v>
          </cell>
        </row>
        <row r="39">
          <cell r="C39" t="str">
            <v>(therms/kWh)</v>
          </cell>
          <cell r="D39">
            <v>-1.1213998281864628E-2</v>
          </cell>
          <cell r="E39">
            <v>0</v>
          </cell>
          <cell r="F39">
            <v>0</v>
          </cell>
          <cell r="G39">
            <v>0</v>
          </cell>
          <cell r="H39">
            <v>0</v>
          </cell>
          <cell r="I39">
            <v>0</v>
          </cell>
          <cell r="J39">
            <v>0</v>
          </cell>
          <cell r="K39">
            <v>0</v>
          </cell>
          <cell r="L39">
            <v>0</v>
          </cell>
          <cell r="M39">
            <v>-1.2030564723967989E-2</v>
          </cell>
        </row>
        <row r="40">
          <cell r="B40" t="str">
            <v xml:space="preserve">Los Angeles Area (CZ06) </v>
          </cell>
          <cell r="C40" t="str">
            <v>(kWh/kWh)</v>
          </cell>
          <cell r="D40">
            <v>0</v>
          </cell>
          <cell r="E40">
            <v>0</v>
          </cell>
          <cell r="F40">
            <v>0</v>
          </cell>
          <cell r="G40">
            <v>0</v>
          </cell>
          <cell r="H40">
            <v>0</v>
          </cell>
          <cell r="I40">
            <v>0</v>
          </cell>
          <cell r="J40">
            <v>0</v>
          </cell>
          <cell r="K40">
            <v>0</v>
          </cell>
          <cell r="L40">
            <v>0</v>
          </cell>
          <cell r="M40">
            <v>0</v>
          </cell>
        </row>
        <row r="41">
          <cell r="C41" t="str">
            <v>(kW/kW)</v>
          </cell>
          <cell r="D41">
            <v>0</v>
          </cell>
          <cell r="E41">
            <v>0</v>
          </cell>
          <cell r="F41">
            <v>0</v>
          </cell>
          <cell r="G41">
            <v>0</v>
          </cell>
          <cell r="H41">
            <v>0</v>
          </cell>
          <cell r="I41">
            <v>0</v>
          </cell>
          <cell r="J41">
            <v>0</v>
          </cell>
          <cell r="K41">
            <v>0</v>
          </cell>
          <cell r="L41">
            <v>0</v>
          </cell>
          <cell r="M41">
            <v>0</v>
          </cell>
        </row>
        <row r="42">
          <cell r="C42" t="str">
            <v>(therms/kWh)</v>
          </cell>
          <cell r="D42">
            <v>0</v>
          </cell>
          <cell r="E42">
            <v>0</v>
          </cell>
          <cell r="F42">
            <v>0</v>
          </cell>
          <cell r="G42">
            <v>0</v>
          </cell>
          <cell r="H42">
            <v>0</v>
          </cell>
          <cell r="I42">
            <v>0</v>
          </cell>
          <cell r="J42">
            <v>0</v>
          </cell>
          <cell r="K42">
            <v>0</v>
          </cell>
          <cell r="L42">
            <v>0</v>
          </cell>
          <cell r="M42">
            <v>0</v>
          </cell>
        </row>
        <row r="43">
          <cell r="B43" t="str">
            <v xml:space="preserve">San Diego Area (CZ07) </v>
          </cell>
          <cell r="C43" t="str">
            <v>(kWh/kWh)</v>
          </cell>
          <cell r="D43">
            <v>0</v>
          </cell>
          <cell r="E43">
            <v>0</v>
          </cell>
          <cell r="F43">
            <v>0</v>
          </cell>
          <cell r="G43">
            <v>0</v>
          </cell>
          <cell r="H43">
            <v>0</v>
          </cell>
          <cell r="I43">
            <v>0</v>
          </cell>
          <cell r="J43">
            <v>0</v>
          </cell>
          <cell r="K43">
            <v>0</v>
          </cell>
          <cell r="L43">
            <v>0</v>
          </cell>
          <cell r="M43">
            <v>0</v>
          </cell>
        </row>
        <row r="44">
          <cell r="C44" t="str">
            <v>(kW/kW)</v>
          </cell>
          <cell r="D44">
            <v>0</v>
          </cell>
          <cell r="E44">
            <v>0</v>
          </cell>
          <cell r="F44">
            <v>0</v>
          </cell>
          <cell r="G44">
            <v>0</v>
          </cell>
          <cell r="H44">
            <v>0</v>
          </cell>
          <cell r="I44">
            <v>0</v>
          </cell>
          <cell r="J44">
            <v>0</v>
          </cell>
          <cell r="K44">
            <v>0</v>
          </cell>
          <cell r="L44">
            <v>0</v>
          </cell>
          <cell r="M44">
            <v>0</v>
          </cell>
        </row>
        <row r="45">
          <cell r="C45" t="str">
            <v>(therms/kWh)</v>
          </cell>
          <cell r="D45">
            <v>0</v>
          </cell>
          <cell r="E45">
            <v>0</v>
          </cell>
          <cell r="F45">
            <v>0</v>
          </cell>
          <cell r="G45">
            <v>0</v>
          </cell>
          <cell r="H45">
            <v>0</v>
          </cell>
          <cell r="I45">
            <v>0</v>
          </cell>
          <cell r="J45">
            <v>0</v>
          </cell>
          <cell r="K45">
            <v>0</v>
          </cell>
          <cell r="L45">
            <v>0</v>
          </cell>
          <cell r="M45">
            <v>0</v>
          </cell>
        </row>
        <row r="46">
          <cell r="B46" t="str">
            <v xml:space="preserve">El Toro Area (CZ08) </v>
          </cell>
          <cell r="C46" t="str">
            <v>(kWh/kWh)</v>
          </cell>
          <cell r="D46">
            <v>0</v>
          </cell>
          <cell r="E46">
            <v>0</v>
          </cell>
          <cell r="F46">
            <v>0</v>
          </cell>
          <cell r="G46">
            <v>0</v>
          </cell>
          <cell r="H46">
            <v>0</v>
          </cell>
          <cell r="I46">
            <v>0</v>
          </cell>
          <cell r="J46">
            <v>0</v>
          </cell>
          <cell r="K46">
            <v>0</v>
          </cell>
          <cell r="L46">
            <v>0</v>
          </cell>
          <cell r="M46">
            <v>0</v>
          </cell>
        </row>
        <row r="47">
          <cell r="C47" t="str">
            <v>(kW/kW)</v>
          </cell>
          <cell r="D47">
            <v>0</v>
          </cell>
          <cell r="E47">
            <v>0</v>
          </cell>
          <cell r="F47">
            <v>0</v>
          </cell>
          <cell r="G47">
            <v>0</v>
          </cell>
          <cell r="H47">
            <v>0</v>
          </cell>
          <cell r="I47">
            <v>0</v>
          </cell>
          <cell r="J47">
            <v>0</v>
          </cell>
          <cell r="K47">
            <v>0</v>
          </cell>
          <cell r="L47">
            <v>0</v>
          </cell>
          <cell r="M47">
            <v>0</v>
          </cell>
        </row>
        <row r="48">
          <cell r="C48" t="str">
            <v>(therms/kWh)</v>
          </cell>
          <cell r="D48">
            <v>0</v>
          </cell>
          <cell r="E48">
            <v>0</v>
          </cell>
          <cell r="F48">
            <v>0</v>
          </cell>
          <cell r="G48">
            <v>0</v>
          </cell>
          <cell r="H48">
            <v>0</v>
          </cell>
          <cell r="I48">
            <v>0</v>
          </cell>
          <cell r="J48">
            <v>0</v>
          </cell>
          <cell r="K48">
            <v>0</v>
          </cell>
          <cell r="L48">
            <v>0</v>
          </cell>
          <cell r="M48">
            <v>0</v>
          </cell>
        </row>
        <row r="49">
          <cell r="B49" t="str">
            <v xml:space="preserve">Pasadena Area (CZ09) </v>
          </cell>
          <cell r="C49" t="str">
            <v>(kWh/kWh)</v>
          </cell>
          <cell r="D49">
            <v>0</v>
          </cell>
          <cell r="E49">
            <v>0</v>
          </cell>
          <cell r="F49">
            <v>0</v>
          </cell>
          <cell r="G49">
            <v>0</v>
          </cell>
          <cell r="H49">
            <v>0</v>
          </cell>
          <cell r="I49">
            <v>0</v>
          </cell>
          <cell r="J49">
            <v>0</v>
          </cell>
          <cell r="K49">
            <v>0</v>
          </cell>
          <cell r="L49">
            <v>0</v>
          </cell>
          <cell r="M49">
            <v>0</v>
          </cell>
        </row>
        <row r="50">
          <cell r="C50" t="str">
            <v>(kW/kW)</v>
          </cell>
          <cell r="D50">
            <v>0</v>
          </cell>
          <cell r="E50">
            <v>0</v>
          </cell>
          <cell r="F50">
            <v>0</v>
          </cell>
          <cell r="G50">
            <v>0</v>
          </cell>
          <cell r="H50">
            <v>0</v>
          </cell>
          <cell r="I50">
            <v>0</v>
          </cell>
          <cell r="J50">
            <v>0</v>
          </cell>
          <cell r="K50">
            <v>0</v>
          </cell>
          <cell r="L50">
            <v>0</v>
          </cell>
          <cell r="M50">
            <v>0</v>
          </cell>
        </row>
        <row r="51">
          <cell r="C51" t="str">
            <v>(therms/kWh)</v>
          </cell>
          <cell r="D51">
            <v>0</v>
          </cell>
          <cell r="E51">
            <v>0</v>
          </cell>
          <cell r="F51">
            <v>0</v>
          </cell>
          <cell r="G51">
            <v>0</v>
          </cell>
          <cell r="H51">
            <v>0</v>
          </cell>
          <cell r="I51">
            <v>0</v>
          </cell>
          <cell r="J51">
            <v>0</v>
          </cell>
          <cell r="K51">
            <v>0</v>
          </cell>
          <cell r="L51">
            <v>0</v>
          </cell>
          <cell r="M51">
            <v>0</v>
          </cell>
        </row>
        <row r="52">
          <cell r="B52" t="str">
            <v xml:space="preserve">San Bernardino Area (CZ10) </v>
          </cell>
          <cell r="C52" t="str">
            <v>(kWh/kWh)</v>
          </cell>
          <cell r="D52">
            <v>0</v>
          </cell>
          <cell r="E52">
            <v>0</v>
          </cell>
          <cell r="F52">
            <v>0</v>
          </cell>
          <cell r="G52">
            <v>0</v>
          </cell>
          <cell r="H52">
            <v>0</v>
          </cell>
          <cell r="I52">
            <v>0</v>
          </cell>
          <cell r="J52">
            <v>0</v>
          </cell>
          <cell r="K52">
            <v>0</v>
          </cell>
          <cell r="L52">
            <v>0</v>
          </cell>
          <cell r="M52">
            <v>0</v>
          </cell>
        </row>
        <row r="53">
          <cell r="C53" t="str">
            <v>(kW/kW)</v>
          </cell>
          <cell r="D53">
            <v>0</v>
          </cell>
          <cell r="E53">
            <v>0</v>
          </cell>
          <cell r="F53">
            <v>0</v>
          </cell>
          <cell r="G53">
            <v>0</v>
          </cell>
          <cell r="H53">
            <v>0</v>
          </cell>
          <cell r="I53">
            <v>0</v>
          </cell>
          <cell r="J53">
            <v>0</v>
          </cell>
          <cell r="K53">
            <v>0</v>
          </cell>
          <cell r="L53">
            <v>0</v>
          </cell>
          <cell r="M53">
            <v>0</v>
          </cell>
        </row>
        <row r="54">
          <cell r="C54" t="str">
            <v>(therms/kWh)</v>
          </cell>
          <cell r="D54">
            <v>0</v>
          </cell>
          <cell r="E54">
            <v>0</v>
          </cell>
          <cell r="F54">
            <v>0</v>
          </cell>
          <cell r="G54">
            <v>0</v>
          </cell>
          <cell r="H54">
            <v>0</v>
          </cell>
          <cell r="I54">
            <v>0</v>
          </cell>
          <cell r="J54">
            <v>0</v>
          </cell>
          <cell r="K54">
            <v>0</v>
          </cell>
          <cell r="L54">
            <v>0</v>
          </cell>
          <cell r="M54">
            <v>0</v>
          </cell>
        </row>
        <row r="55">
          <cell r="B55" t="str">
            <v xml:space="preserve">Red Bluff Area (CZ11) </v>
          </cell>
          <cell r="C55" t="str">
            <v>(kWh/kWh)</v>
          </cell>
          <cell r="D55">
            <v>1.1123117963557445</v>
          </cell>
          <cell r="E55">
            <v>1.0199484559388705</v>
          </cell>
          <cell r="F55">
            <v>0</v>
          </cell>
          <cell r="G55">
            <v>0</v>
          </cell>
          <cell r="H55">
            <v>0</v>
          </cell>
          <cell r="I55">
            <v>0.83338156169462407</v>
          </cell>
          <cell r="J55">
            <v>0</v>
          </cell>
          <cell r="K55">
            <v>0</v>
          </cell>
          <cell r="L55">
            <v>0.69905683410950847</v>
          </cell>
          <cell r="M55">
            <v>1.0194782294162861</v>
          </cell>
        </row>
        <row r="56">
          <cell r="C56" t="str">
            <v>(kW/kW)</v>
          </cell>
          <cell r="D56">
            <v>1.2918030117201615</v>
          </cell>
          <cell r="E56">
            <v>1.2166932147237393</v>
          </cell>
          <cell r="F56">
            <v>0</v>
          </cell>
          <cell r="G56">
            <v>0</v>
          </cell>
          <cell r="H56">
            <v>0</v>
          </cell>
          <cell r="I56">
            <v>1.2949226204713511</v>
          </cell>
          <cell r="J56">
            <v>0</v>
          </cell>
          <cell r="K56">
            <v>0</v>
          </cell>
          <cell r="L56">
            <v>1</v>
          </cell>
          <cell r="M56">
            <v>1.0240561020666772</v>
          </cell>
        </row>
        <row r="57">
          <cell r="C57" t="str">
            <v>(therms/kWh)</v>
          </cell>
          <cell r="D57">
            <v>-1.3435818601076096E-2</v>
          </cell>
          <cell r="E57">
            <v>0</v>
          </cell>
          <cell r="F57">
            <v>0</v>
          </cell>
          <cell r="G57">
            <v>0</v>
          </cell>
          <cell r="H57">
            <v>0</v>
          </cell>
          <cell r="I57">
            <v>0</v>
          </cell>
          <cell r="J57">
            <v>0</v>
          </cell>
          <cell r="K57">
            <v>0</v>
          </cell>
          <cell r="L57">
            <v>0</v>
          </cell>
          <cell r="M57">
            <v>-1.3994664737532215E-2</v>
          </cell>
        </row>
        <row r="58">
          <cell r="B58" t="str">
            <v xml:space="preserve">Sacramento Area (CZ12) </v>
          </cell>
          <cell r="C58" t="str">
            <v>(kWh/kWh)</v>
          </cell>
          <cell r="D58">
            <v>1.105394040783108</v>
          </cell>
          <cell r="E58">
            <v>1.0266130126147308</v>
          </cell>
          <cell r="F58">
            <v>0</v>
          </cell>
          <cell r="G58">
            <v>0</v>
          </cell>
          <cell r="H58">
            <v>0</v>
          </cell>
          <cell r="I58">
            <v>0.82949043722023785</v>
          </cell>
          <cell r="J58">
            <v>0</v>
          </cell>
          <cell r="K58">
            <v>0</v>
          </cell>
          <cell r="L58">
            <v>0.71220237826106614</v>
          </cell>
          <cell r="M58">
            <v>1.0128769724646201</v>
          </cell>
        </row>
        <row r="59">
          <cell r="C59" t="str">
            <v>(kW/kW)</v>
          </cell>
          <cell r="D59">
            <v>1.257863907704365</v>
          </cell>
          <cell r="E59">
            <v>1.2679148494394374</v>
          </cell>
          <cell r="F59">
            <v>0</v>
          </cell>
          <cell r="G59">
            <v>0</v>
          </cell>
          <cell r="H59">
            <v>0</v>
          </cell>
          <cell r="I59">
            <v>1.2739505035649037</v>
          </cell>
          <cell r="J59">
            <v>0</v>
          </cell>
          <cell r="K59">
            <v>0</v>
          </cell>
          <cell r="L59">
            <v>1</v>
          </cell>
          <cell r="M59">
            <v>1.0270230382851822</v>
          </cell>
        </row>
        <row r="60">
          <cell r="C60" t="str">
            <v>(therms/kWh)</v>
          </cell>
          <cell r="D60">
            <v>-1.3632952027851877E-2</v>
          </cell>
          <cell r="E60">
            <v>0</v>
          </cell>
          <cell r="F60">
            <v>0</v>
          </cell>
          <cell r="G60">
            <v>0</v>
          </cell>
          <cell r="H60">
            <v>0</v>
          </cell>
          <cell r="I60">
            <v>0</v>
          </cell>
          <cell r="J60">
            <v>0</v>
          </cell>
          <cell r="K60">
            <v>0</v>
          </cell>
          <cell r="L60">
            <v>0</v>
          </cell>
          <cell r="M60">
            <v>-1.3803861283175838E-2</v>
          </cell>
        </row>
        <row r="61">
          <cell r="B61" t="str">
            <v xml:space="preserve">Fresno Area (CZ13) </v>
          </cell>
          <cell r="C61" t="str">
            <v>(kWh/kWh)</v>
          </cell>
          <cell r="D61">
            <v>1.1385178821720847</v>
          </cell>
          <cell r="E61">
            <v>1.0608129493150065</v>
          </cell>
          <cell r="F61">
            <v>0</v>
          </cell>
          <cell r="G61">
            <v>0</v>
          </cell>
          <cell r="H61">
            <v>0</v>
          </cell>
          <cell r="I61">
            <v>0.91640819279287422</v>
          </cell>
          <cell r="J61">
            <v>0</v>
          </cell>
          <cell r="K61">
            <v>0</v>
          </cell>
          <cell r="L61">
            <v>0.76900935931636294</v>
          </cell>
          <cell r="M61">
            <v>1.0223086313695346</v>
          </cell>
        </row>
        <row r="62">
          <cell r="C62" t="str">
            <v>(kW/kW)</v>
          </cell>
          <cell r="D62">
            <v>1.289792823373147</v>
          </cell>
          <cell r="E62">
            <v>1.2112580725601658</v>
          </cell>
          <cell r="F62">
            <v>0</v>
          </cell>
          <cell r="G62">
            <v>0</v>
          </cell>
          <cell r="H62">
            <v>0</v>
          </cell>
          <cell r="I62">
            <v>1.2995638654649644</v>
          </cell>
          <cell r="J62">
            <v>0</v>
          </cell>
          <cell r="K62">
            <v>0</v>
          </cell>
          <cell r="L62">
            <v>1</v>
          </cell>
          <cell r="M62">
            <v>1.0244581397360801</v>
          </cell>
        </row>
        <row r="63">
          <cell r="C63" t="str">
            <v>(therms/kWh)</v>
          </cell>
          <cell r="D63">
            <v>-1.09662250757336E-2</v>
          </cell>
          <cell r="E63">
            <v>0</v>
          </cell>
          <cell r="F63">
            <v>0</v>
          </cell>
          <cell r="G63">
            <v>0</v>
          </cell>
          <cell r="H63">
            <v>0</v>
          </cell>
          <cell r="I63">
            <v>0</v>
          </cell>
          <cell r="J63">
            <v>0</v>
          </cell>
          <cell r="K63">
            <v>0</v>
          </cell>
          <cell r="L63">
            <v>0</v>
          </cell>
          <cell r="M63">
            <v>-1.1445494416060045E-2</v>
          </cell>
        </row>
        <row r="64">
          <cell r="B64" t="str">
            <v xml:space="preserve">China Lake Area (CZ14) </v>
          </cell>
          <cell r="C64" t="str">
            <v>(kWh/kWh)</v>
          </cell>
          <cell r="D64">
            <v>0</v>
          </cell>
          <cell r="E64">
            <v>0</v>
          </cell>
          <cell r="F64">
            <v>0</v>
          </cell>
          <cell r="G64">
            <v>0</v>
          </cell>
          <cell r="H64">
            <v>0</v>
          </cell>
          <cell r="I64">
            <v>0</v>
          </cell>
          <cell r="J64">
            <v>0</v>
          </cell>
          <cell r="K64">
            <v>0</v>
          </cell>
          <cell r="L64">
            <v>0</v>
          </cell>
          <cell r="M64">
            <v>0</v>
          </cell>
        </row>
        <row r="65">
          <cell r="C65" t="str">
            <v>(kW/kW)</v>
          </cell>
          <cell r="D65">
            <v>0</v>
          </cell>
          <cell r="E65">
            <v>0</v>
          </cell>
          <cell r="F65">
            <v>0</v>
          </cell>
          <cell r="G65">
            <v>0</v>
          </cell>
          <cell r="H65">
            <v>0</v>
          </cell>
          <cell r="I65">
            <v>0</v>
          </cell>
          <cell r="J65">
            <v>0</v>
          </cell>
          <cell r="K65">
            <v>0</v>
          </cell>
          <cell r="L65">
            <v>0</v>
          </cell>
          <cell r="M65">
            <v>0</v>
          </cell>
        </row>
        <row r="66">
          <cell r="C66" t="str">
            <v>(therms/kWh)</v>
          </cell>
          <cell r="D66">
            <v>0</v>
          </cell>
          <cell r="E66">
            <v>0</v>
          </cell>
          <cell r="F66">
            <v>0</v>
          </cell>
          <cell r="G66">
            <v>0</v>
          </cell>
          <cell r="H66">
            <v>0</v>
          </cell>
          <cell r="I66">
            <v>0</v>
          </cell>
          <cell r="J66">
            <v>0</v>
          </cell>
          <cell r="K66">
            <v>0</v>
          </cell>
          <cell r="L66">
            <v>0</v>
          </cell>
          <cell r="M66">
            <v>0</v>
          </cell>
        </row>
        <row r="67">
          <cell r="B67" t="str">
            <v xml:space="preserve">Blythe Area (CZ15) </v>
          </cell>
          <cell r="C67" t="str">
            <v>(kWh/kWh)</v>
          </cell>
          <cell r="D67">
            <v>0</v>
          </cell>
          <cell r="E67">
            <v>0</v>
          </cell>
          <cell r="F67">
            <v>0</v>
          </cell>
          <cell r="G67">
            <v>0</v>
          </cell>
          <cell r="H67">
            <v>0</v>
          </cell>
          <cell r="I67">
            <v>0</v>
          </cell>
          <cell r="J67">
            <v>0</v>
          </cell>
          <cell r="K67">
            <v>0</v>
          </cell>
          <cell r="L67">
            <v>0</v>
          </cell>
          <cell r="M67">
            <v>0</v>
          </cell>
        </row>
        <row r="68">
          <cell r="C68" t="str">
            <v>(kW/kW)</v>
          </cell>
          <cell r="D68">
            <v>0</v>
          </cell>
          <cell r="E68">
            <v>0</v>
          </cell>
          <cell r="F68">
            <v>0</v>
          </cell>
          <cell r="G68">
            <v>0</v>
          </cell>
          <cell r="H68">
            <v>0</v>
          </cell>
          <cell r="I68">
            <v>0</v>
          </cell>
          <cell r="J68">
            <v>0</v>
          </cell>
          <cell r="K68">
            <v>0</v>
          </cell>
          <cell r="L68">
            <v>0</v>
          </cell>
          <cell r="M68">
            <v>0</v>
          </cell>
        </row>
        <row r="69">
          <cell r="C69" t="str">
            <v>(therms/kWh)</v>
          </cell>
          <cell r="D69">
            <v>0</v>
          </cell>
          <cell r="E69">
            <v>0</v>
          </cell>
          <cell r="F69">
            <v>0</v>
          </cell>
          <cell r="G69">
            <v>0</v>
          </cell>
          <cell r="H69">
            <v>0</v>
          </cell>
          <cell r="I69">
            <v>0</v>
          </cell>
          <cell r="J69">
            <v>0</v>
          </cell>
          <cell r="K69">
            <v>0</v>
          </cell>
          <cell r="L69">
            <v>0</v>
          </cell>
          <cell r="M69">
            <v>0</v>
          </cell>
        </row>
        <row r="70">
          <cell r="B70" t="str">
            <v xml:space="preserve">Mount Shasta Area (CZ16) </v>
          </cell>
          <cell r="C70" t="str">
            <v>(kWh/kWh)</v>
          </cell>
          <cell r="D70">
            <v>1.062440656508568</v>
          </cell>
          <cell r="E70">
            <v>0.86136817832436585</v>
          </cell>
          <cell r="F70">
            <v>0</v>
          </cell>
          <cell r="G70">
            <v>0</v>
          </cell>
          <cell r="H70">
            <v>0</v>
          </cell>
          <cell r="I70">
            <v>0.6316769905502555</v>
          </cell>
          <cell r="J70">
            <v>0</v>
          </cell>
          <cell r="K70">
            <v>0</v>
          </cell>
          <cell r="L70">
            <v>0.24051363204774609</v>
          </cell>
          <cell r="M70">
            <v>1.0109327666500882</v>
          </cell>
        </row>
        <row r="71">
          <cell r="C71" t="str">
            <v>(kW/kW)</v>
          </cell>
          <cell r="D71">
            <v>1.1377971389167376</v>
          </cell>
          <cell r="E71">
            <v>1.1406012244337123</v>
          </cell>
          <cell r="F71">
            <v>0</v>
          </cell>
          <cell r="G71">
            <v>0</v>
          </cell>
          <cell r="H71">
            <v>0</v>
          </cell>
          <cell r="I71">
            <v>1.1386724614374628</v>
          </cell>
          <cell r="J71">
            <v>0</v>
          </cell>
          <cell r="K71">
            <v>0</v>
          </cell>
          <cell r="L71">
            <v>1</v>
          </cell>
          <cell r="M71">
            <v>1.0149771754563637</v>
          </cell>
        </row>
        <row r="72">
          <cell r="C72" t="str">
            <v>(therms/kWh)</v>
          </cell>
          <cell r="D72">
            <v>-2.0106705249355698E-2</v>
          </cell>
          <cell r="E72">
            <v>0</v>
          </cell>
          <cell r="F72">
            <v>0</v>
          </cell>
          <cell r="G72">
            <v>0</v>
          </cell>
          <cell r="H72">
            <v>0</v>
          </cell>
          <cell r="I72">
            <v>0</v>
          </cell>
          <cell r="J72">
            <v>0</v>
          </cell>
          <cell r="K72">
            <v>0</v>
          </cell>
          <cell r="L72">
            <v>0</v>
          </cell>
          <cell r="M72">
            <v>-2.0547090473391507E-2</v>
          </cell>
        </row>
      </sheetData>
      <sheetData sheetId="2" refreshError="1">
        <row r="6">
          <cell r="AL6" t="str">
            <v>w01</v>
          </cell>
          <cell r="AM6" t="str">
            <v>w02</v>
          </cell>
          <cell r="AN6" t="str">
            <v>w03</v>
          </cell>
          <cell r="AO6" t="str">
            <v>w04</v>
          </cell>
          <cell r="AP6" t="str">
            <v>w05</v>
          </cell>
          <cell r="AQ6" t="str">
            <v>w06</v>
          </cell>
          <cell r="AR6" t="str">
            <v>w07</v>
          </cell>
          <cell r="AS6" t="str">
            <v>w08</v>
          </cell>
          <cell r="AT6" t="str">
            <v>w09</v>
          </cell>
          <cell r="AU6" t="str">
            <v>w10</v>
          </cell>
          <cell r="AV6" t="str">
            <v>w11</v>
          </cell>
          <cell r="AW6" t="str">
            <v>w12</v>
          </cell>
          <cell r="AX6" t="str">
            <v>w13</v>
          </cell>
          <cell r="AY6" t="str">
            <v>w14</v>
          </cell>
          <cell r="AZ6" t="str">
            <v>w15</v>
          </cell>
          <cell r="BA6" t="str">
            <v>w16</v>
          </cell>
        </row>
        <row r="7">
          <cell r="E7" t="str">
            <v>GasPac</v>
          </cell>
          <cell r="F7" t="str">
            <v>HP</v>
          </cell>
          <cell r="G7" t="str">
            <v>WLHP</v>
          </cell>
          <cell r="H7" t="str">
            <v>PSZElec</v>
          </cell>
          <cell r="I7" t="str">
            <v>ElecHeat</v>
          </cell>
          <cell r="J7" t="str">
            <v>GasFurn</v>
          </cell>
          <cell r="K7" t="str">
            <v>PVAV</v>
          </cell>
          <cell r="L7" t="str">
            <v>SVAV</v>
          </cell>
          <cell r="M7" t="str">
            <v>PVAVElec</v>
          </cell>
          <cell r="N7" t="str">
            <v>SVAVElec</v>
          </cell>
          <cell r="O7" t="str">
            <v>DX/Other</v>
          </cell>
          <cell r="P7" t="str">
            <v>Unconditioned</v>
          </cell>
        </row>
      </sheetData>
      <sheetData sheetId="3" refreshError="1"/>
      <sheetData sheetId="4" refreshError="1">
        <row r="3">
          <cell r="A3">
            <v>1</v>
          </cell>
          <cell r="B3" t="str">
            <v>PGE</v>
          </cell>
          <cell r="C3">
            <v>2</v>
          </cell>
        </row>
        <row r="4">
          <cell r="A4">
            <v>2</v>
          </cell>
          <cell r="B4" t="str">
            <v>SCE</v>
          </cell>
          <cell r="C4">
            <v>3</v>
          </cell>
        </row>
        <row r="5">
          <cell r="A5">
            <v>3</v>
          </cell>
          <cell r="B5" t="str">
            <v>SCG</v>
          </cell>
          <cell r="C5">
            <v>4</v>
          </cell>
        </row>
        <row r="6">
          <cell r="A6">
            <v>4</v>
          </cell>
          <cell r="B6" t="str">
            <v>SDGE</v>
          </cell>
          <cell r="C6">
            <v>5</v>
          </cell>
        </row>
        <row r="16">
          <cell r="D16" t="str">
            <v>GasPac</v>
          </cell>
          <cell r="E16" t="str">
            <v>HP</v>
          </cell>
          <cell r="F16" t="str">
            <v>PVAV</v>
          </cell>
          <cell r="G16" t="str">
            <v>SVAV</v>
          </cell>
          <cell r="H16" t="str">
            <v>WLHP</v>
          </cell>
          <cell r="I16" t="str">
            <v>PSZElec</v>
          </cell>
          <cell r="J16" t="str">
            <v>PVAVElec</v>
          </cell>
          <cell r="K16" t="str">
            <v>SVAVElec</v>
          </cell>
          <cell r="L16" t="str">
            <v>ElecHeat</v>
          </cell>
          <cell r="M16" t="str">
            <v>GasFurn</v>
          </cell>
        </row>
        <row r="18">
          <cell r="A18" t="str">
            <v>Assembly</v>
          </cell>
          <cell r="B18" t="str">
            <v>Asm</v>
          </cell>
          <cell r="C18" t="str">
            <v>NRMeasureDD</v>
          </cell>
          <cell r="D18">
            <v>1</v>
          </cell>
          <cell r="E18">
            <v>1</v>
          </cell>
          <cell r="F18">
            <v>0</v>
          </cell>
          <cell r="G18">
            <v>0</v>
          </cell>
          <cell r="H18">
            <v>0</v>
          </cell>
          <cell r="I18">
            <v>1</v>
          </cell>
          <cell r="J18">
            <v>0</v>
          </cell>
          <cell r="K18">
            <v>0</v>
          </cell>
          <cell r="L18">
            <v>1</v>
          </cell>
          <cell r="M18">
            <v>1</v>
          </cell>
          <cell r="O18">
            <v>1</v>
          </cell>
          <cell r="P18" t="str">
            <v>vN5</v>
          </cell>
        </row>
        <row r="19">
          <cell r="A19" t="str">
            <v>Education - Primary School</v>
          </cell>
          <cell r="B19" t="str">
            <v>EPr</v>
          </cell>
          <cell r="C19" t="str">
            <v>NRMeasureDD</v>
          </cell>
          <cell r="D19">
            <v>1</v>
          </cell>
          <cell r="E19">
            <v>1</v>
          </cell>
          <cell r="F19">
            <v>0</v>
          </cell>
          <cell r="G19">
            <v>0</v>
          </cell>
          <cell r="H19">
            <v>1</v>
          </cell>
          <cell r="I19">
            <v>1</v>
          </cell>
          <cell r="J19">
            <v>0</v>
          </cell>
          <cell r="K19">
            <v>0</v>
          </cell>
          <cell r="L19">
            <v>1</v>
          </cell>
          <cell r="M19">
            <v>1</v>
          </cell>
          <cell r="O19">
            <v>2</v>
          </cell>
          <cell r="P19" t="str">
            <v>vN5</v>
          </cell>
        </row>
        <row r="20">
          <cell r="A20" t="str">
            <v>Education - Secondary  School</v>
          </cell>
          <cell r="B20" t="str">
            <v>ESe</v>
          </cell>
          <cell r="C20" t="str">
            <v>NRMeasureDD</v>
          </cell>
          <cell r="D20">
            <v>1</v>
          </cell>
          <cell r="E20">
            <v>1</v>
          </cell>
          <cell r="F20">
            <v>1</v>
          </cell>
          <cell r="G20">
            <v>1</v>
          </cell>
          <cell r="H20">
            <v>1</v>
          </cell>
          <cell r="I20">
            <v>1</v>
          </cell>
          <cell r="J20">
            <v>1</v>
          </cell>
          <cell r="K20">
            <v>1</v>
          </cell>
          <cell r="L20">
            <v>1</v>
          </cell>
          <cell r="M20">
            <v>1</v>
          </cell>
          <cell r="O20">
            <v>3</v>
          </cell>
          <cell r="P20" t="str">
            <v>vN5</v>
          </cell>
        </row>
        <row r="21">
          <cell r="A21" t="str">
            <v>Education - Community College</v>
          </cell>
          <cell r="B21" t="str">
            <v>ECC</v>
          </cell>
          <cell r="C21" t="str">
            <v>NRMeasureDD</v>
          </cell>
          <cell r="D21">
            <v>1</v>
          </cell>
          <cell r="E21">
            <v>1</v>
          </cell>
          <cell r="F21">
            <v>1</v>
          </cell>
          <cell r="G21">
            <v>1</v>
          </cell>
          <cell r="H21">
            <v>1</v>
          </cell>
          <cell r="I21">
            <v>1</v>
          </cell>
          <cell r="J21">
            <v>1</v>
          </cell>
          <cell r="K21">
            <v>1</v>
          </cell>
          <cell r="L21">
            <v>1</v>
          </cell>
          <cell r="M21">
            <v>1</v>
          </cell>
          <cell r="O21">
            <v>4</v>
          </cell>
          <cell r="P21" t="str">
            <v>vN5</v>
          </cell>
        </row>
        <row r="22">
          <cell r="A22" t="str">
            <v>Education - University</v>
          </cell>
          <cell r="B22" t="str">
            <v>Eun</v>
          </cell>
          <cell r="C22" t="str">
            <v>NRMeasureDD</v>
          </cell>
          <cell r="D22">
            <v>1</v>
          </cell>
          <cell r="E22">
            <v>1</v>
          </cell>
          <cell r="F22">
            <v>1</v>
          </cell>
          <cell r="G22">
            <v>1</v>
          </cell>
          <cell r="H22">
            <v>0</v>
          </cell>
          <cell r="I22">
            <v>1</v>
          </cell>
          <cell r="J22">
            <v>1</v>
          </cell>
          <cell r="K22">
            <v>1</v>
          </cell>
          <cell r="L22">
            <v>1</v>
          </cell>
          <cell r="M22">
            <v>1</v>
          </cell>
          <cell r="O22">
            <v>5</v>
          </cell>
          <cell r="P22" t="str">
            <v>vN5</v>
          </cell>
        </row>
        <row r="23">
          <cell r="A23" t="str">
            <v>Education - Relocatable Classroom</v>
          </cell>
          <cell r="B23" t="str">
            <v>ERC</v>
          </cell>
          <cell r="C23" t="str">
            <v>NRMeasureDD</v>
          </cell>
          <cell r="D23">
            <v>1</v>
          </cell>
          <cell r="E23">
            <v>1</v>
          </cell>
          <cell r="F23">
            <v>0</v>
          </cell>
          <cell r="G23">
            <v>0</v>
          </cell>
          <cell r="H23">
            <v>0</v>
          </cell>
          <cell r="I23">
            <v>1</v>
          </cell>
          <cell r="J23">
            <v>0</v>
          </cell>
          <cell r="K23">
            <v>0</v>
          </cell>
          <cell r="L23">
            <v>1</v>
          </cell>
          <cell r="M23">
            <v>1</v>
          </cell>
          <cell r="O23">
            <v>6</v>
          </cell>
          <cell r="P23" t="str">
            <v>vN5</v>
          </cell>
        </row>
        <row r="24">
          <cell r="A24" t="str">
            <v>Grocery</v>
          </cell>
          <cell r="B24" t="str">
            <v>Gro</v>
          </cell>
          <cell r="C24" t="str">
            <v>NRMeasureDD</v>
          </cell>
          <cell r="D24">
            <v>1</v>
          </cell>
          <cell r="E24">
            <v>1</v>
          </cell>
          <cell r="F24">
            <v>0</v>
          </cell>
          <cell r="G24">
            <v>0</v>
          </cell>
          <cell r="H24">
            <v>0</v>
          </cell>
          <cell r="I24">
            <v>1</v>
          </cell>
          <cell r="J24">
            <v>0</v>
          </cell>
          <cell r="K24">
            <v>0</v>
          </cell>
          <cell r="L24">
            <v>1</v>
          </cell>
          <cell r="M24">
            <v>1</v>
          </cell>
          <cell r="O24">
            <v>7</v>
          </cell>
          <cell r="P24" t="str">
            <v>vN5</v>
          </cell>
        </row>
        <row r="25">
          <cell r="A25" t="str">
            <v>Health/Medical - Hospital</v>
          </cell>
          <cell r="B25" t="str">
            <v>Hsp</v>
          </cell>
          <cell r="C25" t="str">
            <v>NRMeasureDD</v>
          </cell>
          <cell r="D25">
            <v>1</v>
          </cell>
          <cell r="E25">
            <v>1</v>
          </cell>
          <cell r="F25">
            <v>1</v>
          </cell>
          <cell r="G25">
            <v>1</v>
          </cell>
          <cell r="H25">
            <v>0</v>
          </cell>
          <cell r="I25">
            <v>1</v>
          </cell>
          <cell r="J25">
            <v>1</v>
          </cell>
          <cell r="K25">
            <v>1</v>
          </cell>
          <cell r="L25">
            <v>1</v>
          </cell>
          <cell r="M25">
            <v>1</v>
          </cell>
          <cell r="O25">
            <v>8</v>
          </cell>
          <cell r="P25" t="str">
            <v>vN5</v>
          </cell>
        </row>
        <row r="26">
          <cell r="A26" t="str">
            <v>Health/Medical - Nursing Home</v>
          </cell>
          <cell r="B26" t="str">
            <v>Nrs</v>
          </cell>
          <cell r="C26" t="str">
            <v>NRMeasureDD</v>
          </cell>
          <cell r="D26">
            <v>1</v>
          </cell>
          <cell r="E26">
            <v>1</v>
          </cell>
          <cell r="F26">
            <v>1</v>
          </cell>
          <cell r="G26">
            <v>1</v>
          </cell>
          <cell r="H26">
            <v>0</v>
          </cell>
          <cell r="I26">
            <v>1</v>
          </cell>
          <cell r="J26">
            <v>1</v>
          </cell>
          <cell r="K26">
            <v>1</v>
          </cell>
          <cell r="L26">
            <v>1</v>
          </cell>
          <cell r="M26">
            <v>1</v>
          </cell>
          <cell r="O26">
            <v>9</v>
          </cell>
          <cell r="P26" t="str">
            <v>vN5</v>
          </cell>
        </row>
        <row r="27">
          <cell r="A27" t="str">
            <v>Lodging - Hotel</v>
          </cell>
          <cell r="B27" t="str">
            <v>Htl</v>
          </cell>
          <cell r="C27" t="str">
            <v>NRMeasureDD</v>
          </cell>
          <cell r="D27">
            <v>1</v>
          </cell>
          <cell r="E27">
            <v>1</v>
          </cell>
          <cell r="F27">
            <v>1</v>
          </cell>
          <cell r="G27">
            <v>1</v>
          </cell>
          <cell r="H27">
            <v>1</v>
          </cell>
          <cell r="I27">
            <v>1</v>
          </cell>
          <cell r="J27">
            <v>1</v>
          </cell>
          <cell r="K27">
            <v>1</v>
          </cell>
          <cell r="L27">
            <v>1</v>
          </cell>
          <cell r="M27">
            <v>1</v>
          </cell>
          <cell r="O27">
            <v>10</v>
          </cell>
          <cell r="P27" t="str">
            <v>vN5</v>
          </cell>
        </row>
        <row r="28">
          <cell r="A28" t="str">
            <v>Lodging - Motel</v>
          </cell>
          <cell r="B28" t="str">
            <v>Mtl</v>
          </cell>
          <cell r="C28" t="str">
            <v>NRMeasureDD</v>
          </cell>
          <cell r="D28">
            <v>1</v>
          </cell>
          <cell r="E28">
            <v>1</v>
          </cell>
          <cell r="F28">
            <v>0</v>
          </cell>
          <cell r="G28">
            <v>0</v>
          </cell>
          <cell r="H28">
            <v>0</v>
          </cell>
          <cell r="I28">
            <v>1</v>
          </cell>
          <cell r="J28">
            <v>0</v>
          </cell>
          <cell r="K28">
            <v>0</v>
          </cell>
          <cell r="L28">
            <v>1</v>
          </cell>
          <cell r="M28">
            <v>1</v>
          </cell>
          <cell r="O28">
            <v>11</v>
          </cell>
          <cell r="P28" t="str">
            <v>vN5</v>
          </cell>
        </row>
        <row r="29">
          <cell r="A29" t="str">
            <v>Manufacturing - Bio/Tech</v>
          </cell>
          <cell r="B29" t="str">
            <v>MBT</v>
          </cell>
          <cell r="C29" t="str">
            <v>NRMeasureDD</v>
          </cell>
          <cell r="D29">
            <v>1</v>
          </cell>
          <cell r="E29">
            <v>1</v>
          </cell>
          <cell r="F29">
            <v>0</v>
          </cell>
          <cell r="G29">
            <v>0</v>
          </cell>
          <cell r="H29">
            <v>1</v>
          </cell>
          <cell r="I29">
            <v>1</v>
          </cell>
          <cell r="J29">
            <v>0</v>
          </cell>
          <cell r="K29">
            <v>0</v>
          </cell>
          <cell r="L29">
            <v>1</v>
          </cell>
          <cell r="M29">
            <v>1</v>
          </cell>
          <cell r="O29">
            <v>12</v>
          </cell>
          <cell r="P29" t="str">
            <v>vN5</v>
          </cell>
        </row>
        <row r="30">
          <cell r="A30" t="str">
            <v>Manufacturing - Light Industrial</v>
          </cell>
          <cell r="B30" t="str">
            <v>MLI</v>
          </cell>
          <cell r="C30" t="str">
            <v>NRMeasureDD</v>
          </cell>
          <cell r="D30">
            <v>1</v>
          </cell>
          <cell r="E30">
            <v>1</v>
          </cell>
          <cell r="F30">
            <v>0</v>
          </cell>
          <cell r="G30">
            <v>0</v>
          </cell>
          <cell r="H30">
            <v>0</v>
          </cell>
          <cell r="I30">
            <v>1</v>
          </cell>
          <cell r="J30">
            <v>0</v>
          </cell>
          <cell r="K30">
            <v>0</v>
          </cell>
          <cell r="L30">
            <v>1</v>
          </cell>
          <cell r="M30">
            <v>1</v>
          </cell>
          <cell r="O30">
            <v>13</v>
          </cell>
          <cell r="P30" t="str">
            <v>vN5</v>
          </cell>
        </row>
        <row r="31">
          <cell r="A31" t="str">
            <v>Office - Large</v>
          </cell>
          <cell r="B31" t="str">
            <v>OfL</v>
          </cell>
          <cell r="C31" t="str">
            <v>NRMeasureDD</v>
          </cell>
          <cell r="D31">
            <v>1</v>
          </cell>
          <cell r="E31">
            <v>1</v>
          </cell>
          <cell r="F31">
            <v>1</v>
          </cell>
          <cell r="G31">
            <v>1</v>
          </cell>
          <cell r="H31">
            <v>1</v>
          </cell>
          <cell r="I31">
            <v>1</v>
          </cell>
          <cell r="J31">
            <v>1</v>
          </cell>
          <cell r="K31">
            <v>1</v>
          </cell>
          <cell r="L31">
            <v>1</v>
          </cell>
          <cell r="M31">
            <v>1</v>
          </cell>
          <cell r="O31">
            <v>14</v>
          </cell>
          <cell r="P31" t="str">
            <v>vN5</v>
          </cell>
        </row>
        <row r="32">
          <cell r="A32" t="str">
            <v>Office - Small</v>
          </cell>
          <cell r="B32" t="str">
            <v>OfS</v>
          </cell>
          <cell r="C32" t="str">
            <v>NRMeasureDD</v>
          </cell>
          <cell r="D32">
            <v>1</v>
          </cell>
          <cell r="E32">
            <v>1</v>
          </cell>
          <cell r="F32">
            <v>1</v>
          </cell>
          <cell r="G32">
            <v>1</v>
          </cell>
          <cell r="H32">
            <v>1</v>
          </cell>
          <cell r="I32">
            <v>1</v>
          </cell>
          <cell r="J32">
            <v>1</v>
          </cell>
          <cell r="K32">
            <v>1</v>
          </cell>
          <cell r="L32">
            <v>1</v>
          </cell>
          <cell r="M32">
            <v>1</v>
          </cell>
          <cell r="O32">
            <v>15</v>
          </cell>
          <cell r="P32" t="str">
            <v>vN5</v>
          </cell>
        </row>
        <row r="33">
          <cell r="A33" t="str">
            <v>Restaurant - Sit Down</v>
          </cell>
          <cell r="B33" t="str">
            <v>RSD</v>
          </cell>
          <cell r="C33" t="str">
            <v>NRMeasureDD</v>
          </cell>
          <cell r="D33">
            <v>1</v>
          </cell>
          <cell r="E33">
            <v>1</v>
          </cell>
          <cell r="F33">
            <v>0</v>
          </cell>
          <cell r="G33">
            <v>0</v>
          </cell>
          <cell r="H33">
            <v>0</v>
          </cell>
          <cell r="I33">
            <v>1</v>
          </cell>
          <cell r="J33">
            <v>0</v>
          </cell>
          <cell r="K33">
            <v>0</v>
          </cell>
          <cell r="L33">
            <v>1</v>
          </cell>
          <cell r="M33">
            <v>1</v>
          </cell>
          <cell r="O33">
            <v>16</v>
          </cell>
          <cell r="P33" t="str">
            <v>vN5</v>
          </cell>
        </row>
        <row r="34">
          <cell r="A34" t="str">
            <v>Restaurant - Fast Food</v>
          </cell>
          <cell r="B34" t="str">
            <v>RFF</v>
          </cell>
          <cell r="C34" t="str">
            <v>NRMeasureDD</v>
          </cell>
          <cell r="D34">
            <v>1</v>
          </cell>
          <cell r="E34">
            <v>1</v>
          </cell>
          <cell r="F34">
            <v>0</v>
          </cell>
          <cell r="G34">
            <v>0</v>
          </cell>
          <cell r="H34">
            <v>0</v>
          </cell>
          <cell r="I34">
            <v>1</v>
          </cell>
          <cell r="J34">
            <v>0</v>
          </cell>
          <cell r="K34">
            <v>0</v>
          </cell>
          <cell r="L34">
            <v>1</v>
          </cell>
          <cell r="M34">
            <v>1</v>
          </cell>
          <cell r="O34">
            <v>17</v>
          </cell>
          <cell r="P34" t="str">
            <v>vN5</v>
          </cell>
        </row>
        <row r="35">
          <cell r="A35" t="str">
            <v>Retail - Multistory Large</v>
          </cell>
          <cell r="B35" t="str">
            <v>Rt3</v>
          </cell>
          <cell r="C35" t="str">
            <v>NRMeasureDD</v>
          </cell>
          <cell r="D35">
            <v>1</v>
          </cell>
          <cell r="E35">
            <v>1</v>
          </cell>
          <cell r="F35">
            <v>1</v>
          </cell>
          <cell r="G35">
            <v>1</v>
          </cell>
          <cell r="H35">
            <v>1</v>
          </cell>
          <cell r="I35">
            <v>1</v>
          </cell>
          <cell r="J35">
            <v>1</v>
          </cell>
          <cell r="K35">
            <v>1</v>
          </cell>
          <cell r="L35">
            <v>1</v>
          </cell>
          <cell r="M35">
            <v>1</v>
          </cell>
          <cell r="O35">
            <v>18</v>
          </cell>
          <cell r="P35" t="str">
            <v>vN5</v>
          </cell>
        </row>
        <row r="36">
          <cell r="A36" t="str">
            <v>Retail - Single-Story Large</v>
          </cell>
          <cell r="B36" t="str">
            <v>RtL</v>
          </cell>
          <cell r="C36" t="str">
            <v>NRMeasureDD</v>
          </cell>
          <cell r="D36">
            <v>1</v>
          </cell>
          <cell r="E36">
            <v>1</v>
          </cell>
          <cell r="F36">
            <v>0</v>
          </cell>
          <cell r="G36">
            <v>0</v>
          </cell>
          <cell r="H36">
            <v>0</v>
          </cell>
          <cell r="I36">
            <v>1</v>
          </cell>
          <cell r="J36">
            <v>0</v>
          </cell>
          <cell r="K36">
            <v>0</v>
          </cell>
          <cell r="L36">
            <v>1</v>
          </cell>
          <cell r="M36">
            <v>1</v>
          </cell>
          <cell r="O36">
            <v>19</v>
          </cell>
          <cell r="P36" t="str">
            <v>vN5</v>
          </cell>
        </row>
        <row r="37">
          <cell r="A37" t="str">
            <v>Retail - Small</v>
          </cell>
          <cell r="B37" t="str">
            <v>RtS</v>
          </cell>
          <cell r="C37" t="str">
            <v>NRMeasureDD</v>
          </cell>
          <cell r="D37">
            <v>1</v>
          </cell>
          <cell r="E37">
            <v>1</v>
          </cell>
          <cell r="F37">
            <v>0</v>
          </cell>
          <cell r="G37">
            <v>0</v>
          </cell>
          <cell r="H37">
            <v>0</v>
          </cell>
          <cell r="I37">
            <v>1</v>
          </cell>
          <cell r="J37">
            <v>0</v>
          </cell>
          <cell r="K37">
            <v>0</v>
          </cell>
          <cell r="L37">
            <v>1</v>
          </cell>
          <cell r="M37">
            <v>1</v>
          </cell>
          <cell r="O37">
            <v>20</v>
          </cell>
          <cell r="P37" t="str">
            <v>vN5</v>
          </cell>
        </row>
        <row r="38">
          <cell r="A38" t="str">
            <v>Storage - Conditioned</v>
          </cell>
          <cell r="B38" t="str">
            <v>SCn</v>
          </cell>
          <cell r="C38" t="str">
            <v>NRMeasureDD</v>
          </cell>
          <cell r="D38">
            <v>1</v>
          </cell>
          <cell r="E38">
            <v>1</v>
          </cell>
          <cell r="F38">
            <v>0</v>
          </cell>
          <cell r="G38">
            <v>0</v>
          </cell>
          <cell r="H38">
            <v>0</v>
          </cell>
          <cell r="I38">
            <v>1</v>
          </cell>
          <cell r="J38">
            <v>0</v>
          </cell>
          <cell r="K38">
            <v>0</v>
          </cell>
          <cell r="L38">
            <v>1</v>
          </cell>
          <cell r="M38">
            <v>1</v>
          </cell>
          <cell r="O38">
            <v>21</v>
          </cell>
          <cell r="P38" t="str">
            <v>vN5</v>
          </cell>
        </row>
        <row r="39">
          <cell r="A39" t="str">
            <v>Single Family Residential</v>
          </cell>
          <cell r="B39" t="str">
            <v>SFM</v>
          </cell>
          <cell r="C39" t="str">
            <v>RMeasureDD</v>
          </cell>
          <cell r="D39">
            <v>1</v>
          </cell>
          <cell r="E39">
            <v>1</v>
          </cell>
          <cell r="F39">
            <v>0</v>
          </cell>
          <cell r="G39">
            <v>0</v>
          </cell>
          <cell r="H39">
            <v>0</v>
          </cell>
          <cell r="I39">
            <v>0</v>
          </cell>
          <cell r="J39">
            <v>0</v>
          </cell>
          <cell r="K39">
            <v>0</v>
          </cell>
          <cell r="L39">
            <v>1</v>
          </cell>
          <cell r="M39">
            <v>1</v>
          </cell>
          <cell r="N39" t="str">
            <v>-tWt</v>
          </cell>
          <cell r="O39">
            <v>24</v>
          </cell>
          <cell r="P39" t="str">
            <v>v07</v>
          </cell>
        </row>
        <row r="40">
          <cell r="A40" t="str">
            <v>Multi-Family Residential</v>
          </cell>
          <cell r="B40" t="str">
            <v>MFM</v>
          </cell>
          <cell r="C40" t="str">
            <v>RMeasureDD</v>
          </cell>
          <cell r="D40">
            <v>1</v>
          </cell>
          <cell r="E40">
            <v>1</v>
          </cell>
          <cell r="F40">
            <v>0</v>
          </cell>
          <cell r="G40">
            <v>0</v>
          </cell>
          <cell r="H40">
            <v>0</v>
          </cell>
          <cell r="I40">
            <v>0</v>
          </cell>
          <cell r="J40">
            <v>0</v>
          </cell>
          <cell r="K40">
            <v>0</v>
          </cell>
          <cell r="L40">
            <v>1</v>
          </cell>
          <cell r="M40">
            <v>1</v>
          </cell>
          <cell r="N40" t="str">
            <v>-tWt</v>
          </cell>
          <cell r="O40">
            <v>25</v>
          </cell>
          <cell r="P40" t="str">
            <v>v07</v>
          </cell>
        </row>
        <row r="41">
          <cell r="A41" t="str">
            <v>Double Wide Mobile Home</v>
          </cell>
          <cell r="B41" t="str">
            <v>DMO</v>
          </cell>
          <cell r="C41" t="str">
            <v>RMeasureDD</v>
          </cell>
          <cell r="D41">
            <v>1</v>
          </cell>
          <cell r="E41">
            <v>1</v>
          </cell>
          <cell r="F41">
            <v>0</v>
          </cell>
          <cell r="G41">
            <v>0</v>
          </cell>
          <cell r="H41">
            <v>0</v>
          </cell>
          <cell r="I41">
            <v>0</v>
          </cell>
          <cell r="J41">
            <v>0</v>
          </cell>
          <cell r="K41">
            <v>0</v>
          </cell>
          <cell r="L41">
            <v>1</v>
          </cell>
          <cell r="M41">
            <v>1</v>
          </cell>
          <cell r="N41" t="str">
            <v>-tWt</v>
          </cell>
          <cell r="O41">
            <v>26</v>
          </cell>
          <cell r="P41" t="str">
            <v>v06</v>
          </cell>
        </row>
        <row r="47">
          <cell r="A47" t="str">
            <v>Existing Buildings</v>
          </cell>
          <cell r="B47" t="str">
            <v>vPGx</v>
          </cell>
          <cell r="C47" t="str">
            <v>vSCx</v>
          </cell>
          <cell r="D47" t="str">
            <v>vSGx</v>
          </cell>
          <cell r="E47" t="str">
            <v>vSDx</v>
          </cell>
          <cell r="F47" t="str">
            <v>vEx</v>
          </cell>
          <cell r="G47" t="str">
            <v>ex</v>
          </cell>
        </row>
        <row r="48">
          <cell r="A48" t="str">
            <v>New Construction</v>
          </cell>
          <cell r="B48" t="str">
            <v>vN5</v>
          </cell>
          <cell r="C48" t="str">
            <v>vN5</v>
          </cell>
          <cell r="D48" t="str">
            <v>vN5</v>
          </cell>
          <cell r="E48" t="str">
            <v>vN5</v>
          </cell>
          <cell r="F48" t="str">
            <v>vN5</v>
          </cell>
          <cell r="G48" t="str">
            <v>new</v>
          </cell>
        </row>
        <row r="57">
          <cell r="B57" t="str">
            <v>Upgrade to CFL Bulbs (NonRes)</v>
          </cell>
          <cell r="C57" t="str">
            <v>ILtg-FixtPwr-Sec-100wIncRef100w-25wCFLRefSMg25w</v>
          </cell>
          <cell r="D57" t="str">
            <v>NRCFLBase</v>
          </cell>
          <cell r="E57" t="str">
            <v>vN5</v>
          </cell>
          <cell r="F57" t="str">
            <v>vN5</v>
          </cell>
        </row>
        <row r="58">
          <cell r="B58" t="str">
            <v>Exit Sign Upgrade</v>
          </cell>
          <cell r="C58" t="str">
            <v>ILtg-Power-Exit-60pct</v>
          </cell>
          <cell r="D58" t="str">
            <v>NRExitBase</v>
          </cell>
          <cell r="E58" t="str">
            <v>vN5</v>
          </cell>
          <cell r="F58" t="str">
            <v>vN5</v>
          </cell>
        </row>
        <row r="59">
          <cell r="B59" t="str">
            <v>Linear Fluorescent or HID Upgrade</v>
          </cell>
          <cell r="C59" t="str">
            <v>ILtg-LFluor-Prim-RplLPD-48in39wT12SMg60w-48in3g30wT8ESPISNEl27w</v>
          </cell>
          <cell r="D59" t="str">
            <v>NRLFLBase</v>
          </cell>
          <cell r="E59" t="str">
            <v>v07</v>
          </cell>
          <cell r="F59" t="str">
            <v>vN5</v>
          </cell>
        </row>
        <row r="60">
          <cell r="B60" t="str">
            <v>Upgrade to CFL Bulbs (Res)</v>
          </cell>
          <cell r="C60" t="str">
            <v>ILtg-CFL-Int-7W-Rpl-Prim</v>
          </cell>
          <cell r="D60" t="str">
            <v>RCFLBase</v>
          </cell>
          <cell r="E60" t="str">
            <v>v07</v>
          </cell>
          <cell r="F60" t="str">
            <v>vN5</v>
          </cell>
        </row>
        <row r="61">
          <cell r="B61" t="str">
            <v>Medium Refrigerator Replacement</v>
          </cell>
          <cell r="C61" t="str">
            <v>Appl-RefgFrzrRef-Refg-900kWh-500kWh</v>
          </cell>
          <cell r="D61" t="str">
            <v>RMedRFrBase</v>
          </cell>
          <cell r="E61" t="str">
            <v>v07</v>
          </cell>
          <cell r="F61" t="str">
            <v>vN5</v>
          </cell>
        </row>
        <row r="62">
          <cell r="B62" t="str">
            <v>Large Refrigerator Replacement</v>
          </cell>
          <cell r="C62" t="str">
            <v>Appl-RefgFrzrRef-Frzr-1400kWh-1000kWh</v>
          </cell>
          <cell r="D62" t="str">
            <v>RLgRFrBase</v>
          </cell>
          <cell r="E62" t="str">
            <v>v07</v>
          </cell>
          <cell r="F62" t="str">
            <v>vN5</v>
          </cell>
        </row>
        <row r="70">
          <cell r="B70" t="str">
            <v xml:space="preserve">Arcata Area (CZ01) </v>
          </cell>
          <cell r="C70" t="str">
            <v>w01</v>
          </cell>
          <cell r="D70">
            <v>1</v>
          </cell>
          <cell r="E70">
            <v>0</v>
          </cell>
          <cell r="F70">
            <v>0</v>
          </cell>
          <cell r="G70">
            <v>0</v>
          </cell>
        </row>
        <row r="71">
          <cell r="B71" t="str">
            <v xml:space="preserve">Santa Rosa Area (CZ02) </v>
          </cell>
          <cell r="C71" t="str">
            <v>w02</v>
          </cell>
          <cell r="D71">
            <v>1</v>
          </cell>
          <cell r="E71">
            <v>0</v>
          </cell>
          <cell r="F71">
            <v>0</v>
          </cell>
          <cell r="G71">
            <v>0</v>
          </cell>
        </row>
        <row r="72">
          <cell r="B72" t="str">
            <v xml:space="preserve">Oakland Area (CZ03) </v>
          </cell>
          <cell r="C72" t="str">
            <v>w03</v>
          </cell>
          <cell r="D72">
            <v>1</v>
          </cell>
          <cell r="E72">
            <v>0</v>
          </cell>
          <cell r="F72">
            <v>0</v>
          </cell>
          <cell r="G72">
            <v>0</v>
          </cell>
        </row>
        <row r="73">
          <cell r="B73" t="str">
            <v xml:space="preserve">Sunnyvale Area (CZ04) </v>
          </cell>
          <cell r="C73" t="str">
            <v>w04</v>
          </cell>
          <cell r="D73">
            <v>1</v>
          </cell>
          <cell r="E73">
            <v>0</v>
          </cell>
          <cell r="F73">
            <v>0</v>
          </cell>
          <cell r="G73">
            <v>0</v>
          </cell>
        </row>
        <row r="74">
          <cell r="B74" t="str">
            <v xml:space="preserve">Santa Maria Area (CZ05) </v>
          </cell>
          <cell r="C74" t="str">
            <v>w05</v>
          </cell>
          <cell r="D74">
            <v>1</v>
          </cell>
          <cell r="E74">
            <v>1</v>
          </cell>
          <cell r="F74">
            <v>1</v>
          </cell>
          <cell r="G74">
            <v>0</v>
          </cell>
        </row>
        <row r="75">
          <cell r="B75" t="str">
            <v xml:space="preserve">Los Angeles Area (CZ06) </v>
          </cell>
          <cell r="C75" t="str">
            <v>w06</v>
          </cell>
          <cell r="D75">
            <v>0</v>
          </cell>
          <cell r="E75">
            <v>1</v>
          </cell>
          <cell r="F75">
            <v>1</v>
          </cell>
          <cell r="G75">
            <v>1</v>
          </cell>
        </row>
        <row r="76">
          <cell r="B76" t="str">
            <v xml:space="preserve">San Diego Area (CZ07) </v>
          </cell>
          <cell r="C76" t="str">
            <v>w07</v>
          </cell>
          <cell r="D76">
            <v>0</v>
          </cell>
          <cell r="E76">
            <v>0</v>
          </cell>
          <cell r="F76">
            <v>0</v>
          </cell>
          <cell r="G76">
            <v>1</v>
          </cell>
        </row>
        <row r="77">
          <cell r="B77" t="str">
            <v xml:space="preserve">El Toro Area (CZ08) </v>
          </cell>
          <cell r="C77" t="str">
            <v>w08</v>
          </cell>
          <cell r="D77">
            <v>0</v>
          </cell>
          <cell r="E77">
            <v>1</v>
          </cell>
          <cell r="F77">
            <v>1</v>
          </cell>
          <cell r="G77">
            <v>1</v>
          </cell>
        </row>
        <row r="78">
          <cell r="B78" t="str">
            <v xml:space="preserve">Pasadena Area (CZ09) </v>
          </cell>
          <cell r="C78" t="str">
            <v>w09</v>
          </cell>
          <cell r="D78">
            <v>0</v>
          </cell>
          <cell r="E78">
            <v>1</v>
          </cell>
          <cell r="F78">
            <v>1</v>
          </cell>
          <cell r="G78">
            <v>0</v>
          </cell>
        </row>
        <row r="79">
          <cell r="B79" t="str">
            <v xml:space="preserve">San Bernardino Area (CZ10) </v>
          </cell>
          <cell r="C79" t="str">
            <v>w10</v>
          </cell>
          <cell r="D79">
            <v>0</v>
          </cell>
          <cell r="E79">
            <v>1</v>
          </cell>
          <cell r="F79">
            <v>1</v>
          </cell>
          <cell r="G79">
            <v>1</v>
          </cell>
        </row>
        <row r="80">
          <cell r="B80" t="str">
            <v xml:space="preserve">Red Bluff Area (CZ11) </v>
          </cell>
          <cell r="C80" t="str">
            <v>w11</v>
          </cell>
          <cell r="D80">
            <v>1</v>
          </cell>
          <cell r="E80">
            <v>0</v>
          </cell>
          <cell r="F80">
            <v>0</v>
          </cell>
          <cell r="G80">
            <v>0</v>
          </cell>
        </row>
        <row r="81">
          <cell r="B81" t="str">
            <v xml:space="preserve">Sacramento Area (CZ12) </v>
          </cell>
          <cell r="C81" t="str">
            <v>w12</v>
          </cell>
          <cell r="D81">
            <v>1</v>
          </cell>
          <cell r="E81">
            <v>0</v>
          </cell>
          <cell r="F81">
            <v>0</v>
          </cell>
          <cell r="G81">
            <v>0</v>
          </cell>
        </row>
        <row r="82">
          <cell r="B82" t="str">
            <v xml:space="preserve">Fresno Area (CZ13) </v>
          </cell>
          <cell r="C82" t="str">
            <v>w13</v>
          </cell>
          <cell r="D82">
            <v>1</v>
          </cell>
          <cell r="E82">
            <v>1</v>
          </cell>
          <cell r="F82">
            <v>1</v>
          </cell>
          <cell r="G82">
            <v>0</v>
          </cell>
        </row>
        <row r="83">
          <cell r="B83" t="str">
            <v xml:space="preserve">China Lake Area (CZ14) </v>
          </cell>
          <cell r="C83" t="str">
            <v>w14</v>
          </cell>
          <cell r="D83">
            <v>0</v>
          </cell>
          <cell r="E83">
            <v>1</v>
          </cell>
          <cell r="F83">
            <v>1</v>
          </cell>
          <cell r="G83">
            <v>1</v>
          </cell>
        </row>
        <row r="84">
          <cell r="B84" t="str">
            <v xml:space="preserve">Blythe Area (CZ15) </v>
          </cell>
          <cell r="C84" t="str">
            <v>w15</v>
          </cell>
          <cell r="D84">
            <v>0</v>
          </cell>
          <cell r="E84">
            <v>1</v>
          </cell>
          <cell r="F84">
            <v>1</v>
          </cell>
          <cell r="G84">
            <v>1</v>
          </cell>
        </row>
        <row r="85">
          <cell r="B85" t="str">
            <v xml:space="preserve">Mount Shasta Area (CZ16) </v>
          </cell>
          <cell r="C85" t="str">
            <v>w16</v>
          </cell>
          <cell r="D85">
            <v>1</v>
          </cell>
          <cell r="E85">
            <v>1</v>
          </cell>
          <cell r="F85">
            <v>1</v>
          </cell>
          <cell r="G85">
            <v>0</v>
          </cell>
        </row>
        <row r="86">
          <cell r="B86" t="str">
            <v>Whole Utility</v>
          </cell>
          <cell r="D86" t="str">
            <v>wPGE</v>
          </cell>
          <cell r="E86" t="str">
            <v>wSCE</v>
          </cell>
          <cell r="F86" t="str">
            <v>wSCG</v>
          </cell>
          <cell r="G86" t="str">
            <v>wSDGE</v>
          </cell>
        </row>
        <row r="91">
          <cell r="H91" t="str">
            <v>Customer Average</v>
          </cell>
          <cell r="I91" t="str">
            <v>CAv</v>
          </cell>
        </row>
        <row r="92">
          <cell r="H92" t="str">
            <v>2005 Code/Standard</v>
          </cell>
          <cell r="I92" t="str">
            <v>C05</v>
          </cell>
        </row>
        <row r="93">
          <cell r="H93" t="str">
            <v>2008 Code/Standard</v>
          </cell>
          <cell r="I93" t="str">
            <v>C08</v>
          </cell>
        </row>
        <row r="110">
          <cell r="A110" t="str">
            <v>(kWh/kWh)</v>
          </cell>
          <cell r="B110">
            <v>12</v>
          </cell>
        </row>
        <row r="111">
          <cell r="A111" t="str">
            <v>(therms/kWh)</v>
          </cell>
          <cell r="B111">
            <v>13</v>
          </cell>
        </row>
        <row r="112">
          <cell r="A112" t="str">
            <v>(kW/kW)</v>
          </cell>
          <cell r="B112">
            <v>17</v>
          </cell>
        </row>
        <row r="116">
          <cell r="A116" t="str">
            <v>GasPac</v>
          </cell>
          <cell r="B116">
            <v>1</v>
          </cell>
          <cell r="C116" t="str">
            <v>C</v>
          </cell>
        </row>
        <row r="117">
          <cell r="A117" t="str">
            <v>HP</v>
          </cell>
          <cell r="B117">
            <v>2</v>
          </cell>
          <cell r="C117" t="str">
            <v>C</v>
          </cell>
        </row>
        <row r="118">
          <cell r="A118" t="str">
            <v>PVAV</v>
          </cell>
          <cell r="B118">
            <v>7</v>
          </cell>
          <cell r="C118" t="str">
            <v>C</v>
          </cell>
        </row>
        <row r="119">
          <cell r="A119" t="str">
            <v>SVAV</v>
          </cell>
          <cell r="B119">
            <v>8</v>
          </cell>
          <cell r="C119" t="str">
            <v>C</v>
          </cell>
        </row>
        <row r="120">
          <cell r="A120" t="str">
            <v>WLHP</v>
          </cell>
          <cell r="B120">
            <v>3</v>
          </cell>
          <cell r="C120" t="str">
            <v>C</v>
          </cell>
        </row>
        <row r="121">
          <cell r="A121" t="str">
            <v>PSZElec</v>
          </cell>
          <cell r="B121">
            <v>4</v>
          </cell>
          <cell r="C121" t="str">
            <v>C</v>
          </cell>
        </row>
        <row r="122">
          <cell r="A122" t="str">
            <v>PVAVElec</v>
          </cell>
          <cell r="B122">
            <v>9</v>
          </cell>
          <cell r="C122" t="str">
            <v>C</v>
          </cell>
        </row>
        <row r="123">
          <cell r="A123" t="str">
            <v>SVAVElec</v>
          </cell>
          <cell r="B123">
            <v>10</v>
          </cell>
          <cell r="C123" t="str">
            <v>C</v>
          </cell>
        </row>
        <row r="124">
          <cell r="A124" t="str">
            <v>ElecHeat</v>
          </cell>
          <cell r="B124">
            <v>5</v>
          </cell>
          <cell r="C124" t="str">
            <v>H</v>
          </cell>
        </row>
        <row r="125">
          <cell r="A125" t="str">
            <v>GasFurn</v>
          </cell>
          <cell r="B125">
            <v>6</v>
          </cell>
          <cell r="C125" t="str">
            <v>H</v>
          </cell>
        </row>
        <row r="126">
          <cell r="A126" t="str">
            <v>DX/Other</v>
          </cell>
          <cell r="C126" t="str">
            <v>C</v>
          </cell>
        </row>
      </sheetData>
      <sheetData sheetId="5" refreshError="1">
        <row r="5">
          <cell r="B5" t="str">
            <v>PlcHldr</v>
          </cell>
          <cell r="C5" t="str">
            <v>w01</v>
          </cell>
          <cell r="D5" t="str">
            <v>w02</v>
          </cell>
          <cell r="E5" t="str">
            <v>w03</v>
          </cell>
          <cell r="F5" t="str">
            <v>w04</v>
          </cell>
          <cell r="G5" t="str">
            <v>w05</v>
          </cell>
          <cell r="H5" t="str">
            <v>w06</v>
          </cell>
          <cell r="I5" t="str">
            <v>w07</v>
          </cell>
          <cell r="J5" t="str">
            <v>w08</v>
          </cell>
          <cell r="K5" t="str">
            <v>w09</v>
          </cell>
          <cell r="L5" t="str">
            <v>w10</v>
          </cell>
          <cell r="M5" t="str">
            <v>w11</v>
          </cell>
          <cell r="N5" t="str">
            <v>w12</v>
          </cell>
          <cell r="O5" t="str">
            <v>w13</v>
          </cell>
          <cell r="P5" t="str">
            <v>w14</v>
          </cell>
          <cell r="Q5" t="str">
            <v>w15</v>
          </cell>
          <cell r="R5" t="str">
            <v>w16</v>
          </cell>
        </row>
        <row r="7">
          <cell r="B7" t="str">
            <v>Asm</v>
          </cell>
          <cell r="C7">
            <v>1</v>
          </cell>
          <cell r="D7">
            <v>1</v>
          </cell>
          <cell r="E7">
            <v>1</v>
          </cell>
          <cell r="F7">
            <v>1</v>
          </cell>
          <cell r="G7">
            <v>1</v>
          </cell>
          <cell r="H7">
            <v>1</v>
          </cell>
          <cell r="I7">
            <v>1</v>
          </cell>
          <cell r="J7">
            <v>1</v>
          </cell>
          <cell r="K7">
            <v>1</v>
          </cell>
          <cell r="L7">
            <v>1</v>
          </cell>
          <cell r="M7">
            <v>1</v>
          </cell>
          <cell r="N7">
            <v>1</v>
          </cell>
          <cell r="O7">
            <v>1</v>
          </cell>
          <cell r="P7">
            <v>1</v>
          </cell>
          <cell r="Q7">
            <v>1</v>
          </cell>
          <cell r="R7">
            <v>1</v>
          </cell>
        </row>
        <row r="8">
          <cell r="B8" t="str">
            <v>EPr</v>
          </cell>
          <cell r="C8">
            <v>1</v>
          </cell>
          <cell r="D8">
            <v>0</v>
          </cell>
          <cell r="E8">
            <v>0</v>
          </cell>
          <cell r="F8">
            <v>0</v>
          </cell>
          <cell r="G8">
            <v>1</v>
          </cell>
          <cell r="H8">
            <v>0</v>
          </cell>
          <cell r="I8">
            <v>1</v>
          </cell>
          <cell r="J8">
            <v>1</v>
          </cell>
          <cell r="K8">
            <v>0</v>
          </cell>
          <cell r="L8">
            <v>0</v>
          </cell>
          <cell r="M8">
            <v>0</v>
          </cell>
          <cell r="N8">
            <v>0</v>
          </cell>
          <cell r="O8">
            <v>0</v>
          </cell>
          <cell r="P8">
            <v>0</v>
          </cell>
          <cell r="Q8">
            <v>0</v>
          </cell>
          <cell r="R8">
            <v>0</v>
          </cell>
        </row>
        <row r="9">
          <cell r="B9" t="str">
            <v>ESe</v>
          </cell>
          <cell r="C9">
            <v>1</v>
          </cell>
          <cell r="D9">
            <v>0</v>
          </cell>
          <cell r="E9">
            <v>0</v>
          </cell>
          <cell r="F9">
            <v>0</v>
          </cell>
          <cell r="G9">
            <v>1</v>
          </cell>
          <cell r="H9">
            <v>0</v>
          </cell>
          <cell r="I9">
            <v>1</v>
          </cell>
          <cell r="J9">
            <v>1</v>
          </cell>
          <cell r="K9">
            <v>0</v>
          </cell>
          <cell r="L9">
            <v>0</v>
          </cell>
          <cell r="M9">
            <v>0</v>
          </cell>
          <cell r="N9">
            <v>0</v>
          </cell>
          <cell r="O9">
            <v>0</v>
          </cell>
          <cell r="P9">
            <v>0</v>
          </cell>
          <cell r="Q9">
            <v>0</v>
          </cell>
          <cell r="R9">
            <v>0</v>
          </cell>
        </row>
        <row r="10">
          <cell r="B10" t="str">
            <v>ECC</v>
          </cell>
          <cell r="C10">
            <v>1</v>
          </cell>
          <cell r="D10">
            <v>1</v>
          </cell>
          <cell r="E10">
            <v>1</v>
          </cell>
          <cell r="F10">
            <v>1</v>
          </cell>
          <cell r="G10">
            <v>1</v>
          </cell>
          <cell r="H10">
            <v>1</v>
          </cell>
          <cell r="I10">
            <v>1</v>
          </cell>
          <cell r="J10">
            <v>1</v>
          </cell>
          <cell r="K10">
            <v>1</v>
          </cell>
          <cell r="L10">
            <v>1</v>
          </cell>
          <cell r="M10">
            <v>1</v>
          </cell>
          <cell r="N10">
            <v>1</v>
          </cell>
          <cell r="O10">
            <v>0</v>
          </cell>
          <cell r="P10">
            <v>1</v>
          </cell>
          <cell r="Q10">
            <v>1</v>
          </cell>
          <cell r="R10">
            <v>1</v>
          </cell>
        </row>
        <row r="11">
          <cell r="B11" t="str">
            <v>EUn</v>
          </cell>
          <cell r="C11">
            <v>1</v>
          </cell>
          <cell r="D11">
            <v>1</v>
          </cell>
          <cell r="E11">
            <v>1</v>
          </cell>
          <cell r="F11">
            <v>1</v>
          </cell>
          <cell r="G11">
            <v>1</v>
          </cell>
          <cell r="H11">
            <v>1</v>
          </cell>
          <cell r="I11">
            <v>1</v>
          </cell>
          <cell r="J11">
            <v>1</v>
          </cell>
          <cell r="K11">
            <v>1</v>
          </cell>
          <cell r="L11">
            <v>1</v>
          </cell>
          <cell r="M11">
            <v>1</v>
          </cell>
          <cell r="N11">
            <v>1</v>
          </cell>
          <cell r="O11">
            <v>0</v>
          </cell>
          <cell r="P11">
            <v>1</v>
          </cell>
          <cell r="Q11">
            <v>1</v>
          </cell>
          <cell r="R11">
            <v>1</v>
          </cell>
        </row>
        <row r="12">
          <cell r="B12" t="str">
            <v>ERC</v>
          </cell>
          <cell r="C12">
            <v>1</v>
          </cell>
          <cell r="D12">
            <v>0</v>
          </cell>
          <cell r="E12">
            <v>0</v>
          </cell>
          <cell r="F12">
            <v>0</v>
          </cell>
          <cell r="G12">
            <v>1</v>
          </cell>
          <cell r="H12">
            <v>0</v>
          </cell>
          <cell r="I12">
            <v>1</v>
          </cell>
          <cell r="J12">
            <v>1</v>
          </cell>
          <cell r="K12">
            <v>0</v>
          </cell>
          <cell r="L12">
            <v>0</v>
          </cell>
          <cell r="M12">
            <v>0</v>
          </cell>
          <cell r="N12">
            <v>0</v>
          </cell>
          <cell r="O12">
            <v>0</v>
          </cell>
          <cell r="P12">
            <v>0</v>
          </cell>
          <cell r="Q12">
            <v>0</v>
          </cell>
          <cell r="R12">
            <v>0</v>
          </cell>
        </row>
        <row r="13">
          <cell r="B13" t="str">
            <v>Gro</v>
          </cell>
          <cell r="C13">
            <v>1</v>
          </cell>
          <cell r="D13">
            <v>1</v>
          </cell>
          <cell r="E13">
            <v>1</v>
          </cell>
          <cell r="F13">
            <v>1</v>
          </cell>
          <cell r="G13">
            <v>1</v>
          </cell>
          <cell r="H13">
            <v>1</v>
          </cell>
          <cell r="I13">
            <v>1</v>
          </cell>
          <cell r="J13">
            <v>1</v>
          </cell>
          <cell r="K13">
            <v>1</v>
          </cell>
          <cell r="L13">
            <v>1</v>
          </cell>
          <cell r="M13">
            <v>1</v>
          </cell>
          <cell r="N13">
            <v>1</v>
          </cell>
          <cell r="O13">
            <v>1</v>
          </cell>
          <cell r="P13">
            <v>1</v>
          </cell>
          <cell r="Q13">
            <v>1</v>
          </cell>
          <cell r="R13">
            <v>1</v>
          </cell>
        </row>
        <row r="14">
          <cell r="B14" t="str">
            <v>Hsp</v>
          </cell>
          <cell r="C14">
            <v>1</v>
          </cell>
          <cell r="D14">
            <v>1</v>
          </cell>
          <cell r="E14">
            <v>1</v>
          </cell>
          <cell r="F14">
            <v>1</v>
          </cell>
          <cell r="G14">
            <v>1</v>
          </cell>
          <cell r="H14">
            <v>1</v>
          </cell>
          <cell r="I14">
            <v>1</v>
          </cell>
          <cell r="J14">
            <v>1</v>
          </cell>
          <cell r="K14">
            <v>1</v>
          </cell>
          <cell r="L14">
            <v>1</v>
          </cell>
          <cell r="M14">
            <v>1</v>
          </cell>
          <cell r="N14">
            <v>1</v>
          </cell>
          <cell r="O14">
            <v>1</v>
          </cell>
          <cell r="P14">
            <v>1</v>
          </cell>
          <cell r="Q14">
            <v>1</v>
          </cell>
          <cell r="R14">
            <v>1</v>
          </cell>
        </row>
        <row r="15">
          <cell r="B15" t="str">
            <v>Nrs</v>
          </cell>
          <cell r="C15">
            <v>1</v>
          </cell>
          <cell r="D15">
            <v>1</v>
          </cell>
          <cell r="E15">
            <v>1</v>
          </cell>
          <cell r="F15">
            <v>1</v>
          </cell>
          <cell r="G15">
            <v>1</v>
          </cell>
          <cell r="H15">
            <v>1</v>
          </cell>
          <cell r="I15">
            <v>1</v>
          </cell>
          <cell r="J15">
            <v>1</v>
          </cell>
          <cell r="K15">
            <v>1</v>
          </cell>
          <cell r="L15">
            <v>1</v>
          </cell>
          <cell r="M15">
            <v>1</v>
          </cell>
          <cell r="N15">
            <v>1</v>
          </cell>
          <cell r="O15">
            <v>1</v>
          </cell>
          <cell r="P15">
            <v>1</v>
          </cell>
          <cell r="Q15">
            <v>1</v>
          </cell>
          <cell r="R15">
            <v>1</v>
          </cell>
        </row>
        <row r="16">
          <cell r="B16" t="str">
            <v>Htl</v>
          </cell>
          <cell r="C16">
            <v>1</v>
          </cell>
          <cell r="D16">
            <v>1</v>
          </cell>
          <cell r="E16">
            <v>1</v>
          </cell>
          <cell r="F16">
            <v>1</v>
          </cell>
          <cell r="G16">
            <v>1</v>
          </cell>
          <cell r="H16">
            <v>1</v>
          </cell>
          <cell r="I16">
            <v>1</v>
          </cell>
          <cell r="J16">
            <v>1</v>
          </cell>
          <cell r="K16">
            <v>1</v>
          </cell>
          <cell r="L16">
            <v>1</v>
          </cell>
          <cell r="M16">
            <v>1</v>
          </cell>
          <cell r="N16">
            <v>1</v>
          </cell>
          <cell r="O16">
            <v>1</v>
          </cell>
          <cell r="P16">
            <v>1</v>
          </cell>
          <cell r="Q16">
            <v>1</v>
          </cell>
          <cell r="R16">
            <v>1</v>
          </cell>
        </row>
        <row r="17">
          <cell r="B17" t="str">
            <v>Mtl</v>
          </cell>
          <cell r="C17">
            <v>1</v>
          </cell>
          <cell r="D17">
            <v>1</v>
          </cell>
          <cell r="E17">
            <v>1</v>
          </cell>
          <cell r="F17">
            <v>1</v>
          </cell>
          <cell r="G17">
            <v>1</v>
          </cell>
          <cell r="H17">
            <v>1</v>
          </cell>
          <cell r="I17">
            <v>1</v>
          </cell>
          <cell r="J17">
            <v>1</v>
          </cell>
          <cell r="K17">
            <v>1</v>
          </cell>
          <cell r="L17">
            <v>1</v>
          </cell>
          <cell r="M17">
            <v>1</v>
          </cell>
          <cell r="N17">
            <v>1</v>
          </cell>
          <cell r="O17">
            <v>1</v>
          </cell>
          <cell r="P17">
            <v>1</v>
          </cell>
          <cell r="Q17">
            <v>1</v>
          </cell>
          <cell r="R17">
            <v>1</v>
          </cell>
        </row>
        <row r="18">
          <cell r="B18" t="str">
            <v>MBT</v>
          </cell>
          <cell r="C18">
            <v>1</v>
          </cell>
          <cell r="D18">
            <v>1</v>
          </cell>
          <cell r="E18">
            <v>1</v>
          </cell>
          <cell r="F18">
            <v>1</v>
          </cell>
          <cell r="G18">
            <v>1</v>
          </cell>
          <cell r="H18">
            <v>1</v>
          </cell>
          <cell r="I18">
            <v>1</v>
          </cell>
          <cell r="J18">
            <v>1</v>
          </cell>
          <cell r="K18">
            <v>1</v>
          </cell>
          <cell r="L18">
            <v>1</v>
          </cell>
          <cell r="M18">
            <v>1</v>
          </cell>
          <cell r="N18">
            <v>1</v>
          </cell>
          <cell r="O18">
            <v>1</v>
          </cell>
          <cell r="P18">
            <v>1</v>
          </cell>
          <cell r="Q18">
            <v>1</v>
          </cell>
          <cell r="R18">
            <v>1</v>
          </cell>
        </row>
        <row r="19">
          <cell r="B19" t="str">
            <v>MLI</v>
          </cell>
          <cell r="C19">
            <v>1</v>
          </cell>
          <cell r="D19">
            <v>1</v>
          </cell>
          <cell r="E19">
            <v>1</v>
          </cell>
          <cell r="F19">
            <v>1</v>
          </cell>
          <cell r="G19">
            <v>1</v>
          </cell>
          <cell r="H19">
            <v>1</v>
          </cell>
          <cell r="I19">
            <v>1</v>
          </cell>
          <cell r="J19">
            <v>1</v>
          </cell>
          <cell r="K19">
            <v>1</v>
          </cell>
          <cell r="L19">
            <v>1</v>
          </cell>
          <cell r="M19">
            <v>1</v>
          </cell>
          <cell r="N19">
            <v>1</v>
          </cell>
          <cell r="O19">
            <v>1</v>
          </cell>
          <cell r="P19">
            <v>1</v>
          </cell>
          <cell r="Q19">
            <v>1</v>
          </cell>
          <cell r="R19">
            <v>1</v>
          </cell>
        </row>
        <row r="20">
          <cell r="B20" t="str">
            <v>OfL</v>
          </cell>
          <cell r="C20">
            <v>1</v>
          </cell>
          <cell r="D20">
            <v>1</v>
          </cell>
          <cell r="E20">
            <v>1</v>
          </cell>
          <cell r="F20">
            <v>1</v>
          </cell>
          <cell r="G20">
            <v>1</v>
          </cell>
          <cell r="H20">
            <v>1</v>
          </cell>
          <cell r="I20">
            <v>1</v>
          </cell>
          <cell r="J20">
            <v>1</v>
          </cell>
          <cell r="K20">
            <v>1</v>
          </cell>
          <cell r="L20">
            <v>1</v>
          </cell>
          <cell r="M20">
            <v>1</v>
          </cell>
          <cell r="N20">
            <v>1</v>
          </cell>
          <cell r="O20">
            <v>1</v>
          </cell>
          <cell r="P20">
            <v>1</v>
          </cell>
          <cell r="Q20">
            <v>1</v>
          </cell>
          <cell r="R20">
            <v>1</v>
          </cell>
        </row>
        <row r="21">
          <cell r="B21" t="str">
            <v>OfS</v>
          </cell>
          <cell r="C21">
            <v>1</v>
          </cell>
          <cell r="D21">
            <v>1</v>
          </cell>
          <cell r="E21">
            <v>1</v>
          </cell>
          <cell r="F21">
            <v>1</v>
          </cell>
          <cell r="G21">
            <v>1</v>
          </cell>
          <cell r="H21">
            <v>1</v>
          </cell>
          <cell r="I21">
            <v>1</v>
          </cell>
          <cell r="J21">
            <v>1</v>
          </cell>
          <cell r="K21">
            <v>1</v>
          </cell>
          <cell r="L21">
            <v>1</v>
          </cell>
          <cell r="M21">
            <v>1</v>
          </cell>
          <cell r="N21">
            <v>1</v>
          </cell>
          <cell r="O21">
            <v>1</v>
          </cell>
          <cell r="P21">
            <v>1</v>
          </cell>
          <cell r="Q21">
            <v>1</v>
          </cell>
          <cell r="R21">
            <v>1</v>
          </cell>
        </row>
        <row r="22">
          <cell r="B22" t="str">
            <v>RSD</v>
          </cell>
          <cell r="C22">
            <v>1</v>
          </cell>
          <cell r="D22">
            <v>1</v>
          </cell>
          <cell r="E22">
            <v>1</v>
          </cell>
          <cell r="F22">
            <v>1</v>
          </cell>
          <cell r="G22">
            <v>1</v>
          </cell>
          <cell r="H22">
            <v>1</v>
          </cell>
          <cell r="I22">
            <v>1</v>
          </cell>
          <cell r="J22">
            <v>1</v>
          </cell>
          <cell r="K22">
            <v>1</v>
          </cell>
          <cell r="L22">
            <v>1</v>
          </cell>
          <cell r="M22">
            <v>1</v>
          </cell>
          <cell r="N22">
            <v>1</v>
          </cell>
          <cell r="O22">
            <v>1</v>
          </cell>
          <cell r="P22">
            <v>1</v>
          </cell>
          <cell r="Q22">
            <v>1</v>
          </cell>
          <cell r="R22">
            <v>1</v>
          </cell>
        </row>
        <row r="23">
          <cell r="B23" t="str">
            <v>RFF</v>
          </cell>
          <cell r="C23">
            <v>1</v>
          </cell>
          <cell r="D23">
            <v>1</v>
          </cell>
          <cell r="E23">
            <v>1</v>
          </cell>
          <cell r="F23">
            <v>1</v>
          </cell>
          <cell r="G23">
            <v>1</v>
          </cell>
          <cell r="H23">
            <v>1</v>
          </cell>
          <cell r="I23">
            <v>1</v>
          </cell>
          <cell r="J23">
            <v>1</v>
          </cell>
          <cell r="K23">
            <v>1</v>
          </cell>
          <cell r="L23">
            <v>1</v>
          </cell>
          <cell r="M23">
            <v>1</v>
          </cell>
          <cell r="N23">
            <v>1</v>
          </cell>
          <cell r="O23">
            <v>1</v>
          </cell>
          <cell r="P23">
            <v>1</v>
          </cell>
          <cell r="Q23">
            <v>1</v>
          </cell>
          <cell r="R23">
            <v>1</v>
          </cell>
        </row>
        <row r="24">
          <cell r="B24" t="str">
            <v>Rt3</v>
          </cell>
          <cell r="C24">
            <v>1</v>
          </cell>
          <cell r="D24">
            <v>1</v>
          </cell>
          <cell r="E24">
            <v>1</v>
          </cell>
          <cell r="F24">
            <v>1</v>
          </cell>
          <cell r="G24">
            <v>1</v>
          </cell>
          <cell r="H24">
            <v>1</v>
          </cell>
          <cell r="I24">
            <v>1</v>
          </cell>
          <cell r="J24">
            <v>1</v>
          </cell>
          <cell r="K24">
            <v>1</v>
          </cell>
          <cell r="L24">
            <v>1</v>
          </cell>
          <cell r="M24">
            <v>1</v>
          </cell>
          <cell r="N24">
            <v>1</v>
          </cell>
          <cell r="O24">
            <v>1</v>
          </cell>
          <cell r="P24">
            <v>1</v>
          </cell>
          <cell r="Q24">
            <v>1</v>
          </cell>
          <cell r="R24">
            <v>1</v>
          </cell>
        </row>
        <row r="25">
          <cell r="B25" t="str">
            <v>RtL</v>
          </cell>
          <cell r="C25">
            <v>1</v>
          </cell>
          <cell r="D25">
            <v>1</v>
          </cell>
          <cell r="E25">
            <v>1</v>
          </cell>
          <cell r="F25">
            <v>1</v>
          </cell>
          <cell r="G25">
            <v>1</v>
          </cell>
          <cell r="H25">
            <v>1</v>
          </cell>
          <cell r="I25">
            <v>1</v>
          </cell>
          <cell r="J25">
            <v>1</v>
          </cell>
          <cell r="K25">
            <v>1</v>
          </cell>
          <cell r="L25">
            <v>1</v>
          </cell>
          <cell r="M25">
            <v>1</v>
          </cell>
          <cell r="N25">
            <v>1</v>
          </cell>
          <cell r="O25">
            <v>1</v>
          </cell>
          <cell r="P25">
            <v>1</v>
          </cell>
          <cell r="Q25">
            <v>1</v>
          </cell>
          <cell r="R25">
            <v>1</v>
          </cell>
        </row>
        <row r="26">
          <cell r="B26" t="str">
            <v>RtS</v>
          </cell>
          <cell r="C26">
            <v>1</v>
          </cell>
          <cell r="D26">
            <v>1</v>
          </cell>
          <cell r="E26">
            <v>1</v>
          </cell>
          <cell r="F26">
            <v>1</v>
          </cell>
          <cell r="G26">
            <v>1</v>
          </cell>
          <cell r="H26">
            <v>1</v>
          </cell>
          <cell r="I26">
            <v>1</v>
          </cell>
          <cell r="J26">
            <v>1</v>
          </cell>
          <cell r="K26">
            <v>1</v>
          </cell>
          <cell r="L26">
            <v>1</v>
          </cell>
          <cell r="M26">
            <v>1</v>
          </cell>
          <cell r="N26">
            <v>1</v>
          </cell>
          <cell r="O26">
            <v>1</v>
          </cell>
          <cell r="P26">
            <v>1</v>
          </cell>
          <cell r="Q26">
            <v>1</v>
          </cell>
          <cell r="R26">
            <v>1</v>
          </cell>
        </row>
        <row r="27">
          <cell r="B27" t="str">
            <v>SCn</v>
          </cell>
          <cell r="C27">
            <v>1</v>
          </cell>
          <cell r="D27">
            <v>1</v>
          </cell>
          <cell r="E27">
            <v>1</v>
          </cell>
          <cell r="F27">
            <v>1</v>
          </cell>
          <cell r="G27">
            <v>1</v>
          </cell>
          <cell r="H27">
            <v>1</v>
          </cell>
          <cell r="I27">
            <v>1</v>
          </cell>
          <cell r="J27">
            <v>1</v>
          </cell>
          <cell r="K27">
            <v>1</v>
          </cell>
          <cell r="L27">
            <v>1</v>
          </cell>
          <cell r="M27">
            <v>1</v>
          </cell>
          <cell r="N27">
            <v>1</v>
          </cell>
          <cell r="O27">
            <v>1</v>
          </cell>
          <cell r="P27">
            <v>1</v>
          </cell>
          <cell r="Q27">
            <v>1</v>
          </cell>
          <cell r="R27">
            <v>1</v>
          </cell>
        </row>
        <row r="28">
          <cell r="B28" t="str">
            <v>SUn</v>
          </cell>
          <cell r="C28">
            <v>1</v>
          </cell>
          <cell r="D28">
            <v>1</v>
          </cell>
          <cell r="E28">
            <v>1</v>
          </cell>
          <cell r="F28">
            <v>1</v>
          </cell>
          <cell r="G28">
            <v>1</v>
          </cell>
          <cell r="H28">
            <v>1</v>
          </cell>
          <cell r="I28">
            <v>1</v>
          </cell>
          <cell r="J28">
            <v>1</v>
          </cell>
          <cell r="K28">
            <v>1</v>
          </cell>
          <cell r="L28">
            <v>1</v>
          </cell>
          <cell r="M28">
            <v>1</v>
          </cell>
          <cell r="N28">
            <v>1</v>
          </cell>
          <cell r="O28">
            <v>1</v>
          </cell>
          <cell r="P28">
            <v>1</v>
          </cell>
          <cell r="Q28">
            <v>1</v>
          </cell>
          <cell r="R28">
            <v>1</v>
          </cell>
        </row>
        <row r="29">
          <cell r="B29" t="str">
            <v>WRf</v>
          </cell>
          <cell r="C29">
            <v>1</v>
          </cell>
          <cell r="D29">
            <v>1</v>
          </cell>
          <cell r="E29">
            <v>1</v>
          </cell>
          <cell r="F29">
            <v>1</v>
          </cell>
          <cell r="G29">
            <v>1</v>
          </cell>
          <cell r="H29">
            <v>1</v>
          </cell>
          <cell r="I29">
            <v>1</v>
          </cell>
          <cell r="J29">
            <v>1</v>
          </cell>
          <cell r="K29">
            <v>1</v>
          </cell>
          <cell r="L29">
            <v>1</v>
          </cell>
          <cell r="M29">
            <v>1</v>
          </cell>
          <cell r="N29">
            <v>1</v>
          </cell>
          <cell r="O29">
            <v>1</v>
          </cell>
          <cell r="P29">
            <v>1</v>
          </cell>
          <cell r="Q29">
            <v>1</v>
          </cell>
          <cell r="R29">
            <v>1</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Update"/>
      <sheetName val="change history"/>
      <sheetName val="Impacts Review"/>
      <sheetName val="Single Measure Impacts"/>
      <sheetName val="Refg Measure Desc"/>
      <sheetName val="Ltg Measure Desc"/>
      <sheetName val="DefineHVACWeights"/>
      <sheetName val="Weights Library"/>
      <sheetName val="NumHomes"/>
      <sheetName val="Results"/>
      <sheetName val="ARP Adjustments"/>
      <sheetName val="Lookups"/>
      <sheetName val="UES Calcs"/>
      <sheetName val="Engage Ltg Fixture Table"/>
      <sheetName val="GrossSavings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0">
          <cell r="F20" t="str">
            <v>Statewide_Exist_HVAC</v>
          </cell>
          <cell r="G20" t="str">
            <v>NH_STExHVACWts</v>
          </cell>
        </row>
        <row r="21">
          <cell r="F21" t="str">
            <v>Statewide_New_HVAC</v>
          </cell>
          <cell r="G21" t="str">
            <v>NH_STNewHVACWts</v>
          </cell>
        </row>
        <row r="22">
          <cell r="F22" t="str">
            <v>PGE_Exist_HVAC</v>
          </cell>
          <cell r="G22" t="str">
            <v>NH_PGExHVACWts</v>
          </cell>
        </row>
        <row r="23">
          <cell r="F23" t="str">
            <v>PGE_New_HVAC</v>
          </cell>
          <cell r="G23" t="str">
            <v>NH_PGNewHVACWts</v>
          </cell>
        </row>
        <row r="24">
          <cell r="F24" t="str">
            <v>SCE_Exist_HVAC</v>
          </cell>
          <cell r="G24" t="str">
            <v>NH_SCExHVACWts</v>
          </cell>
        </row>
        <row r="25">
          <cell r="F25" t="str">
            <v>SCE_New_HVAC</v>
          </cell>
          <cell r="G25" t="str">
            <v>NH_SCNewHVACWts</v>
          </cell>
        </row>
        <row r="26">
          <cell r="F26" t="str">
            <v>SDGE_Exist_HVAC</v>
          </cell>
          <cell r="G26" t="str">
            <v>NH_SDExHVACWts</v>
          </cell>
        </row>
        <row r="27">
          <cell r="F27" t="str">
            <v>SDGE_New_HVAC</v>
          </cell>
          <cell r="G27" t="str">
            <v>NH_SDNewHVACWts</v>
          </cell>
        </row>
        <row r="28">
          <cell r="F28" t="str">
            <v>SCG_Exist_HVAC</v>
          </cell>
          <cell r="G28" t="str">
            <v>NH_SGExHVACWts</v>
          </cell>
        </row>
        <row r="29">
          <cell r="F29" t="str">
            <v>SCG_New_HVAC</v>
          </cell>
          <cell r="G29" t="str">
            <v>NH_SGNewHVACWts</v>
          </cell>
        </row>
      </sheetData>
      <sheetData sheetId="13" refreshError="1"/>
      <sheetData sheetId="14" refreshError="1"/>
      <sheetData sheetId="1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VAC QM Savings"/>
      <sheetName val="Reference"/>
      <sheetName val="D08-RefgChrg"/>
      <sheetName val="Base RCA -DEER"/>
      <sheetName val="Overall Econo Savings (2)"/>
      <sheetName val="PGE-AdjEconoCtrlFromPGE3PHV (2"/>
      <sheetName val="PGE-ComHVACQMFromPGECOHVC13 (2"/>
      <sheetName val="Air Flow Adjustment"/>
      <sheetName val="Cond Coil Cleaning"/>
      <sheetName val="Evap Coil Cleaning"/>
      <sheetName val="Overall TStat Savings"/>
      <sheetName val="PGE Unadj Tstat"/>
      <sheetName val="Overall Econo Savings"/>
      <sheetName val="PGE-AdjEconoCtrlFromPGE3PHVC152"/>
      <sheetName val="PGE-ComHVACQMFromPGECOHVC138"/>
      <sheetName val="coolingkWperTon2"/>
      <sheetName val="Sheet3"/>
    </sheetNames>
    <sheetDataSet>
      <sheetData sheetId="0">
        <row r="3">
          <cell r="A3" t="str">
            <v>Measure Description</v>
          </cell>
          <cell r="B3" t="str">
            <v>PG&amp;E ACP/QM</v>
          </cell>
          <cell r="C3" t="str">
            <v>SCE QM</v>
          </cell>
          <cell r="D3" t="str">
            <v>Staff QM</v>
          </cell>
          <cell r="E3" t="str">
            <v>Notes</v>
          </cell>
        </row>
        <row r="4">
          <cell r="A4" t="str">
            <v>Thermostat Replacement</v>
          </cell>
          <cell r="B4">
            <v>0.28475421863536315</v>
          </cell>
          <cell r="C4">
            <v>0.16531165311653118</v>
          </cell>
          <cell r="D4">
            <v>0.2</v>
          </cell>
          <cell r="E4" t="str">
            <v>Install Programmable Thermostat</v>
          </cell>
        </row>
        <row r="5">
          <cell r="A5" t="str">
            <v>Thermostat Reprogramming</v>
          </cell>
          <cell r="C5">
            <v>0.36178861788617889</v>
          </cell>
          <cell r="D5">
            <v>0.1</v>
          </cell>
          <cell r="E5" t="str">
            <v>Adjust Thermostat</v>
          </cell>
        </row>
        <row r="6">
          <cell r="A6" t="str">
            <v>Coil Cleaning*</v>
          </cell>
          <cell r="C6">
            <v>0.40752032520325204</v>
          </cell>
          <cell r="D6">
            <v>0.46800000000000003</v>
          </cell>
          <cell r="E6" t="str">
            <v>(Split between values below)</v>
          </cell>
        </row>
        <row r="7">
          <cell r="A7" t="str">
            <v>Condenser Coil Cleaning</v>
          </cell>
          <cell r="D7">
            <v>0.4</v>
          </cell>
          <cell r="E7" t="str">
            <v>Condenser coil cleaning</v>
          </cell>
        </row>
        <row r="8">
          <cell r="A8" t="str">
            <v>Evaporator Coil Cleaning</v>
          </cell>
          <cell r="D8">
            <v>0.2</v>
          </cell>
          <cell r="E8" t="str">
            <v>Evaporator coil cleaning</v>
          </cell>
        </row>
        <row r="9">
          <cell r="A9" t="str">
            <v>Air Flow Adjustment</v>
          </cell>
          <cell r="C9">
            <v>0.25880758807588078</v>
          </cell>
          <cell r="D9">
            <v>0.2</v>
          </cell>
          <cell r="E9" t="str">
            <v>Air Flow Adjustment</v>
          </cell>
        </row>
        <row r="10">
          <cell r="A10" t="str">
            <v>Refrigerant Charge Adjustment</v>
          </cell>
          <cell r="B10">
            <v>0.52748349229640501</v>
          </cell>
          <cell r="C10">
            <v>0.19308943089430894</v>
          </cell>
          <cell r="D10">
            <v>0.4</v>
          </cell>
          <cell r="E10" t="str">
            <v>Charge Adjust</v>
          </cell>
        </row>
        <row r="11">
          <cell r="A11" t="str">
            <v>Economizer Repair</v>
          </cell>
          <cell r="B11">
            <v>0.13197358767424799</v>
          </cell>
          <cell r="C11">
            <v>0.14634146341463414</v>
          </cell>
          <cell r="D11">
            <v>0.1</v>
          </cell>
          <cell r="E11" t="str">
            <v>Create a functional economizer</v>
          </cell>
        </row>
        <row r="12">
          <cell r="A12" t="str">
            <v>Economizer Reprogramming</v>
          </cell>
          <cell r="B12">
            <v>0.12542920029347029</v>
          </cell>
          <cell r="D12">
            <v>0.1</v>
          </cell>
          <cell r="E12" t="str">
            <v>Economizer set point adjustment</v>
          </cell>
        </row>
      </sheetData>
      <sheetData sheetId="1">
        <row r="34">
          <cell r="H34" t="str">
            <v>Code</v>
          </cell>
          <cell r="I34" t="str">
            <v>Description</v>
          </cell>
          <cell r="J34" t="str">
            <v>DEER</v>
          </cell>
          <cell r="K34" t="str">
            <v>Type</v>
          </cell>
          <cell r="L34" t="str">
            <v>Description of Source</v>
          </cell>
          <cell r="M34" t="str">
            <v>Sector Code</v>
          </cell>
          <cell r="N34" t="str">
            <v>Sector Description</v>
          </cell>
          <cell r="O34" t="str">
            <v xml:space="preserve">SCE Econo Proxy Building Tier </v>
          </cell>
          <cell r="P34" t="str">
            <v xml:space="preserve">SCE Schedule Proxy Building Tier </v>
          </cell>
          <cell r="Q34" t="str">
            <v xml:space="preserve">SCE RAS Proxy Building Tier </v>
          </cell>
          <cell r="R34" t="str">
            <v>Bldg Type Map</v>
          </cell>
          <cell r="S34" t="str">
            <v>Mapping for RCA</v>
          </cell>
          <cell r="T34" t="str">
            <v>Mapping for Econo kW/ton</v>
          </cell>
          <cell r="U34" t="str">
            <v>IOU</v>
          </cell>
        </row>
        <row r="35">
          <cell r="H35" t="str">
            <v>APF</v>
          </cell>
          <cell r="I35" t="str">
            <v>Agricultural Produce Farms</v>
          </cell>
          <cell r="J35" t="b">
            <v>0</v>
          </cell>
          <cell r="K35" t="str">
            <v>Standard</v>
          </cell>
          <cell r="M35" t="str">
            <v>Ag</v>
          </cell>
          <cell r="N35" t="str">
            <v>Agricultural</v>
          </cell>
          <cell r="R35" t="str">
            <v>APF</v>
          </cell>
          <cell r="S35" t="str">
            <v>APF</v>
          </cell>
          <cell r="T35" t="str">
            <v>APF</v>
          </cell>
        </row>
        <row r="36">
          <cell r="H36" t="str">
            <v>GHs</v>
          </cell>
          <cell r="I36" t="str">
            <v>Greenhouse</v>
          </cell>
          <cell r="J36" t="b">
            <v>1</v>
          </cell>
          <cell r="K36" t="str">
            <v>Standard</v>
          </cell>
          <cell r="M36" t="str">
            <v>Ag</v>
          </cell>
          <cell r="N36" t="str">
            <v>Agricultural</v>
          </cell>
          <cell r="R36" t="str">
            <v>GHs</v>
          </cell>
          <cell r="S36" t="str">
            <v>GHs</v>
          </cell>
          <cell r="T36" t="str">
            <v>GHs</v>
          </cell>
        </row>
        <row r="37">
          <cell r="H37" t="str">
            <v>ALF</v>
          </cell>
          <cell r="I37" t="str">
            <v>Livestock Farms</v>
          </cell>
          <cell r="J37" t="b">
            <v>0</v>
          </cell>
          <cell r="K37" t="str">
            <v>Standard</v>
          </cell>
          <cell r="M37" t="str">
            <v>Ag</v>
          </cell>
          <cell r="N37" t="str">
            <v>Agricultural</v>
          </cell>
          <cell r="R37" t="str">
            <v>ALF</v>
          </cell>
          <cell r="S37" t="str">
            <v>ALF</v>
          </cell>
          <cell r="T37" t="str">
            <v>ALF</v>
          </cell>
        </row>
        <row r="38">
          <cell r="H38" t="str">
            <v>s_Agr</v>
          </cell>
          <cell r="I38" t="str">
            <v>SCE Agricultrural</v>
          </cell>
          <cell r="J38" t="b">
            <v>0</v>
          </cell>
          <cell r="K38" t="str">
            <v>Proposed</v>
          </cell>
          <cell r="L38" t="str">
            <v>SCE custom weighted building type</v>
          </cell>
          <cell r="M38" t="str">
            <v>Ag</v>
          </cell>
          <cell r="N38" t="str">
            <v>Agricultural</v>
          </cell>
          <cell r="R38" t="str">
            <v>s_Agr</v>
          </cell>
          <cell r="S38" t="str">
            <v>OfS</v>
          </cell>
          <cell r="T38" t="str">
            <v>OfS</v>
          </cell>
          <cell r="U38" t="str">
            <v>SCE</v>
          </cell>
          <cell r="Y38" t="str">
            <v>SCE</v>
          </cell>
        </row>
        <row r="39">
          <cell r="H39" t="str">
            <v>VPr</v>
          </cell>
          <cell r="I39" t="str">
            <v>Vinyards and Processing</v>
          </cell>
          <cell r="J39" t="b">
            <v>0</v>
          </cell>
          <cell r="K39" t="str">
            <v>Standard</v>
          </cell>
          <cell r="M39" t="str">
            <v>Ag</v>
          </cell>
          <cell r="N39" t="str">
            <v>Agricultural</v>
          </cell>
          <cell r="R39" t="str">
            <v>VPr</v>
          </cell>
          <cell r="S39" t="str">
            <v>VPr</v>
          </cell>
          <cell r="T39" t="str">
            <v>VPr</v>
          </cell>
        </row>
        <row r="40">
          <cell r="H40" t="str">
            <v>Asm</v>
          </cell>
          <cell r="I40" t="str">
            <v>Assembly</v>
          </cell>
          <cell r="J40" t="b">
            <v>1</v>
          </cell>
          <cell r="K40" t="str">
            <v>Standard</v>
          </cell>
          <cell r="M40" t="str">
            <v>Com</v>
          </cell>
          <cell r="N40" t="str">
            <v>Commercial</v>
          </cell>
          <cell r="O40" t="str">
            <v>C</v>
          </cell>
          <cell r="P40" t="str">
            <v>M</v>
          </cell>
          <cell r="Q40" t="str">
            <v>S</v>
          </cell>
          <cell r="R40" t="str">
            <v>Asm</v>
          </cell>
          <cell r="S40" t="str">
            <v>Asm</v>
          </cell>
          <cell r="T40" t="str">
            <v>Asm</v>
          </cell>
        </row>
        <row r="41">
          <cell r="H41" t="str">
            <v>Com</v>
          </cell>
          <cell r="I41" t="str">
            <v>Commercial</v>
          </cell>
          <cell r="J41" t="b">
            <v>1</v>
          </cell>
          <cell r="K41" t="str">
            <v>Standard</v>
          </cell>
          <cell r="L41" t="str">
            <v>Weighted across all applicable commercial building types</v>
          </cell>
          <cell r="M41" t="str">
            <v>Com</v>
          </cell>
          <cell r="N41" t="str">
            <v>Commercial</v>
          </cell>
          <cell r="R41" t="str">
            <v>Com</v>
          </cell>
          <cell r="S41" t="str">
            <v>Com</v>
          </cell>
          <cell r="T41" t="str">
            <v>Com</v>
          </cell>
        </row>
        <row r="42">
          <cell r="H42" t="str">
            <v>Dat</v>
          </cell>
          <cell r="I42" t="str">
            <v>Data Center</v>
          </cell>
          <cell r="J42" t="b">
            <v>0</v>
          </cell>
          <cell r="K42" t="str">
            <v>Proposed</v>
          </cell>
          <cell r="M42" t="str">
            <v>Com</v>
          </cell>
          <cell r="N42" t="str">
            <v>Commercial</v>
          </cell>
          <cell r="R42" t="str">
            <v>Dat</v>
          </cell>
          <cell r="S42" t="str">
            <v>Dat</v>
          </cell>
          <cell r="T42" t="str">
            <v>Dat</v>
          </cell>
        </row>
        <row r="43">
          <cell r="H43" t="str">
            <v>ECC</v>
          </cell>
          <cell r="I43" t="str">
            <v>Education - Community College</v>
          </cell>
          <cell r="J43" t="b">
            <v>1</v>
          </cell>
          <cell r="K43" t="str">
            <v>Standard</v>
          </cell>
          <cell r="M43" t="str">
            <v>Com</v>
          </cell>
          <cell r="N43" t="str">
            <v>Commercial</v>
          </cell>
          <cell r="O43" t="str">
            <v>C</v>
          </cell>
          <cell r="P43" t="str">
            <v>M</v>
          </cell>
          <cell r="Q43" t="str">
            <v>S</v>
          </cell>
          <cell r="R43" t="str">
            <v>ECC</v>
          </cell>
          <cell r="S43" t="str">
            <v>ECC</v>
          </cell>
          <cell r="T43" t="str">
            <v>ECC</v>
          </cell>
        </row>
        <row r="44">
          <cell r="H44" t="str">
            <v>EPr</v>
          </cell>
          <cell r="I44" t="str">
            <v>Education - Primary School</v>
          </cell>
          <cell r="J44" t="b">
            <v>1</v>
          </cell>
          <cell r="K44" t="str">
            <v>Standard</v>
          </cell>
          <cell r="M44" t="str">
            <v>Com</v>
          </cell>
          <cell r="N44" t="str">
            <v>Commercial</v>
          </cell>
          <cell r="O44" t="str">
            <v>B</v>
          </cell>
          <cell r="P44" t="str">
            <v>J</v>
          </cell>
          <cell r="Q44" t="str">
            <v>V</v>
          </cell>
          <cell r="R44" t="str">
            <v>EPr</v>
          </cell>
          <cell r="S44" t="str">
            <v>EPr</v>
          </cell>
          <cell r="T44" t="str">
            <v>EPr</v>
          </cell>
        </row>
        <row r="45">
          <cell r="H45" t="str">
            <v>ERC</v>
          </cell>
          <cell r="I45" t="str">
            <v>Education - Relocatable Classroom</v>
          </cell>
          <cell r="J45" t="b">
            <v>1</v>
          </cell>
          <cell r="K45" t="str">
            <v>Standard</v>
          </cell>
          <cell r="M45" t="str">
            <v>Com</v>
          </cell>
          <cell r="N45" t="str">
            <v>Commercial</v>
          </cell>
          <cell r="O45" t="str">
            <v>C</v>
          </cell>
          <cell r="P45" t="str">
            <v>J</v>
          </cell>
          <cell r="Q45" t="str">
            <v>V</v>
          </cell>
          <cell r="R45" t="str">
            <v>ERC</v>
          </cell>
          <cell r="S45" t="str">
            <v>ERC</v>
          </cell>
          <cell r="T45" t="str">
            <v>ERC</v>
          </cell>
        </row>
        <row r="46">
          <cell r="H46" t="str">
            <v>ESe</v>
          </cell>
          <cell r="I46" t="str">
            <v>Education - Secondary School</v>
          </cell>
          <cell r="J46" t="b">
            <v>1</v>
          </cell>
          <cell r="K46" t="str">
            <v>Standard</v>
          </cell>
          <cell r="M46" t="str">
            <v>Com</v>
          </cell>
          <cell r="N46" t="str">
            <v>Commercial</v>
          </cell>
          <cell r="O46" t="str">
            <v>C</v>
          </cell>
          <cell r="P46" t="str">
            <v>J</v>
          </cell>
          <cell r="Q46" t="str">
            <v>V</v>
          </cell>
          <cell r="R46" t="str">
            <v>ESe</v>
          </cell>
          <cell r="S46" t="str">
            <v>ESe</v>
          </cell>
          <cell r="T46" t="str">
            <v>ESe</v>
          </cell>
        </row>
        <row r="47">
          <cell r="H47" t="str">
            <v>EUn</v>
          </cell>
          <cell r="I47" t="str">
            <v>Education - University</v>
          </cell>
          <cell r="J47" t="b">
            <v>1</v>
          </cell>
          <cell r="K47" t="str">
            <v>Standard</v>
          </cell>
          <cell r="M47" t="str">
            <v>Com</v>
          </cell>
          <cell r="N47" t="str">
            <v>Commercial</v>
          </cell>
          <cell r="O47" t="str">
            <v>B</v>
          </cell>
          <cell r="P47" t="str">
            <v>M</v>
          </cell>
          <cell r="Q47" t="str">
            <v>S</v>
          </cell>
          <cell r="R47" t="str">
            <v>EUn</v>
          </cell>
          <cell r="S47" t="str">
            <v>EUn</v>
          </cell>
          <cell r="T47" t="str">
            <v>EUn</v>
          </cell>
        </row>
        <row r="48">
          <cell r="H48" t="str">
            <v>Gro</v>
          </cell>
          <cell r="I48" t="str">
            <v>Grocery</v>
          </cell>
          <cell r="J48" t="b">
            <v>1</v>
          </cell>
          <cell r="K48" t="str">
            <v>Standard</v>
          </cell>
          <cell r="M48" t="str">
            <v>Com</v>
          </cell>
          <cell r="N48" t="str">
            <v>Commercial</v>
          </cell>
          <cell r="O48" t="str">
            <v>B</v>
          </cell>
          <cell r="P48" t="str">
            <v>J</v>
          </cell>
          <cell r="Q48" t="str">
            <v>U</v>
          </cell>
          <cell r="R48" t="str">
            <v>Gro</v>
          </cell>
          <cell r="S48" t="str">
            <v>OfS</v>
          </cell>
          <cell r="T48" t="str">
            <v>Gro</v>
          </cell>
        </row>
        <row r="49">
          <cell r="H49" t="str">
            <v>s_Cli</v>
          </cell>
          <cell r="I49" t="str">
            <v>Health/Medical - Clinics</v>
          </cell>
          <cell r="J49" t="b">
            <v>0</v>
          </cell>
          <cell r="K49" t="str">
            <v>Standard</v>
          </cell>
          <cell r="M49" t="str">
            <v>Com</v>
          </cell>
          <cell r="N49" t="str">
            <v>Commercial</v>
          </cell>
          <cell r="O49" t="str">
            <v>B</v>
          </cell>
          <cell r="P49" t="str">
            <v>K</v>
          </cell>
          <cell r="Q49" t="str">
            <v>U</v>
          </cell>
          <cell r="R49" t="str">
            <v>s_Cli</v>
          </cell>
          <cell r="S49" t="str">
            <v>s_Cli</v>
          </cell>
          <cell r="T49" t="str">
            <v>OfS</v>
          </cell>
        </row>
        <row r="50">
          <cell r="H50" t="str">
            <v>Hsp</v>
          </cell>
          <cell r="I50" t="str">
            <v>Health/Medical - Hospital</v>
          </cell>
          <cell r="J50" t="b">
            <v>1</v>
          </cell>
          <cell r="K50" t="str">
            <v>Standard</v>
          </cell>
          <cell r="M50" t="str">
            <v>Com</v>
          </cell>
          <cell r="N50" t="str">
            <v>Commercial</v>
          </cell>
          <cell r="O50" t="str">
            <v>B</v>
          </cell>
          <cell r="P50" t="str">
            <v>K</v>
          </cell>
          <cell r="Q50" t="str">
            <v>U</v>
          </cell>
          <cell r="R50" t="str">
            <v>Hsp</v>
          </cell>
          <cell r="S50" t="str">
            <v>Hsp</v>
          </cell>
          <cell r="T50" t="str">
            <v>Hsp</v>
          </cell>
        </row>
        <row r="51">
          <cell r="H51" t="str">
            <v>Nrs</v>
          </cell>
          <cell r="I51" t="str">
            <v>Health/Medical - Nursing Home</v>
          </cell>
          <cell r="J51" t="b">
            <v>1</v>
          </cell>
          <cell r="K51" t="str">
            <v>Standard</v>
          </cell>
          <cell r="M51" t="str">
            <v>Com</v>
          </cell>
          <cell r="N51" t="str">
            <v>Commercial</v>
          </cell>
          <cell r="O51" t="str">
            <v>B</v>
          </cell>
          <cell r="P51" t="str">
            <v>K</v>
          </cell>
          <cell r="Q51" t="str">
            <v>U</v>
          </cell>
          <cell r="R51" t="str">
            <v>Nrs</v>
          </cell>
          <cell r="S51" t="str">
            <v>Nrs</v>
          </cell>
          <cell r="T51" t="str">
            <v>Nrs</v>
          </cell>
        </row>
        <row r="52">
          <cell r="H52" t="str">
            <v>Gst</v>
          </cell>
          <cell r="I52" t="str">
            <v>Lodging - Guest Room</v>
          </cell>
          <cell r="J52" t="b">
            <v>0</v>
          </cell>
          <cell r="K52" t="str">
            <v>Proposed</v>
          </cell>
          <cell r="L52" t="str">
            <v>added as example IOU workpaper translation</v>
          </cell>
          <cell r="M52" t="str">
            <v>Com</v>
          </cell>
          <cell r="N52" t="str">
            <v>Commercial</v>
          </cell>
          <cell r="R52" t="str">
            <v>Gst</v>
          </cell>
          <cell r="S52" t="str">
            <v>Gst</v>
          </cell>
          <cell r="T52" t="str">
            <v>Gst</v>
          </cell>
        </row>
        <row r="53">
          <cell r="H53" t="str">
            <v>Htl</v>
          </cell>
          <cell r="I53" t="str">
            <v>Lodging - Hotel</v>
          </cell>
          <cell r="J53" t="b">
            <v>1</v>
          </cell>
          <cell r="K53" t="str">
            <v>Standard</v>
          </cell>
          <cell r="M53" t="str">
            <v>Com</v>
          </cell>
          <cell r="N53" t="str">
            <v>Commercial</v>
          </cell>
          <cell r="R53" t="str">
            <v>Htl</v>
          </cell>
          <cell r="S53" t="str">
            <v>Htl</v>
          </cell>
          <cell r="T53" t="str">
            <v>Htl</v>
          </cell>
        </row>
        <row r="54">
          <cell r="H54" t="str">
            <v>Mtl</v>
          </cell>
          <cell r="I54" t="str">
            <v>Lodging - Motel</v>
          </cell>
          <cell r="J54" t="b">
            <v>1</v>
          </cell>
          <cell r="K54" t="str">
            <v>Standard</v>
          </cell>
          <cell r="M54" t="str">
            <v>Com</v>
          </cell>
          <cell r="N54" t="str">
            <v>Commercial</v>
          </cell>
          <cell r="R54" t="str">
            <v>Mtl</v>
          </cell>
          <cell r="S54" t="str">
            <v>Mtl</v>
          </cell>
          <cell r="T54" t="str">
            <v>Mtl</v>
          </cell>
        </row>
        <row r="55">
          <cell r="H55" t="str">
            <v>OfL</v>
          </cell>
          <cell r="I55" t="str">
            <v>Office - Large</v>
          </cell>
          <cell r="J55" t="b">
            <v>1</v>
          </cell>
          <cell r="K55" t="str">
            <v>Standard</v>
          </cell>
          <cell r="M55" t="str">
            <v>Com</v>
          </cell>
          <cell r="N55" t="str">
            <v>Commercial</v>
          </cell>
          <cell r="O55" t="str">
            <v>B</v>
          </cell>
          <cell r="P55" t="str">
            <v>M</v>
          </cell>
          <cell r="Q55" t="str">
            <v>T</v>
          </cell>
          <cell r="R55" t="str">
            <v>OfL</v>
          </cell>
          <cell r="S55" t="str">
            <v>OfL</v>
          </cell>
          <cell r="T55" t="str">
            <v>OfL</v>
          </cell>
        </row>
        <row r="56">
          <cell r="H56" t="str">
            <v>OfS</v>
          </cell>
          <cell r="I56" t="str">
            <v>Office - Small</v>
          </cell>
          <cell r="J56" t="b">
            <v>1</v>
          </cell>
          <cell r="K56" t="str">
            <v>Standard</v>
          </cell>
          <cell r="M56" t="str">
            <v>Com</v>
          </cell>
          <cell r="N56" t="str">
            <v>Commercial</v>
          </cell>
          <cell r="O56" t="str">
            <v>B</v>
          </cell>
          <cell r="P56" t="str">
            <v>M</v>
          </cell>
          <cell r="Q56" t="str">
            <v>T</v>
          </cell>
          <cell r="R56" t="str">
            <v>OfS</v>
          </cell>
          <cell r="S56" t="str">
            <v>OfS</v>
          </cell>
          <cell r="T56" t="str">
            <v>OfS</v>
          </cell>
        </row>
        <row r="57">
          <cell r="H57" t="str">
            <v>RFF</v>
          </cell>
          <cell r="I57" t="str">
            <v>Restaurant - Fast-Food</v>
          </cell>
          <cell r="J57" t="b">
            <v>1</v>
          </cell>
          <cell r="K57" t="str">
            <v>Standard</v>
          </cell>
          <cell r="M57" t="str">
            <v>Com</v>
          </cell>
          <cell r="N57" t="str">
            <v>Commercial</v>
          </cell>
          <cell r="O57" t="str">
            <v>D</v>
          </cell>
          <cell r="P57" t="str">
            <v>L</v>
          </cell>
          <cell r="Q57" t="str">
            <v>T</v>
          </cell>
          <cell r="R57" t="str">
            <v>RFF</v>
          </cell>
          <cell r="S57" t="str">
            <v>RFF</v>
          </cell>
          <cell r="T57" t="str">
            <v>RFF</v>
          </cell>
        </row>
        <row r="58">
          <cell r="H58" t="str">
            <v>RSD</v>
          </cell>
          <cell r="I58" t="str">
            <v>Restaurant - Sit-Down</v>
          </cell>
          <cell r="J58" t="b">
            <v>1</v>
          </cell>
          <cell r="K58" t="str">
            <v>Standard</v>
          </cell>
          <cell r="M58" t="str">
            <v>Com</v>
          </cell>
          <cell r="N58" t="str">
            <v>Commercial</v>
          </cell>
          <cell r="O58" t="str">
            <v>D</v>
          </cell>
          <cell r="P58" t="str">
            <v>L</v>
          </cell>
          <cell r="Q58" t="str">
            <v>T</v>
          </cell>
          <cell r="R58" t="str">
            <v>RSD</v>
          </cell>
          <cell r="S58" t="str">
            <v>RSD</v>
          </cell>
          <cell r="T58" t="str">
            <v>RSD</v>
          </cell>
        </row>
        <row r="59">
          <cell r="H59" t="str">
            <v>Rt3</v>
          </cell>
          <cell r="I59" t="str">
            <v>Retail - Multistory Large</v>
          </cell>
          <cell r="J59" t="b">
            <v>1</v>
          </cell>
          <cell r="K59" t="str">
            <v>Standard</v>
          </cell>
          <cell r="M59" t="str">
            <v>Com</v>
          </cell>
          <cell r="N59" t="str">
            <v>Commercial</v>
          </cell>
          <cell r="O59" t="str">
            <v>C</v>
          </cell>
          <cell r="P59" t="str">
            <v>K</v>
          </cell>
          <cell r="Q59" t="str">
            <v>S</v>
          </cell>
          <cell r="R59" t="str">
            <v>Rt3</v>
          </cell>
          <cell r="S59" t="str">
            <v>Rt3</v>
          </cell>
          <cell r="T59" t="str">
            <v>Rt3</v>
          </cell>
        </row>
        <row r="60">
          <cell r="H60" t="str">
            <v>RtL</v>
          </cell>
          <cell r="I60" t="str">
            <v>Retail - Single-Story Large</v>
          </cell>
          <cell r="J60" t="b">
            <v>1</v>
          </cell>
          <cell r="K60" t="str">
            <v>Standard</v>
          </cell>
          <cell r="M60" t="str">
            <v>Com</v>
          </cell>
          <cell r="N60" t="str">
            <v>Commercial</v>
          </cell>
          <cell r="O60" t="str">
            <v>C</v>
          </cell>
          <cell r="P60" t="str">
            <v>K</v>
          </cell>
          <cell r="Q60" t="str">
            <v>S</v>
          </cell>
          <cell r="R60" t="str">
            <v>RtL</v>
          </cell>
          <cell r="S60" t="str">
            <v>RtL</v>
          </cell>
          <cell r="T60" t="str">
            <v>RtL</v>
          </cell>
        </row>
        <row r="61">
          <cell r="H61" t="str">
            <v>RtS</v>
          </cell>
          <cell r="I61" t="str">
            <v>Retail - Small</v>
          </cell>
          <cell r="J61" t="b">
            <v>1</v>
          </cell>
          <cell r="K61" t="str">
            <v>Standard</v>
          </cell>
          <cell r="M61" t="str">
            <v>Com</v>
          </cell>
          <cell r="N61" t="str">
            <v>Commercial</v>
          </cell>
          <cell r="O61" t="str">
            <v>C</v>
          </cell>
          <cell r="P61" t="str">
            <v>K</v>
          </cell>
          <cell r="Q61" t="str">
            <v>S</v>
          </cell>
          <cell r="R61" t="str">
            <v>RtS</v>
          </cell>
          <cell r="S61" t="str">
            <v>RtS</v>
          </cell>
          <cell r="T61" t="str">
            <v>RtS</v>
          </cell>
        </row>
        <row r="62">
          <cell r="H62" t="str">
            <v>s_FSt</v>
          </cell>
          <cell r="I62" t="str">
            <v>SCE Food Store</v>
          </cell>
          <cell r="J62" t="b">
            <v>0</v>
          </cell>
          <cell r="K62" t="str">
            <v>Proposed</v>
          </cell>
          <cell r="L62" t="str">
            <v>SCE custom weighted building type</v>
          </cell>
          <cell r="M62" t="str">
            <v>Com</v>
          </cell>
          <cell r="N62" t="str">
            <v>Commercial</v>
          </cell>
          <cell r="O62" t="str">
            <v>B</v>
          </cell>
          <cell r="P62" t="str">
            <v>J</v>
          </cell>
          <cell r="Q62" t="str">
            <v>U</v>
          </cell>
          <cell r="R62" t="str">
            <v>Gro</v>
          </cell>
          <cell r="S62" t="str">
            <v>Gro</v>
          </cell>
          <cell r="T62" t="str">
            <v>Gro</v>
          </cell>
          <cell r="U62" t="str">
            <v>SCE</v>
          </cell>
          <cell r="Y62" t="str">
            <v>SCE</v>
          </cell>
        </row>
        <row r="63">
          <cell r="H63" t="str">
            <v>s_Cli</v>
          </cell>
          <cell r="I63" t="str">
            <v>SCE Health/Medical Clinic</v>
          </cell>
          <cell r="J63" t="b">
            <v>0</v>
          </cell>
          <cell r="K63" t="str">
            <v>Proposed</v>
          </cell>
          <cell r="L63" t="str">
            <v>SCE custom weighted building type</v>
          </cell>
          <cell r="M63" t="str">
            <v>Com</v>
          </cell>
          <cell r="N63" t="str">
            <v>Commercial</v>
          </cell>
          <cell r="O63" t="str">
            <v>B</v>
          </cell>
          <cell r="P63" t="str">
            <v>K</v>
          </cell>
          <cell r="Q63" t="str">
            <v>U</v>
          </cell>
          <cell r="R63" t="str">
            <v>Nrs</v>
          </cell>
          <cell r="S63" t="str">
            <v>OfS</v>
          </cell>
          <cell r="T63" t="str">
            <v>OfS</v>
          </cell>
          <cell r="U63" t="str">
            <v>SCE</v>
          </cell>
          <cell r="Y63" t="str">
            <v>SCE</v>
          </cell>
        </row>
        <row r="64">
          <cell r="H64" t="str">
            <v>s_MiC</v>
          </cell>
          <cell r="I64" t="str">
            <v>SCE Miscellaneous Commercial</v>
          </cell>
          <cell r="J64" t="b">
            <v>0</v>
          </cell>
          <cell r="K64" t="str">
            <v>Proposed</v>
          </cell>
          <cell r="L64" t="str">
            <v>all "s_" codes indicate SCE custom weighed building types</v>
          </cell>
          <cell r="M64" t="str">
            <v>Com</v>
          </cell>
          <cell r="N64" t="str">
            <v>Commercial</v>
          </cell>
          <cell r="O64" t="str">
            <v>B</v>
          </cell>
          <cell r="P64" t="str">
            <v>K</v>
          </cell>
          <cell r="Q64" t="str">
            <v>T</v>
          </cell>
          <cell r="R64" t="str">
            <v>OfS</v>
          </cell>
          <cell r="S64" t="str">
            <v>OfS</v>
          </cell>
          <cell r="T64" t="str">
            <v>OfS</v>
          </cell>
          <cell r="U64" t="str">
            <v>SCE</v>
          </cell>
          <cell r="Y64" t="str">
            <v>SCE</v>
          </cell>
        </row>
        <row r="65">
          <cell r="H65" t="str">
            <v>s_TCU</v>
          </cell>
          <cell r="I65" t="str">
            <v>SCE Transportation - Communication - Utilities</v>
          </cell>
          <cell r="J65" t="b">
            <v>0</v>
          </cell>
          <cell r="K65" t="str">
            <v>Proposed</v>
          </cell>
          <cell r="L65" t="str">
            <v>SCE custom weighted building type</v>
          </cell>
          <cell r="M65" t="str">
            <v>Com</v>
          </cell>
          <cell r="N65" t="str">
            <v>Commercial</v>
          </cell>
          <cell r="R65" t="str">
            <v>OfS</v>
          </cell>
          <cell r="S65" t="str">
            <v>OfS</v>
          </cell>
          <cell r="T65" t="str">
            <v>OfS</v>
          </cell>
          <cell r="U65" t="str">
            <v>SCE</v>
          </cell>
          <cell r="Y65" t="str">
            <v>SCE</v>
          </cell>
        </row>
        <row r="66">
          <cell r="H66" t="str">
            <v>SCn</v>
          </cell>
          <cell r="I66" t="str">
            <v>Storage - Conditioned</v>
          </cell>
          <cell r="J66" t="b">
            <v>1</v>
          </cell>
          <cell r="K66" t="str">
            <v>Standard</v>
          </cell>
          <cell r="M66" t="str">
            <v>Com</v>
          </cell>
          <cell r="N66" t="str">
            <v>Commercial</v>
          </cell>
          <cell r="O66" t="str">
            <v>B</v>
          </cell>
          <cell r="P66" t="str">
            <v>K</v>
          </cell>
          <cell r="Q66" t="str">
            <v>T</v>
          </cell>
          <cell r="R66" t="str">
            <v>SCn</v>
          </cell>
          <cell r="S66" t="str">
            <v>SCn</v>
          </cell>
          <cell r="T66" t="str">
            <v>SCn</v>
          </cell>
        </row>
        <row r="67">
          <cell r="H67" t="str">
            <v>SUn</v>
          </cell>
          <cell r="I67" t="str">
            <v>Storage - Unconditioned</v>
          </cell>
          <cell r="J67" t="b">
            <v>1</v>
          </cell>
          <cell r="K67" t="str">
            <v>Standard</v>
          </cell>
          <cell r="M67" t="str">
            <v>Com</v>
          </cell>
          <cell r="N67" t="str">
            <v>Commercial</v>
          </cell>
          <cell r="O67" t="str">
            <v>B</v>
          </cell>
          <cell r="P67" t="str">
            <v>K</v>
          </cell>
          <cell r="Q67" t="str">
            <v>T</v>
          </cell>
          <cell r="R67" t="str">
            <v>SUn</v>
          </cell>
          <cell r="S67" t="str">
            <v>SUn</v>
          </cell>
          <cell r="T67" t="str">
            <v>OfS</v>
          </cell>
        </row>
        <row r="68">
          <cell r="H68" t="str">
            <v>Sup</v>
          </cell>
          <cell r="I68" t="str">
            <v>Supermarket</v>
          </cell>
          <cell r="J68" t="b">
            <v>0</v>
          </cell>
          <cell r="K68" t="str">
            <v>Standard</v>
          </cell>
          <cell r="M68" t="str">
            <v>Com</v>
          </cell>
          <cell r="N68" t="str">
            <v>Commercial</v>
          </cell>
          <cell r="O68" t="str">
            <v>B</v>
          </cell>
          <cell r="P68" t="str">
            <v>J</v>
          </cell>
          <cell r="Q68" t="str">
            <v>U</v>
          </cell>
          <cell r="R68" t="str">
            <v>Sup</v>
          </cell>
          <cell r="S68" t="str">
            <v>OfS</v>
          </cell>
          <cell r="T68" t="str">
            <v>Gro</v>
          </cell>
        </row>
        <row r="69">
          <cell r="H69" t="str">
            <v>WRf</v>
          </cell>
          <cell r="I69" t="str">
            <v>Warehouse - Refrigerated</v>
          </cell>
          <cell r="J69" t="b">
            <v>1</v>
          </cell>
          <cell r="K69" t="str">
            <v>Standard</v>
          </cell>
          <cell r="M69" t="str">
            <v>Com</v>
          </cell>
          <cell r="N69" t="str">
            <v>Commercial</v>
          </cell>
          <cell r="O69" t="str">
            <v>B</v>
          </cell>
          <cell r="P69" t="str">
            <v>K</v>
          </cell>
          <cell r="Q69" t="str">
            <v>T</v>
          </cell>
          <cell r="R69" t="str">
            <v>WRf</v>
          </cell>
          <cell r="S69" t="str">
            <v>WRf</v>
          </cell>
          <cell r="T69" t="str">
            <v>OfS</v>
          </cell>
        </row>
        <row r="70">
          <cell r="H70" t="str">
            <v>Any</v>
          </cell>
          <cell r="I70" t="str">
            <v>All Subsectors</v>
          </cell>
          <cell r="J70" t="b">
            <v>0</v>
          </cell>
          <cell r="K70" t="str">
            <v>Standard</v>
          </cell>
          <cell r="L70" t="str">
            <v>Any Building Type or Sub-sector</v>
          </cell>
          <cell r="M70" t="str">
            <v>CC</v>
          </cell>
          <cell r="N70" t="str">
            <v>Cross-Cutting</v>
          </cell>
          <cell r="R70" t="str">
            <v>Any</v>
          </cell>
          <cell r="S70" t="str">
            <v>Any</v>
          </cell>
          <cell r="T70" t="str">
            <v>Any</v>
          </cell>
        </row>
        <row r="71">
          <cell r="H71" t="str">
            <v>ICP</v>
          </cell>
          <cell r="I71" t="str">
            <v>Chemical Processing</v>
          </cell>
          <cell r="J71" t="b">
            <v>0</v>
          </cell>
          <cell r="K71" t="str">
            <v>Standard</v>
          </cell>
          <cell r="M71" t="str">
            <v>Ind</v>
          </cell>
          <cell r="N71" t="str">
            <v>Industrial</v>
          </cell>
          <cell r="R71" t="str">
            <v>ICP</v>
          </cell>
          <cell r="S71" t="str">
            <v>ICP</v>
          </cell>
          <cell r="T71" t="str">
            <v>ICP</v>
          </cell>
        </row>
        <row r="72">
          <cell r="H72" t="str">
            <v>IFP</v>
          </cell>
          <cell r="I72" t="str">
            <v>Food Processing</v>
          </cell>
          <cell r="J72" t="b">
            <v>0</v>
          </cell>
          <cell r="K72" t="str">
            <v>Standard</v>
          </cell>
          <cell r="M72" t="str">
            <v>Ind</v>
          </cell>
          <cell r="N72" t="str">
            <v>Industrial</v>
          </cell>
          <cell r="R72" t="str">
            <v>IFP</v>
          </cell>
          <cell r="S72" t="str">
            <v>IFP</v>
          </cell>
          <cell r="T72" t="str">
            <v>IFP</v>
          </cell>
        </row>
        <row r="73">
          <cell r="H73" t="str">
            <v>IGP</v>
          </cell>
          <cell r="I73" t="str">
            <v>Gas Production</v>
          </cell>
          <cell r="J73" t="b">
            <v>0</v>
          </cell>
          <cell r="K73" t="str">
            <v>Standard</v>
          </cell>
          <cell r="M73" t="str">
            <v>Ind</v>
          </cell>
          <cell r="N73" t="str">
            <v>Industrial</v>
          </cell>
          <cell r="R73" t="str">
            <v>IGP</v>
          </cell>
          <cell r="S73" t="str">
            <v>IGP</v>
          </cell>
          <cell r="T73" t="str">
            <v>IGP</v>
          </cell>
        </row>
        <row r="74">
          <cell r="H74" t="str">
            <v>IBM</v>
          </cell>
          <cell r="I74" t="str">
            <v>Manufacturing Beverage</v>
          </cell>
          <cell r="J74" t="b">
            <v>0</v>
          </cell>
          <cell r="K74" t="str">
            <v>Standard</v>
          </cell>
          <cell r="M74" t="str">
            <v>Ind</v>
          </cell>
          <cell r="N74" t="str">
            <v>Industrial</v>
          </cell>
          <cell r="R74" t="str">
            <v>IBM</v>
          </cell>
          <cell r="S74" t="str">
            <v>IBM</v>
          </cell>
          <cell r="T74" t="str">
            <v>IBM</v>
          </cell>
        </row>
        <row r="75">
          <cell r="H75" t="str">
            <v>MBT</v>
          </cell>
          <cell r="I75" t="str">
            <v>Manufacturing Biotech</v>
          </cell>
          <cell r="J75" t="b">
            <v>1</v>
          </cell>
          <cell r="K75" t="str">
            <v>Standard</v>
          </cell>
          <cell r="L75" t="str">
            <v>Manufacturing Biotech and Pharmaceuticals</v>
          </cell>
          <cell r="M75" t="str">
            <v>Ind</v>
          </cell>
          <cell r="N75" t="str">
            <v>Industrial</v>
          </cell>
          <cell r="R75" t="str">
            <v>MBT</v>
          </cell>
          <cell r="S75" t="str">
            <v>MBT</v>
          </cell>
          <cell r="T75" t="str">
            <v>MBT</v>
          </cell>
        </row>
        <row r="76">
          <cell r="H76" t="str">
            <v>ICS</v>
          </cell>
          <cell r="I76" t="str">
            <v>Manufacturing Cement/Stone</v>
          </cell>
          <cell r="J76" t="b">
            <v>0</v>
          </cell>
          <cell r="K76" t="str">
            <v>Standard</v>
          </cell>
          <cell r="M76" t="str">
            <v>Ind</v>
          </cell>
          <cell r="N76" t="str">
            <v>Industrial</v>
          </cell>
          <cell r="R76" t="str">
            <v>ICS</v>
          </cell>
          <cell r="S76" t="str">
            <v>ICS</v>
          </cell>
          <cell r="T76" t="str">
            <v>ICS</v>
          </cell>
        </row>
        <row r="77">
          <cell r="H77" t="str">
            <v>MCE</v>
          </cell>
          <cell r="I77" t="str">
            <v>Manufacturing Electronics</v>
          </cell>
          <cell r="J77" t="b">
            <v>0</v>
          </cell>
          <cell r="K77" t="str">
            <v>Standard</v>
          </cell>
          <cell r="L77" t="str">
            <v>Manufacturing - Computing, Networking and Electronics</v>
          </cell>
          <cell r="M77" t="str">
            <v>Ind</v>
          </cell>
          <cell r="N77" t="str">
            <v>Industrial</v>
          </cell>
          <cell r="R77" t="str">
            <v>MCE</v>
          </cell>
          <cell r="S77" t="str">
            <v>MCE</v>
          </cell>
          <cell r="T77" t="str">
            <v>MCE</v>
          </cell>
        </row>
        <row r="78">
          <cell r="H78" t="str">
            <v>IGM</v>
          </cell>
          <cell r="I78" t="str">
            <v>Manufacturing Glass</v>
          </cell>
          <cell r="J78" t="b">
            <v>0</v>
          </cell>
          <cell r="K78" t="str">
            <v>Standard</v>
          </cell>
          <cell r="M78" t="str">
            <v>Ind</v>
          </cell>
          <cell r="N78" t="str">
            <v>Industrial</v>
          </cell>
          <cell r="R78" t="str">
            <v>IGM</v>
          </cell>
          <cell r="S78" t="str">
            <v>IGM</v>
          </cell>
          <cell r="T78" t="str">
            <v>IGM</v>
          </cell>
        </row>
        <row r="79">
          <cell r="H79" t="str">
            <v>MLI</v>
          </cell>
          <cell r="I79" t="str">
            <v>Manufacturing Light Industrial</v>
          </cell>
          <cell r="J79" t="b">
            <v>1</v>
          </cell>
          <cell r="K79" t="str">
            <v>Standard</v>
          </cell>
          <cell r="M79" t="str">
            <v>Ind</v>
          </cell>
          <cell r="N79" t="str">
            <v>Industrial</v>
          </cell>
          <cell r="R79" t="str">
            <v>MLI</v>
          </cell>
          <cell r="S79" t="str">
            <v>MLI</v>
          </cell>
          <cell r="T79" t="str">
            <v>MLI</v>
          </cell>
        </row>
        <row r="80">
          <cell r="H80" t="str">
            <v>IPH</v>
          </cell>
          <cell r="I80" t="str">
            <v>Manufacturing Pharmaceutical</v>
          </cell>
          <cell r="J80" t="b">
            <v>0</v>
          </cell>
          <cell r="K80" t="str">
            <v>Standard</v>
          </cell>
          <cell r="M80" t="str">
            <v>Ind</v>
          </cell>
          <cell r="N80" t="str">
            <v>Industrial</v>
          </cell>
          <cell r="R80" t="str">
            <v>IPH</v>
          </cell>
          <cell r="S80" t="str">
            <v>IPH</v>
          </cell>
          <cell r="T80" t="str">
            <v>IPH</v>
          </cell>
        </row>
        <row r="81">
          <cell r="H81" t="str">
            <v>IPM</v>
          </cell>
          <cell r="I81" t="str">
            <v>Manufacturing Plastics</v>
          </cell>
          <cell r="J81" t="b">
            <v>0</v>
          </cell>
          <cell r="K81" t="str">
            <v>Standard</v>
          </cell>
          <cell r="M81" t="str">
            <v>Ind</v>
          </cell>
          <cell r="N81" t="str">
            <v>Industrial</v>
          </cell>
          <cell r="R81" t="str">
            <v>IPM</v>
          </cell>
          <cell r="S81" t="str">
            <v>IPM</v>
          </cell>
          <cell r="T81" t="str">
            <v>IPM</v>
          </cell>
        </row>
        <row r="82">
          <cell r="H82" t="str">
            <v>MPF</v>
          </cell>
          <cell r="I82" t="str">
            <v>Metal Production and Fabrication</v>
          </cell>
          <cell r="J82" t="b">
            <v>0</v>
          </cell>
          <cell r="K82" t="str">
            <v>Standard</v>
          </cell>
          <cell r="M82" t="str">
            <v>Ind</v>
          </cell>
          <cell r="N82" t="str">
            <v>Industrial</v>
          </cell>
          <cell r="R82" t="str">
            <v>MPF</v>
          </cell>
          <cell r="S82" t="str">
            <v>MPF</v>
          </cell>
          <cell r="T82" t="str">
            <v>MPF</v>
          </cell>
        </row>
        <row r="83">
          <cell r="H83" t="str">
            <v>IPe</v>
          </cell>
          <cell r="I83" t="str">
            <v>Petroleum</v>
          </cell>
          <cell r="J83" t="b">
            <v>0</v>
          </cell>
          <cell r="K83" t="str">
            <v>Standard</v>
          </cell>
          <cell r="M83" t="str">
            <v>Ind</v>
          </cell>
          <cell r="N83" t="str">
            <v>Industrial</v>
          </cell>
          <cell r="R83" t="str">
            <v>IPe</v>
          </cell>
          <cell r="S83" t="str">
            <v>IPe</v>
          </cell>
          <cell r="T83" t="str">
            <v>IPe</v>
          </cell>
        </row>
        <row r="84">
          <cell r="H84" t="str">
            <v>s_Ind</v>
          </cell>
          <cell r="I84" t="str">
            <v>SCE Industrial</v>
          </cell>
          <cell r="J84" t="b">
            <v>0</v>
          </cell>
          <cell r="K84" t="str">
            <v>Proposed</v>
          </cell>
          <cell r="L84" t="str">
            <v>SCE custom weighted building type</v>
          </cell>
          <cell r="M84" t="str">
            <v>Ind</v>
          </cell>
          <cell r="N84" t="str">
            <v>Industrial</v>
          </cell>
          <cell r="R84" t="str">
            <v>s_Ind</v>
          </cell>
          <cell r="S84" t="str">
            <v>s_Ind</v>
          </cell>
          <cell r="T84" t="str">
            <v>s_Ind</v>
          </cell>
          <cell r="U84" t="str">
            <v>SCE</v>
          </cell>
          <cell r="Y84" t="str">
            <v>SCE</v>
          </cell>
        </row>
        <row r="85">
          <cell r="H85" t="str">
            <v>IAT</v>
          </cell>
          <cell r="I85" t="str">
            <v>Transportation Equipment</v>
          </cell>
          <cell r="J85" t="b">
            <v>0</v>
          </cell>
          <cell r="K85" t="str">
            <v>Standard</v>
          </cell>
          <cell r="L85" t="str">
            <v>Automobile, Trucks and other transportation Equipment</v>
          </cell>
          <cell r="M85" t="str">
            <v>Ind</v>
          </cell>
          <cell r="N85" t="str">
            <v>Industrial</v>
          </cell>
          <cell r="R85" t="str">
            <v>IAT</v>
          </cell>
          <cell r="S85" t="str">
            <v>IAT</v>
          </cell>
          <cell r="T85" t="str">
            <v>IAT</v>
          </cell>
        </row>
        <row r="86">
          <cell r="H86" t="str">
            <v>WWT</v>
          </cell>
          <cell r="I86" t="str">
            <v>Water Waste Treatment</v>
          </cell>
          <cell r="J86" t="b">
            <v>0</v>
          </cell>
          <cell r="K86" t="str">
            <v>Standard</v>
          </cell>
          <cell r="M86" t="str">
            <v>Ind</v>
          </cell>
          <cell r="N86" t="str">
            <v>Industrial</v>
          </cell>
          <cell r="R86" t="str">
            <v>WWT</v>
          </cell>
          <cell r="S86" t="str">
            <v>WWT</v>
          </cell>
          <cell r="T86" t="str">
            <v>WWT</v>
          </cell>
        </row>
        <row r="87">
          <cell r="H87" t="str">
            <v>Res</v>
          </cell>
          <cell r="I87" t="str">
            <v>Residential</v>
          </cell>
          <cell r="J87" t="b">
            <v>1</v>
          </cell>
          <cell r="K87" t="str">
            <v>Standard</v>
          </cell>
          <cell r="L87" t="str">
            <v>Weighted across all applicable residential building types</v>
          </cell>
          <cell r="M87" t="str">
            <v>Res</v>
          </cell>
          <cell r="N87" t="str">
            <v>Residential</v>
          </cell>
          <cell r="R87" t="str">
            <v>Res</v>
          </cell>
          <cell r="S87" t="str">
            <v>Res</v>
          </cell>
          <cell r="T87" t="str">
            <v>Res</v>
          </cell>
        </row>
        <row r="88">
          <cell r="H88" t="str">
            <v>DMo</v>
          </cell>
          <cell r="I88" t="str">
            <v>Residential Mobile Home</v>
          </cell>
          <cell r="J88" t="b">
            <v>1</v>
          </cell>
          <cell r="K88" t="str">
            <v>Standard</v>
          </cell>
          <cell r="L88" t="str">
            <v>Double-Wide Mobile Home</v>
          </cell>
          <cell r="M88" t="str">
            <v>Res</v>
          </cell>
          <cell r="N88" t="str">
            <v>Residential</v>
          </cell>
          <cell r="R88" t="str">
            <v>DMo</v>
          </cell>
          <cell r="S88" t="str">
            <v>DMo</v>
          </cell>
          <cell r="T88" t="str">
            <v>DMo</v>
          </cell>
        </row>
        <row r="89">
          <cell r="H89" t="str">
            <v>MFm</v>
          </cell>
          <cell r="I89" t="str">
            <v>Residential Multi-family</v>
          </cell>
          <cell r="J89" t="b">
            <v>1</v>
          </cell>
          <cell r="K89" t="str">
            <v>Standard</v>
          </cell>
          <cell r="L89" t="str">
            <v>Residence in multi-family building</v>
          </cell>
          <cell r="M89" t="str">
            <v>Res</v>
          </cell>
          <cell r="N89" t="str">
            <v>Residential</v>
          </cell>
          <cell r="R89" t="str">
            <v>MFm</v>
          </cell>
          <cell r="S89" t="str">
            <v>MFm</v>
          </cell>
          <cell r="T89" t="str">
            <v>MFm</v>
          </cell>
        </row>
        <row r="90">
          <cell r="H90" t="str">
            <v>SFm</v>
          </cell>
          <cell r="I90" t="str">
            <v>Residential Single Family</v>
          </cell>
          <cell r="J90" t="b">
            <v>1</v>
          </cell>
          <cell r="K90" t="str">
            <v>Standard</v>
          </cell>
          <cell r="L90" t="str">
            <v>Single Family Detached</v>
          </cell>
          <cell r="M90" t="str">
            <v>Res</v>
          </cell>
          <cell r="N90" t="str">
            <v>Residential</v>
          </cell>
          <cell r="R90" t="str">
            <v>SFm</v>
          </cell>
          <cell r="S90" t="str">
            <v>SFm</v>
          </cell>
          <cell r="T90" t="str">
            <v>SFm</v>
          </cell>
        </row>
        <row r="92">
          <cell r="I92" t="str">
            <v>Measure</v>
          </cell>
          <cell r="J92" t="str">
            <v>Range</v>
          </cell>
        </row>
        <row r="93">
          <cell r="I93" t="str">
            <v>Air Flow Adjustment</v>
          </cell>
          <cell r="J93" t="str">
            <v>t.AirFlowAdjSavings</v>
          </cell>
        </row>
        <row r="94">
          <cell r="I94" t="str">
            <v>Condenser Coil Cleaning</v>
          </cell>
          <cell r="J94" t="str">
            <v>t.CondCoilClngSavings</v>
          </cell>
        </row>
        <row r="95">
          <cell r="I95" t="str">
            <v>Economizer Repair</v>
          </cell>
          <cell r="J95" t="str">
            <v>t.OverallEconoSavings</v>
          </cell>
        </row>
        <row r="96">
          <cell r="I96" t="str">
            <v>Economizer Reprogramming</v>
          </cell>
          <cell r="J96" t="str">
            <v>t.OverallEconoSavings</v>
          </cell>
        </row>
        <row r="97">
          <cell r="I97" t="str">
            <v>Evaporator Coil Cleaning</v>
          </cell>
          <cell r="J97" t="str">
            <v>t.EvapCoilClngSavings</v>
          </cell>
        </row>
        <row r="98">
          <cell r="I98" t="str">
            <v>Refrigerant Charge Adjustment</v>
          </cell>
          <cell r="J98" t="str">
            <v>t.RefrigChargeAdjSavings</v>
          </cell>
        </row>
        <row r="99">
          <cell r="I99" t="str">
            <v>Thermostat Replacement</v>
          </cell>
          <cell r="J99" t="str">
            <v>IOU Specific</v>
          </cell>
        </row>
        <row r="100">
          <cell r="I100" t="str">
            <v>Thermostat Reprogramming</v>
          </cell>
          <cell r="J100" t="str">
            <v>IOU Specific</v>
          </cell>
        </row>
      </sheetData>
      <sheetData sheetId="2"/>
      <sheetData sheetId="3"/>
      <sheetData sheetId="4"/>
      <sheetData sheetId="5"/>
      <sheetData sheetId="6"/>
      <sheetData sheetId="7">
        <row r="2">
          <cell r="B2">
            <v>6.25E-2</v>
          </cell>
        </row>
      </sheetData>
      <sheetData sheetId="8">
        <row r="2">
          <cell r="B2">
            <v>0.125</v>
          </cell>
        </row>
      </sheetData>
      <sheetData sheetId="9">
        <row r="2">
          <cell r="B2">
            <v>6.25E-2</v>
          </cell>
        </row>
      </sheetData>
      <sheetData sheetId="10"/>
      <sheetData sheetId="11"/>
      <sheetData sheetId="12"/>
      <sheetData sheetId="13">
        <row r="3">
          <cell r="AG3">
            <v>0.20630000000000001</v>
          </cell>
        </row>
        <row r="4">
          <cell r="AG4">
            <v>0.4657</v>
          </cell>
        </row>
        <row r="12">
          <cell r="BB12" t="str">
            <v>CZ Code Lookup</v>
          </cell>
        </row>
        <row r="13">
          <cell r="BB13" t="str">
            <v>CZ01</v>
          </cell>
          <cell r="BC13" t="str">
            <v>Z01</v>
          </cell>
        </row>
        <row r="14">
          <cell r="BB14" t="str">
            <v>CZ02</v>
          </cell>
          <cell r="BC14" t="str">
            <v>Z02</v>
          </cell>
        </row>
        <row r="15">
          <cell r="BB15" t="str">
            <v>CZ03</v>
          </cell>
          <cell r="BC15" t="str">
            <v>Z03</v>
          </cell>
        </row>
        <row r="16">
          <cell r="BB16" t="str">
            <v>CZ04</v>
          </cell>
          <cell r="BC16" t="str">
            <v>Z04</v>
          </cell>
        </row>
        <row r="17">
          <cell r="BB17" t="str">
            <v>CZ05</v>
          </cell>
          <cell r="BC17" t="str">
            <v>Z05</v>
          </cell>
        </row>
        <row r="18">
          <cell r="BB18" t="str">
            <v>CZ11</v>
          </cell>
          <cell r="BC18" t="str">
            <v>Z011</v>
          </cell>
        </row>
        <row r="19">
          <cell r="BB19" t="str">
            <v>CZ12</v>
          </cell>
          <cell r="BC19" t="str">
            <v>Z012</v>
          </cell>
        </row>
        <row r="20">
          <cell r="BB20" t="str">
            <v>CZ13</v>
          </cell>
          <cell r="BC20" t="str">
            <v>Z013</v>
          </cell>
        </row>
        <row r="21">
          <cell r="BB21" t="str">
            <v>CZ16</v>
          </cell>
          <cell r="BC21" t="str">
            <v>Z016</v>
          </cell>
        </row>
      </sheetData>
      <sheetData sheetId="14"/>
      <sheetData sheetId="15">
        <row r="4">
          <cell r="AA4" t="str">
            <v>Code</v>
          </cell>
          <cell r="AB4" t="str">
            <v>Bldg Type</v>
          </cell>
          <cell r="AC4" t="str">
            <v>CZ</v>
          </cell>
          <cell r="AD4" t="str">
            <v>kW/Ton</v>
          </cell>
        </row>
        <row r="5">
          <cell r="AA5" t="str">
            <v>Htl-CZ01</v>
          </cell>
          <cell r="AB5" t="str">
            <v>Htl</v>
          </cell>
          <cell r="AC5" t="str">
            <v>CZ01</v>
          </cell>
          <cell r="AD5">
            <v>0.50878561082685725</v>
          </cell>
        </row>
        <row r="6">
          <cell r="AA6" t="str">
            <v>Htl-CZ02</v>
          </cell>
          <cell r="AB6" t="str">
            <v>Htl</v>
          </cell>
          <cell r="AC6" t="str">
            <v>CZ02</v>
          </cell>
          <cell r="AD6">
            <v>0.67614768152950611</v>
          </cell>
        </row>
        <row r="7">
          <cell r="AA7" t="str">
            <v>Htl-CZ03</v>
          </cell>
          <cell r="AB7" t="str">
            <v>Htl</v>
          </cell>
          <cell r="AC7" t="str">
            <v>CZ03</v>
          </cell>
          <cell r="AD7">
            <v>0.6228047921071177</v>
          </cell>
        </row>
        <row r="8">
          <cell r="AA8" t="str">
            <v>Htl-CZ04</v>
          </cell>
          <cell r="AB8" t="str">
            <v>Htl</v>
          </cell>
          <cell r="AC8" t="str">
            <v>CZ04</v>
          </cell>
          <cell r="AD8">
            <v>0.67717264270020106</v>
          </cell>
        </row>
        <row r="9">
          <cell r="AA9" t="str">
            <v>Htl-CZ05</v>
          </cell>
          <cell r="AB9" t="str">
            <v>Htl</v>
          </cell>
          <cell r="AC9" t="str">
            <v>CZ05</v>
          </cell>
          <cell r="AD9">
            <v>0.62095144195218155</v>
          </cell>
        </row>
        <row r="10">
          <cell r="AA10" t="str">
            <v>Htl-CZ06</v>
          </cell>
          <cell r="AB10" t="str">
            <v>Htl</v>
          </cell>
          <cell r="AC10" t="str">
            <v>CZ06</v>
          </cell>
          <cell r="AD10">
            <v>0.57968845437952898</v>
          </cell>
        </row>
        <row r="11">
          <cell r="AA11" t="str">
            <v>Htl-CZ07</v>
          </cell>
          <cell r="AB11" t="str">
            <v>Htl</v>
          </cell>
          <cell r="AC11" t="str">
            <v>CZ07</v>
          </cell>
          <cell r="AD11">
            <v>0.60368641730111439</v>
          </cell>
        </row>
        <row r="12">
          <cell r="AA12" t="str">
            <v>Htl-CZ08</v>
          </cell>
          <cell r="AB12" t="str">
            <v>Htl</v>
          </cell>
          <cell r="AC12" t="str">
            <v>CZ08</v>
          </cell>
          <cell r="AD12">
            <v>0.70386519944979375</v>
          </cell>
        </row>
        <row r="13">
          <cell r="AA13" t="str">
            <v>Htl-CZ09</v>
          </cell>
          <cell r="AB13" t="str">
            <v>Htl</v>
          </cell>
          <cell r="AC13" t="str">
            <v>CZ09</v>
          </cell>
          <cell r="AD13">
            <v>0.71872784191740957</v>
          </cell>
        </row>
        <row r="14">
          <cell r="AA14" t="str">
            <v>Htl-CZ10</v>
          </cell>
          <cell r="AB14" t="str">
            <v>Htl</v>
          </cell>
          <cell r="AC14" t="str">
            <v>CZ10</v>
          </cell>
          <cell r="AD14">
            <v>0.70033166119057499</v>
          </cell>
        </row>
        <row r="15">
          <cell r="AA15" t="str">
            <v>Htl-CZ11</v>
          </cell>
          <cell r="AB15" t="str">
            <v>Htl</v>
          </cell>
          <cell r="AC15" t="str">
            <v>CZ11</v>
          </cell>
          <cell r="AD15">
            <v>0.76603222376050872</v>
          </cell>
        </row>
        <row r="16">
          <cell r="AA16" t="str">
            <v>Htl-CZ12</v>
          </cell>
          <cell r="AB16" t="str">
            <v>Htl</v>
          </cell>
          <cell r="AC16" t="str">
            <v>CZ12</v>
          </cell>
          <cell r="AD16">
            <v>0.73678093821478186</v>
          </cell>
        </row>
        <row r="17">
          <cell r="AA17" t="str">
            <v>Htl-CZ13</v>
          </cell>
          <cell r="AB17" t="str">
            <v>Htl</v>
          </cell>
          <cell r="AC17" t="str">
            <v>CZ13</v>
          </cell>
          <cell r="AD17">
            <v>0.73989131440485079</v>
          </cell>
        </row>
        <row r="18">
          <cell r="AA18" t="str">
            <v>Htl-CZ14</v>
          </cell>
          <cell r="AB18" t="str">
            <v>Htl</v>
          </cell>
          <cell r="AC18" t="str">
            <v>CZ14</v>
          </cell>
          <cell r="AD18">
            <v>0.72669493905521554</v>
          </cell>
        </row>
        <row r="19">
          <cell r="AA19" t="str">
            <v>Htl-CZ15</v>
          </cell>
          <cell r="AB19" t="str">
            <v>Htl</v>
          </cell>
          <cell r="AC19" t="str">
            <v>CZ15</v>
          </cell>
          <cell r="AD19">
            <v>0.78396258018089549</v>
          </cell>
        </row>
        <row r="20">
          <cell r="AA20" t="str">
            <v>Htl-CZ16</v>
          </cell>
          <cell r="AB20" t="str">
            <v>Htl</v>
          </cell>
          <cell r="AC20" t="str">
            <v>CZ16</v>
          </cell>
          <cell r="AD20">
            <v>0.65830145444129728</v>
          </cell>
        </row>
        <row r="21">
          <cell r="AA21" t="str">
            <v>Mtl-CZ01</v>
          </cell>
          <cell r="AB21" t="str">
            <v>Mtl</v>
          </cell>
          <cell r="AC21" t="str">
            <v>CZ01</v>
          </cell>
          <cell r="AD21">
            <v>0.70487691301504263</v>
          </cell>
        </row>
        <row r="22">
          <cell r="AA22" t="str">
            <v>Mtl-CZ02</v>
          </cell>
          <cell r="AB22" t="str">
            <v>Mtl</v>
          </cell>
          <cell r="AC22" t="str">
            <v>CZ02</v>
          </cell>
          <cell r="AD22">
            <v>0.79247578589634671</v>
          </cell>
        </row>
        <row r="23">
          <cell r="AA23" t="str">
            <v>Mtl-CZ03</v>
          </cell>
          <cell r="AB23" t="str">
            <v>Mtl</v>
          </cell>
          <cell r="AC23" t="str">
            <v>CZ03</v>
          </cell>
          <cell r="AD23">
            <v>0.77915648749170097</v>
          </cell>
        </row>
        <row r="24">
          <cell r="AA24" t="str">
            <v>Mtl-CZ04</v>
          </cell>
          <cell r="AB24" t="str">
            <v>Mtl</v>
          </cell>
          <cell r="AC24" t="str">
            <v>CZ04</v>
          </cell>
          <cell r="AD24">
            <v>0.88180791240984635</v>
          </cell>
        </row>
        <row r="25">
          <cell r="AA25" t="str">
            <v>Mtl-CZ05</v>
          </cell>
          <cell r="AB25" t="str">
            <v>Mtl</v>
          </cell>
          <cell r="AC25" t="str">
            <v>CZ05</v>
          </cell>
          <cell r="AD25">
            <v>0.79612094804430344</v>
          </cell>
        </row>
        <row r="26">
          <cell r="AA26" t="str">
            <v>Mtl-CZ06</v>
          </cell>
          <cell r="AB26" t="str">
            <v>Mtl</v>
          </cell>
          <cell r="AC26" t="str">
            <v>CZ06</v>
          </cell>
          <cell r="AD26">
            <v>0.78254604280736684</v>
          </cell>
        </row>
        <row r="27">
          <cell r="AA27" t="str">
            <v>Mtl-CZ07</v>
          </cell>
          <cell r="AB27" t="str">
            <v>Mtl</v>
          </cell>
          <cell r="AC27" t="str">
            <v>CZ07</v>
          </cell>
          <cell r="AD27">
            <v>0.74398649205172551</v>
          </cell>
        </row>
        <row r="28">
          <cell r="AA28" t="str">
            <v>Mtl-CZ08</v>
          </cell>
          <cell r="AB28" t="str">
            <v>Mtl</v>
          </cell>
          <cell r="AC28" t="str">
            <v>CZ08</v>
          </cell>
          <cell r="AD28">
            <v>0.86867309385653957</v>
          </cell>
        </row>
        <row r="29">
          <cell r="AA29" t="str">
            <v>Mtl-CZ09</v>
          </cell>
          <cell r="AB29" t="str">
            <v>Mtl</v>
          </cell>
          <cell r="AC29" t="str">
            <v>CZ09</v>
          </cell>
          <cell r="AD29">
            <v>0.948369357932907</v>
          </cell>
        </row>
        <row r="30">
          <cell r="AA30" t="str">
            <v>Mtl-CZ11</v>
          </cell>
          <cell r="AB30" t="str">
            <v>Mtl</v>
          </cell>
          <cell r="AC30" t="str">
            <v>CZ11</v>
          </cell>
          <cell r="AD30">
            <v>0.82820369691073514</v>
          </cell>
        </row>
        <row r="31">
          <cell r="AA31" t="str">
            <v>Mtl-CZ12</v>
          </cell>
          <cell r="AB31" t="str">
            <v>Mtl</v>
          </cell>
          <cell r="AC31" t="str">
            <v>CZ12</v>
          </cell>
          <cell r="AD31">
            <v>0.85709241928730662</v>
          </cell>
        </row>
        <row r="32">
          <cell r="AA32" t="str">
            <v>Mtl-CZ13</v>
          </cell>
          <cell r="AB32" t="str">
            <v>Mtl</v>
          </cell>
          <cell r="AC32" t="str">
            <v>CZ13</v>
          </cell>
          <cell r="AD32">
            <v>0.93156277063628179</v>
          </cell>
        </row>
        <row r="33">
          <cell r="AA33" t="str">
            <v>Mtl-CZ14</v>
          </cell>
          <cell r="AB33" t="str">
            <v>Mtl</v>
          </cell>
          <cell r="AC33" t="str">
            <v>CZ14</v>
          </cell>
          <cell r="AD33">
            <v>0.80466782748459686</v>
          </cell>
        </row>
        <row r="34">
          <cell r="AA34" t="str">
            <v>Mtl-CZ15</v>
          </cell>
          <cell r="AB34" t="str">
            <v>Mtl</v>
          </cell>
          <cell r="AC34" t="str">
            <v>CZ15</v>
          </cell>
          <cell r="AD34">
            <v>0.90163797801070622</v>
          </cell>
        </row>
        <row r="35">
          <cell r="AA35" t="str">
            <v>Mtl-CZ16</v>
          </cell>
          <cell r="AB35" t="str">
            <v>Mtl</v>
          </cell>
          <cell r="AC35" t="str">
            <v>CZ16</v>
          </cell>
          <cell r="AD35">
            <v>0.77692022572517327</v>
          </cell>
        </row>
        <row r="36">
          <cell r="AA36" t="str">
            <v>Asm-CZ01</v>
          </cell>
          <cell r="AB36" t="str">
            <v>Asm</v>
          </cell>
          <cell r="AC36" t="str">
            <v>CZ01</v>
          </cell>
          <cell r="AD36">
            <v>0.8571715415918707</v>
          </cell>
        </row>
        <row r="37">
          <cell r="AA37" t="str">
            <v>Asm-CZ02</v>
          </cell>
          <cell r="AB37" t="str">
            <v>Asm</v>
          </cell>
          <cell r="AC37" t="str">
            <v>CZ02</v>
          </cell>
          <cell r="AD37">
            <v>1.0747785372620993</v>
          </cell>
        </row>
        <row r="38">
          <cell r="AA38" t="str">
            <v>Asm-CZ03</v>
          </cell>
          <cell r="AB38" t="str">
            <v>Asm</v>
          </cell>
          <cell r="AC38" t="str">
            <v>CZ03</v>
          </cell>
          <cell r="AD38">
            <v>1.0382827671169947</v>
          </cell>
        </row>
        <row r="39">
          <cell r="AA39" t="str">
            <v>Asm-CZ04</v>
          </cell>
          <cell r="AB39" t="str">
            <v>Asm</v>
          </cell>
          <cell r="AC39" t="str">
            <v>CZ04</v>
          </cell>
          <cell r="AD39">
            <v>1.116952362068111</v>
          </cell>
        </row>
        <row r="40">
          <cell r="AA40" t="str">
            <v>Asm-CZ05</v>
          </cell>
          <cell r="AB40" t="str">
            <v>Asm</v>
          </cell>
          <cell r="AC40" t="str">
            <v>CZ05</v>
          </cell>
          <cell r="AD40">
            <v>1.0345115489597907</v>
          </cell>
        </row>
        <row r="41">
          <cell r="AA41" t="str">
            <v>Asm-CZ06</v>
          </cell>
          <cell r="AB41" t="str">
            <v>Asm</v>
          </cell>
          <cell r="AC41" t="str">
            <v>CZ06</v>
          </cell>
          <cell r="AD41">
            <v>1.0308783479764132</v>
          </cell>
        </row>
        <row r="42">
          <cell r="AA42" t="str">
            <v>Asm-CZ07</v>
          </cell>
          <cell r="AB42" t="str">
            <v>Asm</v>
          </cell>
          <cell r="AC42" t="str">
            <v>CZ07</v>
          </cell>
          <cell r="AD42">
            <v>1.0049458182828563</v>
          </cell>
        </row>
        <row r="43">
          <cell r="AA43" t="str">
            <v>Asm-CZ08</v>
          </cell>
          <cell r="AB43" t="str">
            <v>Asm</v>
          </cell>
          <cell r="AC43" t="str">
            <v>CZ08</v>
          </cell>
          <cell r="AD43">
            <v>1.0843183889395185</v>
          </cell>
        </row>
        <row r="44">
          <cell r="AA44" t="str">
            <v>Asm-CZ09</v>
          </cell>
          <cell r="AB44" t="str">
            <v>Asm</v>
          </cell>
          <cell r="AC44" t="str">
            <v>CZ09</v>
          </cell>
          <cell r="AD44">
            <v>1.1374771663789003</v>
          </cell>
        </row>
        <row r="45">
          <cell r="AA45" t="str">
            <v>Asm-CZ10</v>
          </cell>
          <cell r="AB45" t="str">
            <v>Asm</v>
          </cell>
          <cell r="AC45" t="str">
            <v>CZ10</v>
          </cell>
          <cell r="AD45">
            <v>1.0613506064230025</v>
          </cell>
        </row>
        <row r="46">
          <cell r="AA46" t="str">
            <v>Asm-CZ11</v>
          </cell>
          <cell r="AB46" t="str">
            <v>Asm</v>
          </cell>
          <cell r="AC46" t="str">
            <v>CZ11</v>
          </cell>
          <cell r="AD46">
            <v>1.0925853233469576</v>
          </cell>
        </row>
        <row r="47">
          <cell r="AA47" t="str">
            <v>Asm-CZ12</v>
          </cell>
          <cell r="AB47" t="str">
            <v>Asm</v>
          </cell>
          <cell r="AC47" t="str">
            <v>CZ12</v>
          </cell>
          <cell r="AD47">
            <v>1.0660922320906419</v>
          </cell>
        </row>
        <row r="48">
          <cell r="AA48" t="str">
            <v>Asm-CZ13</v>
          </cell>
          <cell r="AB48" t="str">
            <v>Asm</v>
          </cell>
          <cell r="AC48" t="str">
            <v>CZ13</v>
          </cell>
          <cell r="AD48">
            <v>1.1241784364709302</v>
          </cell>
        </row>
        <row r="49">
          <cell r="AA49" t="str">
            <v>Asm-CZ14</v>
          </cell>
          <cell r="AB49" t="str">
            <v>Asm</v>
          </cell>
          <cell r="AC49" t="str">
            <v>CZ14</v>
          </cell>
          <cell r="AD49">
            <v>1.0657614952535859</v>
          </cell>
        </row>
        <row r="50">
          <cell r="AA50" t="str">
            <v>Asm-CZ15</v>
          </cell>
          <cell r="AB50" t="str">
            <v>Asm</v>
          </cell>
          <cell r="AC50" t="str">
            <v>CZ15</v>
          </cell>
          <cell r="AD50">
            <v>1.1038816431549996</v>
          </cell>
        </row>
        <row r="51">
          <cell r="AA51" t="str">
            <v>Asm-CZ16</v>
          </cell>
          <cell r="AB51" t="str">
            <v>Asm</v>
          </cell>
          <cell r="AC51" t="str">
            <v>CZ16</v>
          </cell>
          <cell r="AD51">
            <v>1.0194542358113192</v>
          </cell>
        </row>
        <row r="52">
          <cell r="AA52" t="str">
            <v>EPr-CZ01</v>
          </cell>
          <cell r="AB52" t="str">
            <v>EPr</v>
          </cell>
          <cell r="AC52" t="str">
            <v>CZ01</v>
          </cell>
          <cell r="AD52">
            <v>0.80243993793140356</v>
          </cell>
        </row>
        <row r="53">
          <cell r="AA53" t="str">
            <v>EPr-CZ02</v>
          </cell>
          <cell r="AB53" t="str">
            <v>EPr</v>
          </cell>
          <cell r="AC53" t="str">
            <v>CZ02</v>
          </cell>
          <cell r="AD53">
            <v>1.0031712115487341</v>
          </cell>
        </row>
        <row r="54">
          <cell r="AA54" t="str">
            <v>EPr-CZ03</v>
          </cell>
          <cell r="AB54" t="str">
            <v>EPr</v>
          </cell>
          <cell r="AC54" t="str">
            <v>CZ03</v>
          </cell>
          <cell r="AD54">
            <v>0.92491201838040893</v>
          </cell>
        </row>
        <row r="55">
          <cell r="AA55" t="str">
            <v>EPr-CZ04</v>
          </cell>
          <cell r="AB55" t="str">
            <v>EPr</v>
          </cell>
          <cell r="AC55" t="str">
            <v>CZ04</v>
          </cell>
          <cell r="AD55">
            <v>1.0206340023437614</v>
          </cell>
        </row>
        <row r="56">
          <cell r="AA56" t="str">
            <v>EPr-CZ05</v>
          </cell>
          <cell r="AB56" t="str">
            <v>EPr</v>
          </cell>
          <cell r="AC56" t="str">
            <v>CZ05</v>
          </cell>
          <cell r="AD56">
            <v>1.0322103284107105</v>
          </cell>
        </row>
        <row r="57">
          <cell r="AA57" t="str">
            <v>EPr-CZ06</v>
          </cell>
          <cell r="AB57" t="str">
            <v>EPr</v>
          </cell>
          <cell r="AC57" t="str">
            <v>CZ06</v>
          </cell>
          <cell r="AD57">
            <v>0.96848595532857107</v>
          </cell>
        </row>
        <row r="58">
          <cell r="AA58" t="str">
            <v>EPr-CZ07</v>
          </cell>
          <cell r="AB58" t="str">
            <v>EPr</v>
          </cell>
          <cell r="AC58" t="str">
            <v>CZ07</v>
          </cell>
          <cell r="AD58">
            <v>0.97892846358015873</v>
          </cell>
        </row>
        <row r="59">
          <cell r="AA59" t="str">
            <v>EPr-CZ08</v>
          </cell>
          <cell r="AB59" t="str">
            <v>EPr</v>
          </cell>
          <cell r="AC59" t="str">
            <v>CZ08</v>
          </cell>
          <cell r="AD59">
            <v>1.1379398933591858</v>
          </cell>
        </row>
        <row r="60">
          <cell r="AA60" t="str">
            <v>EPr-CZ09</v>
          </cell>
          <cell r="AB60" t="str">
            <v>EPr</v>
          </cell>
          <cell r="AC60" t="str">
            <v>CZ09</v>
          </cell>
          <cell r="AD60">
            <v>1.0758458338265882</v>
          </cell>
        </row>
        <row r="61">
          <cell r="AA61" t="str">
            <v>EPr-CZ10</v>
          </cell>
          <cell r="AB61" t="str">
            <v>EPr</v>
          </cell>
          <cell r="AC61" t="str">
            <v>CZ10</v>
          </cell>
          <cell r="AD61">
            <v>1.0227129389758403</v>
          </cell>
        </row>
        <row r="62">
          <cell r="AA62" t="str">
            <v>EPr-CZ11</v>
          </cell>
          <cell r="AB62" t="str">
            <v>EPr</v>
          </cell>
          <cell r="AC62" t="str">
            <v>CZ11</v>
          </cell>
          <cell r="AD62">
            <v>1.0215123559326365</v>
          </cell>
        </row>
        <row r="63">
          <cell r="AA63" t="str">
            <v>EPr-CZ12</v>
          </cell>
          <cell r="AB63" t="str">
            <v>EPr</v>
          </cell>
          <cell r="AC63" t="str">
            <v>CZ12</v>
          </cell>
          <cell r="AD63">
            <v>1.0091555256752431</v>
          </cell>
        </row>
        <row r="64">
          <cell r="AA64" t="str">
            <v>EPr-CZ13</v>
          </cell>
          <cell r="AB64" t="str">
            <v>EPr</v>
          </cell>
          <cell r="AC64" t="str">
            <v>CZ13</v>
          </cell>
          <cell r="AD64">
            <v>1.0883209847635933</v>
          </cell>
        </row>
        <row r="65">
          <cell r="AA65" t="str">
            <v>EPr-CZ14</v>
          </cell>
          <cell r="AB65" t="str">
            <v>EPr</v>
          </cell>
          <cell r="AC65" t="str">
            <v>CZ14</v>
          </cell>
          <cell r="AD65">
            <v>1.0252576940969076</v>
          </cell>
        </row>
        <row r="66">
          <cell r="AA66" t="str">
            <v>EPr-CZ15</v>
          </cell>
          <cell r="AB66" t="str">
            <v>EPr</v>
          </cell>
          <cell r="AC66" t="str">
            <v>CZ15</v>
          </cell>
          <cell r="AD66">
            <v>1.0874772844945735</v>
          </cell>
        </row>
        <row r="67">
          <cell r="AA67" t="str">
            <v>EPr-CZ16</v>
          </cell>
          <cell r="AB67" t="str">
            <v>EPr</v>
          </cell>
          <cell r="AC67" t="str">
            <v>CZ16</v>
          </cell>
          <cell r="AD67">
            <v>0.98234806302570787</v>
          </cell>
        </row>
        <row r="68">
          <cell r="AA68" t="str">
            <v>ESe-CZ01</v>
          </cell>
          <cell r="AB68" t="str">
            <v>ESe</v>
          </cell>
          <cell r="AC68" t="str">
            <v>CZ01</v>
          </cell>
          <cell r="AD68">
            <v>0.75121811497071911</v>
          </cell>
        </row>
        <row r="69">
          <cell r="AA69" t="str">
            <v>ESe-CZ02</v>
          </cell>
          <cell r="AB69" t="str">
            <v>ESe</v>
          </cell>
          <cell r="AC69" t="str">
            <v>CZ02</v>
          </cell>
          <cell r="AD69">
            <v>0.99486354854042303</v>
          </cell>
        </row>
        <row r="70">
          <cell r="AA70" t="str">
            <v>ESe-CZ03</v>
          </cell>
          <cell r="AB70" t="str">
            <v>ESe</v>
          </cell>
          <cell r="AC70" t="str">
            <v>CZ03</v>
          </cell>
          <cell r="AD70">
            <v>0.96891968959215213</v>
          </cell>
        </row>
        <row r="71">
          <cell r="AA71" t="str">
            <v>ESe-CZ04</v>
          </cell>
          <cell r="AB71" t="str">
            <v>ESe</v>
          </cell>
          <cell r="AC71" t="str">
            <v>CZ04</v>
          </cell>
          <cell r="AD71">
            <v>0.9525023838893546</v>
          </cell>
        </row>
        <row r="72">
          <cell r="AA72" t="str">
            <v>ESe-CZ05</v>
          </cell>
          <cell r="AB72" t="str">
            <v>ESe</v>
          </cell>
          <cell r="AC72" t="str">
            <v>CZ05</v>
          </cell>
          <cell r="AD72">
            <v>0.9555485991547974</v>
          </cell>
        </row>
        <row r="73">
          <cell r="AA73" t="str">
            <v>ESe-CZ06</v>
          </cell>
          <cell r="AB73" t="str">
            <v>ESe</v>
          </cell>
          <cell r="AC73" t="str">
            <v>CZ06</v>
          </cell>
          <cell r="AD73">
            <v>1.0208638145958915</v>
          </cell>
        </row>
        <row r="74">
          <cell r="AA74" t="str">
            <v>ESe-CZ07</v>
          </cell>
          <cell r="AB74" t="str">
            <v>ESe</v>
          </cell>
          <cell r="AC74" t="str">
            <v>CZ07</v>
          </cell>
          <cell r="AD74">
            <v>0.98623480831495469</v>
          </cell>
        </row>
        <row r="75">
          <cell r="AA75" t="str">
            <v>ESe-CZ08</v>
          </cell>
          <cell r="AB75" t="str">
            <v>ESe</v>
          </cell>
          <cell r="AC75" t="str">
            <v>CZ08</v>
          </cell>
          <cell r="AD75">
            <v>1.1280434807734538</v>
          </cell>
        </row>
        <row r="76">
          <cell r="AA76" t="str">
            <v>ESe-CZ09</v>
          </cell>
          <cell r="AB76" t="str">
            <v>ESe</v>
          </cell>
          <cell r="AC76" t="str">
            <v>CZ09</v>
          </cell>
          <cell r="AD76">
            <v>1.0809142501749203</v>
          </cell>
        </row>
        <row r="77">
          <cell r="AA77" t="str">
            <v>ESe-CZ10</v>
          </cell>
          <cell r="AB77" t="str">
            <v>ESe</v>
          </cell>
          <cell r="AC77" t="str">
            <v>CZ10</v>
          </cell>
          <cell r="AD77">
            <v>1.0360850730348086</v>
          </cell>
        </row>
        <row r="78">
          <cell r="AA78" t="str">
            <v>ESe-CZ11</v>
          </cell>
          <cell r="AB78" t="str">
            <v>ESe</v>
          </cell>
          <cell r="AC78" t="str">
            <v>CZ11</v>
          </cell>
          <cell r="AD78">
            <v>1.0130284604036988</v>
          </cell>
        </row>
        <row r="79">
          <cell r="AA79" t="str">
            <v>ESe-CZ12</v>
          </cell>
          <cell r="AB79" t="str">
            <v>ESe</v>
          </cell>
          <cell r="AC79" t="str">
            <v>CZ12</v>
          </cell>
          <cell r="AD79">
            <v>1.0035419046978964</v>
          </cell>
        </row>
        <row r="80">
          <cell r="AA80" t="str">
            <v>ESe-CZ13</v>
          </cell>
          <cell r="AB80" t="str">
            <v>ESe</v>
          </cell>
          <cell r="AC80" t="str">
            <v>CZ13</v>
          </cell>
          <cell r="AD80">
            <v>1.0871298803004661</v>
          </cell>
        </row>
        <row r="81">
          <cell r="AA81" t="str">
            <v>ESe-CZ14</v>
          </cell>
          <cell r="AB81" t="str">
            <v>ESe</v>
          </cell>
          <cell r="AC81" t="str">
            <v>CZ14</v>
          </cell>
          <cell r="AD81">
            <v>1.008632717225068</v>
          </cell>
        </row>
        <row r="82">
          <cell r="AA82" t="str">
            <v>ESe-CZ15</v>
          </cell>
          <cell r="AB82" t="str">
            <v>ESe</v>
          </cell>
          <cell r="AC82" t="str">
            <v>CZ15</v>
          </cell>
          <cell r="AD82">
            <v>1.076332115589995</v>
          </cell>
        </row>
        <row r="83">
          <cell r="AA83" t="str">
            <v>ESe-CZ16</v>
          </cell>
          <cell r="AB83" t="str">
            <v>ESe</v>
          </cell>
          <cell r="AC83" t="str">
            <v>CZ16</v>
          </cell>
          <cell r="AD83">
            <v>0.96773697665740233</v>
          </cell>
        </row>
        <row r="84">
          <cell r="AA84" t="str">
            <v>ECC-CZ01</v>
          </cell>
          <cell r="AB84" t="str">
            <v>ECC</v>
          </cell>
          <cell r="AC84" t="str">
            <v>CZ01</v>
          </cell>
          <cell r="AD84">
            <v>0.78402337680121714</v>
          </cell>
        </row>
        <row r="85">
          <cell r="AA85" t="str">
            <v>ECC-CZ02</v>
          </cell>
          <cell r="AB85" t="str">
            <v>ECC</v>
          </cell>
          <cell r="AC85" t="str">
            <v>CZ02</v>
          </cell>
          <cell r="AD85">
            <v>0.98459001942571711</v>
          </cell>
        </row>
        <row r="86">
          <cell r="AA86" t="str">
            <v>ECC-CZ03</v>
          </cell>
          <cell r="AB86" t="str">
            <v>ECC</v>
          </cell>
          <cell r="AC86" t="str">
            <v>CZ03</v>
          </cell>
          <cell r="AD86">
            <v>0.85045844527255388</v>
          </cell>
        </row>
        <row r="87">
          <cell r="AA87" t="str">
            <v>ECC-CZ04</v>
          </cell>
          <cell r="AB87" t="str">
            <v>ECC</v>
          </cell>
          <cell r="AC87" t="str">
            <v>CZ04</v>
          </cell>
          <cell r="AD87">
            <v>1.0315407896665603</v>
          </cell>
        </row>
        <row r="88">
          <cell r="AA88" t="str">
            <v>ECC-CZ05</v>
          </cell>
          <cell r="AB88" t="str">
            <v>ECC</v>
          </cell>
          <cell r="AC88" t="str">
            <v>CZ05</v>
          </cell>
          <cell r="AD88">
            <v>0.82287681796173096</v>
          </cell>
        </row>
        <row r="89">
          <cell r="AA89" t="str">
            <v>ECC-CZ06</v>
          </cell>
          <cell r="AB89" t="str">
            <v>ECC</v>
          </cell>
          <cell r="AC89" t="str">
            <v>CZ06</v>
          </cell>
          <cell r="AD89">
            <v>1.0107978610447415</v>
          </cell>
        </row>
        <row r="90">
          <cell r="AA90" t="str">
            <v>ECC-CZ07</v>
          </cell>
          <cell r="AB90" t="str">
            <v>ECC</v>
          </cell>
          <cell r="AC90" t="str">
            <v>CZ07</v>
          </cell>
          <cell r="AD90">
            <v>0.8913212190982801</v>
          </cell>
        </row>
        <row r="91">
          <cell r="AA91" t="str">
            <v>ECC-CZ08</v>
          </cell>
          <cell r="AB91" t="str">
            <v>ECC</v>
          </cell>
          <cell r="AC91" t="str">
            <v>CZ08</v>
          </cell>
          <cell r="AD91">
            <v>1.0908128908128907</v>
          </cell>
        </row>
        <row r="92">
          <cell r="AA92" t="str">
            <v>ECC-CZ09</v>
          </cell>
          <cell r="AB92" t="str">
            <v>ECC</v>
          </cell>
          <cell r="AC92" t="str">
            <v>CZ09</v>
          </cell>
          <cell r="AD92">
            <v>0.96017211955402981</v>
          </cell>
        </row>
        <row r="93">
          <cell r="AA93" t="str">
            <v>ECC-CZ10</v>
          </cell>
          <cell r="AB93" t="str">
            <v>ECC</v>
          </cell>
          <cell r="AC93" t="str">
            <v>CZ10</v>
          </cell>
          <cell r="AD93">
            <v>1.0019581615127076</v>
          </cell>
        </row>
        <row r="94">
          <cell r="AA94" t="str">
            <v>ECC-CZ11</v>
          </cell>
          <cell r="AB94" t="str">
            <v>ECC</v>
          </cell>
          <cell r="AC94" t="str">
            <v>CZ11</v>
          </cell>
          <cell r="AD94">
            <v>1.0529961174434377</v>
          </cell>
        </row>
        <row r="95">
          <cell r="AA95" t="str">
            <v>ECC-CZ12</v>
          </cell>
          <cell r="AB95" t="str">
            <v>ECC</v>
          </cell>
          <cell r="AC95" t="str">
            <v>CZ12</v>
          </cell>
          <cell r="AD95">
            <v>0.95592723510647482</v>
          </cell>
        </row>
        <row r="96">
          <cell r="AA96" t="str">
            <v>ECC-CZ13</v>
          </cell>
          <cell r="AB96" t="str">
            <v>ECC</v>
          </cell>
          <cell r="AC96" t="str">
            <v>CZ13</v>
          </cell>
          <cell r="AD96">
            <v>1.142069435542105</v>
          </cell>
        </row>
        <row r="97">
          <cell r="AA97" t="str">
            <v>ECC-CZ14</v>
          </cell>
          <cell r="AB97" t="str">
            <v>ECC</v>
          </cell>
          <cell r="AC97" t="str">
            <v>CZ14</v>
          </cell>
          <cell r="AD97">
            <v>0.96951580114581404</v>
          </cell>
        </row>
        <row r="98">
          <cell r="AA98" t="str">
            <v>ECC-CZ15</v>
          </cell>
          <cell r="AB98" t="str">
            <v>ECC</v>
          </cell>
          <cell r="AC98" t="str">
            <v>CZ15</v>
          </cell>
          <cell r="AD98">
            <v>1.0363531389127674</v>
          </cell>
        </row>
        <row r="99">
          <cell r="AA99" t="str">
            <v>ECC-CZ16</v>
          </cell>
          <cell r="AB99" t="str">
            <v>ECC</v>
          </cell>
          <cell r="AC99" t="str">
            <v>CZ16</v>
          </cell>
          <cell r="AD99">
            <v>0.86883893314187588</v>
          </cell>
        </row>
        <row r="100">
          <cell r="AA100" t="str">
            <v>EUn-CZ01</v>
          </cell>
          <cell r="AB100" t="str">
            <v>EUn</v>
          </cell>
          <cell r="AC100" t="str">
            <v>CZ01</v>
          </cell>
          <cell r="AD100">
            <v>0.86899925456578453</v>
          </cell>
        </row>
        <row r="101">
          <cell r="AA101" t="str">
            <v>EUn-CZ02</v>
          </cell>
          <cell r="AB101" t="str">
            <v>EUn</v>
          </cell>
          <cell r="AC101" t="str">
            <v>CZ02</v>
          </cell>
          <cell r="AD101">
            <v>1.0303344727548951</v>
          </cell>
        </row>
        <row r="102">
          <cell r="AA102" t="str">
            <v>EUn-CZ03</v>
          </cell>
          <cell r="AB102" t="str">
            <v>EUn</v>
          </cell>
          <cell r="AC102" t="str">
            <v>CZ03</v>
          </cell>
          <cell r="AD102">
            <v>0.92395264344775752</v>
          </cell>
        </row>
        <row r="103">
          <cell r="AA103" t="str">
            <v>EUn-CZ04</v>
          </cell>
          <cell r="AB103" t="str">
            <v>EUn</v>
          </cell>
          <cell r="AC103" t="str">
            <v>CZ04</v>
          </cell>
          <cell r="AD103">
            <v>1.0072180688341905</v>
          </cell>
        </row>
        <row r="104">
          <cell r="AA104" t="str">
            <v>EUn-CZ05</v>
          </cell>
          <cell r="AB104" t="str">
            <v>EUn</v>
          </cell>
          <cell r="AC104" t="str">
            <v>CZ05</v>
          </cell>
          <cell r="AD104">
            <v>0.928304294579547</v>
          </cell>
        </row>
        <row r="105">
          <cell r="AA105" t="str">
            <v>EUn-CZ06</v>
          </cell>
          <cell r="AB105" t="str">
            <v>EUn</v>
          </cell>
          <cell r="AC105" t="str">
            <v>CZ06</v>
          </cell>
          <cell r="AD105">
            <v>0.91420179210273189</v>
          </cell>
        </row>
        <row r="106">
          <cell r="AA106" t="str">
            <v>EUn-CZ07</v>
          </cell>
          <cell r="AB106" t="str">
            <v>EUn</v>
          </cell>
          <cell r="AC106" t="str">
            <v>CZ07</v>
          </cell>
          <cell r="AD106">
            <v>0.91602212081367484</v>
          </cell>
        </row>
        <row r="107">
          <cell r="AA107" t="str">
            <v>EUn-CZ08</v>
          </cell>
          <cell r="AB107" t="str">
            <v>EUn</v>
          </cell>
          <cell r="AC107" t="str">
            <v>CZ08</v>
          </cell>
          <cell r="AD107">
            <v>1.0755890171409124</v>
          </cell>
        </row>
        <row r="108">
          <cell r="AA108" t="str">
            <v>EUn-CZ09</v>
          </cell>
          <cell r="AB108" t="str">
            <v>EUn</v>
          </cell>
          <cell r="AC108" t="str">
            <v>CZ09</v>
          </cell>
          <cell r="AD108">
            <v>1.0099655371125751</v>
          </cell>
        </row>
        <row r="109">
          <cell r="AA109" t="str">
            <v>EUn-CZ10</v>
          </cell>
          <cell r="AB109" t="str">
            <v>EUn</v>
          </cell>
          <cell r="AC109" t="str">
            <v>CZ10</v>
          </cell>
          <cell r="AD109">
            <v>0.98054375945721695</v>
          </cell>
        </row>
        <row r="110">
          <cell r="AA110" t="str">
            <v>EUn-CZ11</v>
          </cell>
          <cell r="AB110" t="str">
            <v>EUn</v>
          </cell>
          <cell r="AC110" t="str">
            <v>CZ11</v>
          </cell>
          <cell r="AD110">
            <v>1.0332131704093401</v>
          </cell>
        </row>
        <row r="111">
          <cell r="AA111" t="str">
            <v>EUn-CZ12</v>
          </cell>
          <cell r="AB111" t="str">
            <v>EUn</v>
          </cell>
          <cell r="AC111" t="str">
            <v>CZ12</v>
          </cell>
          <cell r="AD111">
            <v>1.0151796727242826</v>
          </cell>
        </row>
        <row r="112">
          <cell r="AA112" t="str">
            <v>EUn-CZ13</v>
          </cell>
          <cell r="AB112" t="str">
            <v>EUn</v>
          </cell>
          <cell r="AC112" t="str">
            <v>CZ13</v>
          </cell>
          <cell r="AD112">
            <v>1.1750740785596059</v>
          </cell>
        </row>
        <row r="113">
          <cell r="AA113" t="str">
            <v>EUn-CZ14</v>
          </cell>
          <cell r="AB113" t="str">
            <v>EUn</v>
          </cell>
          <cell r="AC113" t="str">
            <v>CZ14</v>
          </cell>
          <cell r="AD113">
            <v>0.9683294168462081</v>
          </cell>
        </row>
        <row r="114">
          <cell r="AA114" t="str">
            <v>EUn-CZ15</v>
          </cell>
          <cell r="AB114" t="str">
            <v>EUn</v>
          </cell>
          <cell r="AC114" t="str">
            <v>CZ15</v>
          </cell>
          <cell r="AD114">
            <v>1.0367042710145278</v>
          </cell>
        </row>
        <row r="115">
          <cell r="AA115" t="str">
            <v>EUn-CZ16</v>
          </cell>
          <cell r="AB115" t="str">
            <v>EUn</v>
          </cell>
          <cell r="AC115" t="str">
            <v>CZ16</v>
          </cell>
          <cell r="AD115">
            <v>0.89669258617975756</v>
          </cell>
        </row>
        <row r="116">
          <cell r="AA116" t="str">
            <v>Gro-CZ01</v>
          </cell>
          <cell r="AB116" t="str">
            <v>Gro</v>
          </cell>
          <cell r="AC116" t="str">
            <v>CZ01</v>
          </cell>
          <cell r="AD116">
            <v>0.30695661495581861</v>
          </cell>
        </row>
        <row r="117">
          <cell r="AA117" t="str">
            <v>Gro-CZ02</v>
          </cell>
          <cell r="AB117" t="str">
            <v>Gro</v>
          </cell>
          <cell r="AC117" t="str">
            <v>CZ02</v>
          </cell>
          <cell r="AD117">
            <v>0.59355315304981215</v>
          </cell>
        </row>
        <row r="118">
          <cell r="AA118" t="str">
            <v>Gro-CZ03</v>
          </cell>
          <cell r="AB118" t="str">
            <v>Gro</v>
          </cell>
          <cell r="AC118" t="str">
            <v>CZ03</v>
          </cell>
          <cell r="AD118">
            <v>0.52140041467222975</v>
          </cell>
        </row>
        <row r="119">
          <cell r="AA119" t="str">
            <v>Gro-CZ04</v>
          </cell>
          <cell r="AB119" t="str">
            <v>Gro</v>
          </cell>
          <cell r="AC119" t="str">
            <v>CZ04</v>
          </cell>
          <cell r="AD119">
            <v>0.67595468724347396</v>
          </cell>
        </row>
        <row r="120">
          <cell r="AA120" t="str">
            <v>Gro-CZ05</v>
          </cell>
          <cell r="AB120" t="str">
            <v>Gro</v>
          </cell>
          <cell r="AC120" t="str">
            <v>CZ05</v>
          </cell>
          <cell r="AD120">
            <v>0.47957540814468652</v>
          </cell>
        </row>
        <row r="121">
          <cell r="AA121" t="str">
            <v>Gro-CZ06</v>
          </cell>
          <cell r="AB121" t="str">
            <v>Gro</v>
          </cell>
          <cell r="AC121" t="str">
            <v>CZ06</v>
          </cell>
          <cell r="AD121">
            <v>0.52342586549277192</v>
          </cell>
        </row>
        <row r="122">
          <cell r="AA122" t="str">
            <v>Gro-CZ07</v>
          </cell>
          <cell r="AB122" t="str">
            <v>Gro</v>
          </cell>
          <cell r="AC122" t="str">
            <v>CZ07</v>
          </cell>
          <cell r="AD122">
            <v>0.50018240046819373</v>
          </cell>
        </row>
        <row r="123">
          <cell r="AA123" t="str">
            <v>Gro-CZ08</v>
          </cell>
          <cell r="AB123" t="str">
            <v>Gro</v>
          </cell>
          <cell r="AC123" t="str">
            <v>CZ08</v>
          </cell>
          <cell r="AD123">
            <v>0.62159980959006944</v>
          </cell>
        </row>
        <row r="124">
          <cell r="AA124" t="str">
            <v>Gro-CZ09</v>
          </cell>
          <cell r="AB124" t="str">
            <v>Gro</v>
          </cell>
          <cell r="AC124" t="str">
            <v>CZ09</v>
          </cell>
          <cell r="AD124">
            <v>0.65904162512462616</v>
          </cell>
        </row>
        <row r="125">
          <cell r="AA125" t="str">
            <v>Gro-CZ10</v>
          </cell>
          <cell r="AB125" t="str">
            <v>Gro</v>
          </cell>
          <cell r="AC125" t="str">
            <v>CZ10</v>
          </cell>
          <cell r="AD125">
            <v>0.63067800097460602</v>
          </cell>
        </row>
        <row r="126">
          <cell r="AA126" t="str">
            <v>Gro-CZ11</v>
          </cell>
          <cell r="AB126" t="str">
            <v>Gro</v>
          </cell>
          <cell r="AC126" t="str">
            <v>CZ11</v>
          </cell>
          <cell r="AD126">
            <v>0.66183591546340814</v>
          </cell>
        </row>
        <row r="127">
          <cell r="AA127" t="str">
            <v>Gro-CZ12</v>
          </cell>
          <cell r="AB127" t="str">
            <v>Gro</v>
          </cell>
          <cell r="AC127" t="str">
            <v>CZ12</v>
          </cell>
          <cell r="AD127">
            <v>0.61286540686463553</v>
          </cell>
        </row>
        <row r="128">
          <cell r="AA128" t="str">
            <v>Gro-CZ13</v>
          </cell>
          <cell r="AB128" t="str">
            <v>Gro</v>
          </cell>
          <cell r="AC128" t="str">
            <v>CZ13</v>
          </cell>
          <cell r="AD128">
            <v>0.64593485945445261</v>
          </cell>
        </row>
        <row r="129">
          <cell r="AA129" t="str">
            <v>Gro-CZ14</v>
          </cell>
          <cell r="AB129" t="str">
            <v>Gro</v>
          </cell>
          <cell r="AC129" t="str">
            <v>CZ14</v>
          </cell>
          <cell r="AD129">
            <v>0.65648919958394802</v>
          </cell>
        </row>
        <row r="130">
          <cell r="AA130" t="str">
            <v>Gro-CZ15</v>
          </cell>
          <cell r="AB130" t="str">
            <v>Gro</v>
          </cell>
          <cell r="AC130" t="str">
            <v>CZ15</v>
          </cell>
          <cell r="AD130">
            <v>0.71607150168272971</v>
          </cell>
        </row>
        <row r="131">
          <cell r="AA131" t="str">
            <v>Gro-CZ16</v>
          </cell>
          <cell r="AB131" t="str">
            <v>Gro</v>
          </cell>
          <cell r="AC131" t="str">
            <v>CZ16</v>
          </cell>
          <cell r="AD131">
            <v>0.60719516864062428</v>
          </cell>
        </row>
        <row r="132">
          <cell r="AA132" t="str">
            <v>Hsp-CZ01</v>
          </cell>
          <cell r="AB132" t="str">
            <v>Hsp</v>
          </cell>
          <cell r="AC132" t="str">
            <v>CZ01</v>
          </cell>
          <cell r="AD132">
            <v>0.59020532983835727</v>
          </cell>
        </row>
        <row r="133">
          <cell r="AA133" t="str">
            <v>Hsp-CZ02</v>
          </cell>
          <cell r="AB133" t="str">
            <v>Hsp</v>
          </cell>
          <cell r="AC133" t="str">
            <v>CZ02</v>
          </cell>
          <cell r="AD133">
            <v>0.75053205595703765</v>
          </cell>
        </row>
        <row r="134">
          <cell r="AA134" t="str">
            <v>Hsp-CZ03</v>
          </cell>
          <cell r="AB134" t="str">
            <v>Hsp</v>
          </cell>
          <cell r="AC134" t="str">
            <v>CZ03</v>
          </cell>
          <cell r="AD134">
            <v>0.70478289531943361</v>
          </cell>
        </row>
        <row r="135">
          <cell r="AA135" t="str">
            <v>Hsp-CZ04</v>
          </cell>
          <cell r="AB135" t="str">
            <v>Hsp</v>
          </cell>
          <cell r="AC135" t="str">
            <v>CZ04</v>
          </cell>
          <cell r="AD135">
            <v>0.87995994313355563</v>
          </cell>
        </row>
        <row r="136">
          <cell r="AA136" t="str">
            <v>Hsp-CZ05</v>
          </cell>
          <cell r="AB136" t="str">
            <v>Hsp</v>
          </cell>
          <cell r="AC136" t="str">
            <v>CZ05</v>
          </cell>
          <cell r="AD136">
            <v>0.77199576578314777</v>
          </cell>
        </row>
        <row r="137">
          <cell r="AA137" t="str">
            <v>Hsp-CZ06</v>
          </cell>
          <cell r="AB137" t="str">
            <v>Hsp</v>
          </cell>
          <cell r="AC137" t="str">
            <v>CZ06</v>
          </cell>
          <cell r="AD137">
            <v>0.75317206185220575</v>
          </cell>
        </row>
        <row r="138">
          <cell r="AA138" t="str">
            <v>Hsp-CZ07</v>
          </cell>
          <cell r="AB138" t="str">
            <v>Hsp</v>
          </cell>
          <cell r="AC138" t="str">
            <v>CZ07</v>
          </cell>
          <cell r="AD138">
            <v>0.68934063644941124</v>
          </cell>
        </row>
        <row r="139">
          <cell r="AA139" t="str">
            <v>Hsp-CZ08</v>
          </cell>
          <cell r="AB139" t="str">
            <v>Hsp</v>
          </cell>
          <cell r="AC139" t="str">
            <v>CZ08</v>
          </cell>
          <cell r="AD139">
            <v>0.85460838446731791</v>
          </cell>
        </row>
        <row r="140">
          <cell r="AA140" t="str">
            <v>Hsp-CZ09</v>
          </cell>
          <cell r="AB140" t="str">
            <v>Hsp</v>
          </cell>
          <cell r="AC140" t="str">
            <v>CZ09</v>
          </cell>
          <cell r="AD140">
            <v>0.8331119653351472</v>
          </cell>
        </row>
        <row r="141">
          <cell r="AA141" t="str">
            <v>Hsp-CZ10</v>
          </cell>
          <cell r="AB141" t="str">
            <v>Hsp</v>
          </cell>
          <cell r="AC141" t="str">
            <v>CZ10</v>
          </cell>
          <cell r="AD141">
            <v>0.78260739085854336</v>
          </cell>
        </row>
        <row r="142">
          <cell r="AA142" t="str">
            <v>Hsp-CZ11</v>
          </cell>
          <cell r="AB142" t="str">
            <v>Hsp</v>
          </cell>
          <cell r="AC142" t="str">
            <v>CZ11</v>
          </cell>
          <cell r="AD142">
            <v>0.77323041772513423</v>
          </cell>
        </row>
        <row r="143">
          <cell r="AA143" t="str">
            <v>Hsp-CZ12</v>
          </cell>
          <cell r="AB143" t="str">
            <v>Hsp</v>
          </cell>
          <cell r="AC143" t="str">
            <v>CZ12</v>
          </cell>
          <cell r="AD143">
            <v>0.80276235227110915</v>
          </cell>
        </row>
        <row r="144">
          <cell r="AA144" t="str">
            <v>Hsp-CZ13</v>
          </cell>
          <cell r="AB144" t="str">
            <v>Hsp</v>
          </cell>
          <cell r="AC144" t="str">
            <v>CZ13</v>
          </cell>
          <cell r="AD144">
            <v>0.79009420455846968</v>
          </cell>
        </row>
        <row r="145">
          <cell r="AA145" t="str">
            <v>Hsp-CZ14</v>
          </cell>
          <cell r="AB145" t="str">
            <v>Hsp</v>
          </cell>
          <cell r="AC145" t="str">
            <v>CZ14</v>
          </cell>
          <cell r="AD145">
            <v>0.77216843053366357</v>
          </cell>
        </row>
        <row r="146">
          <cell r="AA146" t="str">
            <v>Hsp-CZ15</v>
          </cell>
          <cell r="AB146" t="str">
            <v>Hsp</v>
          </cell>
          <cell r="AC146" t="str">
            <v>CZ15</v>
          </cell>
          <cell r="AD146">
            <v>0.82669156997680826</v>
          </cell>
        </row>
        <row r="147">
          <cell r="AA147" t="str">
            <v>Hsp-CZ16</v>
          </cell>
          <cell r="AB147" t="str">
            <v>Hsp</v>
          </cell>
          <cell r="AC147" t="str">
            <v>CZ16</v>
          </cell>
          <cell r="AD147">
            <v>0.7471568530252094</v>
          </cell>
        </row>
        <row r="148">
          <cell r="AA148" t="str">
            <v>Nrs-CZ01</v>
          </cell>
          <cell r="AB148" t="str">
            <v>Nrs</v>
          </cell>
          <cell r="AC148" t="str">
            <v>CZ01</v>
          </cell>
          <cell r="AD148">
            <v>0.41875286606229489</v>
          </cell>
        </row>
        <row r="149">
          <cell r="AA149" t="str">
            <v>Nrs-CZ02</v>
          </cell>
          <cell r="AB149" t="str">
            <v>Nrs</v>
          </cell>
          <cell r="AC149" t="str">
            <v>CZ02</v>
          </cell>
          <cell r="AD149">
            <v>0.69284616809955391</v>
          </cell>
        </row>
        <row r="150">
          <cell r="AA150" t="str">
            <v>Nrs-CZ03</v>
          </cell>
          <cell r="AB150" t="str">
            <v>Nrs</v>
          </cell>
          <cell r="AC150" t="str">
            <v>CZ03</v>
          </cell>
          <cell r="AD150">
            <v>0.62408861464412146</v>
          </cell>
        </row>
        <row r="151">
          <cell r="AA151" t="str">
            <v>Nrs-CZ04</v>
          </cell>
          <cell r="AB151" t="str">
            <v>Nrs</v>
          </cell>
          <cell r="AC151" t="str">
            <v>CZ04</v>
          </cell>
          <cell r="AD151">
            <v>0.791249194755414</v>
          </cell>
        </row>
        <row r="152">
          <cell r="AA152" t="str">
            <v>Nrs-CZ05</v>
          </cell>
          <cell r="AB152" t="str">
            <v>Nrs</v>
          </cell>
          <cell r="AC152" t="str">
            <v>CZ05</v>
          </cell>
          <cell r="AD152">
            <v>0.58362526429424122</v>
          </cell>
        </row>
        <row r="153">
          <cell r="AA153" t="str">
            <v>Nrs-CZ06</v>
          </cell>
          <cell r="AB153" t="str">
            <v>Nrs</v>
          </cell>
          <cell r="AC153" t="str">
            <v>CZ06</v>
          </cell>
          <cell r="AD153">
            <v>0.70261601873642721</v>
          </cell>
        </row>
        <row r="154">
          <cell r="AA154" t="str">
            <v>Nrs-CZ07</v>
          </cell>
          <cell r="AB154" t="str">
            <v>Nrs</v>
          </cell>
          <cell r="AC154" t="str">
            <v>CZ07</v>
          </cell>
          <cell r="AD154">
            <v>0.7172651831230723</v>
          </cell>
        </row>
        <row r="155">
          <cell r="AA155" t="str">
            <v>Nrs-CZ08</v>
          </cell>
          <cell r="AB155" t="str">
            <v>Nrs</v>
          </cell>
          <cell r="AC155" t="str">
            <v>CZ08</v>
          </cell>
          <cell r="AD155">
            <v>0.78083100148141182</v>
          </cell>
        </row>
        <row r="156">
          <cell r="AA156" t="str">
            <v>Nrs-CZ09</v>
          </cell>
          <cell r="AB156" t="str">
            <v>Nrs</v>
          </cell>
          <cell r="AC156" t="str">
            <v>CZ09</v>
          </cell>
          <cell r="AD156">
            <v>0.74692280737916106</v>
          </cell>
        </row>
        <row r="157">
          <cell r="AA157" t="str">
            <v>Nrs-CZ10</v>
          </cell>
          <cell r="AB157" t="str">
            <v>Nrs</v>
          </cell>
          <cell r="AC157" t="str">
            <v>CZ10</v>
          </cell>
          <cell r="AD157">
            <v>0.71059289004369897</v>
          </cell>
        </row>
        <row r="158">
          <cell r="AA158" t="str">
            <v>Nrs-CZ11</v>
          </cell>
          <cell r="AB158" t="str">
            <v>Nrs</v>
          </cell>
          <cell r="AC158" t="str">
            <v>CZ11</v>
          </cell>
          <cell r="AD158">
            <v>0.73761439622039759</v>
          </cell>
        </row>
        <row r="159">
          <cell r="AA159" t="str">
            <v>Nrs-CZ12</v>
          </cell>
          <cell r="AB159" t="str">
            <v>Nrs</v>
          </cell>
          <cell r="AC159" t="str">
            <v>CZ12</v>
          </cell>
          <cell r="AD159">
            <v>0.7310924074329056</v>
          </cell>
        </row>
        <row r="160">
          <cell r="AA160" t="str">
            <v>Nrs-CZ13</v>
          </cell>
          <cell r="AB160" t="str">
            <v>Nrs</v>
          </cell>
          <cell r="AC160" t="str">
            <v>CZ13</v>
          </cell>
          <cell r="AD160">
            <v>0.72079197638402437</v>
          </cell>
        </row>
        <row r="161">
          <cell r="AA161" t="str">
            <v>Nrs-CZ14</v>
          </cell>
          <cell r="AB161" t="str">
            <v>Nrs</v>
          </cell>
          <cell r="AC161" t="str">
            <v>CZ14</v>
          </cell>
          <cell r="AD161">
            <v>0.73470352192080646</v>
          </cell>
        </row>
        <row r="162">
          <cell r="AA162" t="str">
            <v>Nrs-CZ15</v>
          </cell>
          <cell r="AB162" t="str">
            <v>Nrs</v>
          </cell>
          <cell r="AC162" t="str">
            <v>CZ15</v>
          </cell>
          <cell r="AD162">
            <v>0.83940548635512302</v>
          </cell>
        </row>
        <row r="163">
          <cell r="AA163" t="str">
            <v>Nrs-CZ16</v>
          </cell>
          <cell r="AB163" t="str">
            <v>Nrs</v>
          </cell>
          <cell r="AC163" t="str">
            <v>CZ16</v>
          </cell>
          <cell r="AD163">
            <v>0.66673274860827414</v>
          </cell>
        </row>
        <row r="164">
          <cell r="AA164" t="str">
            <v>Mtl-CZ10</v>
          </cell>
          <cell r="AB164" t="str">
            <v>Mtl</v>
          </cell>
          <cell r="AC164" t="str">
            <v>CZ10</v>
          </cell>
          <cell r="AD164">
            <v>0.85161831234388918</v>
          </cell>
        </row>
        <row r="165">
          <cell r="AA165" t="str">
            <v>MBT-CZ01</v>
          </cell>
          <cell r="AB165" t="str">
            <v>MBT</v>
          </cell>
          <cell r="AC165" t="str">
            <v>CZ01</v>
          </cell>
          <cell r="AD165">
            <v>0.825977389660845</v>
          </cell>
        </row>
        <row r="166">
          <cell r="AA166" t="str">
            <v>MBT-CZ02</v>
          </cell>
          <cell r="AB166" t="str">
            <v>MBT</v>
          </cell>
          <cell r="AC166" t="str">
            <v>CZ02</v>
          </cell>
          <cell r="AD166">
            <v>1.1338835645125525</v>
          </cell>
        </row>
        <row r="167">
          <cell r="AA167" t="str">
            <v>MBT-CZ03</v>
          </cell>
          <cell r="AB167" t="str">
            <v>MBT</v>
          </cell>
          <cell r="AC167" t="str">
            <v>CZ03</v>
          </cell>
          <cell r="AD167">
            <v>0.94638572354421069</v>
          </cell>
        </row>
        <row r="168">
          <cell r="AA168" t="str">
            <v>MBT-CZ04</v>
          </cell>
          <cell r="AB168" t="str">
            <v>MBT</v>
          </cell>
          <cell r="AC168" t="str">
            <v>CZ04</v>
          </cell>
          <cell r="AD168">
            <v>1.0969233471173341</v>
          </cell>
        </row>
        <row r="169">
          <cell r="AA169" t="str">
            <v>MBT-CZ05</v>
          </cell>
          <cell r="AB169" t="str">
            <v>MBT</v>
          </cell>
          <cell r="AC169" t="str">
            <v>CZ05</v>
          </cell>
          <cell r="AD169">
            <v>0.94956157747117309</v>
          </cell>
        </row>
        <row r="170">
          <cell r="AA170" t="str">
            <v>MBT-CZ06</v>
          </cell>
          <cell r="AB170" t="str">
            <v>MBT</v>
          </cell>
          <cell r="AC170" t="str">
            <v>CZ06</v>
          </cell>
          <cell r="AD170">
            <v>0.92515523266656385</v>
          </cell>
        </row>
        <row r="171">
          <cell r="AA171" t="str">
            <v>MBT-CZ07</v>
          </cell>
          <cell r="AB171" t="str">
            <v>MBT</v>
          </cell>
          <cell r="AC171" t="str">
            <v>CZ07</v>
          </cell>
          <cell r="AD171">
            <v>0.97282800329098507</v>
          </cell>
        </row>
        <row r="172">
          <cell r="AA172" t="str">
            <v>MBT-CZ08</v>
          </cell>
          <cell r="AB172" t="str">
            <v>MBT</v>
          </cell>
          <cell r="AC172" t="str">
            <v>CZ08</v>
          </cell>
          <cell r="AD172">
            <v>1.1314713097961109</v>
          </cell>
        </row>
        <row r="173">
          <cell r="AA173" t="str">
            <v>MBT-CZ09</v>
          </cell>
          <cell r="AB173" t="str">
            <v>MBT</v>
          </cell>
          <cell r="AC173" t="str">
            <v>CZ09</v>
          </cell>
          <cell r="AD173">
            <v>1.1277265080577212</v>
          </cell>
        </row>
        <row r="174">
          <cell r="AA174" t="str">
            <v>MBT-CZ10</v>
          </cell>
          <cell r="AB174" t="str">
            <v>MBT</v>
          </cell>
          <cell r="AC174" t="str">
            <v>CZ10</v>
          </cell>
          <cell r="AD174">
            <v>1.1256365231215346</v>
          </cell>
        </row>
        <row r="175">
          <cell r="AA175" t="str">
            <v>MBT-CZ11</v>
          </cell>
          <cell r="AB175" t="str">
            <v>MBT</v>
          </cell>
          <cell r="AC175" t="str">
            <v>CZ11</v>
          </cell>
          <cell r="AD175">
            <v>1.2060059864229491</v>
          </cell>
        </row>
        <row r="176">
          <cell r="AA176" t="str">
            <v>MBT-CZ12</v>
          </cell>
          <cell r="AB176" t="str">
            <v>MBT</v>
          </cell>
          <cell r="AC176" t="str">
            <v>CZ12</v>
          </cell>
          <cell r="AD176">
            <v>1.1405204416734089</v>
          </cell>
        </row>
        <row r="177">
          <cell r="AA177" t="str">
            <v>MBT-CZ13</v>
          </cell>
          <cell r="AB177" t="str">
            <v>MBT</v>
          </cell>
          <cell r="AC177" t="str">
            <v>CZ13</v>
          </cell>
          <cell r="AD177">
            <v>1.176319951296118</v>
          </cell>
        </row>
        <row r="178">
          <cell r="AA178" t="str">
            <v>MBT-CZ14</v>
          </cell>
          <cell r="AB178" t="str">
            <v>MBT</v>
          </cell>
          <cell r="AC178" t="str">
            <v>CZ14</v>
          </cell>
          <cell r="AD178">
            <v>1.1813507497695959</v>
          </cell>
        </row>
        <row r="179">
          <cell r="AA179" t="str">
            <v>MBT-CZ15</v>
          </cell>
          <cell r="AB179" t="str">
            <v>MBT</v>
          </cell>
          <cell r="AC179" t="str">
            <v>CZ15</v>
          </cell>
          <cell r="AD179">
            <v>1.300238745604636</v>
          </cell>
        </row>
        <row r="180">
          <cell r="AA180" t="str">
            <v>MBT-CZ16</v>
          </cell>
          <cell r="AB180" t="str">
            <v>MBT</v>
          </cell>
          <cell r="AC180" t="str">
            <v>CZ16</v>
          </cell>
          <cell r="AD180">
            <v>1.0529046737361836</v>
          </cell>
        </row>
        <row r="181">
          <cell r="AA181" t="str">
            <v>MLI-CZ01</v>
          </cell>
          <cell r="AB181" t="str">
            <v>MLI</v>
          </cell>
          <cell r="AC181" t="str">
            <v>CZ01</v>
          </cell>
          <cell r="AD181">
            <v>0.62727797691672293</v>
          </cell>
        </row>
        <row r="182">
          <cell r="AA182" t="str">
            <v>MLI-CZ02</v>
          </cell>
          <cell r="AB182" t="str">
            <v>MLI</v>
          </cell>
          <cell r="AC182" t="str">
            <v>CZ02</v>
          </cell>
          <cell r="AD182">
            <v>1.0241898562685894</v>
          </cell>
        </row>
        <row r="183">
          <cell r="AA183" t="str">
            <v>MLI-CZ03</v>
          </cell>
          <cell r="AB183" t="str">
            <v>MLI</v>
          </cell>
          <cell r="AC183" t="str">
            <v>CZ03</v>
          </cell>
          <cell r="AD183">
            <v>0.82700897348195246</v>
          </cell>
        </row>
        <row r="184">
          <cell r="AA184" t="str">
            <v>MLI-CZ04</v>
          </cell>
          <cell r="AB184" t="str">
            <v>MLI</v>
          </cell>
          <cell r="AC184" t="str">
            <v>CZ04</v>
          </cell>
          <cell r="AD184">
            <v>0.99457865893141995</v>
          </cell>
        </row>
        <row r="185">
          <cell r="AA185" t="str">
            <v>MLI-CZ05</v>
          </cell>
          <cell r="AB185" t="str">
            <v>MLI</v>
          </cell>
          <cell r="AC185" t="str">
            <v>CZ05</v>
          </cell>
          <cell r="AD185">
            <v>0.92779772767410362</v>
          </cell>
        </row>
        <row r="186">
          <cell r="AA186" t="str">
            <v>MLI-CZ06</v>
          </cell>
          <cell r="AB186" t="str">
            <v>MLI</v>
          </cell>
          <cell r="AC186" t="str">
            <v>CZ06</v>
          </cell>
          <cell r="AD186">
            <v>0.89002615022855447</v>
          </cell>
        </row>
        <row r="187">
          <cell r="AA187" t="str">
            <v>MLI-CZ07</v>
          </cell>
          <cell r="AB187" t="str">
            <v>MLI</v>
          </cell>
          <cell r="AC187" t="str">
            <v>CZ07</v>
          </cell>
          <cell r="AD187">
            <v>0.82029745409597488</v>
          </cell>
        </row>
        <row r="188">
          <cell r="AA188" t="str">
            <v>MLI-CZ08</v>
          </cell>
          <cell r="AB188" t="str">
            <v>MLI</v>
          </cell>
          <cell r="AC188" t="str">
            <v>CZ08</v>
          </cell>
          <cell r="AD188">
            <v>0.98093006355943368</v>
          </cell>
        </row>
        <row r="189">
          <cell r="AA189" t="str">
            <v>MLI-CZ09</v>
          </cell>
          <cell r="AB189" t="str">
            <v>MLI</v>
          </cell>
          <cell r="AC189" t="str">
            <v>CZ09</v>
          </cell>
          <cell r="AD189">
            <v>1.0405315982046579</v>
          </cell>
        </row>
        <row r="190">
          <cell r="AA190" t="str">
            <v>MLI-CZ10</v>
          </cell>
          <cell r="AB190" t="str">
            <v>MLI</v>
          </cell>
          <cell r="AC190" t="str">
            <v>CZ10</v>
          </cell>
          <cell r="AD190">
            <v>1.0050810032753819</v>
          </cell>
        </row>
        <row r="191">
          <cell r="AA191" t="str">
            <v>MLI-CZ11</v>
          </cell>
          <cell r="AB191" t="str">
            <v>MLI</v>
          </cell>
          <cell r="AC191" t="str">
            <v>CZ11</v>
          </cell>
          <cell r="AD191">
            <v>1.108878994112555</v>
          </cell>
        </row>
        <row r="192">
          <cell r="AA192" t="str">
            <v>MLI-CZ12</v>
          </cell>
          <cell r="AB192" t="str">
            <v>MLI</v>
          </cell>
          <cell r="AC192" t="str">
            <v>CZ12</v>
          </cell>
          <cell r="AD192">
            <v>1.0660153721873951</v>
          </cell>
        </row>
        <row r="193">
          <cell r="AA193" t="str">
            <v>MLI-CZ13</v>
          </cell>
          <cell r="AB193" t="str">
            <v>MLI</v>
          </cell>
          <cell r="AC193" t="str">
            <v>CZ13</v>
          </cell>
          <cell r="AD193">
            <v>1.0534158032837886</v>
          </cell>
        </row>
        <row r="194">
          <cell r="AA194" t="str">
            <v>MLI-CZ14</v>
          </cell>
          <cell r="AB194" t="str">
            <v>MLI</v>
          </cell>
          <cell r="AC194" t="str">
            <v>CZ14</v>
          </cell>
          <cell r="AD194">
            <v>1.0286244659930832</v>
          </cell>
        </row>
        <row r="195">
          <cell r="AA195" t="str">
            <v>MLI-CZ15</v>
          </cell>
          <cell r="AB195" t="str">
            <v>MLI</v>
          </cell>
          <cell r="AC195" t="str">
            <v>CZ15</v>
          </cell>
          <cell r="AD195">
            <v>1.0810469494775261</v>
          </cell>
        </row>
        <row r="196">
          <cell r="AA196" t="str">
            <v>MLI-CZ16</v>
          </cell>
          <cell r="AB196" t="str">
            <v>MLI</v>
          </cell>
          <cell r="AC196" t="str">
            <v>CZ16</v>
          </cell>
          <cell r="AD196">
            <v>0.96342605375238655</v>
          </cell>
        </row>
        <row r="197">
          <cell r="AA197" t="str">
            <v>OfL-CZ01</v>
          </cell>
          <cell r="AB197" t="str">
            <v>OfL</v>
          </cell>
          <cell r="AC197" t="str">
            <v>CZ01</v>
          </cell>
          <cell r="AD197">
            <v>0.69668703828756218</v>
          </cell>
        </row>
        <row r="198">
          <cell r="AA198" t="str">
            <v>OfL-CZ02</v>
          </cell>
          <cell r="AB198" t="str">
            <v>OfL</v>
          </cell>
          <cell r="AC198" t="str">
            <v>CZ02</v>
          </cell>
          <cell r="AD198">
            <v>0.8663692706906444</v>
          </cell>
        </row>
        <row r="199">
          <cell r="AA199" t="str">
            <v>OfL-CZ03</v>
          </cell>
          <cell r="AB199" t="str">
            <v>OfL</v>
          </cell>
          <cell r="AC199" t="str">
            <v>CZ03</v>
          </cell>
          <cell r="AD199">
            <v>0.77942755537141584</v>
          </cell>
        </row>
        <row r="200">
          <cell r="AA200" t="str">
            <v>OfL-CZ04</v>
          </cell>
          <cell r="AB200" t="str">
            <v>OfL</v>
          </cell>
          <cell r="AC200" t="str">
            <v>CZ04</v>
          </cell>
          <cell r="AD200">
            <v>0.88892371661602432</v>
          </cell>
        </row>
        <row r="201">
          <cell r="AA201" t="str">
            <v>OfL-CZ05</v>
          </cell>
          <cell r="AB201" t="str">
            <v>OfL</v>
          </cell>
          <cell r="AC201" t="str">
            <v>CZ05</v>
          </cell>
          <cell r="AD201">
            <v>0.78950150251929463</v>
          </cell>
        </row>
        <row r="202">
          <cell r="AA202" t="str">
            <v>OfL-CZ06</v>
          </cell>
          <cell r="AB202" t="str">
            <v>OfL</v>
          </cell>
          <cell r="AC202" t="str">
            <v>CZ06</v>
          </cell>
          <cell r="AD202">
            <v>0.8298670017188059</v>
          </cell>
        </row>
        <row r="203">
          <cell r="AA203" t="str">
            <v>OfL-CZ07</v>
          </cell>
          <cell r="AB203" t="str">
            <v>OfL</v>
          </cell>
          <cell r="AC203" t="str">
            <v>CZ07</v>
          </cell>
          <cell r="AD203">
            <v>0.77625948170312042</v>
          </cell>
        </row>
        <row r="204">
          <cell r="AA204" t="str">
            <v>OfL-CZ08</v>
          </cell>
          <cell r="AB204" t="str">
            <v>OfL</v>
          </cell>
          <cell r="AC204" t="str">
            <v>CZ08</v>
          </cell>
          <cell r="AD204">
            <v>0.86995756421598769</v>
          </cell>
        </row>
        <row r="205">
          <cell r="AA205" t="str">
            <v>OfL-CZ09</v>
          </cell>
          <cell r="AB205" t="str">
            <v>OfL</v>
          </cell>
          <cell r="AC205" t="str">
            <v>CZ09</v>
          </cell>
          <cell r="AD205">
            <v>0.88278939275751711</v>
          </cell>
        </row>
        <row r="206">
          <cell r="AA206" t="str">
            <v>OfL-CZ10</v>
          </cell>
          <cell r="AB206" t="str">
            <v>OfL</v>
          </cell>
          <cell r="AC206" t="str">
            <v>CZ10</v>
          </cell>
          <cell r="AD206">
            <v>0.92006589118958337</v>
          </cell>
        </row>
        <row r="207">
          <cell r="AA207" t="str">
            <v>OfL-CZ11</v>
          </cell>
          <cell r="AB207" t="str">
            <v>OfL</v>
          </cell>
          <cell r="AC207" t="str">
            <v>CZ11</v>
          </cell>
          <cell r="AD207">
            <v>0.91335316910656272</v>
          </cell>
        </row>
        <row r="208">
          <cell r="AA208" t="str">
            <v>OfL-CZ12</v>
          </cell>
          <cell r="AB208" t="str">
            <v>OfL</v>
          </cell>
          <cell r="AC208" t="str">
            <v>CZ12</v>
          </cell>
          <cell r="AD208">
            <v>0.90150741719015126</v>
          </cell>
        </row>
        <row r="209">
          <cell r="AA209" t="str">
            <v>OfL-CZ13</v>
          </cell>
          <cell r="AB209" t="str">
            <v>OfL</v>
          </cell>
          <cell r="AC209" t="str">
            <v>CZ13</v>
          </cell>
          <cell r="AD209">
            <v>0.91776786975205282</v>
          </cell>
        </row>
        <row r="210">
          <cell r="AA210" t="str">
            <v>OfL-CZ14</v>
          </cell>
          <cell r="AB210" t="str">
            <v>OfL</v>
          </cell>
          <cell r="AC210" t="str">
            <v>CZ14</v>
          </cell>
          <cell r="AD210">
            <v>0.89539755061526549</v>
          </cell>
        </row>
        <row r="211">
          <cell r="AA211" t="str">
            <v>OfL-CZ15</v>
          </cell>
          <cell r="AB211" t="str">
            <v>OfL</v>
          </cell>
          <cell r="AC211" t="str">
            <v>CZ15</v>
          </cell>
          <cell r="AD211">
            <v>0.92833409445223058</v>
          </cell>
        </row>
        <row r="212">
          <cell r="AA212" t="str">
            <v>OfL-CZ16</v>
          </cell>
          <cell r="AB212" t="str">
            <v>OfL</v>
          </cell>
          <cell r="AC212" t="str">
            <v>CZ16</v>
          </cell>
          <cell r="AD212">
            <v>0.86102599804005908</v>
          </cell>
        </row>
        <row r="213">
          <cell r="AA213" t="str">
            <v>OfS-CZ01</v>
          </cell>
          <cell r="AB213" t="str">
            <v>OfS</v>
          </cell>
          <cell r="AC213" t="str">
            <v>CZ01</v>
          </cell>
          <cell r="AD213">
            <v>0.61127914285955898</v>
          </cell>
        </row>
        <row r="214">
          <cell r="AA214" t="str">
            <v>OfS-CZ02</v>
          </cell>
          <cell r="AB214" t="str">
            <v>OfS</v>
          </cell>
          <cell r="AC214" t="str">
            <v>CZ02</v>
          </cell>
          <cell r="AD214">
            <v>0.85568428544220687</v>
          </cell>
        </row>
        <row r="215">
          <cell r="AA215" t="str">
            <v>OfS-CZ03</v>
          </cell>
          <cell r="AB215" t="str">
            <v>OfS</v>
          </cell>
          <cell r="AC215" t="str">
            <v>CZ03</v>
          </cell>
          <cell r="AD215">
            <v>0.74101618834521421</v>
          </cell>
        </row>
        <row r="216">
          <cell r="AA216" t="str">
            <v>OfS-CZ04</v>
          </cell>
          <cell r="AB216" t="str">
            <v>OfS</v>
          </cell>
          <cell r="AC216" t="str">
            <v>CZ04</v>
          </cell>
          <cell r="AD216">
            <v>0.8401955308435628</v>
          </cell>
        </row>
        <row r="217">
          <cell r="AA217" t="str">
            <v>OfS-CZ05</v>
          </cell>
          <cell r="AB217" t="str">
            <v>OfS</v>
          </cell>
          <cell r="AC217" t="str">
            <v>CZ05</v>
          </cell>
          <cell r="AD217">
            <v>0.75144056920219393</v>
          </cell>
        </row>
        <row r="218">
          <cell r="AA218" t="str">
            <v>OfS-CZ06</v>
          </cell>
          <cell r="AB218" t="str">
            <v>OfS</v>
          </cell>
          <cell r="AC218" t="str">
            <v>CZ06</v>
          </cell>
          <cell r="AD218">
            <v>0.75281487345901887</v>
          </cell>
        </row>
        <row r="219">
          <cell r="AA219" t="str">
            <v>OfS-CZ07</v>
          </cell>
          <cell r="AB219" t="str">
            <v>OfS</v>
          </cell>
          <cell r="AC219" t="str">
            <v>CZ07</v>
          </cell>
          <cell r="AD219">
            <v>0.75698528773167051</v>
          </cell>
        </row>
        <row r="220">
          <cell r="AA220" t="str">
            <v>OfS-CZ08</v>
          </cell>
          <cell r="AB220" t="str">
            <v>OfS</v>
          </cell>
          <cell r="AC220" t="str">
            <v>CZ08</v>
          </cell>
          <cell r="AD220">
            <v>0.84283040235651707</v>
          </cell>
        </row>
        <row r="221">
          <cell r="AA221" t="str">
            <v>OfS-CZ09</v>
          </cell>
          <cell r="AB221" t="str">
            <v>OfS</v>
          </cell>
          <cell r="AC221" t="str">
            <v>CZ09</v>
          </cell>
          <cell r="AD221">
            <v>0.89462392821637737</v>
          </cell>
        </row>
        <row r="222">
          <cell r="AA222" t="str">
            <v>OfS-CZ10</v>
          </cell>
          <cell r="AB222" t="str">
            <v>OfS</v>
          </cell>
          <cell r="AC222" t="str">
            <v>CZ10</v>
          </cell>
          <cell r="AD222">
            <v>0.85907754937948544</v>
          </cell>
        </row>
        <row r="223">
          <cell r="AA223" t="str">
            <v>OfS-CZ11</v>
          </cell>
          <cell r="AB223" t="str">
            <v>OfS</v>
          </cell>
          <cell r="AC223" t="str">
            <v>CZ11</v>
          </cell>
          <cell r="AD223">
            <v>0.95049993483500406</v>
          </cell>
        </row>
        <row r="224">
          <cell r="AA224" t="str">
            <v>OfS-CZ12</v>
          </cell>
          <cell r="AB224" t="str">
            <v>OfS</v>
          </cell>
          <cell r="AC224" t="str">
            <v>CZ12</v>
          </cell>
          <cell r="AD224">
            <v>0.89132964402685733</v>
          </cell>
        </row>
        <row r="225">
          <cell r="AA225" t="str">
            <v>OfS-CZ13</v>
          </cell>
          <cell r="AB225" t="str">
            <v>OfS</v>
          </cell>
          <cell r="AC225" t="str">
            <v>CZ13</v>
          </cell>
          <cell r="AD225">
            <v>0.90448874233891352</v>
          </cell>
        </row>
        <row r="226">
          <cell r="AA226" t="str">
            <v>OfS-CZ14</v>
          </cell>
          <cell r="AB226" t="str">
            <v>OfS</v>
          </cell>
          <cell r="AC226" t="str">
            <v>CZ14</v>
          </cell>
          <cell r="AD226">
            <v>0.92280416669860432</v>
          </cell>
        </row>
        <row r="227">
          <cell r="AA227" t="str">
            <v>OfS-CZ15</v>
          </cell>
          <cell r="AB227" t="str">
            <v>OfS</v>
          </cell>
          <cell r="AC227" t="str">
            <v>CZ15</v>
          </cell>
          <cell r="AD227">
            <v>0.93819609675390869</v>
          </cell>
        </row>
        <row r="228">
          <cell r="AA228" t="str">
            <v>OfS-CZ16</v>
          </cell>
          <cell r="AB228" t="str">
            <v>OfS</v>
          </cell>
          <cell r="AC228" t="str">
            <v>CZ16</v>
          </cell>
          <cell r="AD228">
            <v>0.85192143159487366</v>
          </cell>
        </row>
        <row r="229">
          <cell r="AA229" t="str">
            <v>RSD-CZ01</v>
          </cell>
          <cell r="AB229" t="str">
            <v>RSD</v>
          </cell>
          <cell r="AC229" t="str">
            <v>CZ01</v>
          </cell>
          <cell r="AD229">
            <v>0.91772051914603714</v>
          </cell>
        </row>
        <row r="230">
          <cell r="AA230" t="str">
            <v>RSD-CZ02</v>
          </cell>
          <cell r="AB230" t="str">
            <v>RSD</v>
          </cell>
          <cell r="AC230" t="str">
            <v>CZ02</v>
          </cell>
          <cell r="AD230">
            <v>1.1243765841973841</v>
          </cell>
        </row>
        <row r="231">
          <cell r="AA231" t="str">
            <v>RSD-CZ03</v>
          </cell>
          <cell r="AB231" t="str">
            <v>RSD</v>
          </cell>
          <cell r="AC231" t="str">
            <v>CZ03</v>
          </cell>
          <cell r="AD231">
            <v>0.98110297714222283</v>
          </cell>
        </row>
        <row r="232">
          <cell r="AA232" t="str">
            <v>RSD-CZ04</v>
          </cell>
          <cell r="AB232" t="str">
            <v>RSD</v>
          </cell>
          <cell r="AC232" t="str">
            <v>CZ04</v>
          </cell>
          <cell r="AD232">
            <v>1.1607753402967542</v>
          </cell>
        </row>
        <row r="233">
          <cell r="AA233" t="str">
            <v>RSD-CZ05</v>
          </cell>
          <cell r="AB233" t="str">
            <v>RSD</v>
          </cell>
          <cell r="AC233" t="str">
            <v>CZ05</v>
          </cell>
          <cell r="AD233">
            <v>1.0535450663087791</v>
          </cell>
        </row>
        <row r="234">
          <cell r="AA234" t="str">
            <v>RSD-CZ06</v>
          </cell>
          <cell r="AB234" t="str">
            <v>RSD</v>
          </cell>
          <cell r="AC234" t="str">
            <v>CZ06</v>
          </cell>
          <cell r="AD234">
            <v>1.0392254282488047</v>
          </cell>
        </row>
        <row r="235">
          <cell r="AA235" t="str">
            <v>RSD-CZ07</v>
          </cell>
          <cell r="AB235" t="str">
            <v>RSD</v>
          </cell>
          <cell r="AC235" t="str">
            <v>CZ07</v>
          </cell>
          <cell r="AD235">
            <v>1.109106920889076</v>
          </cell>
        </row>
        <row r="236">
          <cell r="AA236" t="str">
            <v>RSD-CZ08</v>
          </cell>
          <cell r="AB236" t="str">
            <v>RSD</v>
          </cell>
          <cell r="AC236" t="str">
            <v>CZ08</v>
          </cell>
          <cell r="AD236">
            <v>1.0960213817839386</v>
          </cell>
        </row>
        <row r="237">
          <cell r="AA237" t="str">
            <v>RSD-CZ09</v>
          </cell>
          <cell r="AB237" t="str">
            <v>RSD</v>
          </cell>
          <cell r="AC237" t="str">
            <v>CZ09</v>
          </cell>
          <cell r="AD237">
            <v>1.1287137741066215</v>
          </cell>
        </row>
        <row r="238">
          <cell r="AA238" t="str">
            <v>RSD-CZ10</v>
          </cell>
          <cell r="AB238" t="str">
            <v>RSD</v>
          </cell>
          <cell r="AC238" t="str">
            <v>CZ10</v>
          </cell>
          <cell r="AD238">
            <v>1.0399994884812369</v>
          </cell>
        </row>
        <row r="239">
          <cell r="AA239" t="str">
            <v>RSD-CZ11</v>
          </cell>
          <cell r="AB239" t="str">
            <v>RSD</v>
          </cell>
          <cell r="AC239" t="str">
            <v>CZ11</v>
          </cell>
          <cell r="AD239">
            <v>1.1455398503737686</v>
          </cell>
        </row>
        <row r="240">
          <cell r="AA240" t="str">
            <v>RSD-CZ12</v>
          </cell>
          <cell r="AB240" t="str">
            <v>RSD</v>
          </cell>
          <cell r="AC240" t="str">
            <v>CZ12</v>
          </cell>
          <cell r="AD240">
            <v>1.1712976610715296</v>
          </cell>
        </row>
        <row r="241">
          <cell r="AA241" t="str">
            <v>RSD-CZ13</v>
          </cell>
          <cell r="AB241" t="str">
            <v>RSD</v>
          </cell>
          <cell r="AC241" t="str">
            <v>CZ13</v>
          </cell>
          <cell r="AD241">
            <v>1.1729150362592244</v>
          </cell>
        </row>
        <row r="242">
          <cell r="AA242" t="str">
            <v>RSD-CZ14</v>
          </cell>
          <cell r="AB242" t="str">
            <v>RSD</v>
          </cell>
          <cell r="AC242" t="str">
            <v>CZ14</v>
          </cell>
          <cell r="AD242">
            <v>1.0613144737103728</v>
          </cell>
        </row>
        <row r="243">
          <cell r="AA243" t="str">
            <v>RSD-CZ15</v>
          </cell>
          <cell r="AB243" t="str">
            <v>RSD</v>
          </cell>
          <cell r="AC243" t="str">
            <v>CZ15</v>
          </cell>
          <cell r="AD243">
            <v>1.1345456590615099</v>
          </cell>
        </row>
        <row r="244">
          <cell r="AA244" t="str">
            <v>RSD-CZ16</v>
          </cell>
          <cell r="AB244" t="str">
            <v>RSD</v>
          </cell>
          <cell r="AC244" t="str">
            <v>CZ16</v>
          </cell>
          <cell r="AD244">
            <v>1.0308285877204024</v>
          </cell>
        </row>
        <row r="245">
          <cell r="AA245" t="str">
            <v>RFF-CZ01</v>
          </cell>
          <cell r="AB245" t="str">
            <v>RFF</v>
          </cell>
          <cell r="AC245" t="str">
            <v>CZ01</v>
          </cell>
          <cell r="AD245">
            <v>0.74223062648281701</v>
          </cell>
        </row>
        <row r="246">
          <cell r="AA246" t="str">
            <v>RFF-CZ02</v>
          </cell>
          <cell r="AB246" t="str">
            <v>RFF</v>
          </cell>
          <cell r="AC246" t="str">
            <v>CZ02</v>
          </cell>
          <cell r="AD246">
            <v>0.94746059089283974</v>
          </cell>
        </row>
        <row r="247">
          <cell r="AA247" t="str">
            <v>RFF-CZ03</v>
          </cell>
          <cell r="AB247" t="str">
            <v>RFF</v>
          </cell>
          <cell r="AC247" t="str">
            <v>CZ03</v>
          </cell>
          <cell r="AD247">
            <v>0.84181768872439544</v>
          </cell>
        </row>
        <row r="248">
          <cell r="AA248" t="str">
            <v>RFF-CZ04</v>
          </cell>
          <cell r="AB248" t="str">
            <v>RFF</v>
          </cell>
          <cell r="AC248" t="str">
            <v>CZ04</v>
          </cell>
          <cell r="AD248">
            <v>1.0715426689566512</v>
          </cell>
        </row>
        <row r="249">
          <cell r="AA249" t="str">
            <v>RFF-CZ05</v>
          </cell>
          <cell r="AB249" t="str">
            <v>RFF</v>
          </cell>
          <cell r="AC249" t="str">
            <v>CZ05</v>
          </cell>
          <cell r="AD249">
            <v>0.87321304390090715</v>
          </cell>
        </row>
        <row r="250">
          <cell r="AA250" t="str">
            <v>RFF-CZ06</v>
          </cell>
          <cell r="AB250" t="str">
            <v>RFF</v>
          </cell>
          <cell r="AC250" t="str">
            <v>CZ06</v>
          </cell>
          <cell r="AD250">
            <v>0.87952769740772396</v>
          </cell>
        </row>
        <row r="251">
          <cell r="AA251" t="str">
            <v>RFF-CZ07</v>
          </cell>
          <cell r="AB251" t="str">
            <v>RFF</v>
          </cell>
          <cell r="AC251" t="str">
            <v>CZ07</v>
          </cell>
          <cell r="AD251">
            <v>1.0207560960996944</v>
          </cell>
        </row>
        <row r="252">
          <cell r="AA252" t="str">
            <v>RFF-CZ08</v>
          </cell>
          <cell r="AB252" t="str">
            <v>RFF</v>
          </cell>
          <cell r="AC252" t="str">
            <v>CZ08</v>
          </cell>
          <cell r="AD252">
            <v>1.0043262423106896</v>
          </cell>
        </row>
        <row r="253">
          <cell r="AA253" t="str">
            <v>RFF-CZ09</v>
          </cell>
          <cell r="AB253" t="str">
            <v>RFF</v>
          </cell>
          <cell r="AC253" t="str">
            <v>CZ09</v>
          </cell>
          <cell r="AD253">
            <v>0.98019578436451882</v>
          </cell>
        </row>
        <row r="254">
          <cell r="AA254" t="str">
            <v>RFF-CZ10</v>
          </cell>
          <cell r="AB254" t="str">
            <v>RFF</v>
          </cell>
          <cell r="AC254" t="str">
            <v>CZ10</v>
          </cell>
          <cell r="AD254">
            <v>1.0032383198914652</v>
          </cell>
        </row>
        <row r="255">
          <cell r="AA255" t="str">
            <v>RFF-CZ11</v>
          </cell>
          <cell r="AB255" t="str">
            <v>RFF</v>
          </cell>
          <cell r="AC255" t="str">
            <v>CZ11</v>
          </cell>
          <cell r="AD255">
            <v>1.0410716563423712</v>
          </cell>
        </row>
        <row r="256">
          <cell r="AA256" t="str">
            <v>RFF-CZ12</v>
          </cell>
          <cell r="AB256" t="str">
            <v>RFF</v>
          </cell>
          <cell r="AC256" t="str">
            <v>CZ12</v>
          </cell>
          <cell r="AD256">
            <v>0.94569402114822354</v>
          </cell>
        </row>
        <row r="257">
          <cell r="AA257" t="str">
            <v>RFF-CZ13</v>
          </cell>
          <cell r="AB257" t="str">
            <v>RFF</v>
          </cell>
          <cell r="AC257" t="str">
            <v>CZ13</v>
          </cell>
          <cell r="AD257">
            <v>1.0111306295426101</v>
          </cell>
        </row>
        <row r="258">
          <cell r="AA258" t="str">
            <v>RFF-CZ14</v>
          </cell>
          <cell r="AB258" t="str">
            <v>RFF</v>
          </cell>
          <cell r="AC258" t="str">
            <v>CZ14</v>
          </cell>
          <cell r="AD258">
            <v>0.96413425113184881</v>
          </cell>
        </row>
        <row r="259">
          <cell r="AA259" t="str">
            <v>RFF-CZ15</v>
          </cell>
          <cell r="AB259" t="str">
            <v>RFF</v>
          </cell>
          <cell r="AC259" t="str">
            <v>CZ15</v>
          </cell>
          <cell r="AD259">
            <v>1.0475851610793721</v>
          </cell>
        </row>
        <row r="260">
          <cell r="AA260" t="str">
            <v>RFF-CZ16</v>
          </cell>
          <cell r="AB260" t="str">
            <v>RFF</v>
          </cell>
          <cell r="AC260" t="str">
            <v>CZ16</v>
          </cell>
          <cell r="AD260">
            <v>0.86360408195270588</v>
          </cell>
        </row>
        <row r="261">
          <cell r="AA261" t="str">
            <v>Rt3-CZ01</v>
          </cell>
          <cell r="AB261" t="str">
            <v>Rt3</v>
          </cell>
          <cell r="AC261" t="str">
            <v>CZ01</v>
          </cell>
          <cell r="AD261">
            <v>0.83423404415643132</v>
          </cell>
        </row>
        <row r="262">
          <cell r="AA262" t="str">
            <v>Rt3-CZ02</v>
          </cell>
          <cell r="AB262" t="str">
            <v>Rt3</v>
          </cell>
          <cell r="AC262" t="str">
            <v>CZ02</v>
          </cell>
          <cell r="AD262">
            <v>1.0020733504121482</v>
          </cell>
        </row>
        <row r="263">
          <cell r="AA263" t="str">
            <v>Rt3-CZ03</v>
          </cell>
          <cell r="AB263" t="str">
            <v>Rt3</v>
          </cell>
          <cell r="AC263" t="str">
            <v>CZ03</v>
          </cell>
          <cell r="AD263">
            <v>1.0261523706267461</v>
          </cell>
        </row>
        <row r="264">
          <cell r="AA264" t="str">
            <v>Rt3-CZ04</v>
          </cell>
          <cell r="AB264" t="str">
            <v>Rt3</v>
          </cell>
          <cell r="AC264" t="str">
            <v>CZ04</v>
          </cell>
          <cell r="AD264">
            <v>1.0727155073719001</v>
          </cell>
        </row>
        <row r="265">
          <cell r="AA265" t="str">
            <v>Rt3-CZ05</v>
          </cell>
          <cell r="AB265" t="str">
            <v>Rt3</v>
          </cell>
          <cell r="AC265" t="str">
            <v>CZ05</v>
          </cell>
          <cell r="AD265">
            <v>0.99572953086915628</v>
          </cell>
        </row>
        <row r="266">
          <cell r="AA266" t="str">
            <v>Rt3-CZ06</v>
          </cell>
          <cell r="AB266" t="str">
            <v>Rt3</v>
          </cell>
          <cell r="AC266" t="str">
            <v>CZ06</v>
          </cell>
          <cell r="AD266">
            <v>0.91385986859536561</v>
          </cell>
        </row>
        <row r="267">
          <cell r="AA267" t="str">
            <v>Rt3-CZ07</v>
          </cell>
          <cell r="AB267" t="str">
            <v>Rt3</v>
          </cell>
          <cell r="AC267" t="str">
            <v>CZ07</v>
          </cell>
          <cell r="AD267">
            <v>0.88641982126257468</v>
          </cell>
        </row>
        <row r="268">
          <cell r="AA268" t="str">
            <v>Rt3-CZ08</v>
          </cell>
          <cell r="AB268" t="str">
            <v>Rt3</v>
          </cell>
          <cell r="AC268" t="str">
            <v>CZ08</v>
          </cell>
          <cell r="AD268">
            <v>1.0459251941022969</v>
          </cell>
        </row>
        <row r="269">
          <cell r="AA269" t="str">
            <v>Rt3-CZ09</v>
          </cell>
          <cell r="AB269" t="str">
            <v>Rt3</v>
          </cell>
          <cell r="AC269" t="str">
            <v>CZ09</v>
          </cell>
          <cell r="AD269">
            <v>1.0570019835008788</v>
          </cell>
        </row>
        <row r="270">
          <cell r="AA270" t="str">
            <v>Rt3-CZ10</v>
          </cell>
          <cell r="AB270" t="str">
            <v>Rt3</v>
          </cell>
          <cell r="AC270" t="str">
            <v>CZ10</v>
          </cell>
          <cell r="AD270">
            <v>1.0292679410473338</v>
          </cell>
        </row>
        <row r="271">
          <cell r="AA271" t="str">
            <v>Rt3-CZ11</v>
          </cell>
          <cell r="AB271" t="str">
            <v>Rt3</v>
          </cell>
          <cell r="AC271" t="str">
            <v>CZ11</v>
          </cell>
          <cell r="AD271">
            <v>1.0795102803091874</v>
          </cell>
        </row>
        <row r="272">
          <cell r="AA272" t="str">
            <v>Rt3-CZ12</v>
          </cell>
          <cell r="AB272" t="str">
            <v>Rt3</v>
          </cell>
          <cell r="AC272" t="str">
            <v>CZ12</v>
          </cell>
          <cell r="AD272">
            <v>1.0325064674592332</v>
          </cell>
        </row>
        <row r="273">
          <cell r="AA273" t="str">
            <v>Rt3-CZ13</v>
          </cell>
          <cell r="AB273" t="str">
            <v>Rt3</v>
          </cell>
          <cell r="AC273" t="str">
            <v>CZ13</v>
          </cell>
          <cell r="AD273">
            <v>1.1125429965156794</v>
          </cell>
        </row>
        <row r="274">
          <cell r="AA274" t="str">
            <v>Rt3-CZ14</v>
          </cell>
          <cell r="AB274" t="str">
            <v>Rt3</v>
          </cell>
          <cell r="AC274" t="str">
            <v>CZ14</v>
          </cell>
          <cell r="AD274">
            <v>1.0410301061585345</v>
          </cell>
        </row>
        <row r="275">
          <cell r="AA275" t="str">
            <v>Rt3-CZ15</v>
          </cell>
          <cell r="AB275" t="str">
            <v>Rt3</v>
          </cell>
          <cell r="AC275" t="str">
            <v>CZ15</v>
          </cell>
          <cell r="AD275">
            <v>1.0622624085497061</v>
          </cell>
        </row>
        <row r="276">
          <cell r="AA276" t="str">
            <v>Rt3-CZ16</v>
          </cell>
          <cell r="AB276" t="str">
            <v>Rt3</v>
          </cell>
          <cell r="AC276" t="str">
            <v>CZ16</v>
          </cell>
          <cell r="AD276">
            <v>1.0371606187960083</v>
          </cell>
        </row>
        <row r="277">
          <cell r="AA277" t="str">
            <v>RtL-CZ01</v>
          </cell>
          <cell r="AB277" t="str">
            <v>RtL</v>
          </cell>
          <cell r="AC277" t="str">
            <v>CZ01</v>
          </cell>
          <cell r="AD277">
            <v>0.84751058080278374</v>
          </cell>
        </row>
        <row r="278">
          <cell r="AA278" t="str">
            <v>RtL-CZ02</v>
          </cell>
          <cell r="AB278" t="str">
            <v>RtL</v>
          </cell>
          <cell r="AC278" t="str">
            <v>CZ02</v>
          </cell>
          <cell r="AD278">
            <v>1.1163815765781988</v>
          </cell>
        </row>
        <row r="279">
          <cell r="AA279" t="str">
            <v>RtL-CZ03</v>
          </cell>
          <cell r="AB279" t="str">
            <v>RtL</v>
          </cell>
          <cell r="AC279" t="str">
            <v>CZ03</v>
          </cell>
          <cell r="AD279">
            <v>0.96590472052066134</v>
          </cell>
        </row>
        <row r="280">
          <cell r="AA280" t="str">
            <v>RtL-CZ04</v>
          </cell>
          <cell r="AB280" t="str">
            <v>RtL</v>
          </cell>
          <cell r="AC280" t="str">
            <v>CZ04</v>
          </cell>
          <cell r="AD280">
            <v>1.1201357878315132</v>
          </cell>
        </row>
        <row r="281">
          <cell r="AA281" t="str">
            <v>RtL-CZ05</v>
          </cell>
          <cell r="AB281" t="str">
            <v>RtL</v>
          </cell>
          <cell r="AC281" t="str">
            <v>CZ05</v>
          </cell>
          <cell r="AD281">
            <v>0.93036187899393019</v>
          </cell>
        </row>
        <row r="282">
          <cell r="AA282" t="str">
            <v>RtL-CZ06</v>
          </cell>
          <cell r="AB282" t="str">
            <v>RtL</v>
          </cell>
          <cell r="AC282" t="str">
            <v>CZ06</v>
          </cell>
          <cell r="AD282">
            <v>0.98343655100000626</v>
          </cell>
        </row>
        <row r="283">
          <cell r="AA283" t="str">
            <v>RtL-CZ07</v>
          </cell>
          <cell r="AB283" t="str">
            <v>RtL</v>
          </cell>
          <cell r="AC283" t="str">
            <v>CZ07</v>
          </cell>
          <cell r="AD283">
            <v>0.88649030880925506</v>
          </cell>
        </row>
        <row r="284">
          <cell r="AA284" t="str">
            <v>RtL-CZ08</v>
          </cell>
          <cell r="AB284" t="str">
            <v>RtL</v>
          </cell>
          <cell r="AC284" t="str">
            <v>CZ08</v>
          </cell>
          <cell r="AD284">
            <v>1.1125541933025471</v>
          </cell>
        </row>
        <row r="285">
          <cell r="AA285" t="str">
            <v>RtL-CZ09</v>
          </cell>
          <cell r="AB285" t="str">
            <v>RtL</v>
          </cell>
          <cell r="AC285" t="str">
            <v>CZ09</v>
          </cell>
          <cell r="AD285">
            <v>1.1820212083355062</v>
          </cell>
        </row>
        <row r="286">
          <cell r="AA286" t="str">
            <v>RtL-CZ10</v>
          </cell>
          <cell r="AB286" t="str">
            <v>RtL</v>
          </cell>
          <cell r="AC286" t="str">
            <v>CZ10</v>
          </cell>
          <cell r="AD286">
            <v>1.1173124982046936</v>
          </cell>
        </row>
        <row r="287">
          <cell r="AA287" t="str">
            <v>RtL-CZ11</v>
          </cell>
          <cell r="AB287" t="str">
            <v>RtL</v>
          </cell>
          <cell r="AC287" t="str">
            <v>CZ11</v>
          </cell>
          <cell r="AD287">
            <v>1.1782813079261509</v>
          </cell>
        </row>
        <row r="288">
          <cell r="AA288" t="str">
            <v>RtL-CZ12</v>
          </cell>
          <cell r="AB288" t="str">
            <v>RtL</v>
          </cell>
          <cell r="AC288" t="str">
            <v>CZ12</v>
          </cell>
          <cell r="AD288">
            <v>1.146485591702983</v>
          </cell>
        </row>
        <row r="289">
          <cell r="AA289" t="str">
            <v>RtL-CZ13</v>
          </cell>
          <cell r="AB289" t="str">
            <v>RtL</v>
          </cell>
          <cell r="AC289" t="str">
            <v>CZ13</v>
          </cell>
          <cell r="AD289">
            <v>1.1899558799952528</v>
          </cell>
        </row>
        <row r="290">
          <cell r="AA290" t="str">
            <v>RtL-CZ14</v>
          </cell>
          <cell r="AB290" t="str">
            <v>RtL</v>
          </cell>
          <cell r="AC290" t="str">
            <v>CZ14</v>
          </cell>
          <cell r="AD290">
            <v>1.1462600535241463</v>
          </cell>
        </row>
        <row r="291">
          <cell r="AA291" t="str">
            <v>RtL-CZ15</v>
          </cell>
          <cell r="AB291" t="str">
            <v>RtL</v>
          </cell>
          <cell r="AC291" t="str">
            <v>CZ15</v>
          </cell>
          <cell r="AD291">
            <v>1.2132435706036451</v>
          </cell>
        </row>
        <row r="292">
          <cell r="AA292" t="str">
            <v>RtL-CZ16</v>
          </cell>
          <cell r="AB292" t="str">
            <v>RtL</v>
          </cell>
          <cell r="AC292" t="str">
            <v>CZ16</v>
          </cell>
          <cell r="AD292">
            <v>1.0565976528957162</v>
          </cell>
        </row>
        <row r="293">
          <cell r="AA293" t="str">
            <v>RtS-CZ01</v>
          </cell>
          <cell r="AB293" t="str">
            <v>RtS</v>
          </cell>
          <cell r="AC293" t="str">
            <v>CZ01</v>
          </cell>
          <cell r="AD293">
            <v>0.83830605619436316</v>
          </cell>
        </row>
        <row r="294">
          <cell r="AA294" t="str">
            <v>RtS-CZ02</v>
          </cell>
          <cell r="AB294" t="str">
            <v>RtS</v>
          </cell>
          <cell r="AC294" t="str">
            <v>CZ02</v>
          </cell>
          <cell r="AD294">
            <v>1.0718629594918256</v>
          </cell>
        </row>
        <row r="295">
          <cell r="AA295" t="str">
            <v>RtS-CZ03</v>
          </cell>
          <cell r="AB295" t="str">
            <v>RtS</v>
          </cell>
          <cell r="AC295" t="str">
            <v>CZ03</v>
          </cell>
          <cell r="AD295">
            <v>0.98001024429507755</v>
          </cell>
        </row>
        <row r="296">
          <cell r="AA296" t="str">
            <v>RtS-CZ04</v>
          </cell>
          <cell r="AB296" t="str">
            <v>RtS</v>
          </cell>
          <cell r="AC296" t="str">
            <v>CZ04</v>
          </cell>
          <cell r="AD296">
            <v>1.0998508213070031</v>
          </cell>
        </row>
        <row r="297">
          <cell r="AA297" t="str">
            <v>RtS-CZ05</v>
          </cell>
          <cell r="AB297" t="str">
            <v>RtS</v>
          </cell>
          <cell r="AC297" t="str">
            <v>CZ05</v>
          </cell>
          <cell r="AD297">
            <v>1.0497764594413153</v>
          </cell>
        </row>
        <row r="298">
          <cell r="AA298" t="str">
            <v>RtS-CZ06</v>
          </cell>
          <cell r="AB298" t="str">
            <v>RtS</v>
          </cell>
          <cell r="AC298" t="str">
            <v>CZ06</v>
          </cell>
          <cell r="AD298">
            <v>1.0274279670633171</v>
          </cell>
        </row>
        <row r="299">
          <cell r="AA299" t="str">
            <v>RtS-CZ07</v>
          </cell>
          <cell r="AB299" t="str">
            <v>RtS</v>
          </cell>
          <cell r="AC299" t="str">
            <v>CZ07</v>
          </cell>
          <cell r="AD299">
            <v>1.0579012607622642</v>
          </cell>
        </row>
        <row r="300">
          <cell r="AA300" t="str">
            <v>RtS-CZ08</v>
          </cell>
          <cell r="AB300" t="str">
            <v>RtS</v>
          </cell>
          <cell r="AC300" t="str">
            <v>CZ08</v>
          </cell>
          <cell r="AD300">
            <v>1.1260704963359693</v>
          </cell>
        </row>
        <row r="301">
          <cell r="AA301" t="str">
            <v>RtS-CZ09</v>
          </cell>
          <cell r="AB301" t="str">
            <v>RtS</v>
          </cell>
          <cell r="AC301" t="str">
            <v>CZ09</v>
          </cell>
          <cell r="AD301">
            <v>1.0790531941969965</v>
          </cell>
        </row>
        <row r="302">
          <cell r="AA302" t="str">
            <v>RtS-CZ10</v>
          </cell>
          <cell r="AB302" t="str">
            <v>RtS</v>
          </cell>
          <cell r="AC302" t="str">
            <v>CZ10</v>
          </cell>
          <cell r="AD302">
            <v>1.1271926019744261</v>
          </cell>
        </row>
        <row r="303">
          <cell r="AA303" t="str">
            <v>RtS-CZ11</v>
          </cell>
          <cell r="AB303" t="str">
            <v>RtS</v>
          </cell>
          <cell r="AC303" t="str">
            <v>CZ11</v>
          </cell>
          <cell r="AD303">
            <v>1.1494227580299112</v>
          </cell>
        </row>
        <row r="304">
          <cell r="AA304" t="str">
            <v>RtS-CZ12</v>
          </cell>
          <cell r="AB304" t="str">
            <v>RtS</v>
          </cell>
          <cell r="AC304" t="str">
            <v>CZ12</v>
          </cell>
          <cell r="AD304">
            <v>1.1417907285183995</v>
          </cell>
        </row>
        <row r="305">
          <cell r="AA305" t="str">
            <v>RtS-CZ13</v>
          </cell>
          <cell r="AB305" t="str">
            <v>RtS</v>
          </cell>
          <cell r="AC305" t="str">
            <v>CZ13</v>
          </cell>
          <cell r="AD305">
            <v>1.1256733802475127</v>
          </cell>
        </row>
        <row r="306">
          <cell r="AA306" t="str">
            <v>RtS-CZ14</v>
          </cell>
          <cell r="AB306" t="str">
            <v>RtS</v>
          </cell>
          <cell r="AC306" t="str">
            <v>CZ14</v>
          </cell>
          <cell r="AD306">
            <v>1.1430079155672823</v>
          </cell>
        </row>
        <row r="307">
          <cell r="AA307" t="str">
            <v>RtS-CZ15</v>
          </cell>
          <cell r="AB307" t="str">
            <v>RtS</v>
          </cell>
          <cell r="AC307" t="str">
            <v>CZ15</v>
          </cell>
          <cell r="AD307">
            <v>1.1498121467952056</v>
          </cell>
        </row>
        <row r="308">
          <cell r="AA308" t="str">
            <v>RtS-CZ16</v>
          </cell>
          <cell r="AB308" t="str">
            <v>RtS</v>
          </cell>
          <cell r="AC308" t="str">
            <v>CZ16</v>
          </cell>
          <cell r="AD308">
            <v>1.0614735436952836</v>
          </cell>
        </row>
        <row r="309">
          <cell r="AA309" t="str">
            <v>SCn-CZ01</v>
          </cell>
          <cell r="AB309" t="str">
            <v>SCn</v>
          </cell>
          <cell r="AC309" t="str">
            <v>CZ01</v>
          </cell>
          <cell r="AD309">
            <v>0.16381392332751779</v>
          </cell>
        </row>
        <row r="310">
          <cell r="AA310" t="str">
            <v>SCn-CZ02</v>
          </cell>
          <cell r="AB310" t="str">
            <v>SCn</v>
          </cell>
          <cell r="AC310" t="str">
            <v>CZ02</v>
          </cell>
          <cell r="AD310">
            <v>0.80412675872661676</v>
          </cell>
        </row>
        <row r="311">
          <cell r="AA311" t="str">
            <v>SCn-CZ03</v>
          </cell>
          <cell r="AB311" t="str">
            <v>SCn</v>
          </cell>
          <cell r="AC311" t="str">
            <v>CZ03</v>
          </cell>
          <cell r="AD311">
            <v>0.48623704463827605</v>
          </cell>
        </row>
        <row r="312">
          <cell r="AA312" t="str">
            <v>SCn-CZ04</v>
          </cell>
          <cell r="AB312" t="str">
            <v>SCn</v>
          </cell>
          <cell r="AC312" t="str">
            <v>CZ04</v>
          </cell>
          <cell r="AD312">
            <v>0.7938598723652377</v>
          </cell>
        </row>
        <row r="313">
          <cell r="AA313" t="str">
            <v>SCn-CZ05</v>
          </cell>
          <cell r="AB313" t="str">
            <v>SCn</v>
          </cell>
          <cell r="AC313" t="str">
            <v>CZ05</v>
          </cell>
          <cell r="AD313">
            <v>0.46348810911431609</v>
          </cell>
        </row>
        <row r="314">
          <cell r="AA314" t="str">
            <v>SCn-CZ06</v>
          </cell>
          <cell r="AB314" t="str">
            <v>SCn</v>
          </cell>
          <cell r="AC314" t="str">
            <v>CZ06</v>
          </cell>
          <cell r="AD314">
            <v>0.58396134981937797</v>
          </cell>
        </row>
        <row r="315">
          <cell r="AA315" t="str">
            <v>SCn-CZ07</v>
          </cell>
          <cell r="AB315" t="str">
            <v>SCn</v>
          </cell>
          <cell r="AC315" t="str">
            <v>CZ07</v>
          </cell>
          <cell r="AD315">
            <v>0.64704963207461474</v>
          </cell>
        </row>
        <row r="316">
          <cell r="AA316" t="str">
            <v>SCn-CZ08</v>
          </cell>
          <cell r="AB316" t="str">
            <v>SCn</v>
          </cell>
          <cell r="AC316" t="str">
            <v>CZ08</v>
          </cell>
          <cell r="AD316">
            <v>0.85115570504280502</v>
          </cell>
        </row>
        <row r="317">
          <cell r="AA317" t="str">
            <v>SCn-CZ09</v>
          </cell>
          <cell r="AB317" t="str">
            <v>SCn</v>
          </cell>
          <cell r="AC317" t="str">
            <v>CZ09</v>
          </cell>
          <cell r="AD317">
            <v>0.93407840114109975</v>
          </cell>
        </row>
        <row r="318">
          <cell r="AA318" t="str">
            <v>SCn-CZ10</v>
          </cell>
          <cell r="AB318" t="str">
            <v>SCn</v>
          </cell>
          <cell r="AC318" t="str">
            <v>CZ10</v>
          </cell>
          <cell r="AD318">
            <v>0.85888156825064488</v>
          </cell>
        </row>
        <row r="319">
          <cell r="AA319" t="str">
            <v>SCn-CZ11</v>
          </cell>
          <cell r="AB319" t="str">
            <v>SCn</v>
          </cell>
          <cell r="AC319" t="str">
            <v>CZ11</v>
          </cell>
          <cell r="AD319">
            <v>0.9260145217094683</v>
          </cell>
        </row>
        <row r="320">
          <cell r="AA320" t="str">
            <v>SCn-CZ12</v>
          </cell>
          <cell r="AB320" t="str">
            <v>SCn</v>
          </cell>
          <cell r="AC320" t="str">
            <v>CZ12</v>
          </cell>
          <cell r="AD320">
            <v>0.89638584741933724</v>
          </cell>
        </row>
        <row r="321">
          <cell r="AA321" t="str">
            <v>SCn-CZ13</v>
          </cell>
          <cell r="AB321" t="str">
            <v>SCn</v>
          </cell>
          <cell r="AC321" t="str">
            <v>CZ13</v>
          </cell>
          <cell r="AD321">
            <v>1.0267671859427403</v>
          </cell>
        </row>
        <row r="322">
          <cell r="AA322" t="str">
            <v>SCn-CZ14</v>
          </cell>
          <cell r="AB322" t="str">
            <v>SCn</v>
          </cell>
          <cell r="AC322" t="str">
            <v>CZ14</v>
          </cell>
          <cell r="AD322">
            <v>0.9502564354008336</v>
          </cell>
        </row>
        <row r="323">
          <cell r="AA323" t="str">
            <v>SCn-CZ15</v>
          </cell>
          <cell r="AB323" t="str">
            <v>SCn</v>
          </cell>
          <cell r="AC323" t="str">
            <v>CZ15</v>
          </cell>
          <cell r="AD323">
            <v>1.05005019261954</v>
          </cell>
        </row>
        <row r="324">
          <cell r="AA324" t="str">
            <v>SCn-CZ16</v>
          </cell>
          <cell r="AB324" t="str">
            <v>SCn</v>
          </cell>
          <cell r="AC324" t="str">
            <v>CZ16</v>
          </cell>
          <cell r="AD324">
            <v>0.70655707892813202</v>
          </cell>
        </row>
        <row r="325">
          <cell r="AA325" t="str">
            <v>ERC-CZ01</v>
          </cell>
          <cell r="AB325" t="str">
            <v>ERC</v>
          </cell>
          <cell r="AC325" t="str">
            <v>CZ01</v>
          </cell>
          <cell r="AD325">
            <v>0.92461896662758636</v>
          </cell>
        </row>
        <row r="326">
          <cell r="AA326" t="str">
            <v>ERC-CZ02</v>
          </cell>
          <cell r="AB326" t="str">
            <v>ERC</v>
          </cell>
          <cell r="AC326" t="str">
            <v>CZ02</v>
          </cell>
          <cell r="AD326">
            <v>1.1578397972712167</v>
          </cell>
        </row>
        <row r="327">
          <cell r="AA327" t="str">
            <v>ERC-CZ03</v>
          </cell>
          <cell r="AB327" t="str">
            <v>ERC</v>
          </cell>
          <cell r="AC327" t="str">
            <v>CZ03</v>
          </cell>
          <cell r="AD327">
            <v>1.0090090713340656</v>
          </cell>
        </row>
        <row r="328">
          <cell r="AA328" t="str">
            <v>ERC-CZ04</v>
          </cell>
          <cell r="AB328" t="str">
            <v>ERC</v>
          </cell>
          <cell r="AC328" t="str">
            <v>CZ04</v>
          </cell>
          <cell r="AD328">
            <v>1.0350165080598175</v>
          </cell>
        </row>
        <row r="329">
          <cell r="AA329" t="str">
            <v>ERC-CZ05</v>
          </cell>
          <cell r="AB329" t="str">
            <v>ERC</v>
          </cell>
          <cell r="AC329" t="str">
            <v>CZ05</v>
          </cell>
          <cell r="AD329">
            <v>1.1011179015925414</v>
          </cell>
        </row>
        <row r="330">
          <cell r="AA330" t="str">
            <v>ERC-CZ06</v>
          </cell>
          <cell r="AB330" t="str">
            <v>ERC</v>
          </cell>
          <cell r="AC330" t="str">
            <v>CZ06</v>
          </cell>
          <cell r="AD330">
            <v>1.0474503788407008</v>
          </cell>
        </row>
        <row r="331">
          <cell r="AA331" t="str">
            <v>ERC-CZ07</v>
          </cell>
          <cell r="AB331" t="str">
            <v>ERC</v>
          </cell>
          <cell r="AC331" t="str">
            <v>CZ07</v>
          </cell>
          <cell r="AD331">
            <v>1.0648258031830788</v>
          </cell>
        </row>
        <row r="332">
          <cell r="AA332" t="str">
            <v>ERC-CZ08</v>
          </cell>
          <cell r="AB332" t="str">
            <v>ERC</v>
          </cell>
          <cell r="AC332" t="str">
            <v>CZ08</v>
          </cell>
          <cell r="AD332">
            <v>1.2036958247340848</v>
          </cell>
        </row>
        <row r="333">
          <cell r="AA333" t="str">
            <v>ERC-CZ09</v>
          </cell>
          <cell r="AB333" t="str">
            <v>ERC</v>
          </cell>
          <cell r="AC333" t="str">
            <v>CZ09</v>
          </cell>
          <cell r="AD333">
            <v>1.2219665071464625</v>
          </cell>
        </row>
        <row r="334">
          <cell r="AA334" t="str">
            <v>ERC-CZ10</v>
          </cell>
          <cell r="AB334" t="str">
            <v>ERC</v>
          </cell>
          <cell r="AC334" t="str">
            <v>CZ10</v>
          </cell>
          <cell r="AD334">
            <v>1.1221323813053572</v>
          </cell>
        </row>
        <row r="335">
          <cell r="AA335" t="str">
            <v>ERC-CZ11</v>
          </cell>
          <cell r="AB335" t="str">
            <v>ERC</v>
          </cell>
          <cell r="AC335" t="str">
            <v>CZ11</v>
          </cell>
          <cell r="AD335">
            <v>1.1245421955236896</v>
          </cell>
        </row>
        <row r="336">
          <cell r="AA336" t="str">
            <v>ERC-CZ12</v>
          </cell>
          <cell r="AB336" t="str">
            <v>ERC</v>
          </cell>
          <cell r="AC336" t="str">
            <v>CZ12</v>
          </cell>
          <cell r="AD336">
            <v>1.1561263556077543</v>
          </cell>
        </row>
        <row r="337">
          <cell r="AA337" t="str">
            <v>ERC-CZ13</v>
          </cell>
          <cell r="AB337" t="str">
            <v>ERC</v>
          </cell>
          <cell r="AC337" t="str">
            <v>CZ13</v>
          </cell>
          <cell r="AD337">
            <v>1.1772183464450052</v>
          </cell>
        </row>
        <row r="338">
          <cell r="AA338" t="str">
            <v>ERC-CZ14</v>
          </cell>
          <cell r="AB338" t="str">
            <v>ERC</v>
          </cell>
          <cell r="AC338" t="str">
            <v>CZ14</v>
          </cell>
          <cell r="AD338">
            <v>1.1648569149064769</v>
          </cell>
        </row>
        <row r="339">
          <cell r="AA339" t="str">
            <v>ERC-CZ15</v>
          </cell>
          <cell r="AB339" t="str">
            <v>ERC</v>
          </cell>
          <cell r="AC339" t="str">
            <v>CZ15</v>
          </cell>
          <cell r="AD339">
            <v>1.2405744040354731</v>
          </cell>
        </row>
        <row r="340">
          <cell r="AA340" t="str">
            <v>ERC-CZ16</v>
          </cell>
          <cell r="AB340" t="str">
            <v>ERC</v>
          </cell>
          <cell r="AC340" t="str">
            <v>CZ16</v>
          </cell>
          <cell r="AD340">
            <v>1.0863888916321836</v>
          </cell>
        </row>
        <row r="341">
          <cell r="AA341" t="str">
            <v>WRf-CZ01</v>
          </cell>
          <cell r="AB341" t="str">
            <v>WRf</v>
          </cell>
          <cell r="AC341" t="str">
            <v>CZ01</v>
          </cell>
          <cell r="AD341">
            <v>1.0469889931428202E-2</v>
          </cell>
        </row>
        <row r="342">
          <cell r="AA342" t="str">
            <v>WRf-CZ02</v>
          </cell>
          <cell r="AB342" t="str">
            <v>WRf</v>
          </cell>
          <cell r="AC342" t="str">
            <v>CZ02</v>
          </cell>
          <cell r="AD342">
            <v>1.7562275460987275E-2</v>
          </cell>
        </row>
        <row r="343">
          <cell r="AA343" t="str">
            <v>WRf-CZ03</v>
          </cell>
          <cell r="AB343" t="str">
            <v>WRf</v>
          </cell>
          <cell r="AC343" t="str">
            <v>CZ03</v>
          </cell>
          <cell r="AD343">
            <v>1.3414593017616378E-2</v>
          </cell>
        </row>
        <row r="344">
          <cell r="AA344" t="str">
            <v>WRf-CZ04</v>
          </cell>
          <cell r="AB344" t="str">
            <v>WRf</v>
          </cell>
          <cell r="AC344" t="str">
            <v>CZ04</v>
          </cell>
          <cell r="AD344">
            <v>1.776847423893109E-2</v>
          </cell>
        </row>
        <row r="345">
          <cell r="AA345" t="str">
            <v>WRf-CZ05</v>
          </cell>
          <cell r="AB345" t="str">
            <v>WRf</v>
          </cell>
          <cell r="AC345" t="str">
            <v>CZ05</v>
          </cell>
          <cell r="AD345">
            <v>1.3010716737813068E-2</v>
          </cell>
        </row>
        <row r="346">
          <cell r="AA346" t="str">
            <v>WRf-CZ06</v>
          </cell>
          <cell r="AB346" t="str">
            <v>WRf</v>
          </cell>
          <cell r="AC346" t="str">
            <v>CZ06</v>
          </cell>
          <cell r="AD346">
            <v>1.5473643403147087E-2</v>
          </cell>
        </row>
        <row r="347">
          <cell r="AA347" t="str">
            <v>WRf-CZ07</v>
          </cell>
          <cell r="AB347" t="str">
            <v>WRf</v>
          </cell>
          <cell r="AC347" t="str">
            <v>CZ07</v>
          </cell>
          <cell r="AD347">
            <v>1.5400320705353198E-2</v>
          </cell>
        </row>
        <row r="348">
          <cell r="AA348" t="str">
            <v>WRf-CZ08</v>
          </cell>
          <cell r="AB348" t="str">
            <v>WRf</v>
          </cell>
          <cell r="AC348" t="str">
            <v>CZ08</v>
          </cell>
          <cell r="AD348">
            <v>1.9463236515345695E-2</v>
          </cell>
        </row>
        <row r="349">
          <cell r="AA349" t="str">
            <v>WRf-CZ09</v>
          </cell>
          <cell r="AB349" t="str">
            <v>WRf</v>
          </cell>
          <cell r="AC349" t="str">
            <v>CZ09</v>
          </cell>
          <cell r="AD349">
            <v>2.2125403496100468E-2</v>
          </cell>
        </row>
        <row r="350">
          <cell r="AA350" t="str">
            <v>WRf-CZ10</v>
          </cell>
          <cell r="AB350" t="str">
            <v>WRf</v>
          </cell>
          <cell r="AC350" t="str">
            <v>CZ10</v>
          </cell>
          <cell r="AD350">
            <v>2.0092184517576109E-2</v>
          </cell>
        </row>
        <row r="351">
          <cell r="AA351" t="str">
            <v>WRf-CZ11</v>
          </cell>
          <cell r="AB351" t="str">
            <v>WRf</v>
          </cell>
          <cell r="AC351" t="str">
            <v>CZ11</v>
          </cell>
          <cell r="AD351">
            <v>2.1598391687417624E-2</v>
          </cell>
        </row>
        <row r="352">
          <cell r="AA352" t="str">
            <v>WRf-CZ12</v>
          </cell>
          <cell r="AB352" t="str">
            <v>WRf</v>
          </cell>
          <cell r="AC352" t="str">
            <v>CZ12</v>
          </cell>
          <cell r="AD352">
            <v>1.9631966845822676E-2</v>
          </cell>
        </row>
        <row r="353">
          <cell r="AA353" t="str">
            <v>WRf-CZ13</v>
          </cell>
          <cell r="AB353" t="str">
            <v>WRf</v>
          </cell>
          <cell r="AC353" t="str">
            <v>CZ13</v>
          </cell>
          <cell r="AD353">
            <v>2.3248833811674492E-2</v>
          </cell>
        </row>
        <row r="354">
          <cell r="AA354" t="str">
            <v>WRf-CZ14</v>
          </cell>
          <cell r="AB354" t="str">
            <v>WRf</v>
          </cell>
          <cell r="AC354" t="str">
            <v>CZ14</v>
          </cell>
          <cell r="AD354">
            <v>2.0696790665914559E-2</v>
          </cell>
        </row>
        <row r="355">
          <cell r="AA355" t="str">
            <v>WRf-CZ15</v>
          </cell>
          <cell r="AB355" t="str">
            <v>WRf</v>
          </cell>
          <cell r="AC355" t="str">
            <v>CZ15</v>
          </cell>
          <cell r="AD355">
            <v>2.7483822359884478E-2</v>
          </cell>
        </row>
        <row r="356">
          <cell r="AA356" t="str">
            <v>WRf-CZ16</v>
          </cell>
          <cell r="AB356" t="str">
            <v>WRf</v>
          </cell>
          <cell r="AC356" t="str">
            <v>CZ16</v>
          </cell>
          <cell r="AD356">
            <v>1.4665463494667762E-2</v>
          </cell>
        </row>
      </sheetData>
      <sheetData sheetId="16"/>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P"/>
      <sheetName val="Validations"/>
      <sheetName val="WP OTR Default Scenarios"/>
      <sheetName val="Unit Definitions"/>
      <sheetName val="Drop down"/>
    </sheetNames>
    <sheetDataSet>
      <sheetData sheetId="0"/>
      <sheetData sheetId="1" refreshError="1"/>
      <sheetData sheetId="2"/>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AC520"/>
  <sheetViews>
    <sheetView workbookViewId="0">
      <selection activeCell="B5" sqref="B5"/>
    </sheetView>
  </sheetViews>
  <sheetFormatPr defaultRowHeight="15" x14ac:dyDescent="0.25"/>
  <cols>
    <col min="1" max="1" width="13.28515625" style="3" customWidth="1"/>
    <col min="2" max="2" width="38.28515625" style="3" customWidth="1"/>
    <col min="3" max="3" width="12" style="3" customWidth="1"/>
    <col min="4" max="4" width="14" style="3" customWidth="1"/>
    <col min="5" max="5" width="13" style="3" customWidth="1"/>
    <col min="6" max="6" width="13.140625" style="3" customWidth="1"/>
    <col min="7" max="7" width="23.7109375" style="3" customWidth="1"/>
    <col min="8" max="8" width="17" style="3" customWidth="1"/>
    <col min="9" max="9" width="15.42578125" style="3" customWidth="1"/>
    <col min="10" max="10" width="12.7109375" style="3" customWidth="1"/>
    <col min="11" max="11" width="17" style="3" bestFit="1" customWidth="1"/>
    <col min="12" max="12" width="13.42578125" style="3" customWidth="1"/>
    <col min="13" max="13" width="19.28515625" style="3" customWidth="1"/>
    <col min="14" max="14" width="13.28515625" style="3" customWidth="1"/>
    <col min="15" max="15" width="18.7109375" style="3" customWidth="1"/>
    <col min="16" max="16" width="15.85546875" style="3" customWidth="1"/>
    <col min="17" max="17" width="18.140625" style="3" customWidth="1"/>
    <col min="18" max="18" width="17.85546875" style="3" customWidth="1"/>
    <col min="19" max="19" width="16.28515625" style="3" customWidth="1"/>
    <col min="20" max="26" width="15.85546875" style="3" customWidth="1"/>
    <col min="27" max="27" width="31.28515625" style="3" bestFit="1" customWidth="1"/>
    <col min="28" max="28" width="17.140625" style="3" customWidth="1"/>
    <col min="29" max="29" width="10.85546875" style="3" customWidth="1"/>
    <col min="30" max="16384" width="9.140625" style="3"/>
  </cols>
  <sheetData>
    <row r="1" spans="1:29" ht="17.25" x14ac:dyDescent="0.3">
      <c r="B1" s="58" t="s">
        <v>53</v>
      </c>
    </row>
    <row r="2" spans="1:29" x14ac:dyDescent="0.25">
      <c r="B2" s="59" t="s">
        <v>54</v>
      </c>
    </row>
    <row r="3" spans="1:29" s="60" customFormat="1" ht="138" customHeight="1" x14ac:dyDescent="0.25">
      <c r="A3" s="88" t="s">
        <v>175</v>
      </c>
      <c r="B3" s="67" t="s">
        <v>222</v>
      </c>
      <c r="C3" s="228" t="s">
        <v>55</v>
      </c>
      <c r="D3" s="227"/>
      <c r="E3" s="227"/>
      <c r="F3" s="229"/>
      <c r="G3" s="82" t="s">
        <v>63</v>
      </c>
      <c r="H3" s="84" t="s">
        <v>153</v>
      </c>
      <c r="I3" s="84" t="s">
        <v>154</v>
      </c>
      <c r="J3" s="84" t="s">
        <v>155</v>
      </c>
      <c r="K3" s="92" t="s">
        <v>56</v>
      </c>
      <c r="L3" s="84" t="s">
        <v>156</v>
      </c>
      <c r="M3" s="84" t="s">
        <v>157</v>
      </c>
      <c r="N3" s="84" t="s">
        <v>158</v>
      </c>
      <c r="O3" s="227" t="s">
        <v>118</v>
      </c>
      <c r="P3" s="227"/>
      <c r="Q3" s="227"/>
      <c r="R3" s="227"/>
      <c r="S3" s="227"/>
      <c r="T3" s="227"/>
      <c r="U3" s="230" t="s">
        <v>159</v>
      </c>
      <c r="V3" s="230"/>
      <c r="W3" s="230"/>
      <c r="X3" s="230" t="s">
        <v>160</v>
      </c>
      <c r="Y3" s="230"/>
      <c r="Z3" s="230"/>
      <c r="AA3" s="83" t="s">
        <v>57</v>
      </c>
      <c r="AB3" s="83" t="s">
        <v>58</v>
      </c>
      <c r="AC3" s="83" t="s">
        <v>161</v>
      </c>
    </row>
    <row r="4" spans="1:29" ht="57" customHeight="1" x14ac:dyDescent="0.25">
      <c r="A4" s="21" t="s">
        <v>134</v>
      </c>
      <c r="B4" s="22" t="s">
        <v>135</v>
      </c>
      <c r="C4" s="61" t="s">
        <v>176</v>
      </c>
      <c r="D4" s="61" t="s">
        <v>177</v>
      </c>
      <c r="E4" s="61" t="s">
        <v>178</v>
      </c>
      <c r="F4" s="61" t="s">
        <v>179</v>
      </c>
      <c r="G4" s="21" t="s">
        <v>173</v>
      </c>
      <c r="H4" s="90" t="s">
        <v>29</v>
      </c>
      <c r="I4" s="90" t="s">
        <v>37</v>
      </c>
      <c r="J4" s="90" t="s">
        <v>41</v>
      </c>
      <c r="K4" s="61" t="s">
        <v>180</v>
      </c>
      <c r="L4" s="91" t="s">
        <v>136</v>
      </c>
      <c r="M4" s="91" t="s">
        <v>137</v>
      </c>
      <c r="N4" s="91" t="s">
        <v>48</v>
      </c>
      <c r="O4" s="61" t="s">
        <v>138</v>
      </c>
      <c r="P4" s="61" t="s">
        <v>139</v>
      </c>
      <c r="Q4" s="61" t="s">
        <v>140</v>
      </c>
      <c r="R4" s="61" t="s">
        <v>141</v>
      </c>
      <c r="S4" s="61" t="s">
        <v>142</v>
      </c>
      <c r="T4" s="61" t="s">
        <v>143</v>
      </c>
      <c r="U4" s="91" t="s">
        <v>144</v>
      </c>
      <c r="V4" s="91" t="s">
        <v>145</v>
      </c>
      <c r="W4" s="91" t="s">
        <v>146</v>
      </c>
      <c r="X4" s="91" t="s">
        <v>147</v>
      </c>
      <c r="Y4" s="91" t="s">
        <v>148</v>
      </c>
      <c r="Z4" s="91" t="s">
        <v>149</v>
      </c>
      <c r="AA4" s="62" t="s">
        <v>150</v>
      </c>
      <c r="AB4" s="62" t="s">
        <v>151</v>
      </c>
      <c r="AC4" s="91" t="s">
        <v>152</v>
      </c>
    </row>
    <row r="5" spans="1:29" x14ac:dyDescent="0.25">
      <c r="A5" s="98" t="e">
        <f>IF(#REF!="","",#REF!)</f>
        <v>#REF!</v>
      </c>
      <c r="B5" s="98" t="e">
        <f>IF(#REF!="","",#REF!)</f>
        <v>#REF!</v>
      </c>
      <c r="C5" s="98" t="e">
        <f>IF(#REF!="","",#REF!)</f>
        <v>#REF!</v>
      </c>
      <c r="D5" s="98" t="e">
        <f>IF(#REF!="","",#REF!)</f>
        <v>#REF!</v>
      </c>
      <c r="E5" s="99" t="e">
        <f>IF( IF(#REF!="PGE", "IOU",#REF!)="","", IF(#REF!="PGE", "IOU",#REF!))</f>
        <v>#REF!</v>
      </c>
      <c r="F5" s="99" t="e">
        <f>IF(#REF!="","",#REF!)</f>
        <v>#REF!</v>
      </c>
      <c r="G5" s="98" t="e">
        <f>IF(CONCATENATE(#REF!, "-R",#REF!)="","",CONCATENATE(#REF!, "-R",#REF!))</f>
        <v>#REF!</v>
      </c>
      <c r="H5" s="98" t="e">
        <f>IF(#REF!="","",#REF!)</f>
        <v>#REF!</v>
      </c>
      <c r="I5" s="98" t="e">
        <f>IF(#REF!="","",#REF!)</f>
        <v>#REF!</v>
      </c>
      <c r="J5" s="100" t="e">
        <f>IF(#REF!="","",#REF!)</f>
        <v>#REF!</v>
      </c>
      <c r="K5" s="98" t="e">
        <f>IF(#REF!="","",#REF!)</f>
        <v>#REF!</v>
      </c>
      <c r="L5" s="98" t="e">
        <f>IF(#REF!="","",#REF!)</f>
        <v>#REF!</v>
      </c>
      <c r="M5" s="98" t="e">
        <f>IF(#REF!="","",#REF!)</f>
        <v>#REF!</v>
      </c>
      <c r="N5" s="98" t="e">
        <f>IF(#REF!="","",#REF!)</f>
        <v>#REF!</v>
      </c>
      <c r="O5" s="106" t="e">
        <f>IF(OR(#REF!="ER",#REF!="RET",#REF!="REA"),#REF!,0)</f>
        <v>#REF!</v>
      </c>
      <c r="P5" s="107" t="e">
        <f>IF(OR(#REF!="ER",#REF!="RET",#REF!="REA"),#REF!,0)</f>
        <v>#REF!</v>
      </c>
      <c r="Q5" s="107" t="e">
        <f>IF(OR(#REF!="ER",#REF!="RET",#REF!="REA"),#REF!,0)</f>
        <v>#REF!</v>
      </c>
      <c r="R5" s="108" t="e">
        <f>IF(OR(#REF!="ER",#REF!="RET",#REF!="REA"),#REF!,#REF!)</f>
        <v>#REF!</v>
      </c>
      <c r="S5" s="109" t="e">
        <f>IF(OR(#REF!="ER",#REF!="RET",#REF!="REA"),#REF!,#REF!)</f>
        <v>#REF!</v>
      </c>
      <c r="T5" s="109" t="e">
        <f>IF(OR(#REF!="ER",#REF!="RET",#REF!="REA"),#REF!,#REF!)</f>
        <v>#REF!</v>
      </c>
      <c r="U5" s="109" t="e">
        <f>IF(#REF!="","",#REF!)</f>
        <v>#REF!</v>
      </c>
      <c r="V5" s="109" t="e">
        <f>IF(#REF!="","",#REF!)</f>
        <v>#REF!</v>
      </c>
      <c r="W5" s="109" t="e">
        <f>IF(#REF!="","",#REF!)</f>
        <v>#REF!</v>
      </c>
      <c r="X5" s="109" t="e">
        <f>IF(#REF!="","",#REF!)</f>
        <v>#REF!</v>
      </c>
      <c r="Y5" s="109" t="e">
        <f>IF(#REF!="","",#REF!)</f>
        <v>#REF!</v>
      </c>
      <c r="Z5" s="109" t="e">
        <f>IF(#REF!="","",#REF!)</f>
        <v>#REF!</v>
      </c>
      <c r="AA5" s="99" t="e">
        <f>IF(#REF!="","",#REF!)</f>
        <v>#REF!</v>
      </c>
      <c r="AB5" s="98" t="e">
        <f>IF(#REF!="","",#REF!)</f>
        <v>#REF!</v>
      </c>
      <c r="AC5" s="98" t="e">
        <f>IF(#REF!="","",#REF!)</f>
        <v>#REF!</v>
      </c>
    </row>
    <row r="6" spans="1:29" x14ac:dyDescent="0.25">
      <c r="A6" s="98" t="e">
        <f>IF(#REF!="","",#REF!)</f>
        <v>#REF!</v>
      </c>
      <c r="B6" s="98" t="e">
        <f>IF(#REF!="","",#REF!)</f>
        <v>#REF!</v>
      </c>
      <c r="C6" s="98" t="e">
        <f>IF(#REF!="","",#REF!)</f>
        <v>#REF!</v>
      </c>
      <c r="D6" s="98" t="e">
        <f>IF(#REF!="","",#REF!)</f>
        <v>#REF!</v>
      </c>
      <c r="E6" s="99" t="e">
        <f>IF( IF(#REF!="PGE", "IOU",#REF!)="","", IF(#REF!="PGE", "IOU",#REF!))</f>
        <v>#REF!</v>
      </c>
      <c r="F6" s="99" t="e">
        <f>IF(#REF!="","",#REF!)</f>
        <v>#REF!</v>
      </c>
      <c r="G6" s="98" t="e">
        <f>IF(CONCATENATE(#REF!, "-R",#REF!)="","",CONCATENATE(#REF!, "-R",#REF!))</f>
        <v>#REF!</v>
      </c>
      <c r="H6" s="98" t="e">
        <f>IF(#REF!="","",#REF!)</f>
        <v>#REF!</v>
      </c>
      <c r="I6" s="98" t="e">
        <f>IF(#REF!="","",#REF!)</f>
        <v>#REF!</v>
      </c>
      <c r="J6" s="100" t="e">
        <f>IF(#REF!="","",#REF!)</f>
        <v>#REF!</v>
      </c>
      <c r="K6" s="98" t="e">
        <f>IF(#REF!="","",#REF!)</f>
        <v>#REF!</v>
      </c>
      <c r="L6" s="98" t="e">
        <f>IF(#REF!="","",#REF!)</f>
        <v>#REF!</v>
      </c>
      <c r="M6" s="98" t="e">
        <f>IF(#REF!="","",#REF!)</f>
        <v>#REF!</v>
      </c>
      <c r="N6" s="98" t="e">
        <f>IF(#REF!="","",#REF!)</f>
        <v>#REF!</v>
      </c>
      <c r="O6" s="106" t="e">
        <f>IF(OR(#REF!="ER",#REF!="RET",#REF!="REA"),#REF!,0)</f>
        <v>#REF!</v>
      </c>
      <c r="P6" s="107" t="e">
        <f>IF(OR(#REF!="ER",#REF!="RET",#REF!="REA"),#REF!,0)</f>
        <v>#REF!</v>
      </c>
      <c r="Q6" s="107" t="e">
        <f>IF(OR(#REF!="ER",#REF!="RET",#REF!="REA"),#REF!,0)</f>
        <v>#REF!</v>
      </c>
      <c r="R6" s="108" t="e">
        <f>IF(OR(#REF!="ER",#REF!="RET",#REF!="REA"),#REF!,#REF!)</f>
        <v>#REF!</v>
      </c>
      <c r="S6" s="109" t="e">
        <f>IF(OR(#REF!="ER",#REF!="RET",#REF!="REA"),#REF!,#REF!)</f>
        <v>#REF!</v>
      </c>
      <c r="T6" s="109" t="e">
        <f>IF(OR(#REF!="ER",#REF!="RET",#REF!="REA"),#REF!,#REF!)</f>
        <v>#REF!</v>
      </c>
      <c r="U6" s="109" t="e">
        <f>IF(#REF!="","",#REF!)</f>
        <v>#REF!</v>
      </c>
      <c r="V6" s="109" t="e">
        <f>IF(#REF!="","",#REF!)</f>
        <v>#REF!</v>
      </c>
      <c r="W6" s="109" t="e">
        <f>IF(#REF!="","",#REF!)</f>
        <v>#REF!</v>
      </c>
      <c r="X6" s="109" t="e">
        <f>IF(#REF!="","",#REF!)</f>
        <v>#REF!</v>
      </c>
      <c r="Y6" s="109" t="e">
        <f>IF(#REF!="","",#REF!)</f>
        <v>#REF!</v>
      </c>
      <c r="Z6" s="109" t="e">
        <f>IF(#REF!="","",#REF!)</f>
        <v>#REF!</v>
      </c>
      <c r="AA6" s="99" t="e">
        <f>IF(#REF!="","",#REF!)</f>
        <v>#REF!</v>
      </c>
      <c r="AB6" s="98" t="e">
        <f>IF(#REF!="","",#REF!)</f>
        <v>#REF!</v>
      </c>
      <c r="AC6" s="98" t="e">
        <f>IF(#REF!="","",#REF!)</f>
        <v>#REF!</v>
      </c>
    </row>
    <row r="7" spans="1:29" x14ac:dyDescent="0.25">
      <c r="A7" s="98" t="e">
        <f>IF(#REF!="","",#REF!)</f>
        <v>#REF!</v>
      </c>
      <c r="B7" s="98" t="e">
        <f>IF(#REF!="","",#REF!)</f>
        <v>#REF!</v>
      </c>
      <c r="C7" s="98" t="e">
        <f>IF(#REF!="","",#REF!)</f>
        <v>#REF!</v>
      </c>
      <c r="D7" s="98" t="e">
        <f>IF(#REF!="","",#REF!)</f>
        <v>#REF!</v>
      </c>
      <c r="E7" s="99" t="e">
        <f>IF( IF(#REF!="PGE", "IOU",#REF!)="","", IF(#REF!="PGE", "IOU",#REF!))</f>
        <v>#REF!</v>
      </c>
      <c r="F7" s="99" t="e">
        <f>IF(#REF!="","",#REF!)</f>
        <v>#REF!</v>
      </c>
      <c r="G7" s="98" t="e">
        <f>IF(CONCATENATE(#REF!, "-R",#REF!)="","",CONCATENATE(#REF!, "-R",#REF!))</f>
        <v>#REF!</v>
      </c>
      <c r="H7" s="98" t="e">
        <f>IF(#REF!="","",#REF!)</f>
        <v>#REF!</v>
      </c>
      <c r="I7" s="98" t="e">
        <f>IF(#REF!="","",#REF!)</f>
        <v>#REF!</v>
      </c>
      <c r="J7" s="100" t="e">
        <f>IF(#REF!="","",#REF!)</f>
        <v>#REF!</v>
      </c>
      <c r="K7" s="98" t="e">
        <f>IF(#REF!="","",#REF!)</f>
        <v>#REF!</v>
      </c>
      <c r="L7" s="98" t="e">
        <f>IF(#REF!="","",#REF!)</f>
        <v>#REF!</v>
      </c>
      <c r="M7" s="98" t="e">
        <f>IF(#REF!="","",#REF!)</f>
        <v>#REF!</v>
      </c>
      <c r="N7" s="98" t="e">
        <f>IF(#REF!="","",#REF!)</f>
        <v>#REF!</v>
      </c>
      <c r="O7" s="106" t="e">
        <f>IF(OR(#REF!="ER",#REF!="RET",#REF!="REA"),#REF!,0)</f>
        <v>#REF!</v>
      </c>
      <c r="P7" s="107" t="e">
        <f>IF(OR(#REF!="ER",#REF!="RET",#REF!="REA"),#REF!,0)</f>
        <v>#REF!</v>
      </c>
      <c r="Q7" s="107" t="e">
        <f>IF(OR(#REF!="ER",#REF!="RET",#REF!="REA"),#REF!,0)</f>
        <v>#REF!</v>
      </c>
      <c r="R7" s="108" t="e">
        <f>IF(OR(#REF!="ER",#REF!="RET",#REF!="REA"),#REF!,#REF!)</f>
        <v>#REF!</v>
      </c>
      <c r="S7" s="109" t="e">
        <f>IF(OR(#REF!="ER",#REF!="RET",#REF!="REA"),#REF!,#REF!)</f>
        <v>#REF!</v>
      </c>
      <c r="T7" s="109" t="e">
        <f>IF(OR(#REF!="ER",#REF!="RET",#REF!="REA"),#REF!,#REF!)</f>
        <v>#REF!</v>
      </c>
      <c r="U7" s="109" t="e">
        <f>IF(#REF!="","",#REF!)</f>
        <v>#REF!</v>
      </c>
      <c r="V7" s="109" t="e">
        <f>IF(#REF!="","",#REF!)</f>
        <v>#REF!</v>
      </c>
      <c r="W7" s="109" t="e">
        <f>IF(#REF!="","",#REF!)</f>
        <v>#REF!</v>
      </c>
      <c r="X7" s="109" t="e">
        <f>IF(#REF!="","",#REF!)</f>
        <v>#REF!</v>
      </c>
      <c r="Y7" s="109" t="e">
        <f>IF(#REF!="","",#REF!)</f>
        <v>#REF!</v>
      </c>
      <c r="Z7" s="109" t="e">
        <f>IF(#REF!="","",#REF!)</f>
        <v>#REF!</v>
      </c>
      <c r="AA7" s="99" t="e">
        <f>IF(#REF!="","",#REF!)</f>
        <v>#REF!</v>
      </c>
      <c r="AB7" s="98" t="e">
        <f>IF(#REF!="","",#REF!)</f>
        <v>#REF!</v>
      </c>
      <c r="AC7" s="98" t="e">
        <f>IF(#REF!="","",#REF!)</f>
        <v>#REF!</v>
      </c>
    </row>
    <row r="8" spans="1:29" x14ac:dyDescent="0.25">
      <c r="A8" s="98" t="e">
        <f>IF(#REF!="","",#REF!)</f>
        <v>#REF!</v>
      </c>
      <c r="B8" s="98" t="e">
        <f>IF(#REF!="","",#REF!)</f>
        <v>#REF!</v>
      </c>
      <c r="C8" s="98" t="e">
        <f>IF(#REF!="","",#REF!)</f>
        <v>#REF!</v>
      </c>
      <c r="D8" s="98" t="e">
        <f>IF(#REF!="","",#REF!)</f>
        <v>#REF!</v>
      </c>
      <c r="E8" s="99" t="e">
        <f>IF( IF(#REF!="PGE", "IOU",#REF!)="","", IF(#REF!="PGE", "IOU",#REF!))</f>
        <v>#REF!</v>
      </c>
      <c r="F8" s="99" t="e">
        <f>IF(#REF!="","",#REF!)</f>
        <v>#REF!</v>
      </c>
      <c r="G8" s="98" t="e">
        <f>IF(CONCATENATE(#REF!, "-R",#REF!)="","",CONCATENATE(#REF!, "-R",#REF!))</f>
        <v>#REF!</v>
      </c>
      <c r="H8" s="98" t="e">
        <f>IF(#REF!="","",#REF!)</f>
        <v>#REF!</v>
      </c>
      <c r="I8" s="98" t="e">
        <f>IF(#REF!="","",#REF!)</f>
        <v>#REF!</v>
      </c>
      <c r="J8" s="100" t="e">
        <f>IF(#REF!="","",#REF!)</f>
        <v>#REF!</v>
      </c>
      <c r="K8" s="98" t="e">
        <f>IF(#REF!="","",#REF!)</f>
        <v>#REF!</v>
      </c>
      <c r="L8" s="98" t="e">
        <f>IF(#REF!="","",#REF!)</f>
        <v>#REF!</v>
      </c>
      <c r="M8" s="98" t="e">
        <f>IF(#REF!="","",#REF!)</f>
        <v>#REF!</v>
      </c>
      <c r="N8" s="98" t="e">
        <f>IF(#REF!="","",#REF!)</f>
        <v>#REF!</v>
      </c>
      <c r="O8" s="106" t="e">
        <f>IF(OR(#REF!="ER",#REF!="RET",#REF!="REA"),#REF!,0)</f>
        <v>#REF!</v>
      </c>
      <c r="P8" s="107" t="e">
        <f>IF(OR(#REF!="ER",#REF!="RET",#REF!="REA"),#REF!,0)</f>
        <v>#REF!</v>
      </c>
      <c r="Q8" s="107" t="e">
        <f>IF(OR(#REF!="ER",#REF!="RET",#REF!="REA"),#REF!,0)</f>
        <v>#REF!</v>
      </c>
      <c r="R8" s="108" t="e">
        <f>IF(OR(#REF!="ER",#REF!="RET",#REF!="REA"),#REF!,#REF!)</f>
        <v>#REF!</v>
      </c>
      <c r="S8" s="109" t="e">
        <f>IF(OR(#REF!="ER",#REF!="RET",#REF!="REA"),#REF!,#REF!)</f>
        <v>#REF!</v>
      </c>
      <c r="T8" s="109" t="e">
        <f>IF(OR(#REF!="ER",#REF!="RET",#REF!="REA"),#REF!,#REF!)</f>
        <v>#REF!</v>
      </c>
      <c r="U8" s="109" t="e">
        <f>IF(#REF!="","",#REF!)</f>
        <v>#REF!</v>
      </c>
      <c r="V8" s="109" t="e">
        <f>IF(#REF!="","",#REF!)</f>
        <v>#REF!</v>
      </c>
      <c r="W8" s="109" t="e">
        <f>IF(#REF!="","",#REF!)</f>
        <v>#REF!</v>
      </c>
      <c r="X8" s="109" t="e">
        <f>IF(#REF!="","",#REF!)</f>
        <v>#REF!</v>
      </c>
      <c r="Y8" s="109" t="e">
        <f>IF(#REF!="","",#REF!)</f>
        <v>#REF!</v>
      </c>
      <c r="Z8" s="109" t="e">
        <f>IF(#REF!="","",#REF!)</f>
        <v>#REF!</v>
      </c>
      <c r="AA8" s="99" t="e">
        <f>IF(#REF!="","",#REF!)</f>
        <v>#REF!</v>
      </c>
      <c r="AB8" s="98" t="e">
        <f>IF(#REF!="","",#REF!)</f>
        <v>#REF!</v>
      </c>
      <c r="AC8" s="98" t="e">
        <f>IF(#REF!="","",#REF!)</f>
        <v>#REF!</v>
      </c>
    </row>
    <row r="9" spans="1:29" x14ac:dyDescent="0.25">
      <c r="A9" s="98" t="e">
        <f>IF(#REF!="","",#REF!)</f>
        <v>#REF!</v>
      </c>
      <c r="B9" s="98" t="e">
        <f>IF(#REF!="","",#REF!)</f>
        <v>#REF!</v>
      </c>
      <c r="C9" s="98" t="e">
        <f>IF(#REF!="","",#REF!)</f>
        <v>#REF!</v>
      </c>
      <c r="D9" s="98" t="e">
        <f>IF(#REF!="","",#REF!)</f>
        <v>#REF!</v>
      </c>
      <c r="E9" s="99" t="e">
        <f>IF( IF(#REF!="PGE", "IOU",#REF!)="","", IF(#REF!="PGE", "IOU",#REF!))</f>
        <v>#REF!</v>
      </c>
      <c r="F9" s="99" t="e">
        <f>IF(#REF!="","",#REF!)</f>
        <v>#REF!</v>
      </c>
      <c r="G9" s="98" t="e">
        <f>IF(CONCATENATE(#REF!, "-R",#REF!)="","",CONCATENATE(#REF!, "-R",#REF!))</f>
        <v>#REF!</v>
      </c>
      <c r="H9" s="98" t="e">
        <f>IF(#REF!="","",#REF!)</f>
        <v>#REF!</v>
      </c>
      <c r="I9" s="98" t="e">
        <f>IF(#REF!="","",#REF!)</f>
        <v>#REF!</v>
      </c>
      <c r="J9" s="100" t="e">
        <f>IF(#REF!="","",#REF!)</f>
        <v>#REF!</v>
      </c>
      <c r="K9" s="98" t="e">
        <f>IF(#REF!="","",#REF!)</f>
        <v>#REF!</v>
      </c>
      <c r="L9" s="98" t="e">
        <f>IF(#REF!="","",#REF!)</f>
        <v>#REF!</v>
      </c>
      <c r="M9" s="98" t="e">
        <f>IF(#REF!="","",#REF!)</f>
        <v>#REF!</v>
      </c>
      <c r="N9" s="98" t="e">
        <f>IF(#REF!="","",#REF!)</f>
        <v>#REF!</v>
      </c>
      <c r="O9" s="106" t="e">
        <f>IF(OR(#REF!="ER",#REF!="RET",#REF!="REA"),#REF!,0)</f>
        <v>#REF!</v>
      </c>
      <c r="P9" s="107" t="e">
        <f>IF(OR(#REF!="ER",#REF!="RET",#REF!="REA"),#REF!,0)</f>
        <v>#REF!</v>
      </c>
      <c r="Q9" s="107" t="e">
        <f>IF(OR(#REF!="ER",#REF!="RET",#REF!="REA"),#REF!,0)</f>
        <v>#REF!</v>
      </c>
      <c r="R9" s="108" t="e">
        <f>IF(OR(#REF!="ER",#REF!="RET",#REF!="REA"),#REF!,#REF!)</f>
        <v>#REF!</v>
      </c>
      <c r="S9" s="109" t="e">
        <f>IF(OR(#REF!="ER",#REF!="RET",#REF!="REA"),#REF!,#REF!)</f>
        <v>#REF!</v>
      </c>
      <c r="T9" s="109" t="e">
        <f>IF(OR(#REF!="ER",#REF!="RET",#REF!="REA"),#REF!,#REF!)</f>
        <v>#REF!</v>
      </c>
      <c r="U9" s="109" t="e">
        <f>IF(#REF!="","",#REF!)</f>
        <v>#REF!</v>
      </c>
      <c r="V9" s="109" t="e">
        <f>IF(#REF!="","",#REF!)</f>
        <v>#REF!</v>
      </c>
      <c r="W9" s="109" t="e">
        <f>IF(#REF!="","",#REF!)</f>
        <v>#REF!</v>
      </c>
      <c r="X9" s="109" t="e">
        <f>IF(#REF!="","",#REF!)</f>
        <v>#REF!</v>
      </c>
      <c r="Y9" s="109" t="e">
        <f>IF(#REF!="","",#REF!)</f>
        <v>#REF!</v>
      </c>
      <c r="Z9" s="109" t="e">
        <f>IF(#REF!="","",#REF!)</f>
        <v>#REF!</v>
      </c>
      <c r="AA9" s="99" t="e">
        <f>IF(#REF!="","",#REF!)</f>
        <v>#REF!</v>
      </c>
      <c r="AB9" s="98" t="e">
        <f>IF(#REF!="","",#REF!)</f>
        <v>#REF!</v>
      </c>
      <c r="AC9" s="98" t="e">
        <f>IF(#REF!="","",#REF!)</f>
        <v>#REF!</v>
      </c>
    </row>
    <row r="10" spans="1:29" x14ac:dyDescent="0.25">
      <c r="A10" s="98" t="e">
        <f>IF(#REF!="","",#REF!)</f>
        <v>#REF!</v>
      </c>
      <c r="B10" s="98" t="e">
        <f>IF(#REF!="","",#REF!)</f>
        <v>#REF!</v>
      </c>
      <c r="C10" s="98" t="e">
        <f>IF(#REF!="","",#REF!)</f>
        <v>#REF!</v>
      </c>
      <c r="D10" s="98" t="e">
        <f>IF(#REF!="","",#REF!)</f>
        <v>#REF!</v>
      </c>
      <c r="E10" s="99" t="e">
        <f>IF( IF(#REF!="PGE", "IOU",#REF!)="","", IF(#REF!="PGE", "IOU",#REF!))</f>
        <v>#REF!</v>
      </c>
      <c r="F10" s="99" t="e">
        <f>IF(#REF!="","",#REF!)</f>
        <v>#REF!</v>
      </c>
      <c r="G10" s="98" t="e">
        <f>IF(CONCATENATE(#REF!, "-R",#REF!)="","",CONCATENATE(#REF!, "-R",#REF!))</f>
        <v>#REF!</v>
      </c>
      <c r="H10" s="98" t="e">
        <f>IF(#REF!="","",#REF!)</f>
        <v>#REF!</v>
      </c>
      <c r="I10" s="98" t="e">
        <f>IF(#REF!="","",#REF!)</f>
        <v>#REF!</v>
      </c>
      <c r="J10" s="100" t="e">
        <f>IF(#REF!="","",#REF!)</f>
        <v>#REF!</v>
      </c>
      <c r="K10" s="98" t="e">
        <f>IF(#REF!="","",#REF!)</f>
        <v>#REF!</v>
      </c>
      <c r="L10" s="98" t="e">
        <f>IF(#REF!="","",#REF!)</f>
        <v>#REF!</v>
      </c>
      <c r="M10" s="98" t="e">
        <f>IF(#REF!="","",#REF!)</f>
        <v>#REF!</v>
      </c>
      <c r="N10" s="98" t="e">
        <f>IF(#REF!="","",#REF!)</f>
        <v>#REF!</v>
      </c>
      <c r="O10" s="106" t="e">
        <f>IF(OR(#REF!="ER",#REF!="RET",#REF!="REA"),#REF!,0)</f>
        <v>#REF!</v>
      </c>
      <c r="P10" s="107" t="e">
        <f>IF(OR(#REF!="ER",#REF!="RET",#REF!="REA"),#REF!,0)</f>
        <v>#REF!</v>
      </c>
      <c r="Q10" s="107" t="e">
        <f>IF(OR(#REF!="ER",#REF!="RET",#REF!="REA"),#REF!,0)</f>
        <v>#REF!</v>
      </c>
      <c r="R10" s="108" t="e">
        <f>IF(OR(#REF!="ER",#REF!="RET",#REF!="REA"),#REF!,#REF!)</f>
        <v>#REF!</v>
      </c>
      <c r="S10" s="109" t="e">
        <f>IF(OR(#REF!="ER",#REF!="RET",#REF!="REA"),#REF!,#REF!)</f>
        <v>#REF!</v>
      </c>
      <c r="T10" s="109" t="e">
        <f>IF(OR(#REF!="ER",#REF!="RET",#REF!="REA"),#REF!,#REF!)</f>
        <v>#REF!</v>
      </c>
      <c r="U10" s="109" t="e">
        <f>IF(#REF!="","",#REF!)</f>
        <v>#REF!</v>
      </c>
      <c r="V10" s="109" t="e">
        <f>IF(#REF!="","",#REF!)</f>
        <v>#REF!</v>
      </c>
      <c r="W10" s="109" t="e">
        <f>IF(#REF!="","",#REF!)</f>
        <v>#REF!</v>
      </c>
      <c r="X10" s="109" t="e">
        <f>IF(#REF!="","",#REF!)</f>
        <v>#REF!</v>
      </c>
      <c r="Y10" s="109" t="e">
        <f>IF(#REF!="","",#REF!)</f>
        <v>#REF!</v>
      </c>
      <c r="Z10" s="109" t="e">
        <f>IF(#REF!="","",#REF!)</f>
        <v>#REF!</v>
      </c>
      <c r="AA10" s="99" t="e">
        <f>IF(#REF!="","",#REF!)</f>
        <v>#REF!</v>
      </c>
      <c r="AB10" s="98" t="e">
        <f>IF(#REF!="","",#REF!)</f>
        <v>#REF!</v>
      </c>
      <c r="AC10" s="98" t="e">
        <f>IF(#REF!="","",#REF!)</f>
        <v>#REF!</v>
      </c>
    </row>
    <row r="11" spans="1:29" x14ac:dyDescent="0.25">
      <c r="A11" s="98" t="e">
        <f>IF(#REF!="","",#REF!)</f>
        <v>#REF!</v>
      </c>
      <c r="B11" s="98" t="e">
        <f>IF(#REF!="","",#REF!)</f>
        <v>#REF!</v>
      </c>
      <c r="C11" s="98" t="e">
        <f>IF(#REF!="","",#REF!)</f>
        <v>#REF!</v>
      </c>
      <c r="D11" s="98" t="e">
        <f>IF(#REF!="","",#REF!)</f>
        <v>#REF!</v>
      </c>
      <c r="E11" s="99" t="e">
        <f>IF( IF(#REF!="PGE", "IOU",#REF!)="","", IF(#REF!="PGE", "IOU",#REF!))</f>
        <v>#REF!</v>
      </c>
      <c r="F11" s="99" t="e">
        <f>IF(#REF!="","",#REF!)</f>
        <v>#REF!</v>
      </c>
      <c r="G11" s="98" t="e">
        <f>IF(CONCATENATE(#REF!, "-R",#REF!)="","",CONCATENATE(#REF!, "-R",#REF!))</f>
        <v>#REF!</v>
      </c>
      <c r="H11" s="98" t="e">
        <f>IF(#REF!="","",#REF!)</f>
        <v>#REF!</v>
      </c>
      <c r="I11" s="98" t="e">
        <f>IF(#REF!="","",#REF!)</f>
        <v>#REF!</v>
      </c>
      <c r="J11" s="100" t="e">
        <f>IF(#REF!="","",#REF!)</f>
        <v>#REF!</v>
      </c>
      <c r="K11" s="98" t="e">
        <f>IF(#REF!="","",#REF!)</f>
        <v>#REF!</v>
      </c>
      <c r="L11" s="98" t="e">
        <f>IF(#REF!="","",#REF!)</f>
        <v>#REF!</v>
      </c>
      <c r="M11" s="98" t="e">
        <f>IF(#REF!="","",#REF!)</f>
        <v>#REF!</v>
      </c>
      <c r="N11" s="98" t="e">
        <f>IF(#REF!="","",#REF!)</f>
        <v>#REF!</v>
      </c>
      <c r="O11" s="106" t="e">
        <f>IF(OR(#REF!="ER",#REF!="RET",#REF!="REA"),#REF!,0)</f>
        <v>#REF!</v>
      </c>
      <c r="P11" s="107" t="e">
        <f>IF(OR(#REF!="ER",#REF!="RET",#REF!="REA"),#REF!,0)</f>
        <v>#REF!</v>
      </c>
      <c r="Q11" s="107" t="e">
        <f>IF(OR(#REF!="ER",#REF!="RET",#REF!="REA"),#REF!,0)</f>
        <v>#REF!</v>
      </c>
      <c r="R11" s="108" t="e">
        <f>IF(OR(#REF!="ER",#REF!="RET",#REF!="REA"),#REF!,#REF!)</f>
        <v>#REF!</v>
      </c>
      <c r="S11" s="109" t="e">
        <f>IF(OR(#REF!="ER",#REF!="RET",#REF!="REA"),#REF!,#REF!)</f>
        <v>#REF!</v>
      </c>
      <c r="T11" s="109" t="e">
        <f>IF(OR(#REF!="ER",#REF!="RET",#REF!="REA"),#REF!,#REF!)</f>
        <v>#REF!</v>
      </c>
      <c r="U11" s="109" t="e">
        <f>IF(#REF!="","",#REF!)</f>
        <v>#REF!</v>
      </c>
      <c r="V11" s="109" t="e">
        <f>IF(#REF!="","",#REF!)</f>
        <v>#REF!</v>
      </c>
      <c r="W11" s="109" t="e">
        <f>IF(#REF!="","",#REF!)</f>
        <v>#REF!</v>
      </c>
      <c r="X11" s="109" t="e">
        <f>IF(#REF!="","",#REF!)</f>
        <v>#REF!</v>
      </c>
      <c r="Y11" s="109" t="e">
        <f>IF(#REF!="","",#REF!)</f>
        <v>#REF!</v>
      </c>
      <c r="Z11" s="109" t="e">
        <f>IF(#REF!="","",#REF!)</f>
        <v>#REF!</v>
      </c>
      <c r="AA11" s="99" t="e">
        <f>IF(#REF!="","",#REF!)</f>
        <v>#REF!</v>
      </c>
      <c r="AB11" s="98" t="e">
        <f>IF(#REF!="","",#REF!)</f>
        <v>#REF!</v>
      </c>
      <c r="AC11" s="98" t="e">
        <f>IF(#REF!="","",#REF!)</f>
        <v>#REF!</v>
      </c>
    </row>
    <row r="12" spans="1:29" x14ac:dyDescent="0.25">
      <c r="A12" s="98" t="e">
        <f>IF(#REF!="","",#REF!)</f>
        <v>#REF!</v>
      </c>
      <c r="B12" s="98" t="e">
        <f>IF(#REF!="","",#REF!)</f>
        <v>#REF!</v>
      </c>
      <c r="C12" s="98" t="e">
        <f>IF(#REF!="","",#REF!)</f>
        <v>#REF!</v>
      </c>
      <c r="D12" s="98" t="e">
        <f>IF(#REF!="","",#REF!)</f>
        <v>#REF!</v>
      </c>
      <c r="E12" s="99" t="e">
        <f>IF( IF(#REF!="PGE", "IOU",#REF!)="","", IF(#REF!="PGE", "IOU",#REF!))</f>
        <v>#REF!</v>
      </c>
      <c r="F12" s="99" t="e">
        <f>IF(#REF!="","",#REF!)</f>
        <v>#REF!</v>
      </c>
      <c r="G12" s="98" t="e">
        <f>IF(CONCATENATE(#REF!, "-R",#REF!)="","",CONCATENATE(#REF!, "-R",#REF!))</f>
        <v>#REF!</v>
      </c>
      <c r="H12" s="98" t="e">
        <f>IF(#REF!="","",#REF!)</f>
        <v>#REF!</v>
      </c>
      <c r="I12" s="98" t="e">
        <f>IF(#REF!="","",#REF!)</f>
        <v>#REF!</v>
      </c>
      <c r="J12" s="100" t="e">
        <f>IF(#REF!="","",#REF!)</f>
        <v>#REF!</v>
      </c>
      <c r="K12" s="98" t="e">
        <f>IF(#REF!="","",#REF!)</f>
        <v>#REF!</v>
      </c>
      <c r="L12" s="98" t="e">
        <f>IF(#REF!="","",#REF!)</f>
        <v>#REF!</v>
      </c>
      <c r="M12" s="98" t="e">
        <f>IF(#REF!="","",#REF!)</f>
        <v>#REF!</v>
      </c>
      <c r="N12" s="98" t="e">
        <f>IF(#REF!="","",#REF!)</f>
        <v>#REF!</v>
      </c>
      <c r="O12" s="106" t="e">
        <f>IF(OR(#REF!="ER",#REF!="RET",#REF!="REA"),#REF!,0)</f>
        <v>#REF!</v>
      </c>
      <c r="P12" s="107" t="e">
        <f>IF(OR(#REF!="ER",#REF!="RET",#REF!="REA"),#REF!,0)</f>
        <v>#REF!</v>
      </c>
      <c r="Q12" s="107" t="e">
        <f>IF(OR(#REF!="ER",#REF!="RET",#REF!="REA"),#REF!,0)</f>
        <v>#REF!</v>
      </c>
      <c r="R12" s="108" t="e">
        <f>IF(OR(#REF!="ER",#REF!="RET",#REF!="REA"),#REF!,#REF!)</f>
        <v>#REF!</v>
      </c>
      <c r="S12" s="109" t="e">
        <f>IF(OR(#REF!="ER",#REF!="RET",#REF!="REA"),#REF!,#REF!)</f>
        <v>#REF!</v>
      </c>
      <c r="T12" s="109" t="e">
        <f>IF(OR(#REF!="ER",#REF!="RET",#REF!="REA"),#REF!,#REF!)</f>
        <v>#REF!</v>
      </c>
      <c r="U12" s="109" t="e">
        <f>IF(#REF!="","",#REF!)</f>
        <v>#REF!</v>
      </c>
      <c r="V12" s="109" t="e">
        <f>IF(#REF!="","",#REF!)</f>
        <v>#REF!</v>
      </c>
      <c r="W12" s="109" t="e">
        <f>IF(#REF!="","",#REF!)</f>
        <v>#REF!</v>
      </c>
      <c r="X12" s="109" t="e">
        <f>IF(#REF!="","",#REF!)</f>
        <v>#REF!</v>
      </c>
      <c r="Y12" s="109" t="e">
        <f>IF(#REF!="","",#REF!)</f>
        <v>#REF!</v>
      </c>
      <c r="Z12" s="109" t="e">
        <f>IF(#REF!="","",#REF!)</f>
        <v>#REF!</v>
      </c>
      <c r="AA12" s="99" t="e">
        <f>IF(#REF!="","",#REF!)</f>
        <v>#REF!</v>
      </c>
      <c r="AB12" s="98" t="e">
        <f>IF(#REF!="","",#REF!)</f>
        <v>#REF!</v>
      </c>
      <c r="AC12" s="98" t="e">
        <f>IF(#REF!="","",#REF!)</f>
        <v>#REF!</v>
      </c>
    </row>
    <row r="13" spans="1:29" x14ac:dyDescent="0.25">
      <c r="A13" s="98" t="e">
        <f>IF(#REF!="","",#REF!)</f>
        <v>#REF!</v>
      </c>
      <c r="B13" s="98" t="e">
        <f>IF(#REF!="","",#REF!)</f>
        <v>#REF!</v>
      </c>
      <c r="C13" s="98" t="e">
        <f>IF(#REF!="","",#REF!)</f>
        <v>#REF!</v>
      </c>
      <c r="D13" s="98" t="e">
        <f>IF(#REF!="","",#REF!)</f>
        <v>#REF!</v>
      </c>
      <c r="E13" s="99" t="e">
        <f>IF( IF(#REF!="PGE", "IOU",#REF!)="","", IF(#REF!="PGE", "IOU",#REF!))</f>
        <v>#REF!</v>
      </c>
      <c r="F13" s="99" t="e">
        <f>IF(#REF!="","",#REF!)</f>
        <v>#REF!</v>
      </c>
      <c r="G13" s="98" t="e">
        <f>IF(CONCATENATE(#REF!, "-R",#REF!)="","",CONCATENATE(#REF!, "-R",#REF!))</f>
        <v>#REF!</v>
      </c>
      <c r="H13" s="98" t="e">
        <f>IF(#REF!="","",#REF!)</f>
        <v>#REF!</v>
      </c>
      <c r="I13" s="98" t="e">
        <f>IF(#REF!="","",#REF!)</f>
        <v>#REF!</v>
      </c>
      <c r="J13" s="100" t="e">
        <f>IF(#REF!="","",#REF!)</f>
        <v>#REF!</v>
      </c>
      <c r="K13" s="98" t="e">
        <f>IF(#REF!="","",#REF!)</f>
        <v>#REF!</v>
      </c>
      <c r="L13" s="98" t="e">
        <f>IF(#REF!="","",#REF!)</f>
        <v>#REF!</v>
      </c>
      <c r="M13" s="98" t="e">
        <f>IF(#REF!="","",#REF!)</f>
        <v>#REF!</v>
      </c>
      <c r="N13" s="98" t="e">
        <f>IF(#REF!="","",#REF!)</f>
        <v>#REF!</v>
      </c>
      <c r="O13" s="106" t="e">
        <f>IF(OR(#REF!="ER",#REF!="RET",#REF!="REA"),#REF!,0)</f>
        <v>#REF!</v>
      </c>
      <c r="P13" s="107" t="e">
        <f>IF(OR(#REF!="ER",#REF!="RET",#REF!="REA"),#REF!,0)</f>
        <v>#REF!</v>
      </c>
      <c r="Q13" s="107" t="e">
        <f>IF(OR(#REF!="ER",#REF!="RET",#REF!="REA"),#REF!,0)</f>
        <v>#REF!</v>
      </c>
      <c r="R13" s="108" t="e">
        <f>IF(OR(#REF!="ER",#REF!="RET",#REF!="REA"),#REF!,#REF!)</f>
        <v>#REF!</v>
      </c>
      <c r="S13" s="109" t="e">
        <f>IF(OR(#REF!="ER",#REF!="RET",#REF!="REA"),#REF!,#REF!)</f>
        <v>#REF!</v>
      </c>
      <c r="T13" s="109" t="e">
        <f>IF(OR(#REF!="ER",#REF!="RET",#REF!="REA"),#REF!,#REF!)</f>
        <v>#REF!</v>
      </c>
      <c r="U13" s="109" t="e">
        <f>IF(#REF!="","",#REF!)</f>
        <v>#REF!</v>
      </c>
      <c r="V13" s="109" t="e">
        <f>IF(#REF!="","",#REF!)</f>
        <v>#REF!</v>
      </c>
      <c r="W13" s="109" t="e">
        <f>IF(#REF!="","",#REF!)</f>
        <v>#REF!</v>
      </c>
      <c r="X13" s="109" t="e">
        <f>IF(#REF!="","",#REF!)</f>
        <v>#REF!</v>
      </c>
      <c r="Y13" s="109" t="e">
        <f>IF(#REF!="","",#REF!)</f>
        <v>#REF!</v>
      </c>
      <c r="Z13" s="109" t="e">
        <f>IF(#REF!="","",#REF!)</f>
        <v>#REF!</v>
      </c>
      <c r="AA13" s="99" t="e">
        <f>IF(#REF!="","",#REF!)</f>
        <v>#REF!</v>
      </c>
      <c r="AB13" s="98" t="e">
        <f>IF(#REF!="","",#REF!)</f>
        <v>#REF!</v>
      </c>
      <c r="AC13" s="98" t="e">
        <f>IF(#REF!="","",#REF!)</f>
        <v>#REF!</v>
      </c>
    </row>
    <row r="14" spans="1:29" x14ac:dyDescent="0.25">
      <c r="A14" s="98" t="e">
        <f>IF(#REF!="","",#REF!)</f>
        <v>#REF!</v>
      </c>
      <c r="B14" s="98" t="e">
        <f>IF(#REF!="","",#REF!)</f>
        <v>#REF!</v>
      </c>
      <c r="C14" s="98" t="e">
        <f>IF(#REF!="","",#REF!)</f>
        <v>#REF!</v>
      </c>
      <c r="D14" s="98" t="e">
        <f>IF(#REF!="","",#REF!)</f>
        <v>#REF!</v>
      </c>
      <c r="E14" s="99" t="e">
        <f>IF( IF(#REF!="PGE", "IOU",#REF!)="","", IF(#REF!="PGE", "IOU",#REF!))</f>
        <v>#REF!</v>
      </c>
      <c r="F14" s="99" t="e">
        <f>IF(#REF!="","",#REF!)</f>
        <v>#REF!</v>
      </c>
      <c r="G14" s="98" t="e">
        <f>IF(CONCATENATE(#REF!, "-R",#REF!)="","",CONCATENATE(#REF!, "-R",#REF!))</f>
        <v>#REF!</v>
      </c>
      <c r="H14" s="98" t="e">
        <f>IF(#REF!="","",#REF!)</f>
        <v>#REF!</v>
      </c>
      <c r="I14" s="98" t="e">
        <f>IF(#REF!="","",#REF!)</f>
        <v>#REF!</v>
      </c>
      <c r="J14" s="100" t="e">
        <f>IF(#REF!="","",#REF!)</f>
        <v>#REF!</v>
      </c>
      <c r="K14" s="98" t="e">
        <f>IF(#REF!="","",#REF!)</f>
        <v>#REF!</v>
      </c>
      <c r="L14" s="98" t="e">
        <f>IF(#REF!="","",#REF!)</f>
        <v>#REF!</v>
      </c>
      <c r="M14" s="98" t="e">
        <f>IF(#REF!="","",#REF!)</f>
        <v>#REF!</v>
      </c>
      <c r="N14" s="98" t="e">
        <f>IF(#REF!="","",#REF!)</f>
        <v>#REF!</v>
      </c>
      <c r="O14" s="106" t="e">
        <f>IF(OR(#REF!="ER",#REF!="RET",#REF!="REA"),#REF!,0)</f>
        <v>#REF!</v>
      </c>
      <c r="P14" s="107" t="e">
        <f>IF(OR(#REF!="ER",#REF!="RET",#REF!="REA"),#REF!,0)</f>
        <v>#REF!</v>
      </c>
      <c r="Q14" s="107" t="e">
        <f>IF(OR(#REF!="ER",#REF!="RET",#REF!="REA"),#REF!,0)</f>
        <v>#REF!</v>
      </c>
      <c r="R14" s="108" t="e">
        <f>IF(OR(#REF!="ER",#REF!="RET",#REF!="REA"),#REF!,#REF!)</f>
        <v>#REF!</v>
      </c>
      <c r="S14" s="109" t="e">
        <f>IF(OR(#REF!="ER",#REF!="RET",#REF!="REA"),#REF!,#REF!)</f>
        <v>#REF!</v>
      </c>
      <c r="T14" s="109" t="e">
        <f>IF(OR(#REF!="ER",#REF!="RET",#REF!="REA"),#REF!,#REF!)</f>
        <v>#REF!</v>
      </c>
      <c r="U14" s="109" t="e">
        <f>IF(#REF!="","",#REF!)</f>
        <v>#REF!</v>
      </c>
      <c r="V14" s="109" t="e">
        <f>IF(#REF!="","",#REF!)</f>
        <v>#REF!</v>
      </c>
      <c r="W14" s="109" t="e">
        <f>IF(#REF!="","",#REF!)</f>
        <v>#REF!</v>
      </c>
      <c r="X14" s="109" t="e">
        <f>IF(#REF!="","",#REF!)</f>
        <v>#REF!</v>
      </c>
      <c r="Y14" s="109" t="e">
        <f>IF(#REF!="","",#REF!)</f>
        <v>#REF!</v>
      </c>
      <c r="Z14" s="109" t="e">
        <f>IF(#REF!="","",#REF!)</f>
        <v>#REF!</v>
      </c>
      <c r="AA14" s="99" t="e">
        <f>IF(#REF!="","",#REF!)</f>
        <v>#REF!</v>
      </c>
      <c r="AB14" s="98" t="e">
        <f>IF(#REF!="","",#REF!)</f>
        <v>#REF!</v>
      </c>
      <c r="AC14" s="98" t="e">
        <f>IF(#REF!="","",#REF!)</f>
        <v>#REF!</v>
      </c>
    </row>
    <row r="15" spans="1:29" x14ac:dyDescent="0.25">
      <c r="A15" s="98" t="e">
        <f>IF(#REF!="","",#REF!)</f>
        <v>#REF!</v>
      </c>
      <c r="B15" s="98" t="e">
        <f>IF(#REF!="","",#REF!)</f>
        <v>#REF!</v>
      </c>
      <c r="C15" s="98" t="e">
        <f>IF(#REF!="","",#REF!)</f>
        <v>#REF!</v>
      </c>
      <c r="D15" s="98" t="e">
        <f>IF(#REF!="","",#REF!)</f>
        <v>#REF!</v>
      </c>
      <c r="E15" s="99" t="e">
        <f>IF( IF(#REF!="PGE", "IOU",#REF!)="","", IF(#REF!="PGE", "IOU",#REF!))</f>
        <v>#REF!</v>
      </c>
      <c r="F15" s="99" t="e">
        <f>IF(#REF!="","",#REF!)</f>
        <v>#REF!</v>
      </c>
      <c r="G15" s="98" t="e">
        <f>IF(CONCATENATE(#REF!, "-R",#REF!)="","",CONCATENATE(#REF!, "-R",#REF!))</f>
        <v>#REF!</v>
      </c>
      <c r="H15" s="98" t="e">
        <f>IF(#REF!="","",#REF!)</f>
        <v>#REF!</v>
      </c>
      <c r="I15" s="98" t="e">
        <f>IF(#REF!="","",#REF!)</f>
        <v>#REF!</v>
      </c>
      <c r="J15" s="100" t="e">
        <f>IF(#REF!="","",#REF!)</f>
        <v>#REF!</v>
      </c>
      <c r="K15" s="98" t="e">
        <f>IF(#REF!="","",#REF!)</f>
        <v>#REF!</v>
      </c>
      <c r="L15" s="98" t="e">
        <f>IF(#REF!="","",#REF!)</f>
        <v>#REF!</v>
      </c>
      <c r="M15" s="98" t="e">
        <f>IF(#REF!="","",#REF!)</f>
        <v>#REF!</v>
      </c>
      <c r="N15" s="98" t="e">
        <f>IF(#REF!="","",#REF!)</f>
        <v>#REF!</v>
      </c>
      <c r="O15" s="106" t="e">
        <f>IF(OR(#REF!="ER",#REF!="RET",#REF!="REA"),#REF!,0)</f>
        <v>#REF!</v>
      </c>
      <c r="P15" s="107" t="e">
        <f>IF(OR(#REF!="ER",#REF!="RET",#REF!="REA"),#REF!,0)</f>
        <v>#REF!</v>
      </c>
      <c r="Q15" s="107" t="e">
        <f>IF(OR(#REF!="ER",#REF!="RET",#REF!="REA"),#REF!,0)</f>
        <v>#REF!</v>
      </c>
      <c r="R15" s="108" t="e">
        <f>IF(OR(#REF!="ER",#REF!="RET",#REF!="REA"),#REF!,#REF!)</f>
        <v>#REF!</v>
      </c>
      <c r="S15" s="109" t="e">
        <f>IF(OR(#REF!="ER",#REF!="RET",#REF!="REA"),#REF!,#REF!)</f>
        <v>#REF!</v>
      </c>
      <c r="T15" s="109" t="e">
        <f>IF(OR(#REF!="ER",#REF!="RET",#REF!="REA"),#REF!,#REF!)</f>
        <v>#REF!</v>
      </c>
      <c r="U15" s="109" t="e">
        <f>IF(#REF!="","",#REF!)</f>
        <v>#REF!</v>
      </c>
      <c r="V15" s="109" t="e">
        <f>IF(#REF!="","",#REF!)</f>
        <v>#REF!</v>
      </c>
      <c r="W15" s="109" t="e">
        <f>IF(#REF!="","",#REF!)</f>
        <v>#REF!</v>
      </c>
      <c r="X15" s="109" t="e">
        <f>IF(#REF!="","",#REF!)</f>
        <v>#REF!</v>
      </c>
      <c r="Y15" s="109" t="e">
        <f>IF(#REF!="","",#REF!)</f>
        <v>#REF!</v>
      </c>
      <c r="Z15" s="109" t="e">
        <f>IF(#REF!="","",#REF!)</f>
        <v>#REF!</v>
      </c>
      <c r="AA15" s="99" t="e">
        <f>IF(#REF!="","",#REF!)</f>
        <v>#REF!</v>
      </c>
      <c r="AB15" s="98" t="e">
        <f>IF(#REF!="","",#REF!)</f>
        <v>#REF!</v>
      </c>
      <c r="AC15" s="98" t="e">
        <f>IF(#REF!="","",#REF!)</f>
        <v>#REF!</v>
      </c>
    </row>
    <row r="16" spans="1:29" x14ac:dyDescent="0.25">
      <c r="A16" s="98" t="e">
        <f>IF(#REF!="","",#REF!)</f>
        <v>#REF!</v>
      </c>
      <c r="B16" s="98" t="e">
        <f>IF(#REF!="","",#REF!)</f>
        <v>#REF!</v>
      </c>
      <c r="C16" s="98" t="e">
        <f>IF(#REF!="","",#REF!)</f>
        <v>#REF!</v>
      </c>
      <c r="D16" s="98" t="e">
        <f>IF(#REF!="","",#REF!)</f>
        <v>#REF!</v>
      </c>
      <c r="E16" s="99" t="e">
        <f>IF( IF(#REF!="PGE", "IOU",#REF!)="","", IF(#REF!="PGE", "IOU",#REF!))</f>
        <v>#REF!</v>
      </c>
      <c r="F16" s="99" t="e">
        <f>IF(#REF!="","",#REF!)</f>
        <v>#REF!</v>
      </c>
      <c r="G16" s="98" t="e">
        <f>IF(CONCATENATE(#REF!, "-R",#REF!)="","",CONCATENATE(#REF!, "-R",#REF!))</f>
        <v>#REF!</v>
      </c>
      <c r="H16" s="98" t="e">
        <f>IF(#REF!="","",#REF!)</f>
        <v>#REF!</v>
      </c>
      <c r="I16" s="98" t="e">
        <f>IF(#REF!="","",#REF!)</f>
        <v>#REF!</v>
      </c>
      <c r="J16" s="100" t="e">
        <f>IF(#REF!="","",#REF!)</f>
        <v>#REF!</v>
      </c>
      <c r="K16" s="98" t="e">
        <f>IF(#REF!="","",#REF!)</f>
        <v>#REF!</v>
      </c>
      <c r="L16" s="98" t="e">
        <f>IF(#REF!="","",#REF!)</f>
        <v>#REF!</v>
      </c>
      <c r="M16" s="98" t="e">
        <f>IF(#REF!="","",#REF!)</f>
        <v>#REF!</v>
      </c>
      <c r="N16" s="98" t="e">
        <f>IF(#REF!="","",#REF!)</f>
        <v>#REF!</v>
      </c>
      <c r="O16" s="106" t="e">
        <f>IF(OR(#REF!="ER",#REF!="RET",#REF!="REA"),#REF!,0)</f>
        <v>#REF!</v>
      </c>
      <c r="P16" s="107" t="e">
        <f>IF(OR(#REF!="ER",#REF!="RET",#REF!="REA"),#REF!,0)</f>
        <v>#REF!</v>
      </c>
      <c r="Q16" s="107" t="e">
        <f>IF(OR(#REF!="ER",#REF!="RET",#REF!="REA"),#REF!,0)</f>
        <v>#REF!</v>
      </c>
      <c r="R16" s="108" t="e">
        <f>IF(OR(#REF!="ER",#REF!="RET",#REF!="REA"),#REF!,#REF!)</f>
        <v>#REF!</v>
      </c>
      <c r="S16" s="109" t="e">
        <f>IF(OR(#REF!="ER",#REF!="RET",#REF!="REA"),#REF!,#REF!)</f>
        <v>#REF!</v>
      </c>
      <c r="T16" s="109" t="e">
        <f>IF(OR(#REF!="ER",#REF!="RET",#REF!="REA"),#REF!,#REF!)</f>
        <v>#REF!</v>
      </c>
      <c r="U16" s="109" t="e">
        <f>IF(#REF!="","",#REF!)</f>
        <v>#REF!</v>
      </c>
      <c r="V16" s="109" t="e">
        <f>IF(#REF!="","",#REF!)</f>
        <v>#REF!</v>
      </c>
      <c r="W16" s="109" t="e">
        <f>IF(#REF!="","",#REF!)</f>
        <v>#REF!</v>
      </c>
      <c r="X16" s="109" t="e">
        <f>IF(#REF!="","",#REF!)</f>
        <v>#REF!</v>
      </c>
      <c r="Y16" s="109" t="e">
        <f>IF(#REF!="","",#REF!)</f>
        <v>#REF!</v>
      </c>
      <c r="Z16" s="109" t="e">
        <f>IF(#REF!="","",#REF!)</f>
        <v>#REF!</v>
      </c>
      <c r="AA16" s="99" t="e">
        <f>IF(#REF!="","",#REF!)</f>
        <v>#REF!</v>
      </c>
      <c r="AB16" s="98" t="e">
        <f>IF(#REF!="","",#REF!)</f>
        <v>#REF!</v>
      </c>
      <c r="AC16" s="98" t="e">
        <f>IF(#REF!="","",#REF!)</f>
        <v>#REF!</v>
      </c>
    </row>
    <row r="17" spans="1:29" x14ac:dyDescent="0.25">
      <c r="A17" s="98" t="e">
        <f>IF(#REF!="","",#REF!)</f>
        <v>#REF!</v>
      </c>
      <c r="B17" s="98" t="e">
        <f>IF(#REF!="","",#REF!)</f>
        <v>#REF!</v>
      </c>
      <c r="C17" s="98" t="e">
        <f>IF(#REF!="","",#REF!)</f>
        <v>#REF!</v>
      </c>
      <c r="D17" s="98" t="e">
        <f>IF(#REF!="","",#REF!)</f>
        <v>#REF!</v>
      </c>
      <c r="E17" s="99" t="e">
        <f>IF( IF(#REF!="PGE", "IOU",#REF!)="","", IF(#REF!="PGE", "IOU",#REF!))</f>
        <v>#REF!</v>
      </c>
      <c r="F17" s="99" t="e">
        <f>IF(#REF!="","",#REF!)</f>
        <v>#REF!</v>
      </c>
      <c r="G17" s="98" t="e">
        <f>IF(CONCATENATE(#REF!, "-R",#REF!)="","",CONCATENATE(#REF!, "-R",#REF!))</f>
        <v>#REF!</v>
      </c>
      <c r="H17" s="98" t="e">
        <f>IF(#REF!="","",#REF!)</f>
        <v>#REF!</v>
      </c>
      <c r="I17" s="98" t="e">
        <f>IF(#REF!="","",#REF!)</f>
        <v>#REF!</v>
      </c>
      <c r="J17" s="100" t="e">
        <f>IF(#REF!="","",#REF!)</f>
        <v>#REF!</v>
      </c>
      <c r="K17" s="98" t="e">
        <f>IF(#REF!="","",#REF!)</f>
        <v>#REF!</v>
      </c>
      <c r="L17" s="98" t="e">
        <f>IF(#REF!="","",#REF!)</f>
        <v>#REF!</v>
      </c>
      <c r="M17" s="98" t="e">
        <f>IF(#REF!="","",#REF!)</f>
        <v>#REF!</v>
      </c>
      <c r="N17" s="98" t="e">
        <f>IF(#REF!="","",#REF!)</f>
        <v>#REF!</v>
      </c>
      <c r="O17" s="106" t="e">
        <f>IF(OR(#REF!="ER",#REF!="RET",#REF!="REA"),#REF!,0)</f>
        <v>#REF!</v>
      </c>
      <c r="P17" s="107" t="e">
        <f>IF(OR(#REF!="ER",#REF!="RET",#REF!="REA"),#REF!,0)</f>
        <v>#REF!</v>
      </c>
      <c r="Q17" s="107" t="e">
        <f>IF(OR(#REF!="ER",#REF!="RET",#REF!="REA"),#REF!,0)</f>
        <v>#REF!</v>
      </c>
      <c r="R17" s="108" t="e">
        <f>IF(OR(#REF!="ER",#REF!="RET",#REF!="REA"),#REF!,#REF!)</f>
        <v>#REF!</v>
      </c>
      <c r="S17" s="109" t="e">
        <f>IF(OR(#REF!="ER",#REF!="RET",#REF!="REA"),#REF!,#REF!)</f>
        <v>#REF!</v>
      </c>
      <c r="T17" s="109" t="e">
        <f>IF(OR(#REF!="ER",#REF!="RET",#REF!="REA"),#REF!,#REF!)</f>
        <v>#REF!</v>
      </c>
      <c r="U17" s="109" t="e">
        <f>IF(#REF!="","",#REF!)</f>
        <v>#REF!</v>
      </c>
      <c r="V17" s="109" t="e">
        <f>IF(#REF!="","",#REF!)</f>
        <v>#REF!</v>
      </c>
      <c r="W17" s="109" t="e">
        <f>IF(#REF!="","",#REF!)</f>
        <v>#REF!</v>
      </c>
      <c r="X17" s="109" t="e">
        <f>IF(#REF!="","",#REF!)</f>
        <v>#REF!</v>
      </c>
      <c r="Y17" s="109" t="e">
        <f>IF(#REF!="","",#REF!)</f>
        <v>#REF!</v>
      </c>
      <c r="Z17" s="109" t="e">
        <f>IF(#REF!="","",#REF!)</f>
        <v>#REF!</v>
      </c>
      <c r="AA17" s="99" t="e">
        <f>IF(#REF!="","",#REF!)</f>
        <v>#REF!</v>
      </c>
      <c r="AB17" s="98" t="e">
        <f>IF(#REF!="","",#REF!)</f>
        <v>#REF!</v>
      </c>
      <c r="AC17" s="98" t="e">
        <f>IF(#REF!="","",#REF!)</f>
        <v>#REF!</v>
      </c>
    </row>
    <row r="18" spans="1:29" x14ac:dyDescent="0.25">
      <c r="A18" s="98" t="e">
        <f>IF(#REF!="","",#REF!)</f>
        <v>#REF!</v>
      </c>
      <c r="B18" s="98" t="e">
        <f>IF(#REF!="","",#REF!)</f>
        <v>#REF!</v>
      </c>
      <c r="C18" s="98" t="e">
        <f>IF(#REF!="","",#REF!)</f>
        <v>#REF!</v>
      </c>
      <c r="D18" s="98" t="e">
        <f>IF(#REF!="","",#REF!)</f>
        <v>#REF!</v>
      </c>
      <c r="E18" s="99" t="e">
        <f>IF( IF(#REF!="PGE", "IOU",#REF!)="","", IF(#REF!="PGE", "IOU",#REF!))</f>
        <v>#REF!</v>
      </c>
      <c r="F18" s="99" t="e">
        <f>IF(#REF!="","",#REF!)</f>
        <v>#REF!</v>
      </c>
      <c r="G18" s="98" t="e">
        <f>IF(CONCATENATE(#REF!, "-R",#REF!)="","",CONCATENATE(#REF!, "-R",#REF!))</f>
        <v>#REF!</v>
      </c>
      <c r="H18" s="98" t="e">
        <f>IF(#REF!="","",#REF!)</f>
        <v>#REF!</v>
      </c>
      <c r="I18" s="98" t="e">
        <f>IF(#REF!="","",#REF!)</f>
        <v>#REF!</v>
      </c>
      <c r="J18" s="100" t="e">
        <f>IF(#REF!="","",#REF!)</f>
        <v>#REF!</v>
      </c>
      <c r="K18" s="98" t="e">
        <f>IF(#REF!="","",#REF!)</f>
        <v>#REF!</v>
      </c>
      <c r="L18" s="98" t="e">
        <f>IF(#REF!="","",#REF!)</f>
        <v>#REF!</v>
      </c>
      <c r="M18" s="98" t="e">
        <f>IF(#REF!="","",#REF!)</f>
        <v>#REF!</v>
      </c>
      <c r="N18" s="98" t="e">
        <f>IF(#REF!="","",#REF!)</f>
        <v>#REF!</v>
      </c>
      <c r="O18" s="106" t="e">
        <f>IF(OR(#REF!="ER",#REF!="RET",#REF!="REA"),#REF!,0)</f>
        <v>#REF!</v>
      </c>
      <c r="P18" s="107" t="e">
        <f>IF(OR(#REF!="ER",#REF!="RET",#REF!="REA"),#REF!,0)</f>
        <v>#REF!</v>
      </c>
      <c r="Q18" s="107" t="e">
        <f>IF(OR(#REF!="ER",#REF!="RET",#REF!="REA"),#REF!,0)</f>
        <v>#REF!</v>
      </c>
      <c r="R18" s="108" t="e">
        <f>IF(OR(#REF!="ER",#REF!="RET",#REF!="REA"),#REF!,#REF!)</f>
        <v>#REF!</v>
      </c>
      <c r="S18" s="109" t="e">
        <f>IF(OR(#REF!="ER",#REF!="RET",#REF!="REA"),#REF!,#REF!)</f>
        <v>#REF!</v>
      </c>
      <c r="T18" s="109" t="e">
        <f>IF(OR(#REF!="ER",#REF!="RET",#REF!="REA"),#REF!,#REF!)</f>
        <v>#REF!</v>
      </c>
      <c r="U18" s="109" t="e">
        <f>IF(#REF!="","",#REF!)</f>
        <v>#REF!</v>
      </c>
      <c r="V18" s="109" t="e">
        <f>IF(#REF!="","",#REF!)</f>
        <v>#REF!</v>
      </c>
      <c r="W18" s="109" t="e">
        <f>IF(#REF!="","",#REF!)</f>
        <v>#REF!</v>
      </c>
      <c r="X18" s="109" t="e">
        <f>IF(#REF!="","",#REF!)</f>
        <v>#REF!</v>
      </c>
      <c r="Y18" s="109" t="e">
        <f>IF(#REF!="","",#REF!)</f>
        <v>#REF!</v>
      </c>
      <c r="Z18" s="109" t="e">
        <f>IF(#REF!="","",#REF!)</f>
        <v>#REF!</v>
      </c>
      <c r="AA18" s="99" t="e">
        <f>IF(#REF!="","",#REF!)</f>
        <v>#REF!</v>
      </c>
      <c r="AB18" s="98" t="e">
        <f>IF(#REF!="","",#REF!)</f>
        <v>#REF!</v>
      </c>
      <c r="AC18" s="98" t="e">
        <f>IF(#REF!="","",#REF!)</f>
        <v>#REF!</v>
      </c>
    </row>
    <row r="19" spans="1:29" x14ac:dyDescent="0.25">
      <c r="A19" s="98" t="e">
        <f>IF(#REF!="","",#REF!)</f>
        <v>#REF!</v>
      </c>
      <c r="B19" s="98" t="e">
        <f>IF(#REF!="","",#REF!)</f>
        <v>#REF!</v>
      </c>
      <c r="C19" s="98" t="e">
        <f>IF(#REF!="","",#REF!)</f>
        <v>#REF!</v>
      </c>
      <c r="D19" s="98" t="e">
        <f>IF(#REF!="","",#REF!)</f>
        <v>#REF!</v>
      </c>
      <c r="E19" s="99" t="e">
        <f>IF( IF(#REF!="PGE", "IOU",#REF!)="","", IF(#REF!="PGE", "IOU",#REF!))</f>
        <v>#REF!</v>
      </c>
      <c r="F19" s="99" t="e">
        <f>IF(#REF!="","",#REF!)</f>
        <v>#REF!</v>
      </c>
      <c r="G19" s="98" t="e">
        <f>IF(CONCATENATE(#REF!, "-R",#REF!)="","",CONCATENATE(#REF!, "-R",#REF!))</f>
        <v>#REF!</v>
      </c>
      <c r="H19" s="98" t="e">
        <f>IF(#REF!="","",#REF!)</f>
        <v>#REF!</v>
      </c>
      <c r="I19" s="98" t="e">
        <f>IF(#REF!="","",#REF!)</f>
        <v>#REF!</v>
      </c>
      <c r="J19" s="100" t="e">
        <f>IF(#REF!="","",#REF!)</f>
        <v>#REF!</v>
      </c>
      <c r="K19" s="98" t="e">
        <f>IF(#REF!="","",#REF!)</f>
        <v>#REF!</v>
      </c>
      <c r="L19" s="98" t="e">
        <f>IF(#REF!="","",#REF!)</f>
        <v>#REF!</v>
      </c>
      <c r="M19" s="98" t="e">
        <f>IF(#REF!="","",#REF!)</f>
        <v>#REF!</v>
      </c>
      <c r="N19" s="98" t="e">
        <f>IF(#REF!="","",#REF!)</f>
        <v>#REF!</v>
      </c>
      <c r="O19" s="106" t="e">
        <f>IF(OR(#REF!="ER",#REF!="RET",#REF!="REA"),#REF!,0)</f>
        <v>#REF!</v>
      </c>
      <c r="P19" s="107" t="e">
        <f>IF(OR(#REF!="ER",#REF!="RET",#REF!="REA"),#REF!,0)</f>
        <v>#REF!</v>
      </c>
      <c r="Q19" s="107" t="e">
        <f>IF(OR(#REF!="ER",#REF!="RET",#REF!="REA"),#REF!,0)</f>
        <v>#REF!</v>
      </c>
      <c r="R19" s="108" t="e">
        <f>IF(OR(#REF!="ER",#REF!="RET",#REF!="REA"),#REF!,#REF!)</f>
        <v>#REF!</v>
      </c>
      <c r="S19" s="109" t="e">
        <f>IF(OR(#REF!="ER",#REF!="RET",#REF!="REA"),#REF!,#REF!)</f>
        <v>#REF!</v>
      </c>
      <c r="T19" s="109" t="e">
        <f>IF(OR(#REF!="ER",#REF!="RET",#REF!="REA"),#REF!,#REF!)</f>
        <v>#REF!</v>
      </c>
      <c r="U19" s="109" t="e">
        <f>IF(#REF!="","",#REF!)</f>
        <v>#REF!</v>
      </c>
      <c r="V19" s="109" t="e">
        <f>IF(#REF!="","",#REF!)</f>
        <v>#REF!</v>
      </c>
      <c r="W19" s="109" t="e">
        <f>IF(#REF!="","",#REF!)</f>
        <v>#REF!</v>
      </c>
      <c r="X19" s="109" t="e">
        <f>IF(#REF!="","",#REF!)</f>
        <v>#REF!</v>
      </c>
      <c r="Y19" s="109" t="e">
        <f>IF(#REF!="","",#REF!)</f>
        <v>#REF!</v>
      </c>
      <c r="Z19" s="109" t="e">
        <f>IF(#REF!="","",#REF!)</f>
        <v>#REF!</v>
      </c>
      <c r="AA19" s="99" t="e">
        <f>IF(#REF!="","",#REF!)</f>
        <v>#REF!</v>
      </c>
      <c r="AB19" s="98" t="e">
        <f>IF(#REF!="","",#REF!)</f>
        <v>#REF!</v>
      </c>
      <c r="AC19" s="98" t="e">
        <f>IF(#REF!="","",#REF!)</f>
        <v>#REF!</v>
      </c>
    </row>
    <row r="20" spans="1:29" x14ac:dyDescent="0.25">
      <c r="A20" s="98" t="e">
        <f>IF(#REF!="","",#REF!)</f>
        <v>#REF!</v>
      </c>
      <c r="B20" s="98" t="e">
        <f>IF(#REF!="","",#REF!)</f>
        <v>#REF!</v>
      </c>
      <c r="C20" s="98" t="e">
        <f>IF(#REF!="","",#REF!)</f>
        <v>#REF!</v>
      </c>
      <c r="D20" s="98" t="e">
        <f>IF(#REF!="","",#REF!)</f>
        <v>#REF!</v>
      </c>
      <c r="E20" s="99" t="e">
        <f>IF( IF(#REF!="PGE", "IOU",#REF!)="","", IF(#REF!="PGE", "IOU",#REF!))</f>
        <v>#REF!</v>
      </c>
      <c r="F20" s="99" t="e">
        <f>IF(#REF!="","",#REF!)</f>
        <v>#REF!</v>
      </c>
      <c r="G20" s="98" t="e">
        <f>IF(CONCATENATE(#REF!, "-R",#REF!)="","",CONCATENATE(#REF!, "-R",#REF!))</f>
        <v>#REF!</v>
      </c>
      <c r="H20" s="98" t="e">
        <f>IF(#REF!="","",#REF!)</f>
        <v>#REF!</v>
      </c>
      <c r="I20" s="98" t="e">
        <f>IF(#REF!="","",#REF!)</f>
        <v>#REF!</v>
      </c>
      <c r="J20" s="100" t="e">
        <f>IF(#REF!="","",#REF!)</f>
        <v>#REF!</v>
      </c>
      <c r="K20" s="98" t="e">
        <f>IF(#REF!="","",#REF!)</f>
        <v>#REF!</v>
      </c>
      <c r="L20" s="98" t="e">
        <f>IF(#REF!="","",#REF!)</f>
        <v>#REF!</v>
      </c>
      <c r="M20" s="98" t="e">
        <f>IF(#REF!="","",#REF!)</f>
        <v>#REF!</v>
      </c>
      <c r="N20" s="98" t="e">
        <f>IF(#REF!="","",#REF!)</f>
        <v>#REF!</v>
      </c>
      <c r="O20" s="106" t="e">
        <f>IF(OR(#REF!="ER",#REF!="RET",#REF!="REA"),#REF!,0)</f>
        <v>#REF!</v>
      </c>
      <c r="P20" s="107" t="e">
        <f>IF(OR(#REF!="ER",#REF!="RET",#REF!="REA"),#REF!,0)</f>
        <v>#REF!</v>
      </c>
      <c r="Q20" s="107" t="e">
        <f>IF(OR(#REF!="ER",#REF!="RET",#REF!="REA"),#REF!,0)</f>
        <v>#REF!</v>
      </c>
      <c r="R20" s="108" t="e">
        <f>IF(OR(#REF!="ER",#REF!="RET",#REF!="REA"),#REF!,#REF!)</f>
        <v>#REF!</v>
      </c>
      <c r="S20" s="109" t="e">
        <f>IF(OR(#REF!="ER",#REF!="RET",#REF!="REA"),#REF!,#REF!)</f>
        <v>#REF!</v>
      </c>
      <c r="T20" s="109" t="e">
        <f>IF(OR(#REF!="ER",#REF!="RET",#REF!="REA"),#REF!,#REF!)</f>
        <v>#REF!</v>
      </c>
      <c r="U20" s="109" t="e">
        <f>IF(#REF!="","",#REF!)</f>
        <v>#REF!</v>
      </c>
      <c r="V20" s="109" t="e">
        <f>IF(#REF!="","",#REF!)</f>
        <v>#REF!</v>
      </c>
      <c r="W20" s="109" t="e">
        <f>IF(#REF!="","",#REF!)</f>
        <v>#REF!</v>
      </c>
      <c r="X20" s="109" t="e">
        <f>IF(#REF!="","",#REF!)</f>
        <v>#REF!</v>
      </c>
      <c r="Y20" s="109" t="e">
        <f>IF(#REF!="","",#REF!)</f>
        <v>#REF!</v>
      </c>
      <c r="Z20" s="109" t="e">
        <f>IF(#REF!="","",#REF!)</f>
        <v>#REF!</v>
      </c>
      <c r="AA20" s="99" t="e">
        <f>IF(#REF!="","",#REF!)</f>
        <v>#REF!</v>
      </c>
      <c r="AB20" s="98" t="e">
        <f>IF(#REF!="","",#REF!)</f>
        <v>#REF!</v>
      </c>
      <c r="AC20" s="98" t="e">
        <f>IF(#REF!="","",#REF!)</f>
        <v>#REF!</v>
      </c>
    </row>
    <row r="21" spans="1:29" x14ac:dyDescent="0.25">
      <c r="A21" s="98" t="e">
        <f>IF(#REF!="","",#REF!)</f>
        <v>#REF!</v>
      </c>
      <c r="B21" s="98" t="e">
        <f>IF(#REF!="","",#REF!)</f>
        <v>#REF!</v>
      </c>
      <c r="C21" s="98" t="e">
        <f>IF(#REF!="","",#REF!)</f>
        <v>#REF!</v>
      </c>
      <c r="D21" s="98" t="e">
        <f>IF(#REF!="","",#REF!)</f>
        <v>#REF!</v>
      </c>
      <c r="E21" s="99" t="e">
        <f>IF( IF(#REF!="PGE", "IOU",#REF!)="","", IF(#REF!="PGE", "IOU",#REF!))</f>
        <v>#REF!</v>
      </c>
      <c r="F21" s="99" t="e">
        <f>IF(#REF!="","",#REF!)</f>
        <v>#REF!</v>
      </c>
      <c r="G21" s="98" t="e">
        <f>IF(CONCATENATE(#REF!, "-R",#REF!)="","",CONCATENATE(#REF!, "-R",#REF!))</f>
        <v>#REF!</v>
      </c>
      <c r="H21" s="98" t="e">
        <f>IF(#REF!="","",#REF!)</f>
        <v>#REF!</v>
      </c>
      <c r="I21" s="98" t="e">
        <f>IF(#REF!="","",#REF!)</f>
        <v>#REF!</v>
      </c>
      <c r="J21" s="100" t="e">
        <f>IF(#REF!="","",#REF!)</f>
        <v>#REF!</v>
      </c>
      <c r="K21" s="98" t="e">
        <f>IF(#REF!="","",#REF!)</f>
        <v>#REF!</v>
      </c>
      <c r="L21" s="98" t="e">
        <f>IF(#REF!="","",#REF!)</f>
        <v>#REF!</v>
      </c>
      <c r="M21" s="98" t="e">
        <f>IF(#REF!="","",#REF!)</f>
        <v>#REF!</v>
      </c>
      <c r="N21" s="98" t="e">
        <f>IF(#REF!="","",#REF!)</f>
        <v>#REF!</v>
      </c>
      <c r="O21" s="106" t="e">
        <f>IF(OR(#REF!="ER",#REF!="RET",#REF!="REA"),#REF!,0)</f>
        <v>#REF!</v>
      </c>
      <c r="P21" s="107" t="e">
        <f>IF(OR(#REF!="ER",#REF!="RET",#REF!="REA"),#REF!,0)</f>
        <v>#REF!</v>
      </c>
      <c r="Q21" s="107" t="e">
        <f>IF(OR(#REF!="ER",#REF!="RET",#REF!="REA"),#REF!,0)</f>
        <v>#REF!</v>
      </c>
      <c r="R21" s="108" t="e">
        <f>IF(OR(#REF!="ER",#REF!="RET",#REF!="REA"),#REF!,#REF!)</f>
        <v>#REF!</v>
      </c>
      <c r="S21" s="109" t="e">
        <f>IF(OR(#REF!="ER",#REF!="RET",#REF!="REA"),#REF!,#REF!)</f>
        <v>#REF!</v>
      </c>
      <c r="T21" s="109" t="e">
        <f>IF(OR(#REF!="ER",#REF!="RET",#REF!="REA"),#REF!,#REF!)</f>
        <v>#REF!</v>
      </c>
      <c r="U21" s="109" t="e">
        <f>IF(#REF!="","",#REF!)</f>
        <v>#REF!</v>
      </c>
      <c r="V21" s="109" t="e">
        <f>IF(#REF!="","",#REF!)</f>
        <v>#REF!</v>
      </c>
      <c r="W21" s="109" t="e">
        <f>IF(#REF!="","",#REF!)</f>
        <v>#REF!</v>
      </c>
      <c r="X21" s="109" t="e">
        <f>IF(#REF!="","",#REF!)</f>
        <v>#REF!</v>
      </c>
      <c r="Y21" s="109" t="e">
        <f>IF(#REF!="","",#REF!)</f>
        <v>#REF!</v>
      </c>
      <c r="Z21" s="109" t="e">
        <f>IF(#REF!="","",#REF!)</f>
        <v>#REF!</v>
      </c>
      <c r="AA21" s="99" t="e">
        <f>IF(#REF!="","",#REF!)</f>
        <v>#REF!</v>
      </c>
      <c r="AB21" s="98" t="e">
        <f>IF(#REF!="","",#REF!)</f>
        <v>#REF!</v>
      </c>
      <c r="AC21" s="98" t="e">
        <f>IF(#REF!="","",#REF!)</f>
        <v>#REF!</v>
      </c>
    </row>
    <row r="22" spans="1:29" x14ac:dyDescent="0.25">
      <c r="A22" s="98" t="e">
        <f>IF(#REF!="","",#REF!)</f>
        <v>#REF!</v>
      </c>
      <c r="B22" s="98" t="e">
        <f>IF(#REF!="","",#REF!)</f>
        <v>#REF!</v>
      </c>
      <c r="C22" s="98" t="e">
        <f>IF(#REF!="","",#REF!)</f>
        <v>#REF!</v>
      </c>
      <c r="D22" s="98" t="e">
        <f>IF(#REF!="","",#REF!)</f>
        <v>#REF!</v>
      </c>
      <c r="E22" s="99" t="e">
        <f>IF( IF(#REF!="PGE", "IOU",#REF!)="","", IF(#REF!="PGE", "IOU",#REF!))</f>
        <v>#REF!</v>
      </c>
      <c r="F22" s="99" t="e">
        <f>IF(#REF!="","",#REF!)</f>
        <v>#REF!</v>
      </c>
      <c r="G22" s="98" t="e">
        <f>IF(CONCATENATE(#REF!, "-R",#REF!)="","",CONCATENATE(#REF!, "-R",#REF!))</f>
        <v>#REF!</v>
      </c>
      <c r="H22" s="98" t="e">
        <f>IF(#REF!="","",#REF!)</f>
        <v>#REF!</v>
      </c>
      <c r="I22" s="98" t="e">
        <f>IF(#REF!="","",#REF!)</f>
        <v>#REF!</v>
      </c>
      <c r="J22" s="100" t="e">
        <f>IF(#REF!="","",#REF!)</f>
        <v>#REF!</v>
      </c>
      <c r="K22" s="98" t="e">
        <f>IF(#REF!="","",#REF!)</f>
        <v>#REF!</v>
      </c>
      <c r="L22" s="98" t="e">
        <f>IF(#REF!="","",#REF!)</f>
        <v>#REF!</v>
      </c>
      <c r="M22" s="98" t="e">
        <f>IF(#REF!="","",#REF!)</f>
        <v>#REF!</v>
      </c>
      <c r="N22" s="98" t="e">
        <f>IF(#REF!="","",#REF!)</f>
        <v>#REF!</v>
      </c>
      <c r="O22" s="106" t="e">
        <f>IF(OR(#REF!="ER",#REF!="RET",#REF!="REA"),#REF!,0)</f>
        <v>#REF!</v>
      </c>
      <c r="P22" s="107" t="e">
        <f>IF(OR(#REF!="ER",#REF!="RET",#REF!="REA"),#REF!,0)</f>
        <v>#REF!</v>
      </c>
      <c r="Q22" s="107" t="e">
        <f>IF(OR(#REF!="ER",#REF!="RET",#REF!="REA"),#REF!,0)</f>
        <v>#REF!</v>
      </c>
      <c r="R22" s="108" t="e">
        <f>IF(OR(#REF!="ER",#REF!="RET",#REF!="REA"),#REF!,#REF!)</f>
        <v>#REF!</v>
      </c>
      <c r="S22" s="109" t="e">
        <f>IF(OR(#REF!="ER",#REF!="RET",#REF!="REA"),#REF!,#REF!)</f>
        <v>#REF!</v>
      </c>
      <c r="T22" s="109" t="e">
        <f>IF(OR(#REF!="ER",#REF!="RET",#REF!="REA"),#REF!,#REF!)</f>
        <v>#REF!</v>
      </c>
      <c r="U22" s="109" t="e">
        <f>IF(#REF!="","",#REF!)</f>
        <v>#REF!</v>
      </c>
      <c r="V22" s="109" t="e">
        <f>IF(#REF!="","",#REF!)</f>
        <v>#REF!</v>
      </c>
      <c r="W22" s="109" t="e">
        <f>IF(#REF!="","",#REF!)</f>
        <v>#REF!</v>
      </c>
      <c r="X22" s="109" t="e">
        <f>IF(#REF!="","",#REF!)</f>
        <v>#REF!</v>
      </c>
      <c r="Y22" s="109" t="e">
        <f>IF(#REF!="","",#REF!)</f>
        <v>#REF!</v>
      </c>
      <c r="Z22" s="109" t="e">
        <f>IF(#REF!="","",#REF!)</f>
        <v>#REF!</v>
      </c>
      <c r="AA22" s="99" t="e">
        <f>IF(#REF!="","",#REF!)</f>
        <v>#REF!</v>
      </c>
      <c r="AB22" s="98" t="e">
        <f>IF(#REF!="","",#REF!)</f>
        <v>#REF!</v>
      </c>
      <c r="AC22" s="98" t="e">
        <f>IF(#REF!="","",#REF!)</f>
        <v>#REF!</v>
      </c>
    </row>
    <row r="23" spans="1:29" x14ac:dyDescent="0.25">
      <c r="A23" s="98" t="e">
        <f>IF(#REF!="","",#REF!)</f>
        <v>#REF!</v>
      </c>
      <c r="B23" s="98" t="e">
        <f>IF(#REF!="","",#REF!)</f>
        <v>#REF!</v>
      </c>
      <c r="C23" s="98" t="e">
        <f>IF(#REF!="","",#REF!)</f>
        <v>#REF!</v>
      </c>
      <c r="D23" s="98" t="e">
        <f>IF(#REF!="","",#REF!)</f>
        <v>#REF!</v>
      </c>
      <c r="E23" s="99" t="e">
        <f>IF( IF(#REF!="PGE", "IOU",#REF!)="","", IF(#REF!="PGE", "IOU",#REF!))</f>
        <v>#REF!</v>
      </c>
      <c r="F23" s="99" t="e">
        <f>IF(#REF!="","",#REF!)</f>
        <v>#REF!</v>
      </c>
      <c r="G23" s="98" t="e">
        <f>IF(CONCATENATE(#REF!, "-R",#REF!)="","",CONCATENATE(#REF!, "-R",#REF!))</f>
        <v>#REF!</v>
      </c>
      <c r="H23" s="98" t="e">
        <f>IF(#REF!="","",#REF!)</f>
        <v>#REF!</v>
      </c>
      <c r="I23" s="98" t="e">
        <f>IF(#REF!="","",#REF!)</f>
        <v>#REF!</v>
      </c>
      <c r="J23" s="100" t="e">
        <f>IF(#REF!="","",#REF!)</f>
        <v>#REF!</v>
      </c>
      <c r="K23" s="98" t="e">
        <f>IF(#REF!="","",#REF!)</f>
        <v>#REF!</v>
      </c>
      <c r="L23" s="98" t="e">
        <f>IF(#REF!="","",#REF!)</f>
        <v>#REF!</v>
      </c>
      <c r="M23" s="98" t="e">
        <f>IF(#REF!="","",#REF!)</f>
        <v>#REF!</v>
      </c>
      <c r="N23" s="98" t="e">
        <f>IF(#REF!="","",#REF!)</f>
        <v>#REF!</v>
      </c>
      <c r="O23" s="106" t="e">
        <f>IF(OR(#REF!="ER",#REF!="RET",#REF!="REA"),#REF!,0)</f>
        <v>#REF!</v>
      </c>
      <c r="P23" s="107" t="e">
        <f>IF(OR(#REF!="ER",#REF!="RET",#REF!="REA"),#REF!,0)</f>
        <v>#REF!</v>
      </c>
      <c r="Q23" s="107" t="e">
        <f>IF(OR(#REF!="ER",#REF!="RET",#REF!="REA"),#REF!,0)</f>
        <v>#REF!</v>
      </c>
      <c r="R23" s="108" t="e">
        <f>IF(OR(#REF!="ER",#REF!="RET",#REF!="REA"),#REF!,#REF!)</f>
        <v>#REF!</v>
      </c>
      <c r="S23" s="109" t="e">
        <f>IF(OR(#REF!="ER",#REF!="RET",#REF!="REA"),#REF!,#REF!)</f>
        <v>#REF!</v>
      </c>
      <c r="T23" s="109" t="e">
        <f>IF(OR(#REF!="ER",#REF!="RET",#REF!="REA"),#REF!,#REF!)</f>
        <v>#REF!</v>
      </c>
      <c r="U23" s="109" t="e">
        <f>IF(#REF!="","",#REF!)</f>
        <v>#REF!</v>
      </c>
      <c r="V23" s="109" t="e">
        <f>IF(#REF!="","",#REF!)</f>
        <v>#REF!</v>
      </c>
      <c r="W23" s="109" t="e">
        <f>IF(#REF!="","",#REF!)</f>
        <v>#REF!</v>
      </c>
      <c r="X23" s="109" t="e">
        <f>IF(#REF!="","",#REF!)</f>
        <v>#REF!</v>
      </c>
      <c r="Y23" s="109" t="e">
        <f>IF(#REF!="","",#REF!)</f>
        <v>#REF!</v>
      </c>
      <c r="Z23" s="109" t="e">
        <f>IF(#REF!="","",#REF!)</f>
        <v>#REF!</v>
      </c>
      <c r="AA23" s="99" t="e">
        <f>IF(#REF!="","",#REF!)</f>
        <v>#REF!</v>
      </c>
      <c r="AB23" s="98" t="e">
        <f>IF(#REF!="","",#REF!)</f>
        <v>#REF!</v>
      </c>
      <c r="AC23" s="98" t="e">
        <f>IF(#REF!="","",#REF!)</f>
        <v>#REF!</v>
      </c>
    </row>
    <row r="24" spans="1:29" x14ac:dyDescent="0.25">
      <c r="A24" s="98" t="e">
        <f>IF(#REF!="","",#REF!)</f>
        <v>#REF!</v>
      </c>
      <c r="B24" s="98" t="e">
        <f>IF(#REF!="","",#REF!)</f>
        <v>#REF!</v>
      </c>
      <c r="C24" s="98" t="e">
        <f>IF(#REF!="","",#REF!)</f>
        <v>#REF!</v>
      </c>
      <c r="D24" s="98" t="e">
        <f>IF(#REF!="","",#REF!)</f>
        <v>#REF!</v>
      </c>
      <c r="E24" s="99" t="e">
        <f>IF( IF(#REF!="PGE", "IOU",#REF!)="","", IF(#REF!="PGE", "IOU",#REF!))</f>
        <v>#REF!</v>
      </c>
      <c r="F24" s="99" t="e">
        <f>IF(#REF!="","",#REF!)</f>
        <v>#REF!</v>
      </c>
      <c r="G24" s="98" t="e">
        <f>IF(CONCATENATE(#REF!, "-R",#REF!)="","",CONCATENATE(#REF!, "-R",#REF!))</f>
        <v>#REF!</v>
      </c>
      <c r="H24" s="98" t="e">
        <f>IF(#REF!="","",#REF!)</f>
        <v>#REF!</v>
      </c>
      <c r="I24" s="98" t="e">
        <f>IF(#REF!="","",#REF!)</f>
        <v>#REF!</v>
      </c>
      <c r="J24" s="100" t="e">
        <f>IF(#REF!="","",#REF!)</f>
        <v>#REF!</v>
      </c>
      <c r="K24" s="98" t="e">
        <f>IF(#REF!="","",#REF!)</f>
        <v>#REF!</v>
      </c>
      <c r="L24" s="98" t="e">
        <f>IF(#REF!="","",#REF!)</f>
        <v>#REF!</v>
      </c>
      <c r="M24" s="98" t="e">
        <f>IF(#REF!="","",#REF!)</f>
        <v>#REF!</v>
      </c>
      <c r="N24" s="98" t="e">
        <f>IF(#REF!="","",#REF!)</f>
        <v>#REF!</v>
      </c>
      <c r="O24" s="106" t="e">
        <f>IF(OR(#REF!="ER",#REF!="RET",#REF!="REA"),#REF!,0)</f>
        <v>#REF!</v>
      </c>
      <c r="P24" s="107" t="e">
        <f>IF(OR(#REF!="ER",#REF!="RET",#REF!="REA"),#REF!,0)</f>
        <v>#REF!</v>
      </c>
      <c r="Q24" s="107" t="e">
        <f>IF(OR(#REF!="ER",#REF!="RET",#REF!="REA"),#REF!,0)</f>
        <v>#REF!</v>
      </c>
      <c r="R24" s="108" t="e">
        <f>IF(OR(#REF!="ER",#REF!="RET",#REF!="REA"),#REF!,#REF!)</f>
        <v>#REF!</v>
      </c>
      <c r="S24" s="109" t="e">
        <f>IF(OR(#REF!="ER",#REF!="RET",#REF!="REA"),#REF!,#REF!)</f>
        <v>#REF!</v>
      </c>
      <c r="T24" s="109" t="e">
        <f>IF(OR(#REF!="ER",#REF!="RET",#REF!="REA"),#REF!,#REF!)</f>
        <v>#REF!</v>
      </c>
      <c r="U24" s="109" t="e">
        <f>IF(#REF!="","",#REF!)</f>
        <v>#REF!</v>
      </c>
      <c r="V24" s="109" t="e">
        <f>IF(#REF!="","",#REF!)</f>
        <v>#REF!</v>
      </c>
      <c r="W24" s="109" t="e">
        <f>IF(#REF!="","",#REF!)</f>
        <v>#REF!</v>
      </c>
      <c r="X24" s="109" t="e">
        <f>IF(#REF!="","",#REF!)</f>
        <v>#REF!</v>
      </c>
      <c r="Y24" s="109" t="e">
        <f>IF(#REF!="","",#REF!)</f>
        <v>#REF!</v>
      </c>
      <c r="Z24" s="109" t="e">
        <f>IF(#REF!="","",#REF!)</f>
        <v>#REF!</v>
      </c>
      <c r="AA24" s="99" t="e">
        <f>IF(#REF!="","",#REF!)</f>
        <v>#REF!</v>
      </c>
      <c r="AB24" s="98" t="e">
        <f>IF(#REF!="","",#REF!)</f>
        <v>#REF!</v>
      </c>
      <c r="AC24" s="98" t="e">
        <f>IF(#REF!="","",#REF!)</f>
        <v>#REF!</v>
      </c>
    </row>
    <row r="25" spans="1:29" x14ac:dyDescent="0.25">
      <c r="A25" s="98" t="e">
        <f>IF(#REF!="","",#REF!)</f>
        <v>#REF!</v>
      </c>
      <c r="B25" s="98" t="e">
        <f>IF(#REF!="","",#REF!)</f>
        <v>#REF!</v>
      </c>
      <c r="C25" s="98" t="e">
        <f>IF(#REF!="","",#REF!)</f>
        <v>#REF!</v>
      </c>
      <c r="D25" s="98" t="e">
        <f>IF(#REF!="","",#REF!)</f>
        <v>#REF!</v>
      </c>
      <c r="E25" s="99" t="e">
        <f>IF( IF(#REF!="PGE", "IOU",#REF!)="","", IF(#REF!="PGE", "IOU",#REF!))</f>
        <v>#REF!</v>
      </c>
      <c r="F25" s="99" t="e">
        <f>IF(#REF!="","",#REF!)</f>
        <v>#REF!</v>
      </c>
      <c r="G25" s="98" t="e">
        <f>IF(CONCATENATE(#REF!, "-R",#REF!)="","",CONCATENATE(#REF!, "-R",#REF!))</f>
        <v>#REF!</v>
      </c>
      <c r="H25" s="98" t="e">
        <f>IF(#REF!="","",#REF!)</f>
        <v>#REF!</v>
      </c>
      <c r="I25" s="98" t="e">
        <f>IF(#REF!="","",#REF!)</f>
        <v>#REF!</v>
      </c>
      <c r="J25" s="100" t="e">
        <f>IF(#REF!="","",#REF!)</f>
        <v>#REF!</v>
      </c>
      <c r="K25" s="98" t="e">
        <f>IF(#REF!="","",#REF!)</f>
        <v>#REF!</v>
      </c>
      <c r="L25" s="98" t="e">
        <f>IF(#REF!="","",#REF!)</f>
        <v>#REF!</v>
      </c>
      <c r="M25" s="98" t="e">
        <f>IF(#REF!="","",#REF!)</f>
        <v>#REF!</v>
      </c>
      <c r="N25" s="98" t="e">
        <f>IF(#REF!="","",#REF!)</f>
        <v>#REF!</v>
      </c>
      <c r="O25" s="106" t="e">
        <f>IF(OR(#REF!="ER",#REF!="RET",#REF!="REA"),#REF!,0)</f>
        <v>#REF!</v>
      </c>
      <c r="P25" s="107" t="e">
        <f>IF(OR(#REF!="ER",#REF!="RET",#REF!="REA"),#REF!,0)</f>
        <v>#REF!</v>
      </c>
      <c r="Q25" s="107" t="e">
        <f>IF(OR(#REF!="ER",#REF!="RET",#REF!="REA"),#REF!,0)</f>
        <v>#REF!</v>
      </c>
      <c r="R25" s="108" t="e">
        <f>IF(OR(#REF!="ER",#REF!="RET",#REF!="REA"),#REF!,#REF!)</f>
        <v>#REF!</v>
      </c>
      <c r="S25" s="109" t="e">
        <f>IF(OR(#REF!="ER",#REF!="RET",#REF!="REA"),#REF!,#REF!)</f>
        <v>#REF!</v>
      </c>
      <c r="T25" s="109" t="e">
        <f>IF(OR(#REF!="ER",#REF!="RET",#REF!="REA"),#REF!,#REF!)</f>
        <v>#REF!</v>
      </c>
      <c r="U25" s="109" t="e">
        <f>IF(#REF!="","",#REF!)</f>
        <v>#REF!</v>
      </c>
      <c r="V25" s="109" t="e">
        <f>IF(#REF!="","",#REF!)</f>
        <v>#REF!</v>
      </c>
      <c r="W25" s="109" t="e">
        <f>IF(#REF!="","",#REF!)</f>
        <v>#REF!</v>
      </c>
      <c r="X25" s="109" t="e">
        <f>IF(#REF!="","",#REF!)</f>
        <v>#REF!</v>
      </c>
      <c r="Y25" s="109" t="e">
        <f>IF(#REF!="","",#REF!)</f>
        <v>#REF!</v>
      </c>
      <c r="Z25" s="109" t="e">
        <f>IF(#REF!="","",#REF!)</f>
        <v>#REF!</v>
      </c>
      <c r="AA25" s="99" t="e">
        <f>IF(#REF!="","",#REF!)</f>
        <v>#REF!</v>
      </c>
      <c r="AB25" s="98" t="e">
        <f>IF(#REF!="","",#REF!)</f>
        <v>#REF!</v>
      </c>
      <c r="AC25" s="98" t="e">
        <f>IF(#REF!="","",#REF!)</f>
        <v>#REF!</v>
      </c>
    </row>
    <row r="26" spans="1:29" x14ac:dyDescent="0.25">
      <c r="A26" s="98" t="e">
        <f>IF(#REF!="","",#REF!)</f>
        <v>#REF!</v>
      </c>
      <c r="B26" s="98" t="e">
        <f>IF(#REF!="","",#REF!)</f>
        <v>#REF!</v>
      </c>
      <c r="C26" s="98" t="e">
        <f>IF(#REF!="","",#REF!)</f>
        <v>#REF!</v>
      </c>
      <c r="D26" s="98" t="e">
        <f>IF(#REF!="","",#REF!)</f>
        <v>#REF!</v>
      </c>
      <c r="E26" s="99" t="e">
        <f>IF( IF(#REF!="PGE", "IOU",#REF!)="","", IF(#REF!="PGE", "IOU",#REF!))</f>
        <v>#REF!</v>
      </c>
      <c r="F26" s="99" t="e">
        <f>IF(#REF!="","",#REF!)</f>
        <v>#REF!</v>
      </c>
      <c r="G26" s="98" t="e">
        <f>IF(CONCATENATE(#REF!, "-R",#REF!)="","",CONCATENATE(#REF!, "-R",#REF!))</f>
        <v>#REF!</v>
      </c>
      <c r="H26" s="98" t="e">
        <f>IF(#REF!="","",#REF!)</f>
        <v>#REF!</v>
      </c>
      <c r="I26" s="98" t="e">
        <f>IF(#REF!="","",#REF!)</f>
        <v>#REF!</v>
      </c>
      <c r="J26" s="100" t="e">
        <f>IF(#REF!="","",#REF!)</f>
        <v>#REF!</v>
      </c>
      <c r="K26" s="98" t="e">
        <f>IF(#REF!="","",#REF!)</f>
        <v>#REF!</v>
      </c>
      <c r="L26" s="98" t="e">
        <f>IF(#REF!="","",#REF!)</f>
        <v>#REF!</v>
      </c>
      <c r="M26" s="98" t="e">
        <f>IF(#REF!="","",#REF!)</f>
        <v>#REF!</v>
      </c>
      <c r="N26" s="98" t="e">
        <f>IF(#REF!="","",#REF!)</f>
        <v>#REF!</v>
      </c>
      <c r="O26" s="106" t="e">
        <f>IF(OR(#REF!="ER",#REF!="RET",#REF!="REA"),#REF!,0)</f>
        <v>#REF!</v>
      </c>
      <c r="P26" s="107" t="e">
        <f>IF(OR(#REF!="ER",#REF!="RET",#REF!="REA"),#REF!,0)</f>
        <v>#REF!</v>
      </c>
      <c r="Q26" s="107" t="e">
        <f>IF(OR(#REF!="ER",#REF!="RET",#REF!="REA"),#REF!,0)</f>
        <v>#REF!</v>
      </c>
      <c r="R26" s="108" t="e">
        <f>IF(OR(#REF!="ER",#REF!="RET",#REF!="REA"),#REF!,#REF!)</f>
        <v>#REF!</v>
      </c>
      <c r="S26" s="109" t="e">
        <f>IF(OR(#REF!="ER",#REF!="RET",#REF!="REA"),#REF!,#REF!)</f>
        <v>#REF!</v>
      </c>
      <c r="T26" s="109" t="e">
        <f>IF(OR(#REF!="ER",#REF!="RET",#REF!="REA"),#REF!,#REF!)</f>
        <v>#REF!</v>
      </c>
      <c r="U26" s="109" t="e">
        <f>IF(#REF!="","",#REF!)</f>
        <v>#REF!</v>
      </c>
      <c r="V26" s="109" t="e">
        <f>IF(#REF!="","",#REF!)</f>
        <v>#REF!</v>
      </c>
      <c r="W26" s="109" t="e">
        <f>IF(#REF!="","",#REF!)</f>
        <v>#REF!</v>
      </c>
      <c r="X26" s="109" t="e">
        <f>IF(#REF!="","",#REF!)</f>
        <v>#REF!</v>
      </c>
      <c r="Y26" s="109" t="e">
        <f>IF(#REF!="","",#REF!)</f>
        <v>#REF!</v>
      </c>
      <c r="Z26" s="109" t="e">
        <f>IF(#REF!="","",#REF!)</f>
        <v>#REF!</v>
      </c>
      <c r="AA26" s="99" t="e">
        <f>IF(#REF!="","",#REF!)</f>
        <v>#REF!</v>
      </c>
      <c r="AB26" s="98" t="e">
        <f>IF(#REF!="","",#REF!)</f>
        <v>#REF!</v>
      </c>
      <c r="AC26" s="98" t="e">
        <f>IF(#REF!="","",#REF!)</f>
        <v>#REF!</v>
      </c>
    </row>
    <row r="27" spans="1:29" x14ac:dyDescent="0.25">
      <c r="A27" s="98" t="e">
        <f>IF(#REF!="","",#REF!)</f>
        <v>#REF!</v>
      </c>
      <c r="B27" s="98" t="e">
        <f>IF(#REF!="","",#REF!)</f>
        <v>#REF!</v>
      </c>
      <c r="C27" s="98" t="e">
        <f>IF(#REF!="","",#REF!)</f>
        <v>#REF!</v>
      </c>
      <c r="D27" s="98" t="e">
        <f>IF(#REF!="","",#REF!)</f>
        <v>#REF!</v>
      </c>
      <c r="E27" s="99" t="e">
        <f>IF( IF(#REF!="PGE", "IOU",#REF!)="","", IF(#REF!="PGE", "IOU",#REF!))</f>
        <v>#REF!</v>
      </c>
      <c r="F27" s="99" t="e">
        <f>IF(#REF!="","",#REF!)</f>
        <v>#REF!</v>
      </c>
      <c r="G27" s="98" t="e">
        <f>IF(CONCATENATE(#REF!, "-R",#REF!)="","",CONCATENATE(#REF!, "-R",#REF!))</f>
        <v>#REF!</v>
      </c>
      <c r="H27" s="98" t="e">
        <f>IF(#REF!="","",#REF!)</f>
        <v>#REF!</v>
      </c>
      <c r="I27" s="98" t="e">
        <f>IF(#REF!="","",#REF!)</f>
        <v>#REF!</v>
      </c>
      <c r="J27" s="100" t="e">
        <f>IF(#REF!="","",#REF!)</f>
        <v>#REF!</v>
      </c>
      <c r="K27" s="98" t="e">
        <f>IF(#REF!="","",#REF!)</f>
        <v>#REF!</v>
      </c>
      <c r="L27" s="98" t="e">
        <f>IF(#REF!="","",#REF!)</f>
        <v>#REF!</v>
      </c>
      <c r="M27" s="98" t="e">
        <f>IF(#REF!="","",#REF!)</f>
        <v>#REF!</v>
      </c>
      <c r="N27" s="98" t="e">
        <f>IF(#REF!="","",#REF!)</f>
        <v>#REF!</v>
      </c>
      <c r="O27" s="106" t="e">
        <f>IF(OR(#REF!="ER",#REF!="RET",#REF!="REA"),#REF!,0)</f>
        <v>#REF!</v>
      </c>
      <c r="P27" s="107" t="e">
        <f>IF(OR(#REF!="ER",#REF!="RET",#REF!="REA"),#REF!,0)</f>
        <v>#REF!</v>
      </c>
      <c r="Q27" s="107" t="e">
        <f>IF(OR(#REF!="ER",#REF!="RET",#REF!="REA"),#REF!,0)</f>
        <v>#REF!</v>
      </c>
      <c r="R27" s="108" t="e">
        <f>IF(OR(#REF!="ER",#REF!="RET",#REF!="REA"),#REF!,#REF!)</f>
        <v>#REF!</v>
      </c>
      <c r="S27" s="109" t="e">
        <f>IF(OR(#REF!="ER",#REF!="RET",#REF!="REA"),#REF!,#REF!)</f>
        <v>#REF!</v>
      </c>
      <c r="T27" s="109" t="e">
        <f>IF(OR(#REF!="ER",#REF!="RET",#REF!="REA"),#REF!,#REF!)</f>
        <v>#REF!</v>
      </c>
      <c r="U27" s="109" t="e">
        <f>IF(#REF!="","",#REF!)</f>
        <v>#REF!</v>
      </c>
      <c r="V27" s="109" t="e">
        <f>IF(#REF!="","",#REF!)</f>
        <v>#REF!</v>
      </c>
      <c r="W27" s="109" t="e">
        <f>IF(#REF!="","",#REF!)</f>
        <v>#REF!</v>
      </c>
      <c r="X27" s="109" t="e">
        <f>IF(#REF!="","",#REF!)</f>
        <v>#REF!</v>
      </c>
      <c r="Y27" s="109" t="e">
        <f>IF(#REF!="","",#REF!)</f>
        <v>#REF!</v>
      </c>
      <c r="Z27" s="109" t="e">
        <f>IF(#REF!="","",#REF!)</f>
        <v>#REF!</v>
      </c>
      <c r="AA27" s="99" t="e">
        <f>IF(#REF!="","",#REF!)</f>
        <v>#REF!</v>
      </c>
      <c r="AB27" s="98" t="e">
        <f>IF(#REF!="","",#REF!)</f>
        <v>#REF!</v>
      </c>
      <c r="AC27" s="98" t="e">
        <f>IF(#REF!="","",#REF!)</f>
        <v>#REF!</v>
      </c>
    </row>
    <row r="28" spans="1:29" x14ac:dyDescent="0.25">
      <c r="A28" s="98" t="e">
        <f>IF(#REF!="","",#REF!)</f>
        <v>#REF!</v>
      </c>
      <c r="B28" s="98" t="e">
        <f>IF(#REF!="","",#REF!)</f>
        <v>#REF!</v>
      </c>
      <c r="C28" s="98" t="e">
        <f>IF(#REF!="","",#REF!)</f>
        <v>#REF!</v>
      </c>
      <c r="D28" s="98" t="e">
        <f>IF(#REF!="","",#REF!)</f>
        <v>#REF!</v>
      </c>
      <c r="E28" s="99" t="e">
        <f>IF( IF(#REF!="PGE", "IOU",#REF!)="","", IF(#REF!="PGE", "IOU",#REF!))</f>
        <v>#REF!</v>
      </c>
      <c r="F28" s="99" t="e">
        <f>IF(#REF!="","",#REF!)</f>
        <v>#REF!</v>
      </c>
      <c r="G28" s="98" t="e">
        <f>IF(CONCATENATE(#REF!, "-R",#REF!)="","",CONCATENATE(#REF!, "-R",#REF!))</f>
        <v>#REF!</v>
      </c>
      <c r="H28" s="98" t="e">
        <f>IF(#REF!="","",#REF!)</f>
        <v>#REF!</v>
      </c>
      <c r="I28" s="98" t="e">
        <f>IF(#REF!="","",#REF!)</f>
        <v>#REF!</v>
      </c>
      <c r="J28" s="100" t="e">
        <f>IF(#REF!="","",#REF!)</f>
        <v>#REF!</v>
      </c>
      <c r="K28" s="98" t="e">
        <f>IF(#REF!="","",#REF!)</f>
        <v>#REF!</v>
      </c>
      <c r="L28" s="98" t="e">
        <f>IF(#REF!="","",#REF!)</f>
        <v>#REF!</v>
      </c>
      <c r="M28" s="98" t="e">
        <f>IF(#REF!="","",#REF!)</f>
        <v>#REF!</v>
      </c>
      <c r="N28" s="98" t="e">
        <f>IF(#REF!="","",#REF!)</f>
        <v>#REF!</v>
      </c>
      <c r="O28" s="106" t="e">
        <f>IF(OR(#REF!="ER",#REF!="RET",#REF!="REA"),#REF!,0)</f>
        <v>#REF!</v>
      </c>
      <c r="P28" s="107" t="e">
        <f>IF(OR(#REF!="ER",#REF!="RET",#REF!="REA"),#REF!,0)</f>
        <v>#REF!</v>
      </c>
      <c r="Q28" s="107" t="e">
        <f>IF(OR(#REF!="ER",#REF!="RET",#REF!="REA"),#REF!,0)</f>
        <v>#REF!</v>
      </c>
      <c r="R28" s="108" t="e">
        <f>IF(OR(#REF!="ER",#REF!="RET",#REF!="REA"),#REF!,#REF!)</f>
        <v>#REF!</v>
      </c>
      <c r="S28" s="109" t="e">
        <f>IF(OR(#REF!="ER",#REF!="RET",#REF!="REA"),#REF!,#REF!)</f>
        <v>#REF!</v>
      </c>
      <c r="T28" s="109" t="e">
        <f>IF(OR(#REF!="ER",#REF!="RET",#REF!="REA"),#REF!,#REF!)</f>
        <v>#REF!</v>
      </c>
      <c r="U28" s="109" t="e">
        <f>IF(#REF!="","",#REF!)</f>
        <v>#REF!</v>
      </c>
      <c r="V28" s="109" t="e">
        <f>IF(#REF!="","",#REF!)</f>
        <v>#REF!</v>
      </c>
      <c r="W28" s="109" t="e">
        <f>IF(#REF!="","",#REF!)</f>
        <v>#REF!</v>
      </c>
      <c r="X28" s="109" t="e">
        <f>IF(#REF!="","",#REF!)</f>
        <v>#REF!</v>
      </c>
      <c r="Y28" s="109" t="e">
        <f>IF(#REF!="","",#REF!)</f>
        <v>#REF!</v>
      </c>
      <c r="Z28" s="109" t="e">
        <f>IF(#REF!="","",#REF!)</f>
        <v>#REF!</v>
      </c>
      <c r="AA28" s="99" t="e">
        <f>IF(#REF!="","",#REF!)</f>
        <v>#REF!</v>
      </c>
      <c r="AB28" s="98" t="e">
        <f>IF(#REF!="","",#REF!)</f>
        <v>#REF!</v>
      </c>
      <c r="AC28" s="98" t="e">
        <f>IF(#REF!="","",#REF!)</f>
        <v>#REF!</v>
      </c>
    </row>
    <row r="29" spans="1:29" x14ac:dyDescent="0.25">
      <c r="A29" s="98" t="e">
        <f>IF(#REF!="","",#REF!)</f>
        <v>#REF!</v>
      </c>
      <c r="B29" s="98" t="e">
        <f>IF(#REF!="","",#REF!)</f>
        <v>#REF!</v>
      </c>
      <c r="C29" s="98" t="e">
        <f>IF(#REF!="","",#REF!)</f>
        <v>#REF!</v>
      </c>
      <c r="D29" s="98" t="e">
        <f>IF(#REF!="","",#REF!)</f>
        <v>#REF!</v>
      </c>
      <c r="E29" s="99" t="e">
        <f>IF( IF(#REF!="PGE", "IOU",#REF!)="","", IF(#REF!="PGE", "IOU",#REF!))</f>
        <v>#REF!</v>
      </c>
      <c r="F29" s="99" t="e">
        <f>IF(#REF!="","",#REF!)</f>
        <v>#REF!</v>
      </c>
      <c r="G29" s="98" t="e">
        <f>IF(CONCATENATE(#REF!, "-R",#REF!)="","",CONCATENATE(#REF!, "-R",#REF!))</f>
        <v>#REF!</v>
      </c>
      <c r="H29" s="98" t="e">
        <f>IF(#REF!="","",#REF!)</f>
        <v>#REF!</v>
      </c>
      <c r="I29" s="98" t="e">
        <f>IF(#REF!="","",#REF!)</f>
        <v>#REF!</v>
      </c>
      <c r="J29" s="100" t="e">
        <f>IF(#REF!="","",#REF!)</f>
        <v>#REF!</v>
      </c>
      <c r="K29" s="98" t="e">
        <f>IF(#REF!="","",#REF!)</f>
        <v>#REF!</v>
      </c>
      <c r="L29" s="98" t="e">
        <f>IF(#REF!="","",#REF!)</f>
        <v>#REF!</v>
      </c>
      <c r="M29" s="98" t="e">
        <f>IF(#REF!="","",#REF!)</f>
        <v>#REF!</v>
      </c>
      <c r="N29" s="98" t="e">
        <f>IF(#REF!="","",#REF!)</f>
        <v>#REF!</v>
      </c>
      <c r="O29" s="106" t="e">
        <f>IF(OR(#REF!="ER",#REF!="RET",#REF!="REA"),#REF!,0)</f>
        <v>#REF!</v>
      </c>
      <c r="P29" s="107" t="e">
        <f>IF(OR(#REF!="ER",#REF!="RET",#REF!="REA"),#REF!,0)</f>
        <v>#REF!</v>
      </c>
      <c r="Q29" s="107" t="e">
        <f>IF(OR(#REF!="ER",#REF!="RET",#REF!="REA"),#REF!,0)</f>
        <v>#REF!</v>
      </c>
      <c r="R29" s="108" t="e">
        <f>IF(OR(#REF!="ER",#REF!="RET",#REF!="REA"),#REF!,#REF!)</f>
        <v>#REF!</v>
      </c>
      <c r="S29" s="109" t="e">
        <f>IF(OR(#REF!="ER",#REF!="RET",#REF!="REA"),#REF!,#REF!)</f>
        <v>#REF!</v>
      </c>
      <c r="T29" s="109" t="e">
        <f>IF(OR(#REF!="ER",#REF!="RET",#REF!="REA"),#REF!,#REF!)</f>
        <v>#REF!</v>
      </c>
      <c r="U29" s="109" t="e">
        <f>IF(#REF!="","",#REF!)</f>
        <v>#REF!</v>
      </c>
      <c r="V29" s="109" t="e">
        <f>IF(#REF!="","",#REF!)</f>
        <v>#REF!</v>
      </c>
      <c r="W29" s="109" t="e">
        <f>IF(#REF!="","",#REF!)</f>
        <v>#REF!</v>
      </c>
      <c r="X29" s="109" t="e">
        <f>IF(#REF!="","",#REF!)</f>
        <v>#REF!</v>
      </c>
      <c r="Y29" s="109" t="e">
        <f>IF(#REF!="","",#REF!)</f>
        <v>#REF!</v>
      </c>
      <c r="Z29" s="109" t="e">
        <f>IF(#REF!="","",#REF!)</f>
        <v>#REF!</v>
      </c>
      <c r="AA29" s="99" t="e">
        <f>IF(#REF!="","",#REF!)</f>
        <v>#REF!</v>
      </c>
      <c r="AB29" s="98" t="e">
        <f>IF(#REF!="","",#REF!)</f>
        <v>#REF!</v>
      </c>
      <c r="AC29" s="98" t="e">
        <f>IF(#REF!="","",#REF!)</f>
        <v>#REF!</v>
      </c>
    </row>
    <row r="30" spans="1:29" x14ac:dyDescent="0.25">
      <c r="A30" s="98" t="e">
        <f>IF(#REF!="","",#REF!)</f>
        <v>#REF!</v>
      </c>
      <c r="B30" s="98" t="e">
        <f>IF(#REF!="","",#REF!)</f>
        <v>#REF!</v>
      </c>
      <c r="C30" s="98" t="e">
        <f>IF(#REF!="","",#REF!)</f>
        <v>#REF!</v>
      </c>
      <c r="D30" s="98" t="e">
        <f>IF(#REF!="","",#REF!)</f>
        <v>#REF!</v>
      </c>
      <c r="E30" s="99" t="e">
        <f>IF( IF(#REF!="PGE", "IOU",#REF!)="","", IF(#REF!="PGE", "IOU",#REF!))</f>
        <v>#REF!</v>
      </c>
      <c r="F30" s="99" t="e">
        <f>IF(#REF!="","",#REF!)</f>
        <v>#REF!</v>
      </c>
      <c r="G30" s="98" t="e">
        <f>IF(CONCATENATE(#REF!, "-R",#REF!)="","",CONCATENATE(#REF!, "-R",#REF!))</f>
        <v>#REF!</v>
      </c>
      <c r="H30" s="98" t="e">
        <f>IF(#REF!="","",#REF!)</f>
        <v>#REF!</v>
      </c>
      <c r="I30" s="98" t="e">
        <f>IF(#REF!="","",#REF!)</f>
        <v>#REF!</v>
      </c>
      <c r="J30" s="100" t="e">
        <f>IF(#REF!="","",#REF!)</f>
        <v>#REF!</v>
      </c>
      <c r="K30" s="98" t="e">
        <f>IF(#REF!="","",#REF!)</f>
        <v>#REF!</v>
      </c>
      <c r="L30" s="98" t="e">
        <f>IF(#REF!="","",#REF!)</f>
        <v>#REF!</v>
      </c>
      <c r="M30" s="98" t="e">
        <f>IF(#REF!="","",#REF!)</f>
        <v>#REF!</v>
      </c>
      <c r="N30" s="98" t="e">
        <f>IF(#REF!="","",#REF!)</f>
        <v>#REF!</v>
      </c>
      <c r="O30" s="106" t="e">
        <f>IF(OR(#REF!="ER",#REF!="RET",#REF!="REA"),#REF!,0)</f>
        <v>#REF!</v>
      </c>
      <c r="P30" s="107" t="e">
        <f>IF(OR(#REF!="ER",#REF!="RET",#REF!="REA"),#REF!,0)</f>
        <v>#REF!</v>
      </c>
      <c r="Q30" s="107" t="e">
        <f>IF(OR(#REF!="ER",#REF!="RET",#REF!="REA"),#REF!,0)</f>
        <v>#REF!</v>
      </c>
      <c r="R30" s="108" t="e">
        <f>IF(OR(#REF!="ER",#REF!="RET",#REF!="REA"),#REF!,#REF!)</f>
        <v>#REF!</v>
      </c>
      <c r="S30" s="109" t="e">
        <f>IF(OR(#REF!="ER",#REF!="RET",#REF!="REA"),#REF!,#REF!)</f>
        <v>#REF!</v>
      </c>
      <c r="T30" s="109" t="e">
        <f>IF(OR(#REF!="ER",#REF!="RET",#REF!="REA"),#REF!,#REF!)</f>
        <v>#REF!</v>
      </c>
      <c r="U30" s="109" t="e">
        <f>IF(#REF!="","",#REF!)</f>
        <v>#REF!</v>
      </c>
      <c r="V30" s="109" t="e">
        <f>IF(#REF!="","",#REF!)</f>
        <v>#REF!</v>
      </c>
      <c r="W30" s="109" t="e">
        <f>IF(#REF!="","",#REF!)</f>
        <v>#REF!</v>
      </c>
      <c r="X30" s="109" t="e">
        <f>IF(#REF!="","",#REF!)</f>
        <v>#REF!</v>
      </c>
      <c r="Y30" s="109" t="e">
        <f>IF(#REF!="","",#REF!)</f>
        <v>#REF!</v>
      </c>
      <c r="Z30" s="109" t="e">
        <f>IF(#REF!="","",#REF!)</f>
        <v>#REF!</v>
      </c>
      <c r="AA30" s="99" t="e">
        <f>IF(#REF!="","",#REF!)</f>
        <v>#REF!</v>
      </c>
      <c r="AB30" s="98" t="e">
        <f>IF(#REF!="","",#REF!)</f>
        <v>#REF!</v>
      </c>
      <c r="AC30" s="98" t="e">
        <f>IF(#REF!="","",#REF!)</f>
        <v>#REF!</v>
      </c>
    </row>
    <row r="31" spans="1:29" x14ac:dyDescent="0.25">
      <c r="A31" s="98" t="e">
        <f>IF(#REF!="","",#REF!)</f>
        <v>#REF!</v>
      </c>
      <c r="B31" s="98" t="e">
        <f>IF(#REF!="","",#REF!)</f>
        <v>#REF!</v>
      </c>
      <c r="C31" s="98" t="e">
        <f>IF(#REF!="","",#REF!)</f>
        <v>#REF!</v>
      </c>
      <c r="D31" s="98" t="e">
        <f>IF(#REF!="","",#REF!)</f>
        <v>#REF!</v>
      </c>
      <c r="E31" s="99" t="e">
        <f>IF( IF(#REF!="PGE", "IOU",#REF!)="","", IF(#REF!="PGE", "IOU",#REF!))</f>
        <v>#REF!</v>
      </c>
      <c r="F31" s="99" t="e">
        <f>IF(#REF!="","",#REF!)</f>
        <v>#REF!</v>
      </c>
      <c r="G31" s="98" t="e">
        <f>IF(CONCATENATE(#REF!, "-R",#REF!)="","",CONCATENATE(#REF!, "-R",#REF!))</f>
        <v>#REF!</v>
      </c>
      <c r="H31" s="98" t="e">
        <f>IF(#REF!="","",#REF!)</f>
        <v>#REF!</v>
      </c>
      <c r="I31" s="98" t="e">
        <f>IF(#REF!="","",#REF!)</f>
        <v>#REF!</v>
      </c>
      <c r="J31" s="100" t="e">
        <f>IF(#REF!="","",#REF!)</f>
        <v>#REF!</v>
      </c>
      <c r="K31" s="98" t="e">
        <f>IF(#REF!="","",#REF!)</f>
        <v>#REF!</v>
      </c>
      <c r="L31" s="98" t="e">
        <f>IF(#REF!="","",#REF!)</f>
        <v>#REF!</v>
      </c>
      <c r="M31" s="98" t="e">
        <f>IF(#REF!="","",#REF!)</f>
        <v>#REF!</v>
      </c>
      <c r="N31" s="98" t="e">
        <f>IF(#REF!="","",#REF!)</f>
        <v>#REF!</v>
      </c>
      <c r="O31" s="106" t="e">
        <f>IF(OR(#REF!="ER",#REF!="RET",#REF!="REA"),#REF!,0)</f>
        <v>#REF!</v>
      </c>
      <c r="P31" s="107" t="e">
        <f>IF(OR(#REF!="ER",#REF!="RET",#REF!="REA"),#REF!,0)</f>
        <v>#REF!</v>
      </c>
      <c r="Q31" s="107" t="e">
        <f>IF(OR(#REF!="ER",#REF!="RET",#REF!="REA"),#REF!,0)</f>
        <v>#REF!</v>
      </c>
      <c r="R31" s="108" t="e">
        <f>IF(OR(#REF!="ER",#REF!="RET",#REF!="REA"),#REF!,#REF!)</f>
        <v>#REF!</v>
      </c>
      <c r="S31" s="109" t="e">
        <f>IF(OR(#REF!="ER",#REF!="RET",#REF!="REA"),#REF!,#REF!)</f>
        <v>#REF!</v>
      </c>
      <c r="T31" s="109" t="e">
        <f>IF(OR(#REF!="ER",#REF!="RET",#REF!="REA"),#REF!,#REF!)</f>
        <v>#REF!</v>
      </c>
      <c r="U31" s="109" t="e">
        <f>IF(#REF!="","",#REF!)</f>
        <v>#REF!</v>
      </c>
      <c r="V31" s="109" t="e">
        <f>IF(#REF!="","",#REF!)</f>
        <v>#REF!</v>
      </c>
      <c r="W31" s="109" t="e">
        <f>IF(#REF!="","",#REF!)</f>
        <v>#REF!</v>
      </c>
      <c r="X31" s="109" t="e">
        <f>IF(#REF!="","",#REF!)</f>
        <v>#REF!</v>
      </c>
      <c r="Y31" s="109" t="e">
        <f>IF(#REF!="","",#REF!)</f>
        <v>#REF!</v>
      </c>
      <c r="Z31" s="109" t="e">
        <f>IF(#REF!="","",#REF!)</f>
        <v>#REF!</v>
      </c>
      <c r="AA31" s="99" t="e">
        <f>IF(#REF!="","",#REF!)</f>
        <v>#REF!</v>
      </c>
      <c r="AB31" s="98" t="e">
        <f>IF(#REF!="","",#REF!)</f>
        <v>#REF!</v>
      </c>
      <c r="AC31" s="98" t="e">
        <f>IF(#REF!="","",#REF!)</f>
        <v>#REF!</v>
      </c>
    </row>
    <row r="32" spans="1:29" x14ac:dyDescent="0.25">
      <c r="A32" s="98" t="e">
        <f>IF(#REF!="","",#REF!)</f>
        <v>#REF!</v>
      </c>
      <c r="B32" s="98" t="e">
        <f>IF(#REF!="","",#REF!)</f>
        <v>#REF!</v>
      </c>
      <c r="C32" s="98" t="e">
        <f>IF(#REF!="","",#REF!)</f>
        <v>#REF!</v>
      </c>
      <c r="D32" s="98" t="e">
        <f>IF(#REF!="","",#REF!)</f>
        <v>#REF!</v>
      </c>
      <c r="E32" s="99" t="e">
        <f>IF( IF(#REF!="PGE", "IOU",#REF!)="","", IF(#REF!="PGE", "IOU",#REF!))</f>
        <v>#REF!</v>
      </c>
      <c r="F32" s="99" t="e">
        <f>IF(#REF!="","",#REF!)</f>
        <v>#REF!</v>
      </c>
      <c r="G32" s="98" t="e">
        <f>IF(CONCATENATE(#REF!, "-R",#REF!)="","",CONCATENATE(#REF!, "-R",#REF!))</f>
        <v>#REF!</v>
      </c>
      <c r="H32" s="98" t="e">
        <f>IF(#REF!="","",#REF!)</f>
        <v>#REF!</v>
      </c>
      <c r="I32" s="98" t="e">
        <f>IF(#REF!="","",#REF!)</f>
        <v>#REF!</v>
      </c>
      <c r="J32" s="100" t="e">
        <f>IF(#REF!="","",#REF!)</f>
        <v>#REF!</v>
      </c>
      <c r="K32" s="98" t="e">
        <f>IF(#REF!="","",#REF!)</f>
        <v>#REF!</v>
      </c>
      <c r="L32" s="98" t="e">
        <f>IF(#REF!="","",#REF!)</f>
        <v>#REF!</v>
      </c>
      <c r="M32" s="98" t="e">
        <f>IF(#REF!="","",#REF!)</f>
        <v>#REF!</v>
      </c>
      <c r="N32" s="98" t="e">
        <f>IF(#REF!="","",#REF!)</f>
        <v>#REF!</v>
      </c>
      <c r="O32" s="106" t="e">
        <f>IF(OR(#REF!="ER",#REF!="RET",#REF!="REA"),#REF!,0)</f>
        <v>#REF!</v>
      </c>
      <c r="P32" s="107" t="e">
        <f>IF(OR(#REF!="ER",#REF!="RET",#REF!="REA"),#REF!,0)</f>
        <v>#REF!</v>
      </c>
      <c r="Q32" s="107" t="e">
        <f>IF(OR(#REF!="ER",#REF!="RET",#REF!="REA"),#REF!,0)</f>
        <v>#REF!</v>
      </c>
      <c r="R32" s="108" t="e">
        <f>IF(OR(#REF!="ER",#REF!="RET",#REF!="REA"),#REF!,#REF!)</f>
        <v>#REF!</v>
      </c>
      <c r="S32" s="109" t="e">
        <f>IF(OR(#REF!="ER",#REF!="RET",#REF!="REA"),#REF!,#REF!)</f>
        <v>#REF!</v>
      </c>
      <c r="T32" s="109" t="e">
        <f>IF(OR(#REF!="ER",#REF!="RET",#REF!="REA"),#REF!,#REF!)</f>
        <v>#REF!</v>
      </c>
      <c r="U32" s="109" t="e">
        <f>IF(#REF!="","",#REF!)</f>
        <v>#REF!</v>
      </c>
      <c r="V32" s="109" t="e">
        <f>IF(#REF!="","",#REF!)</f>
        <v>#REF!</v>
      </c>
      <c r="W32" s="109" t="e">
        <f>IF(#REF!="","",#REF!)</f>
        <v>#REF!</v>
      </c>
      <c r="X32" s="109" t="e">
        <f>IF(#REF!="","",#REF!)</f>
        <v>#REF!</v>
      </c>
      <c r="Y32" s="109" t="e">
        <f>IF(#REF!="","",#REF!)</f>
        <v>#REF!</v>
      </c>
      <c r="Z32" s="109" t="e">
        <f>IF(#REF!="","",#REF!)</f>
        <v>#REF!</v>
      </c>
      <c r="AA32" s="99" t="e">
        <f>IF(#REF!="","",#REF!)</f>
        <v>#REF!</v>
      </c>
      <c r="AB32" s="98" t="e">
        <f>IF(#REF!="","",#REF!)</f>
        <v>#REF!</v>
      </c>
      <c r="AC32" s="98" t="e">
        <f>IF(#REF!="","",#REF!)</f>
        <v>#REF!</v>
      </c>
    </row>
    <row r="33" spans="1:29" x14ac:dyDescent="0.25">
      <c r="A33" s="98" t="e">
        <f>IF(#REF!="","",#REF!)</f>
        <v>#REF!</v>
      </c>
      <c r="B33" s="98" t="e">
        <f>IF(#REF!="","",#REF!)</f>
        <v>#REF!</v>
      </c>
      <c r="C33" s="98" t="e">
        <f>IF(#REF!="","",#REF!)</f>
        <v>#REF!</v>
      </c>
      <c r="D33" s="98" t="e">
        <f>IF(#REF!="","",#REF!)</f>
        <v>#REF!</v>
      </c>
      <c r="E33" s="99" t="e">
        <f>IF( IF(#REF!="PGE", "IOU",#REF!)="","", IF(#REF!="PGE", "IOU",#REF!))</f>
        <v>#REF!</v>
      </c>
      <c r="F33" s="99" t="e">
        <f>IF(#REF!="","",#REF!)</f>
        <v>#REF!</v>
      </c>
      <c r="G33" s="98" t="e">
        <f>IF(CONCATENATE(#REF!, "-R",#REF!)="","",CONCATENATE(#REF!, "-R",#REF!))</f>
        <v>#REF!</v>
      </c>
      <c r="H33" s="98" t="e">
        <f>IF(#REF!="","",#REF!)</f>
        <v>#REF!</v>
      </c>
      <c r="I33" s="98" t="e">
        <f>IF(#REF!="","",#REF!)</f>
        <v>#REF!</v>
      </c>
      <c r="J33" s="100" t="e">
        <f>IF(#REF!="","",#REF!)</f>
        <v>#REF!</v>
      </c>
      <c r="K33" s="98" t="e">
        <f>IF(#REF!="","",#REF!)</f>
        <v>#REF!</v>
      </c>
      <c r="L33" s="98" t="e">
        <f>IF(#REF!="","",#REF!)</f>
        <v>#REF!</v>
      </c>
      <c r="M33" s="98" t="e">
        <f>IF(#REF!="","",#REF!)</f>
        <v>#REF!</v>
      </c>
      <c r="N33" s="98" t="e">
        <f>IF(#REF!="","",#REF!)</f>
        <v>#REF!</v>
      </c>
      <c r="O33" s="106" t="e">
        <f>IF(OR(#REF!="ER",#REF!="RET",#REF!="REA"),#REF!,0)</f>
        <v>#REF!</v>
      </c>
      <c r="P33" s="107" t="e">
        <f>IF(OR(#REF!="ER",#REF!="RET",#REF!="REA"),#REF!,0)</f>
        <v>#REF!</v>
      </c>
      <c r="Q33" s="107" t="e">
        <f>IF(OR(#REF!="ER",#REF!="RET",#REF!="REA"),#REF!,0)</f>
        <v>#REF!</v>
      </c>
      <c r="R33" s="108" t="e">
        <f>IF(OR(#REF!="ER",#REF!="RET",#REF!="REA"),#REF!,#REF!)</f>
        <v>#REF!</v>
      </c>
      <c r="S33" s="109" t="e">
        <f>IF(OR(#REF!="ER",#REF!="RET",#REF!="REA"),#REF!,#REF!)</f>
        <v>#REF!</v>
      </c>
      <c r="T33" s="109" t="e">
        <f>IF(OR(#REF!="ER",#REF!="RET",#REF!="REA"),#REF!,#REF!)</f>
        <v>#REF!</v>
      </c>
      <c r="U33" s="109" t="e">
        <f>IF(#REF!="","",#REF!)</f>
        <v>#REF!</v>
      </c>
      <c r="V33" s="109" t="e">
        <f>IF(#REF!="","",#REF!)</f>
        <v>#REF!</v>
      </c>
      <c r="W33" s="109" t="e">
        <f>IF(#REF!="","",#REF!)</f>
        <v>#REF!</v>
      </c>
      <c r="X33" s="109" t="e">
        <f>IF(#REF!="","",#REF!)</f>
        <v>#REF!</v>
      </c>
      <c r="Y33" s="109" t="e">
        <f>IF(#REF!="","",#REF!)</f>
        <v>#REF!</v>
      </c>
      <c r="Z33" s="109" t="e">
        <f>IF(#REF!="","",#REF!)</f>
        <v>#REF!</v>
      </c>
      <c r="AA33" s="99" t="e">
        <f>IF(#REF!="","",#REF!)</f>
        <v>#REF!</v>
      </c>
      <c r="AB33" s="98" t="e">
        <f>IF(#REF!="","",#REF!)</f>
        <v>#REF!</v>
      </c>
      <c r="AC33" s="98" t="e">
        <f>IF(#REF!="","",#REF!)</f>
        <v>#REF!</v>
      </c>
    </row>
    <row r="34" spans="1:29" x14ac:dyDescent="0.25">
      <c r="A34" s="98" t="e">
        <f>IF(#REF!="","",#REF!)</f>
        <v>#REF!</v>
      </c>
      <c r="B34" s="98" t="e">
        <f>IF(#REF!="","",#REF!)</f>
        <v>#REF!</v>
      </c>
      <c r="C34" s="98" t="e">
        <f>IF(#REF!="","",#REF!)</f>
        <v>#REF!</v>
      </c>
      <c r="D34" s="98" t="e">
        <f>IF(#REF!="","",#REF!)</f>
        <v>#REF!</v>
      </c>
      <c r="E34" s="99" t="e">
        <f>IF( IF(#REF!="PGE", "IOU",#REF!)="","", IF(#REF!="PGE", "IOU",#REF!))</f>
        <v>#REF!</v>
      </c>
      <c r="F34" s="99" t="e">
        <f>IF(#REF!="","",#REF!)</f>
        <v>#REF!</v>
      </c>
      <c r="G34" s="98" t="e">
        <f>IF(CONCATENATE(#REF!, "-R",#REF!)="","",CONCATENATE(#REF!, "-R",#REF!))</f>
        <v>#REF!</v>
      </c>
      <c r="H34" s="98" t="e">
        <f>IF(#REF!="","",#REF!)</f>
        <v>#REF!</v>
      </c>
      <c r="I34" s="98" t="e">
        <f>IF(#REF!="","",#REF!)</f>
        <v>#REF!</v>
      </c>
      <c r="J34" s="100" t="e">
        <f>IF(#REF!="","",#REF!)</f>
        <v>#REF!</v>
      </c>
      <c r="K34" s="98" t="e">
        <f>IF(#REF!="","",#REF!)</f>
        <v>#REF!</v>
      </c>
      <c r="L34" s="98" t="e">
        <f>IF(#REF!="","",#REF!)</f>
        <v>#REF!</v>
      </c>
      <c r="M34" s="98" t="e">
        <f>IF(#REF!="","",#REF!)</f>
        <v>#REF!</v>
      </c>
      <c r="N34" s="98" t="e">
        <f>IF(#REF!="","",#REF!)</f>
        <v>#REF!</v>
      </c>
      <c r="O34" s="106" t="e">
        <f>IF(OR(#REF!="ER",#REF!="RET",#REF!="REA"),#REF!,0)</f>
        <v>#REF!</v>
      </c>
      <c r="P34" s="107" t="e">
        <f>IF(OR(#REF!="ER",#REF!="RET",#REF!="REA"),#REF!,0)</f>
        <v>#REF!</v>
      </c>
      <c r="Q34" s="107" t="e">
        <f>IF(OR(#REF!="ER",#REF!="RET",#REF!="REA"),#REF!,0)</f>
        <v>#REF!</v>
      </c>
      <c r="R34" s="108" t="e">
        <f>IF(OR(#REF!="ER",#REF!="RET",#REF!="REA"),#REF!,#REF!)</f>
        <v>#REF!</v>
      </c>
      <c r="S34" s="109" t="e">
        <f>IF(OR(#REF!="ER",#REF!="RET",#REF!="REA"),#REF!,#REF!)</f>
        <v>#REF!</v>
      </c>
      <c r="T34" s="109" t="e">
        <f>IF(OR(#REF!="ER",#REF!="RET",#REF!="REA"),#REF!,#REF!)</f>
        <v>#REF!</v>
      </c>
      <c r="U34" s="109" t="e">
        <f>IF(#REF!="","",#REF!)</f>
        <v>#REF!</v>
      </c>
      <c r="V34" s="109" t="e">
        <f>IF(#REF!="","",#REF!)</f>
        <v>#REF!</v>
      </c>
      <c r="W34" s="109" t="e">
        <f>IF(#REF!="","",#REF!)</f>
        <v>#REF!</v>
      </c>
      <c r="X34" s="109" t="e">
        <f>IF(#REF!="","",#REF!)</f>
        <v>#REF!</v>
      </c>
      <c r="Y34" s="109" t="e">
        <f>IF(#REF!="","",#REF!)</f>
        <v>#REF!</v>
      </c>
      <c r="Z34" s="109" t="e">
        <f>IF(#REF!="","",#REF!)</f>
        <v>#REF!</v>
      </c>
      <c r="AA34" s="99" t="e">
        <f>IF(#REF!="","",#REF!)</f>
        <v>#REF!</v>
      </c>
      <c r="AB34" s="98" t="e">
        <f>IF(#REF!="","",#REF!)</f>
        <v>#REF!</v>
      </c>
      <c r="AC34" s="98" t="e">
        <f>IF(#REF!="","",#REF!)</f>
        <v>#REF!</v>
      </c>
    </row>
    <row r="35" spans="1:29" x14ac:dyDescent="0.25">
      <c r="A35" s="98" t="e">
        <f>IF(#REF!="","",#REF!)</f>
        <v>#REF!</v>
      </c>
      <c r="B35" s="98" t="e">
        <f>IF(#REF!="","",#REF!)</f>
        <v>#REF!</v>
      </c>
      <c r="C35" s="98" t="e">
        <f>IF(#REF!="","",#REF!)</f>
        <v>#REF!</v>
      </c>
      <c r="D35" s="98" t="e">
        <f>IF(#REF!="","",#REF!)</f>
        <v>#REF!</v>
      </c>
      <c r="E35" s="99" t="e">
        <f>IF( IF(#REF!="PGE", "IOU",#REF!)="","", IF(#REF!="PGE", "IOU",#REF!))</f>
        <v>#REF!</v>
      </c>
      <c r="F35" s="99" t="e">
        <f>IF(#REF!="","",#REF!)</f>
        <v>#REF!</v>
      </c>
      <c r="G35" s="98" t="e">
        <f>IF(CONCATENATE(#REF!, "-R",#REF!)="","",CONCATENATE(#REF!, "-R",#REF!))</f>
        <v>#REF!</v>
      </c>
      <c r="H35" s="98" t="e">
        <f>IF(#REF!="","",#REF!)</f>
        <v>#REF!</v>
      </c>
      <c r="I35" s="98" t="e">
        <f>IF(#REF!="","",#REF!)</f>
        <v>#REF!</v>
      </c>
      <c r="J35" s="100" t="e">
        <f>IF(#REF!="","",#REF!)</f>
        <v>#REF!</v>
      </c>
      <c r="K35" s="98" t="e">
        <f>IF(#REF!="","",#REF!)</f>
        <v>#REF!</v>
      </c>
      <c r="L35" s="98" t="e">
        <f>IF(#REF!="","",#REF!)</f>
        <v>#REF!</v>
      </c>
      <c r="M35" s="98" t="e">
        <f>IF(#REF!="","",#REF!)</f>
        <v>#REF!</v>
      </c>
      <c r="N35" s="98" t="e">
        <f>IF(#REF!="","",#REF!)</f>
        <v>#REF!</v>
      </c>
      <c r="O35" s="106" t="e">
        <f>IF(OR(#REF!="ER",#REF!="RET",#REF!="REA"),#REF!,0)</f>
        <v>#REF!</v>
      </c>
      <c r="P35" s="107" t="e">
        <f>IF(OR(#REF!="ER",#REF!="RET",#REF!="REA"),#REF!,0)</f>
        <v>#REF!</v>
      </c>
      <c r="Q35" s="107" t="e">
        <f>IF(OR(#REF!="ER",#REF!="RET",#REF!="REA"),#REF!,0)</f>
        <v>#REF!</v>
      </c>
      <c r="R35" s="108" t="e">
        <f>IF(OR(#REF!="ER",#REF!="RET",#REF!="REA"),#REF!,#REF!)</f>
        <v>#REF!</v>
      </c>
      <c r="S35" s="109" t="e">
        <f>IF(OR(#REF!="ER",#REF!="RET",#REF!="REA"),#REF!,#REF!)</f>
        <v>#REF!</v>
      </c>
      <c r="T35" s="109" t="e">
        <f>IF(OR(#REF!="ER",#REF!="RET",#REF!="REA"),#REF!,#REF!)</f>
        <v>#REF!</v>
      </c>
      <c r="U35" s="109" t="e">
        <f>IF(#REF!="","",#REF!)</f>
        <v>#REF!</v>
      </c>
      <c r="V35" s="109" t="e">
        <f>IF(#REF!="","",#REF!)</f>
        <v>#REF!</v>
      </c>
      <c r="W35" s="109" t="e">
        <f>IF(#REF!="","",#REF!)</f>
        <v>#REF!</v>
      </c>
      <c r="X35" s="109" t="e">
        <f>IF(#REF!="","",#REF!)</f>
        <v>#REF!</v>
      </c>
      <c r="Y35" s="109" t="e">
        <f>IF(#REF!="","",#REF!)</f>
        <v>#REF!</v>
      </c>
      <c r="Z35" s="109" t="e">
        <f>IF(#REF!="","",#REF!)</f>
        <v>#REF!</v>
      </c>
      <c r="AA35" s="99" t="e">
        <f>IF(#REF!="","",#REF!)</f>
        <v>#REF!</v>
      </c>
      <c r="AB35" s="98" t="e">
        <f>IF(#REF!="","",#REF!)</f>
        <v>#REF!</v>
      </c>
      <c r="AC35" s="98" t="e">
        <f>IF(#REF!="","",#REF!)</f>
        <v>#REF!</v>
      </c>
    </row>
    <row r="36" spans="1:29" x14ac:dyDescent="0.25">
      <c r="A36" s="98" t="e">
        <f>IF(#REF!="","",#REF!)</f>
        <v>#REF!</v>
      </c>
      <c r="B36" s="98" t="e">
        <f>IF(#REF!="","",#REF!)</f>
        <v>#REF!</v>
      </c>
      <c r="C36" s="98" t="e">
        <f>IF(#REF!="","",#REF!)</f>
        <v>#REF!</v>
      </c>
      <c r="D36" s="98" t="e">
        <f>IF(#REF!="","",#REF!)</f>
        <v>#REF!</v>
      </c>
      <c r="E36" s="99" t="e">
        <f>IF( IF(#REF!="PGE", "IOU",#REF!)="","", IF(#REF!="PGE", "IOU",#REF!))</f>
        <v>#REF!</v>
      </c>
      <c r="F36" s="99" t="e">
        <f>IF(#REF!="","",#REF!)</f>
        <v>#REF!</v>
      </c>
      <c r="G36" s="98" t="e">
        <f>IF(CONCATENATE(#REF!, "-R",#REF!)="","",CONCATENATE(#REF!, "-R",#REF!))</f>
        <v>#REF!</v>
      </c>
      <c r="H36" s="98" t="e">
        <f>IF(#REF!="","",#REF!)</f>
        <v>#REF!</v>
      </c>
      <c r="I36" s="98" t="e">
        <f>IF(#REF!="","",#REF!)</f>
        <v>#REF!</v>
      </c>
      <c r="J36" s="100" t="e">
        <f>IF(#REF!="","",#REF!)</f>
        <v>#REF!</v>
      </c>
      <c r="K36" s="98" t="e">
        <f>IF(#REF!="","",#REF!)</f>
        <v>#REF!</v>
      </c>
      <c r="L36" s="98" t="e">
        <f>IF(#REF!="","",#REF!)</f>
        <v>#REF!</v>
      </c>
      <c r="M36" s="98" t="e">
        <f>IF(#REF!="","",#REF!)</f>
        <v>#REF!</v>
      </c>
      <c r="N36" s="98" t="e">
        <f>IF(#REF!="","",#REF!)</f>
        <v>#REF!</v>
      </c>
      <c r="O36" s="106" t="e">
        <f>IF(OR(#REF!="ER",#REF!="RET",#REF!="REA"),#REF!,0)</f>
        <v>#REF!</v>
      </c>
      <c r="P36" s="107" t="e">
        <f>IF(OR(#REF!="ER",#REF!="RET",#REF!="REA"),#REF!,0)</f>
        <v>#REF!</v>
      </c>
      <c r="Q36" s="107" t="e">
        <f>IF(OR(#REF!="ER",#REF!="RET",#REF!="REA"),#REF!,0)</f>
        <v>#REF!</v>
      </c>
      <c r="R36" s="108" t="e">
        <f>IF(OR(#REF!="ER",#REF!="RET",#REF!="REA"),#REF!,#REF!)</f>
        <v>#REF!</v>
      </c>
      <c r="S36" s="109" t="e">
        <f>IF(OR(#REF!="ER",#REF!="RET",#REF!="REA"),#REF!,#REF!)</f>
        <v>#REF!</v>
      </c>
      <c r="T36" s="109" t="e">
        <f>IF(OR(#REF!="ER",#REF!="RET",#REF!="REA"),#REF!,#REF!)</f>
        <v>#REF!</v>
      </c>
      <c r="U36" s="109" t="e">
        <f>IF(#REF!="","",#REF!)</f>
        <v>#REF!</v>
      </c>
      <c r="V36" s="109" t="e">
        <f>IF(#REF!="","",#REF!)</f>
        <v>#REF!</v>
      </c>
      <c r="W36" s="109" t="e">
        <f>IF(#REF!="","",#REF!)</f>
        <v>#REF!</v>
      </c>
      <c r="X36" s="109" t="e">
        <f>IF(#REF!="","",#REF!)</f>
        <v>#REF!</v>
      </c>
      <c r="Y36" s="109" t="e">
        <f>IF(#REF!="","",#REF!)</f>
        <v>#REF!</v>
      </c>
      <c r="Z36" s="109" t="e">
        <f>IF(#REF!="","",#REF!)</f>
        <v>#REF!</v>
      </c>
      <c r="AA36" s="99" t="e">
        <f>IF(#REF!="","",#REF!)</f>
        <v>#REF!</v>
      </c>
      <c r="AB36" s="98" t="e">
        <f>IF(#REF!="","",#REF!)</f>
        <v>#REF!</v>
      </c>
      <c r="AC36" s="98" t="e">
        <f>IF(#REF!="","",#REF!)</f>
        <v>#REF!</v>
      </c>
    </row>
    <row r="37" spans="1:29" x14ac:dyDescent="0.25">
      <c r="A37" s="98" t="e">
        <f>IF(#REF!="","",#REF!)</f>
        <v>#REF!</v>
      </c>
      <c r="B37" s="98" t="e">
        <f>IF(#REF!="","",#REF!)</f>
        <v>#REF!</v>
      </c>
      <c r="C37" s="98" t="e">
        <f>IF(#REF!="","",#REF!)</f>
        <v>#REF!</v>
      </c>
      <c r="D37" s="98" t="e">
        <f>IF(#REF!="","",#REF!)</f>
        <v>#REF!</v>
      </c>
      <c r="E37" s="99" t="e">
        <f>IF( IF(#REF!="PGE", "IOU",#REF!)="","", IF(#REF!="PGE", "IOU",#REF!))</f>
        <v>#REF!</v>
      </c>
      <c r="F37" s="99" t="e">
        <f>IF(#REF!="","",#REF!)</f>
        <v>#REF!</v>
      </c>
      <c r="G37" s="98" t="e">
        <f>IF(CONCATENATE(#REF!, "-R",#REF!)="","",CONCATENATE(#REF!, "-R",#REF!))</f>
        <v>#REF!</v>
      </c>
      <c r="H37" s="98" t="e">
        <f>IF(#REF!="","",#REF!)</f>
        <v>#REF!</v>
      </c>
      <c r="I37" s="98" t="e">
        <f>IF(#REF!="","",#REF!)</f>
        <v>#REF!</v>
      </c>
      <c r="J37" s="100" t="e">
        <f>IF(#REF!="","",#REF!)</f>
        <v>#REF!</v>
      </c>
      <c r="K37" s="98" t="e">
        <f>IF(#REF!="","",#REF!)</f>
        <v>#REF!</v>
      </c>
      <c r="L37" s="98" t="e">
        <f>IF(#REF!="","",#REF!)</f>
        <v>#REF!</v>
      </c>
      <c r="M37" s="98" t="e">
        <f>IF(#REF!="","",#REF!)</f>
        <v>#REF!</v>
      </c>
      <c r="N37" s="98" t="e">
        <f>IF(#REF!="","",#REF!)</f>
        <v>#REF!</v>
      </c>
      <c r="O37" s="106" t="e">
        <f>IF(OR(#REF!="ER",#REF!="RET",#REF!="REA"),#REF!,0)</f>
        <v>#REF!</v>
      </c>
      <c r="P37" s="107" t="e">
        <f>IF(OR(#REF!="ER",#REF!="RET",#REF!="REA"),#REF!,0)</f>
        <v>#REF!</v>
      </c>
      <c r="Q37" s="107" t="e">
        <f>IF(OR(#REF!="ER",#REF!="RET",#REF!="REA"),#REF!,0)</f>
        <v>#REF!</v>
      </c>
      <c r="R37" s="108" t="e">
        <f>IF(OR(#REF!="ER",#REF!="RET",#REF!="REA"),#REF!,#REF!)</f>
        <v>#REF!</v>
      </c>
      <c r="S37" s="109" t="e">
        <f>IF(OR(#REF!="ER",#REF!="RET",#REF!="REA"),#REF!,#REF!)</f>
        <v>#REF!</v>
      </c>
      <c r="T37" s="109" t="e">
        <f>IF(OR(#REF!="ER",#REF!="RET",#REF!="REA"),#REF!,#REF!)</f>
        <v>#REF!</v>
      </c>
      <c r="U37" s="109" t="e">
        <f>IF(#REF!="","",#REF!)</f>
        <v>#REF!</v>
      </c>
      <c r="V37" s="109" t="e">
        <f>IF(#REF!="","",#REF!)</f>
        <v>#REF!</v>
      </c>
      <c r="W37" s="109" t="e">
        <f>IF(#REF!="","",#REF!)</f>
        <v>#REF!</v>
      </c>
      <c r="X37" s="109" t="e">
        <f>IF(#REF!="","",#REF!)</f>
        <v>#REF!</v>
      </c>
      <c r="Y37" s="109" t="e">
        <f>IF(#REF!="","",#REF!)</f>
        <v>#REF!</v>
      </c>
      <c r="Z37" s="109" t="e">
        <f>IF(#REF!="","",#REF!)</f>
        <v>#REF!</v>
      </c>
      <c r="AA37" s="99" t="e">
        <f>IF(#REF!="","",#REF!)</f>
        <v>#REF!</v>
      </c>
      <c r="AB37" s="98" t="e">
        <f>IF(#REF!="","",#REF!)</f>
        <v>#REF!</v>
      </c>
      <c r="AC37" s="98" t="e">
        <f>IF(#REF!="","",#REF!)</f>
        <v>#REF!</v>
      </c>
    </row>
    <row r="38" spans="1:29" x14ac:dyDescent="0.25">
      <c r="A38" s="98" t="e">
        <f>IF(#REF!="","",#REF!)</f>
        <v>#REF!</v>
      </c>
      <c r="B38" s="98" t="e">
        <f>IF(#REF!="","",#REF!)</f>
        <v>#REF!</v>
      </c>
      <c r="C38" s="98" t="e">
        <f>IF(#REF!="","",#REF!)</f>
        <v>#REF!</v>
      </c>
      <c r="D38" s="98" t="e">
        <f>IF(#REF!="","",#REF!)</f>
        <v>#REF!</v>
      </c>
      <c r="E38" s="99" t="e">
        <f>IF( IF(#REF!="PGE", "IOU",#REF!)="","", IF(#REF!="PGE", "IOU",#REF!))</f>
        <v>#REF!</v>
      </c>
      <c r="F38" s="99" t="e">
        <f>IF(#REF!="","",#REF!)</f>
        <v>#REF!</v>
      </c>
      <c r="G38" s="98" t="e">
        <f>IF(CONCATENATE(#REF!, "-R",#REF!)="","",CONCATENATE(#REF!, "-R",#REF!))</f>
        <v>#REF!</v>
      </c>
      <c r="H38" s="98" t="e">
        <f>IF(#REF!="","",#REF!)</f>
        <v>#REF!</v>
      </c>
      <c r="I38" s="98" t="e">
        <f>IF(#REF!="","",#REF!)</f>
        <v>#REF!</v>
      </c>
      <c r="J38" s="100" t="e">
        <f>IF(#REF!="","",#REF!)</f>
        <v>#REF!</v>
      </c>
      <c r="K38" s="98" t="e">
        <f>IF(#REF!="","",#REF!)</f>
        <v>#REF!</v>
      </c>
      <c r="L38" s="98" t="e">
        <f>IF(#REF!="","",#REF!)</f>
        <v>#REF!</v>
      </c>
      <c r="M38" s="98" t="e">
        <f>IF(#REF!="","",#REF!)</f>
        <v>#REF!</v>
      </c>
      <c r="N38" s="98" t="e">
        <f>IF(#REF!="","",#REF!)</f>
        <v>#REF!</v>
      </c>
      <c r="O38" s="106" t="e">
        <f>IF(OR(#REF!="ER",#REF!="RET",#REF!="REA"),#REF!,0)</f>
        <v>#REF!</v>
      </c>
      <c r="P38" s="107" t="e">
        <f>IF(OR(#REF!="ER",#REF!="RET",#REF!="REA"),#REF!,0)</f>
        <v>#REF!</v>
      </c>
      <c r="Q38" s="107" t="e">
        <f>IF(OR(#REF!="ER",#REF!="RET",#REF!="REA"),#REF!,0)</f>
        <v>#REF!</v>
      </c>
      <c r="R38" s="108" t="e">
        <f>IF(OR(#REF!="ER",#REF!="RET",#REF!="REA"),#REF!,#REF!)</f>
        <v>#REF!</v>
      </c>
      <c r="S38" s="109" t="e">
        <f>IF(OR(#REF!="ER",#REF!="RET",#REF!="REA"),#REF!,#REF!)</f>
        <v>#REF!</v>
      </c>
      <c r="T38" s="109" t="e">
        <f>IF(OR(#REF!="ER",#REF!="RET",#REF!="REA"),#REF!,#REF!)</f>
        <v>#REF!</v>
      </c>
      <c r="U38" s="109" t="e">
        <f>IF(#REF!="","",#REF!)</f>
        <v>#REF!</v>
      </c>
      <c r="V38" s="109" t="e">
        <f>IF(#REF!="","",#REF!)</f>
        <v>#REF!</v>
      </c>
      <c r="W38" s="109" t="e">
        <f>IF(#REF!="","",#REF!)</f>
        <v>#REF!</v>
      </c>
      <c r="X38" s="109" t="e">
        <f>IF(#REF!="","",#REF!)</f>
        <v>#REF!</v>
      </c>
      <c r="Y38" s="109" t="e">
        <f>IF(#REF!="","",#REF!)</f>
        <v>#REF!</v>
      </c>
      <c r="Z38" s="109" t="e">
        <f>IF(#REF!="","",#REF!)</f>
        <v>#REF!</v>
      </c>
      <c r="AA38" s="99" t="e">
        <f>IF(#REF!="","",#REF!)</f>
        <v>#REF!</v>
      </c>
      <c r="AB38" s="98" t="e">
        <f>IF(#REF!="","",#REF!)</f>
        <v>#REF!</v>
      </c>
      <c r="AC38" s="98" t="e">
        <f>IF(#REF!="","",#REF!)</f>
        <v>#REF!</v>
      </c>
    </row>
    <row r="39" spans="1:29" x14ac:dyDescent="0.25">
      <c r="A39" s="98" t="e">
        <f>IF(#REF!="","",#REF!)</f>
        <v>#REF!</v>
      </c>
      <c r="B39" s="98" t="e">
        <f>IF(#REF!="","",#REF!)</f>
        <v>#REF!</v>
      </c>
      <c r="C39" s="98" t="e">
        <f>IF(#REF!="","",#REF!)</f>
        <v>#REF!</v>
      </c>
      <c r="D39" s="98" t="e">
        <f>IF(#REF!="","",#REF!)</f>
        <v>#REF!</v>
      </c>
      <c r="E39" s="99" t="e">
        <f>IF( IF(#REF!="PGE", "IOU",#REF!)="","", IF(#REF!="PGE", "IOU",#REF!))</f>
        <v>#REF!</v>
      </c>
      <c r="F39" s="99" t="e">
        <f>IF(#REF!="","",#REF!)</f>
        <v>#REF!</v>
      </c>
      <c r="G39" s="98" t="e">
        <f>IF(CONCATENATE(#REF!, "-R",#REF!)="","",CONCATENATE(#REF!, "-R",#REF!))</f>
        <v>#REF!</v>
      </c>
      <c r="H39" s="98" t="e">
        <f>IF(#REF!="","",#REF!)</f>
        <v>#REF!</v>
      </c>
      <c r="I39" s="98" t="e">
        <f>IF(#REF!="","",#REF!)</f>
        <v>#REF!</v>
      </c>
      <c r="J39" s="100" t="e">
        <f>IF(#REF!="","",#REF!)</f>
        <v>#REF!</v>
      </c>
      <c r="K39" s="98" t="e">
        <f>IF(#REF!="","",#REF!)</f>
        <v>#REF!</v>
      </c>
      <c r="L39" s="98" t="e">
        <f>IF(#REF!="","",#REF!)</f>
        <v>#REF!</v>
      </c>
      <c r="M39" s="98" t="e">
        <f>IF(#REF!="","",#REF!)</f>
        <v>#REF!</v>
      </c>
      <c r="N39" s="98" t="e">
        <f>IF(#REF!="","",#REF!)</f>
        <v>#REF!</v>
      </c>
      <c r="O39" s="106" t="e">
        <f>IF(OR(#REF!="ER",#REF!="RET",#REF!="REA"),#REF!,0)</f>
        <v>#REF!</v>
      </c>
      <c r="P39" s="107" t="e">
        <f>IF(OR(#REF!="ER",#REF!="RET",#REF!="REA"),#REF!,0)</f>
        <v>#REF!</v>
      </c>
      <c r="Q39" s="107" t="e">
        <f>IF(OR(#REF!="ER",#REF!="RET",#REF!="REA"),#REF!,0)</f>
        <v>#REF!</v>
      </c>
      <c r="R39" s="108" t="e">
        <f>IF(OR(#REF!="ER",#REF!="RET",#REF!="REA"),#REF!,#REF!)</f>
        <v>#REF!</v>
      </c>
      <c r="S39" s="109" t="e">
        <f>IF(OR(#REF!="ER",#REF!="RET",#REF!="REA"),#REF!,#REF!)</f>
        <v>#REF!</v>
      </c>
      <c r="T39" s="109" t="e">
        <f>IF(OR(#REF!="ER",#REF!="RET",#REF!="REA"),#REF!,#REF!)</f>
        <v>#REF!</v>
      </c>
      <c r="U39" s="109" t="e">
        <f>IF(#REF!="","",#REF!)</f>
        <v>#REF!</v>
      </c>
      <c r="V39" s="109" t="e">
        <f>IF(#REF!="","",#REF!)</f>
        <v>#REF!</v>
      </c>
      <c r="W39" s="109" t="e">
        <f>IF(#REF!="","",#REF!)</f>
        <v>#REF!</v>
      </c>
      <c r="X39" s="109" t="e">
        <f>IF(#REF!="","",#REF!)</f>
        <v>#REF!</v>
      </c>
      <c r="Y39" s="109" t="e">
        <f>IF(#REF!="","",#REF!)</f>
        <v>#REF!</v>
      </c>
      <c r="Z39" s="109" t="e">
        <f>IF(#REF!="","",#REF!)</f>
        <v>#REF!</v>
      </c>
      <c r="AA39" s="99" t="e">
        <f>IF(#REF!="","",#REF!)</f>
        <v>#REF!</v>
      </c>
      <c r="AB39" s="98" t="e">
        <f>IF(#REF!="","",#REF!)</f>
        <v>#REF!</v>
      </c>
      <c r="AC39" s="98" t="e">
        <f>IF(#REF!="","",#REF!)</f>
        <v>#REF!</v>
      </c>
    </row>
    <row r="40" spans="1:29" x14ac:dyDescent="0.25">
      <c r="A40" s="98" t="e">
        <f>IF(#REF!="","",#REF!)</f>
        <v>#REF!</v>
      </c>
      <c r="B40" s="98" t="e">
        <f>IF(#REF!="","",#REF!)</f>
        <v>#REF!</v>
      </c>
      <c r="C40" s="98" t="e">
        <f>IF(#REF!="","",#REF!)</f>
        <v>#REF!</v>
      </c>
      <c r="D40" s="98" t="e">
        <f>IF(#REF!="","",#REF!)</f>
        <v>#REF!</v>
      </c>
      <c r="E40" s="99" t="e">
        <f>IF( IF(#REF!="PGE", "IOU",#REF!)="","", IF(#REF!="PGE", "IOU",#REF!))</f>
        <v>#REF!</v>
      </c>
      <c r="F40" s="99" t="e">
        <f>IF(#REF!="","",#REF!)</f>
        <v>#REF!</v>
      </c>
      <c r="G40" s="98" t="e">
        <f>IF(CONCATENATE(#REF!, "-R",#REF!)="","",CONCATENATE(#REF!, "-R",#REF!))</f>
        <v>#REF!</v>
      </c>
      <c r="H40" s="98" t="e">
        <f>IF(#REF!="","",#REF!)</f>
        <v>#REF!</v>
      </c>
      <c r="I40" s="98" t="e">
        <f>IF(#REF!="","",#REF!)</f>
        <v>#REF!</v>
      </c>
      <c r="J40" s="100" t="e">
        <f>IF(#REF!="","",#REF!)</f>
        <v>#REF!</v>
      </c>
      <c r="K40" s="98" t="e">
        <f>IF(#REF!="","",#REF!)</f>
        <v>#REF!</v>
      </c>
      <c r="L40" s="98" t="e">
        <f>IF(#REF!="","",#REF!)</f>
        <v>#REF!</v>
      </c>
      <c r="M40" s="98" t="e">
        <f>IF(#REF!="","",#REF!)</f>
        <v>#REF!</v>
      </c>
      <c r="N40" s="98" t="e">
        <f>IF(#REF!="","",#REF!)</f>
        <v>#REF!</v>
      </c>
      <c r="O40" s="106" t="e">
        <f>IF(OR(#REF!="ER",#REF!="RET",#REF!="REA"),#REF!,0)</f>
        <v>#REF!</v>
      </c>
      <c r="P40" s="107" t="e">
        <f>IF(OR(#REF!="ER",#REF!="RET",#REF!="REA"),#REF!,0)</f>
        <v>#REF!</v>
      </c>
      <c r="Q40" s="107" t="e">
        <f>IF(OR(#REF!="ER",#REF!="RET",#REF!="REA"),#REF!,0)</f>
        <v>#REF!</v>
      </c>
      <c r="R40" s="108" t="e">
        <f>IF(OR(#REF!="ER",#REF!="RET",#REF!="REA"),#REF!,#REF!)</f>
        <v>#REF!</v>
      </c>
      <c r="S40" s="109" t="e">
        <f>IF(OR(#REF!="ER",#REF!="RET",#REF!="REA"),#REF!,#REF!)</f>
        <v>#REF!</v>
      </c>
      <c r="T40" s="109" t="e">
        <f>IF(OR(#REF!="ER",#REF!="RET",#REF!="REA"),#REF!,#REF!)</f>
        <v>#REF!</v>
      </c>
      <c r="U40" s="109" t="e">
        <f>IF(#REF!="","",#REF!)</f>
        <v>#REF!</v>
      </c>
      <c r="V40" s="109" t="e">
        <f>IF(#REF!="","",#REF!)</f>
        <v>#REF!</v>
      </c>
      <c r="W40" s="109" t="e">
        <f>IF(#REF!="","",#REF!)</f>
        <v>#REF!</v>
      </c>
      <c r="X40" s="109" t="e">
        <f>IF(#REF!="","",#REF!)</f>
        <v>#REF!</v>
      </c>
      <c r="Y40" s="109" t="e">
        <f>IF(#REF!="","",#REF!)</f>
        <v>#REF!</v>
      </c>
      <c r="Z40" s="109" t="e">
        <f>IF(#REF!="","",#REF!)</f>
        <v>#REF!</v>
      </c>
      <c r="AA40" s="99" t="e">
        <f>IF(#REF!="","",#REF!)</f>
        <v>#REF!</v>
      </c>
      <c r="AB40" s="98" t="e">
        <f>IF(#REF!="","",#REF!)</f>
        <v>#REF!</v>
      </c>
      <c r="AC40" s="98" t="e">
        <f>IF(#REF!="","",#REF!)</f>
        <v>#REF!</v>
      </c>
    </row>
    <row r="41" spans="1:29" x14ac:dyDescent="0.25">
      <c r="A41" s="98" t="e">
        <f>IF(#REF!="","",#REF!)</f>
        <v>#REF!</v>
      </c>
      <c r="B41" s="98" t="e">
        <f>IF(#REF!="","",#REF!)</f>
        <v>#REF!</v>
      </c>
      <c r="C41" s="98" t="e">
        <f>IF(#REF!="","",#REF!)</f>
        <v>#REF!</v>
      </c>
      <c r="D41" s="98" t="e">
        <f>IF(#REF!="","",#REF!)</f>
        <v>#REF!</v>
      </c>
      <c r="E41" s="99" t="e">
        <f>IF( IF(#REF!="PGE", "IOU",#REF!)="","", IF(#REF!="PGE", "IOU",#REF!))</f>
        <v>#REF!</v>
      </c>
      <c r="F41" s="99" t="e">
        <f>IF(#REF!="","",#REF!)</f>
        <v>#REF!</v>
      </c>
      <c r="G41" s="98" t="e">
        <f>IF(CONCATENATE(#REF!, "-R",#REF!)="","",CONCATENATE(#REF!, "-R",#REF!))</f>
        <v>#REF!</v>
      </c>
      <c r="H41" s="98" t="e">
        <f>IF(#REF!="","",#REF!)</f>
        <v>#REF!</v>
      </c>
      <c r="I41" s="98" t="e">
        <f>IF(#REF!="","",#REF!)</f>
        <v>#REF!</v>
      </c>
      <c r="J41" s="100" t="e">
        <f>IF(#REF!="","",#REF!)</f>
        <v>#REF!</v>
      </c>
      <c r="K41" s="98" t="e">
        <f>IF(#REF!="","",#REF!)</f>
        <v>#REF!</v>
      </c>
      <c r="L41" s="98" t="e">
        <f>IF(#REF!="","",#REF!)</f>
        <v>#REF!</v>
      </c>
      <c r="M41" s="98" t="e">
        <f>IF(#REF!="","",#REF!)</f>
        <v>#REF!</v>
      </c>
      <c r="N41" s="98" t="e">
        <f>IF(#REF!="","",#REF!)</f>
        <v>#REF!</v>
      </c>
      <c r="O41" s="106" t="e">
        <f>IF(OR(#REF!="ER",#REF!="RET",#REF!="REA"),#REF!,0)</f>
        <v>#REF!</v>
      </c>
      <c r="P41" s="107" t="e">
        <f>IF(OR(#REF!="ER",#REF!="RET",#REF!="REA"),#REF!,0)</f>
        <v>#REF!</v>
      </c>
      <c r="Q41" s="107" t="e">
        <f>IF(OR(#REF!="ER",#REF!="RET",#REF!="REA"),#REF!,0)</f>
        <v>#REF!</v>
      </c>
      <c r="R41" s="108" t="e">
        <f>IF(OR(#REF!="ER",#REF!="RET",#REF!="REA"),#REF!,#REF!)</f>
        <v>#REF!</v>
      </c>
      <c r="S41" s="109" t="e">
        <f>IF(OR(#REF!="ER",#REF!="RET",#REF!="REA"),#REF!,#REF!)</f>
        <v>#REF!</v>
      </c>
      <c r="T41" s="109" t="e">
        <f>IF(OR(#REF!="ER",#REF!="RET",#REF!="REA"),#REF!,#REF!)</f>
        <v>#REF!</v>
      </c>
      <c r="U41" s="109" t="e">
        <f>IF(#REF!="","",#REF!)</f>
        <v>#REF!</v>
      </c>
      <c r="V41" s="109" t="e">
        <f>IF(#REF!="","",#REF!)</f>
        <v>#REF!</v>
      </c>
      <c r="W41" s="109" t="e">
        <f>IF(#REF!="","",#REF!)</f>
        <v>#REF!</v>
      </c>
      <c r="X41" s="109" t="e">
        <f>IF(#REF!="","",#REF!)</f>
        <v>#REF!</v>
      </c>
      <c r="Y41" s="109" t="e">
        <f>IF(#REF!="","",#REF!)</f>
        <v>#REF!</v>
      </c>
      <c r="Z41" s="109" t="e">
        <f>IF(#REF!="","",#REF!)</f>
        <v>#REF!</v>
      </c>
      <c r="AA41" s="99" t="e">
        <f>IF(#REF!="","",#REF!)</f>
        <v>#REF!</v>
      </c>
      <c r="AB41" s="98" t="e">
        <f>IF(#REF!="","",#REF!)</f>
        <v>#REF!</v>
      </c>
      <c r="AC41" s="98" t="e">
        <f>IF(#REF!="","",#REF!)</f>
        <v>#REF!</v>
      </c>
    </row>
    <row r="42" spans="1:29" x14ac:dyDescent="0.25">
      <c r="A42" s="98" t="e">
        <f>IF(#REF!="","",#REF!)</f>
        <v>#REF!</v>
      </c>
      <c r="B42" s="98" t="e">
        <f>IF(#REF!="","",#REF!)</f>
        <v>#REF!</v>
      </c>
      <c r="C42" s="98" t="e">
        <f>IF(#REF!="","",#REF!)</f>
        <v>#REF!</v>
      </c>
      <c r="D42" s="98" t="e">
        <f>IF(#REF!="","",#REF!)</f>
        <v>#REF!</v>
      </c>
      <c r="E42" s="99" t="e">
        <f>IF( IF(#REF!="PGE", "IOU",#REF!)="","", IF(#REF!="PGE", "IOU",#REF!))</f>
        <v>#REF!</v>
      </c>
      <c r="F42" s="99" t="e">
        <f>IF(#REF!="","",#REF!)</f>
        <v>#REF!</v>
      </c>
      <c r="G42" s="98" t="e">
        <f>IF(CONCATENATE(#REF!, "-R",#REF!)="","",CONCATENATE(#REF!, "-R",#REF!))</f>
        <v>#REF!</v>
      </c>
      <c r="H42" s="98" t="e">
        <f>IF(#REF!="","",#REF!)</f>
        <v>#REF!</v>
      </c>
      <c r="I42" s="98" t="e">
        <f>IF(#REF!="","",#REF!)</f>
        <v>#REF!</v>
      </c>
      <c r="J42" s="100" t="e">
        <f>IF(#REF!="","",#REF!)</f>
        <v>#REF!</v>
      </c>
      <c r="K42" s="98" t="e">
        <f>IF(#REF!="","",#REF!)</f>
        <v>#REF!</v>
      </c>
      <c r="L42" s="98" t="e">
        <f>IF(#REF!="","",#REF!)</f>
        <v>#REF!</v>
      </c>
      <c r="M42" s="98" t="e">
        <f>IF(#REF!="","",#REF!)</f>
        <v>#REF!</v>
      </c>
      <c r="N42" s="98" t="e">
        <f>IF(#REF!="","",#REF!)</f>
        <v>#REF!</v>
      </c>
      <c r="O42" s="106" t="e">
        <f>IF(OR(#REF!="ER",#REF!="RET",#REF!="REA"),#REF!,0)</f>
        <v>#REF!</v>
      </c>
      <c r="P42" s="107" t="e">
        <f>IF(OR(#REF!="ER",#REF!="RET",#REF!="REA"),#REF!,0)</f>
        <v>#REF!</v>
      </c>
      <c r="Q42" s="107" t="e">
        <f>IF(OR(#REF!="ER",#REF!="RET",#REF!="REA"),#REF!,0)</f>
        <v>#REF!</v>
      </c>
      <c r="R42" s="108" t="e">
        <f>IF(OR(#REF!="ER",#REF!="RET",#REF!="REA"),#REF!,#REF!)</f>
        <v>#REF!</v>
      </c>
      <c r="S42" s="109" t="e">
        <f>IF(OR(#REF!="ER",#REF!="RET",#REF!="REA"),#REF!,#REF!)</f>
        <v>#REF!</v>
      </c>
      <c r="T42" s="109" t="e">
        <f>IF(OR(#REF!="ER",#REF!="RET",#REF!="REA"),#REF!,#REF!)</f>
        <v>#REF!</v>
      </c>
      <c r="U42" s="109" t="e">
        <f>IF(#REF!="","",#REF!)</f>
        <v>#REF!</v>
      </c>
      <c r="V42" s="109" t="e">
        <f>IF(#REF!="","",#REF!)</f>
        <v>#REF!</v>
      </c>
      <c r="W42" s="109" t="e">
        <f>IF(#REF!="","",#REF!)</f>
        <v>#REF!</v>
      </c>
      <c r="X42" s="109" t="e">
        <f>IF(#REF!="","",#REF!)</f>
        <v>#REF!</v>
      </c>
      <c r="Y42" s="109" t="e">
        <f>IF(#REF!="","",#REF!)</f>
        <v>#REF!</v>
      </c>
      <c r="Z42" s="109" t="e">
        <f>IF(#REF!="","",#REF!)</f>
        <v>#REF!</v>
      </c>
      <c r="AA42" s="99" t="e">
        <f>IF(#REF!="","",#REF!)</f>
        <v>#REF!</v>
      </c>
      <c r="AB42" s="98" t="e">
        <f>IF(#REF!="","",#REF!)</f>
        <v>#REF!</v>
      </c>
      <c r="AC42" s="98" t="e">
        <f>IF(#REF!="","",#REF!)</f>
        <v>#REF!</v>
      </c>
    </row>
    <row r="43" spans="1:29" x14ac:dyDescent="0.25">
      <c r="A43" s="98" t="e">
        <f>IF(#REF!="","",#REF!)</f>
        <v>#REF!</v>
      </c>
      <c r="B43" s="98" t="e">
        <f>IF(#REF!="","",#REF!)</f>
        <v>#REF!</v>
      </c>
      <c r="C43" s="98" t="e">
        <f>IF(#REF!="","",#REF!)</f>
        <v>#REF!</v>
      </c>
      <c r="D43" s="98" t="e">
        <f>IF(#REF!="","",#REF!)</f>
        <v>#REF!</v>
      </c>
      <c r="E43" s="99" t="e">
        <f>IF( IF(#REF!="PGE", "IOU",#REF!)="","", IF(#REF!="PGE", "IOU",#REF!))</f>
        <v>#REF!</v>
      </c>
      <c r="F43" s="99" t="e">
        <f>IF(#REF!="","",#REF!)</f>
        <v>#REF!</v>
      </c>
      <c r="G43" s="98" t="e">
        <f>IF(CONCATENATE(#REF!, "-R",#REF!)="","",CONCATENATE(#REF!, "-R",#REF!))</f>
        <v>#REF!</v>
      </c>
      <c r="H43" s="98" t="e">
        <f>IF(#REF!="","",#REF!)</f>
        <v>#REF!</v>
      </c>
      <c r="I43" s="98" t="e">
        <f>IF(#REF!="","",#REF!)</f>
        <v>#REF!</v>
      </c>
      <c r="J43" s="100" t="e">
        <f>IF(#REF!="","",#REF!)</f>
        <v>#REF!</v>
      </c>
      <c r="K43" s="98" t="e">
        <f>IF(#REF!="","",#REF!)</f>
        <v>#REF!</v>
      </c>
      <c r="L43" s="98" t="e">
        <f>IF(#REF!="","",#REF!)</f>
        <v>#REF!</v>
      </c>
      <c r="M43" s="98" t="e">
        <f>IF(#REF!="","",#REF!)</f>
        <v>#REF!</v>
      </c>
      <c r="N43" s="98" t="e">
        <f>IF(#REF!="","",#REF!)</f>
        <v>#REF!</v>
      </c>
      <c r="O43" s="106" t="e">
        <f>IF(OR(#REF!="ER",#REF!="RET",#REF!="REA"),#REF!,0)</f>
        <v>#REF!</v>
      </c>
      <c r="P43" s="107" t="e">
        <f>IF(OR(#REF!="ER",#REF!="RET",#REF!="REA"),#REF!,0)</f>
        <v>#REF!</v>
      </c>
      <c r="Q43" s="107" t="e">
        <f>IF(OR(#REF!="ER",#REF!="RET",#REF!="REA"),#REF!,0)</f>
        <v>#REF!</v>
      </c>
      <c r="R43" s="108" t="e">
        <f>IF(OR(#REF!="ER",#REF!="RET",#REF!="REA"),#REF!,#REF!)</f>
        <v>#REF!</v>
      </c>
      <c r="S43" s="109" t="e">
        <f>IF(OR(#REF!="ER",#REF!="RET",#REF!="REA"),#REF!,#REF!)</f>
        <v>#REF!</v>
      </c>
      <c r="T43" s="109" t="e">
        <f>IF(OR(#REF!="ER",#REF!="RET",#REF!="REA"),#REF!,#REF!)</f>
        <v>#REF!</v>
      </c>
      <c r="U43" s="109" t="e">
        <f>IF(#REF!="","",#REF!)</f>
        <v>#REF!</v>
      </c>
      <c r="V43" s="109" t="e">
        <f>IF(#REF!="","",#REF!)</f>
        <v>#REF!</v>
      </c>
      <c r="W43" s="109" t="e">
        <f>IF(#REF!="","",#REF!)</f>
        <v>#REF!</v>
      </c>
      <c r="X43" s="109" t="e">
        <f>IF(#REF!="","",#REF!)</f>
        <v>#REF!</v>
      </c>
      <c r="Y43" s="109" t="e">
        <f>IF(#REF!="","",#REF!)</f>
        <v>#REF!</v>
      </c>
      <c r="Z43" s="109" t="e">
        <f>IF(#REF!="","",#REF!)</f>
        <v>#REF!</v>
      </c>
      <c r="AA43" s="99" t="e">
        <f>IF(#REF!="","",#REF!)</f>
        <v>#REF!</v>
      </c>
      <c r="AB43" s="98" t="e">
        <f>IF(#REF!="","",#REF!)</f>
        <v>#REF!</v>
      </c>
      <c r="AC43" s="98" t="e">
        <f>IF(#REF!="","",#REF!)</f>
        <v>#REF!</v>
      </c>
    </row>
    <row r="44" spans="1:29" x14ac:dyDescent="0.25">
      <c r="A44" s="98" t="e">
        <f>IF(#REF!="","",#REF!)</f>
        <v>#REF!</v>
      </c>
      <c r="B44" s="98" t="e">
        <f>IF(#REF!="","",#REF!)</f>
        <v>#REF!</v>
      </c>
      <c r="C44" s="98" t="e">
        <f>IF(#REF!="","",#REF!)</f>
        <v>#REF!</v>
      </c>
      <c r="D44" s="98" t="e">
        <f>IF(#REF!="","",#REF!)</f>
        <v>#REF!</v>
      </c>
      <c r="E44" s="99" t="e">
        <f>IF( IF(#REF!="PGE", "IOU",#REF!)="","", IF(#REF!="PGE", "IOU",#REF!))</f>
        <v>#REF!</v>
      </c>
      <c r="F44" s="99" t="e">
        <f>IF(#REF!="","",#REF!)</f>
        <v>#REF!</v>
      </c>
      <c r="G44" s="98" t="e">
        <f>IF(CONCATENATE(#REF!, "-R",#REF!)="","",CONCATENATE(#REF!, "-R",#REF!))</f>
        <v>#REF!</v>
      </c>
      <c r="H44" s="98" t="e">
        <f>IF(#REF!="","",#REF!)</f>
        <v>#REF!</v>
      </c>
      <c r="I44" s="98" t="e">
        <f>IF(#REF!="","",#REF!)</f>
        <v>#REF!</v>
      </c>
      <c r="J44" s="100" t="e">
        <f>IF(#REF!="","",#REF!)</f>
        <v>#REF!</v>
      </c>
      <c r="K44" s="98" t="e">
        <f>IF(#REF!="","",#REF!)</f>
        <v>#REF!</v>
      </c>
      <c r="L44" s="98" t="e">
        <f>IF(#REF!="","",#REF!)</f>
        <v>#REF!</v>
      </c>
      <c r="M44" s="98" t="e">
        <f>IF(#REF!="","",#REF!)</f>
        <v>#REF!</v>
      </c>
      <c r="N44" s="98" t="e">
        <f>IF(#REF!="","",#REF!)</f>
        <v>#REF!</v>
      </c>
      <c r="O44" s="106" t="e">
        <f>IF(OR(#REF!="ER",#REF!="RET",#REF!="REA"),#REF!,0)</f>
        <v>#REF!</v>
      </c>
      <c r="P44" s="107" t="e">
        <f>IF(OR(#REF!="ER",#REF!="RET",#REF!="REA"),#REF!,0)</f>
        <v>#REF!</v>
      </c>
      <c r="Q44" s="107" t="e">
        <f>IF(OR(#REF!="ER",#REF!="RET",#REF!="REA"),#REF!,0)</f>
        <v>#REF!</v>
      </c>
      <c r="R44" s="108" t="e">
        <f>IF(OR(#REF!="ER",#REF!="RET",#REF!="REA"),#REF!,#REF!)</f>
        <v>#REF!</v>
      </c>
      <c r="S44" s="109" t="e">
        <f>IF(OR(#REF!="ER",#REF!="RET",#REF!="REA"),#REF!,#REF!)</f>
        <v>#REF!</v>
      </c>
      <c r="T44" s="109" t="e">
        <f>IF(OR(#REF!="ER",#REF!="RET",#REF!="REA"),#REF!,#REF!)</f>
        <v>#REF!</v>
      </c>
      <c r="U44" s="109" t="e">
        <f>IF(#REF!="","",#REF!)</f>
        <v>#REF!</v>
      </c>
      <c r="V44" s="109" t="e">
        <f>IF(#REF!="","",#REF!)</f>
        <v>#REF!</v>
      </c>
      <c r="W44" s="109" t="e">
        <f>IF(#REF!="","",#REF!)</f>
        <v>#REF!</v>
      </c>
      <c r="X44" s="109" t="e">
        <f>IF(#REF!="","",#REF!)</f>
        <v>#REF!</v>
      </c>
      <c r="Y44" s="109" t="e">
        <f>IF(#REF!="","",#REF!)</f>
        <v>#REF!</v>
      </c>
      <c r="Z44" s="109" t="e">
        <f>IF(#REF!="","",#REF!)</f>
        <v>#REF!</v>
      </c>
      <c r="AA44" s="99" t="e">
        <f>IF(#REF!="","",#REF!)</f>
        <v>#REF!</v>
      </c>
      <c r="AB44" s="98" t="e">
        <f>IF(#REF!="","",#REF!)</f>
        <v>#REF!</v>
      </c>
      <c r="AC44" s="98" t="e">
        <f>IF(#REF!="","",#REF!)</f>
        <v>#REF!</v>
      </c>
    </row>
    <row r="45" spans="1:29" x14ac:dyDescent="0.25">
      <c r="A45" s="98" t="e">
        <f>IF(#REF!="","",#REF!)</f>
        <v>#REF!</v>
      </c>
      <c r="B45" s="98" t="e">
        <f>IF(#REF!="","",#REF!)</f>
        <v>#REF!</v>
      </c>
      <c r="C45" s="98" t="e">
        <f>IF(#REF!="","",#REF!)</f>
        <v>#REF!</v>
      </c>
      <c r="D45" s="98" t="e">
        <f>IF(#REF!="","",#REF!)</f>
        <v>#REF!</v>
      </c>
      <c r="E45" s="99" t="e">
        <f>IF( IF(#REF!="PGE", "IOU",#REF!)="","", IF(#REF!="PGE", "IOU",#REF!))</f>
        <v>#REF!</v>
      </c>
      <c r="F45" s="99" t="e">
        <f>IF(#REF!="","",#REF!)</f>
        <v>#REF!</v>
      </c>
      <c r="G45" s="98" t="e">
        <f>IF(CONCATENATE(#REF!, "-R",#REF!)="","",CONCATENATE(#REF!, "-R",#REF!))</f>
        <v>#REF!</v>
      </c>
      <c r="H45" s="98" t="e">
        <f>IF(#REF!="","",#REF!)</f>
        <v>#REF!</v>
      </c>
      <c r="I45" s="98" t="e">
        <f>IF(#REF!="","",#REF!)</f>
        <v>#REF!</v>
      </c>
      <c r="J45" s="100" t="e">
        <f>IF(#REF!="","",#REF!)</f>
        <v>#REF!</v>
      </c>
      <c r="K45" s="98" t="e">
        <f>IF(#REF!="","",#REF!)</f>
        <v>#REF!</v>
      </c>
      <c r="L45" s="98" t="e">
        <f>IF(#REF!="","",#REF!)</f>
        <v>#REF!</v>
      </c>
      <c r="M45" s="98" t="e">
        <f>IF(#REF!="","",#REF!)</f>
        <v>#REF!</v>
      </c>
      <c r="N45" s="98" t="e">
        <f>IF(#REF!="","",#REF!)</f>
        <v>#REF!</v>
      </c>
      <c r="O45" s="106" t="e">
        <f>IF(OR(#REF!="ER",#REF!="RET",#REF!="REA"),#REF!,0)</f>
        <v>#REF!</v>
      </c>
      <c r="P45" s="107" t="e">
        <f>IF(OR(#REF!="ER",#REF!="RET",#REF!="REA"),#REF!,0)</f>
        <v>#REF!</v>
      </c>
      <c r="Q45" s="107" t="e">
        <f>IF(OR(#REF!="ER",#REF!="RET",#REF!="REA"),#REF!,0)</f>
        <v>#REF!</v>
      </c>
      <c r="R45" s="108" t="e">
        <f>IF(OR(#REF!="ER",#REF!="RET",#REF!="REA"),#REF!,#REF!)</f>
        <v>#REF!</v>
      </c>
      <c r="S45" s="109" t="e">
        <f>IF(OR(#REF!="ER",#REF!="RET",#REF!="REA"),#REF!,#REF!)</f>
        <v>#REF!</v>
      </c>
      <c r="T45" s="109" t="e">
        <f>IF(OR(#REF!="ER",#REF!="RET",#REF!="REA"),#REF!,#REF!)</f>
        <v>#REF!</v>
      </c>
      <c r="U45" s="109" t="e">
        <f>IF(#REF!="","",#REF!)</f>
        <v>#REF!</v>
      </c>
      <c r="V45" s="109" t="e">
        <f>IF(#REF!="","",#REF!)</f>
        <v>#REF!</v>
      </c>
      <c r="W45" s="109" t="e">
        <f>IF(#REF!="","",#REF!)</f>
        <v>#REF!</v>
      </c>
      <c r="X45" s="109" t="e">
        <f>IF(#REF!="","",#REF!)</f>
        <v>#REF!</v>
      </c>
      <c r="Y45" s="109" t="e">
        <f>IF(#REF!="","",#REF!)</f>
        <v>#REF!</v>
      </c>
      <c r="Z45" s="109" t="e">
        <f>IF(#REF!="","",#REF!)</f>
        <v>#REF!</v>
      </c>
      <c r="AA45" s="99" t="e">
        <f>IF(#REF!="","",#REF!)</f>
        <v>#REF!</v>
      </c>
      <c r="AB45" s="98" t="e">
        <f>IF(#REF!="","",#REF!)</f>
        <v>#REF!</v>
      </c>
      <c r="AC45" s="98" t="e">
        <f>IF(#REF!="","",#REF!)</f>
        <v>#REF!</v>
      </c>
    </row>
    <row r="46" spans="1:29" x14ac:dyDescent="0.25">
      <c r="A46" s="98" t="e">
        <f>IF(#REF!="","",#REF!)</f>
        <v>#REF!</v>
      </c>
      <c r="B46" s="98" t="e">
        <f>IF(#REF!="","",#REF!)</f>
        <v>#REF!</v>
      </c>
      <c r="C46" s="98" t="e">
        <f>IF(#REF!="","",#REF!)</f>
        <v>#REF!</v>
      </c>
      <c r="D46" s="98" t="e">
        <f>IF(#REF!="","",#REF!)</f>
        <v>#REF!</v>
      </c>
      <c r="E46" s="99" t="e">
        <f>IF( IF(#REF!="PGE", "IOU",#REF!)="","", IF(#REF!="PGE", "IOU",#REF!))</f>
        <v>#REF!</v>
      </c>
      <c r="F46" s="99" t="e">
        <f>IF(#REF!="","",#REF!)</f>
        <v>#REF!</v>
      </c>
      <c r="G46" s="98" t="e">
        <f>IF(CONCATENATE(#REF!, "-R",#REF!)="","",CONCATENATE(#REF!, "-R",#REF!))</f>
        <v>#REF!</v>
      </c>
      <c r="H46" s="98" t="e">
        <f>IF(#REF!="","",#REF!)</f>
        <v>#REF!</v>
      </c>
      <c r="I46" s="98" t="e">
        <f>IF(#REF!="","",#REF!)</f>
        <v>#REF!</v>
      </c>
      <c r="J46" s="100" t="e">
        <f>IF(#REF!="","",#REF!)</f>
        <v>#REF!</v>
      </c>
      <c r="K46" s="98" t="e">
        <f>IF(#REF!="","",#REF!)</f>
        <v>#REF!</v>
      </c>
      <c r="L46" s="98" t="e">
        <f>IF(#REF!="","",#REF!)</f>
        <v>#REF!</v>
      </c>
      <c r="M46" s="98" t="e">
        <f>IF(#REF!="","",#REF!)</f>
        <v>#REF!</v>
      </c>
      <c r="N46" s="98" t="e">
        <f>IF(#REF!="","",#REF!)</f>
        <v>#REF!</v>
      </c>
      <c r="O46" s="106" t="e">
        <f>IF(OR(#REF!="ER",#REF!="RET",#REF!="REA"),#REF!,0)</f>
        <v>#REF!</v>
      </c>
      <c r="P46" s="107" t="e">
        <f>IF(OR(#REF!="ER",#REF!="RET",#REF!="REA"),#REF!,0)</f>
        <v>#REF!</v>
      </c>
      <c r="Q46" s="107" t="e">
        <f>IF(OR(#REF!="ER",#REF!="RET",#REF!="REA"),#REF!,0)</f>
        <v>#REF!</v>
      </c>
      <c r="R46" s="108" t="e">
        <f>IF(OR(#REF!="ER",#REF!="RET",#REF!="REA"),#REF!,#REF!)</f>
        <v>#REF!</v>
      </c>
      <c r="S46" s="109" t="e">
        <f>IF(OR(#REF!="ER",#REF!="RET",#REF!="REA"),#REF!,#REF!)</f>
        <v>#REF!</v>
      </c>
      <c r="T46" s="109" t="e">
        <f>IF(OR(#REF!="ER",#REF!="RET",#REF!="REA"),#REF!,#REF!)</f>
        <v>#REF!</v>
      </c>
      <c r="U46" s="109" t="e">
        <f>IF(#REF!="","",#REF!)</f>
        <v>#REF!</v>
      </c>
      <c r="V46" s="109" t="e">
        <f>IF(#REF!="","",#REF!)</f>
        <v>#REF!</v>
      </c>
      <c r="W46" s="109" t="e">
        <f>IF(#REF!="","",#REF!)</f>
        <v>#REF!</v>
      </c>
      <c r="X46" s="109" t="e">
        <f>IF(#REF!="","",#REF!)</f>
        <v>#REF!</v>
      </c>
      <c r="Y46" s="109" t="e">
        <f>IF(#REF!="","",#REF!)</f>
        <v>#REF!</v>
      </c>
      <c r="Z46" s="109" t="e">
        <f>IF(#REF!="","",#REF!)</f>
        <v>#REF!</v>
      </c>
      <c r="AA46" s="99" t="e">
        <f>IF(#REF!="","",#REF!)</f>
        <v>#REF!</v>
      </c>
      <c r="AB46" s="98" t="e">
        <f>IF(#REF!="","",#REF!)</f>
        <v>#REF!</v>
      </c>
      <c r="AC46" s="98" t="e">
        <f>IF(#REF!="","",#REF!)</f>
        <v>#REF!</v>
      </c>
    </row>
    <row r="47" spans="1:29" x14ac:dyDescent="0.25">
      <c r="A47" s="98" t="e">
        <f>IF(#REF!="","",#REF!)</f>
        <v>#REF!</v>
      </c>
      <c r="B47" s="98" t="e">
        <f>IF(#REF!="","",#REF!)</f>
        <v>#REF!</v>
      </c>
      <c r="C47" s="98" t="e">
        <f>IF(#REF!="","",#REF!)</f>
        <v>#REF!</v>
      </c>
      <c r="D47" s="98" t="e">
        <f>IF(#REF!="","",#REF!)</f>
        <v>#REF!</v>
      </c>
      <c r="E47" s="99" t="e">
        <f>IF( IF(#REF!="PGE", "IOU",#REF!)="","", IF(#REF!="PGE", "IOU",#REF!))</f>
        <v>#REF!</v>
      </c>
      <c r="F47" s="99" t="e">
        <f>IF(#REF!="","",#REF!)</f>
        <v>#REF!</v>
      </c>
      <c r="G47" s="98" t="e">
        <f>IF(CONCATENATE(#REF!, "-R",#REF!)="","",CONCATENATE(#REF!, "-R",#REF!))</f>
        <v>#REF!</v>
      </c>
      <c r="H47" s="98" t="e">
        <f>IF(#REF!="","",#REF!)</f>
        <v>#REF!</v>
      </c>
      <c r="I47" s="98" t="e">
        <f>IF(#REF!="","",#REF!)</f>
        <v>#REF!</v>
      </c>
      <c r="J47" s="100" t="e">
        <f>IF(#REF!="","",#REF!)</f>
        <v>#REF!</v>
      </c>
      <c r="K47" s="98" t="e">
        <f>IF(#REF!="","",#REF!)</f>
        <v>#REF!</v>
      </c>
      <c r="L47" s="98" t="e">
        <f>IF(#REF!="","",#REF!)</f>
        <v>#REF!</v>
      </c>
      <c r="M47" s="98" t="e">
        <f>IF(#REF!="","",#REF!)</f>
        <v>#REF!</v>
      </c>
      <c r="N47" s="98" t="e">
        <f>IF(#REF!="","",#REF!)</f>
        <v>#REF!</v>
      </c>
      <c r="O47" s="106" t="e">
        <f>IF(OR(#REF!="ER",#REF!="RET",#REF!="REA"),#REF!,0)</f>
        <v>#REF!</v>
      </c>
      <c r="P47" s="107" t="e">
        <f>IF(OR(#REF!="ER",#REF!="RET",#REF!="REA"),#REF!,0)</f>
        <v>#REF!</v>
      </c>
      <c r="Q47" s="107" t="e">
        <f>IF(OR(#REF!="ER",#REF!="RET",#REF!="REA"),#REF!,0)</f>
        <v>#REF!</v>
      </c>
      <c r="R47" s="108" t="e">
        <f>IF(OR(#REF!="ER",#REF!="RET",#REF!="REA"),#REF!,#REF!)</f>
        <v>#REF!</v>
      </c>
      <c r="S47" s="109" t="e">
        <f>IF(OR(#REF!="ER",#REF!="RET",#REF!="REA"),#REF!,#REF!)</f>
        <v>#REF!</v>
      </c>
      <c r="T47" s="109" t="e">
        <f>IF(OR(#REF!="ER",#REF!="RET",#REF!="REA"),#REF!,#REF!)</f>
        <v>#REF!</v>
      </c>
      <c r="U47" s="109" t="e">
        <f>IF(#REF!="","",#REF!)</f>
        <v>#REF!</v>
      </c>
      <c r="V47" s="109" t="e">
        <f>IF(#REF!="","",#REF!)</f>
        <v>#REF!</v>
      </c>
      <c r="W47" s="109" t="e">
        <f>IF(#REF!="","",#REF!)</f>
        <v>#REF!</v>
      </c>
      <c r="X47" s="109" t="e">
        <f>IF(#REF!="","",#REF!)</f>
        <v>#REF!</v>
      </c>
      <c r="Y47" s="109" t="e">
        <f>IF(#REF!="","",#REF!)</f>
        <v>#REF!</v>
      </c>
      <c r="Z47" s="109" t="e">
        <f>IF(#REF!="","",#REF!)</f>
        <v>#REF!</v>
      </c>
      <c r="AA47" s="99" t="e">
        <f>IF(#REF!="","",#REF!)</f>
        <v>#REF!</v>
      </c>
      <c r="AB47" s="98" t="e">
        <f>IF(#REF!="","",#REF!)</f>
        <v>#REF!</v>
      </c>
      <c r="AC47" s="98" t="e">
        <f>IF(#REF!="","",#REF!)</f>
        <v>#REF!</v>
      </c>
    </row>
    <row r="48" spans="1:29" x14ac:dyDescent="0.25">
      <c r="A48" s="98" t="e">
        <f>IF(#REF!="","",#REF!)</f>
        <v>#REF!</v>
      </c>
      <c r="B48" s="98" t="e">
        <f>IF(#REF!="","",#REF!)</f>
        <v>#REF!</v>
      </c>
      <c r="C48" s="98" t="e">
        <f>IF(#REF!="","",#REF!)</f>
        <v>#REF!</v>
      </c>
      <c r="D48" s="98" t="e">
        <f>IF(#REF!="","",#REF!)</f>
        <v>#REF!</v>
      </c>
      <c r="E48" s="99" t="e">
        <f>IF( IF(#REF!="PGE", "IOU",#REF!)="","", IF(#REF!="PGE", "IOU",#REF!))</f>
        <v>#REF!</v>
      </c>
      <c r="F48" s="99" t="e">
        <f>IF(#REF!="","",#REF!)</f>
        <v>#REF!</v>
      </c>
      <c r="G48" s="98" t="e">
        <f>IF(CONCATENATE(#REF!, "-R",#REF!)="","",CONCATENATE(#REF!, "-R",#REF!))</f>
        <v>#REF!</v>
      </c>
      <c r="H48" s="98" t="e">
        <f>IF(#REF!="","",#REF!)</f>
        <v>#REF!</v>
      </c>
      <c r="I48" s="98" t="e">
        <f>IF(#REF!="","",#REF!)</f>
        <v>#REF!</v>
      </c>
      <c r="J48" s="100" t="e">
        <f>IF(#REF!="","",#REF!)</f>
        <v>#REF!</v>
      </c>
      <c r="K48" s="98" t="e">
        <f>IF(#REF!="","",#REF!)</f>
        <v>#REF!</v>
      </c>
      <c r="L48" s="98" t="e">
        <f>IF(#REF!="","",#REF!)</f>
        <v>#REF!</v>
      </c>
      <c r="M48" s="98" t="e">
        <f>IF(#REF!="","",#REF!)</f>
        <v>#REF!</v>
      </c>
      <c r="N48" s="98" t="e">
        <f>IF(#REF!="","",#REF!)</f>
        <v>#REF!</v>
      </c>
      <c r="O48" s="106" t="e">
        <f>IF(OR(#REF!="ER",#REF!="RET",#REF!="REA"),#REF!,0)</f>
        <v>#REF!</v>
      </c>
      <c r="P48" s="107" t="e">
        <f>IF(OR(#REF!="ER",#REF!="RET",#REF!="REA"),#REF!,0)</f>
        <v>#REF!</v>
      </c>
      <c r="Q48" s="107" t="e">
        <f>IF(OR(#REF!="ER",#REF!="RET",#REF!="REA"),#REF!,0)</f>
        <v>#REF!</v>
      </c>
      <c r="R48" s="108" t="e">
        <f>IF(OR(#REF!="ER",#REF!="RET",#REF!="REA"),#REF!,#REF!)</f>
        <v>#REF!</v>
      </c>
      <c r="S48" s="109" t="e">
        <f>IF(OR(#REF!="ER",#REF!="RET",#REF!="REA"),#REF!,#REF!)</f>
        <v>#REF!</v>
      </c>
      <c r="T48" s="109" t="e">
        <f>IF(OR(#REF!="ER",#REF!="RET",#REF!="REA"),#REF!,#REF!)</f>
        <v>#REF!</v>
      </c>
      <c r="U48" s="109" t="e">
        <f>IF(#REF!="","",#REF!)</f>
        <v>#REF!</v>
      </c>
      <c r="V48" s="109" t="e">
        <f>IF(#REF!="","",#REF!)</f>
        <v>#REF!</v>
      </c>
      <c r="W48" s="109" t="e">
        <f>IF(#REF!="","",#REF!)</f>
        <v>#REF!</v>
      </c>
      <c r="X48" s="109" t="e">
        <f>IF(#REF!="","",#REF!)</f>
        <v>#REF!</v>
      </c>
      <c r="Y48" s="109" t="e">
        <f>IF(#REF!="","",#REF!)</f>
        <v>#REF!</v>
      </c>
      <c r="Z48" s="109" t="e">
        <f>IF(#REF!="","",#REF!)</f>
        <v>#REF!</v>
      </c>
      <c r="AA48" s="99" t="e">
        <f>IF(#REF!="","",#REF!)</f>
        <v>#REF!</v>
      </c>
      <c r="AB48" s="98" t="e">
        <f>IF(#REF!="","",#REF!)</f>
        <v>#REF!</v>
      </c>
      <c r="AC48" s="98" t="e">
        <f>IF(#REF!="","",#REF!)</f>
        <v>#REF!</v>
      </c>
    </row>
    <row r="49" spans="1:29" x14ac:dyDescent="0.25">
      <c r="A49" s="98" t="e">
        <f>IF(#REF!="","",#REF!)</f>
        <v>#REF!</v>
      </c>
      <c r="B49" s="98" t="e">
        <f>IF(#REF!="","",#REF!)</f>
        <v>#REF!</v>
      </c>
      <c r="C49" s="98" t="e">
        <f>IF(#REF!="","",#REF!)</f>
        <v>#REF!</v>
      </c>
      <c r="D49" s="98" t="e">
        <f>IF(#REF!="","",#REF!)</f>
        <v>#REF!</v>
      </c>
      <c r="E49" s="99" t="e">
        <f>IF( IF(#REF!="PGE", "IOU",#REF!)="","", IF(#REF!="PGE", "IOU",#REF!))</f>
        <v>#REF!</v>
      </c>
      <c r="F49" s="99" t="e">
        <f>IF(#REF!="","",#REF!)</f>
        <v>#REF!</v>
      </c>
      <c r="G49" s="98" t="e">
        <f>IF(CONCATENATE(#REF!, "-R",#REF!)="","",CONCATENATE(#REF!, "-R",#REF!))</f>
        <v>#REF!</v>
      </c>
      <c r="H49" s="98" t="e">
        <f>IF(#REF!="","",#REF!)</f>
        <v>#REF!</v>
      </c>
      <c r="I49" s="98" t="e">
        <f>IF(#REF!="","",#REF!)</f>
        <v>#REF!</v>
      </c>
      <c r="J49" s="100" t="e">
        <f>IF(#REF!="","",#REF!)</f>
        <v>#REF!</v>
      </c>
      <c r="K49" s="98" t="e">
        <f>IF(#REF!="","",#REF!)</f>
        <v>#REF!</v>
      </c>
      <c r="L49" s="98" t="e">
        <f>IF(#REF!="","",#REF!)</f>
        <v>#REF!</v>
      </c>
      <c r="M49" s="98" t="e">
        <f>IF(#REF!="","",#REF!)</f>
        <v>#REF!</v>
      </c>
      <c r="N49" s="98" t="e">
        <f>IF(#REF!="","",#REF!)</f>
        <v>#REF!</v>
      </c>
      <c r="O49" s="106" t="e">
        <f>IF(OR(#REF!="ER",#REF!="RET",#REF!="REA"),#REF!,0)</f>
        <v>#REF!</v>
      </c>
      <c r="P49" s="107" t="e">
        <f>IF(OR(#REF!="ER",#REF!="RET",#REF!="REA"),#REF!,0)</f>
        <v>#REF!</v>
      </c>
      <c r="Q49" s="107" t="e">
        <f>IF(OR(#REF!="ER",#REF!="RET",#REF!="REA"),#REF!,0)</f>
        <v>#REF!</v>
      </c>
      <c r="R49" s="108" t="e">
        <f>IF(OR(#REF!="ER",#REF!="RET",#REF!="REA"),#REF!,#REF!)</f>
        <v>#REF!</v>
      </c>
      <c r="S49" s="109" t="e">
        <f>IF(OR(#REF!="ER",#REF!="RET",#REF!="REA"),#REF!,#REF!)</f>
        <v>#REF!</v>
      </c>
      <c r="T49" s="109" t="e">
        <f>IF(OR(#REF!="ER",#REF!="RET",#REF!="REA"),#REF!,#REF!)</f>
        <v>#REF!</v>
      </c>
      <c r="U49" s="109" t="e">
        <f>IF(#REF!="","",#REF!)</f>
        <v>#REF!</v>
      </c>
      <c r="V49" s="109" t="e">
        <f>IF(#REF!="","",#REF!)</f>
        <v>#REF!</v>
      </c>
      <c r="W49" s="109" t="e">
        <f>IF(#REF!="","",#REF!)</f>
        <v>#REF!</v>
      </c>
      <c r="X49" s="109" t="e">
        <f>IF(#REF!="","",#REF!)</f>
        <v>#REF!</v>
      </c>
      <c r="Y49" s="109" t="e">
        <f>IF(#REF!="","",#REF!)</f>
        <v>#REF!</v>
      </c>
      <c r="Z49" s="109" t="e">
        <f>IF(#REF!="","",#REF!)</f>
        <v>#REF!</v>
      </c>
      <c r="AA49" s="99" t="e">
        <f>IF(#REF!="","",#REF!)</f>
        <v>#REF!</v>
      </c>
      <c r="AB49" s="98" t="e">
        <f>IF(#REF!="","",#REF!)</f>
        <v>#REF!</v>
      </c>
      <c r="AC49" s="98" t="e">
        <f>IF(#REF!="","",#REF!)</f>
        <v>#REF!</v>
      </c>
    </row>
    <row r="50" spans="1:29" x14ac:dyDescent="0.25">
      <c r="A50" s="98" t="e">
        <f>IF(#REF!="","",#REF!)</f>
        <v>#REF!</v>
      </c>
      <c r="B50" s="98" t="e">
        <f>IF(#REF!="","",#REF!)</f>
        <v>#REF!</v>
      </c>
      <c r="C50" s="98" t="e">
        <f>IF(#REF!="","",#REF!)</f>
        <v>#REF!</v>
      </c>
      <c r="D50" s="98" t="e">
        <f>IF(#REF!="","",#REF!)</f>
        <v>#REF!</v>
      </c>
      <c r="E50" s="99" t="e">
        <f>IF( IF(#REF!="PGE", "IOU",#REF!)="","", IF(#REF!="PGE", "IOU",#REF!))</f>
        <v>#REF!</v>
      </c>
      <c r="F50" s="99" t="e">
        <f>IF(#REF!="","",#REF!)</f>
        <v>#REF!</v>
      </c>
      <c r="G50" s="98" t="e">
        <f>IF(CONCATENATE(#REF!, "-R",#REF!)="","",CONCATENATE(#REF!, "-R",#REF!))</f>
        <v>#REF!</v>
      </c>
      <c r="H50" s="98" t="e">
        <f>IF(#REF!="","",#REF!)</f>
        <v>#REF!</v>
      </c>
      <c r="I50" s="98" t="e">
        <f>IF(#REF!="","",#REF!)</f>
        <v>#REF!</v>
      </c>
      <c r="J50" s="100" t="e">
        <f>IF(#REF!="","",#REF!)</f>
        <v>#REF!</v>
      </c>
      <c r="K50" s="98" t="e">
        <f>IF(#REF!="","",#REF!)</f>
        <v>#REF!</v>
      </c>
      <c r="L50" s="98" t="e">
        <f>IF(#REF!="","",#REF!)</f>
        <v>#REF!</v>
      </c>
      <c r="M50" s="98" t="e">
        <f>IF(#REF!="","",#REF!)</f>
        <v>#REF!</v>
      </c>
      <c r="N50" s="98" t="e">
        <f>IF(#REF!="","",#REF!)</f>
        <v>#REF!</v>
      </c>
      <c r="O50" s="106" t="e">
        <f>IF(OR(#REF!="ER",#REF!="RET",#REF!="REA"),#REF!,0)</f>
        <v>#REF!</v>
      </c>
      <c r="P50" s="107" t="e">
        <f>IF(OR(#REF!="ER",#REF!="RET",#REF!="REA"),#REF!,0)</f>
        <v>#REF!</v>
      </c>
      <c r="Q50" s="107" t="e">
        <f>IF(OR(#REF!="ER",#REF!="RET",#REF!="REA"),#REF!,0)</f>
        <v>#REF!</v>
      </c>
      <c r="R50" s="108" t="e">
        <f>IF(OR(#REF!="ER",#REF!="RET",#REF!="REA"),#REF!,#REF!)</f>
        <v>#REF!</v>
      </c>
      <c r="S50" s="109" t="e">
        <f>IF(OR(#REF!="ER",#REF!="RET",#REF!="REA"),#REF!,#REF!)</f>
        <v>#REF!</v>
      </c>
      <c r="T50" s="109" t="e">
        <f>IF(OR(#REF!="ER",#REF!="RET",#REF!="REA"),#REF!,#REF!)</f>
        <v>#REF!</v>
      </c>
      <c r="U50" s="109" t="e">
        <f>IF(#REF!="","",#REF!)</f>
        <v>#REF!</v>
      </c>
      <c r="V50" s="109" t="e">
        <f>IF(#REF!="","",#REF!)</f>
        <v>#REF!</v>
      </c>
      <c r="W50" s="109" t="e">
        <f>IF(#REF!="","",#REF!)</f>
        <v>#REF!</v>
      </c>
      <c r="X50" s="109" t="e">
        <f>IF(#REF!="","",#REF!)</f>
        <v>#REF!</v>
      </c>
      <c r="Y50" s="109" t="e">
        <f>IF(#REF!="","",#REF!)</f>
        <v>#REF!</v>
      </c>
      <c r="Z50" s="109" t="e">
        <f>IF(#REF!="","",#REF!)</f>
        <v>#REF!</v>
      </c>
      <c r="AA50" s="99" t="e">
        <f>IF(#REF!="","",#REF!)</f>
        <v>#REF!</v>
      </c>
      <c r="AB50" s="98" t="e">
        <f>IF(#REF!="","",#REF!)</f>
        <v>#REF!</v>
      </c>
      <c r="AC50" s="98" t="e">
        <f>IF(#REF!="","",#REF!)</f>
        <v>#REF!</v>
      </c>
    </row>
    <row r="51" spans="1:29" x14ac:dyDescent="0.25">
      <c r="A51" s="98" t="e">
        <f>IF(#REF!="","",#REF!)</f>
        <v>#REF!</v>
      </c>
      <c r="B51" s="98" t="e">
        <f>IF(#REF!="","",#REF!)</f>
        <v>#REF!</v>
      </c>
      <c r="C51" s="98" t="e">
        <f>IF(#REF!="","",#REF!)</f>
        <v>#REF!</v>
      </c>
      <c r="D51" s="98" t="e">
        <f>IF(#REF!="","",#REF!)</f>
        <v>#REF!</v>
      </c>
      <c r="E51" s="99" t="e">
        <f>IF( IF(#REF!="PGE", "IOU",#REF!)="","", IF(#REF!="PGE", "IOU",#REF!))</f>
        <v>#REF!</v>
      </c>
      <c r="F51" s="99" t="e">
        <f>IF(#REF!="","",#REF!)</f>
        <v>#REF!</v>
      </c>
      <c r="G51" s="98" t="e">
        <f>IF(CONCATENATE(#REF!, "-R",#REF!)="","",CONCATENATE(#REF!, "-R",#REF!))</f>
        <v>#REF!</v>
      </c>
      <c r="H51" s="98" t="e">
        <f>IF(#REF!="","",#REF!)</f>
        <v>#REF!</v>
      </c>
      <c r="I51" s="98" t="e">
        <f>IF(#REF!="","",#REF!)</f>
        <v>#REF!</v>
      </c>
      <c r="J51" s="100" t="e">
        <f>IF(#REF!="","",#REF!)</f>
        <v>#REF!</v>
      </c>
      <c r="K51" s="98" t="e">
        <f>IF(#REF!="","",#REF!)</f>
        <v>#REF!</v>
      </c>
      <c r="L51" s="98" t="e">
        <f>IF(#REF!="","",#REF!)</f>
        <v>#REF!</v>
      </c>
      <c r="M51" s="98" t="e">
        <f>IF(#REF!="","",#REF!)</f>
        <v>#REF!</v>
      </c>
      <c r="N51" s="98" t="e">
        <f>IF(#REF!="","",#REF!)</f>
        <v>#REF!</v>
      </c>
      <c r="O51" s="106" t="e">
        <f>IF(OR(#REF!="ER",#REF!="RET",#REF!="REA"),#REF!,0)</f>
        <v>#REF!</v>
      </c>
      <c r="P51" s="107" t="e">
        <f>IF(OR(#REF!="ER",#REF!="RET",#REF!="REA"),#REF!,0)</f>
        <v>#REF!</v>
      </c>
      <c r="Q51" s="107" t="e">
        <f>IF(OR(#REF!="ER",#REF!="RET",#REF!="REA"),#REF!,0)</f>
        <v>#REF!</v>
      </c>
      <c r="R51" s="108" t="e">
        <f>IF(OR(#REF!="ER",#REF!="RET",#REF!="REA"),#REF!,#REF!)</f>
        <v>#REF!</v>
      </c>
      <c r="S51" s="109" t="e">
        <f>IF(OR(#REF!="ER",#REF!="RET",#REF!="REA"),#REF!,#REF!)</f>
        <v>#REF!</v>
      </c>
      <c r="T51" s="109" t="e">
        <f>IF(OR(#REF!="ER",#REF!="RET",#REF!="REA"),#REF!,#REF!)</f>
        <v>#REF!</v>
      </c>
      <c r="U51" s="109" t="e">
        <f>IF(#REF!="","",#REF!)</f>
        <v>#REF!</v>
      </c>
      <c r="V51" s="109" t="e">
        <f>IF(#REF!="","",#REF!)</f>
        <v>#REF!</v>
      </c>
      <c r="W51" s="109" t="e">
        <f>IF(#REF!="","",#REF!)</f>
        <v>#REF!</v>
      </c>
      <c r="X51" s="109" t="e">
        <f>IF(#REF!="","",#REF!)</f>
        <v>#REF!</v>
      </c>
      <c r="Y51" s="109" t="e">
        <f>IF(#REF!="","",#REF!)</f>
        <v>#REF!</v>
      </c>
      <c r="Z51" s="109" t="e">
        <f>IF(#REF!="","",#REF!)</f>
        <v>#REF!</v>
      </c>
      <c r="AA51" s="99" t="e">
        <f>IF(#REF!="","",#REF!)</f>
        <v>#REF!</v>
      </c>
      <c r="AB51" s="98" t="e">
        <f>IF(#REF!="","",#REF!)</f>
        <v>#REF!</v>
      </c>
      <c r="AC51" s="98" t="e">
        <f>IF(#REF!="","",#REF!)</f>
        <v>#REF!</v>
      </c>
    </row>
    <row r="52" spans="1:29" x14ac:dyDescent="0.25">
      <c r="A52" s="98" t="e">
        <f>IF(#REF!="","",#REF!)</f>
        <v>#REF!</v>
      </c>
      <c r="B52" s="98" t="e">
        <f>IF(#REF!="","",#REF!)</f>
        <v>#REF!</v>
      </c>
      <c r="C52" s="98" t="e">
        <f>IF(#REF!="","",#REF!)</f>
        <v>#REF!</v>
      </c>
      <c r="D52" s="98" t="e">
        <f>IF(#REF!="","",#REF!)</f>
        <v>#REF!</v>
      </c>
      <c r="E52" s="99" t="e">
        <f>IF( IF(#REF!="PGE", "IOU",#REF!)="","", IF(#REF!="PGE", "IOU",#REF!))</f>
        <v>#REF!</v>
      </c>
      <c r="F52" s="99" t="e">
        <f>IF(#REF!="","",#REF!)</f>
        <v>#REF!</v>
      </c>
      <c r="G52" s="98" t="e">
        <f>IF(CONCATENATE(#REF!, "-R",#REF!)="","",CONCATENATE(#REF!, "-R",#REF!))</f>
        <v>#REF!</v>
      </c>
      <c r="H52" s="98" t="e">
        <f>IF(#REF!="","",#REF!)</f>
        <v>#REF!</v>
      </c>
      <c r="I52" s="98" t="e">
        <f>IF(#REF!="","",#REF!)</f>
        <v>#REF!</v>
      </c>
      <c r="J52" s="100" t="e">
        <f>IF(#REF!="","",#REF!)</f>
        <v>#REF!</v>
      </c>
      <c r="K52" s="98" t="e">
        <f>IF(#REF!="","",#REF!)</f>
        <v>#REF!</v>
      </c>
      <c r="L52" s="98" t="e">
        <f>IF(#REF!="","",#REF!)</f>
        <v>#REF!</v>
      </c>
      <c r="M52" s="98" t="e">
        <f>IF(#REF!="","",#REF!)</f>
        <v>#REF!</v>
      </c>
      <c r="N52" s="98" t="e">
        <f>IF(#REF!="","",#REF!)</f>
        <v>#REF!</v>
      </c>
      <c r="O52" s="106" t="e">
        <f>IF(OR(#REF!="ER",#REF!="RET",#REF!="REA"),#REF!,0)</f>
        <v>#REF!</v>
      </c>
      <c r="P52" s="107" t="e">
        <f>IF(OR(#REF!="ER",#REF!="RET",#REF!="REA"),#REF!,0)</f>
        <v>#REF!</v>
      </c>
      <c r="Q52" s="107" t="e">
        <f>IF(OR(#REF!="ER",#REF!="RET",#REF!="REA"),#REF!,0)</f>
        <v>#REF!</v>
      </c>
      <c r="R52" s="108" t="e">
        <f>IF(OR(#REF!="ER",#REF!="RET",#REF!="REA"),#REF!,#REF!)</f>
        <v>#REF!</v>
      </c>
      <c r="S52" s="109" t="e">
        <f>IF(OR(#REF!="ER",#REF!="RET",#REF!="REA"),#REF!,#REF!)</f>
        <v>#REF!</v>
      </c>
      <c r="T52" s="109" t="e">
        <f>IF(OR(#REF!="ER",#REF!="RET",#REF!="REA"),#REF!,#REF!)</f>
        <v>#REF!</v>
      </c>
      <c r="U52" s="109" t="e">
        <f>IF(#REF!="","",#REF!)</f>
        <v>#REF!</v>
      </c>
      <c r="V52" s="109" t="e">
        <f>IF(#REF!="","",#REF!)</f>
        <v>#REF!</v>
      </c>
      <c r="W52" s="109" t="e">
        <f>IF(#REF!="","",#REF!)</f>
        <v>#REF!</v>
      </c>
      <c r="X52" s="109" t="e">
        <f>IF(#REF!="","",#REF!)</f>
        <v>#REF!</v>
      </c>
      <c r="Y52" s="109" t="e">
        <f>IF(#REF!="","",#REF!)</f>
        <v>#REF!</v>
      </c>
      <c r="Z52" s="109" t="e">
        <f>IF(#REF!="","",#REF!)</f>
        <v>#REF!</v>
      </c>
      <c r="AA52" s="99" t="e">
        <f>IF(#REF!="","",#REF!)</f>
        <v>#REF!</v>
      </c>
      <c r="AB52" s="98" t="e">
        <f>IF(#REF!="","",#REF!)</f>
        <v>#REF!</v>
      </c>
      <c r="AC52" s="98" t="e">
        <f>IF(#REF!="","",#REF!)</f>
        <v>#REF!</v>
      </c>
    </row>
    <row r="53" spans="1:29" x14ac:dyDescent="0.25">
      <c r="A53" s="98" t="e">
        <f>IF(#REF!="","",#REF!)</f>
        <v>#REF!</v>
      </c>
      <c r="B53" s="98" t="e">
        <f>IF(#REF!="","",#REF!)</f>
        <v>#REF!</v>
      </c>
      <c r="C53" s="98" t="e">
        <f>IF(#REF!="","",#REF!)</f>
        <v>#REF!</v>
      </c>
      <c r="D53" s="98" t="e">
        <f>IF(#REF!="","",#REF!)</f>
        <v>#REF!</v>
      </c>
      <c r="E53" s="99" t="e">
        <f>IF( IF(#REF!="PGE", "IOU",#REF!)="","", IF(#REF!="PGE", "IOU",#REF!))</f>
        <v>#REF!</v>
      </c>
      <c r="F53" s="99" t="e">
        <f>IF(#REF!="","",#REF!)</f>
        <v>#REF!</v>
      </c>
      <c r="G53" s="98" t="e">
        <f>IF(CONCATENATE(#REF!, "-R",#REF!)="","",CONCATENATE(#REF!, "-R",#REF!))</f>
        <v>#REF!</v>
      </c>
      <c r="H53" s="98" t="e">
        <f>IF(#REF!="","",#REF!)</f>
        <v>#REF!</v>
      </c>
      <c r="I53" s="98" t="e">
        <f>IF(#REF!="","",#REF!)</f>
        <v>#REF!</v>
      </c>
      <c r="J53" s="100" t="e">
        <f>IF(#REF!="","",#REF!)</f>
        <v>#REF!</v>
      </c>
      <c r="K53" s="98" t="e">
        <f>IF(#REF!="","",#REF!)</f>
        <v>#REF!</v>
      </c>
      <c r="L53" s="98" t="e">
        <f>IF(#REF!="","",#REF!)</f>
        <v>#REF!</v>
      </c>
      <c r="M53" s="98" t="e">
        <f>IF(#REF!="","",#REF!)</f>
        <v>#REF!</v>
      </c>
      <c r="N53" s="98" t="e">
        <f>IF(#REF!="","",#REF!)</f>
        <v>#REF!</v>
      </c>
      <c r="O53" s="106" t="e">
        <f>IF(OR(#REF!="ER",#REF!="RET",#REF!="REA"),#REF!,0)</f>
        <v>#REF!</v>
      </c>
      <c r="P53" s="107" t="e">
        <f>IF(OR(#REF!="ER",#REF!="RET",#REF!="REA"),#REF!,0)</f>
        <v>#REF!</v>
      </c>
      <c r="Q53" s="107" t="e">
        <f>IF(OR(#REF!="ER",#REF!="RET",#REF!="REA"),#REF!,0)</f>
        <v>#REF!</v>
      </c>
      <c r="R53" s="108" t="e">
        <f>IF(OR(#REF!="ER",#REF!="RET",#REF!="REA"),#REF!,#REF!)</f>
        <v>#REF!</v>
      </c>
      <c r="S53" s="109" t="e">
        <f>IF(OR(#REF!="ER",#REF!="RET",#REF!="REA"),#REF!,#REF!)</f>
        <v>#REF!</v>
      </c>
      <c r="T53" s="109" t="e">
        <f>IF(OR(#REF!="ER",#REF!="RET",#REF!="REA"),#REF!,#REF!)</f>
        <v>#REF!</v>
      </c>
      <c r="U53" s="109" t="e">
        <f>IF(#REF!="","",#REF!)</f>
        <v>#REF!</v>
      </c>
      <c r="V53" s="109" t="e">
        <f>IF(#REF!="","",#REF!)</f>
        <v>#REF!</v>
      </c>
      <c r="W53" s="109" t="e">
        <f>IF(#REF!="","",#REF!)</f>
        <v>#REF!</v>
      </c>
      <c r="X53" s="109" t="e">
        <f>IF(#REF!="","",#REF!)</f>
        <v>#REF!</v>
      </c>
      <c r="Y53" s="109" t="e">
        <f>IF(#REF!="","",#REF!)</f>
        <v>#REF!</v>
      </c>
      <c r="Z53" s="109" t="e">
        <f>IF(#REF!="","",#REF!)</f>
        <v>#REF!</v>
      </c>
      <c r="AA53" s="99" t="e">
        <f>IF(#REF!="","",#REF!)</f>
        <v>#REF!</v>
      </c>
      <c r="AB53" s="98" t="e">
        <f>IF(#REF!="","",#REF!)</f>
        <v>#REF!</v>
      </c>
      <c r="AC53" s="98" t="e">
        <f>IF(#REF!="","",#REF!)</f>
        <v>#REF!</v>
      </c>
    </row>
    <row r="54" spans="1:29" x14ac:dyDescent="0.25">
      <c r="A54" s="98" t="e">
        <f>IF(#REF!="","",#REF!)</f>
        <v>#REF!</v>
      </c>
      <c r="B54" s="98" t="e">
        <f>IF(#REF!="","",#REF!)</f>
        <v>#REF!</v>
      </c>
      <c r="C54" s="98" t="e">
        <f>IF(#REF!="","",#REF!)</f>
        <v>#REF!</v>
      </c>
      <c r="D54" s="98" t="e">
        <f>IF(#REF!="","",#REF!)</f>
        <v>#REF!</v>
      </c>
      <c r="E54" s="99" t="e">
        <f>IF( IF(#REF!="PGE", "IOU",#REF!)="","", IF(#REF!="PGE", "IOU",#REF!))</f>
        <v>#REF!</v>
      </c>
      <c r="F54" s="99" t="e">
        <f>IF(#REF!="","",#REF!)</f>
        <v>#REF!</v>
      </c>
      <c r="G54" s="98" t="e">
        <f>IF(CONCATENATE(#REF!, "-R",#REF!)="","",CONCATENATE(#REF!, "-R",#REF!))</f>
        <v>#REF!</v>
      </c>
      <c r="H54" s="98" t="e">
        <f>IF(#REF!="","",#REF!)</f>
        <v>#REF!</v>
      </c>
      <c r="I54" s="98" t="e">
        <f>IF(#REF!="","",#REF!)</f>
        <v>#REF!</v>
      </c>
      <c r="J54" s="100" t="e">
        <f>IF(#REF!="","",#REF!)</f>
        <v>#REF!</v>
      </c>
      <c r="K54" s="98" t="e">
        <f>IF(#REF!="","",#REF!)</f>
        <v>#REF!</v>
      </c>
      <c r="L54" s="98" t="e">
        <f>IF(#REF!="","",#REF!)</f>
        <v>#REF!</v>
      </c>
      <c r="M54" s="98" t="e">
        <f>IF(#REF!="","",#REF!)</f>
        <v>#REF!</v>
      </c>
      <c r="N54" s="98" t="e">
        <f>IF(#REF!="","",#REF!)</f>
        <v>#REF!</v>
      </c>
      <c r="O54" s="106" t="e">
        <f>IF(OR(#REF!="ER",#REF!="RET",#REF!="REA"),#REF!,0)</f>
        <v>#REF!</v>
      </c>
      <c r="P54" s="107" t="e">
        <f>IF(OR(#REF!="ER",#REF!="RET",#REF!="REA"),#REF!,0)</f>
        <v>#REF!</v>
      </c>
      <c r="Q54" s="107" t="e">
        <f>IF(OR(#REF!="ER",#REF!="RET",#REF!="REA"),#REF!,0)</f>
        <v>#REF!</v>
      </c>
      <c r="R54" s="108" t="e">
        <f>IF(OR(#REF!="ER",#REF!="RET",#REF!="REA"),#REF!,#REF!)</f>
        <v>#REF!</v>
      </c>
      <c r="S54" s="109" t="e">
        <f>IF(OR(#REF!="ER",#REF!="RET",#REF!="REA"),#REF!,#REF!)</f>
        <v>#REF!</v>
      </c>
      <c r="T54" s="109" t="e">
        <f>IF(OR(#REF!="ER",#REF!="RET",#REF!="REA"),#REF!,#REF!)</f>
        <v>#REF!</v>
      </c>
      <c r="U54" s="109" t="e">
        <f>IF(#REF!="","",#REF!)</f>
        <v>#REF!</v>
      </c>
      <c r="V54" s="109" t="e">
        <f>IF(#REF!="","",#REF!)</f>
        <v>#REF!</v>
      </c>
      <c r="W54" s="109" t="e">
        <f>IF(#REF!="","",#REF!)</f>
        <v>#REF!</v>
      </c>
      <c r="X54" s="109" t="e">
        <f>IF(#REF!="","",#REF!)</f>
        <v>#REF!</v>
      </c>
      <c r="Y54" s="109" t="e">
        <f>IF(#REF!="","",#REF!)</f>
        <v>#REF!</v>
      </c>
      <c r="Z54" s="109" t="e">
        <f>IF(#REF!="","",#REF!)</f>
        <v>#REF!</v>
      </c>
      <c r="AA54" s="99" t="e">
        <f>IF(#REF!="","",#REF!)</f>
        <v>#REF!</v>
      </c>
      <c r="AB54" s="98" t="e">
        <f>IF(#REF!="","",#REF!)</f>
        <v>#REF!</v>
      </c>
      <c r="AC54" s="98" t="e">
        <f>IF(#REF!="","",#REF!)</f>
        <v>#REF!</v>
      </c>
    </row>
    <row r="55" spans="1:29" x14ac:dyDescent="0.25">
      <c r="A55" s="98" t="e">
        <f>IF(#REF!="","",#REF!)</f>
        <v>#REF!</v>
      </c>
      <c r="B55" s="98" t="e">
        <f>IF(#REF!="","",#REF!)</f>
        <v>#REF!</v>
      </c>
      <c r="C55" s="98" t="e">
        <f>IF(#REF!="","",#REF!)</f>
        <v>#REF!</v>
      </c>
      <c r="D55" s="98" t="e">
        <f>IF(#REF!="","",#REF!)</f>
        <v>#REF!</v>
      </c>
      <c r="E55" s="99" t="e">
        <f>IF( IF(#REF!="PGE", "IOU",#REF!)="","", IF(#REF!="PGE", "IOU",#REF!))</f>
        <v>#REF!</v>
      </c>
      <c r="F55" s="99" t="e">
        <f>IF(#REF!="","",#REF!)</f>
        <v>#REF!</v>
      </c>
      <c r="G55" s="98" t="e">
        <f>IF(CONCATENATE(#REF!, "-R",#REF!)="","",CONCATENATE(#REF!, "-R",#REF!))</f>
        <v>#REF!</v>
      </c>
      <c r="H55" s="98" t="e">
        <f>IF(#REF!="","",#REF!)</f>
        <v>#REF!</v>
      </c>
      <c r="I55" s="98" t="e">
        <f>IF(#REF!="","",#REF!)</f>
        <v>#REF!</v>
      </c>
      <c r="J55" s="100" t="e">
        <f>IF(#REF!="","",#REF!)</f>
        <v>#REF!</v>
      </c>
      <c r="K55" s="98" t="e">
        <f>IF(#REF!="","",#REF!)</f>
        <v>#REF!</v>
      </c>
      <c r="L55" s="98" t="e">
        <f>IF(#REF!="","",#REF!)</f>
        <v>#REF!</v>
      </c>
      <c r="M55" s="98" t="e">
        <f>IF(#REF!="","",#REF!)</f>
        <v>#REF!</v>
      </c>
      <c r="N55" s="98" t="e">
        <f>IF(#REF!="","",#REF!)</f>
        <v>#REF!</v>
      </c>
      <c r="O55" s="106" t="e">
        <f>IF(OR(#REF!="ER",#REF!="RET",#REF!="REA"),#REF!,0)</f>
        <v>#REF!</v>
      </c>
      <c r="P55" s="107" t="e">
        <f>IF(OR(#REF!="ER",#REF!="RET",#REF!="REA"),#REF!,0)</f>
        <v>#REF!</v>
      </c>
      <c r="Q55" s="107" t="e">
        <f>IF(OR(#REF!="ER",#REF!="RET",#REF!="REA"),#REF!,0)</f>
        <v>#REF!</v>
      </c>
      <c r="R55" s="108" t="e">
        <f>IF(OR(#REF!="ER",#REF!="RET",#REF!="REA"),#REF!,#REF!)</f>
        <v>#REF!</v>
      </c>
      <c r="S55" s="109" t="e">
        <f>IF(OR(#REF!="ER",#REF!="RET",#REF!="REA"),#REF!,#REF!)</f>
        <v>#REF!</v>
      </c>
      <c r="T55" s="109" t="e">
        <f>IF(OR(#REF!="ER",#REF!="RET",#REF!="REA"),#REF!,#REF!)</f>
        <v>#REF!</v>
      </c>
      <c r="U55" s="109" t="e">
        <f>IF(#REF!="","",#REF!)</f>
        <v>#REF!</v>
      </c>
      <c r="V55" s="109" t="e">
        <f>IF(#REF!="","",#REF!)</f>
        <v>#REF!</v>
      </c>
      <c r="W55" s="109" t="e">
        <f>IF(#REF!="","",#REF!)</f>
        <v>#REF!</v>
      </c>
      <c r="X55" s="109" t="e">
        <f>IF(#REF!="","",#REF!)</f>
        <v>#REF!</v>
      </c>
      <c r="Y55" s="109" t="e">
        <f>IF(#REF!="","",#REF!)</f>
        <v>#REF!</v>
      </c>
      <c r="Z55" s="109" t="e">
        <f>IF(#REF!="","",#REF!)</f>
        <v>#REF!</v>
      </c>
      <c r="AA55" s="99" t="e">
        <f>IF(#REF!="","",#REF!)</f>
        <v>#REF!</v>
      </c>
      <c r="AB55" s="98" t="e">
        <f>IF(#REF!="","",#REF!)</f>
        <v>#REF!</v>
      </c>
      <c r="AC55" s="98" t="e">
        <f>IF(#REF!="","",#REF!)</f>
        <v>#REF!</v>
      </c>
    </row>
    <row r="56" spans="1:29" x14ac:dyDescent="0.25">
      <c r="A56" s="98" t="e">
        <f>IF(#REF!="","",#REF!)</f>
        <v>#REF!</v>
      </c>
      <c r="B56" s="98" t="e">
        <f>IF(#REF!="","",#REF!)</f>
        <v>#REF!</v>
      </c>
      <c r="C56" s="98" t="e">
        <f>IF(#REF!="","",#REF!)</f>
        <v>#REF!</v>
      </c>
      <c r="D56" s="98" t="e">
        <f>IF(#REF!="","",#REF!)</f>
        <v>#REF!</v>
      </c>
      <c r="E56" s="99" t="e">
        <f>IF( IF(#REF!="PGE", "IOU",#REF!)="","", IF(#REF!="PGE", "IOU",#REF!))</f>
        <v>#REF!</v>
      </c>
      <c r="F56" s="99" t="e">
        <f>IF(#REF!="","",#REF!)</f>
        <v>#REF!</v>
      </c>
      <c r="G56" s="98" t="e">
        <f>IF(CONCATENATE(#REF!, "-R",#REF!)="","",CONCATENATE(#REF!, "-R",#REF!))</f>
        <v>#REF!</v>
      </c>
      <c r="H56" s="98" t="e">
        <f>IF(#REF!="","",#REF!)</f>
        <v>#REF!</v>
      </c>
      <c r="I56" s="98" t="e">
        <f>IF(#REF!="","",#REF!)</f>
        <v>#REF!</v>
      </c>
      <c r="J56" s="100" t="e">
        <f>IF(#REF!="","",#REF!)</f>
        <v>#REF!</v>
      </c>
      <c r="K56" s="98" t="e">
        <f>IF(#REF!="","",#REF!)</f>
        <v>#REF!</v>
      </c>
      <c r="L56" s="98" t="e">
        <f>IF(#REF!="","",#REF!)</f>
        <v>#REF!</v>
      </c>
      <c r="M56" s="98" t="e">
        <f>IF(#REF!="","",#REF!)</f>
        <v>#REF!</v>
      </c>
      <c r="N56" s="98" t="e">
        <f>IF(#REF!="","",#REF!)</f>
        <v>#REF!</v>
      </c>
      <c r="O56" s="106" t="e">
        <f>IF(OR(#REF!="ER",#REF!="RET",#REF!="REA"),#REF!,0)</f>
        <v>#REF!</v>
      </c>
      <c r="P56" s="107" t="e">
        <f>IF(OR(#REF!="ER",#REF!="RET",#REF!="REA"),#REF!,0)</f>
        <v>#REF!</v>
      </c>
      <c r="Q56" s="107" t="e">
        <f>IF(OR(#REF!="ER",#REF!="RET",#REF!="REA"),#REF!,0)</f>
        <v>#REF!</v>
      </c>
      <c r="R56" s="108" t="e">
        <f>IF(OR(#REF!="ER",#REF!="RET",#REF!="REA"),#REF!,#REF!)</f>
        <v>#REF!</v>
      </c>
      <c r="S56" s="109" t="e">
        <f>IF(OR(#REF!="ER",#REF!="RET",#REF!="REA"),#REF!,#REF!)</f>
        <v>#REF!</v>
      </c>
      <c r="T56" s="109" t="e">
        <f>IF(OR(#REF!="ER",#REF!="RET",#REF!="REA"),#REF!,#REF!)</f>
        <v>#REF!</v>
      </c>
      <c r="U56" s="109" t="e">
        <f>IF(#REF!="","",#REF!)</f>
        <v>#REF!</v>
      </c>
      <c r="V56" s="109" t="e">
        <f>IF(#REF!="","",#REF!)</f>
        <v>#REF!</v>
      </c>
      <c r="W56" s="109" t="e">
        <f>IF(#REF!="","",#REF!)</f>
        <v>#REF!</v>
      </c>
      <c r="X56" s="109" t="e">
        <f>IF(#REF!="","",#REF!)</f>
        <v>#REF!</v>
      </c>
      <c r="Y56" s="109" t="e">
        <f>IF(#REF!="","",#REF!)</f>
        <v>#REF!</v>
      </c>
      <c r="Z56" s="109" t="e">
        <f>IF(#REF!="","",#REF!)</f>
        <v>#REF!</v>
      </c>
      <c r="AA56" s="99" t="e">
        <f>IF(#REF!="","",#REF!)</f>
        <v>#REF!</v>
      </c>
      <c r="AB56" s="98" t="e">
        <f>IF(#REF!="","",#REF!)</f>
        <v>#REF!</v>
      </c>
      <c r="AC56" s="98" t="e">
        <f>IF(#REF!="","",#REF!)</f>
        <v>#REF!</v>
      </c>
    </row>
    <row r="57" spans="1:29" x14ac:dyDescent="0.25">
      <c r="A57" s="98" t="e">
        <f>IF(#REF!="","",#REF!)</f>
        <v>#REF!</v>
      </c>
      <c r="B57" s="98" t="e">
        <f>IF(#REF!="","",#REF!)</f>
        <v>#REF!</v>
      </c>
      <c r="C57" s="98" t="e">
        <f>IF(#REF!="","",#REF!)</f>
        <v>#REF!</v>
      </c>
      <c r="D57" s="98" t="e">
        <f>IF(#REF!="","",#REF!)</f>
        <v>#REF!</v>
      </c>
      <c r="E57" s="99" t="e">
        <f>IF( IF(#REF!="PGE", "IOU",#REF!)="","", IF(#REF!="PGE", "IOU",#REF!))</f>
        <v>#REF!</v>
      </c>
      <c r="F57" s="99" t="e">
        <f>IF(#REF!="","",#REF!)</f>
        <v>#REF!</v>
      </c>
      <c r="G57" s="98" t="e">
        <f>IF(CONCATENATE(#REF!, "-R",#REF!)="","",CONCATENATE(#REF!, "-R",#REF!))</f>
        <v>#REF!</v>
      </c>
      <c r="H57" s="98" t="e">
        <f>IF(#REF!="","",#REF!)</f>
        <v>#REF!</v>
      </c>
      <c r="I57" s="98" t="e">
        <f>IF(#REF!="","",#REF!)</f>
        <v>#REF!</v>
      </c>
      <c r="J57" s="100" t="e">
        <f>IF(#REF!="","",#REF!)</f>
        <v>#REF!</v>
      </c>
      <c r="K57" s="98" t="e">
        <f>IF(#REF!="","",#REF!)</f>
        <v>#REF!</v>
      </c>
      <c r="L57" s="98" t="e">
        <f>IF(#REF!="","",#REF!)</f>
        <v>#REF!</v>
      </c>
      <c r="M57" s="98" t="e">
        <f>IF(#REF!="","",#REF!)</f>
        <v>#REF!</v>
      </c>
      <c r="N57" s="98" t="e">
        <f>IF(#REF!="","",#REF!)</f>
        <v>#REF!</v>
      </c>
      <c r="O57" s="106" t="e">
        <f>IF(OR(#REF!="ER",#REF!="RET",#REF!="REA"),#REF!,0)</f>
        <v>#REF!</v>
      </c>
      <c r="P57" s="107" t="e">
        <f>IF(OR(#REF!="ER",#REF!="RET",#REF!="REA"),#REF!,0)</f>
        <v>#REF!</v>
      </c>
      <c r="Q57" s="107" t="e">
        <f>IF(OR(#REF!="ER",#REF!="RET",#REF!="REA"),#REF!,0)</f>
        <v>#REF!</v>
      </c>
      <c r="R57" s="108" t="e">
        <f>IF(OR(#REF!="ER",#REF!="RET",#REF!="REA"),#REF!,#REF!)</f>
        <v>#REF!</v>
      </c>
      <c r="S57" s="109" t="e">
        <f>IF(OR(#REF!="ER",#REF!="RET",#REF!="REA"),#REF!,#REF!)</f>
        <v>#REF!</v>
      </c>
      <c r="T57" s="109" t="e">
        <f>IF(OR(#REF!="ER",#REF!="RET",#REF!="REA"),#REF!,#REF!)</f>
        <v>#REF!</v>
      </c>
      <c r="U57" s="109" t="e">
        <f>IF(#REF!="","",#REF!)</f>
        <v>#REF!</v>
      </c>
      <c r="V57" s="109" t="e">
        <f>IF(#REF!="","",#REF!)</f>
        <v>#REF!</v>
      </c>
      <c r="W57" s="109" t="e">
        <f>IF(#REF!="","",#REF!)</f>
        <v>#REF!</v>
      </c>
      <c r="X57" s="109" t="e">
        <f>IF(#REF!="","",#REF!)</f>
        <v>#REF!</v>
      </c>
      <c r="Y57" s="109" t="e">
        <f>IF(#REF!="","",#REF!)</f>
        <v>#REF!</v>
      </c>
      <c r="Z57" s="109" t="e">
        <f>IF(#REF!="","",#REF!)</f>
        <v>#REF!</v>
      </c>
      <c r="AA57" s="99" t="e">
        <f>IF(#REF!="","",#REF!)</f>
        <v>#REF!</v>
      </c>
      <c r="AB57" s="98" t="e">
        <f>IF(#REF!="","",#REF!)</f>
        <v>#REF!</v>
      </c>
      <c r="AC57" s="98" t="e">
        <f>IF(#REF!="","",#REF!)</f>
        <v>#REF!</v>
      </c>
    </row>
    <row r="58" spans="1:29" x14ac:dyDescent="0.25">
      <c r="A58" s="98" t="e">
        <f>IF(#REF!="","",#REF!)</f>
        <v>#REF!</v>
      </c>
      <c r="B58" s="98" t="e">
        <f>IF(#REF!="","",#REF!)</f>
        <v>#REF!</v>
      </c>
      <c r="C58" s="98" t="e">
        <f>IF(#REF!="","",#REF!)</f>
        <v>#REF!</v>
      </c>
      <c r="D58" s="98" t="e">
        <f>IF(#REF!="","",#REF!)</f>
        <v>#REF!</v>
      </c>
      <c r="E58" s="99" t="e">
        <f>IF( IF(#REF!="PGE", "IOU",#REF!)="","", IF(#REF!="PGE", "IOU",#REF!))</f>
        <v>#REF!</v>
      </c>
      <c r="F58" s="99" t="e">
        <f>IF(#REF!="","",#REF!)</f>
        <v>#REF!</v>
      </c>
      <c r="G58" s="98" t="e">
        <f>IF(CONCATENATE(#REF!, "-R",#REF!)="","",CONCATENATE(#REF!, "-R",#REF!))</f>
        <v>#REF!</v>
      </c>
      <c r="H58" s="98" t="e">
        <f>IF(#REF!="","",#REF!)</f>
        <v>#REF!</v>
      </c>
      <c r="I58" s="98" t="e">
        <f>IF(#REF!="","",#REF!)</f>
        <v>#REF!</v>
      </c>
      <c r="J58" s="100" t="e">
        <f>IF(#REF!="","",#REF!)</f>
        <v>#REF!</v>
      </c>
      <c r="K58" s="98" t="e">
        <f>IF(#REF!="","",#REF!)</f>
        <v>#REF!</v>
      </c>
      <c r="L58" s="98" t="e">
        <f>IF(#REF!="","",#REF!)</f>
        <v>#REF!</v>
      </c>
      <c r="M58" s="98" t="e">
        <f>IF(#REF!="","",#REF!)</f>
        <v>#REF!</v>
      </c>
      <c r="N58" s="98" t="e">
        <f>IF(#REF!="","",#REF!)</f>
        <v>#REF!</v>
      </c>
      <c r="O58" s="106" t="e">
        <f>IF(OR(#REF!="ER",#REF!="RET",#REF!="REA"),#REF!,0)</f>
        <v>#REF!</v>
      </c>
      <c r="P58" s="107" t="e">
        <f>IF(OR(#REF!="ER",#REF!="RET",#REF!="REA"),#REF!,0)</f>
        <v>#REF!</v>
      </c>
      <c r="Q58" s="107" t="e">
        <f>IF(OR(#REF!="ER",#REF!="RET",#REF!="REA"),#REF!,0)</f>
        <v>#REF!</v>
      </c>
      <c r="R58" s="108" t="e">
        <f>IF(OR(#REF!="ER",#REF!="RET",#REF!="REA"),#REF!,#REF!)</f>
        <v>#REF!</v>
      </c>
      <c r="S58" s="109" t="e">
        <f>IF(OR(#REF!="ER",#REF!="RET",#REF!="REA"),#REF!,#REF!)</f>
        <v>#REF!</v>
      </c>
      <c r="T58" s="109" t="e">
        <f>IF(OR(#REF!="ER",#REF!="RET",#REF!="REA"),#REF!,#REF!)</f>
        <v>#REF!</v>
      </c>
      <c r="U58" s="109" t="e">
        <f>IF(#REF!="","",#REF!)</f>
        <v>#REF!</v>
      </c>
      <c r="V58" s="109" t="e">
        <f>IF(#REF!="","",#REF!)</f>
        <v>#REF!</v>
      </c>
      <c r="W58" s="109" t="e">
        <f>IF(#REF!="","",#REF!)</f>
        <v>#REF!</v>
      </c>
      <c r="X58" s="109" t="e">
        <f>IF(#REF!="","",#REF!)</f>
        <v>#REF!</v>
      </c>
      <c r="Y58" s="109" t="e">
        <f>IF(#REF!="","",#REF!)</f>
        <v>#REF!</v>
      </c>
      <c r="Z58" s="109" t="e">
        <f>IF(#REF!="","",#REF!)</f>
        <v>#REF!</v>
      </c>
      <c r="AA58" s="99" t="e">
        <f>IF(#REF!="","",#REF!)</f>
        <v>#REF!</v>
      </c>
      <c r="AB58" s="98" t="e">
        <f>IF(#REF!="","",#REF!)</f>
        <v>#REF!</v>
      </c>
      <c r="AC58" s="98" t="e">
        <f>IF(#REF!="","",#REF!)</f>
        <v>#REF!</v>
      </c>
    </row>
    <row r="59" spans="1:29" x14ac:dyDescent="0.25">
      <c r="A59" s="98" t="e">
        <f>IF(#REF!="","",#REF!)</f>
        <v>#REF!</v>
      </c>
      <c r="B59" s="98" t="e">
        <f>IF(#REF!="","",#REF!)</f>
        <v>#REF!</v>
      </c>
      <c r="C59" s="98" t="e">
        <f>IF(#REF!="","",#REF!)</f>
        <v>#REF!</v>
      </c>
      <c r="D59" s="98" t="e">
        <f>IF(#REF!="","",#REF!)</f>
        <v>#REF!</v>
      </c>
      <c r="E59" s="99" t="e">
        <f>IF( IF(#REF!="PGE", "IOU",#REF!)="","", IF(#REF!="PGE", "IOU",#REF!))</f>
        <v>#REF!</v>
      </c>
      <c r="F59" s="99" t="e">
        <f>IF(#REF!="","",#REF!)</f>
        <v>#REF!</v>
      </c>
      <c r="G59" s="98" t="e">
        <f>IF(CONCATENATE(#REF!, "-R",#REF!)="","",CONCATENATE(#REF!, "-R",#REF!))</f>
        <v>#REF!</v>
      </c>
      <c r="H59" s="98" t="e">
        <f>IF(#REF!="","",#REF!)</f>
        <v>#REF!</v>
      </c>
      <c r="I59" s="98" t="e">
        <f>IF(#REF!="","",#REF!)</f>
        <v>#REF!</v>
      </c>
      <c r="J59" s="100" t="e">
        <f>IF(#REF!="","",#REF!)</f>
        <v>#REF!</v>
      </c>
      <c r="K59" s="98" t="e">
        <f>IF(#REF!="","",#REF!)</f>
        <v>#REF!</v>
      </c>
      <c r="L59" s="98" t="e">
        <f>IF(#REF!="","",#REF!)</f>
        <v>#REF!</v>
      </c>
      <c r="M59" s="98" t="e">
        <f>IF(#REF!="","",#REF!)</f>
        <v>#REF!</v>
      </c>
      <c r="N59" s="98" t="e">
        <f>IF(#REF!="","",#REF!)</f>
        <v>#REF!</v>
      </c>
      <c r="O59" s="106" t="e">
        <f>IF(OR(#REF!="ER",#REF!="RET",#REF!="REA"),#REF!,0)</f>
        <v>#REF!</v>
      </c>
      <c r="P59" s="107" t="e">
        <f>IF(OR(#REF!="ER",#REF!="RET",#REF!="REA"),#REF!,0)</f>
        <v>#REF!</v>
      </c>
      <c r="Q59" s="107" t="e">
        <f>IF(OR(#REF!="ER",#REF!="RET",#REF!="REA"),#REF!,0)</f>
        <v>#REF!</v>
      </c>
      <c r="R59" s="108" t="e">
        <f>IF(OR(#REF!="ER",#REF!="RET",#REF!="REA"),#REF!,#REF!)</f>
        <v>#REF!</v>
      </c>
      <c r="S59" s="109" t="e">
        <f>IF(OR(#REF!="ER",#REF!="RET",#REF!="REA"),#REF!,#REF!)</f>
        <v>#REF!</v>
      </c>
      <c r="T59" s="109" t="e">
        <f>IF(OR(#REF!="ER",#REF!="RET",#REF!="REA"),#REF!,#REF!)</f>
        <v>#REF!</v>
      </c>
      <c r="U59" s="109" t="e">
        <f>IF(#REF!="","",#REF!)</f>
        <v>#REF!</v>
      </c>
      <c r="V59" s="109" t="e">
        <f>IF(#REF!="","",#REF!)</f>
        <v>#REF!</v>
      </c>
      <c r="W59" s="109" t="e">
        <f>IF(#REF!="","",#REF!)</f>
        <v>#REF!</v>
      </c>
      <c r="X59" s="109" t="e">
        <f>IF(#REF!="","",#REF!)</f>
        <v>#REF!</v>
      </c>
      <c r="Y59" s="109" t="e">
        <f>IF(#REF!="","",#REF!)</f>
        <v>#REF!</v>
      </c>
      <c r="Z59" s="109" t="e">
        <f>IF(#REF!="","",#REF!)</f>
        <v>#REF!</v>
      </c>
      <c r="AA59" s="99" t="e">
        <f>IF(#REF!="","",#REF!)</f>
        <v>#REF!</v>
      </c>
      <c r="AB59" s="98" t="e">
        <f>IF(#REF!="","",#REF!)</f>
        <v>#REF!</v>
      </c>
      <c r="AC59" s="98" t="e">
        <f>IF(#REF!="","",#REF!)</f>
        <v>#REF!</v>
      </c>
    </row>
    <row r="60" spans="1:29" x14ac:dyDescent="0.25">
      <c r="A60" s="98" t="e">
        <f>IF(#REF!="","",#REF!)</f>
        <v>#REF!</v>
      </c>
      <c r="B60" s="98" t="e">
        <f>IF(#REF!="","",#REF!)</f>
        <v>#REF!</v>
      </c>
      <c r="C60" s="98" t="e">
        <f>IF(#REF!="","",#REF!)</f>
        <v>#REF!</v>
      </c>
      <c r="D60" s="98" t="e">
        <f>IF(#REF!="","",#REF!)</f>
        <v>#REF!</v>
      </c>
      <c r="E60" s="99" t="e">
        <f>IF( IF(#REF!="PGE", "IOU",#REF!)="","", IF(#REF!="PGE", "IOU",#REF!))</f>
        <v>#REF!</v>
      </c>
      <c r="F60" s="99" t="e">
        <f>IF(#REF!="","",#REF!)</f>
        <v>#REF!</v>
      </c>
      <c r="G60" s="98" t="e">
        <f>IF(CONCATENATE(#REF!, "-R",#REF!)="","",CONCATENATE(#REF!, "-R",#REF!))</f>
        <v>#REF!</v>
      </c>
      <c r="H60" s="98" t="e">
        <f>IF(#REF!="","",#REF!)</f>
        <v>#REF!</v>
      </c>
      <c r="I60" s="98" t="e">
        <f>IF(#REF!="","",#REF!)</f>
        <v>#REF!</v>
      </c>
      <c r="J60" s="100" t="e">
        <f>IF(#REF!="","",#REF!)</f>
        <v>#REF!</v>
      </c>
      <c r="K60" s="98" t="e">
        <f>IF(#REF!="","",#REF!)</f>
        <v>#REF!</v>
      </c>
      <c r="L60" s="98" t="e">
        <f>IF(#REF!="","",#REF!)</f>
        <v>#REF!</v>
      </c>
      <c r="M60" s="98" t="e">
        <f>IF(#REF!="","",#REF!)</f>
        <v>#REF!</v>
      </c>
      <c r="N60" s="98" t="e">
        <f>IF(#REF!="","",#REF!)</f>
        <v>#REF!</v>
      </c>
      <c r="O60" s="106" t="e">
        <f>IF(OR(#REF!="ER",#REF!="RET",#REF!="REA"),#REF!,0)</f>
        <v>#REF!</v>
      </c>
      <c r="P60" s="107" t="e">
        <f>IF(OR(#REF!="ER",#REF!="RET",#REF!="REA"),#REF!,0)</f>
        <v>#REF!</v>
      </c>
      <c r="Q60" s="107" t="e">
        <f>IF(OR(#REF!="ER",#REF!="RET",#REF!="REA"),#REF!,0)</f>
        <v>#REF!</v>
      </c>
      <c r="R60" s="108" t="e">
        <f>IF(OR(#REF!="ER",#REF!="RET",#REF!="REA"),#REF!,#REF!)</f>
        <v>#REF!</v>
      </c>
      <c r="S60" s="109" t="e">
        <f>IF(OR(#REF!="ER",#REF!="RET",#REF!="REA"),#REF!,#REF!)</f>
        <v>#REF!</v>
      </c>
      <c r="T60" s="109" t="e">
        <f>IF(OR(#REF!="ER",#REF!="RET",#REF!="REA"),#REF!,#REF!)</f>
        <v>#REF!</v>
      </c>
      <c r="U60" s="109" t="e">
        <f>IF(#REF!="","",#REF!)</f>
        <v>#REF!</v>
      </c>
      <c r="V60" s="109" t="e">
        <f>IF(#REF!="","",#REF!)</f>
        <v>#REF!</v>
      </c>
      <c r="W60" s="109" t="e">
        <f>IF(#REF!="","",#REF!)</f>
        <v>#REF!</v>
      </c>
      <c r="X60" s="109" t="e">
        <f>IF(#REF!="","",#REF!)</f>
        <v>#REF!</v>
      </c>
      <c r="Y60" s="109" t="e">
        <f>IF(#REF!="","",#REF!)</f>
        <v>#REF!</v>
      </c>
      <c r="Z60" s="109" t="e">
        <f>IF(#REF!="","",#REF!)</f>
        <v>#REF!</v>
      </c>
      <c r="AA60" s="99" t="e">
        <f>IF(#REF!="","",#REF!)</f>
        <v>#REF!</v>
      </c>
      <c r="AB60" s="98" t="e">
        <f>IF(#REF!="","",#REF!)</f>
        <v>#REF!</v>
      </c>
      <c r="AC60" s="98" t="e">
        <f>IF(#REF!="","",#REF!)</f>
        <v>#REF!</v>
      </c>
    </row>
    <row r="61" spans="1:29" x14ac:dyDescent="0.25">
      <c r="A61" s="98" t="e">
        <f>IF(#REF!="","",#REF!)</f>
        <v>#REF!</v>
      </c>
      <c r="B61" s="98" t="e">
        <f>IF(#REF!="","",#REF!)</f>
        <v>#REF!</v>
      </c>
      <c r="C61" s="98" t="e">
        <f>IF(#REF!="","",#REF!)</f>
        <v>#REF!</v>
      </c>
      <c r="D61" s="98" t="e">
        <f>IF(#REF!="","",#REF!)</f>
        <v>#REF!</v>
      </c>
      <c r="E61" s="99" t="e">
        <f>IF( IF(#REF!="PGE", "IOU",#REF!)="","", IF(#REF!="PGE", "IOU",#REF!))</f>
        <v>#REF!</v>
      </c>
      <c r="F61" s="99" t="e">
        <f>IF(#REF!="","",#REF!)</f>
        <v>#REF!</v>
      </c>
      <c r="G61" s="98" t="e">
        <f>IF(CONCATENATE(#REF!, "-R",#REF!)="","",CONCATENATE(#REF!, "-R",#REF!))</f>
        <v>#REF!</v>
      </c>
      <c r="H61" s="98" t="e">
        <f>IF(#REF!="","",#REF!)</f>
        <v>#REF!</v>
      </c>
      <c r="I61" s="98" t="e">
        <f>IF(#REF!="","",#REF!)</f>
        <v>#REF!</v>
      </c>
      <c r="J61" s="100" t="e">
        <f>IF(#REF!="","",#REF!)</f>
        <v>#REF!</v>
      </c>
      <c r="K61" s="98" t="e">
        <f>IF(#REF!="","",#REF!)</f>
        <v>#REF!</v>
      </c>
      <c r="L61" s="98" t="e">
        <f>IF(#REF!="","",#REF!)</f>
        <v>#REF!</v>
      </c>
      <c r="M61" s="98" t="e">
        <f>IF(#REF!="","",#REF!)</f>
        <v>#REF!</v>
      </c>
      <c r="N61" s="98" t="e">
        <f>IF(#REF!="","",#REF!)</f>
        <v>#REF!</v>
      </c>
      <c r="O61" s="106" t="e">
        <f>IF(OR(#REF!="ER",#REF!="RET",#REF!="REA"),#REF!,0)</f>
        <v>#REF!</v>
      </c>
      <c r="P61" s="107" t="e">
        <f>IF(OR(#REF!="ER",#REF!="RET",#REF!="REA"),#REF!,0)</f>
        <v>#REF!</v>
      </c>
      <c r="Q61" s="107" t="e">
        <f>IF(OR(#REF!="ER",#REF!="RET",#REF!="REA"),#REF!,0)</f>
        <v>#REF!</v>
      </c>
      <c r="R61" s="108" t="e">
        <f>IF(OR(#REF!="ER",#REF!="RET",#REF!="REA"),#REF!,#REF!)</f>
        <v>#REF!</v>
      </c>
      <c r="S61" s="109" t="e">
        <f>IF(OR(#REF!="ER",#REF!="RET",#REF!="REA"),#REF!,#REF!)</f>
        <v>#REF!</v>
      </c>
      <c r="T61" s="109" t="e">
        <f>IF(OR(#REF!="ER",#REF!="RET",#REF!="REA"),#REF!,#REF!)</f>
        <v>#REF!</v>
      </c>
      <c r="U61" s="109" t="e">
        <f>IF(#REF!="","",#REF!)</f>
        <v>#REF!</v>
      </c>
      <c r="V61" s="109" t="e">
        <f>IF(#REF!="","",#REF!)</f>
        <v>#REF!</v>
      </c>
      <c r="W61" s="109" t="e">
        <f>IF(#REF!="","",#REF!)</f>
        <v>#REF!</v>
      </c>
      <c r="X61" s="109" t="e">
        <f>IF(#REF!="","",#REF!)</f>
        <v>#REF!</v>
      </c>
      <c r="Y61" s="109" t="e">
        <f>IF(#REF!="","",#REF!)</f>
        <v>#REF!</v>
      </c>
      <c r="Z61" s="109" t="e">
        <f>IF(#REF!="","",#REF!)</f>
        <v>#REF!</v>
      </c>
      <c r="AA61" s="99" t="e">
        <f>IF(#REF!="","",#REF!)</f>
        <v>#REF!</v>
      </c>
      <c r="AB61" s="98" t="e">
        <f>IF(#REF!="","",#REF!)</f>
        <v>#REF!</v>
      </c>
      <c r="AC61" s="98" t="e">
        <f>IF(#REF!="","",#REF!)</f>
        <v>#REF!</v>
      </c>
    </row>
    <row r="62" spans="1:29" x14ac:dyDescent="0.25">
      <c r="A62" s="98" t="e">
        <f>IF(#REF!="","",#REF!)</f>
        <v>#REF!</v>
      </c>
      <c r="B62" s="98" t="e">
        <f>IF(#REF!="","",#REF!)</f>
        <v>#REF!</v>
      </c>
      <c r="C62" s="98" t="e">
        <f>IF(#REF!="","",#REF!)</f>
        <v>#REF!</v>
      </c>
      <c r="D62" s="98" t="e">
        <f>IF(#REF!="","",#REF!)</f>
        <v>#REF!</v>
      </c>
      <c r="E62" s="99" t="e">
        <f>IF( IF(#REF!="PGE", "IOU",#REF!)="","", IF(#REF!="PGE", "IOU",#REF!))</f>
        <v>#REF!</v>
      </c>
      <c r="F62" s="99" t="e">
        <f>IF(#REF!="","",#REF!)</f>
        <v>#REF!</v>
      </c>
      <c r="G62" s="98" t="e">
        <f>IF(CONCATENATE(#REF!, "-R",#REF!)="","",CONCATENATE(#REF!, "-R",#REF!))</f>
        <v>#REF!</v>
      </c>
      <c r="H62" s="98" t="e">
        <f>IF(#REF!="","",#REF!)</f>
        <v>#REF!</v>
      </c>
      <c r="I62" s="98" t="e">
        <f>IF(#REF!="","",#REF!)</f>
        <v>#REF!</v>
      </c>
      <c r="J62" s="100" t="e">
        <f>IF(#REF!="","",#REF!)</f>
        <v>#REF!</v>
      </c>
      <c r="K62" s="98" t="e">
        <f>IF(#REF!="","",#REF!)</f>
        <v>#REF!</v>
      </c>
      <c r="L62" s="98" t="e">
        <f>IF(#REF!="","",#REF!)</f>
        <v>#REF!</v>
      </c>
      <c r="M62" s="98" t="e">
        <f>IF(#REF!="","",#REF!)</f>
        <v>#REF!</v>
      </c>
      <c r="N62" s="98" t="e">
        <f>IF(#REF!="","",#REF!)</f>
        <v>#REF!</v>
      </c>
      <c r="O62" s="106" t="e">
        <f>IF(OR(#REF!="ER",#REF!="RET",#REF!="REA"),#REF!,0)</f>
        <v>#REF!</v>
      </c>
      <c r="P62" s="107" t="e">
        <f>IF(OR(#REF!="ER",#REF!="RET",#REF!="REA"),#REF!,0)</f>
        <v>#REF!</v>
      </c>
      <c r="Q62" s="107" t="e">
        <f>IF(OR(#REF!="ER",#REF!="RET",#REF!="REA"),#REF!,0)</f>
        <v>#REF!</v>
      </c>
      <c r="R62" s="108" t="e">
        <f>IF(OR(#REF!="ER",#REF!="RET",#REF!="REA"),#REF!,#REF!)</f>
        <v>#REF!</v>
      </c>
      <c r="S62" s="109" t="e">
        <f>IF(OR(#REF!="ER",#REF!="RET",#REF!="REA"),#REF!,#REF!)</f>
        <v>#REF!</v>
      </c>
      <c r="T62" s="109" t="e">
        <f>IF(OR(#REF!="ER",#REF!="RET",#REF!="REA"),#REF!,#REF!)</f>
        <v>#REF!</v>
      </c>
      <c r="U62" s="109" t="e">
        <f>IF(#REF!="","",#REF!)</f>
        <v>#REF!</v>
      </c>
      <c r="V62" s="109" t="e">
        <f>IF(#REF!="","",#REF!)</f>
        <v>#REF!</v>
      </c>
      <c r="W62" s="109" t="e">
        <f>IF(#REF!="","",#REF!)</f>
        <v>#REF!</v>
      </c>
      <c r="X62" s="109" t="e">
        <f>IF(#REF!="","",#REF!)</f>
        <v>#REF!</v>
      </c>
      <c r="Y62" s="109" t="e">
        <f>IF(#REF!="","",#REF!)</f>
        <v>#REF!</v>
      </c>
      <c r="Z62" s="109" t="e">
        <f>IF(#REF!="","",#REF!)</f>
        <v>#REF!</v>
      </c>
      <c r="AA62" s="99" t="e">
        <f>IF(#REF!="","",#REF!)</f>
        <v>#REF!</v>
      </c>
      <c r="AB62" s="98" t="e">
        <f>IF(#REF!="","",#REF!)</f>
        <v>#REF!</v>
      </c>
      <c r="AC62" s="98" t="e">
        <f>IF(#REF!="","",#REF!)</f>
        <v>#REF!</v>
      </c>
    </row>
    <row r="63" spans="1:29" x14ac:dyDescent="0.25">
      <c r="A63" s="98" t="e">
        <f>IF(#REF!="","",#REF!)</f>
        <v>#REF!</v>
      </c>
      <c r="B63" s="98" t="e">
        <f>IF(#REF!="","",#REF!)</f>
        <v>#REF!</v>
      </c>
      <c r="C63" s="98" t="e">
        <f>IF(#REF!="","",#REF!)</f>
        <v>#REF!</v>
      </c>
      <c r="D63" s="98" t="e">
        <f>IF(#REF!="","",#REF!)</f>
        <v>#REF!</v>
      </c>
      <c r="E63" s="99" t="e">
        <f>IF( IF(#REF!="PGE", "IOU",#REF!)="","", IF(#REF!="PGE", "IOU",#REF!))</f>
        <v>#REF!</v>
      </c>
      <c r="F63" s="99" t="e">
        <f>IF(#REF!="","",#REF!)</f>
        <v>#REF!</v>
      </c>
      <c r="G63" s="98" t="e">
        <f>IF(CONCATENATE(#REF!, "-R",#REF!)="","",CONCATENATE(#REF!, "-R",#REF!))</f>
        <v>#REF!</v>
      </c>
      <c r="H63" s="98" t="e">
        <f>IF(#REF!="","",#REF!)</f>
        <v>#REF!</v>
      </c>
      <c r="I63" s="98" t="e">
        <f>IF(#REF!="","",#REF!)</f>
        <v>#REF!</v>
      </c>
      <c r="J63" s="100" t="e">
        <f>IF(#REF!="","",#REF!)</f>
        <v>#REF!</v>
      </c>
      <c r="K63" s="98" t="e">
        <f>IF(#REF!="","",#REF!)</f>
        <v>#REF!</v>
      </c>
      <c r="L63" s="98" t="e">
        <f>IF(#REF!="","",#REF!)</f>
        <v>#REF!</v>
      </c>
      <c r="M63" s="98" t="e">
        <f>IF(#REF!="","",#REF!)</f>
        <v>#REF!</v>
      </c>
      <c r="N63" s="98" t="e">
        <f>IF(#REF!="","",#REF!)</f>
        <v>#REF!</v>
      </c>
      <c r="O63" s="106" t="e">
        <f>IF(OR(#REF!="ER",#REF!="RET",#REF!="REA"),#REF!,0)</f>
        <v>#REF!</v>
      </c>
      <c r="P63" s="107" t="e">
        <f>IF(OR(#REF!="ER",#REF!="RET",#REF!="REA"),#REF!,0)</f>
        <v>#REF!</v>
      </c>
      <c r="Q63" s="107" t="e">
        <f>IF(OR(#REF!="ER",#REF!="RET",#REF!="REA"),#REF!,0)</f>
        <v>#REF!</v>
      </c>
      <c r="R63" s="108" t="e">
        <f>IF(OR(#REF!="ER",#REF!="RET",#REF!="REA"),#REF!,#REF!)</f>
        <v>#REF!</v>
      </c>
      <c r="S63" s="109" t="e">
        <f>IF(OR(#REF!="ER",#REF!="RET",#REF!="REA"),#REF!,#REF!)</f>
        <v>#REF!</v>
      </c>
      <c r="T63" s="109" t="e">
        <f>IF(OR(#REF!="ER",#REF!="RET",#REF!="REA"),#REF!,#REF!)</f>
        <v>#REF!</v>
      </c>
      <c r="U63" s="109" t="e">
        <f>IF(#REF!="","",#REF!)</f>
        <v>#REF!</v>
      </c>
      <c r="V63" s="109" t="e">
        <f>IF(#REF!="","",#REF!)</f>
        <v>#REF!</v>
      </c>
      <c r="W63" s="109" t="e">
        <f>IF(#REF!="","",#REF!)</f>
        <v>#REF!</v>
      </c>
      <c r="X63" s="109" t="e">
        <f>IF(#REF!="","",#REF!)</f>
        <v>#REF!</v>
      </c>
      <c r="Y63" s="109" t="e">
        <f>IF(#REF!="","",#REF!)</f>
        <v>#REF!</v>
      </c>
      <c r="Z63" s="109" t="e">
        <f>IF(#REF!="","",#REF!)</f>
        <v>#REF!</v>
      </c>
      <c r="AA63" s="99" t="e">
        <f>IF(#REF!="","",#REF!)</f>
        <v>#REF!</v>
      </c>
      <c r="AB63" s="98" t="e">
        <f>IF(#REF!="","",#REF!)</f>
        <v>#REF!</v>
      </c>
      <c r="AC63" s="98" t="e">
        <f>IF(#REF!="","",#REF!)</f>
        <v>#REF!</v>
      </c>
    </row>
    <row r="64" spans="1:29" x14ac:dyDescent="0.25">
      <c r="A64" s="98" t="e">
        <f>IF(#REF!="","",#REF!)</f>
        <v>#REF!</v>
      </c>
      <c r="B64" s="98" t="e">
        <f>IF(#REF!="","",#REF!)</f>
        <v>#REF!</v>
      </c>
      <c r="C64" s="98" t="e">
        <f>IF(#REF!="","",#REF!)</f>
        <v>#REF!</v>
      </c>
      <c r="D64" s="98" t="e">
        <f>IF(#REF!="","",#REF!)</f>
        <v>#REF!</v>
      </c>
      <c r="E64" s="99" t="e">
        <f>IF( IF(#REF!="PGE", "IOU",#REF!)="","", IF(#REF!="PGE", "IOU",#REF!))</f>
        <v>#REF!</v>
      </c>
      <c r="F64" s="99" t="e">
        <f>IF(#REF!="","",#REF!)</f>
        <v>#REF!</v>
      </c>
      <c r="G64" s="98" t="e">
        <f>IF(CONCATENATE(#REF!, "-R",#REF!)="","",CONCATENATE(#REF!, "-R",#REF!))</f>
        <v>#REF!</v>
      </c>
      <c r="H64" s="98" t="e">
        <f>IF(#REF!="","",#REF!)</f>
        <v>#REF!</v>
      </c>
      <c r="I64" s="98" t="e">
        <f>IF(#REF!="","",#REF!)</f>
        <v>#REF!</v>
      </c>
      <c r="J64" s="100" t="e">
        <f>IF(#REF!="","",#REF!)</f>
        <v>#REF!</v>
      </c>
      <c r="K64" s="98" t="e">
        <f>IF(#REF!="","",#REF!)</f>
        <v>#REF!</v>
      </c>
      <c r="L64" s="98" t="e">
        <f>IF(#REF!="","",#REF!)</f>
        <v>#REF!</v>
      </c>
      <c r="M64" s="98" t="e">
        <f>IF(#REF!="","",#REF!)</f>
        <v>#REF!</v>
      </c>
      <c r="N64" s="98" t="e">
        <f>IF(#REF!="","",#REF!)</f>
        <v>#REF!</v>
      </c>
      <c r="O64" s="106" t="e">
        <f>IF(OR(#REF!="ER",#REF!="RET",#REF!="REA"),#REF!,0)</f>
        <v>#REF!</v>
      </c>
      <c r="P64" s="107" t="e">
        <f>IF(OR(#REF!="ER",#REF!="RET",#REF!="REA"),#REF!,0)</f>
        <v>#REF!</v>
      </c>
      <c r="Q64" s="107" t="e">
        <f>IF(OR(#REF!="ER",#REF!="RET",#REF!="REA"),#REF!,0)</f>
        <v>#REF!</v>
      </c>
      <c r="R64" s="108" t="e">
        <f>IF(OR(#REF!="ER",#REF!="RET",#REF!="REA"),#REF!,#REF!)</f>
        <v>#REF!</v>
      </c>
      <c r="S64" s="109" t="e">
        <f>IF(OR(#REF!="ER",#REF!="RET",#REF!="REA"),#REF!,#REF!)</f>
        <v>#REF!</v>
      </c>
      <c r="T64" s="109" t="e">
        <f>IF(OR(#REF!="ER",#REF!="RET",#REF!="REA"),#REF!,#REF!)</f>
        <v>#REF!</v>
      </c>
      <c r="U64" s="109" t="e">
        <f>IF(#REF!="","",#REF!)</f>
        <v>#REF!</v>
      </c>
      <c r="V64" s="109" t="e">
        <f>IF(#REF!="","",#REF!)</f>
        <v>#REF!</v>
      </c>
      <c r="W64" s="109" t="e">
        <f>IF(#REF!="","",#REF!)</f>
        <v>#REF!</v>
      </c>
      <c r="X64" s="109" t="e">
        <f>IF(#REF!="","",#REF!)</f>
        <v>#REF!</v>
      </c>
      <c r="Y64" s="109" t="e">
        <f>IF(#REF!="","",#REF!)</f>
        <v>#REF!</v>
      </c>
      <c r="Z64" s="109" t="e">
        <f>IF(#REF!="","",#REF!)</f>
        <v>#REF!</v>
      </c>
      <c r="AA64" s="99" t="e">
        <f>IF(#REF!="","",#REF!)</f>
        <v>#REF!</v>
      </c>
      <c r="AB64" s="98" t="e">
        <f>IF(#REF!="","",#REF!)</f>
        <v>#REF!</v>
      </c>
      <c r="AC64" s="98" t="e">
        <f>IF(#REF!="","",#REF!)</f>
        <v>#REF!</v>
      </c>
    </row>
    <row r="65" spans="1:29" x14ac:dyDescent="0.25">
      <c r="A65" s="98" t="e">
        <f>IF(#REF!="","",#REF!)</f>
        <v>#REF!</v>
      </c>
      <c r="B65" s="98" t="e">
        <f>IF(#REF!="","",#REF!)</f>
        <v>#REF!</v>
      </c>
      <c r="C65" s="98" t="e">
        <f>IF(#REF!="","",#REF!)</f>
        <v>#REF!</v>
      </c>
      <c r="D65" s="98" t="e">
        <f>IF(#REF!="","",#REF!)</f>
        <v>#REF!</v>
      </c>
      <c r="E65" s="99" t="e">
        <f>IF( IF(#REF!="PGE", "IOU",#REF!)="","", IF(#REF!="PGE", "IOU",#REF!))</f>
        <v>#REF!</v>
      </c>
      <c r="F65" s="99" t="e">
        <f>IF(#REF!="","",#REF!)</f>
        <v>#REF!</v>
      </c>
      <c r="G65" s="98" t="e">
        <f>IF(CONCATENATE(#REF!, "-R",#REF!)="","",CONCATENATE(#REF!, "-R",#REF!))</f>
        <v>#REF!</v>
      </c>
      <c r="H65" s="98" t="e">
        <f>IF(#REF!="","",#REF!)</f>
        <v>#REF!</v>
      </c>
      <c r="I65" s="98" t="e">
        <f>IF(#REF!="","",#REF!)</f>
        <v>#REF!</v>
      </c>
      <c r="J65" s="100" t="e">
        <f>IF(#REF!="","",#REF!)</f>
        <v>#REF!</v>
      </c>
      <c r="K65" s="98" t="e">
        <f>IF(#REF!="","",#REF!)</f>
        <v>#REF!</v>
      </c>
      <c r="L65" s="98" t="e">
        <f>IF(#REF!="","",#REF!)</f>
        <v>#REF!</v>
      </c>
      <c r="M65" s="98" t="e">
        <f>IF(#REF!="","",#REF!)</f>
        <v>#REF!</v>
      </c>
      <c r="N65" s="98" t="e">
        <f>IF(#REF!="","",#REF!)</f>
        <v>#REF!</v>
      </c>
      <c r="O65" s="106" t="e">
        <f>IF(OR(#REF!="ER",#REF!="RET",#REF!="REA"),#REF!,0)</f>
        <v>#REF!</v>
      </c>
      <c r="P65" s="107" t="e">
        <f>IF(OR(#REF!="ER",#REF!="RET",#REF!="REA"),#REF!,0)</f>
        <v>#REF!</v>
      </c>
      <c r="Q65" s="107" t="e">
        <f>IF(OR(#REF!="ER",#REF!="RET",#REF!="REA"),#REF!,0)</f>
        <v>#REF!</v>
      </c>
      <c r="R65" s="108" t="e">
        <f>IF(OR(#REF!="ER",#REF!="RET",#REF!="REA"),#REF!,#REF!)</f>
        <v>#REF!</v>
      </c>
      <c r="S65" s="109" t="e">
        <f>IF(OR(#REF!="ER",#REF!="RET",#REF!="REA"),#REF!,#REF!)</f>
        <v>#REF!</v>
      </c>
      <c r="T65" s="109" t="e">
        <f>IF(OR(#REF!="ER",#REF!="RET",#REF!="REA"),#REF!,#REF!)</f>
        <v>#REF!</v>
      </c>
      <c r="U65" s="109" t="e">
        <f>IF(#REF!="","",#REF!)</f>
        <v>#REF!</v>
      </c>
      <c r="V65" s="109" t="e">
        <f>IF(#REF!="","",#REF!)</f>
        <v>#REF!</v>
      </c>
      <c r="W65" s="109" t="e">
        <f>IF(#REF!="","",#REF!)</f>
        <v>#REF!</v>
      </c>
      <c r="X65" s="109" t="e">
        <f>IF(#REF!="","",#REF!)</f>
        <v>#REF!</v>
      </c>
      <c r="Y65" s="109" t="e">
        <f>IF(#REF!="","",#REF!)</f>
        <v>#REF!</v>
      </c>
      <c r="Z65" s="109" t="e">
        <f>IF(#REF!="","",#REF!)</f>
        <v>#REF!</v>
      </c>
      <c r="AA65" s="99" t="e">
        <f>IF(#REF!="","",#REF!)</f>
        <v>#REF!</v>
      </c>
      <c r="AB65" s="98" t="e">
        <f>IF(#REF!="","",#REF!)</f>
        <v>#REF!</v>
      </c>
      <c r="AC65" s="98" t="e">
        <f>IF(#REF!="","",#REF!)</f>
        <v>#REF!</v>
      </c>
    </row>
    <row r="66" spans="1:29" x14ac:dyDescent="0.25">
      <c r="A66" s="98" t="e">
        <f>IF(#REF!="","",#REF!)</f>
        <v>#REF!</v>
      </c>
      <c r="B66" s="98" t="e">
        <f>IF(#REF!="","",#REF!)</f>
        <v>#REF!</v>
      </c>
      <c r="C66" s="98" t="e">
        <f>IF(#REF!="","",#REF!)</f>
        <v>#REF!</v>
      </c>
      <c r="D66" s="98" t="e">
        <f>IF(#REF!="","",#REF!)</f>
        <v>#REF!</v>
      </c>
      <c r="E66" s="99" t="e">
        <f>IF( IF(#REF!="PGE", "IOU",#REF!)="","", IF(#REF!="PGE", "IOU",#REF!))</f>
        <v>#REF!</v>
      </c>
      <c r="F66" s="99" t="e">
        <f>IF(#REF!="","",#REF!)</f>
        <v>#REF!</v>
      </c>
      <c r="G66" s="98" t="e">
        <f>IF(CONCATENATE(#REF!, "-R",#REF!)="","",CONCATENATE(#REF!, "-R",#REF!))</f>
        <v>#REF!</v>
      </c>
      <c r="H66" s="98" t="e">
        <f>IF(#REF!="","",#REF!)</f>
        <v>#REF!</v>
      </c>
      <c r="I66" s="98" t="e">
        <f>IF(#REF!="","",#REF!)</f>
        <v>#REF!</v>
      </c>
      <c r="J66" s="100" t="e">
        <f>IF(#REF!="","",#REF!)</f>
        <v>#REF!</v>
      </c>
      <c r="K66" s="98" t="e">
        <f>IF(#REF!="","",#REF!)</f>
        <v>#REF!</v>
      </c>
      <c r="L66" s="98" t="e">
        <f>IF(#REF!="","",#REF!)</f>
        <v>#REF!</v>
      </c>
      <c r="M66" s="98" t="e">
        <f>IF(#REF!="","",#REF!)</f>
        <v>#REF!</v>
      </c>
      <c r="N66" s="98" t="e">
        <f>IF(#REF!="","",#REF!)</f>
        <v>#REF!</v>
      </c>
      <c r="O66" s="106" t="e">
        <f>IF(OR(#REF!="ER",#REF!="RET",#REF!="REA"),#REF!,0)</f>
        <v>#REF!</v>
      </c>
      <c r="P66" s="107" t="e">
        <f>IF(OR(#REF!="ER",#REF!="RET",#REF!="REA"),#REF!,0)</f>
        <v>#REF!</v>
      </c>
      <c r="Q66" s="107" t="e">
        <f>IF(OR(#REF!="ER",#REF!="RET",#REF!="REA"),#REF!,0)</f>
        <v>#REF!</v>
      </c>
      <c r="R66" s="108" t="e">
        <f>IF(OR(#REF!="ER",#REF!="RET",#REF!="REA"),#REF!,#REF!)</f>
        <v>#REF!</v>
      </c>
      <c r="S66" s="109" t="e">
        <f>IF(OR(#REF!="ER",#REF!="RET",#REF!="REA"),#REF!,#REF!)</f>
        <v>#REF!</v>
      </c>
      <c r="T66" s="109" t="e">
        <f>IF(OR(#REF!="ER",#REF!="RET",#REF!="REA"),#REF!,#REF!)</f>
        <v>#REF!</v>
      </c>
      <c r="U66" s="109" t="e">
        <f>IF(#REF!="","",#REF!)</f>
        <v>#REF!</v>
      </c>
      <c r="V66" s="109" t="e">
        <f>IF(#REF!="","",#REF!)</f>
        <v>#REF!</v>
      </c>
      <c r="W66" s="109" t="e">
        <f>IF(#REF!="","",#REF!)</f>
        <v>#REF!</v>
      </c>
      <c r="X66" s="109" t="e">
        <f>IF(#REF!="","",#REF!)</f>
        <v>#REF!</v>
      </c>
      <c r="Y66" s="109" t="e">
        <f>IF(#REF!="","",#REF!)</f>
        <v>#REF!</v>
      </c>
      <c r="Z66" s="109" t="e">
        <f>IF(#REF!="","",#REF!)</f>
        <v>#REF!</v>
      </c>
      <c r="AA66" s="99" t="e">
        <f>IF(#REF!="","",#REF!)</f>
        <v>#REF!</v>
      </c>
      <c r="AB66" s="98" t="e">
        <f>IF(#REF!="","",#REF!)</f>
        <v>#REF!</v>
      </c>
      <c r="AC66" s="98" t="e">
        <f>IF(#REF!="","",#REF!)</f>
        <v>#REF!</v>
      </c>
    </row>
    <row r="67" spans="1:29" x14ac:dyDescent="0.25">
      <c r="A67" s="98" t="e">
        <f>IF(#REF!="","",#REF!)</f>
        <v>#REF!</v>
      </c>
      <c r="B67" s="98" t="e">
        <f>IF(#REF!="","",#REF!)</f>
        <v>#REF!</v>
      </c>
      <c r="C67" s="98" t="e">
        <f>IF(#REF!="","",#REF!)</f>
        <v>#REF!</v>
      </c>
      <c r="D67" s="98" t="e">
        <f>IF(#REF!="","",#REF!)</f>
        <v>#REF!</v>
      </c>
      <c r="E67" s="99" t="e">
        <f>IF( IF(#REF!="PGE", "IOU",#REF!)="","", IF(#REF!="PGE", "IOU",#REF!))</f>
        <v>#REF!</v>
      </c>
      <c r="F67" s="99" t="e">
        <f>IF(#REF!="","",#REF!)</f>
        <v>#REF!</v>
      </c>
      <c r="G67" s="98" t="e">
        <f>IF(CONCATENATE(#REF!, "-R",#REF!)="","",CONCATENATE(#REF!, "-R",#REF!))</f>
        <v>#REF!</v>
      </c>
      <c r="H67" s="98" t="e">
        <f>IF(#REF!="","",#REF!)</f>
        <v>#REF!</v>
      </c>
      <c r="I67" s="98" t="e">
        <f>IF(#REF!="","",#REF!)</f>
        <v>#REF!</v>
      </c>
      <c r="J67" s="100" t="e">
        <f>IF(#REF!="","",#REF!)</f>
        <v>#REF!</v>
      </c>
      <c r="K67" s="98" t="e">
        <f>IF(#REF!="","",#REF!)</f>
        <v>#REF!</v>
      </c>
      <c r="L67" s="98" t="e">
        <f>IF(#REF!="","",#REF!)</f>
        <v>#REF!</v>
      </c>
      <c r="M67" s="98" t="e">
        <f>IF(#REF!="","",#REF!)</f>
        <v>#REF!</v>
      </c>
      <c r="N67" s="98" t="e">
        <f>IF(#REF!="","",#REF!)</f>
        <v>#REF!</v>
      </c>
      <c r="O67" s="106" t="e">
        <f>IF(OR(#REF!="ER",#REF!="RET",#REF!="REA"),#REF!,0)</f>
        <v>#REF!</v>
      </c>
      <c r="P67" s="107" t="e">
        <f>IF(OR(#REF!="ER",#REF!="RET",#REF!="REA"),#REF!,0)</f>
        <v>#REF!</v>
      </c>
      <c r="Q67" s="107" t="e">
        <f>IF(OR(#REF!="ER",#REF!="RET",#REF!="REA"),#REF!,0)</f>
        <v>#REF!</v>
      </c>
      <c r="R67" s="108" t="e">
        <f>IF(OR(#REF!="ER",#REF!="RET",#REF!="REA"),#REF!,#REF!)</f>
        <v>#REF!</v>
      </c>
      <c r="S67" s="109" t="e">
        <f>IF(OR(#REF!="ER",#REF!="RET",#REF!="REA"),#REF!,#REF!)</f>
        <v>#REF!</v>
      </c>
      <c r="T67" s="109" t="e">
        <f>IF(OR(#REF!="ER",#REF!="RET",#REF!="REA"),#REF!,#REF!)</f>
        <v>#REF!</v>
      </c>
      <c r="U67" s="109" t="e">
        <f>IF(#REF!="","",#REF!)</f>
        <v>#REF!</v>
      </c>
      <c r="V67" s="109" t="e">
        <f>IF(#REF!="","",#REF!)</f>
        <v>#REF!</v>
      </c>
      <c r="W67" s="109" t="e">
        <f>IF(#REF!="","",#REF!)</f>
        <v>#REF!</v>
      </c>
      <c r="X67" s="109" t="e">
        <f>IF(#REF!="","",#REF!)</f>
        <v>#REF!</v>
      </c>
      <c r="Y67" s="109" t="e">
        <f>IF(#REF!="","",#REF!)</f>
        <v>#REF!</v>
      </c>
      <c r="Z67" s="109" t="e">
        <f>IF(#REF!="","",#REF!)</f>
        <v>#REF!</v>
      </c>
      <c r="AA67" s="99" t="e">
        <f>IF(#REF!="","",#REF!)</f>
        <v>#REF!</v>
      </c>
      <c r="AB67" s="98" t="e">
        <f>IF(#REF!="","",#REF!)</f>
        <v>#REF!</v>
      </c>
      <c r="AC67" s="98" t="e">
        <f>IF(#REF!="","",#REF!)</f>
        <v>#REF!</v>
      </c>
    </row>
    <row r="68" spans="1:29" x14ac:dyDescent="0.25">
      <c r="A68" s="98" t="e">
        <f>IF(#REF!="","",#REF!)</f>
        <v>#REF!</v>
      </c>
      <c r="B68" s="98" t="e">
        <f>IF(#REF!="","",#REF!)</f>
        <v>#REF!</v>
      </c>
      <c r="C68" s="98" t="e">
        <f>IF(#REF!="","",#REF!)</f>
        <v>#REF!</v>
      </c>
      <c r="D68" s="98" t="e">
        <f>IF(#REF!="","",#REF!)</f>
        <v>#REF!</v>
      </c>
      <c r="E68" s="99" t="e">
        <f>IF( IF(#REF!="PGE", "IOU",#REF!)="","", IF(#REF!="PGE", "IOU",#REF!))</f>
        <v>#REF!</v>
      </c>
      <c r="F68" s="99" t="e">
        <f>IF(#REF!="","",#REF!)</f>
        <v>#REF!</v>
      </c>
      <c r="G68" s="98" t="e">
        <f>IF(CONCATENATE(#REF!, "-R",#REF!)="","",CONCATENATE(#REF!, "-R",#REF!))</f>
        <v>#REF!</v>
      </c>
      <c r="H68" s="98" t="e">
        <f>IF(#REF!="","",#REF!)</f>
        <v>#REF!</v>
      </c>
      <c r="I68" s="98" t="e">
        <f>IF(#REF!="","",#REF!)</f>
        <v>#REF!</v>
      </c>
      <c r="J68" s="100" t="e">
        <f>IF(#REF!="","",#REF!)</f>
        <v>#REF!</v>
      </c>
      <c r="K68" s="98" t="e">
        <f>IF(#REF!="","",#REF!)</f>
        <v>#REF!</v>
      </c>
      <c r="L68" s="98" t="e">
        <f>IF(#REF!="","",#REF!)</f>
        <v>#REF!</v>
      </c>
      <c r="M68" s="98" t="e">
        <f>IF(#REF!="","",#REF!)</f>
        <v>#REF!</v>
      </c>
      <c r="N68" s="98" t="e">
        <f>IF(#REF!="","",#REF!)</f>
        <v>#REF!</v>
      </c>
      <c r="O68" s="106" t="e">
        <f>IF(OR(#REF!="ER",#REF!="RET",#REF!="REA"),#REF!,0)</f>
        <v>#REF!</v>
      </c>
      <c r="P68" s="107" t="e">
        <f>IF(OR(#REF!="ER",#REF!="RET",#REF!="REA"),#REF!,0)</f>
        <v>#REF!</v>
      </c>
      <c r="Q68" s="107" t="e">
        <f>IF(OR(#REF!="ER",#REF!="RET",#REF!="REA"),#REF!,0)</f>
        <v>#REF!</v>
      </c>
      <c r="R68" s="108" t="e">
        <f>IF(OR(#REF!="ER",#REF!="RET",#REF!="REA"),#REF!,#REF!)</f>
        <v>#REF!</v>
      </c>
      <c r="S68" s="109" t="e">
        <f>IF(OR(#REF!="ER",#REF!="RET",#REF!="REA"),#REF!,#REF!)</f>
        <v>#REF!</v>
      </c>
      <c r="T68" s="109" t="e">
        <f>IF(OR(#REF!="ER",#REF!="RET",#REF!="REA"),#REF!,#REF!)</f>
        <v>#REF!</v>
      </c>
      <c r="U68" s="109" t="e">
        <f>IF(#REF!="","",#REF!)</f>
        <v>#REF!</v>
      </c>
      <c r="V68" s="109" t="e">
        <f>IF(#REF!="","",#REF!)</f>
        <v>#REF!</v>
      </c>
      <c r="W68" s="109" t="e">
        <f>IF(#REF!="","",#REF!)</f>
        <v>#REF!</v>
      </c>
      <c r="X68" s="109" t="e">
        <f>IF(#REF!="","",#REF!)</f>
        <v>#REF!</v>
      </c>
      <c r="Y68" s="109" t="e">
        <f>IF(#REF!="","",#REF!)</f>
        <v>#REF!</v>
      </c>
      <c r="Z68" s="109" t="e">
        <f>IF(#REF!="","",#REF!)</f>
        <v>#REF!</v>
      </c>
      <c r="AA68" s="99" t="e">
        <f>IF(#REF!="","",#REF!)</f>
        <v>#REF!</v>
      </c>
      <c r="AB68" s="98" t="e">
        <f>IF(#REF!="","",#REF!)</f>
        <v>#REF!</v>
      </c>
      <c r="AC68" s="98" t="e">
        <f>IF(#REF!="","",#REF!)</f>
        <v>#REF!</v>
      </c>
    </row>
    <row r="69" spans="1:29" x14ac:dyDescent="0.25">
      <c r="A69" s="98" t="e">
        <f>IF(#REF!="","",#REF!)</f>
        <v>#REF!</v>
      </c>
      <c r="B69" s="98" t="e">
        <f>IF(#REF!="","",#REF!)</f>
        <v>#REF!</v>
      </c>
      <c r="C69" s="98" t="e">
        <f>IF(#REF!="","",#REF!)</f>
        <v>#REF!</v>
      </c>
      <c r="D69" s="98" t="e">
        <f>IF(#REF!="","",#REF!)</f>
        <v>#REF!</v>
      </c>
      <c r="E69" s="99" t="e">
        <f>IF( IF(#REF!="PGE", "IOU",#REF!)="","", IF(#REF!="PGE", "IOU",#REF!))</f>
        <v>#REF!</v>
      </c>
      <c r="F69" s="99" t="e">
        <f>IF(#REF!="","",#REF!)</f>
        <v>#REF!</v>
      </c>
      <c r="G69" s="98" t="e">
        <f>IF(CONCATENATE(#REF!, "-R",#REF!)="","",CONCATENATE(#REF!, "-R",#REF!))</f>
        <v>#REF!</v>
      </c>
      <c r="H69" s="98" t="e">
        <f>IF(#REF!="","",#REF!)</f>
        <v>#REF!</v>
      </c>
      <c r="I69" s="98" t="e">
        <f>IF(#REF!="","",#REF!)</f>
        <v>#REF!</v>
      </c>
      <c r="J69" s="100" t="e">
        <f>IF(#REF!="","",#REF!)</f>
        <v>#REF!</v>
      </c>
      <c r="K69" s="98" t="e">
        <f>IF(#REF!="","",#REF!)</f>
        <v>#REF!</v>
      </c>
      <c r="L69" s="98" t="e">
        <f>IF(#REF!="","",#REF!)</f>
        <v>#REF!</v>
      </c>
      <c r="M69" s="98" t="e">
        <f>IF(#REF!="","",#REF!)</f>
        <v>#REF!</v>
      </c>
      <c r="N69" s="98" t="e">
        <f>IF(#REF!="","",#REF!)</f>
        <v>#REF!</v>
      </c>
      <c r="O69" s="106" t="e">
        <f>IF(OR(#REF!="ER",#REF!="RET",#REF!="REA"),#REF!,0)</f>
        <v>#REF!</v>
      </c>
      <c r="P69" s="107" t="e">
        <f>IF(OR(#REF!="ER",#REF!="RET",#REF!="REA"),#REF!,0)</f>
        <v>#REF!</v>
      </c>
      <c r="Q69" s="107" t="e">
        <f>IF(OR(#REF!="ER",#REF!="RET",#REF!="REA"),#REF!,0)</f>
        <v>#REF!</v>
      </c>
      <c r="R69" s="108" t="e">
        <f>IF(OR(#REF!="ER",#REF!="RET",#REF!="REA"),#REF!,#REF!)</f>
        <v>#REF!</v>
      </c>
      <c r="S69" s="109" t="e">
        <f>IF(OR(#REF!="ER",#REF!="RET",#REF!="REA"),#REF!,#REF!)</f>
        <v>#REF!</v>
      </c>
      <c r="T69" s="109" t="e">
        <f>IF(OR(#REF!="ER",#REF!="RET",#REF!="REA"),#REF!,#REF!)</f>
        <v>#REF!</v>
      </c>
      <c r="U69" s="109" t="e">
        <f>IF(#REF!="","",#REF!)</f>
        <v>#REF!</v>
      </c>
      <c r="V69" s="109" t="e">
        <f>IF(#REF!="","",#REF!)</f>
        <v>#REF!</v>
      </c>
      <c r="W69" s="109" t="e">
        <f>IF(#REF!="","",#REF!)</f>
        <v>#REF!</v>
      </c>
      <c r="X69" s="109" t="e">
        <f>IF(#REF!="","",#REF!)</f>
        <v>#REF!</v>
      </c>
      <c r="Y69" s="109" t="e">
        <f>IF(#REF!="","",#REF!)</f>
        <v>#REF!</v>
      </c>
      <c r="Z69" s="109" t="e">
        <f>IF(#REF!="","",#REF!)</f>
        <v>#REF!</v>
      </c>
      <c r="AA69" s="99" t="e">
        <f>IF(#REF!="","",#REF!)</f>
        <v>#REF!</v>
      </c>
      <c r="AB69" s="98" t="e">
        <f>IF(#REF!="","",#REF!)</f>
        <v>#REF!</v>
      </c>
      <c r="AC69" s="98" t="e">
        <f>IF(#REF!="","",#REF!)</f>
        <v>#REF!</v>
      </c>
    </row>
    <row r="70" spans="1:29" x14ac:dyDescent="0.25">
      <c r="A70" s="98" t="e">
        <f>IF(#REF!="","",#REF!)</f>
        <v>#REF!</v>
      </c>
      <c r="B70" s="98" t="e">
        <f>IF(#REF!="","",#REF!)</f>
        <v>#REF!</v>
      </c>
      <c r="C70" s="98" t="e">
        <f>IF(#REF!="","",#REF!)</f>
        <v>#REF!</v>
      </c>
      <c r="D70" s="98" t="e">
        <f>IF(#REF!="","",#REF!)</f>
        <v>#REF!</v>
      </c>
      <c r="E70" s="99" t="e">
        <f>IF( IF(#REF!="PGE", "IOU",#REF!)="","", IF(#REF!="PGE", "IOU",#REF!))</f>
        <v>#REF!</v>
      </c>
      <c r="F70" s="99" t="e">
        <f>IF(#REF!="","",#REF!)</f>
        <v>#REF!</v>
      </c>
      <c r="G70" s="98" t="e">
        <f>IF(CONCATENATE(#REF!, "-R",#REF!)="","",CONCATENATE(#REF!, "-R",#REF!))</f>
        <v>#REF!</v>
      </c>
      <c r="H70" s="98" t="e">
        <f>IF(#REF!="","",#REF!)</f>
        <v>#REF!</v>
      </c>
      <c r="I70" s="98" t="e">
        <f>IF(#REF!="","",#REF!)</f>
        <v>#REF!</v>
      </c>
      <c r="J70" s="100" t="e">
        <f>IF(#REF!="","",#REF!)</f>
        <v>#REF!</v>
      </c>
      <c r="K70" s="98" t="e">
        <f>IF(#REF!="","",#REF!)</f>
        <v>#REF!</v>
      </c>
      <c r="L70" s="98" t="e">
        <f>IF(#REF!="","",#REF!)</f>
        <v>#REF!</v>
      </c>
      <c r="M70" s="98" t="e">
        <f>IF(#REF!="","",#REF!)</f>
        <v>#REF!</v>
      </c>
      <c r="N70" s="98" t="e">
        <f>IF(#REF!="","",#REF!)</f>
        <v>#REF!</v>
      </c>
      <c r="O70" s="106" t="e">
        <f>IF(OR(#REF!="ER",#REF!="RET",#REF!="REA"),#REF!,0)</f>
        <v>#REF!</v>
      </c>
      <c r="P70" s="107" t="e">
        <f>IF(OR(#REF!="ER",#REF!="RET",#REF!="REA"),#REF!,0)</f>
        <v>#REF!</v>
      </c>
      <c r="Q70" s="107" t="e">
        <f>IF(OR(#REF!="ER",#REF!="RET",#REF!="REA"),#REF!,0)</f>
        <v>#REF!</v>
      </c>
      <c r="R70" s="108" t="e">
        <f>IF(OR(#REF!="ER",#REF!="RET",#REF!="REA"),#REF!,#REF!)</f>
        <v>#REF!</v>
      </c>
      <c r="S70" s="109" t="e">
        <f>IF(OR(#REF!="ER",#REF!="RET",#REF!="REA"),#REF!,#REF!)</f>
        <v>#REF!</v>
      </c>
      <c r="T70" s="109" t="e">
        <f>IF(OR(#REF!="ER",#REF!="RET",#REF!="REA"),#REF!,#REF!)</f>
        <v>#REF!</v>
      </c>
      <c r="U70" s="109" t="e">
        <f>IF(#REF!="","",#REF!)</f>
        <v>#REF!</v>
      </c>
      <c r="V70" s="109" t="e">
        <f>IF(#REF!="","",#REF!)</f>
        <v>#REF!</v>
      </c>
      <c r="W70" s="109" t="e">
        <f>IF(#REF!="","",#REF!)</f>
        <v>#REF!</v>
      </c>
      <c r="X70" s="109" t="e">
        <f>IF(#REF!="","",#REF!)</f>
        <v>#REF!</v>
      </c>
      <c r="Y70" s="109" t="e">
        <f>IF(#REF!="","",#REF!)</f>
        <v>#REF!</v>
      </c>
      <c r="Z70" s="109" t="e">
        <f>IF(#REF!="","",#REF!)</f>
        <v>#REF!</v>
      </c>
      <c r="AA70" s="99" t="e">
        <f>IF(#REF!="","",#REF!)</f>
        <v>#REF!</v>
      </c>
      <c r="AB70" s="98" t="e">
        <f>IF(#REF!="","",#REF!)</f>
        <v>#REF!</v>
      </c>
      <c r="AC70" s="98" t="e">
        <f>IF(#REF!="","",#REF!)</f>
        <v>#REF!</v>
      </c>
    </row>
    <row r="71" spans="1:29" x14ac:dyDescent="0.25">
      <c r="A71" s="98" t="e">
        <f>IF(#REF!="","",#REF!)</f>
        <v>#REF!</v>
      </c>
      <c r="B71" s="98" t="e">
        <f>IF(#REF!="","",#REF!)</f>
        <v>#REF!</v>
      </c>
      <c r="C71" s="98" t="e">
        <f>IF(#REF!="","",#REF!)</f>
        <v>#REF!</v>
      </c>
      <c r="D71" s="98" t="e">
        <f>IF(#REF!="","",#REF!)</f>
        <v>#REF!</v>
      </c>
      <c r="E71" s="99" t="e">
        <f>IF( IF(#REF!="PGE", "IOU",#REF!)="","", IF(#REF!="PGE", "IOU",#REF!))</f>
        <v>#REF!</v>
      </c>
      <c r="F71" s="99" t="e">
        <f>IF(#REF!="","",#REF!)</f>
        <v>#REF!</v>
      </c>
      <c r="G71" s="98" t="e">
        <f>IF(CONCATENATE(#REF!, "-R",#REF!)="","",CONCATENATE(#REF!, "-R",#REF!))</f>
        <v>#REF!</v>
      </c>
      <c r="H71" s="98" t="e">
        <f>IF(#REF!="","",#REF!)</f>
        <v>#REF!</v>
      </c>
      <c r="I71" s="98" t="e">
        <f>IF(#REF!="","",#REF!)</f>
        <v>#REF!</v>
      </c>
      <c r="J71" s="100" t="e">
        <f>IF(#REF!="","",#REF!)</f>
        <v>#REF!</v>
      </c>
      <c r="K71" s="98" t="e">
        <f>IF(#REF!="","",#REF!)</f>
        <v>#REF!</v>
      </c>
      <c r="L71" s="98" t="e">
        <f>IF(#REF!="","",#REF!)</f>
        <v>#REF!</v>
      </c>
      <c r="M71" s="98" t="e">
        <f>IF(#REF!="","",#REF!)</f>
        <v>#REF!</v>
      </c>
      <c r="N71" s="98" t="e">
        <f>IF(#REF!="","",#REF!)</f>
        <v>#REF!</v>
      </c>
      <c r="O71" s="106" t="e">
        <f>IF(OR(#REF!="ER",#REF!="RET",#REF!="REA"),#REF!,0)</f>
        <v>#REF!</v>
      </c>
      <c r="P71" s="107" t="e">
        <f>IF(OR(#REF!="ER",#REF!="RET",#REF!="REA"),#REF!,0)</f>
        <v>#REF!</v>
      </c>
      <c r="Q71" s="107" t="e">
        <f>IF(OR(#REF!="ER",#REF!="RET",#REF!="REA"),#REF!,0)</f>
        <v>#REF!</v>
      </c>
      <c r="R71" s="108" t="e">
        <f>IF(OR(#REF!="ER",#REF!="RET",#REF!="REA"),#REF!,#REF!)</f>
        <v>#REF!</v>
      </c>
      <c r="S71" s="109" t="e">
        <f>IF(OR(#REF!="ER",#REF!="RET",#REF!="REA"),#REF!,#REF!)</f>
        <v>#REF!</v>
      </c>
      <c r="T71" s="109" t="e">
        <f>IF(OR(#REF!="ER",#REF!="RET",#REF!="REA"),#REF!,#REF!)</f>
        <v>#REF!</v>
      </c>
      <c r="U71" s="109" t="e">
        <f>IF(#REF!="","",#REF!)</f>
        <v>#REF!</v>
      </c>
      <c r="V71" s="109" t="e">
        <f>IF(#REF!="","",#REF!)</f>
        <v>#REF!</v>
      </c>
      <c r="W71" s="109" t="e">
        <f>IF(#REF!="","",#REF!)</f>
        <v>#REF!</v>
      </c>
      <c r="X71" s="109" t="e">
        <f>IF(#REF!="","",#REF!)</f>
        <v>#REF!</v>
      </c>
      <c r="Y71" s="109" t="e">
        <f>IF(#REF!="","",#REF!)</f>
        <v>#REF!</v>
      </c>
      <c r="Z71" s="109" t="e">
        <f>IF(#REF!="","",#REF!)</f>
        <v>#REF!</v>
      </c>
      <c r="AA71" s="99" t="e">
        <f>IF(#REF!="","",#REF!)</f>
        <v>#REF!</v>
      </c>
      <c r="AB71" s="98" t="e">
        <f>IF(#REF!="","",#REF!)</f>
        <v>#REF!</v>
      </c>
      <c r="AC71" s="98" t="e">
        <f>IF(#REF!="","",#REF!)</f>
        <v>#REF!</v>
      </c>
    </row>
    <row r="72" spans="1:29" x14ac:dyDescent="0.25">
      <c r="A72" s="98" t="e">
        <f>IF(#REF!="","",#REF!)</f>
        <v>#REF!</v>
      </c>
      <c r="B72" s="98" t="e">
        <f>IF(#REF!="","",#REF!)</f>
        <v>#REF!</v>
      </c>
      <c r="C72" s="98" t="e">
        <f>IF(#REF!="","",#REF!)</f>
        <v>#REF!</v>
      </c>
      <c r="D72" s="98" t="e">
        <f>IF(#REF!="","",#REF!)</f>
        <v>#REF!</v>
      </c>
      <c r="E72" s="99" t="e">
        <f>IF( IF(#REF!="PGE", "IOU",#REF!)="","", IF(#REF!="PGE", "IOU",#REF!))</f>
        <v>#REF!</v>
      </c>
      <c r="F72" s="99" t="e">
        <f>IF(#REF!="","",#REF!)</f>
        <v>#REF!</v>
      </c>
      <c r="G72" s="98" t="e">
        <f>IF(CONCATENATE(#REF!, "-R",#REF!)="","",CONCATENATE(#REF!, "-R",#REF!))</f>
        <v>#REF!</v>
      </c>
      <c r="H72" s="98" t="e">
        <f>IF(#REF!="","",#REF!)</f>
        <v>#REF!</v>
      </c>
      <c r="I72" s="98" t="e">
        <f>IF(#REF!="","",#REF!)</f>
        <v>#REF!</v>
      </c>
      <c r="J72" s="100" t="e">
        <f>IF(#REF!="","",#REF!)</f>
        <v>#REF!</v>
      </c>
      <c r="K72" s="98" t="e">
        <f>IF(#REF!="","",#REF!)</f>
        <v>#REF!</v>
      </c>
      <c r="L72" s="98" t="e">
        <f>IF(#REF!="","",#REF!)</f>
        <v>#REF!</v>
      </c>
      <c r="M72" s="98" t="e">
        <f>IF(#REF!="","",#REF!)</f>
        <v>#REF!</v>
      </c>
      <c r="N72" s="98" t="e">
        <f>IF(#REF!="","",#REF!)</f>
        <v>#REF!</v>
      </c>
      <c r="O72" s="106" t="e">
        <f>IF(OR(#REF!="ER",#REF!="RET",#REF!="REA"),#REF!,0)</f>
        <v>#REF!</v>
      </c>
      <c r="P72" s="107" t="e">
        <f>IF(OR(#REF!="ER",#REF!="RET",#REF!="REA"),#REF!,0)</f>
        <v>#REF!</v>
      </c>
      <c r="Q72" s="107" t="e">
        <f>IF(OR(#REF!="ER",#REF!="RET",#REF!="REA"),#REF!,0)</f>
        <v>#REF!</v>
      </c>
      <c r="R72" s="108" t="e">
        <f>IF(OR(#REF!="ER",#REF!="RET",#REF!="REA"),#REF!,#REF!)</f>
        <v>#REF!</v>
      </c>
      <c r="S72" s="109" t="e">
        <f>IF(OR(#REF!="ER",#REF!="RET",#REF!="REA"),#REF!,#REF!)</f>
        <v>#REF!</v>
      </c>
      <c r="T72" s="109" t="e">
        <f>IF(OR(#REF!="ER",#REF!="RET",#REF!="REA"),#REF!,#REF!)</f>
        <v>#REF!</v>
      </c>
      <c r="U72" s="109" t="e">
        <f>IF(#REF!="","",#REF!)</f>
        <v>#REF!</v>
      </c>
      <c r="V72" s="109" t="e">
        <f>IF(#REF!="","",#REF!)</f>
        <v>#REF!</v>
      </c>
      <c r="W72" s="109" t="e">
        <f>IF(#REF!="","",#REF!)</f>
        <v>#REF!</v>
      </c>
      <c r="X72" s="109" t="e">
        <f>IF(#REF!="","",#REF!)</f>
        <v>#REF!</v>
      </c>
      <c r="Y72" s="109" t="e">
        <f>IF(#REF!="","",#REF!)</f>
        <v>#REF!</v>
      </c>
      <c r="Z72" s="109" t="e">
        <f>IF(#REF!="","",#REF!)</f>
        <v>#REF!</v>
      </c>
      <c r="AA72" s="99" t="e">
        <f>IF(#REF!="","",#REF!)</f>
        <v>#REF!</v>
      </c>
      <c r="AB72" s="98" t="e">
        <f>IF(#REF!="","",#REF!)</f>
        <v>#REF!</v>
      </c>
      <c r="AC72" s="98" t="e">
        <f>IF(#REF!="","",#REF!)</f>
        <v>#REF!</v>
      </c>
    </row>
    <row r="73" spans="1:29" x14ac:dyDescent="0.25">
      <c r="A73" s="98" t="e">
        <f>IF(#REF!="","",#REF!)</f>
        <v>#REF!</v>
      </c>
      <c r="B73" s="98" t="e">
        <f>IF(#REF!="","",#REF!)</f>
        <v>#REF!</v>
      </c>
      <c r="C73" s="98" t="e">
        <f>IF(#REF!="","",#REF!)</f>
        <v>#REF!</v>
      </c>
      <c r="D73" s="98" t="e">
        <f>IF(#REF!="","",#REF!)</f>
        <v>#REF!</v>
      </c>
      <c r="E73" s="99" t="e">
        <f>IF( IF(#REF!="PGE", "IOU",#REF!)="","", IF(#REF!="PGE", "IOU",#REF!))</f>
        <v>#REF!</v>
      </c>
      <c r="F73" s="99" t="e">
        <f>IF(#REF!="","",#REF!)</f>
        <v>#REF!</v>
      </c>
      <c r="G73" s="98" t="e">
        <f>IF(CONCATENATE(#REF!, "-R",#REF!)="","",CONCATENATE(#REF!, "-R",#REF!))</f>
        <v>#REF!</v>
      </c>
      <c r="H73" s="98" t="e">
        <f>IF(#REF!="","",#REF!)</f>
        <v>#REF!</v>
      </c>
      <c r="I73" s="98" t="e">
        <f>IF(#REF!="","",#REF!)</f>
        <v>#REF!</v>
      </c>
      <c r="J73" s="100" t="e">
        <f>IF(#REF!="","",#REF!)</f>
        <v>#REF!</v>
      </c>
      <c r="K73" s="98" t="e">
        <f>IF(#REF!="","",#REF!)</f>
        <v>#REF!</v>
      </c>
      <c r="L73" s="98" t="e">
        <f>IF(#REF!="","",#REF!)</f>
        <v>#REF!</v>
      </c>
      <c r="M73" s="98" t="e">
        <f>IF(#REF!="","",#REF!)</f>
        <v>#REF!</v>
      </c>
      <c r="N73" s="98" t="e">
        <f>IF(#REF!="","",#REF!)</f>
        <v>#REF!</v>
      </c>
      <c r="O73" s="106" t="e">
        <f>IF(OR(#REF!="ER",#REF!="RET",#REF!="REA"),#REF!,0)</f>
        <v>#REF!</v>
      </c>
      <c r="P73" s="107" t="e">
        <f>IF(OR(#REF!="ER",#REF!="RET",#REF!="REA"),#REF!,0)</f>
        <v>#REF!</v>
      </c>
      <c r="Q73" s="107" t="e">
        <f>IF(OR(#REF!="ER",#REF!="RET",#REF!="REA"),#REF!,0)</f>
        <v>#REF!</v>
      </c>
      <c r="R73" s="108" t="e">
        <f>IF(OR(#REF!="ER",#REF!="RET",#REF!="REA"),#REF!,#REF!)</f>
        <v>#REF!</v>
      </c>
      <c r="S73" s="109" t="e">
        <f>IF(OR(#REF!="ER",#REF!="RET",#REF!="REA"),#REF!,#REF!)</f>
        <v>#REF!</v>
      </c>
      <c r="T73" s="109" t="e">
        <f>IF(OR(#REF!="ER",#REF!="RET",#REF!="REA"),#REF!,#REF!)</f>
        <v>#REF!</v>
      </c>
      <c r="U73" s="109" t="e">
        <f>IF(#REF!="","",#REF!)</f>
        <v>#REF!</v>
      </c>
      <c r="V73" s="109" t="e">
        <f>IF(#REF!="","",#REF!)</f>
        <v>#REF!</v>
      </c>
      <c r="W73" s="109" t="e">
        <f>IF(#REF!="","",#REF!)</f>
        <v>#REF!</v>
      </c>
      <c r="X73" s="109" t="e">
        <f>IF(#REF!="","",#REF!)</f>
        <v>#REF!</v>
      </c>
      <c r="Y73" s="109" t="e">
        <f>IF(#REF!="","",#REF!)</f>
        <v>#REF!</v>
      </c>
      <c r="Z73" s="109" t="e">
        <f>IF(#REF!="","",#REF!)</f>
        <v>#REF!</v>
      </c>
      <c r="AA73" s="99" t="e">
        <f>IF(#REF!="","",#REF!)</f>
        <v>#REF!</v>
      </c>
      <c r="AB73" s="98" t="e">
        <f>IF(#REF!="","",#REF!)</f>
        <v>#REF!</v>
      </c>
      <c r="AC73" s="98" t="e">
        <f>IF(#REF!="","",#REF!)</f>
        <v>#REF!</v>
      </c>
    </row>
    <row r="74" spans="1:29" x14ac:dyDescent="0.25">
      <c r="A74" s="98" t="e">
        <f>IF(#REF!="","",#REF!)</f>
        <v>#REF!</v>
      </c>
      <c r="B74" s="98" t="e">
        <f>IF(#REF!="","",#REF!)</f>
        <v>#REF!</v>
      </c>
      <c r="C74" s="98" t="e">
        <f>IF(#REF!="","",#REF!)</f>
        <v>#REF!</v>
      </c>
      <c r="D74" s="98" t="e">
        <f>IF(#REF!="","",#REF!)</f>
        <v>#REF!</v>
      </c>
      <c r="E74" s="99" t="e">
        <f>IF( IF(#REF!="PGE", "IOU",#REF!)="","", IF(#REF!="PGE", "IOU",#REF!))</f>
        <v>#REF!</v>
      </c>
      <c r="F74" s="99" t="e">
        <f>IF(#REF!="","",#REF!)</f>
        <v>#REF!</v>
      </c>
      <c r="G74" s="98" t="e">
        <f>IF(CONCATENATE(#REF!, "-R",#REF!)="","",CONCATENATE(#REF!, "-R",#REF!))</f>
        <v>#REF!</v>
      </c>
      <c r="H74" s="98" t="e">
        <f>IF(#REF!="","",#REF!)</f>
        <v>#REF!</v>
      </c>
      <c r="I74" s="98" t="e">
        <f>IF(#REF!="","",#REF!)</f>
        <v>#REF!</v>
      </c>
      <c r="J74" s="100" t="e">
        <f>IF(#REF!="","",#REF!)</f>
        <v>#REF!</v>
      </c>
      <c r="K74" s="98" t="e">
        <f>IF(#REF!="","",#REF!)</f>
        <v>#REF!</v>
      </c>
      <c r="L74" s="98" t="e">
        <f>IF(#REF!="","",#REF!)</f>
        <v>#REF!</v>
      </c>
      <c r="M74" s="98" t="e">
        <f>IF(#REF!="","",#REF!)</f>
        <v>#REF!</v>
      </c>
      <c r="N74" s="98" t="e">
        <f>IF(#REF!="","",#REF!)</f>
        <v>#REF!</v>
      </c>
      <c r="O74" s="106" t="e">
        <f>IF(OR(#REF!="ER",#REF!="RET",#REF!="REA"),#REF!,0)</f>
        <v>#REF!</v>
      </c>
      <c r="P74" s="107" t="e">
        <f>IF(OR(#REF!="ER",#REF!="RET",#REF!="REA"),#REF!,0)</f>
        <v>#REF!</v>
      </c>
      <c r="Q74" s="107" t="e">
        <f>IF(OR(#REF!="ER",#REF!="RET",#REF!="REA"),#REF!,0)</f>
        <v>#REF!</v>
      </c>
      <c r="R74" s="108" t="e">
        <f>IF(OR(#REF!="ER",#REF!="RET",#REF!="REA"),#REF!,#REF!)</f>
        <v>#REF!</v>
      </c>
      <c r="S74" s="109" t="e">
        <f>IF(OR(#REF!="ER",#REF!="RET",#REF!="REA"),#REF!,#REF!)</f>
        <v>#REF!</v>
      </c>
      <c r="T74" s="109" t="e">
        <f>IF(OR(#REF!="ER",#REF!="RET",#REF!="REA"),#REF!,#REF!)</f>
        <v>#REF!</v>
      </c>
      <c r="U74" s="109" t="e">
        <f>IF(#REF!="","",#REF!)</f>
        <v>#REF!</v>
      </c>
      <c r="V74" s="109" t="e">
        <f>IF(#REF!="","",#REF!)</f>
        <v>#REF!</v>
      </c>
      <c r="W74" s="109" t="e">
        <f>IF(#REF!="","",#REF!)</f>
        <v>#REF!</v>
      </c>
      <c r="X74" s="109" t="e">
        <f>IF(#REF!="","",#REF!)</f>
        <v>#REF!</v>
      </c>
      <c r="Y74" s="109" t="e">
        <f>IF(#REF!="","",#REF!)</f>
        <v>#REF!</v>
      </c>
      <c r="Z74" s="109" t="e">
        <f>IF(#REF!="","",#REF!)</f>
        <v>#REF!</v>
      </c>
      <c r="AA74" s="99" t="e">
        <f>IF(#REF!="","",#REF!)</f>
        <v>#REF!</v>
      </c>
      <c r="AB74" s="98" t="e">
        <f>IF(#REF!="","",#REF!)</f>
        <v>#REF!</v>
      </c>
      <c r="AC74" s="98" t="e">
        <f>IF(#REF!="","",#REF!)</f>
        <v>#REF!</v>
      </c>
    </row>
    <row r="75" spans="1:29" x14ac:dyDescent="0.25">
      <c r="A75" s="98" t="e">
        <f>IF(#REF!="","",#REF!)</f>
        <v>#REF!</v>
      </c>
      <c r="B75" s="98" t="e">
        <f>IF(#REF!="","",#REF!)</f>
        <v>#REF!</v>
      </c>
      <c r="C75" s="98" t="e">
        <f>IF(#REF!="","",#REF!)</f>
        <v>#REF!</v>
      </c>
      <c r="D75" s="98" t="e">
        <f>IF(#REF!="","",#REF!)</f>
        <v>#REF!</v>
      </c>
      <c r="E75" s="99" t="e">
        <f>IF( IF(#REF!="PGE", "IOU",#REF!)="","", IF(#REF!="PGE", "IOU",#REF!))</f>
        <v>#REF!</v>
      </c>
      <c r="F75" s="99" t="e">
        <f>IF(#REF!="","",#REF!)</f>
        <v>#REF!</v>
      </c>
      <c r="G75" s="98" t="e">
        <f>IF(CONCATENATE(#REF!, "-R",#REF!)="","",CONCATENATE(#REF!, "-R",#REF!))</f>
        <v>#REF!</v>
      </c>
      <c r="H75" s="98" t="e">
        <f>IF(#REF!="","",#REF!)</f>
        <v>#REF!</v>
      </c>
      <c r="I75" s="98" t="e">
        <f>IF(#REF!="","",#REF!)</f>
        <v>#REF!</v>
      </c>
      <c r="J75" s="100" t="e">
        <f>IF(#REF!="","",#REF!)</f>
        <v>#REF!</v>
      </c>
      <c r="K75" s="98" t="e">
        <f>IF(#REF!="","",#REF!)</f>
        <v>#REF!</v>
      </c>
      <c r="L75" s="98" t="e">
        <f>IF(#REF!="","",#REF!)</f>
        <v>#REF!</v>
      </c>
      <c r="M75" s="98" t="e">
        <f>IF(#REF!="","",#REF!)</f>
        <v>#REF!</v>
      </c>
      <c r="N75" s="98" t="e">
        <f>IF(#REF!="","",#REF!)</f>
        <v>#REF!</v>
      </c>
      <c r="O75" s="106" t="e">
        <f>IF(OR(#REF!="ER",#REF!="RET",#REF!="REA"),#REF!,0)</f>
        <v>#REF!</v>
      </c>
      <c r="P75" s="107" t="e">
        <f>IF(OR(#REF!="ER",#REF!="RET",#REF!="REA"),#REF!,0)</f>
        <v>#REF!</v>
      </c>
      <c r="Q75" s="107" t="e">
        <f>IF(OR(#REF!="ER",#REF!="RET",#REF!="REA"),#REF!,0)</f>
        <v>#REF!</v>
      </c>
      <c r="R75" s="108" t="e">
        <f>IF(OR(#REF!="ER",#REF!="RET",#REF!="REA"),#REF!,#REF!)</f>
        <v>#REF!</v>
      </c>
      <c r="S75" s="109" t="e">
        <f>IF(OR(#REF!="ER",#REF!="RET",#REF!="REA"),#REF!,#REF!)</f>
        <v>#REF!</v>
      </c>
      <c r="T75" s="109" t="e">
        <f>IF(OR(#REF!="ER",#REF!="RET",#REF!="REA"),#REF!,#REF!)</f>
        <v>#REF!</v>
      </c>
      <c r="U75" s="109" t="e">
        <f>IF(#REF!="","",#REF!)</f>
        <v>#REF!</v>
      </c>
      <c r="V75" s="109" t="e">
        <f>IF(#REF!="","",#REF!)</f>
        <v>#REF!</v>
      </c>
      <c r="W75" s="109" t="e">
        <f>IF(#REF!="","",#REF!)</f>
        <v>#REF!</v>
      </c>
      <c r="X75" s="109" t="e">
        <f>IF(#REF!="","",#REF!)</f>
        <v>#REF!</v>
      </c>
      <c r="Y75" s="109" t="e">
        <f>IF(#REF!="","",#REF!)</f>
        <v>#REF!</v>
      </c>
      <c r="Z75" s="109" t="e">
        <f>IF(#REF!="","",#REF!)</f>
        <v>#REF!</v>
      </c>
      <c r="AA75" s="99" t="e">
        <f>IF(#REF!="","",#REF!)</f>
        <v>#REF!</v>
      </c>
      <c r="AB75" s="98" t="e">
        <f>IF(#REF!="","",#REF!)</f>
        <v>#REF!</v>
      </c>
      <c r="AC75" s="98" t="e">
        <f>IF(#REF!="","",#REF!)</f>
        <v>#REF!</v>
      </c>
    </row>
    <row r="76" spans="1:29" x14ac:dyDescent="0.25">
      <c r="A76" s="98" t="e">
        <f>IF(#REF!="","",#REF!)</f>
        <v>#REF!</v>
      </c>
      <c r="B76" s="98" t="e">
        <f>IF(#REF!="","",#REF!)</f>
        <v>#REF!</v>
      </c>
      <c r="C76" s="98" t="e">
        <f>IF(#REF!="","",#REF!)</f>
        <v>#REF!</v>
      </c>
      <c r="D76" s="98" t="e">
        <f>IF(#REF!="","",#REF!)</f>
        <v>#REF!</v>
      </c>
      <c r="E76" s="99" t="e">
        <f>IF( IF(#REF!="PGE", "IOU",#REF!)="","", IF(#REF!="PGE", "IOU",#REF!))</f>
        <v>#REF!</v>
      </c>
      <c r="F76" s="99" t="e">
        <f>IF(#REF!="","",#REF!)</f>
        <v>#REF!</v>
      </c>
      <c r="G76" s="98" t="e">
        <f>IF(CONCATENATE(#REF!, "-R",#REF!)="","",CONCATENATE(#REF!, "-R",#REF!))</f>
        <v>#REF!</v>
      </c>
      <c r="H76" s="98" t="e">
        <f>IF(#REF!="","",#REF!)</f>
        <v>#REF!</v>
      </c>
      <c r="I76" s="98" t="e">
        <f>IF(#REF!="","",#REF!)</f>
        <v>#REF!</v>
      </c>
      <c r="J76" s="100" t="e">
        <f>IF(#REF!="","",#REF!)</f>
        <v>#REF!</v>
      </c>
      <c r="K76" s="98" t="e">
        <f>IF(#REF!="","",#REF!)</f>
        <v>#REF!</v>
      </c>
      <c r="L76" s="98" t="e">
        <f>IF(#REF!="","",#REF!)</f>
        <v>#REF!</v>
      </c>
      <c r="M76" s="98" t="e">
        <f>IF(#REF!="","",#REF!)</f>
        <v>#REF!</v>
      </c>
      <c r="N76" s="98" t="e">
        <f>IF(#REF!="","",#REF!)</f>
        <v>#REF!</v>
      </c>
      <c r="O76" s="106" t="e">
        <f>IF(OR(#REF!="ER",#REF!="RET",#REF!="REA"),#REF!,0)</f>
        <v>#REF!</v>
      </c>
      <c r="P76" s="107" t="e">
        <f>IF(OR(#REF!="ER",#REF!="RET",#REF!="REA"),#REF!,0)</f>
        <v>#REF!</v>
      </c>
      <c r="Q76" s="107" t="e">
        <f>IF(OR(#REF!="ER",#REF!="RET",#REF!="REA"),#REF!,0)</f>
        <v>#REF!</v>
      </c>
      <c r="R76" s="108" t="e">
        <f>IF(OR(#REF!="ER",#REF!="RET",#REF!="REA"),#REF!,#REF!)</f>
        <v>#REF!</v>
      </c>
      <c r="S76" s="109" t="e">
        <f>IF(OR(#REF!="ER",#REF!="RET",#REF!="REA"),#REF!,#REF!)</f>
        <v>#REF!</v>
      </c>
      <c r="T76" s="109" t="e">
        <f>IF(OR(#REF!="ER",#REF!="RET",#REF!="REA"),#REF!,#REF!)</f>
        <v>#REF!</v>
      </c>
      <c r="U76" s="109" t="e">
        <f>IF(#REF!="","",#REF!)</f>
        <v>#REF!</v>
      </c>
      <c r="V76" s="109" t="e">
        <f>IF(#REF!="","",#REF!)</f>
        <v>#REF!</v>
      </c>
      <c r="W76" s="109" t="e">
        <f>IF(#REF!="","",#REF!)</f>
        <v>#REF!</v>
      </c>
      <c r="X76" s="109" t="e">
        <f>IF(#REF!="","",#REF!)</f>
        <v>#REF!</v>
      </c>
      <c r="Y76" s="109" t="e">
        <f>IF(#REF!="","",#REF!)</f>
        <v>#REF!</v>
      </c>
      <c r="Z76" s="109" t="e">
        <f>IF(#REF!="","",#REF!)</f>
        <v>#REF!</v>
      </c>
      <c r="AA76" s="99" t="e">
        <f>IF(#REF!="","",#REF!)</f>
        <v>#REF!</v>
      </c>
      <c r="AB76" s="98" t="e">
        <f>IF(#REF!="","",#REF!)</f>
        <v>#REF!</v>
      </c>
      <c r="AC76" s="98" t="e">
        <f>IF(#REF!="","",#REF!)</f>
        <v>#REF!</v>
      </c>
    </row>
    <row r="77" spans="1:29" x14ac:dyDescent="0.25">
      <c r="A77" s="98" t="e">
        <f>IF(#REF!="","",#REF!)</f>
        <v>#REF!</v>
      </c>
      <c r="B77" s="98" t="e">
        <f>IF(#REF!="","",#REF!)</f>
        <v>#REF!</v>
      </c>
      <c r="C77" s="98" t="e">
        <f>IF(#REF!="","",#REF!)</f>
        <v>#REF!</v>
      </c>
      <c r="D77" s="98" t="e">
        <f>IF(#REF!="","",#REF!)</f>
        <v>#REF!</v>
      </c>
      <c r="E77" s="99" t="e">
        <f>IF( IF(#REF!="PGE", "IOU",#REF!)="","", IF(#REF!="PGE", "IOU",#REF!))</f>
        <v>#REF!</v>
      </c>
      <c r="F77" s="99" t="e">
        <f>IF(#REF!="","",#REF!)</f>
        <v>#REF!</v>
      </c>
      <c r="G77" s="98" t="e">
        <f>IF(CONCATENATE(#REF!, "-R",#REF!)="","",CONCATENATE(#REF!, "-R",#REF!))</f>
        <v>#REF!</v>
      </c>
      <c r="H77" s="98" t="e">
        <f>IF(#REF!="","",#REF!)</f>
        <v>#REF!</v>
      </c>
      <c r="I77" s="98" t="e">
        <f>IF(#REF!="","",#REF!)</f>
        <v>#REF!</v>
      </c>
      <c r="J77" s="100" t="e">
        <f>IF(#REF!="","",#REF!)</f>
        <v>#REF!</v>
      </c>
      <c r="K77" s="98" t="e">
        <f>IF(#REF!="","",#REF!)</f>
        <v>#REF!</v>
      </c>
      <c r="L77" s="98" t="e">
        <f>IF(#REF!="","",#REF!)</f>
        <v>#REF!</v>
      </c>
      <c r="M77" s="98" t="e">
        <f>IF(#REF!="","",#REF!)</f>
        <v>#REF!</v>
      </c>
      <c r="N77" s="98" t="e">
        <f>IF(#REF!="","",#REF!)</f>
        <v>#REF!</v>
      </c>
      <c r="O77" s="106" t="e">
        <f>IF(OR(#REF!="ER",#REF!="RET",#REF!="REA"),#REF!,0)</f>
        <v>#REF!</v>
      </c>
      <c r="P77" s="107" t="e">
        <f>IF(OR(#REF!="ER",#REF!="RET",#REF!="REA"),#REF!,0)</f>
        <v>#REF!</v>
      </c>
      <c r="Q77" s="107" t="e">
        <f>IF(OR(#REF!="ER",#REF!="RET",#REF!="REA"),#REF!,0)</f>
        <v>#REF!</v>
      </c>
      <c r="R77" s="108" t="e">
        <f>IF(OR(#REF!="ER",#REF!="RET",#REF!="REA"),#REF!,#REF!)</f>
        <v>#REF!</v>
      </c>
      <c r="S77" s="109" t="e">
        <f>IF(OR(#REF!="ER",#REF!="RET",#REF!="REA"),#REF!,#REF!)</f>
        <v>#REF!</v>
      </c>
      <c r="T77" s="109" t="e">
        <f>IF(OR(#REF!="ER",#REF!="RET",#REF!="REA"),#REF!,#REF!)</f>
        <v>#REF!</v>
      </c>
      <c r="U77" s="109" t="e">
        <f>IF(#REF!="","",#REF!)</f>
        <v>#REF!</v>
      </c>
      <c r="V77" s="109" t="e">
        <f>IF(#REF!="","",#REF!)</f>
        <v>#REF!</v>
      </c>
      <c r="W77" s="109" t="e">
        <f>IF(#REF!="","",#REF!)</f>
        <v>#REF!</v>
      </c>
      <c r="X77" s="109" t="e">
        <f>IF(#REF!="","",#REF!)</f>
        <v>#REF!</v>
      </c>
      <c r="Y77" s="109" t="e">
        <f>IF(#REF!="","",#REF!)</f>
        <v>#REF!</v>
      </c>
      <c r="Z77" s="109" t="e">
        <f>IF(#REF!="","",#REF!)</f>
        <v>#REF!</v>
      </c>
      <c r="AA77" s="99" t="e">
        <f>IF(#REF!="","",#REF!)</f>
        <v>#REF!</v>
      </c>
      <c r="AB77" s="98" t="e">
        <f>IF(#REF!="","",#REF!)</f>
        <v>#REF!</v>
      </c>
      <c r="AC77" s="98" t="e">
        <f>IF(#REF!="","",#REF!)</f>
        <v>#REF!</v>
      </c>
    </row>
    <row r="78" spans="1:29" x14ac:dyDescent="0.25">
      <c r="A78" s="98" t="e">
        <f>IF(#REF!="","",#REF!)</f>
        <v>#REF!</v>
      </c>
      <c r="B78" s="98" t="e">
        <f>IF(#REF!="","",#REF!)</f>
        <v>#REF!</v>
      </c>
      <c r="C78" s="98" t="e">
        <f>IF(#REF!="","",#REF!)</f>
        <v>#REF!</v>
      </c>
      <c r="D78" s="98" t="e">
        <f>IF(#REF!="","",#REF!)</f>
        <v>#REF!</v>
      </c>
      <c r="E78" s="99" t="e">
        <f>IF( IF(#REF!="PGE", "IOU",#REF!)="","", IF(#REF!="PGE", "IOU",#REF!))</f>
        <v>#REF!</v>
      </c>
      <c r="F78" s="99" t="e">
        <f>IF(#REF!="","",#REF!)</f>
        <v>#REF!</v>
      </c>
      <c r="G78" s="98" t="e">
        <f>IF(CONCATENATE(#REF!, "-R",#REF!)="","",CONCATENATE(#REF!, "-R",#REF!))</f>
        <v>#REF!</v>
      </c>
      <c r="H78" s="98" t="e">
        <f>IF(#REF!="","",#REF!)</f>
        <v>#REF!</v>
      </c>
      <c r="I78" s="98" t="e">
        <f>IF(#REF!="","",#REF!)</f>
        <v>#REF!</v>
      </c>
      <c r="J78" s="100" t="e">
        <f>IF(#REF!="","",#REF!)</f>
        <v>#REF!</v>
      </c>
      <c r="K78" s="98" t="e">
        <f>IF(#REF!="","",#REF!)</f>
        <v>#REF!</v>
      </c>
      <c r="L78" s="98" t="e">
        <f>IF(#REF!="","",#REF!)</f>
        <v>#REF!</v>
      </c>
      <c r="M78" s="98" t="e">
        <f>IF(#REF!="","",#REF!)</f>
        <v>#REF!</v>
      </c>
      <c r="N78" s="98" t="e">
        <f>IF(#REF!="","",#REF!)</f>
        <v>#REF!</v>
      </c>
      <c r="O78" s="106" t="e">
        <f>IF(OR(#REF!="ER",#REF!="RET",#REF!="REA"),#REF!,0)</f>
        <v>#REF!</v>
      </c>
      <c r="P78" s="107" t="e">
        <f>IF(OR(#REF!="ER",#REF!="RET",#REF!="REA"),#REF!,0)</f>
        <v>#REF!</v>
      </c>
      <c r="Q78" s="107" t="e">
        <f>IF(OR(#REF!="ER",#REF!="RET",#REF!="REA"),#REF!,0)</f>
        <v>#REF!</v>
      </c>
      <c r="R78" s="108" t="e">
        <f>IF(OR(#REF!="ER",#REF!="RET",#REF!="REA"),#REF!,#REF!)</f>
        <v>#REF!</v>
      </c>
      <c r="S78" s="109" t="e">
        <f>IF(OR(#REF!="ER",#REF!="RET",#REF!="REA"),#REF!,#REF!)</f>
        <v>#REF!</v>
      </c>
      <c r="T78" s="109" t="e">
        <f>IF(OR(#REF!="ER",#REF!="RET",#REF!="REA"),#REF!,#REF!)</f>
        <v>#REF!</v>
      </c>
      <c r="U78" s="109" t="e">
        <f>IF(#REF!="","",#REF!)</f>
        <v>#REF!</v>
      </c>
      <c r="V78" s="109" t="e">
        <f>IF(#REF!="","",#REF!)</f>
        <v>#REF!</v>
      </c>
      <c r="W78" s="109" t="e">
        <f>IF(#REF!="","",#REF!)</f>
        <v>#REF!</v>
      </c>
      <c r="X78" s="109" t="e">
        <f>IF(#REF!="","",#REF!)</f>
        <v>#REF!</v>
      </c>
      <c r="Y78" s="109" t="e">
        <f>IF(#REF!="","",#REF!)</f>
        <v>#REF!</v>
      </c>
      <c r="Z78" s="109" t="e">
        <f>IF(#REF!="","",#REF!)</f>
        <v>#REF!</v>
      </c>
      <c r="AA78" s="99" t="e">
        <f>IF(#REF!="","",#REF!)</f>
        <v>#REF!</v>
      </c>
      <c r="AB78" s="98" t="e">
        <f>IF(#REF!="","",#REF!)</f>
        <v>#REF!</v>
      </c>
      <c r="AC78" s="98" t="e">
        <f>IF(#REF!="","",#REF!)</f>
        <v>#REF!</v>
      </c>
    </row>
    <row r="79" spans="1:29" x14ac:dyDescent="0.25">
      <c r="A79" s="98" t="e">
        <f>IF(#REF!="","",#REF!)</f>
        <v>#REF!</v>
      </c>
      <c r="B79" s="98" t="e">
        <f>IF(#REF!="","",#REF!)</f>
        <v>#REF!</v>
      </c>
      <c r="C79" s="98" t="e">
        <f>IF(#REF!="","",#REF!)</f>
        <v>#REF!</v>
      </c>
      <c r="D79" s="98" t="e">
        <f>IF(#REF!="","",#REF!)</f>
        <v>#REF!</v>
      </c>
      <c r="E79" s="99" t="e">
        <f>IF( IF(#REF!="PGE", "IOU",#REF!)="","", IF(#REF!="PGE", "IOU",#REF!))</f>
        <v>#REF!</v>
      </c>
      <c r="F79" s="99" t="e">
        <f>IF(#REF!="","",#REF!)</f>
        <v>#REF!</v>
      </c>
      <c r="G79" s="98" t="e">
        <f>IF(CONCATENATE(#REF!, "-R",#REF!)="","",CONCATENATE(#REF!, "-R",#REF!))</f>
        <v>#REF!</v>
      </c>
      <c r="H79" s="98" t="e">
        <f>IF(#REF!="","",#REF!)</f>
        <v>#REF!</v>
      </c>
      <c r="I79" s="98" t="e">
        <f>IF(#REF!="","",#REF!)</f>
        <v>#REF!</v>
      </c>
      <c r="J79" s="100" t="e">
        <f>IF(#REF!="","",#REF!)</f>
        <v>#REF!</v>
      </c>
      <c r="K79" s="98" t="e">
        <f>IF(#REF!="","",#REF!)</f>
        <v>#REF!</v>
      </c>
      <c r="L79" s="98" t="e">
        <f>IF(#REF!="","",#REF!)</f>
        <v>#REF!</v>
      </c>
      <c r="M79" s="98" t="e">
        <f>IF(#REF!="","",#REF!)</f>
        <v>#REF!</v>
      </c>
      <c r="N79" s="98" t="e">
        <f>IF(#REF!="","",#REF!)</f>
        <v>#REF!</v>
      </c>
      <c r="O79" s="106" t="e">
        <f>IF(OR(#REF!="ER",#REF!="RET",#REF!="REA"),#REF!,0)</f>
        <v>#REF!</v>
      </c>
      <c r="P79" s="107" t="e">
        <f>IF(OR(#REF!="ER",#REF!="RET",#REF!="REA"),#REF!,0)</f>
        <v>#REF!</v>
      </c>
      <c r="Q79" s="107" t="e">
        <f>IF(OR(#REF!="ER",#REF!="RET",#REF!="REA"),#REF!,0)</f>
        <v>#REF!</v>
      </c>
      <c r="R79" s="108" t="e">
        <f>IF(OR(#REF!="ER",#REF!="RET",#REF!="REA"),#REF!,#REF!)</f>
        <v>#REF!</v>
      </c>
      <c r="S79" s="109" t="e">
        <f>IF(OR(#REF!="ER",#REF!="RET",#REF!="REA"),#REF!,#REF!)</f>
        <v>#REF!</v>
      </c>
      <c r="T79" s="109" t="e">
        <f>IF(OR(#REF!="ER",#REF!="RET",#REF!="REA"),#REF!,#REF!)</f>
        <v>#REF!</v>
      </c>
      <c r="U79" s="109" t="e">
        <f>IF(#REF!="","",#REF!)</f>
        <v>#REF!</v>
      </c>
      <c r="V79" s="109" t="e">
        <f>IF(#REF!="","",#REF!)</f>
        <v>#REF!</v>
      </c>
      <c r="W79" s="109" t="e">
        <f>IF(#REF!="","",#REF!)</f>
        <v>#REF!</v>
      </c>
      <c r="X79" s="109" t="e">
        <f>IF(#REF!="","",#REF!)</f>
        <v>#REF!</v>
      </c>
      <c r="Y79" s="109" t="e">
        <f>IF(#REF!="","",#REF!)</f>
        <v>#REF!</v>
      </c>
      <c r="Z79" s="109" t="e">
        <f>IF(#REF!="","",#REF!)</f>
        <v>#REF!</v>
      </c>
      <c r="AA79" s="99" t="e">
        <f>IF(#REF!="","",#REF!)</f>
        <v>#REF!</v>
      </c>
      <c r="AB79" s="98" t="e">
        <f>IF(#REF!="","",#REF!)</f>
        <v>#REF!</v>
      </c>
      <c r="AC79" s="98" t="e">
        <f>IF(#REF!="","",#REF!)</f>
        <v>#REF!</v>
      </c>
    </row>
    <row r="80" spans="1:29" x14ac:dyDescent="0.25">
      <c r="A80" s="98" t="e">
        <f>IF(#REF!="","",#REF!)</f>
        <v>#REF!</v>
      </c>
      <c r="B80" s="98" t="e">
        <f>IF(#REF!="","",#REF!)</f>
        <v>#REF!</v>
      </c>
      <c r="C80" s="98" t="e">
        <f>IF(#REF!="","",#REF!)</f>
        <v>#REF!</v>
      </c>
      <c r="D80" s="98" t="e">
        <f>IF(#REF!="","",#REF!)</f>
        <v>#REF!</v>
      </c>
      <c r="E80" s="99" t="e">
        <f>IF( IF(#REF!="PGE", "IOU",#REF!)="","", IF(#REF!="PGE", "IOU",#REF!))</f>
        <v>#REF!</v>
      </c>
      <c r="F80" s="99" t="e">
        <f>IF(#REF!="","",#REF!)</f>
        <v>#REF!</v>
      </c>
      <c r="G80" s="98" t="e">
        <f>IF(CONCATENATE(#REF!, "-R",#REF!)="","",CONCATENATE(#REF!, "-R",#REF!))</f>
        <v>#REF!</v>
      </c>
      <c r="H80" s="98" t="e">
        <f>IF(#REF!="","",#REF!)</f>
        <v>#REF!</v>
      </c>
      <c r="I80" s="98" t="e">
        <f>IF(#REF!="","",#REF!)</f>
        <v>#REF!</v>
      </c>
      <c r="J80" s="100" t="e">
        <f>IF(#REF!="","",#REF!)</f>
        <v>#REF!</v>
      </c>
      <c r="K80" s="98" t="e">
        <f>IF(#REF!="","",#REF!)</f>
        <v>#REF!</v>
      </c>
      <c r="L80" s="98" t="e">
        <f>IF(#REF!="","",#REF!)</f>
        <v>#REF!</v>
      </c>
      <c r="M80" s="98" t="e">
        <f>IF(#REF!="","",#REF!)</f>
        <v>#REF!</v>
      </c>
      <c r="N80" s="98" t="e">
        <f>IF(#REF!="","",#REF!)</f>
        <v>#REF!</v>
      </c>
      <c r="O80" s="106" t="e">
        <f>IF(OR(#REF!="ER",#REF!="RET",#REF!="REA"),#REF!,0)</f>
        <v>#REF!</v>
      </c>
      <c r="P80" s="107" t="e">
        <f>IF(OR(#REF!="ER",#REF!="RET",#REF!="REA"),#REF!,0)</f>
        <v>#REF!</v>
      </c>
      <c r="Q80" s="107" t="e">
        <f>IF(OR(#REF!="ER",#REF!="RET",#REF!="REA"),#REF!,0)</f>
        <v>#REF!</v>
      </c>
      <c r="R80" s="108" t="e">
        <f>IF(OR(#REF!="ER",#REF!="RET",#REF!="REA"),#REF!,#REF!)</f>
        <v>#REF!</v>
      </c>
      <c r="S80" s="109" t="e">
        <f>IF(OR(#REF!="ER",#REF!="RET",#REF!="REA"),#REF!,#REF!)</f>
        <v>#REF!</v>
      </c>
      <c r="T80" s="109" t="e">
        <f>IF(OR(#REF!="ER",#REF!="RET",#REF!="REA"),#REF!,#REF!)</f>
        <v>#REF!</v>
      </c>
      <c r="U80" s="109" t="e">
        <f>IF(#REF!="","",#REF!)</f>
        <v>#REF!</v>
      </c>
      <c r="V80" s="109" t="e">
        <f>IF(#REF!="","",#REF!)</f>
        <v>#REF!</v>
      </c>
      <c r="W80" s="109" t="e">
        <f>IF(#REF!="","",#REF!)</f>
        <v>#REF!</v>
      </c>
      <c r="X80" s="109" t="e">
        <f>IF(#REF!="","",#REF!)</f>
        <v>#REF!</v>
      </c>
      <c r="Y80" s="109" t="e">
        <f>IF(#REF!="","",#REF!)</f>
        <v>#REF!</v>
      </c>
      <c r="Z80" s="109" t="e">
        <f>IF(#REF!="","",#REF!)</f>
        <v>#REF!</v>
      </c>
      <c r="AA80" s="99" t="e">
        <f>IF(#REF!="","",#REF!)</f>
        <v>#REF!</v>
      </c>
      <c r="AB80" s="98" t="e">
        <f>IF(#REF!="","",#REF!)</f>
        <v>#REF!</v>
      </c>
      <c r="AC80" s="98" t="e">
        <f>IF(#REF!="","",#REF!)</f>
        <v>#REF!</v>
      </c>
    </row>
    <row r="81" spans="1:29" x14ac:dyDescent="0.25">
      <c r="A81" s="98" t="e">
        <f>IF(#REF!="","",#REF!)</f>
        <v>#REF!</v>
      </c>
      <c r="B81" s="98" t="e">
        <f>IF(#REF!="","",#REF!)</f>
        <v>#REF!</v>
      </c>
      <c r="C81" s="98" t="e">
        <f>IF(#REF!="","",#REF!)</f>
        <v>#REF!</v>
      </c>
      <c r="D81" s="98" t="e">
        <f>IF(#REF!="","",#REF!)</f>
        <v>#REF!</v>
      </c>
      <c r="E81" s="99" t="e">
        <f>IF( IF(#REF!="PGE", "IOU",#REF!)="","", IF(#REF!="PGE", "IOU",#REF!))</f>
        <v>#REF!</v>
      </c>
      <c r="F81" s="99" t="e">
        <f>IF(#REF!="","",#REF!)</f>
        <v>#REF!</v>
      </c>
      <c r="G81" s="98" t="e">
        <f>IF(CONCATENATE(#REF!, "-R",#REF!)="","",CONCATENATE(#REF!, "-R",#REF!))</f>
        <v>#REF!</v>
      </c>
      <c r="H81" s="98" t="e">
        <f>IF(#REF!="","",#REF!)</f>
        <v>#REF!</v>
      </c>
      <c r="I81" s="98" t="e">
        <f>IF(#REF!="","",#REF!)</f>
        <v>#REF!</v>
      </c>
      <c r="J81" s="100" t="e">
        <f>IF(#REF!="","",#REF!)</f>
        <v>#REF!</v>
      </c>
      <c r="K81" s="98" t="e">
        <f>IF(#REF!="","",#REF!)</f>
        <v>#REF!</v>
      </c>
      <c r="L81" s="98" t="e">
        <f>IF(#REF!="","",#REF!)</f>
        <v>#REF!</v>
      </c>
      <c r="M81" s="98" t="e">
        <f>IF(#REF!="","",#REF!)</f>
        <v>#REF!</v>
      </c>
      <c r="N81" s="98" t="e">
        <f>IF(#REF!="","",#REF!)</f>
        <v>#REF!</v>
      </c>
      <c r="O81" s="106" t="e">
        <f>IF(OR(#REF!="ER",#REF!="RET",#REF!="REA"),#REF!,0)</f>
        <v>#REF!</v>
      </c>
      <c r="P81" s="107" t="e">
        <f>IF(OR(#REF!="ER",#REF!="RET",#REF!="REA"),#REF!,0)</f>
        <v>#REF!</v>
      </c>
      <c r="Q81" s="107" t="e">
        <f>IF(OR(#REF!="ER",#REF!="RET",#REF!="REA"),#REF!,0)</f>
        <v>#REF!</v>
      </c>
      <c r="R81" s="108" t="e">
        <f>IF(OR(#REF!="ER",#REF!="RET",#REF!="REA"),#REF!,#REF!)</f>
        <v>#REF!</v>
      </c>
      <c r="S81" s="109" t="e">
        <f>IF(OR(#REF!="ER",#REF!="RET",#REF!="REA"),#REF!,#REF!)</f>
        <v>#REF!</v>
      </c>
      <c r="T81" s="109" t="e">
        <f>IF(OR(#REF!="ER",#REF!="RET",#REF!="REA"),#REF!,#REF!)</f>
        <v>#REF!</v>
      </c>
      <c r="U81" s="109" t="e">
        <f>IF(#REF!="","",#REF!)</f>
        <v>#REF!</v>
      </c>
      <c r="V81" s="109" t="e">
        <f>IF(#REF!="","",#REF!)</f>
        <v>#REF!</v>
      </c>
      <c r="W81" s="109" t="e">
        <f>IF(#REF!="","",#REF!)</f>
        <v>#REF!</v>
      </c>
      <c r="X81" s="109" t="e">
        <f>IF(#REF!="","",#REF!)</f>
        <v>#REF!</v>
      </c>
      <c r="Y81" s="109" t="e">
        <f>IF(#REF!="","",#REF!)</f>
        <v>#REF!</v>
      </c>
      <c r="Z81" s="109" t="e">
        <f>IF(#REF!="","",#REF!)</f>
        <v>#REF!</v>
      </c>
      <c r="AA81" s="99" t="e">
        <f>IF(#REF!="","",#REF!)</f>
        <v>#REF!</v>
      </c>
      <c r="AB81" s="98" t="e">
        <f>IF(#REF!="","",#REF!)</f>
        <v>#REF!</v>
      </c>
      <c r="AC81" s="98" t="e">
        <f>IF(#REF!="","",#REF!)</f>
        <v>#REF!</v>
      </c>
    </row>
    <row r="82" spans="1:29" x14ac:dyDescent="0.25">
      <c r="A82" s="98" t="e">
        <f>IF(#REF!="","",#REF!)</f>
        <v>#REF!</v>
      </c>
      <c r="B82" s="98" t="e">
        <f>IF(#REF!="","",#REF!)</f>
        <v>#REF!</v>
      </c>
      <c r="C82" s="98" t="e">
        <f>IF(#REF!="","",#REF!)</f>
        <v>#REF!</v>
      </c>
      <c r="D82" s="98" t="e">
        <f>IF(#REF!="","",#REF!)</f>
        <v>#REF!</v>
      </c>
      <c r="E82" s="99" t="e">
        <f>IF( IF(#REF!="PGE", "IOU",#REF!)="","", IF(#REF!="PGE", "IOU",#REF!))</f>
        <v>#REF!</v>
      </c>
      <c r="F82" s="99" t="e">
        <f>IF(#REF!="","",#REF!)</f>
        <v>#REF!</v>
      </c>
      <c r="G82" s="98" t="e">
        <f>IF(CONCATENATE(#REF!, "-R",#REF!)="","",CONCATENATE(#REF!, "-R",#REF!))</f>
        <v>#REF!</v>
      </c>
      <c r="H82" s="98" t="e">
        <f>IF(#REF!="","",#REF!)</f>
        <v>#REF!</v>
      </c>
      <c r="I82" s="98" t="e">
        <f>IF(#REF!="","",#REF!)</f>
        <v>#REF!</v>
      </c>
      <c r="J82" s="100" t="e">
        <f>IF(#REF!="","",#REF!)</f>
        <v>#REF!</v>
      </c>
      <c r="K82" s="98" t="e">
        <f>IF(#REF!="","",#REF!)</f>
        <v>#REF!</v>
      </c>
      <c r="L82" s="98" t="e">
        <f>IF(#REF!="","",#REF!)</f>
        <v>#REF!</v>
      </c>
      <c r="M82" s="98" t="e">
        <f>IF(#REF!="","",#REF!)</f>
        <v>#REF!</v>
      </c>
      <c r="N82" s="98" t="e">
        <f>IF(#REF!="","",#REF!)</f>
        <v>#REF!</v>
      </c>
      <c r="O82" s="106" t="e">
        <f>IF(OR(#REF!="ER",#REF!="RET",#REF!="REA"),#REF!,0)</f>
        <v>#REF!</v>
      </c>
      <c r="P82" s="107" t="e">
        <f>IF(OR(#REF!="ER",#REF!="RET",#REF!="REA"),#REF!,0)</f>
        <v>#REF!</v>
      </c>
      <c r="Q82" s="107" t="e">
        <f>IF(OR(#REF!="ER",#REF!="RET",#REF!="REA"),#REF!,0)</f>
        <v>#REF!</v>
      </c>
      <c r="R82" s="108" t="e">
        <f>IF(OR(#REF!="ER",#REF!="RET",#REF!="REA"),#REF!,#REF!)</f>
        <v>#REF!</v>
      </c>
      <c r="S82" s="109" t="e">
        <f>IF(OR(#REF!="ER",#REF!="RET",#REF!="REA"),#REF!,#REF!)</f>
        <v>#REF!</v>
      </c>
      <c r="T82" s="109" t="e">
        <f>IF(OR(#REF!="ER",#REF!="RET",#REF!="REA"),#REF!,#REF!)</f>
        <v>#REF!</v>
      </c>
      <c r="U82" s="109" t="e">
        <f>IF(#REF!="","",#REF!)</f>
        <v>#REF!</v>
      </c>
      <c r="V82" s="109" t="e">
        <f>IF(#REF!="","",#REF!)</f>
        <v>#REF!</v>
      </c>
      <c r="W82" s="109" t="e">
        <f>IF(#REF!="","",#REF!)</f>
        <v>#REF!</v>
      </c>
      <c r="X82" s="109" t="e">
        <f>IF(#REF!="","",#REF!)</f>
        <v>#REF!</v>
      </c>
      <c r="Y82" s="109" t="e">
        <f>IF(#REF!="","",#REF!)</f>
        <v>#REF!</v>
      </c>
      <c r="Z82" s="109" t="e">
        <f>IF(#REF!="","",#REF!)</f>
        <v>#REF!</v>
      </c>
      <c r="AA82" s="99" t="e">
        <f>IF(#REF!="","",#REF!)</f>
        <v>#REF!</v>
      </c>
      <c r="AB82" s="98" t="e">
        <f>IF(#REF!="","",#REF!)</f>
        <v>#REF!</v>
      </c>
      <c r="AC82" s="98" t="e">
        <f>IF(#REF!="","",#REF!)</f>
        <v>#REF!</v>
      </c>
    </row>
    <row r="83" spans="1:29" x14ac:dyDescent="0.25">
      <c r="A83" s="98" t="e">
        <f>IF(#REF!="","",#REF!)</f>
        <v>#REF!</v>
      </c>
      <c r="B83" s="98" t="e">
        <f>IF(#REF!="","",#REF!)</f>
        <v>#REF!</v>
      </c>
      <c r="C83" s="98" t="e">
        <f>IF(#REF!="","",#REF!)</f>
        <v>#REF!</v>
      </c>
      <c r="D83" s="98" t="e">
        <f>IF(#REF!="","",#REF!)</f>
        <v>#REF!</v>
      </c>
      <c r="E83" s="99" t="e">
        <f>IF( IF(#REF!="PGE", "IOU",#REF!)="","", IF(#REF!="PGE", "IOU",#REF!))</f>
        <v>#REF!</v>
      </c>
      <c r="F83" s="99" t="e">
        <f>IF(#REF!="","",#REF!)</f>
        <v>#REF!</v>
      </c>
      <c r="G83" s="98" t="e">
        <f>IF(CONCATENATE(#REF!, "-R",#REF!)="","",CONCATENATE(#REF!, "-R",#REF!))</f>
        <v>#REF!</v>
      </c>
      <c r="H83" s="98" t="e">
        <f>IF(#REF!="","",#REF!)</f>
        <v>#REF!</v>
      </c>
      <c r="I83" s="98" t="e">
        <f>IF(#REF!="","",#REF!)</f>
        <v>#REF!</v>
      </c>
      <c r="J83" s="100" t="e">
        <f>IF(#REF!="","",#REF!)</f>
        <v>#REF!</v>
      </c>
      <c r="K83" s="98" t="e">
        <f>IF(#REF!="","",#REF!)</f>
        <v>#REF!</v>
      </c>
      <c r="L83" s="98" t="e">
        <f>IF(#REF!="","",#REF!)</f>
        <v>#REF!</v>
      </c>
      <c r="M83" s="98" t="e">
        <f>IF(#REF!="","",#REF!)</f>
        <v>#REF!</v>
      </c>
      <c r="N83" s="98" t="e">
        <f>IF(#REF!="","",#REF!)</f>
        <v>#REF!</v>
      </c>
      <c r="O83" s="106" t="e">
        <f>IF(OR(#REF!="ER",#REF!="RET",#REF!="REA"),#REF!,0)</f>
        <v>#REF!</v>
      </c>
      <c r="P83" s="107" t="e">
        <f>IF(OR(#REF!="ER",#REF!="RET",#REF!="REA"),#REF!,0)</f>
        <v>#REF!</v>
      </c>
      <c r="Q83" s="107" t="e">
        <f>IF(OR(#REF!="ER",#REF!="RET",#REF!="REA"),#REF!,0)</f>
        <v>#REF!</v>
      </c>
      <c r="R83" s="108" t="e">
        <f>IF(OR(#REF!="ER",#REF!="RET",#REF!="REA"),#REF!,#REF!)</f>
        <v>#REF!</v>
      </c>
      <c r="S83" s="109" t="e">
        <f>IF(OR(#REF!="ER",#REF!="RET",#REF!="REA"),#REF!,#REF!)</f>
        <v>#REF!</v>
      </c>
      <c r="T83" s="109" t="e">
        <f>IF(OR(#REF!="ER",#REF!="RET",#REF!="REA"),#REF!,#REF!)</f>
        <v>#REF!</v>
      </c>
      <c r="U83" s="109" t="e">
        <f>IF(#REF!="","",#REF!)</f>
        <v>#REF!</v>
      </c>
      <c r="V83" s="109" t="e">
        <f>IF(#REF!="","",#REF!)</f>
        <v>#REF!</v>
      </c>
      <c r="W83" s="109" t="e">
        <f>IF(#REF!="","",#REF!)</f>
        <v>#REF!</v>
      </c>
      <c r="X83" s="109" t="e">
        <f>IF(#REF!="","",#REF!)</f>
        <v>#REF!</v>
      </c>
      <c r="Y83" s="109" t="e">
        <f>IF(#REF!="","",#REF!)</f>
        <v>#REF!</v>
      </c>
      <c r="Z83" s="109" t="e">
        <f>IF(#REF!="","",#REF!)</f>
        <v>#REF!</v>
      </c>
      <c r="AA83" s="99" t="e">
        <f>IF(#REF!="","",#REF!)</f>
        <v>#REF!</v>
      </c>
      <c r="AB83" s="98" t="e">
        <f>IF(#REF!="","",#REF!)</f>
        <v>#REF!</v>
      </c>
      <c r="AC83" s="98" t="e">
        <f>IF(#REF!="","",#REF!)</f>
        <v>#REF!</v>
      </c>
    </row>
    <row r="84" spans="1:29" x14ac:dyDescent="0.25">
      <c r="A84" s="98" t="e">
        <f>IF(#REF!="","",#REF!)</f>
        <v>#REF!</v>
      </c>
      <c r="B84" s="98" t="e">
        <f>IF(#REF!="","",#REF!)</f>
        <v>#REF!</v>
      </c>
      <c r="C84" s="98" t="e">
        <f>IF(#REF!="","",#REF!)</f>
        <v>#REF!</v>
      </c>
      <c r="D84" s="98" t="e">
        <f>IF(#REF!="","",#REF!)</f>
        <v>#REF!</v>
      </c>
      <c r="E84" s="99" t="e">
        <f>IF( IF(#REF!="PGE", "IOU",#REF!)="","", IF(#REF!="PGE", "IOU",#REF!))</f>
        <v>#REF!</v>
      </c>
      <c r="F84" s="99" t="e">
        <f>IF(#REF!="","",#REF!)</f>
        <v>#REF!</v>
      </c>
      <c r="G84" s="98" t="e">
        <f>IF(CONCATENATE(#REF!, "-R",#REF!)="","",CONCATENATE(#REF!, "-R",#REF!))</f>
        <v>#REF!</v>
      </c>
      <c r="H84" s="98" t="e">
        <f>IF(#REF!="","",#REF!)</f>
        <v>#REF!</v>
      </c>
      <c r="I84" s="98" t="e">
        <f>IF(#REF!="","",#REF!)</f>
        <v>#REF!</v>
      </c>
      <c r="J84" s="100" t="e">
        <f>IF(#REF!="","",#REF!)</f>
        <v>#REF!</v>
      </c>
      <c r="K84" s="98" t="e">
        <f>IF(#REF!="","",#REF!)</f>
        <v>#REF!</v>
      </c>
      <c r="L84" s="98" t="e">
        <f>IF(#REF!="","",#REF!)</f>
        <v>#REF!</v>
      </c>
      <c r="M84" s="98" t="e">
        <f>IF(#REF!="","",#REF!)</f>
        <v>#REF!</v>
      </c>
      <c r="N84" s="98" t="e">
        <f>IF(#REF!="","",#REF!)</f>
        <v>#REF!</v>
      </c>
      <c r="O84" s="106" t="e">
        <f>IF(OR(#REF!="ER",#REF!="RET",#REF!="REA"),#REF!,0)</f>
        <v>#REF!</v>
      </c>
      <c r="P84" s="107" t="e">
        <f>IF(OR(#REF!="ER",#REF!="RET",#REF!="REA"),#REF!,0)</f>
        <v>#REF!</v>
      </c>
      <c r="Q84" s="107" t="e">
        <f>IF(OR(#REF!="ER",#REF!="RET",#REF!="REA"),#REF!,0)</f>
        <v>#REF!</v>
      </c>
      <c r="R84" s="108" t="e">
        <f>IF(OR(#REF!="ER",#REF!="RET",#REF!="REA"),#REF!,#REF!)</f>
        <v>#REF!</v>
      </c>
      <c r="S84" s="109" t="e">
        <f>IF(OR(#REF!="ER",#REF!="RET",#REF!="REA"),#REF!,#REF!)</f>
        <v>#REF!</v>
      </c>
      <c r="T84" s="109" t="e">
        <f>IF(OR(#REF!="ER",#REF!="RET",#REF!="REA"),#REF!,#REF!)</f>
        <v>#REF!</v>
      </c>
      <c r="U84" s="109" t="e">
        <f>IF(#REF!="","",#REF!)</f>
        <v>#REF!</v>
      </c>
      <c r="V84" s="109" t="e">
        <f>IF(#REF!="","",#REF!)</f>
        <v>#REF!</v>
      </c>
      <c r="W84" s="109" t="e">
        <f>IF(#REF!="","",#REF!)</f>
        <v>#REF!</v>
      </c>
      <c r="X84" s="109" t="e">
        <f>IF(#REF!="","",#REF!)</f>
        <v>#REF!</v>
      </c>
      <c r="Y84" s="109" t="e">
        <f>IF(#REF!="","",#REF!)</f>
        <v>#REF!</v>
      </c>
      <c r="Z84" s="109" t="e">
        <f>IF(#REF!="","",#REF!)</f>
        <v>#REF!</v>
      </c>
      <c r="AA84" s="99" t="e">
        <f>IF(#REF!="","",#REF!)</f>
        <v>#REF!</v>
      </c>
      <c r="AB84" s="98" t="e">
        <f>IF(#REF!="","",#REF!)</f>
        <v>#REF!</v>
      </c>
      <c r="AC84" s="98" t="e">
        <f>IF(#REF!="","",#REF!)</f>
        <v>#REF!</v>
      </c>
    </row>
    <row r="85" spans="1:29" x14ac:dyDescent="0.25">
      <c r="A85" s="98" t="e">
        <f>IF(#REF!="","",#REF!)</f>
        <v>#REF!</v>
      </c>
      <c r="B85" s="98" t="e">
        <f>IF(#REF!="","",#REF!)</f>
        <v>#REF!</v>
      </c>
      <c r="C85" s="98" t="e">
        <f>IF(#REF!="","",#REF!)</f>
        <v>#REF!</v>
      </c>
      <c r="D85" s="98" t="e">
        <f>IF(#REF!="","",#REF!)</f>
        <v>#REF!</v>
      </c>
      <c r="E85" s="99" t="e">
        <f>IF( IF(#REF!="PGE", "IOU",#REF!)="","", IF(#REF!="PGE", "IOU",#REF!))</f>
        <v>#REF!</v>
      </c>
      <c r="F85" s="99" t="e">
        <f>IF(#REF!="","",#REF!)</f>
        <v>#REF!</v>
      </c>
      <c r="G85" s="98" t="e">
        <f>IF(CONCATENATE(#REF!, "-R",#REF!)="","",CONCATENATE(#REF!, "-R",#REF!))</f>
        <v>#REF!</v>
      </c>
      <c r="H85" s="98" t="e">
        <f>IF(#REF!="","",#REF!)</f>
        <v>#REF!</v>
      </c>
      <c r="I85" s="98" t="e">
        <f>IF(#REF!="","",#REF!)</f>
        <v>#REF!</v>
      </c>
      <c r="J85" s="100" t="e">
        <f>IF(#REF!="","",#REF!)</f>
        <v>#REF!</v>
      </c>
      <c r="K85" s="98" t="e">
        <f>IF(#REF!="","",#REF!)</f>
        <v>#REF!</v>
      </c>
      <c r="L85" s="98" t="e">
        <f>IF(#REF!="","",#REF!)</f>
        <v>#REF!</v>
      </c>
      <c r="M85" s="98" t="e">
        <f>IF(#REF!="","",#REF!)</f>
        <v>#REF!</v>
      </c>
      <c r="N85" s="98" t="e">
        <f>IF(#REF!="","",#REF!)</f>
        <v>#REF!</v>
      </c>
      <c r="O85" s="106" t="e">
        <f>IF(OR(#REF!="ER",#REF!="RET",#REF!="REA"),#REF!,0)</f>
        <v>#REF!</v>
      </c>
      <c r="P85" s="107" t="e">
        <f>IF(OR(#REF!="ER",#REF!="RET",#REF!="REA"),#REF!,0)</f>
        <v>#REF!</v>
      </c>
      <c r="Q85" s="107" t="e">
        <f>IF(OR(#REF!="ER",#REF!="RET",#REF!="REA"),#REF!,0)</f>
        <v>#REF!</v>
      </c>
      <c r="R85" s="108" t="e">
        <f>IF(OR(#REF!="ER",#REF!="RET",#REF!="REA"),#REF!,#REF!)</f>
        <v>#REF!</v>
      </c>
      <c r="S85" s="109" t="e">
        <f>IF(OR(#REF!="ER",#REF!="RET",#REF!="REA"),#REF!,#REF!)</f>
        <v>#REF!</v>
      </c>
      <c r="T85" s="109" t="e">
        <f>IF(OR(#REF!="ER",#REF!="RET",#REF!="REA"),#REF!,#REF!)</f>
        <v>#REF!</v>
      </c>
      <c r="U85" s="109" t="e">
        <f>IF(#REF!="","",#REF!)</f>
        <v>#REF!</v>
      </c>
      <c r="V85" s="109" t="e">
        <f>IF(#REF!="","",#REF!)</f>
        <v>#REF!</v>
      </c>
      <c r="W85" s="109" t="e">
        <f>IF(#REF!="","",#REF!)</f>
        <v>#REF!</v>
      </c>
      <c r="X85" s="109" t="e">
        <f>IF(#REF!="","",#REF!)</f>
        <v>#REF!</v>
      </c>
      <c r="Y85" s="109" t="e">
        <f>IF(#REF!="","",#REF!)</f>
        <v>#REF!</v>
      </c>
      <c r="Z85" s="109" t="e">
        <f>IF(#REF!="","",#REF!)</f>
        <v>#REF!</v>
      </c>
      <c r="AA85" s="99" t="e">
        <f>IF(#REF!="","",#REF!)</f>
        <v>#REF!</v>
      </c>
      <c r="AB85" s="98" t="e">
        <f>IF(#REF!="","",#REF!)</f>
        <v>#REF!</v>
      </c>
      <c r="AC85" s="98" t="e">
        <f>IF(#REF!="","",#REF!)</f>
        <v>#REF!</v>
      </c>
    </row>
    <row r="86" spans="1:29" x14ac:dyDescent="0.25">
      <c r="A86" s="98" t="e">
        <f>IF(#REF!="","",#REF!)</f>
        <v>#REF!</v>
      </c>
      <c r="B86" s="98" t="e">
        <f>IF(#REF!="","",#REF!)</f>
        <v>#REF!</v>
      </c>
      <c r="C86" s="98" t="e">
        <f>IF(#REF!="","",#REF!)</f>
        <v>#REF!</v>
      </c>
      <c r="D86" s="98" t="e">
        <f>IF(#REF!="","",#REF!)</f>
        <v>#REF!</v>
      </c>
      <c r="E86" s="99" t="e">
        <f>IF( IF(#REF!="PGE", "IOU",#REF!)="","", IF(#REF!="PGE", "IOU",#REF!))</f>
        <v>#REF!</v>
      </c>
      <c r="F86" s="99" t="e">
        <f>IF(#REF!="","",#REF!)</f>
        <v>#REF!</v>
      </c>
      <c r="G86" s="98" t="e">
        <f>IF(CONCATENATE(#REF!, "-R",#REF!)="","",CONCATENATE(#REF!, "-R",#REF!))</f>
        <v>#REF!</v>
      </c>
      <c r="H86" s="98" t="e">
        <f>IF(#REF!="","",#REF!)</f>
        <v>#REF!</v>
      </c>
      <c r="I86" s="98" t="e">
        <f>IF(#REF!="","",#REF!)</f>
        <v>#REF!</v>
      </c>
      <c r="J86" s="100" t="e">
        <f>IF(#REF!="","",#REF!)</f>
        <v>#REF!</v>
      </c>
      <c r="K86" s="98" t="e">
        <f>IF(#REF!="","",#REF!)</f>
        <v>#REF!</v>
      </c>
      <c r="L86" s="98" t="e">
        <f>IF(#REF!="","",#REF!)</f>
        <v>#REF!</v>
      </c>
      <c r="M86" s="98" t="e">
        <f>IF(#REF!="","",#REF!)</f>
        <v>#REF!</v>
      </c>
      <c r="N86" s="98" t="e">
        <f>IF(#REF!="","",#REF!)</f>
        <v>#REF!</v>
      </c>
      <c r="O86" s="106" t="e">
        <f>IF(OR(#REF!="ER",#REF!="RET",#REF!="REA"),#REF!,0)</f>
        <v>#REF!</v>
      </c>
      <c r="P86" s="107" t="e">
        <f>IF(OR(#REF!="ER",#REF!="RET",#REF!="REA"),#REF!,0)</f>
        <v>#REF!</v>
      </c>
      <c r="Q86" s="107" t="e">
        <f>IF(OR(#REF!="ER",#REF!="RET",#REF!="REA"),#REF!,0)</f>
        <v>#REF!</v>
      </c>
      <c r="R86" s="108" t="e">
        <f>IF(OR(#REF!="ER",#REF!="RET",#REF!="REA"),#REF!,#REF!)</f>
        <v>#REF!</v>
      </c>
      <c r="S86" s="109" t="e">
        <f>IF(OR(#REF!="ER",#REF!="RET",#REF!="REA"),#REF!,#REF!)</f>
        <v>#REF!</v>
      </c>
      <c r="T86" s="109" t="e">
        <f>IF(OR(#REF!="ER",#REF!="RET",#REF!="REA"),#REF!,#REF!)</f>
        <v>#REF!</v>
      </c>
      <c r="U86" s="109" t="e">
        <f>IF(#REF!="","",#REF!)</f>
        <v>#REF!</v>
      </c>
      <c r="V86" s="109" t="e">
        <f>IF(#REF!="","",#REF!)</f>
        <v>#REF!</v>
      </c>
      <c r="W86" s="109" t="e">
        <f>IF(#REF!="","",#REF!)</f>
        <v>#REF!</v>
      </c>
      <c r="X86" s="109" t="e">
        <f>IF(#REF!="","",#REF!)</f>
        <v>#REF!</v>
      </c>
      <c r="Y86" s="109" t="e">
        <f>IF(#REF!="","",#REF!)</f>
        <v>#REF!</v>
      </c>
      <c r="Z86" s="109" t="e">
        <f>IF(#REF!="","",#REF!)</f>
        <v>#REF!</v>
      </c>
      <c r="AA86" s="99" t="e">
        <f>IF(#REF!="","",#REF!)</f>
        <v>#REF!</v>
      </c>
      <c r="AB86" s="98" t="e">
        <f>IF(#REF!="","",#REF!)</f>
        <v>#REF!</v>
      </c>
      <c r="AC86" s="98" t="e">
        <f>IF(#REF!="","",#REF!)</f>
        <v>#REF!</v>
      </c>
    </row>
    <row r="87" spans="1:29" x14ac:dyDescent="0.25">
      <c r="A87" s="98" t="e">
        <f>IF(#REF!="","",#REF!)</f>
        <v>#REF!</v>
      </c>
      <c r="B87" s="98" t="e">
        <f>IF(#REF!="","",#REF!)</f>
        <v>#REF!</v>
      </c>
      <c r="C87" s="98" t="e">
        <f>IF(#REF!="","",#REF!)</f>
        <v>#REF!</v>
      </c>
      <c r="D87" s="98" t="e">
        <f>IF(#REF!="","",#REF!)</f>
        <v>#REF!</v>
      </c>
      <c r="E87" s="99" t="e">
        <f>IF( IF(#REF!="PGE", "IOU",#REF!)="","", IF(#REF!="PGE", "IOU",#REF!))</f>
        <v>#REF!</v>
      </c>
      <c r="F87" s="99" t="e">
        <f>IF(#REF!="","",#REF!)</f>
        <v>#REF!</v>
      </c>
      <c r="G87" s="98" t="e">
        <f>IF(CONCATENATE(#REF!, "-R",#REF!)="","",CONCATENATE(#REF!, "-R",#REF!))</f>
        <v>#REF!</v>
      </c>
      <c r="H87" s="98" t="e">
        <f>IF(#REF!="","",#REF!)</f>
        <v>#REF!</v>
      </c>
      <c r="I87" s="98" t="e">
        <f>IF(#REF!="","",#REF!)</f>
        <v>#REF!</v>
      </c>
      <c r="J87" s="100" t="e">
        <f>IF(#REF!="","",#REF!)</f>
        <v>#REF!</v>
      </c>
      <c r="K87" s="98" t="e">
        <f>IF(#REF!="","",#REF!)</f>
        <v>#REF!</v>
      </c>
      <c r="L87" s="98" t="e">
        <f>IF(#REF!="","",#REF!)</f>
        <v>#REF!</v>
      </c>
      <c r="M87" s="98" t="e">
        <f>IF(#REF!="","",#REF!)</f>
        <v>#REF!</v>
      </c>
      <c r="N87" s="98" t="e">
        <f>IF(#REF!="","",#REF!)</f>
        <v>#REF!</v>
      </c>
      <c r="O87" s="106" t="e">
        <f>IF(OR(#REF!="ER",#REF!="RET",#REF!="REA"),#REF!,0)</f>
        <v>#REF!</v>
      </c>
      <c r="P87" s="107" t="e">
        <f>IF(OR(#REF!="ER",#REF!="RET",#REF!="REA"),#REF!,0)</f>
        <v>#REF!</v>
      </c>
      <c r="Q87" s="107" t="e">
        <f>IF(OR(#REF!="ER",#REF!="RET",#REF!="REA"),#REF!,0)</f>
        <v>#REF!</v>
      </c>
      <c r="R87" s="108" t="e">
        <f>IF(OR(#REF!="ER",#REF!="RET",#REF!="REA"),#REF!,#REF!)</f>
        <v>#REF!</v>
      </c>
      <c r="S87" s="109" t="e">
        <f>IF(OR(#REF!="ER",#REF!="RET",#REF!="REA"),#REF!,#REF!)</f>
        <v>#REF!</v>
      </c>
      <c r="T87" s="109" t="e">
        <f>IF(OR(#REF!="ER",#REF!="RET",#REF!="REA"),#REF!,#REF!)</f>
        <v>#REF!</v>
      </c>
      <c r="U87" s="109" t="e">
        <f>IF(#REF!="","",#REF!)</f>
        <v>#REF!</v>
      </c>
      <c r="V87" s="109" t="e">
        <f>IF(#REF!="","",#REF!)</f>
        <v>#REF!</v>
      </c>
      <c r="W87" s="109" t="e">
        <f>IF(#REF!="","",#REF!)</f>
        <v>#REF!</v>
      </c>
      <c r="X87" s="109" t="e">
        <f>IF(#REF!="","",#REF!)</f>
        <v>#REF!</v>
      </c>
      <c r="Y87" s="109" t="e">
        <f>IF(#REF!="","",#REF!)</f>
        <v>#REF!</v>
      </c>
      <c r="Z87" s="109" t="e">
        <f>IF(#REF!="","",#REF!)</f>
        <v>#REF!</v>
      </c>
      <c r="AA87" s="99" t="e">
        <f>IF(#REF!="","",#REF!)</f>
        <v>#REF!</v>
      </c>
      <c r="AB87" s="98" t="e">
        <f>IF(#REF!="","",#REF!)</f>
        <v>#REF!</v>
      </c>
      <c r="AC87" s="98" t="e">
        <f>IF(#REF!="","",#REF!)</f>
        <v>#REF!</v>
      </c>
    </row>
    <row r="88" spans="1:29" x14ac:dyDescent="0.25">
      <c r="A88" s="98" t="e">
        <f>IF(#REF!="","",#REF!)</f>
        <v>#REF!</v>
      </c>
      <c r="B88" s="98" t="e">
        <f>IF(#REF!="","",#REF!)</f>
        <v>#REF!</v>
      </c>
      <c r="C88" s="98" t="e">
        <f>IF(#REF!="","",#REF!)</f>
        <v>#REF!</v>
      </c>
      <c r="D88" s="98" t="e">
        <f>IF(#REF!="","",#REF!)</f>
        <v>#REF!</v>
      </c>
      <c r="E88" s="99" t="e">
        <f>IF( IF(#REF!="PGE", "IOU",#REF!)="","", IF(#REF!="PGE", "IOU",#REF!))</f>
        <v>#REF!</v>
      </c>
      <c r="F88" s="99" t="e">
        <f>IF(#REF!="","",#REF!)</f>
        <v>#REF!</v>
      </c>
      <c r="G88" s="98" t="e">
        <f>IF(CONCATENATE(#REF!, "-R",#REF!)="","",CONCATENATE(#REF!, "-R",#REF!))</f>
        <v>#REF!</v>
      </c>
      <c r="H88" s="98" t="e">
        <f>IF(#REF!="","",#REF!)</f>
        <v>#REF!</v>
      </c>
      <c r="I88" s="98" t="e">
        <f>IF(#REF!="","",#REF!)</f>
        <v>#REF!</v>
      </c>
      <c r="J88" s="100" t="e">
        <f>IF(#REF!="","",#REF!)</f>
        <v>#REF!</v>
      </c>
      <c r="K88" s="98" t="e">
        <f>IF(#REF!="","",#REF!)</f>
        <v>#REF!</v>
      </c>
      <c r="L88" s="98" t="e">
        <f>IF(#REF!="","",#REF!)</f>
        <v>#REF!</v>
      </c>
      <c r="M88" s="98" t="e">
        <f>IF(#REF!="","",#REF!)</f>
        <v>#REF!</v>
      </c>
      <c r="N88" s="98" t="e">
        <f>IF(#REF!="","",#REF!)</f>
        <v>#REF!</v>
      </c>
      <c r="O88" s="106" t="e">
        <f>IF(OR(#REF!="ER",#REF!="RET",#REF!="REA"),#REF!,0)</f>
        <v>#REF!</v>
      </c>
      <c r="P88" s="107" t="e">
        <f>IF(OR(#REF!="ER",#REF!="RET",#REF!="REA"),#REF!,0)</f>
        <v>#REF!</v>
      </c>
      <c r="Q88" s="107" t="e">
        <f>IF(OR(#REF!="ER",#REF!="RET",#REF!="REA"),#REF!,0)</f>
        <v>#REF!</v>
      </c>
      <c r="R88" s="108" t="e">
        <f>IF(OR(#REF!="ER",#REF!="RET",#REF!="REA"),#REF!,#REF!)</f>
        <v>#REF!</v>
      </c>
      <c r="S88" s="109" t="e">
        <f>IF(OR(#REF!="ER",#REF!="RET",#REF!="REA"),#REF!,#REF!)</f>
        <v>#REF!</v>
      </c>
      <c r="T88" s="109" t="e">
        <f>IF(OR(#REF!="ER",#REF!="RET",#REF!="REA"),#REF!,#REF!)</f>
        <v>#REF!</v>
      </c>
      <c r="U88" s="109" t="e">
        <f>IF(#REF!="","",#REF!)</f>
        <v>#REF!</v>
      </c>
      <c r="V88" s="109" t="e">
        <f>IF(#REF!="","",#REF!)</f>
        <v>#REF!</v>
      </c>
      <c r="W88" s="109" t="e">
        <f>IF(#REF!="","",#REF!)</f>
        <v>#REF!</v>
      </c>
      <c r="X88" s="109" t="e">
        <f>IF(#REF!="","",#REF!)</f>
        <v>#REF!</v>
      </c>
      <c r="Y88" s="109" t="e">
        <f>IF(#REF!="","",#REF!)</f>
        <v>#REF!</v>
      </c>
      <c r="Z88" s="109" t="e">
        <f>IF(#REF!="","",#REF!)</f>
        <v>#REF!</v>
      </c>
      <c r="AA88" s="99" t="e">
        <f>IF(#REF!="","",#REF!)</f>
        <v>#REF!</v>
      </c>
      <c r="AB88" s="98" t="e">
        <f>IF(#REF!="","",#REF!)</f>
        <v>#REF!</v>
      </c>
      <c r="AC88" s="98" t="e">
        <f>IF(#REF!="","",#REF!)</f>
        <v>#REF!</v>
      </c>
    </row>
    <row r="89" spans="1:29" x14ac:dyDescent="0.25">
      <c r="A89" s="98" t="e">
        <f>IF(#REF!="","",#REF!)</f>
        <v>#REF!</v>
      </c>
      <c r="B89" s="98" t="e">
        <f>IF(#REF!="","",#REF!)</f>
        <v>#REF!</v>
      </c>
      <c r="C89" s="98" t="e">
        <f>IF(#REF!="","",#REF!)</f>
        <v>#REF!</v>
      </c>
      <c r="D89" s="98" t="e">
        <f>IF(#REF!="","",#REF!)</f>
        <v>#REF!</v>
      </c>
      <c r="E89" s="99" t="e">
        <f>IF( IF(#REF!="PGE", "IOU",#REF!)="","", IF(#REF!="PGE", "IOU",#REF!))</f>
        <v>#REF!</v>
      </c>
      <c r="F89" s="99" t="e">
        <f>IF(#REF!="","",#REF!)</f>
        <v>#REF!</v>
      </c>
      <c r="G89" s="98" t="e">
        <f>IF(CONCATENATE(#REF!, "-R",#REF!)="","",CONCATENATE(#REF!, "-R",#REF!))</f>
        <v>#REF!</v>
      </c>
      <c r="H89" s="98" t="e">
        <f>IF(#REF!="","",#REF!)</f>
        <v>#REF!</v>
      </c>
      <c r="I89" s="98" t="e">
        <f>IF(#REF!="","",#REF!)</f>
        <v>#REF!</v>
      </c>
      <c r="J89" s="100" t="e">
        <f>IF(#REF!="","",#REF!)</f>
        <v>#REF!</v>
      </c>
      <c r="K89" s="98" t="e">
        <f>IF(#REF!="","",#REF!)</f>
        <v>#REF!</v>
      </c>
      <c r="L89" s="98" t="e">
        <f>IF(#REF!="","",#REF!)</f>
        <v>#REF!</v>
      </c>
      <c r="M89" s="98" t="e">
        <f>IF(#REF!="","",#REF!)</f>
        <v>#REF!</v>
      </c>
      <c r="N89" s="98" t="e">
        <f>IF(#REF!="","",#REF!)</f>
        <v>#REF!</v>
      </c>
      <c r="O89" s="106" t="e">
        <f>IF(OR(#REF!="ER",#REF!="RET",#REF!="REA"),#REF!,0)</f>
        <v>#REF!</v>
      </c>
      <c r="P89" s="107" t="e">
        <f>IF(OR(#REF!="ER",#REF!="RET",#REF!="REA"),#REF!,0)</f>
        <v>#REF!</v>
      </c>
      <c r="Q89" s="107" t="e">
        <f>IF(OR(#REF!="ER",#REF!="RET",#REF!="REA"),#REF!,0)</f>
        <v>#REF!</v>
      </c>
      <c r="R89" s="108" t="e">
        <f>IF(OR(#REF!="ER",#REF!="RET",#REF!="REA"),#REF!,#REF!)</f>
        <v>#REF!</v>
      </c>
      <c r="S89" s="109" t="e">
        <f>IF(OR(#REF!="ER",#REF!="RET",#REF!="REA"),#REF!,#REF!)</f>
        <v>#REF!</v>
      </c>
      <c r="T89" s="109" t="e">
        <f>IF(OR(#REF!="ER",#REF!="RET",#REF!="REA"),#REF!,#REF!)</f>
        <v>#REF!</v>
      </c>
      <c r="U89" s="109" t="e">
        <f>IF(#REF!="","",#REF!)</f>
        <v>#REF!</v>
      </c>
      <c r="V89" s="109" t="e">
        <f>IF(#REF!="","",#REF!)</f>
        <v>#REF!</v>
      </c>
      <c r="W89" s="109" t="e">
        <f>IF(#REF!="","",#REF!)</f>
        <v>#REF!</v>
      </c>
      <c r="X89" s="109" t="e">
        <f>IF(#REF!="","",#REF!)</f>
        <v>#REF!</v>
      </c>
      <c r="Y89" s="109" t="e">
        <f>IF(#REF!="","",#REF!)</f>
        <v>#REF!</v>
      </c>
      <c r="Z89" s="109" t="e">
        <f>IF(#REF!="","",#REF!)</f>
        <v>#REF!</v>
      </c>
      <c r="AA89" s="99" t="e">
        <f>IF(#REF!="","",#REF!)</f>
        <v>#REF!</v>
      </c>
      <c r="AB89" s="98" t="e">
        <f>IF(#REF!="","",#REF!)</f>
        <v>#REF!</v>
      </c>
      <c r="AC89" s="98" t="e">
        <f>IF(#REF!="","",#REF!)</f>
        <v>#REF!</v>
      </c>
    </row>
    <row r="90" spans="1:29" x14ac:dyDescent="0.25">
      <c r="A90" s="98" t="e">
        <f>IF(#REF!="","",#REF!)</f>
        <v>#REF!</v>
      </c>
      <c r="B90" s="98" t="e">
        <f>IF(#REF!="","",#REF!)</f>
        <v>#REF!</v>
      </c>
      <c r="C90" s="98" t="e">
        <f>IF(#REF!="","",#REF!)</f>
        <v>#REF!</v>
      </c>
      <c r="D90" s="98" t="e">
        <f>IF(#REF!="","",#REF!)</f>
        <v>#REF!</v>
      </c>
      <c r="E90" s="99" t="e">
        <f>IF( IF(#REF!="PGE", "IOU",#REF!)="","", IF(#REF!="PGE", "IOU",#REF!))</f>
        <v>#REF!</v>
      </c>
      <c r="F90" s="99" t="e">
        <f>IF(#REF!="","",#REF!)</f>
        <v>#REF!</v>
      </c>
      <c r="G90" s="98" t="e">
        <f>IF(CONCATENATE(#REF!, "-R",#REF!)="","",CONCATENATE(#REF!, "-R",#REF!))</f>
        <v>#REF!</v>
      </c>
      <c r="H90" s="98" t="e">
        <f>IF(#REF!="","",#REF!)</f>
        <v>#REF!</v>
      </c>
      <c r="I90" s="98" t="e">
        <f>IF(#REF!="","",#REF!)</f>
        <v>#REF!</v>
      </c>
      <c r="J90" s="100" t="e">
        <f>IF(#REF!="","",#REF!)</f>
        <v>#REF!</v>
      </c>
      <c r="K90" s="98" t="e">
        <f>IF(#REF!="","",#REF!)</f>
        <v>#REF!</v>
      </c>
      <c r="L90" s="98" t="e">
        <f>IF(#REF!="","",#REF!)</f>
        <v>#REF!</v>
      </c>
      <c r="M90" s="98" t="e">
        <f>IF(#REF!="","",#REF!)</f>
        <v>#REF!</v>
      </c>
      <c r="N90" s="98" t="e">
        <f>IF(#REF!="","",#REF!)</f>
        <v>#REF!</v>
      </c>
      <c r="O90" s="106" t="e">
        <f>IF(OR(#REF!="ER",#REF!="RET",#REF!="REA"),#REF!,0)</f>
        <v>#REF!</v>
      </c>
      <c r="P90" s="107" t="e">
        <f>IF(OR(#REF!="ER",#REF!="RET",#REF!="REA"),#REF!,0)</f>
        <v>#REF!</v>
      </c>
      <c r="Q90" s="107" t="e">
        <f>IF(OR(#REF!="ER",#REF!="RET",#REF!="REA"),#REF!,0)</f>
        <v>#REF!</v>
      </c>
      <c r="R90" s="108" t="e">
        <f>IF(OR(#REF!="ER",#REF!="RET",#REF!="REA"),#REF!,#REF!)</f>
        <v>#REF!</v>
      </c>
      <c r="S90" s="109" t="e">
        <f>IF(OR(#REF!="ER",#REF!="RET",#REF!="REA"),#REF!,#REF!)</f>
        <v>#REF!</v>
      </c>
      <c r="T90" s="109" t="e">
        <f>IF(OR(#REF!="ER",#REF!="RET",#REF!="REA"),#REF!,#REF!)</f>
        <v>#REF!</v>
      </c>
      <c r="U90" s="109" t="e">
        <f>IF(#REF!="","",#REF!)</f>
        <v>#REF!</v>
      </c>
      <c r="V90" s="109" t="e">
        <f>IF(#REF!="","",#REF!)</f>
        <v>#REF!</v>
      </c>
      <c r="W90" s="109" t="e">
        <f>IF(#REF!="","",#REF!)</f>
        <v>#REF!</v>
      </c>
      <c r="X90" s="109" t="e">
        <f>IF(#REF!="","",#REF!)</f>
        <v>#REF!</v>
      </c>
      <c r="Y90" s="109" t="e">
        <f>IF(#REF!="","",#REF!)</f>
        <v>#REF!</v>
      </c>
      <c r="Z90" s="109" t="e">
        <f>IF(#REF!="","",#REF!)</f>
        <v>#REF!</v>
      </c>
      <c r="AA90" s="99" t="e">
        <f>IF(#REF!="","",#REF!)</f>
        <v>#REF!</v>
      </c>
      <c r="AB90" s="98" t="e">
        <f>IF(#REF!="","",#REF!)</f>
        <v>#REF!</v>
      </c>
      <c r="AC90" s="98" t="e">
        <f>IF(#REF!="","",#REF!)</f>
        <v>#REF!</v>
      </c>
    </row>
    <row r="91" spans="1:29" x14ac:dyDescent="0.25">
      <c r="A91" s="98" t="e">
        <f>IF(#REF!="","",#REF!)</f>
        <v>#REF!</v>
      </c>
      <c r="B91" s="98" t="e">
        <f>IF(#REF!="","",#REF!)</f>
        <v>#REF!</v>
      </c>
      <c r="C91" s="98" t="e">
        <f>IF(#REF!="","",#REF!)</f>
        <v>#REF!</v>
      </c>
      <c r="D91" s="98" t="e">
        <f>IF(#REF!="","",#REF!)</f>
        <v>#REF!</v>
      </c>
      <c r="E91" s="99" t="e">
        <f>IF( IF(#REF!="PGE", "IOU",#REF!)="","", IF(#REF!="PGE", "IOU",#REF!))</f>
        <v>#REF!</v>
      </c>
      <c r="F91" s="99" t="e">
        <f>IF(#REF!="","",#REF!)</f>
        <v>#REF!</v>
      </c>
      <c r="G91" s="98" t="e">
        <f>IF(CONCATENATE(#REF!, "-R",#REF!)="","",CONCATENATE(#REF!, "-R",#REF!))</f>
        <v>#REF!</v>
      </c>
      <c r="H91" s="98" t="e">
        <f>IF(#REF!="","",#REF!)</f>
        <v>#REF!</v>
      </c>
      <c r="I91" s="98" t="e">
        <f>IF(#REF!="","",#REF!)</f>
        <v>#REF!</v>
      </c>
      <c r="J91" s="100" t="e">
        <f>IF(#REF!="","",#REF!)</f>
        <v>#REF!</v>
      </c>
      <c r="K91" s="98" t="e">
        <f>IF(#REF!="","",#REF!)</f>
        <v>#REF!</v>
      </c>
      <c r="L91" s="98" t="e">
        <f>IF(#REF!="","",#REF!)</f>
        <v>#REF!</v>
      </c>
      <c r="M91" s="98" t="e">
        <f>IF(#REF!="","",#REF!)</f>
        <v>#REF!</v>
      </c>
      <c r="N91" s="98" t="e">
        <f>IF(#REF!="","",#REF!)</f>
        <v>#REF!</v>
      </c>
      <c r="O91" s="106" t="e">
        <f>IF(OR(#REF!="ER",#REF!="RET",#REF!="REA"),#REF!,0)</f>
        <v>#REF!</v>
      </c>
      <c r="P91" s="107" t="e">
        <f>IF(OR(#REF!="ER",#REF!="RET",#REF!="REA"),#REF!,0)</f>
        <v>#REF!</v>
      </c>
      <c r="Q91" s="107" t="e">
        <f>IF(OR(#REF!="ER",#REF!="RET",#REF!="REA"),#REF!,0)</f>
        <v>#REF!</v>
      </c>
      <c r="R91" s="108" t="e">
        <f>IF(OR(#REF!="ER",#REF!="RET",#REF!="REA"),#REF!,#REF!)</f>
        <v>#REF!</v>
      </c>
      <c r="S91" s="109" t="e">
        <f>IF(OR(#REF!="ER",#REF!="RET",#REF!="REA"),#REF!,#REF!)</f>
        <v>#REF!</v>
      </c>
      <c r="T91" s="109" t="e">
        <f>IF(OR(#REF!="ER",#REF!="RET",#REF!="REA"),#REF!,#REF!)</f>
        <v>#REF!</v>
      </c>
      <c r="U91" s="109" t="e">
        <f>IF(#REF!="","",#REF!)</f>
        <v>#REF!</v>
      </c>
      <c r="V91" s="109" t="e">
        <f>IF(#REF!="","",#REF!)</f>
        <v>#REF!</v>
      </c>
      <c r="W91" s="109" t="e">
        <f>IF(#REF!="","",#REF!)</f>
        <v>#REF!</v>
      </c>
      <c r="X91" s="109" t="e">
        <f>IF(#REF!="","",#REF!)</f>
        <v>#REF!</v>
      </c>
      <c r="Y91" s="109" t="e">
        <f>IF(#REF!="","",#REF!)</f>
        <v>#REF!</v>
      </c>
      <c r="Z91" s="109" t="e">
        <f>IF(#REF!="","",#REF!)</f>
        <v>#REF!</v>
      </c>
      <c r="AA91" s="99" t="e">
        <f>IF(#REF!="","",#REF!)</f>
        <v>#REF!</v>
      </c>
      <c r="AB91" s="98" t="e">
        <f>IF(#REF!="","",#REF!)</f>
        <v>#REF!</v>
      </c>
      <c r="AC91" s="98" t="e">
        <f>IF(#REF!="","",#REF!)</f>
        <v>#REF!</v>
      </c>
    </row>
    <row r="92" spans="1:29" x14ac:dyDescent="0.25">
      <c r="A92" s="98" t="e">
        <f>IF(#REF!="","",#REF!)</f>
        <v>#REF!</v>
      </c>
      <c r="B92" s="98" t="e">
        <f>IF(#REF!="","",#REF!)</f>
        <v>#REF!</v>
      </c>
      <c r="C92" s="98" t="e">
        <f>IF(#REF!="","",#REF!)</f>
        <v>#REF!</v>
      </c>
      <c r="D92" s="98" t="e">
        <f>IF(#REF!="","",#REF!)</f>
        <v>#REF!</v>
      </c>
      <c r="E92" s="99" t="e">
        <f>IF( IF(#REF!="PGE", "IOU",#REF!)="","", IF(#REF!="PGE", "IOU",#REF!))</f>
        <v>#REF!</v>
      </c>
      <c r="F92" s="99" t="e">
        <f>IF(#REF!="","",#REF!)</f>
        <v>#REF!</v>
      </c>
      <c r="G92" s="98" t="e">
        <f>IF(CONCATENATE(#REF!, "-R",#REF!)="","",CONCATENATE(#REF!, "-R",#REF!))</f>
        <v>#REF!</v>
      </c>
      <c r="H92" s="98" t="e">
        <f>IF(#REF!="","",#REF!)</f>
        <v>#REF!</v>
      </c>
      <c r="I92" s="98" t="e">
        <f>IF(#REF!="","",#REF!)</f>
        <v>#REF!</v>
      </c>
      <c r="J92" s="100" t="e">
        <f>IF(#REF!="","",#REF!)</f>
        <v>#REF!</v>
      </c>
      <c r="K92" s="98" t="e">
        <f>IF(#REF!="","",#REF!)</f>
        <v>#REF!</v>
      </c>
      <c r="L92" s="98" t="e">
        <f>IF(#REF!="","",#REF!)</f>
        <v>#REF!</v>
      </c>
      <c r="M92" s="98" t="e">
        <f>IF(#REF!="","",#REF!)</f>
        <v>#REF!</v>
      </c>
      <c r="N92" s="98" t="e">
        <f>IF(#REF!="","",#REF!)</f>
        <v>#REF!</v>
      </c>
      <c r="O92" s="106" t="e">
        <f>IF(OR(#REF!="ER",#REF!="RET",#REF!="REA"),#REF!,0)</f>
        <v>#REF!</v>
      </c>
      <c r="P92" s="107" t="e">
        <f>IF(OR(#REF!="ER",#REF!="RET",#REF!="REA"),#REF!,0)</f>
        <v>#REF!</v>
      </c>
      <c r="Q92" s="107" t="e">
        <f>IF(OR(#REF!="ER",#REF!="RET",#REF!="REA"),#REF!,0)</f>
        <v>#REF!</v>
      </c>
      <c r="R92" s="108" t="e">
        <f>IF(OR(#REF!="ER",#REF!="RET",#REF!="REA"),#REF!,#REF!)</f>
        <v>#REF!</v>
      </c>
      <c r="S92" s="109" t="e">
        <f>IF(OR(#REF!="ER",#REF!="RET",#REF!="REA"),#REF!,#REF!)</f>
        <v>#REF!</v>
      </c>
      <c r="T92" s="109" t="e">
        <f>IF(OR(#REF!="ER",#REF!="RET",#REF!="REA"),#REF!,#REF!)</f>
        <v>#REF!</v>
      </c>
      <c r="U92" s="109" t="e">
        <f>IF(#REF!="","",#REF!)</f>
        <v>#REF!</v>
      </c>
      <c r="V92" s="109" t="e">
        <f>IF(#REF!="","",#REF!)</f>
        <v>#REF!</v>
      </c>
      <c r="W92" s="109" t="e">
        <f>IF(#REF!="","",#REF!)</f>
        <v>#REF!</v>
      </c>
      <c r="X92" s="109" t="e">
        <f>IF(#REF!="","",#REF!)</f>
        <v>#REF!</v>
      </c>
      <c r="Y92" s="109" t="e">
        <f>IF(#REF!="","",#REF!)</f>
        <v>#REF!</v>
      </c>
      <c r="Z92" s="109" t="e">
        <f>IF(#REF!="","",#REF!)</f>
        <v>#REF!</v>
      </c>
      <c r="AA92" s="99" t="e">
        <f>IF(#REF!="","",#REF!)</f>
        <v>#REF!</v>
      </c>
      <c r="AB92" s="98" t="e">
        <f>IF(#REF!="","",#REF!)</f>
        <v>#REF!</v>
      </c>
      <c r="AC92" s="98" t="e">
        <f>IF(#REF!="","",#REF!)</f>
        <v>#REF!</v>
      </c>
    </row>
    <row r="93" spans="1:29" x14ac:dyDescent="0.25">
      <c r="A93" s="98" t="e">
        <f>IF(#REF!="","",#REF!)</f>
        <v>#REF!</v>
      </c>
      <c r="B93" s="98" t="e">
        <f>IF(#REF!="","",#REF!)</f>
        <v>#REF!</v>
      </c>
      <c r="C93" s="98" t="e">
        <f>IF(#REF!="","",#REF!)</f>
        <v>#REF!</v>
      </c>
      <c r="D93" s="98" t="e">
        <f>IF(#REF!="","",#REF!)</f>
        <v>#REF!</v>
      </c>
      <c r="E93" s="99" t="e">
        <f>IF( IF(#REF!="PGE", "IOU",#REF!)="","", IF(#REF!="PGE", "IOU",#REF!))</f>
        <v>#REF!</v>
      </c>
      <c r="F93" s="99" t="e">
        <f>IF(#REF!="","",#REF!)</f>
        <v>#REF!</v>
      </c>
      <c r="G93" s="98" t="e">
        <f>IF(CONCATENATE(#REF!, "-R",#REF!)="","",CONCATENATE(#REF!, "-R",#REF!))</f>
        <v>#REF!</v>
      </c>
      <c r="H93" s="98" t="e">
        <f>IF(#REF!="","",#REF!)</f>
        <v>#REF!</v>
      </c>
      <c r="I93" s="98" t="e">
        <f>IF(#REF!="","",#REF!)</f>
        <v>#REF!</v>
      </c>
      <c r="J93" s="100" t="e">
        <f>IF(#REF!="","",#REF!)</f>
        <v>#REF!</v>
      </c>
      <c r="K93" s="98" t="e">
        <f>IF(#REF!="","",#REF!)</f>
        <v>#REF!</v>
      </c>
      <c r="L93" s="98" t="e">
        <f>IF(#REF!="","",#REF!)</f>
        <v>#REF!</v>
      </c>
      <c r="M93" s="98" t="e">
        <f>IF(#REF!="","",#REF!)</f>
        <v>#REF!</v>
      </c>
      <c r="N93" s="98" t="e">
        <f>IF(#REF!="","",#REF!)</f>
        <v>#REF!</v>
      </c>
      <c r="O93" s="106" t="e">
        <f>IF(OR(#REF!="ER",#REF!="RET",#REF!="REA"),#REF!,0)</f>
        <v>#REF!</v>
      </c>
      <c r="P93" s="107" t="e">
        <f>IF(OR(#REF!="ER",#REF!="RET",#REF!="REA"),#REF!,0)</f>
        <v>#REF!</v>
      </c>
      <c r="Q93" s="107" t="e">
        <f>IF(OR(#REF!="ER",#REF!="RET",#REF!="REA"),#REF!,0)</f>
        <v>#REF!</v>
      </c>
      <c r="R93" s="108" t="e">
        <f>IF(OR(#REF!="ER",#REF!="RET",#REF!="REA"),#REF!,#REF!)</f>
        <v>#REF!</v>
      </c>
      <c r="S93" s="109" t="e">
        <f>IF(OR(#REF!="ER",#REF!="RET",#REF!="REA"),#REF!,#REF!)</f>
        <v>#REF!</v>
      </c>
      <c r="T93" s="109" t="e">
        <f>IF(OR(#REF!="ER",#REF!="RET",#REF!="REA"),#REF!,#REF!)</f>
        <v>#REF!</v>
      </c>
      <c r="U93" s="109" t="e">
        <f>IF(#REF!="","",#REF!)</f>
        <v>#REF!</v>
      </c>
      <c r="V93" s="109" t="e">
        <f>IF(#REF!="","",#REF!)</f>
        <v>#REF!</v>
      </c>
      <c r="W93" s="109" t="e">
        <f>IF(#REF!="","",#REF!)</f>
        <v>#REF!</v>
      </c>
      <c r="X93" s="109" t="e">
        <f>IF(#REF!="","",#REF!)</f>
        <v>#REF!</v>
      </c>
      <c r="Y93" s="109" t="e">
        <f>IF(#REF!="","",#REF!)</f>
        <v>#REF!</v>
      </c>
      <c r="Z93" s="109" t="e">
        <f>IF(#REF!="","",#REF!)</f>
        <v>#REF!</v>
      </c>
      <c r="AA93" s="99" t="e">
        <f>IF(#REF!="","",#REF!)</f>
        <v>#REF!</v>
      </c>
      <c r="AB93" s="98" t="e">
        <f>IF(#REF!="","",#REF!)</f>
        <v>#REF!</v>
      </c>
      <c r="AC93" s="98" t="e">
        <f>IF(#REF!="","",#REF!)</f>
        <v>#REF!</v>
      </c>
    </row>
    <row r="94" spans="1:29" x14ac:dyDescent="0.25">
      <c r="A94" s="98" t="e">
        <f>IF(#REF!="","",#REF!)</f>
        <v>#REF!</v>
      </c>
      <c r="B94" s="98" t="e">
        <f>IF(#REF!="","",#REF!)</f>
        <v>#REF!</v>
      </c>
      <c r="C94" s="98" t="e">
        <f>IF(#REF!="","",#REF!)</f>
        <v>#REF!</v>
      </c>
      <c r="D94" s="98" t="e">
        <f>IF(#REF!="","",#REF!)</f>
        <v>#REF!</v>
      </c>
      <c r="E94" s="99" t="e">
        <f>IF( IF(#REF!="PGE", "IOU",#REF!)="","", IF(#REF!="PGE", "IOU",#REF!))</f>
        <v>#REF!</v>
      </c>
      <c r="F94" s="99" t="e">
        <f>IF(#REF!="","",#REF!)</f>
        <v>#REF!</v>
      </c>
      <c r="G94" s="98" t="e">
        <f>IF(CONCATENATE(#REF!, "-R",#REF!)="","",CONCATENATE(#REF!, "-R",#REF!))</f>
        <v>#REF!</v>
      </c>
      <c r="H94" s="98" t="e">
        <f>IF(#REF!="","",#REF!)</f>
        <v>#REF!</v>
      </c>
      <c r="I94" s="98" t="e">
        <f>IF(#REF!="","",#REF!)</f>
        <v>#REF!</v>
      </c>
      <c r="J94" s="100" t="e">
        <f>IF(#REF!="","",#REF!)</f>
        <v>#REF!</v>
      </c>
      <c r="K94" s="98" t="e">
        <f>IF(#REF!="","",#REF!)</f>
        <v>#REF!</v>
      </c>
      <c r="L94" s="98" t="e">
        <f>IF(#REF!="","",#REF!)</f>
        <v>#REF!</v>
      </c>
      <c r="M94" s="98" t="e">
        <f>IF(#REF!="","",#REF!)</f>
        <v>#REF!</v>
      </c>
      <c r="N94" s="98" t="e">
        <f>IF(#REF!="","",#REF!)</f>
        <v>#REF!</v>
      </c>
      <c r="O94" s="106" t="e">
        <f>IF(OR(#REF!="ER",#REF!="RET",#REF!="REA"),#REF!,0)</f>
        <v>#REF!</v>
      </c>
      <c r="P94" s="107" t="e">
        <f>IF(OR(#REF!="ER",#REF!="RET",#REF!="REA"),#REF!,0)</f>
        <v>#REF!</v>
      </c>
      <c r="Q94" s="107" t="e">
        <f>IF(OR(#REF!="ER",#REF!="RET",#REF!="REA"),#REF!,0)</f>
        <v>#REF!</v>
      </c>
      <c r="R94" s="108" t="e">
        <f>IF(OR(#REF!="ER",#REF!="RET",#REF!="REA"),#REF!,#REF!)</f>
        <v>#REF!</v>
      </c>
      <c r="S94" s="109" t="e">
        <f>IF(OR(#REF!="ER",#REF!="RET",#REF!="REA"),#REF!,#REF!)</f>
        <v>#REF!</v>
      </c>
      <c r="T94" s="109" t="e">
        <f>IF(OR(#REF!="ER",#REF!="RET",#REF!="REA"),#REF!,#REF!)</f>
        <v>#REF!</v>
      </c>
      <c r="U94" s="109" t="e">
        <f>IF(#REF!="","",#REF!)</f>
        <v>#REF!</v>
      </c>
      <c r="V94" s="109" t="e">
        <f>IF(#REF!="","",#REF!)</f>
        <v>#REF!</v>
      </c>
      <c r="W94" s="109" t="e">
        <f>IF(#REF!="","",#REF!)</f>
        <v>#REF!</v>
      </c>
      <c r="X94" s="109" t="e">
        <f>IF(#REF!="","",#REF!)</f>
        <v>#REF!</v>
      </c>
      <c r="Y94" s="109" t="e">
        <f>IF(#REF!="","",#REF!)</f>
        <v>#REF!</v>
      </c>
      <c r="Z94" s="109" t="e">
        <f>IF(#REF!="","",#REF!)</f>
        <v>#REF!</v>
      </c>
      <c r="AA94" s="99" t="e">
        <f>IF(#REF!="","",#REF!)</f>
        <v>#REF!</v>
      </c>
      <c r="AB94" s="98" t="e">
        <f>IF(#REF!="","",#REF!)</f>
        <v>#REF!</v>
      </c>
      <c r="AC94" s="98" t="e">
        <f>IF(#REF!="","",#REF!)</f>
        <v>#REF!</v>
      </c>
    </row>
    <row r="95" spans="1:29" x14ac:dyDescent="0.25">
      <c r="A95" s="98" t="e">
        <f>IF(#REF!="","",#REF!)</f>
        <v>#REF!</v>
      </c>
      <c r="B95" s="98" t="e">
        <f>IF(#REF!="","",#REF!)</f>
        <v>#REF!</v>
      </c>
      <c r="C95" s="98" t="e">
        <f>IF(#REF!="","",#REF!)</f>
        <v>#REF!</v>
      </c>
      <c r="D95" s="98" t="e">
        <f>IF(#REF!="","",#REF!)</f>
        <v>#REF!</v>
      </c>
      <c r="E95" s="99" t="e">
        <f>IF( IF(#REF!="PGE", "IOU",#REF!)="","", IF(#REF!="PGE", "IOU",#REF!))</f>
        <v>#REF!</v>
      </c>
      <c r="F95" s="99" t="e">
        <f>IF(#REF!="","",#REF!)</f>
        <v>#REF!</v>
      </c>
      <c r="G95" s="98" t="e">
        <f>IF(CONCATENATE(#REF!, "-R",#REF!)="","",CONCATENATE(#REF!, "-R",#REF!))</f>
        <v>#REF!</v>
      </c>
      <c r="H95" s="98" t="e">
        <f>IF(#REF!="","",#REF!)</f>
        <v>#REF!</v>
      </c>
      <c r="I95" s="98" t="e">
        <f>IF(#REF!="","",#REF!)</f>
        <v>#REF!</v>
      </c>
      <c r="J95" s="100" t="e">
        <f>IF(#REF!="","",#REF!)</f>
        <v>#REF!</v>
      </c>
      <c r="K95" s="98" t="e">
        <f>IF(#REF!="","",#REF!)</f>
        <v>#REF!</v>
      </c>
      <c r="L95" s="98" t="e">
        <f>IF(#REF!="","",#REF!)</f>
        <v>#REF!</v>
      </c>
      <c r="M95" s="98" t="e">
        <f>IF(#REF!="","",#REF!)</f>
        <v>#REF!</v>
      </c>
      <c r="N95" s="98" t="e">
        <f>IF(#REF!="","",#REF!)</f>
        <v>#REF!</v>
      </c>
      <c r="O95" s="106" t="e">
        <f>IF(OR(#REF!="ER",#REF!="RET",#REF!="REA"),#REF!,0)</f>
        <v>#REF!</v>
      </c>
      <c r="P95" s="107" t="e">
        <f>IF(OR(#REF!="ER",#REF!="RET",#REF!="REA"),#REF!,0)</f>
        <v>#REF!</v>
      </c>
      <c r="Q95" s="107" t="e">
        <f>IF(OR(#REF!="ER",#REF!="RET",#REF!="REA"),#REF!,0)</f>
        <v>#REF!</v>
      </c>
      <c r="R95" s="108" t="e">
        <f>IF(OR(#REF!="ER",#REF!="RET",#REF!="REA"),#REF!,#REF!)</f>
        <v>#REF!</v>
      </c>
      <c r="S95" s="109" t="e">
        <f>IF(OR(#REF!="ER",#REF!="RET",#REF!="REA"),#REF!,#REF!)</f>
        <v>#REF!</v>
      </c>
      <c r="T95" s="109" t="e">
        <f>IF(OR(#REF!="ER",#REF!="RET",#REF!="REA"),#REF!,#REF!)</f>
        <v>#REF!</v>
      </c>
      <c r="U95" s="109" t="e">
        <f>IF(#REF!="","",#REF!)</f>
        <v>#REF!</v>
      </c>
      <c r="V95" s="109" t="e">
        <f>IF(#REF!="","",#REF!)</f>
        <v>#REF!</v>
      </c>
      <c r="W95" s="109" t="e">
        <f>IF(#REF!="","",#REF!)</f>
        <v>#REF!</v>
      </c>
      <c r="X95" s="109" t="e">
        <f>IF(#REF!="","",#REF!)</f>
        <v>#REF!</v>
      </c>
      <c r="Y95" s="109" t="e">
        <f>IF(#REF!="","",#REF!)</f>
        <v>#REF!</v>
      </c>
      <c r="Z95" s="109" t="e">
        <f>IF(#REF!="","",#REF!)</f>
        <v>#REF!</v>
      </c>
      <c r="AA95" s="99" t="e">
        <f>IF(#REF!="","",#REF!)</f>
        <v>#REF!</v>
      </c>
      <c r="AB95" s="98" t="e">
        <f>IF(#REF!="","",#REF!)</f>
        <v>#REF!</v>
      </c>
      <c r="AC95" s="98" t="e">
        <f>IF(#REF!="","",#REF!)</f>
        <v>#REF!</v>
      </c>
    </row>
    <row r="96" spans="1:29" x14ac:dyDescent="0.25">
      <c r="A96" s="98" t="e">
        <f>IF(#REF!="","",#REF!)</f>
        <v>#REF!</v>
      </c>
      <c r="B96" s="98" t="e">
        <f>IF(#REF!="","",#REF!)</f>
        <v>#REF!</v>
      </c>
      <c r="C96" s="98" t="e">
        <f>IF(#REF!="","",#REF!)</f>
        <v>#REF!</v>
      </c>
      <c r="D96" s="98" t="e">
        <f>IF(#REF!="","",#REF!)</f>
        <v>#REF!</v>
      </c>
      <c r="E96" s="99" t="e">
        <f>IF( IF(#REF!="PGE", "IOU",#REF!)="","", IF(#REF!="PGE", "IOU",#REF!))</f>
        <v>#REF!</v>
      </c>
      <c r="F96" s="99" t="e">
        <f>IF(#REF!="","",#REF!)</f>
        <v>#REF!</v>
      </c>
      <c r="G96" s="98" t="e">
        <f>IF(CONCATENATE(#REF!, "-R",#REF!)="","",CONCATENATE(#REF!, "-R",#REF!))</f>
        <v>#REF!</v>
      </c>
      <c r="H96" s="98" t="e">
        <f>IF(#REF!="","",#REF!)</f>
        <v>#REF!</v>
      </c>
      <c r="I96" s="98" t="e">
        <f>IF(#REF!="","",#REF!)</f>
        <v>#REF!</v>
      </c>
      <c r="J96" s="100" t="e">
        <f>IF(#REF!="","",#REF!)</f>
        <v>#REF!</v>
      </c>
      <c r="K96" s="98" t="e">
        <f>IF(#REF!="","",#REF!)</f>
        <v>#REF!</v>
      </c>
      <c r="L96" s="98" t="e">
        <f>IF(#REF!="","",#REF!)</f>
        <v>#REF!</v>
      </c>
      <c r="M96" s="98" t="e">
        <f>IF(#REF!="","",#REF!)</f>
        <v>#REF!</v>
      </c>
      <c r="N96" s="98" t="e">
        <f>IF(#REF!="","",#REF!)</f>
        <v>#REF!</v>
      </c>
      <c r="O96" s="106" t="e">
        <f>IF(OR(#REF!="ER",#REF!="RET",#REF!="REA"),#REF!,0)</f>
        <v>#REF!</v>
      </c>
      <c r="P96" s="107" t="e">
        <f>IF(OR(#REF!="ER",#REF!="RET",#REF!="REA"),#REF!,0)</f>
        <v>#REF!</v>
      </c>
      <c r="Q96" s="107" t="e">
        <f>IF(OR(#REF!="ER",#REF!="RET",#REF!="REA"),#REF!,0)</f>
        <v>#REF!</v>
      </c>
      <c r="R96" s="108" t="e">
        <f>IF(OR(#REF!="ER",#REF!="RET",#REF!="REA"),#REF!,#REF!)</f>
        <v>#REF!</v>
      </c>
      <c r="S96" s="109" t="e">
        <f>IF(OR(#REF!="ER",#REF!="RET",#REF!="REA"),#REF!,#REF!)</f>
        <v>#REF!</v>
      </c>
      <c r="T96" s="109" t="e">
        <f>IF(OR(#REF!="ER",#REF!="RET",#REF!="REA"),#REF!,#REF!)</f>
        <v>#REF!</v>
      </c>
      <c r="U96" s="109" t="e">
        <f>IF(#REF!="","",#REF!)</f>
        <v>#REF!</v>
      </c>
      <c r="V96" s="109" t="e">
        <f>IF(#REF!="","",#REF!)</f>
        <v>#REF!</v>
      </c>
      <c r="W96" s="109" t="e">
        <f>IF(#REF!="","",#REF!)</f>
        <v>#REF!</v>
      </c>
      <c r="X96" s="109" t="e">
        <f>IF(#REF!="","",#REF!)</f>
        <v>#REF!</v>
      </c>
      <c r="Y96" s="109" t="e">
        <f>IF(#REF!="","",#REF!)</f>
        <v>#REF!</v>
      </c>
      <c r="Z96" s="109" t="e">
        <f>IF(#REF!="","",#REF!)</f>
        <v>#REF!</v>
      </c>
      <c r="AA96" s="99" t="e">
        <f>IF(#REF!="","",#REF!)</f>
        <v>#REF!</v>
      </c>
      <c r="AB96" s="98" t="e">
        <f>IF(#REF!="","",#REF!)</f>
        <v>#REF!</v>
      </c>
      <c r="AC96" s="98" t="e">
        <f>IF(#REF!="","",#REF!)</f>
        <v>#REF!</v>
      </c>
    </row>
    <row r="97" spans="1:29" x14ac:dyDescent="0.25">
      <c r="A97" s="98" t="e">
        <f>IF(#REF!="","",#REF!)</f>
        <v>#REF!</v>
      </c>
      <c r="B97" s="98" t="e">
        <f>IF(#REF!="","",#REF!)</f>
        <v>#REF!</v>
      </c>
      <c r="C97" s="98" t="e">
        <f>IF(#REF!="","",#REF!)</f>
        <v>#REF!</v>
      </c>
      <c r="D97" s="98" t="e">
        <f>IF(#REF!="","",#REF!)</f>
        <v>#REF!</v>
      </c>
      <c r="E97" s="99" t="e">
        <f>IF( IF(#REF!="PGE", "IOU",#REF!)="","", IF(#REF!="PGE", "IOU",#REF!))</f>
        <v>#REF!</v>
      </c>
      <c r="F97" s="99" t="e">
        <f>IF(#REF!="","",#REF!)</f>
        <v>#REF!</v>
      </c>
      <c r="G97" s="98" t="e">
        <f>IF(CONCATENATE(#REF!, "-R",#REF!)="","",CONCATENATE(#REF!, "-R",#REF!))</f>
        <v>#REF!</v>
      </c>
      <c r="H97" s="98" t="e">
        <f>IF(#REF!="","",#REF!)</f>
        <v>#REF!</v>
      </c>
      <c r="I97" s="98" t="e">
        <f>IF(#REF!="","",#REF!)</f>
        <v>#REF!</v>
      </c>
      <c r="J97" s="100" t="e">
        <f>IF(#REF!="","",#REF!)</f>
        <v>#REF!</v>
      </c>
      <c r="K97" s="98" t="e">
        <f>IF(#REF!="","",#REF!)</f>
        <v>#REF!</v>
      </c>
      <c r="L97" s="98" t="e">
        <f>IF(#REF!="","",#REF!)</f>
        <v>#REF!</v>
      </c>
      <c r="M97" s="98" t="e">
        <f>IF(#REF!="","",#REF!)</f>
        <v>#REF!</v>
      </c>
      <c r="N97" s="98" t="e">
        <f>IF(#REF!="","",#REF!)</f>
        <v>#REF!</v>
      </c>
      <c r="O97" s="106" t="e">
        <f>IF(OR(#REF!="ER",#REF!="RET",#REF!="REA"),#REF!,0)</f>
        <v>#REF!</v>
      </c>
      <c r="P97" s="107" t="e">
        <f>IF(OR(#REF!="ER",#REF!="RET",#REF!="REA"),#REF!,0)</f>
        <v>#REF!</v>
      </c>
      <c r="Q97" s="107" t="e">
        <f>IF(OR(#REF!="ER",#REF!="RET",#REF!="REA"),#REF!,0)</f>
        <v>#REF!</v>
      </c>
      <c r="R97" s="108" t="e">
        <f>IF(OR(#REF!="ER",#REF!="RET",#REF!="REA"),#REF!,#REF!)</f>
        <v>#REF!</v>
      </c>
      <c r="S97" s="109" t="e">
        <f>IF(OR(#REF!="ER",#REF!="RET",#REF!="REA"),#REF!,#REF!)</f>
        <v>#REF!</v>
      </c>
      <c r="T97" s="109" t="e">
        <f>IF(OR(#REF!="ER",#REF!="RET",#REF!="REA"),#REF!,#REF!)</f>
        <v>#REF!</v>
      </c>
      <c r="U97" s="109" t="e">
        <f>IF(#REF!="","",#REF!)</f>
        <v>#REF!</v>
      </c>
      <c r="V97" s="109" t="e">
        <f>IF(#REF!="","",#REF!)</f>
        <v>#REF!</v>
      </c>
      <c r="W97" s="109" t="e">
        <f>IF(#REF!="","",#REF!)</f>
        <v>#REF!</v>
      </c>
      <c r="X97" s="109" t="e">
        <f>IF(#REF!="","",#REF!)</f>
        <v>#REF!</v>
      </c>
      <c r="Y97" s="109" t="e">
        <f>IF(#REF!="","",#REF!)</f>
        <v>#REF!</v>
      </c>
      <c r="Z97" s="109" t="e">
        <f>IF(#REF!="","",#REF!)</f>
        <v>#REF!</v>
      </c>
      <c r="AA97" s="99" t="e">
        <f>IF(#REF!="","",#REF!)</f>
        <v>#REF!</v>
      </c>
      <c r="AB97" s="98" t="e">
        <f>IF(#REF!="","",#REF!)</f>
        <v>#REF!</v>
      </c>
      <c r="AC97" s="98" t="e">
        <f>IF(#REF!="","",#REF!)</f>
        <v>#REF!</v>
      </c>
    </row>
    <row r="98" spans="1:29" x14ac:dyDescent="0.25">
      <c r="A98" s="98" t="e">
        <f>IF(#REF!="","",#REF!)</f>
        <v>#REF!</v>
      </c>
      <c r="B98" s="98" t="e">
        <f>IF(#REF!="","",#REF!)</f>
        <v>#REF!</v>
      </c>
      <c r="C98" s="98" t="e">
        <f>IF(#REF!="","",#REF!)</f>
        <v>#REF!</v>
      </c>
      <c r="D98" s="98" t="e">
        <f>IF(#REF!="","",#REF!)</f>
        <v>#REF!</v>
      </c>
      <c r="E98" s="99" t="e">
        <f>IF( IF(#REF!="PGE", "IOU",#REF!)="","", IF(#REF!="PGE", "IOU",#REF!))</f>
        <v>#REF!</v>
      </c>
      <c r="F98" s="99" t="e">
        <f>IF(#REF!="","",#REF!)</f>
        <v>#REF!</v>
      </c>
      <c r="G98" s="98" t="e">
        <f>IF(CONCATENATE(#REF!, "-R",#REF!)="","",CONCATENATE(#REF!, "-R",#REF!))</f>
        <v>#REF!</v>
      </c>
      <c r="H98" s="98" t="e">
        <f>IF(#REF!="","",#REF!)</f>
        <v>#REF!</v>
      </c>
      <c r="I98" s="98" t="e">
        <f>IF(#REF!="","",#REF!)</f>
        <v>#REF!</v>
      </c>
      <c r="J98" s="100" t="e">
        <f>IF(#REF!="","",#REF!)</f>
        <v>#REF!</v>
      </c>
      <c r="K98" s="98" t="e">
        <f>IF(#REF!="","",#REF!)</f>
        <v>#REF!</v>
      </c>
      <c r="L98" s="98" t="e">
        <f>IF(#REF!="","",#REF!)</f>
        <v>#REF!</v>
      </c>
      <c r="M98" s="98" t="e">
        <f>IF(#REF!="","",#REF!)</f>
        <v>#REF!</v>
      </c>
      <c r="N98" s="98" t="e">
        <f>IF(#REF!="","",#REF!)</f>
        <v>#REF!</v>
      </c>
      <c r="O98" s="106" t="e">
        <f>IF(OR(#REF!="ER",#REF!="RET",#REF!="REA"),#REF!,0)</f>
        <v>#REF!</v>
      </c>
      <c r="P98" s="107" t="e">
        <f>IF(OR(#REF!="ER",#REF!="RET",#REF!="REA"),#REF!,0)</f>
        <v>#REF!</v>
      </c>
      <c r="Q98" s="107" t="e">
        <f>IF(OR(#REF!="ER",#REF!="RET",#REF!="REA"),#REF!,0)</f>
        <v>#REF!</v>
      </c>
      <c r="R98" s="108" t="e">
        <f>IF(OR(#REF!="ER",#REF!="RET",#REF!="REA"),#REF!,#REF!)</f>
        <v>#REF!</v>
      </c>
      <c r="S98" s="109" t="e">
        <f>IF(OR(#REF!="ER",#REF!="RET",#REF!="REA"),#REF!,#REF!)</f>
        <v>#REF!</v>
      </c>
      <c r="T98" s="109" t="e">
        <f>IF(OR(#REF!="ER",#REF!="RET",#REF!="REA"),#REF!,#REF!)</f>
        <v>#REF!</v>
      </c>
      <c r="U98" s="109" t="e">
        <f>IF(#REF!="","",#REF!)</f>
        <v>#REF!</v>
      </c>
      <c r="V98" s="109" t="e">
        <f>IF(#REF!="","",#REF!)</f>
        <v>#REF!</v>
      </c>
      <c r="W98" s="109" t="e">
        <f>IF(#REF!="","",#REF!)</f>
        <v>#REF!</v>
      </c>
      <c r="X98" s="109" t="e">
        <f>IF(#REF!="","",#REF!)</f>
        <v>#REF!</v>
      </c>
      <c r="Y98" s="109" t="e">
        <f>IF(#REF!="","",#REF!)</f>
        <v>#REF!</v>
      </c>
      <c r="Z98" s="109" t="e">
        <f>IF(#REF!="","",#REF!)</f>
        <v>#REF!</v>
      </c>
      <c r="AA98" s="99" t="e">
        <f>IF(#REF!="","",#REF!)</f>
        <v>#REF!</v>
      </c>
      <c r="AB98" s="98" t="e">
        <f>IF(#REF!="","",#REF!)</f>
        <v>#REF!</v>
      </c>
      <c r="AC98" s="98" t="e">
        <f>IF(#REF!="","",#REF!)</f>
        <v>#REF!</v>
      </c>
    </row>
    <row r="99" spans="1:29" x14ac:dyDescent="0.25">
      <c r="A99" s="98" t="e">
        <f>IF(#REF!="","",#REF!)</f>
        <v>#REF!</v>
      </c>
      <c r="B99" s="98" t="e">
        <f>IF(#REF!="","",#REF!)</f>
        <v>#REF!</v>
      </c>
      <c r="C99" s="98" t="e">
        <f>IF(#REF!="","",#REF!)</f>
        <v>#REF!</v>
      </c>
      <c r="D99" s="98" t="e">
        <f>IF(#REF!="","",#REF!)</f>
        <v>#REF!</v>
      </c>
      <c r="E99" s="99" t="e">
        <f>IF( IF(#REF!="PGE", "IOU",#REF!)="","", IF(#REF!="PGE", "IOU",#REF!))</f>
        <v>#REF!</v>
      </c>
      <c r="F99" s="99" t="e">
        <f>IF(#REF!="","",#REF!)</f>
        <v>#REF!</v>
      </c>
      <c r="G99" s="98" t="e">
        <f>IF(CONCATENATE(#REF!, "-R",#REF!)="","",CONCATENATE(#REF!, "-R",#REF!))</f>
        <v>#REF!</v>
      </c>
      <c r="H99" s="98" t="e">
        <f>IF(#REF!="","",#REF!)</f>
        <v>#REF!</v>
      </c>
      <c r="I99" s="98" t="e">
        <f>IF(#REF!="","",#REF!)</f>
        <v>#REF!</v>
      </c>
      <c r="J99" s="100" t="e">
        <f>IF(#REF!="","",#REF!)</f>
        <v>#REF!</v>
      </c>
      <c r="K99" s="98" t="e">
        <f>IF(#REF!="","",#REF!)</f>
        <v>#REF!</v>
      </c>
      <c r="L99" s="98" t="e">
        <f>IF(#REF!="","",#REF!)</f>
        <v>#REF!</v>
      </c>
      <c r="M99" s="98" t="e">
        <f>IF(#REF!="","",#REF!)</f>
        <v>#REF!</v>
      </c>
      <c r="N99" s="98" t="e">
        <f>IF(#REF!="","",#REF!)</f>
        <v>#REF!</v>
      </c>
      <c r="O99" s="106" t="e">
        <f>IF(OR(#REF!="ER",#REF!="RET",#REF!="REA"),#REF!,0)</f>
        <v>#REF!</v>
      </c>
      <c r="P99" s="107" t="e">
        <f>IF(OR(#REF!="ER",#REF!="RET",#REF!="REA"),#REF!,0)</f>
        <v>#REF!</v>
      </c>
      <c r="Q99" s="107" t="e">
        <f>IF(OR(#REF!="ER",#REF!="RET",#REF!="REA"),#REF!,0)</f>
        <v>#REF!</v>
      </c>
      <c r="R99" s="108" t="e">
        <f>IF(OR(#REF!="ER",#REF!="RET",#REF!="REA"),#REF!,#REF!)</f>
        <v>#REF!</v>
      </c>
      <c r="S99" s="109" t="e">
        <f>IF(OR(#REF!="ER",#REF!="RET",#REF!="REA"),#REF!,#REF!)</f>
        <v>#REF!</v>
      </c>
      <c r="T99" s="109" t="e">
        <f>IF(OR(#REF!="ER",#REF!="RET",#REF!="REA"),#REF!,#REF!)</f>
        <v>#REF!</v>
      </c>
      <c r="U99" s="109" t="e">
        <f>IF(#REF!="","",#REF!)</f>
        <v>#REF!</v>
      </c>
      <c r="V99" s="109" t="e">
        <f>IF(#REF!="","",#REF!)</f>
        <v>#REF!</v>
      </c>
      <c r="W99" s="109" t="e">
        <f>IF(#REF!="","",#REF!)</f>
        <v>#REF!</v>
      </c>
      <c r="X99" s="109" t="e">
        <f>IF(#REF!="","",#REF!)</f>
        <v>#REF!</v>
      </c>
      <c r="Y99" s="109" t="e">
        <f>IF(#REF!="","",#REF!)</f>
        <v>#REF!</v>
      </c>
      <c r="Z99" s="109" t="e">
        <f>IF(#REF!="","",#REF!)</f>
        <v>#REF!</v>
      </c>
      <c r="AA99" s="99" t="e">
        <f>IF(#REF!="","",#REF!)</f>
        <v>#REF!</v>
      </c>
      <c r="AB99" s="98" t="e">
        <f>IF(#REF!="","",#REF!)</f>
        <v>#REF!</v>
      </c>
      <c r="AC99" s="98" t="e">
        <f>IF(#REF!="","",#REF!)</f>
        <v>#REF!</v>
      </c>
    </row>
    <row r="100" spans="1:29" x14ac:dyDescent="0.25">
      <c r="A100" s="98" t="e">
        <f>IF(#REF!="","",#REF!)</f>
        <v>#REF!</v>
      </c>
      <c r="B100" s="98" t="e">
        <f>IF(#REF!="","",#REF!)</f>
        <v>#REF!</v>
      </c>
      <c r="C100" s="98" t="e">
        <f>IF(#REF!="","",#REF!)</f>
        <v>#REF!</v>
      </c>
      <c r="D100" s="98" t="e">
        <f>IF(#REF!="","",#REF!)</f>
        <v>#REF!</v>
      </c>
      <c r="E100" s="99" t="e">
        <f>IF( IF(#REF!="PGE", "IOU",#REF!)="","", IF(#REF!="PGE", "IOU",#REF!))</f>
        <v>#REF!</v>
      </c>
      <c r="F100" s="99" t="e">
        <f>IF(#REF!="","",#REF!)</f>
        <v>#REF!</v>
      </c>
      <c r="G100" s="98" t="e">
        <f>IF(CONCATENATE(#REF!, "-R",#REF!)="","",CONCATENATE(#REF!, "-R",#REF!))</f>
        <v>#REF!</v>
      </c>
      <c r="H100" s="98" t="e">
        <f>IF(#REF!="","",#REF!)</f>
        <v>#REF!</v>
      </c>
      <c r="I100" s="98" t="e">
        <f>IF(#REF!="","",#REF!)</f>
        <v>#REF!</v>
      </c>
      <c r="J100" s="100" t="e">
        <f>IF(#REF!="","",#REF!)</f>
        <v>#REF!</v>
      </c>
      <c r="K100" s="98" t="e">
        <f>IF(#REF!="","",#REF!)</f>
        <v>#REF!</v>
      </c>
      <c r="L100" s="98" t="e">
        <f>IF(#REF!="","",#REF!)</f>
        <v>#REF!</v>
      </c>
      <c r="M100" s="98" t="e">
        <f>IF(#REF!="","",#REF!)</f>
        <v>#REF!</v>
      </c>
      <c r="N100" s="98" t="e">
        <f>IF(#REF!="","",#REF!)</f>
        <v>#REF!</v>
      </c>
      <c r="O100" s="106" t="e">
        <f>IF(OR(#REF!="ER",#REF!="RET",#REF!="REA"),#REF!,0)</f>
        <v>#REF!</v>
      </c>
      <c r="P100" s="107" t="e">
        <f>IF(OR(#REF!="ER",#REF!="RET",#REF!="REA"),#REF!,0)</f>
        <v>#REF!</v>
      </c>
      <c r="Q100" s="107" t="e">
        <f>IF(OR(#REF!="ER",#REF!="RET",#REF!="REA"),#REF!,0)</f>
        <v>#REF!</v>
      </c>
      <c r="R100" s="108" t="e">
        <f>IF(OR(#REF!="ER",#REF!="RET",#REF!="REA"),#REF!,#REF!)</f>
        <v>#REF!</v>
      </c>
      <c r="S100" s="109" t="e">
        <f>IF(OR(#REF!="ER",#REF!="RET",#REF!="REA"),#REF!,#REF!)</f>
        <v>#REF!</v>
      </c>
      <c r="T100" s="109" t="e">
        <f>IF(OR(#REF!="ER",#REF!="RET",#REF!="REA"),#REF!,#REF!)</f>
        <v>#REF!</v>
      </c>
      <c r="U100" s="109" t="e">
        <f>IF(#REF!="","",#REF!)</f>
        <v>#REF!</v>
      </c>
      <c r="V100" s="109" t="e">
        <f>IF(#REF!="","",#REF!)</f>
        <v>#REF!</v>
      </c>
      <c r="W100" s="109" t="e">
        <f>IF(#REF!="","",#REF!)</f>
        <v>#REF!</v>
      </c>
      <c r="X100" s="109" t="e">
        <f>IF(#REF!="","",#REF!)</f>
        <v>#REF!</v>
      </c>
      <c r="Y100" s="109" t="e">
        <f>IF(#REF!="","",#REF!)</f>
        <v>#REF!</v>
      </c>
      <c r="Z100" s="109" t="e">
        <f>IF(#REF!="","",#REF!)</f>
        <v>#REF!</v>
      </c>
      <c r="AA100" s="99" t="e">
        <f>IF(#REF!="","",#REF!)</f>
        <v>#REF!</v>
      </c>
      <c r="AB100" s="98" t="e">
        <f>IF(#REF!="","",#REF!)</f>
        <v>#REF!</v>
      </c>
      <c r="AC100" s="98" t="e">
        <f>IF(#REF!="","",#REF!)</f>
        <v>#REF!</v>
      </c>
    </row>
    <row r="101" spans="1:29" x14ac:dyDescent="0.25">
      <c r="A101" s="98" t="e">
        <f>IF(#REF!="","",#REF!)</f>
        <v>#REF!</v>
      </c>
      <c r="B101" s="98" t="e">
        <f>IF(#REF!="","",#REF!)</f>
        <v>#REF!</v>
      </c>
      <c r="C101" s="98" t="e">
        <f>IF(#REF!="","",#REF!)</f>
        <v>#REF!</v>
      </c>
      <c r="D101" s="98" t="e">
        <f>IF(#REF!="","",#REF!)</f>
        <v>#REF!</v>
      </c>
      <c r="E101" s="99" t="e">
        <f>IF( IF(#REF!="PGE", "IOU",#REF!)="","", IF(#REF!="PGE", "IOU",#REF!))</f>
        <v>#REF!</v>
      </c>
      <c r="F101" s="99" t="e">
        <f>IF(#REF!="","",#REF!)</f>
        <v>#REF!</v>
      </c>
      <c r="G101" s="98" t="e">
        <f>IF(CONCATENATE(#REF!, "-R",#REF!)="","",CONCATENATE(#REF!, "-R",#REF!))</f>
        <v>#REF!</v>
      </c>
      <c r="H101" s="98" t="e">
        <f>IF(#REF!="","",#REF!)</f>
        <v>#REF!</v>
      </c>
      <c r="I101" s="98" t="e">
        <f>IF(#REF!="","",#REF!)</f>
        <v>#REF!</v>
      </c>
      <c r="J101" s="100" t="e">
        <f>IF(#REF!="","",#REF!)</f>
        <v>#REF!</v>
      </c>
      <c r="K101" s="98" t="e">
        <f>IF(#REF!="","",#REF!)</f>
        <v>#REF!</v>
      </c>
      <c r="L101" s="98" t="e">
        <f>IF(#REF!="","",#REF!)</f>
        <v>#REF!</v>
      </c>
      <c r="M101" s="98" t="e">
        <f>IF(#REF!="","",#REF!)</f>
        <v>#REF!</v>
      </c>
      <c r="N101" s="98" t="e">
        <f>IF(#REF!="","",#REF!)</f>
        <v>#REF!</v>
      </c>
      <c r="O101" s="106" t="e">
        <f>IF(OR(#REF!="ER",#REF!="RET",#REF!="REA"),#REF!,0)</f>
        <v>#REF!</v>
      </c>
      <c r="P101" s="107" t="e">
        <f>IF(OR(#REF!="ER",#REF!="RET",#REF!="REA"),#REF!,0)</f>
        <v>#REF!</v>
      </c>
      <c r="Q101" s="107" t="e">
        <f>IF(OR(#REF!="ER",#REF!="RET",#REF!="REA"),#REF!,0)</f>
        <v>#REF!</v>
      </c>
      <c r="R101" s="108" t="e">
        <f>IF(OR(#REF!="ER",#REF!="RET",#REF!="REA"),#REF!,#REF!)</f>
        <v>#REF!</v>
      </c>
      <c r="S101" s="109" t="e">
        <f>IF(OR(#REF!="ER",#REF!="RET",#REF!="REA"),#REF!,#REF!)</f>
        <v>#REF!</v>
      </c>
      <c r="T101" s="109" t="e">
        <f>IF(OR(#REF!="ER",#REF!="RET",#REF!="REA"),#REF!,#REF!)</f>
        <v>#REF!</v>
      </c>
      <c r="U101" s="109" t="e">
        <f>IF(#REF!="","",#REF!)</f>
        <v>#REF!</v>
      </c>
      <c r="V101" s="109" t="e">
        <f>IF(#REF!="","",#REF!)</f>
        <v>#REF!</v>
      </c>
      <c r="W101" s="109" t="e">
        <f>IF(#REF!="","",#REF!)</f>
        <v>#REF!</v>
      </c>
      <c r="X101" s="109" t="e">
        <f>IF(#REF!="","",#REF!)</f>
        <v>#REF!</v>
      </c>
      <c r="Y101" s="109" t="e">
        <f>IF(#REF!="","",#REF!)</f>
        <v>#REF!</v>
      </c>
      <c r="Z101" s="109" t="e">
        <f>IF(#REF!="","",#REF!)</f>
        <v>#REF!</v>
      </c>
      <c r="AA101" s="99" t="e">
        <f>IF(#REF!="","",#REF!)</f>
        <v>#REF!</v>
      </c>
      <c r="AB101" s="98" t="e">
        <f>IF(#REF!="","",#REF!)</f>
        <v>#REF!</v>
      </c>
      <c r="AC101" s="98" t="e">
        <f>IF(#REF!="","",#REF!)</f>
        <v>#REF!</v>
      </c>
    </row>
    <row r="102" spans="1:29" x14ac:dyDescent="0.25">
      <c r="A102" s="98" t="e">
        <f>IF(#REF!="","",#REF!)</f>
        <v>#REF!</v>
      </c>
      <c r="B102" s="98" t="e">
        <f>IF(#REF!="","",#REF!)</f>
        <v>#REF!</v>
      </c>
      <c r="C102" s="98" t="e">
        <f>IF(#REF!="","",#REF!)</f>
        <v>#REF!</v>
      </c>
      <c r="D102" s="98" t="e">
        <f>IF(#REF!="","",#REF!)</f>
        <v>#REF!</v>
      </c>
      <c r="E102" s="99" t="e">
        <f>IF( IF(#REF!="PGE", "IOU",#REF!)="","", IF(#REF!="PGE", "IOU",#REF!))</f>
        <v>#REF!</v>
      </c>
      <c r="F102" s="99" t="e">
        <f>IF(#REF!="","",#REF!)</f>
        <v>#REF!</v>
      </c>
      <c r="G102" s="98" t="e">
        <f>IF(CONCATENATE(#REF!, "-R",#REF!)="","",CONCATENATE(#REF!, "-R",#REF!))</f>
        <v>#REF!</v>
      </c>
      <c r="H102" s="98" t="e">
        <f>IF(#REF!="","",#REF!)</f>
        <v>#REF!</v>
      </c>
      <c r="I102" s="98" t="e">
        <f>IF(#REF!="","",#REF!)</f>
        <v>#REF!</v>
      </c>
      <c r="J102" s="100" t="e">
        <f>IF(#REF!="","",#REF!)</f>
        <v>#REF!</v>
      </c>
      <c r="K102" s="98" t="e">
        <f>IF(#REF!="","",#REF!)</f>
        <v>#REF!</v>
      </c>
      <c r="L102" s="98" t="e">
        <f>IF(#REF!="","",#REF!)</f>
        <v>#REF!</v>
      </c>
      <c r="M102" s="98" t="e">
        <f>IF(#REF!="","",#REF!)</f>
        <v>#REF!</v>
      </c>
      <c r="N102" s="98" t="e">
        <f>IF(#REF!="","",#REF!)</f>
        <v>#REF!</v>
      </c>
      <c r="O102" s="106" t="e">
        <f>IF(OR(#REF!="ER",#REF!="RET",#REF!="REA"),#REF!,0)</f>
        <v>#REF!</v>
      </c>
      <c r="P102" s="107" t="e">
        <f>IF(OR(#REF!="ER",#REF!="RET",#REF!="REA"),#REF!,0)</f>
        <v>#REF!</v>
      </c>
      <c r="Q102" s="107" t="e">
        <f>IF(OR(#REF!="ER",#REF!="RET",#REF!="REA"),#REF!,0)</f>
        <v>#REF!</v>
      </c>
      <c r="R102" s="108" t="e">
        <f>IF(OR(#REF!="ER",#REF!="RET",#REF!="REA"),#REF!,#REF!)</f>
        <v>#REF!</v>
      </c>
      <c r="S102" s="109" t="e">
        <f>IF(OR(#REF!="ER",#REF!="RET",#REF!="REA"),#REF!,#REF!)</f>
        <v>#REF!</v>
      </c>
      <c r="T102" s="109" t="e">
        <f>IF(OR(#REF!="ER",#REF!="RET",#REF!="REA"),#REF!,#REF!)</f>
        <v>#REF!</v>
      </c>
      <c r="U102" s="109" t="e">
        <f>IF(#REF!="","",#REF!)</f>
        <v>#REF!</v>
      </c>
      <c r="V102" s="109" t="e">
        <f>IF(#REF!="","",#REF!)</f>
        <v>#REF!</v>
      </c>
      <c r="W102" s="109" t="e">
        <f>IF(#REF!="","",#REF!)</f>
        <v>#REF!</v>
      </c>
      <c r="X102" s="109" t="e">
        <f>IF(#REF!="","",#REF!)</f>
        <v>#REF!</v>
      </c>
      <c r="Y102" s="109" t="e">
        <f>IF(#REF!="","",#REF!)</f>
        <v>#REF!</v>
      </c>
      <c r="Z102" s="109" t="e">
        <f>IF(#REF!="","",#REF!)</f>
        <v>#REF!</v>
      </c>
      <c r="AA102" s="99" t="e">
        <f>IF(#REF!="","",#REF!)</f>
        <v>#REF!</v>
      </c>
      <c r="AB102" s="98" t="e">
        <f>IF(#REF!="","",#REF!)</f>
        <v>#REF!</v>
      </c>
      <c r="AC102" s="98" t="e">
        <f>IF(#REF!="","",#REF!)</f>
        <v>#REF!</v>
      </c>
    </row>
    <row r="103" spans="1:29" x14ac:dyDescent="0.25">
      <c r="A103" s="98" t="e">
        <f>IF(#REF!="","",#REF!)</f>
        <v>#REF!</v>
      </c>
      <c r="B103" s="98" t="e">
        <f>IF(#REF!="","",#REF!)</f>
        <v>#REF!</v>
      </c>
      <c r="C103" s="98" t="e">
        <f>IF(#REF!="","",#REF!)</f>
        <v>#REF!</v>
      </c>
      <c r="D103" s="98" t="e">
        <f>IF(#REF!="","",#REF!)</f>
        <v>#REF!</v>
      </c>
      <c r="E103" s="99" t="e">
        <f>IF( IF(#REF!="PGE", "IOU",#REF!)="","", IF(#REF!="PGE", "IOU",#REF!))</f>
        <v>#REF!</v>
      </c>
      <c r="F103" s="99" t="e">
        <f>IF(#REF!="","",#REF!)</f>
        <v>#REF!</v>
      </c>
      <c r="G103" s="98" t="e">
        <f>IF(CONCATENATE(#REF!, "-R",#REF!)="","",CONCATENATE(#REF!, "-R",#REF!))</f>
        <v>#REF!</v>
      </c>
      <c r="H103" s="98" t="e">
        <f>IF(#REF!="","",#REF!)</f>
        <v>#REF!</v>
      </c>
      <c r="I103" s="98" t="e">
        <f>IF(#REF!="","",#REF!)</f>
        <v>#REF!</v>
      </c>
      <c r="J103" s="100" t="e">
        <f>IF(#REF!="","",#REF!)</f>
        <v>#REF!</v>
      </c>
      <c r="K103" s="98" t="e">
        <f>IF(#REF!="","",#REF!)</f>
        <v>#REF!</v>
      </c>
      <c r="L103" s="98" t="e">
        <f>IF(#REF!="","",#REF!)</f>
        <v>#REF!</v>
      </c>
      <c r="M103" s="98" t="e">
        <f>IF(#REF!="","",#REF!)</f>
        <v>#REF!</v>
      </c>
      <c r="N103" s="98" t="e">
        <f>IF(#REF!="","",#REF!)</f>
        <v>#REF!</v>
      </c>
      <c r="O103" s="106" t="e">
        <f>IF(OR(#REF!="ER",#REF!="RET",#REF!="REA"),#REF!,0)</f>
        <v>#REF!</v>
      </c>
      <c r="P103" s="107" t="e">
        <f>IF(OR(#REF!="ER",#REF!="RET",#REF!="REA"),#REF!,0)</f>
        <v>#REF!</v>
      </c>
      <c r="Q103" s="107" t="e">
        <f>IF(OR(#REF!="ER",#REF!="RET",#REF!="REA"),#REF!,0)</f>
        <v>#REF!</v>
      </c>
      <c r="R103" s="108" t="e">
        <f>IF(OR(#REF!="ER",#REF!="RET",#REF!="REA"),#REF!,#REF!)</f>
        <v>#REF!</v>
      </c>
      <c r="S103" s="109" t="e">
        <f>IF(OR(#REF!="ER",#REF!="RET",#REF!="REA"),#REF!,#REF!)</f>
        <v>#REF!</v>
      </c>
      <c r="T103" s="109" t="e">
        <f>IF(OR(#REF!="ER",#REF!="RET",#REF!="REA"),#REF!,#REF!)</f>
        <v>#REF!</v>
      </c>
      <c r="U103" s="109" t="e">
        <f>IF(#REF!="","",#REF!)</f>
        <v>#REF!</v>
      </c>
      <c r="V103" s="109" t="e">
        <f>IF(#REF!="","",#REF!)</f>
        <v>#REF!</v>
      </c>
      <c r="W103" s="109" t="e">
        <f>IF(#REF!="","",#REF!)</f>
        <v>#REF!</v>
      </c>
      <c r="X103" s="109" t="e">
        <f>IF(#REF!="","",#REF!)</f>
        <v>#REF!</v>
      </c>
      <c r="Y103" s="109" t="e">
        <f>IF(#REF!="","",#REF!)</f>
        <v>#REF!</v>
      </c>
      <c r="Z103" s="109" t="e">
        <f>IF(#REF!="","",#REF!)</f>
        <v>#REF!</v>
      </c>
      <c r="AA103" s="99" t="e">
        <f>IF(#REF!="","",#REF!)</f>
        <v>#REF!</v>
      </c>
      <c r="AB103" s="98" t="e">
        <f>IF(#REF!="","",#REF!)</f>
        <v>#REF!</v>
      </c>
      <c r="AC103" s="98" t="e">
        <f>IF(#REF!="","",#REF!)</f>
        <v>#REF!</v>
      </c>
    </row>
    <row r="104" spans="1:29" x14ac:dyDescent="0.25">
      <c r="A104" s="98" t="e">
        <f>IF(#REF!="","",#REF!)</f>
        <v>#REF!</v>
      </c>
      <c r="B104" s="98" t="e">
        <f>IF(#REF!="","",#REF!)</f>
        <v>#REF!</v>
      </c>
      <c r="C104" s="98" t="e">
        <f>IF(#REF!="","",#REF!)</f>
        <v>#REF!</v>
      </c>
      <c r="D104" s="98" t="e">
        <f>IF(#REF!="","",#REF!)</f>
        <v>#REF!</v>
      </c>
      <c r="E104" s="99" t="e">
        <f>IF( IF(#REF!="PGE", "IOU",#REF!)="","", IF(#REF!="PGE", "IOU",#REF!))</f>
        <v>#REF!</v>
      </c>
      <c r="F104" s="99" t="e">
        <f>IF(#REF!="","",#REF!)</f>
        <v>#REF!</v>
      </c>
      <c r="G104" s="98" t="e">
        <f>IF(CONCATENATE(#REF!, "-R",#REF!)="","",CONCATENATE(#REF!, "-R",#REF!))</f>
        <v>#REF!</v>
      </c>
      <c r="H104" s="98" t="e">
        <f>IF(#REF!="","",#REF!)</f>
        <v>#REF!</v>
      </c>
      <c r="I104" s="98" t="e">
        <f>IF(#REF!="","",#REF!)</f>
        <v>#REF!</v>
      </c>
      <c r="J104" s="100" t="e">
        <f>IF(#REF!="","",#REF!)</f>
        <v>#REF!</v>
      </c>
      <c r="K104" s="98" t="e">
        <f>IF(#REF!="","",#REF!)</f>
        <v>#REF!</v>
      </c>
      <c r="L104" s="98" t="e">
        <f>IF(#REF!="","",#REF!)</f>
        <v>#REF!</v>
      </c>
      <c r="M104" s="98" t="e">
        <f>IF(#REF!="","",#REF!)</f>
        <v>#REF!</v>
      </c>
      <c r="N104" s="98" t="e">
        <f>IF(#REF!="","",#REF!)</f>
        <v>#REF!</v>
      </c>
      <c r="O104" s="106" t="e">
        <f>IF(OR(#REF!="ER",#REF!="RET",#REF!="REA"),#REF!,0)</f>
        <v>#REF!</v>
      </c>
      <c r="P104" s="107" t="e">
        <f>IF(OR(#REF!="ER",#REF!="RET",#REF!="REA"),#REF!,0)</f>
        <v>#REF!</v>
      </c>
      <c r="Q104" s="107" t="e">
        <f>IF(OR(#REF!="ER",#REF!="RET",#REF!="REA"),#REF!,0)</f>
        <v>#REF!</v>
      </c>
      <c r="R104" s="108" t="e">
        <f>IF(OR(#REF!="ER",#REF!="RET",#REF!="REA"),#REF!,#REF!)</f>
        <v>#REF!</v>
      </c>
      <c r="S104" s="109" t="e">
        <f>IF(OR(#REF!="ER",#REF!="RET",#REF!="REA"),#REF!,#REF!)</f>
        <v>#REF!</v>
      </c>
      <c r="T104" s="109" t="e">
        <f>IF(OR(#REF!="ER",#REF!="RET",#REF!="REA"),#REF!,#REF!)</f>
        <v>#REF!</v>
      </c>
      <c r="U104" s="109" t="e">
        <f>IF(#REF!="","",#REF!)</f>
        <v>#REF!</v>
      </c>
      <c r="V104" s="109" t="e">
        <f>IF(#REF!="","",#REF!)</f>
        <v>#REF!</v>
      </c>
      <c r="W104" s="109" t="e">
        <f>IF(#REF!="","",#REF!)</f>
        <v>#REF!</v>
      </c>
      <c r="X104" s="109" t="e">
        <f>IF(#REF!="","",#REF!)</f>
        <v>#REF!</v>
      </c>
      <c r="Y104" s="109" t="e">
        <f>IF(#REF!="","",#REF!)</f>
        <v>#REF!</v>
      </c>
      <c r="Z104" s="109" t="e">
        <f>IF(#REF!="","",#REF!)</f>
        <v>#REF!</v>
      </c>
      <c r="AA104" s="99" t="e">
        <f>IF(#REF!="","",#REF!)</f>
        <v>#REF!</v>
      </c>
      <c r="AB104" s="98" t="e">
        <f>IF(#REF!="","",#REF!)</f>
        <v>#REF!</v>
      </c>
      <c r="AC104" s="98" t="e">
        <f>IF(#REF!="","",#REF!)</f>
        <v>#REF!</v>
      </c>
    </row>
    <row r="105" spans="1:29" x14ac:dyDescent="0.25">
      <c r="A105" s="98" t="e">
        <f>IF(#REF!="","",#REF!)</f>
        <v>#REF!</v>
      </c>
      <c r="B105" s="98" t="e">
        <f>IF(#REF!="","",#REF!)</f>
        <v>#REF!</v>
      </c>
      <c r="C105" s="98" t="e">
        <f>IF(#REF!="","",#REF!)</f>
        <v>#REF!</v>
      </c>
      <c r="D105" s="98" t="e">
        <f>IF(#REF!="","",#REF!)</f>
        <v>#REF!</v>
      </c>
      <c r="E105" s="99" t="e">
        <f>IF( IF(#REF!="PGE", "IOU",#REF!)="","", IF(#REF!="PGE", "IOU",#REF!))</f>
        <v>#REF!</v>
      </c>
      <c r="F105" s="99" t="e">
        <f>IF(#REF!="","",#REF!)</f>
        <v>#REF!</v>
      </c>
      <c r="G105" s="98" t="e">
        <f>IF(CONCATENATE(#REF!, "-R",#REF!)="","",CONCATENATE(#REF!, "-R",#REF!))</f>
        <v>#REF!</v>
      </c>
      <c r="H105" s="98" t="e">
        <f>IF(#REF!="","",#REF!)</f>
        <v>#REF!</v>
      </c>
      <c r="I105" s="98" t="e">
        <f>IF(#REF!="","",#REF!)</f>
        <v>#REF!</v>
      </c>
      <c r="J105" s="100" t="e">
        <f>IF(#REF!="","",#REF!)</f>
        <v>#REF!</v>
      </c>
      <c r="K105" s="98" t="e">
        <f>IF(#REF!="","",#REF!)</f>
        <v>#REF!</v>
      </c>
      <c r="L105" s="98" t="e">
        <f>IF(#REF!="","",#REF!)</f>
        <v>#REF!</v>
      </c>
      <c r="M105" s="98" t="e">
        <f>IF(#REF!="","",#REF!)</f>
        <v>#REF!</v>
      </c>
      <c r="N105" s="98" t="e">
        <f>IF(#REF!="","",#REF!)</f>
        <v>#REF!</v>
      </c>
      <c r="O105" s="106" t="e">
        <f>IF(OR(#REF!="ER",#REF!="RET",#REF!="REA"),#REF!,0)</f>
        <v>#REF!</v>
      </c>
      <c r="P105" s="107" t="e">
        <f>IF(OR(#REF!="ER",#REF!="RET",#REF!="REA"),#REF!,0)</f>
        <v>#REF!</v>
      </c>
      <c r="Q105" s="107" t="e">
        <f>IF(OR(#REF!="ER",#REF!="RET",#REF!="REA"),#REF!,0)</f>
        <v>#REF!</v>
      </c>
      <c r="R105" s="108" t="e">
        <f>IF(OR(#REF!="ER",#REF!="RET",#REF!="REA"),#REF!,#REF!)</f>
        <v>#REF!</v>
      </c>
      <c r="S105" s="109" t="e">
        <f>IF(OR(#REF!="ER",#REF!="RET",#REF!="REA"),#REF!,#REF!)</f>
        <v>#REF!</v>
      </c>
      <c r="T105" s="109" t="e">
        <f>IF(OR(#REF!="ER",#REF!="RET",#REF!="REA"),#REF!,#REF!)</f>
        <v>#REF!</v>
      </c>
      <c r="U105" s="109" t="e">
        <f>IF(#REF!="","",#REF!)</f>
        <v>#REF!</v>
      </c>
      <c r="V105" s="109" t="e">
        <f>IF(#REF!="","",#REF!)</f>
        <v>#REF!</v>
      </c>
      <c r="W105" s="109" t="e">
        <f>IF(#REF!="","",#REF!)</f>
        <v>#REF!</v>
      </c>
      <c r="X105" s="109" t="e">
        <f>IF(#REF!="","",#REF!)</f>
        <v>#REF!</v>
      </c>
      <c r="Y105" s="109" t="e">
        <f>IF(#REF!="","",#REF!)</f>
        <v>#REF!</v>
      </c>
      <c r="Z105" s="109" t="e">
        <f>IF(#REF!="","",#REF!)</f>
        <v>#REF!</v>
      </c>
      <c r="AA105" s="99" t="e">
        <f>IF(#REF!="","",#REF!)</f>
        <v>#REF!</v>
      </c>
      <c r="AB105" s="98" t="e">
        <f>IF(#REF!="","",#REF!)</f>
        <v>#REF!</v>
      </c>
      <c r="AC105" s="98" t="e">
        <f>IF(#REF!="","",#REF!)</f>
        <v>#REF!</v>
      </c>
    </row>
    <row r="106" spans="1:29" x14ac:dyDescent="0.25">
      <c r="A106" s="98" t="e">
        <f>IF(#REF!="","",#REF!)</f>
        <v>#REF!</v>
      </c>
      <c r="B106" s="98" t="e">
        <f>IF(#REF!="","",#REF!)</f>
        <v>#REF!</v>
      </c>
      <c r="C106" s="98" t="e">
        <f>IF(#REF!="","",#REF!)</f>
        <v>#REF!</v>
      </c>
      <c r="D106" s="98" t="e">
        <f>IF(#REF!="","",#REF!)</f>
        <v>#REF!</v>
      </c>
      <c r="E106" s="99" t="e">
        <f>IF( IF(#REF!="PGE", "IOU",#REF!)="","", IF(#REF!="PGE", "IOU",#REF!))</f>
        <v>#REF!</v>
      </c>
      <c r="F106" s="99" t="e">
        <f>IF(#REF!="","",#REF!)</f>
        <v>#REF!</v>
      </c>
      <c r="G106" s="98" t="e">
        <f>IF(CONCATENATE(#REF!, "-R",#REF!)="","",CONCATENATE(#REF!, "-R",#REF!))</f>
        <v>#REF!</v>
      </c>
      <c r="H106" s="98" t="e">
        <f>IF(#REF!="","",#REF!)</f>
        <v>#REF!</v>
      </c>
      <c r="I106" s="98" t="e">
        <f>IF(#REF!="","",#REF!)</f>
        <v>#REF!</v>
      </c>
      <c r="J106" s="100" t="e">
        <f>IF(#REF!="","",#REF!)</f>
        <v>#REF!</v>
      </c>
      <c r="K106" s="98" t="e">
        <f>IF(#REF!="","",#REF!)</f>
        <v>#REF!</v>
      </c>
      <c r="L106" s="98" t="e">
        <f>IF(#REF!="","",#REF!)</f>
        <v>#REF!</v>
      </c>
      <c r="M106" s="98" t="e">
        <f>IF(#REF!="","",#REF!)</f>
        <v>#REF!</v>
      </c>
      <c r="N106" s="98" t="e">
        <f>IF(#REF!="","",#REF!)</f>
        <v>#REF!</v>
      </c>
      <c r="O106" s="106" t="e">
        <f>IF(OR(#REF!="ER",#REF!="RET",#REF!="REA"),#REF!,0)</f>
        <v>#REF!</v>
      </c>
      <c r="P106" s="107" t="e">
        <f>IF(OR(#REF!="ER",#REF!="RET",#REF!="REA"),#REF!,0)</f>
        <v>#REF!</v>
      </c>
      <c r="Q106" s="107" t="e">
        <f>IF(OR(#REF!="ER",#REF!="RET",#REF!="REA"),#REF!,0)</f>
        <v>#REF!</v>
      </c>
      <c r="R106" s="108" t="e">
        <f>IF(OR(#REF!="ER",#REF!="RET",#REF!="REA"),#REF!,#REF!)</f>
        <v>#REF!</v>
      </c>
      <c r="S106" s="109" t="e">
        <f>IF(OR(#REF!="ER",#REF!="RET",#REF!="REA"),#REF!,#REF!)</f>
        <v>#REF!</v>
      </c>
      <c r="T106" s="109" t="e">
        <f>IF(OR(#REF!="ER",#REF!="RET",#REF!="REA"),#REF!,#REF!)</f>
        <v>#REF!</v>
      </c>
      <c r="U106" s="109" t="e">
        <f>IF(#REF!="","",#REF!)</f>
        <v>#REF!</v>
      </c>
      <c r="V106" s="109" t="e">
        <f>IF(#REF!="","",#REF!)</f>
        <v>#REF!</v>
      </c>
      <c r="W106" s="109" t="e">
        <f>IF(#REF!="","",#REF!)</f>
        <v>#REF!</v>
      </c>
      <c r="X106" s="109" t="e">
        <f>IF(#REF!="","",#REF!)</f>
        <v>#REF!</v>
      </c>
      <c r="Y106" s="109" t="e">
        <f>IF(#REF!="","",#REF!)</f>
        <v>#REF!</v>
      </c>
      <c r="Z106" s="109" t="e">
        <f>IF(#REF!="","",#REF!)</f>
        <v>#REF!</v>
      </c>
      <c r="AA106" s="99" t="e">
        <f>IF(#REF!="","",#REF!)</f>
        <v>#REF!</v>
      </c>
      <c r="AB106" s="98" t="e">
        <f>IF(#REF!="","",#REF!)</f>
        <v>#REF!</v>
      </c>
      <c r="AC106" s="98" t="e">
        <f>IF(#REF!="","",#REF!)</f>
        <v>#REF!</v>
      </c>
    </row>
    <row r="107" spans="1:29" x14ac:dyDescent="0.25">
      <c r="A107" s="98" t="e">
        <f>IF(#REF!="","",#REF!)</f>
        <v>#REF!</v>
      </c>
      <c r="B107" s="98" t="e">
        <f>IF(#REF!="","",#REF!)</f>
        <v>#REF!</v>
      </c>
      <c r="C107" s="98" t="e">
        <f>IF(#REF!="","",#REF!)</f>
        <v>#REF!</v>
      </c>
      <c r="D107" s="98" t="e">
        <f>IF(#REF!="","",#REF!)</f>
        <v>#REF!</v>
      </c>
      <c r="E107" s="99" t="e">
        <f>IF( IF(#REF!="PGE", "IOU",#REF!)="","", IF(#REF!="PGE", "IOU",#REF!))</f>
        <v>#REF!</v>
      </c>
      <c r="F107" s="99" t="e">
        <f>IF(#REF!="","",#REF!)</f>
        <v>#REF!</v>
      </c>
      <c r="G107" s="98" t="e">
        <f>IF(CONCATENATE(#REF!, "-R",#REF!)="","",CONCATENATE(#REF!, "-R",#REF!))</f>
        <v>#REF!</v>
      </c>
      <c r="H107" s="98" t="e">
        <f>IF(#REF!="","",#REF!)</f>
        <v>#REF!</v>
      </c>
      <c r="I107" s="98" t="e">
        <f>IF(#REF!="","",#REF!)</f>
        <v>#REF!</v>
      </c>
      <c r="J107" s="100" t="e">
        <f>IF(#REF!="","",#REF!)</f>
        <v>#REF!</v>
      </c>
      <c r="K107" s="98" t="e">
        <f>IF(#REF!="","",#REF!)</f>
        <v>#REF!</v>
      </c>
      <c r="L107" s="98" t="e">
        <f>IF(#REF!="","",#REF!)</f>
        <v>#REF!</v>
      </c>
      <c r="M107" s="98" t="e">
        <f>IF(#REF!="","",#REF!)</f>
        <v>#REF!</v>
      </c>
      <c r="N107" s="98" t="e">
        <f>IF(#REF!="","",#REF!)</f>
        <v>#REF!</v>
      </c>
      <c r="O107" s="106" t="e">
        <f>IF(OR(#REF!="ER",#REF!="RET",#REF!="REA"),#REF!,0)</f>
        <v>#REF!</v>
      </c>
      <c r="P107" s="107" t="e">
        <f>IF(OR(#REF!="ER",#REF!="RET",#REF!="REA"),#REF!,0)</f>
        <v>#REF!</v>
      </c>
      <c r="Q107" s="107" t="e">
        <f>IF(OR(#REF!="ER",#REF!="RET",#REF!="REA"),#REF!,0)</f>
        <v>#REF!</v>
      </c>
      <c r="R107" s="108" t="e">
        <f>IF(OR(#REF!="ER",#REF!="RET",#REF!="REA"),#REF!,#REF!)</f>
        <v>#REF!</v>
      </c>
      <c r="S107" s="109" t="e">
        <f>IF(OR(#REF!="ER",#REF!="RET",#REF!="REA"),#REF!,#REF!)</f>
        <v>#REF!</v>
      </c>
      <c r="T107" s="109" t="e">
        <f>IF(OR(#REF!="ER",#REF!="RET",#REF!="REA"),#REF!,#REF!)</f>
        <v>#REF!</v>
      </c>
      <c r="U107" s="109" t="e">
        <f>IF(#REF!="","",#REF!)</f>
        <v>#REF!</v>
      </c>
      <c r="V107" s="109" t="e">
        <f>IF(#REF!="","",#REF!)</f>
        <v>#REF!</v>
      </c>
      <c r="W107" s="109" t="e">
        <f>IF(#REF!="","",#REF!)</f>
        <v>#REF!</v>
      </c>
      <c r="X107" s="109" t="e">
        <f>IF(#REF!="","",#REF!)</f>
        <v>#REF!</v>
      </c>
      <c r="Y107" s="109" t="e">
        <f>IF(#REF!="","",#REF!)</f>
        <v>#REF!</v>
      </c>
      <c r="Z107" s="109" t="e">
        <f>IF(#REF!="","",#REF!)</f>
        <v>#REF!</v>
      </c>
      <c r="AA107" s="99" t="e">
        <f>IF(#REF!="","",#REF!)</f>
        <v>#REF!</v>
      </c>
      <c r="AB107" s="98" t="e">
        <f>IF(#REF!="","",#REF!)</f>
        <v>#REF!</v>
      </c>
      <c r="AC107" s="98" t="e">
        <f>IF(#REF!="","",#REF!)</f>
        <v>#REF!</v>
      </c>
    </row>
    <row r="108" spans="1:29" x14ac:dyDescent="0.25">
      <c r="A108" s="98" t="e">
        <f>IF(#REF!="","",#REF!)</f>
        <v>#REF!</v>
      </c>
      <c r="B108" s="98" t="e">
        <f>IF(#REF!="","",#REF!)</f>
        <v>#REF!</v>
      </c>
      <c r="C108" s="98" t="e">
        <f>IF(#REF!="","",#REF!)</f>
        <v>#REF!</v>
      </c>
      <c r="D108" s="98" t="e">
        <f>IF(#REF!="","",#REF!)</f>
        <v>#REF!</v>
      </c>
      <c r="E108" s="99" t="e">
        <f>IF( IF(#REF!="PGE", "IOU",#REF!)="","", IF(#REF!="PGE", "IOU",#REF!))</f>
        <v>#REF!</v>
      </c>
      <c r="F108" s="99" t="e">
        <f>IF(#REF!="","",#REF!)</f>
        <v>#REF!</v>
      </c>
      <c r="G108" s="98" t="e">
        <f>IF(CONCATENATE(#REF!, "-R",#REF!)="","",CONCATENATE(#REF!, "-R",#REF!))</f>
        <v>#REF!</v>
      </c>
      <c r="H108" s="98" t="e">
        <f>IF(#REF!="","",#REF!)</f>
        <v>#REF!</v>
      </c>
      <c r="I108" s="98" t="e">
        <f>IF(#REF!="","",#REF!)</f>
        <v>#REF!</v>
      </c>
      <c r="J108" s="100" t="e">
        <f>IF(#REF!="","",#REF!)</f>
        <v>#REF!</v>
      </c>
      <c r="K108" s="98" t="e">
        <f>IF(#REF!="","",#REF!)</f>
        <v>#REF!</v>
      </c>
      <c r="L108" s="98" t="e">
        <f>IF(#REF!="","",#REF!)</f>
        <v>#REF!</v>
      </c>
      <c r="M108" s="98" t="e">
        <f>IF(#REF!="","",#REF!)</f>
        <v>#REF!</v>
      </c>
      <c r="N108" s="98" t="e">
        <f>IF(#REF!="","",#REF!)</f>
        <v>#REF!</v>
      </c>
      <c r="O108" s="106" t="e">
        <f>IF(OR(#REF!="ER",#REF!="RET",#REF!="REA"),#REF!,0)</f>
        <v>#REF!</v>
      </c>
      <c r="P108" s="107" t="e">
        <f>IF(OR(#REF!="ER",#REF!="RET",#REF!="REA"),#REF!,0)</f>
        <v>#REF!</v>
      </c>
      <c r="Q108" s="107" t="e">
        <f>IF(OR(#REF!="ER",#REF!="RET",#REF!="REA"),#REF!,0)</f>
        <v>#REF!</v>
      </c>
      <c r="R108" s="108" t="e">
        <f>IF(OR(#REF!="ER",#REF!="RET",#REF!="REA"),#REF!,#REF!)</f>
        <v>#REF!</v>
      </c>
      <c r="S108" s="109" t="e">
        <f>IF(OR(#REF!="ER",#REF!="RET",#REF!="REA"),#REF!,#REF!)</f>
        <v>#REF!</v>
      </c>
      <c r="T108" s="109" t="e">
        <f>IF(OR(#REF!="ER",#REF!="RET",#REF!="REA"),#REF!,#REF!)</f>
        <v>#REF!</v>
      </c>
      <c r="U108" s="109" t="e">
        <f>IF(#REF!="","",#REF!)</f>
        <v>#REF!</v>
      </c>
      <c r="V108" s="109" t="e">
        <f>IF(#REF!="","",#REF!)</f>
        <v>#REF!</v>
      </c>
      <c r="W108" s="109" t="e">
        <f>IF(#REF!="","",#REF!)</f>
        <v>#REF!</v>
      </c>
      <c r="X108" s="109" t="e">
        <f>IF(#REF!="","",#REF!)</f>
        <v>#REF!</v>
      </c>
      <c r="Y108" s="109" t="e">
        <f>IF(#REF!="","",#REF!)</f>
        <v>#REF!</v>
      </c>
      <c r="Z108" s="109" t="e">
        <f>IF(#REF!="","",#REF!)</f>
        <v>#REF!</v>
      </c>
      <c r="AA108" s="99" t="e">
        <f>IF(#REF!="","",#REF!)</f>
        <v>#REF!</v>
      </c>
      <c r="AB108" s="98" t="e">
        <f>IF(#REF!="","",#REF!)</f>
        <v>#REF!</v>
      </c>
      <c r="AC108" s="98" t="e">
        <f>IF(#REF!="","",#REF!)</f>
        <v>#REF!</v>
      </c>
    </row>
    <row r="109" spans="1:29" x14ac:dyDescent="0.25">
      <c r="A109" s="98" t="e">
        <f>IF(#REF!="","",#REF!)</f>
        <v>#REF!</v>
      </c>
      <c r="B109" s="98" t="e">
        <f>IF(#REF!="","",#REF!)</f>
        <v>#REF!</v>
      </c>
      <c r="C109" s="98" t="e">
        <f>IF(#REF!="","",#REF!)</f>
        <v>#REF!</v>
      </c>
      <c r="D109" s="98" t="e">
        <f>IF(#REF!="","",#REF!)</f>
        <v>#REF!</v>
      </c>
      <c r="E109" s="99" t="e">
        <f>IF( IF(#REF!="PGE", "IOU",#REF!)="","", IF(#REF!="PGE", "IOU",#REF!))</f>
        <v>#REF!</v>
      </c>
      <c r="F109" s="99" t="e">
        <f>IF(#REF!="","",#REF!)</f>
        <v>#REF!</v>
      </c>
      <c r="G109" s="98" t="e">
        <f>IF(CONCATENATE(#REF!, "-R",#REF!)="","",CONCATENATE(#REF!, "-R",#REF!))</f>
        <v>#REF!</v>
      </c>
      <c r="H109" s="98" t="e">
        <f>IF(#REF!="","",#REF!)</f>
        <v>#REF!</v>
      </c>
      <c r="I109" s="98" t="e">
        <f>IF(#REF!="","",#REF!)</f>
        <v>#REF!</v>
      </c>
      <c r="J109" s="100" t="e">
        <f>IF(#REF!="","",#REF!)</f>
        <v>#REF!</v>
      </c>
      <c r="K109" s="98" t="e">
        <f>IF(#REF!="","",#REF!)</f>
        <v>#REF!</v>
      </c>
      <c r="L109" s="98" t="e">
        <f>IF(#REF!="","",#REF!)</f>
        <v>#REF!</v>
      </c>
      <c r="M109" s="98" t="e">
        <f>IF(#REF!="","",#REF!)</f>
        <v>#REF!</v>
      </c>
      <c r="N109" s="98" t="e">
        <f>IF(#REF!="","",#REF!)</f>
        <v>#REF!</v>
      </c>
      <c r="O109" s="106" t="e">
        <f>IF(OR(#REF!="ER",#REF!="RET",#REF!="REA"),#REF!,0)</f>
        <v>#REF!</v>
      </c>
      <c r="P109" s="107" t="e">
        <f>IF(OR(#REF!="ER",#REF!="RET",#REF!="REA"),#REF!,0)</f>
        <v>#REF!</v>
      </c>
      <c r="Q109" s="107" t="e">
        <f>IF(OR(#REF!="ER",#REF!="RET",#REF!="REA"),#REF!,0)</f>
        <v>#REF!</v>
      </c>
      <c r="R109" s="108" t="e">
        <f>IF(OR(#REF!="ER",#REF!="RET",#REF!="REA"),#REF!,#REF!)</f>
        <v>#REF!</v>
      </c>
      <c r="S109" s="109" t="e">
        <f>IF(OR(#REF!="ER",#REF!="RET",#REF!="REA"),#REF!,#REF!)</f>
        <v>#REF!</v>
      </c>
      <c r="T109" s="109" t="e">
        <f>IF(OR(#REF!="ER",#REF!="RET",#REF!="REA"),#REF!,#REF!)</f>
        <v>#REF!</v>
      </c>
      <c r="U109" s="109" t="e">
        <f>IF(#REF!="","",#REF!)</f>
        <v>#REF!</v>
      </c>
      <c r="V109" s="109" t="e">
        <f>IF(#REF!="","",#REF!)</f>
        <v>#REF!</v>
      </c>
      <c r="W109" s="109" t="e">
        <f>IF(#REF!="","",#REF!)</f>
        <v>#REF!</v>
      </c>
      <c r="X109" s="109" t="e">
        <f>IF(#REF!="","",#REF!)</f>
        <v>#REF!</v>
      </c>
      <c r="Y109" s="109" t="e">
        <f>IF(#REF!="","",#REF!)</f>
        <v>#REF!</v>
      </c>
      <c r="Z109" s="109" t="e">
        <f>IF(#REF!="","",#REF!)</f>
        <v>#REF!</v>
      </c>
      <c r="AA109" s="99" t="e">
        <f>IF(#REF!="","",#REF!)</f>
        <v>#REF!</v>
      </c>
      <c r="AB109" s="98" t="e">
        <f>IF(#REF!="","",#REF!)</f>
        <v>#REF!</v>
      </c>
      <c r="AC109" s="98" t="e">
        <f>IF(#REF!="","",#REF!)</f>
        <v>#REF!</v>
      </c>
    </row>
    <row r="110" spans="1:29" x14ac:dyDescent="0.25">
      <c r="A110" s="98" t="e">
        <f>IF(#REF!="","",#REF!)</f>
        <v>#REF!</v>
      </c>
      <c r="B110" s="98" t="e">
        <f>IF(#REF!="","",#REF!)</f>
        <v>#REF!</v>
      </c>
      <c r="C110" s="98" t="e">
        <f>IF(#REF!="","",#REF!)</f>
        <v>#REF!</v>
      </c>
      <c r="D110" s="98" t="e">
        <f>IF(#REF!="","",#REF!)</f>
        <v>#REF!</v>
      </c>
      <c r="E110" s="99" t="e">
        <f>IF( IF(#REF!="PGE", "IOU",#REF!)="","", IF(#REF!="PGE", "IOU",#REF!))</f>
        <v>#REF!</v>
      </c>
      <c r="F110" s="99" t="e">
        <f>IF(#REF!="","",#REF!)</f>
        <v>#REF!</v>
      </c>
      <c r="G110" s="98" t="e">
        <f>IF(CONCATENATE(#REF!, "-R",#REF!)="","",CONCATENATE(#REF!, "-R",#REF!))</f>
        <v>#REF!</v>
      </c>
      <c r="H110" s="98" t="e">
        <f>IF(#REF!="","",#REF!)</f>
        <v>#REF!</v>
      </c>
      <c r="I110" s="98" t="e">
        <f>IF(#REF!="","",#REF!)</f>
        <v>#REF!</v>
      </c>
      <c r="J110" s="100" t="e">
        <f>IF(#REF!="","",#REF!)</f>
        <v>#REF!</v>
      </c>
      <c r="K110" s="98" t="e">
        <f>IF(#REF!="","",#REF!)</f>
        <v>#REF!</v>
      </c>
      <c r="L110" s="98" t="e">
        <f>IF(#REF!="","",#REF!)</f>
        <v>#REF!</v>
      </c>
      <c r="M110" s="98" t="e">
        <f>IF(#REF!="","",#REF!)</f>
        <v>#REF!</v>
      </c>
      <c r="N110" s="98" t="e">
        <f>IF(#REF!="","",#REF!)</f>
        <v>#REF!</v>
      </c>
      <c r="O110" s="106" t="e">
        <f>IF(OR(#REF!="ER",#REF!="RET",#REF!="REA"),#REF!,0)</f>
        <v>#REF!</v>
      </c>
      <c r="P110" s="107" t="e">
        <f>IF(OR(#REF!="ER",#REF!="RET",#REF!="REA"),#REF!,0)</f>
        <v>#REF!</v>
      </c>
      <c r="Q110" s="107" t="e">
        <f>IF(OR(#REF!="ER",#REF!="RET",#REF!="REA"),#REF!,0)</f>
        <v>#REF!</v>
      </c>
      <c r="R110" s="108" t="e">
        <f>IF(OR(#REF!="ER",#REF!="RET",#REF!="REA"),#REF!,#REF!)</f>
        <v>#REF!</v>
      </c>
      <c r="S110" s="109" t="e">
        <f>IF(OR(#REF!="ER",#REF!="RET",#REF!="REA"),#REF!,#REF!)</f>
        <v>#REF!</v>
      </c>
      <c r="T110" s="109" t="e">
        <f>IF(OR(#REF!="ER",#REF!="RET",#REF!="REA"),#REF!,#REF!)</f>
        <v>#REF!</v>
      </c>
      <c r="U110" s="109" t="e">
        <f>IF(#REF!="","",#REF!)</f>
        <v>#REF!</v>
      </c>
      <c r="V110" s="109" t="e">
        <f>IF(#REF!="","",#REF!)</f>
        <v>#REF!</v>
      </c>
      <c r="W110" s="109" t="e">
        <f>IF(#REF!="","",#REF!)</f>
        <v>#REF!</v>
      </c>
      <c r="X110" s="109" t="e">
        <f>IF(#REF!="","",#REF!)</f>
        <v>#REF!</v>
      </c>
      <c r="Y110" s="109" t="e">
        <f>IF(#REF!="","",#REF!)</f>
        <v>#REF!</v>
      </c>
      <c r="Z110" s="109" t="e">
        <f>IF(#REF!="","",#REF!)</f>
        <v>#REF!</v>
      </c>
      <c r="AA110" s="99" t="e">
        <f>IF(#REF!="","",#REF!)</f>
        <v>#REF!</v>
      </c>
      <c r="AB110" s="98" t="e">
        <f>IF(#REF!="","",#REF!)</f>
        <v>#REF!</v>
      </c>
      <c r="AC110" s="98" t="e">
        <f>IF(#REF!="","",#REF!)</f>
        <v>#REF!</v>
      </c>
    </row>
    <row r="111" spans="1:29" x14ac:dyDescent="0.25">
      <c r="A111" s="98" t="e">
        <f>IF(#REF!="","",#REF!)</f>
        <v>#REF!</v>
      </c>
      <c r="B111" s="98" t="e">
        <f>IF(#REF!="","",#REF!)</f>
        <v>#REF!</v>
      </c>
      <c r="C111" s="98" t="e">
        <f>IF(#REF!="","",#REF!)</f>
        <v>#REF!</v>
      </c>
      <c r="D111" s="98" t="e">
        <f>IF(#REF!="","",#REF!)</f>
        <v>#REF!</v>
      </c>
      <c r="E111" s="99" t="e">
        <f>IF( IF(#REF!="PGE", "IOU",#REF!)="","", IF(#REF!="PGE", "IOU",#REF!))</f>
        <v>#REF!</v>
      </c>
      <c r="F111" s="99" t="e">
        <f>IF(#REF!="","",#REF!)</f>
        <v>#REF!</v>
      </c>
      <c r="G111" s="98" t="e">
        <f>IF(CONCATENATE(#REF!, "-R",#REF!)="","",CONCATENATE(#REF!, "-R",#REF!))</f>
        <v>#REF!</v>
      </c>
      <c r="H111" s="98" t="e">
        <f>IF(#REF!="","",#REF!)</f>
        <v>#REF!</v>
      </c>
      <c r="I111" s="98" t="e">
        <f>IF(#REF!="","",#REF!)</f>
        <v>#REF!</v>
      </c>
      <c r="J111" s="100" t="e">
        <f>IF(#REF!="","",#REF!)</f>
        <v>#REF!</v>
      </c>
      <c r="K111" s="98" t="e">
        <f>IF(#REF!="","",#REF!)</f>
        <v>#REF!</v>
      </c>
      <c r="L111" s="98" t="e">
        <f>IF(#REF!="","",#REF!)</f>
        <v>#REF!</v>
      </c>
      <c r="M111" s="98" t="e">
        <f>IF(#REF!="","",#REF!)</f>
        <v>#REF!</v>
      </c>
      <c r="N111" s="98" t="e">
        <f>IF(#REF!="","",#REF!)</f>
        <v>#REF!</v>
      </c>
      <c r="O111" s="106" t="e">
        <f>IF(OR(#REF!="ER",#REF!="RET",#REF!="REA"),#REF!,0)</f>
        <v>#REF!</v>
      </c>
      <c r="P111" s="107" t="e">
        <f>IF(OR(#REF!="ER",#REF!="RET",#REF!="REA"),#REF!,0)</f>
        <v>#REF!</v>
      </c>
      <c r="Q111" s="107" t="e">
        <f>IF(OR(#REF!="ER",#REF!="RET",#REF!="REA"),#REF!,0)</f>
        <v>#REF!</v>
      </c>
      <c r="R111" s="108" t="e">
        <f>IF(OR(#REF!="ER",#REF!="RET",#REF!="REA"),#REF!,#REF!)</f>
        <v>#REF!</v>
      </c>
      <c r="S111" s="109" t="e">
        <f>IF(OR(#REF!="ER",#REF!="RET",#REF!="REA"),#REF!,#REF!)</f>
        <v>#REF!</v>
      </c>
      <c r="T111" s="109" t="e">
        <f>IF(OR(#REF!="ER",#REF!="RET",#REF!="REA"),#REF!,#REF!)</f>
        <v>#REF!</v>
      </c>
      <c r="U111" s="109" t="e">
        <f>IF(#REF!="","",#REF!)</f>
        <v>#REF!</v>
      </c>
      <c r="V111" s="109" t="e">
        <f>IF(#REF!="","",#REF!)</f>
        <v>#REF!</v>
      </c>
      <c r="W111" s="109" t="e">
        <f>IF(#REF!="","",#REF!)</f>
        <v>#REF!</v>
      </c>
      <c r="X111" s="109" t="e">
        <f>IF(#REF!="","",#REF!)</f>
        <v>#REF!</v>
      </c>
      <c r="Y111" s="109" t="e">
        <f>IF(#REF!="","",#REF!)</f>
        <v>#REF!</v>
      </c>
      <c r="Z111" s="109" t="e">
        <f>IF(#REF!="","",#REF!)</f>
        <v>#REF!</v>
      </c>
      <c r="AA111" s="99" t="e">
        <f>IF(#REF!="","",#REF!)</f>
        <v>#REF!</v>
      </c>
      <c r="AB111" s="98" t="e">
        <f>IF(#REF!="","",#REF!)</f>
        <v>#REF!</v>
      </c>
      <c r="AC111" s="98" t="e">
        <f>IF(#REF!="","",#REF!)</f>
        <v>#REF!</v>
      </c>
    </row>
    <row r="112" spans="1:29" x14ac:dyDescent="0.25">
      <c r="A112" s="98" t="e">
        <f>IF(#REF!="","",#REF!)</f>
        <v>#REF!</v>
      </c>
      <c r="B112" s="98" t="e">
        <f>IF(#REF!="","",#REF!)</f>
        <v>#REF!</v>
      </c>
      <c r="C112" s="98" t="e">
        <f>IF(#REF!="","",#REF!)</f>
        <v>#REF!</v>
      </c>
      <c r="D112" s="98" t="e">
        <f>IF(#REF!="","",#REF!)</f>
        <v>#REF!</v>
      </c>
      <c r="E112" s="99" t="e">
        <f>IF( IF(#REF!="PGE", "IOU",#REF!)="","", IF(#REF!="PGE", "IOU",#REF!))</f>
        <v>#REF!</v>
      </c>
      <c r="F112" s="99" t="e">
        <f>IF(#REF!="","",#REF!)</f>
        <v>#REF!</v>
      </c>
      <c r="G112" s="98" t="e">
        <f>IF(CONCATENATE(#REF!, "-R",#REF!)="","",CONCATENATE(#REF!, "-R",#REF!))</f>
        <v>#REF!</v>
      </c>
      <c r="H112" s="98" t="e">
        <f>IF(#REF!="","",#REF!)</f>
        <v>#REF!</v>
      </c>
      <c r="I112" s="98" t="e">
        <f>IF(#REF!="","",#REF!)</f>
        <v>#REF!</v>
      </c>
      <c r="J112" s="100" t="e">
        <f>IF(#REF!="","",#REF!)</f>
        <v>#REF!</v>
      </c>
      <c r="K112" s="98" t="e">
        <f>IF(#REF!="","",#REF!)</f>
        <v>#REF!</v>
      </c>
      <c r="L112" s="98" t="e">
        <f>IF(#REF!="","",#REF!)</f>
        <v>#REF!</v>
      </c>
      <c r="M112" s="98" t="e">
        <f>IF(#REF!="","",#REF!)</f>
        <v>#REF!</v>
      </c>
      <c r="N112" s="98" t="e">
        <f>IF(#REF!="","",#REF!)</f>
        <v>#REF!</v>
      </c>
      <c r="O112" s="106" t="e">
        <f>IF(OR(#REF!="ER",#REF!="RET",#REF!="REA"),#REF!,0)</f>
        <v>#REF!</v>
      </c>
      <c r="P112" s="107" t="e">
        <f>IF(OR(#REF!="ER",#REF!="RET",#REF!="REA"),#REF!,0)</f>
        <v>#REF!</v>
      </c>
      <c r="Q112" s="107" t="e">
        <f>IF(OR(#REF!="ER",#REF!="RET",#REF!="REA"),#REF!,0)</f>
        <v>#REF!</v>
      </c>
      <c r="R112" s="108" t="e">
        <f>IF(OR(#REF!="ER",#REF!="RET",#REF!="REA"),#REF!,#REF!)</f>
        <v>#REF!</v>
      </c>
      <c r="S112" s="109" t="e">
        <f>IF(OR(#REF!="ER",#REF!="RET",#REF!="REA"),#REF!,#REF!)</f>
        <v>#REF!</v>
      </c>
      <c r="T112" s="109" t="e">
        <f>IF(OR(#REF!="ER",#REF!="RET",#REF!="REA"),#REF!,#REF!)</f>
        <v>#REF!</v>
      </c>
      <c r="U112" s="109" t="e">
        <f>IF(#REF!="","",#REF!)</f>
        <v>#REF!</v>
      </c>
      <c r="V112" s="109" t="e">
        <f>IF(#REF!="","",#REF!)</f>
        <v>#REF!</v>
      </c>
      <c r="W112" s="109" t="e">
        <f>IF(#REF!="","",#REF!)</f>
        <v>#REF!</v>
      </c>
      <c r="X112" s="109" t="e">
        <f>IF(#REF!="","",#REF!)</f>
        <v>#REF!</v>
      </c>
      <c r="Y112" s="109" t="e">
        <f>IF(#REF!="","",#REF!)</f>
        <v>#REF!</v>
      </c>
      <c r="Z112" s="109" t="e">
        <f>IF(#REF!="","",#REF!)</f>
        <v>#REF!</v>
      </c>
      <c r="AA112" s="99" t="e">
        <f>IF(#REF!="","",#REF!)</f>
        <v>#REF!</v>
      </c>
      <c r="AB112" s="98" t="e">
        <f>IF(#REF!="","",#REF!)</f>
        <v>#REF!</v>
      </c>
      <c r="AC112" s="98" t="e">
        <f>IF(#REF!="","",#REF!)</f>
        <v>#REF!</v>
      </c>
    </row>
    <row r="113" spans="1:29" x14ac:dyDescent="0.25">
      <c r="A113" s="98" t="e">
        <f>IF(#REF!="","",#REF!)</f>
        <v>#REF!</v>
      </c>
      <c r="B113" s="98" t="e">
        <f>IF(#REF!="","",#REF!)</f>
        <v>#REF!</v>
      </c>
      <c r="C113" s="98" t="e">
        <f>IF(#REF!="","",#REF!)</f>
        <v>#REF!</v>
      </c>
      <c r="D113" s="98" t="e">
        <f>IF(#REF!="","",#REF!)</f>
        <v>#REF!</v>
      </c>
      <c r="E113" s="99" t="e">
        <f>IF( IF(#REF!="PGE", "IOU",#REF!)="","", IF(#REF!="PGE", "IOU",#REF!))</f>
        <v>#REF!</v>
      </c>
      <c r="F113" s="99" t="e">
        <f>IF(#REF!="","",#REF!)</f>
        <v>#REF!</v>
      </c>
      <c r="G113" s="98" t="e">
        <f>IF(CONCATENATE(#REF!, "-R",#REF!)="","",CONCATENATE(#REF!, "-R",#REF!))</f>
        <v>#REF!</v>
      </c>
      <c r="H113" s="98" t="e">
        <f>IF(#REF!="","",#REF!)</f>
        <v>#REF!</v>
      </c>
      <c r="I113" s="98" t="e">
        <f>IF(#REF!="","",#REF!)</f>
        <v>#REF!</v>
      </c>
      <c r="J113" s="100" t="e">
        <f>IF(#REF!="","",#REF!)</f>
        <v>#REF!</v>
      </c>
      <c r="K113" s="98" t="e">
        <f>IF(#REF!="","",#REF!)</f>
        <v>#REF!</v>
      </c>
      <c r="L113" s="98" t="e">
        <f>IF(#REF!="","",#REF!)</f>
        <v>#REF!</v>
      </c>
      <c r="M113" s="98" t="e">
        <f>IF(#REF!="","",#REF!)</f>
        <v>#REF!</v>
      </c>
      <c r="N113" s="98" t="e">
        <f>IF(#REF!="","",#REF!)</f>
        <v>#REF!</v>
      </c>
      <c r="O113" s="106" t="e">
        <f>IF(OR(#REF!="ER",#REF!="RET",#REF!="REA"),#REF!,0)</f>
        <v>#REF!</v>
      </c>
      <c r="P113" s="107" t="e">
        <f>IF(OR(#REF!="ER",#REF!="RET",#REF!="REA"),#REF!,0)</f>
        <v>#REF!</v>
      </c>
      <c r="Q113" s="107" t="e">
        <f>IF(OR(#REF!="ER",#REF!="RET",#REF!="REA"),#REF!,0)</f>
        <v>#REF!</v>
      </c>
      <c r="R113" s="108" t="e">
        <f>IF(OR(#REF!="ER",#REF!="RET",#REF!="REA"),#REF!,#REF!)</f>
        <v>#REF!</v>
      </c>
      <c r="S113" s="109" t="e">
        <f>IF(OR(#REF!="ER",#REF!="RET",#REF!="REA"),#REF!,#REF!)</f>
        <v>#REF!</v>
      </c>
      <c r="T113" s="109" t="e">
        <f>IF(OR(#REF!="ER",#REF!="RET",#REF!="REA"),#REF!,#REF!)</f>
        <v>#REF!</v>
      </c>
      <c r="U113" s="109" t="e">
        <f>IF(#REF!="","",#REF!)</f>
        <v>#REF!</v>
      </c>
      <c r="V113" s="109" t="e">
        <f>IF(#REF!="","",#REF!)</f>
        <v>#REF!</v>
      </c>
      <c r="W113" s="109" t="e">
        <f>IF(#REF!="","",#REF!)</f>
        <v>#REF!</v>
      </c>
      <c r="X113" s="109" t="e">
        <f>IF(#REF!="","",#REF!)</f>
        <v>#REF!</v>
      </c>
      <c r="Y113" s="109" t="e">
        <f>IF(#REF!="","",#REF!)</f>
        <v>#REF!</v>
      </c>
      <c r="Z113" s="109" t="e">
        <f>IF(#REF!="","",#REF!)</f>
        <v>#REF!</v>
      </c>
      <c r="AA113" s="99" t="e">
        <f>IF(#REF!="","",#REF!)</f>
        <v>#REF!</v>
      </c>
      <c r="AB113" s="98" t="e">
        <f>IF(#REF!="","",#REF!)</f>
        <v>#REF!</v>
      </c>
      <c r="AC113" s="98" t="e">
        <f>IF(#REF!="","",#REF!)</f>
        <v>#REF!</v>
      </c>
    </row>
    <row r="114" spans="1:29" x14ac:dyDescent="0.25">
      <c r="A114" s="98" t="e">
        <f>IF(#REF!="","",#REF!)</f>
        <v>#REF!</v>
      </c>
      <c r="B114" s="98" t="e">
        <f>IF(#REF!="","",#REF!)</f>
        <v>#REF!</v>
      </c>
      <c r="C114" s="98" t="e">
        <f>IF(#REF!="","",#REF!)</f>
        <v>#REF!</v>
      </c>
      <c r="D114" s="98" t="e">
        <f>IF(#REF!="","",#REF!)</f>
        <v>#REF!</v>
      </c>
      <c r="E114" s="99" t="e">
        <f>IF( IF(#REF!="PGE", "IOU",#REF!)="","", IF(#REF!="PGE", "IOU",#REF!))</f>
        <v>#REF!</v>
      </c>
      <c r="F114" s="99" t="e">
        <f>IF(#REF!="","",#REF!)</f>
        <v>#REF!</v>
      </c>
      <c r="G114" s="98" t="e">
        <f>IF(CONCATENATE(#REF!, "-R",#REF!)="","",CONCATENATE(#REF!, "-R",#REF!))</f>
        <v>#REF!</v>
      </c>
      <c r="H114" s="98" t="e">
        <f>IF(#REF!="","",#REF!)</f>
        <v>#REF!</v>
      </c>
      <c r="I114" s="98" t="e">
        <f>IF(#REF!="","",#REF!)</f>
        <v>#REF!</v>
      </c>
      <c r="J114" s="100" t="e">
        <f>IF(#REF!="","",#REF!)</f>
        <v>#REF!</v>
      </c>
      <c r="K114" s="98" t="e">
        <f>IF(#REF!="","",#REF!)</f>
        <v>#REF!</v>
      </c>
      <c r="L114" s="98" t="e">
        <f>IF(#REF!="","",#REF!)</f>
        <v>#REF!</v>
      </c>
      <c r="M114" s="98" t="e">
        <f>IF(#REF!="","",#REF!)</f>
        <v>#REF!</v>
      </c>
      <c r="N114" s="98" t="e">
        <f>IF(#REF!="","",#REF!)</f>
        <v>#REF!</v>
      </c>
      <c r="O114" s="106" t="e">
        <f>IF(OR(#REF!="ER",#REF!="RET",#REF!="REA"),#REF!,0)</f>
        <v>#REF!</v>
      </c>
      <c r="P114" s="107" t="e">
        <f>IF(OR(#REF!="ER",#REF!="RET",#REF!="REA"),#REF!,0)</f>
        <v>#REF!</v>
      </c>
      <c r="Q114" s="107" t="e">
        <f>IF(OR(#REF!="ER",#REF!="RET",#REF!="REA"),#REF!,0)</f>
        <v>#REF!</v>
      </c>
      <c r="R114" s="108" t="e">
        <f>IF(OR(#REF!="ER",#REF!="RET",#REF!="REA"),#REF!,#REF!)</f>
        <v>#REF!</v>
      </c>
      <c r="S114" s="109" t="e">
        <f>IF(OR(#REF!="ER",#REF!="RET",#REF!="REA"),#REF!,#REF!)</f>
        <v>#REF!</v>
      </c>
      <c r="T114" s="109" t="e">
        <f>IF(OR(#REF!="ER",#REF!="RET",#REF!="REA"),#REF!,#REF!)</f>
        <v>#REF!</v>
      </c>
      <c r="U114" s="109" t="e">
        <f>IF(#REF!="","",#REF!)</f>
        <v>#REF!</v>
      </c>
      <c r="V114" s="109" t="e">
        <f>IF(#REF!="","",#REF!)</f>
        <v>#REF!</v>
      </c>
      <c r="W114" s="109" t="e">
        <f>IF(#REF!="","",#REF!)</f>
        <v>#REF!</v>
      </c>
      <c r="X114" s="109" t="e">
        <f>IF(#REF!="","",#REF!)</f>
        <v>#REF!</v>
      </c>
      <c r="Y114" s="109" t="e">
        <f>IF(#REF!="","",#REF!)</f>
        <v>#REF!</v>
      </c>
      <c r="Z114" s="109" t="e">
        <f>IF(#REF!="","",#REF!)</f>
        <v>#REF!</v>
      </c>
      <c r="AA114" s="99" t="e">
        <f>IF(#REF!="","",#REF!)</f>
        <v>#REF!</v>
      </c>
      <c r="AB114" s="98" t="e">
        <f>IF(#REF!="","",#REF!)</f>
        <v>#REF!</v>
      </c>
      <c r="AC114" s="98" t="e">
        <f>IF(#REF!="","",#REF!)</f>
        <v>#REF!</v>
      </c>
    </row>
    <row r="115" spans="1:29" x14ac:dyDescent="0.25">
      <c r="A115" s="98" t="e">
        <f>IF(#REF!="","",#REF!)</f>
        <v>#REF!</v>
      </c>
      <c r="B115" s="98" t="e">
        <f>IF(#REF!="","",#REF!)</f>
        <v>#REF!</v>
      </c>
      <c r="C115" s="98" t="e">
        <f>IF(#REF!="","",#REF!)</f>
        <v>#REF!</v>
      </c>
      <c r="D115" s="98" t="e">
        <f>IF(#REF!="","",#REF!)</f>
        <v>#REF!</v>
      </c>
      <c r="E115" s="99" t="e">
        <f>IF( IF(#REF!="PGE", "IOU",#REF!)="","", IF(#REF!="PGE", "IOU",#REF!))</f>
        <v>#REF!</v>
      </c>
      <c r="F115" s="99" t="e">
        <f>IF(#REF!="","",#REF!)</f>
        <v>#REF!</v>
      </c>
      <c r="G115" s="98" t="e">
        <f>IF(CONCATENATE(#REF!, "-R",#REF!)="","",CONCATENATE(#REF!, "-R",#REF!))</f>
        <v>#REF!</v>
      </c>
      <c r="H115" s="98" t="e">
        <f>IF(#REF!="","",#REF!)</f>
        <v>#REF!</v>
      </c>
      <c r="I115" s="98" t="e">
        <f>IF(#REF!="","",#REF!)</f>
        <v>#REF!</v>
      </c>
      <c r="J115" s="100" t="e">
        <f>IF(#REF!="","",#REF!)</f>
        <v>#REF!</v>
      </c>
      <c r="K115" s="98" t="e">
        <f>IF(#REF!="","",#REF!)</f>
        <v>#REF!</v>
      </c>
      <c r="L115" s="98" t="e">
        <f>IF(#REF!="","",#REF!)</f>
        <v>#REF!</v>
      </c>
      <c r="M115" s="98" t="e">
        <f>IF(#REF!="","",#REF!)</f>
        <v>#REF!</v>
      </c>
      <c r="N115" s="98" t="e">
        <f>IF(#REF!="","",#REF!)</f>
        <v>#REF!</v>
      </c>
      <c r="O115" s="106" t="e">
        <f>IF(OR(#REF!="ER",#REF!="RET",#REF!="REA"),#REF!,0)</f>
        <v>#REF!</v>
      </c>
      <c r="P115" s="107" t="e">
        <f>IF(OR(#REF!="ER",#REF!="RET",#REF!="REA"),#REF!,0)</f>
        <v>#REF!</v>
      </c>
      <c r="Q115" s="107" t="e">
        <f>IF(OR(#REF!="ER",#REF!="RET",#REF!="REA"),#REF!,0)</f>
        <v>#REF!</v>
      </c>
      <c r="R115" s="108" t="e">
        <f>IF(OR(#REF!="ER",#REF!="RET",#REF!="REA"),#REF!,#REF!)</f>
        <v>#REF!</v>
      </c>
      <c r="S115" s="109" t="e">
        <f>IF(OR(#REF!="ER",#REF!="RET",#REF!="REA"),#REF!,#REF!)</f>
        <v>#REF!</v>
      </c>
      <c r="T115" s="109" t="e">
        <f>IF(OR(#REF!="ER",#REF!="RET",#REF!="REA"),#REF!,#REF!)</f>
        <v>#REF!</v>
      </c>
      <c r="U115" s="109" t="e">
        <f>IF(#REF!="","",#REF!)</f>
        <v>#REF!</v>
      </c>
      <c r="V115" s="109" t="e">
        <f>IF(#REF!="","",#REF!)</f>
        <v>#REF!</v>
      </c>
      <c r="W115" s="109" t="e">
        <f>IF(#REF!="","",#REF!)</f>
        <v>#REF!</v>
      </c>
      <c r="X115" s="109" t="e">
        <f>IF(#REF!="","",#REF!)</f>
        <v>#REF!</v>
      </c>
      <c r="Y115" s="109" t="e">
        <f>IF(#REF!="","",#REF!)</f>
        <v>#REF!</v>
      </c>
      <c r="Z115" s="109" t="e">
        <f>IF(#REF!="","",#REF!)</f>
        <v>#REF!</v>
      </c>
      <c r="AA115" s="99" t="e">
        <f>IF(#REF!="","",#REF!)</f>
        <v>#REF!</v>
      </c>
      <c r="AB115" s="98" t="e">
        <f>IF(#REF!="","",#REF!)</f>
        <v>#REF!</v>
      </c>
      <c r="AC115" s="98" t="e">
        <f>IF(#REF!="","",#REF!)</f>
        <v>#REF!</v>
      </c>
    </row>
    <row r="116" spans="1:29" x14ac:dyDescent="0.25">
      <c r="A116" s="98" t="e">
        <f>IF(#REF!="","",#REF!)</f>
        <v>#REF!</v>
      </c>
      <c r="B116" s="98" t="e">
        <f>IF(#REF!="","",#REF!)</f>
        <v>#REF!</v>
      </c>
      <c r="C116" s="98" t="e">
        <f>IF(#REF!="","",#REF!)</f>
        <v>#REF!</v>
      </c>
      <c r="D116" s="98" t="e">
        <f>IF(#REF!="","",#REF!)</f>
        <v>#REF!</v>
      </c>
      <c r="E116" s="99" t="e">
        <f>IF( IF(#REF!="PGE", "IOU",#REF!)="","", IF(#REF!="PGE", "IOU",#REF!))</f>
        <v>#REF!</v>
      </c>
      <c r="F116" s="99" t="e">
        <f>IF(#REF!="","",#REF!)</f>
        <v>#REF!</v>
      </c>
      <c r="G116" s="98" t="e">
        <f>IF(CONCATENATE(#REF!, "-R",#REF!)="","",CONCATENATE(#REF!, "-R",#REF!))</f>
        <v>#REF!</v>
      </c>
      <c r="H116" s="98" t="e">
        <f>IF(#REF!="","",#REF!)</f>
        <v>#REF!</v>
      </c>
      <c r="I116" s="98" t="e">
        <f>IF(#REF!="","",#REF!)</f>
        <v>#REF!</v>
      </c>
      <c r="J116" s="100" t="e">
        <f>IF(#REF!="","",#REF!)</f>
        <v>#REF!</v>
      </c>
      <c r="K116" s="98" t="e">
        <f>IF(#REF!="","",#REF!)</f>
        <v>#REF!</v>
      </c>
      <c r="L116" s="98" t="e">
        <f>IF(#REF!="","",#REF!)</f>
        <v>#REF!</v>
      </c>
      <c r="M116" s="98" t="e">
        <f>IF(#REF!="","",#REF!)</f>
        <v>#REF!</v>
      </c>
      <c r="N116" s="98" t="e">
        <f>IF(#REF!="","",#REF!)</f>
        <v>#REF!</v>
      </c>
      <c r="O116" s="106" t="e">
        <f>IF(OR(#REF!="ER",#REF!="RET",#REF!="REA"),#REF!,0)</f>
        <v>#REF!</v>
      </c>
      <c r="P116" s="107" t="e">
        <f>IF(OR(#REF!="ER",#REF!="RET",#REF!="REA"),#REF!,0)</f>
        <v>#REF!</v>
      </c>
      <c r="Q116" s="107" t="e">
        <f>IF(OR(#REF!="ER",#REF!="RET",#REF!="REA"),#REF!,0)</f>
        <v>#REF!</v>
      </c>
      <c r="R116" s="108" t="e">
        <f>IF(OR(#REF!="ER",#REF!="RET",#REF!="REA"),#REF!,#REF!)</f>
        <v>#REF!</v>
      </c>
      <c r="S116" s="109" t="e">
        <f>IF(OR(#REF!="ER",#REF!="RET",#REF!="REA"),#REF!,#REF!)</f>
        <v>#REF!</v>
      </c>
      <c r="T116" s="109" t="e">
        <f>IF(OR(#REF!="ER",#REF!="RET",#REF!="REA"),#REF!,#REF!)</f>
        <v>#REF!</v>
      </c>
      <c r="U116" s="109" t="e">
        <f>IF(#REF!="","",#REF!)</f>
        <v>#REF!</v>
      </c>
      <c r="V116" s="109" t="e">
        <f>IF(#REF!="","",#REF!)</f>
        <v>#REF!</v>
      </c>
      <c r="W116" s="109" t="e">
        <f>IF(#REF!="","",#REF!)</f>
        <v>#REF!</v>
      </c>
      <c r="X116" s="109" t="e">
        <f>IF(#REF!="","",#REF!)</f>
        <v>#REF!</v>
      </c>
      <c r="Y116" s="109" t="e">
        <f>IF(#REF!="","",#REF!)</f>
        <v>#REF!</v>
      </c>
      <c r="Z116" s="109" t="e">
        <f>IF(#REF!="","",#REF!)</f>
        <v>#REF!</v>
      </c>
      <c r="AA116" s="99" t="e">
        <f>IF(#REF!="","",#REF!)</f>
        <v>#REF!</v>
      </c>
      <c r="AB116" s="98" t="e">
        <f>IF(#REF!="","",#REF!)</f>
        <v>#REF!</v>
      </c>
      <c r="AC116" s="98" t="e">
        <f>IF(#REF!="","",#REF!)</f>
        <v>#REF!</v>
      </c>
    </row>
    <row r="117" spans="1:29" x14ac:dyDescent="0.25">
      <c r="A117" s="98" t="e">
        <f>IF(#REF!="","",#REF!)</f>
        <v>#REF!</v>
      </c>
      <c r="B117" s="98" t="e">
        <f>IF(#REF!="","",#REF!)</f>
        <v>#REF!</v>
      </c>
      <c r="C117" s="98" t="e">
        <f>IF(#REF!="","",#REF!)</f>
        <v>#REF!</v>
      </c>
      <c r="D117" s="98" t="e">
        <f>IF(#REF!="","",#REF!)</f>
        <v>#REF!</v>
      </c>
      <c r="E117" s="99" t="e">
        <f>IF( IF(#REF!="PGE", "IOU",#REF!)="","", IF(#REF!="PGE", "IOU",#REF!))</f>
        <v>#REF!</v>
      </c>
      <c r="F117" s="99" t="e">
        <f>IF(#REF!="","",#REF!)</f>
        <v>#REF!</v>
      </c>
      <c r="G117" s="98" t="e">
        <f>IF(CONCATENATE(#REF!, "-R",#REF!)="","",CONCATENATE(#REF!, "-R",#REF!))</f>
        <v>#REF!</v>
      </c>
      <c r="H117" s="98" t="e">
        <f>IF(#REF!="","",#REF!)</f>
        <v>#REF!</v>
      </c>
      <c r="I117" s="98" t="e">
        <f>IF(#REF!="","",#REF!)</f>
        <v>#REF!</v>
      </c>
      <c r="J117" s="100" t="e">
        <f>IF(#REF!="","",#REF!)</f>
        <v>#REF!</v>
      </c>
      <c r="K117" s="98" t="e">
        <f>IF(#REF!="","",#REF!)</f>
        <v>#REF!</v>
      </c>
      <c r="L117" s="98" t="e">
        <f>IF(#REF!="","",#REF!)</f>
        <v>#REF!</v>
      </c>
      <c r="M117" s="98" t="e">
        <f>IF(#REF!="","",#REF!)</f>
        <v>#REF!</v>
      </c>
      <c r="N117" s="98" t="e">
        <f>IF(#REF!="","",#REF!)</f>
        <v>#REF!</v>
      </c>
      <c r="O117" s="106" t="e">
        <f>IF(OR(#REF!="ER",#REF!="RET",#REF!="REA"),#REF!,0)</f>
        <v>#REF!</v>
      </c>
      <c r="P117" s="107" t="e">
        <f>IF(OR(#REF!="ER",#REF!="RET",#REF!="REA"),#REF!,0)</f>
        <v>#REF!</v>
      </c>
      <c r="Q117" s="107" t="e">
        <f>IF(OR(#REF!="ER",#REF!="RET",#REF!="REA"),#REF!,0)</f>
        <v>#REF!</v>
      </c>
      <c r="R117" s="108" t="e">
        <f>IF(OR(#REF!="ER",#REF!="RET",#REF!="REA"),#REF!,#REF!)</f>
        <v>#REF!</v>
      </c>
      <c r="S117" s="109" t="e">
        <f>IF(OR(#REF!="ER",#REF!="RET",#REF!="REA"),#REF!,#REF!)</f>
        <v>#REF!</v>
      </c>
      <c r="T117" s="109" t="e">
        <f>IF(OR(#REF!="ER",#REF!="RET",#REF!="REA"),#REF!,#REF!)</f>
        <v>#REF!</v>
      </c>
      <c r="U117" s="109" t="e">
        <f>IF(#REF!="","",#REF!)</f>
        <v>#REF!</v>
      </c>
      <c r="V117" s="109" t="e">
        <f>IF(#REF!="","",#REF!)</f>
        <v>#REF!</v>
      </c>
      <c r="W117" s="109" t="e">
        <f>IF(#REF!="","",#REF!)</f>
        <v>#REF!</v>
      </c>
      <c r="X117" s="109" t="e">
        <f>IF(#REF!="","",#REF!)</f>
        <v>#REF!</v>
      </c>
      <c r="Y117" s="109" t="e">
        <f>IF(#REF!="","",#REF!)</f>
        <v>#REF!</v>
      </c>
      <c r="Z117" s="109" t="e">
        <f>IF(#REF!="","",#REF!)</f>
        <v>#REF!</v>
      </c>
      <c r="AA117" s="99" t="e">
        <f>IF(#REF!="","",#REF!)</f>
        <v>#REF!</v>
      </c>
      <c r="AB117" s="98" t="e">
        <f>IF(#REF!="","",#REF!)</f>
        <v>#REF!</v>
      </c>
      <c r="AC117" s="98" t="e">
        <f>IF(#REF!="","",#REF!)</f>
        <v>#REF!</v>
      </c>
    </row>
    <row r="118" spans="1:29" x14ac:dyDescent="0.25">
      <c r="A118" s="98" t="e">
        <f>IF(#REF!="","",#REF!)</f>
        <v>#REF!</v>
      </c>
      <c r="B118" s="98" t="e">
        <f>IF(#REF!="","",#REF!)</f>
        <v>#REF!</v>
      </c>
      <c r="C118" s="98" t="e">
        <f>IF(#REF!="","",#REF!)</f>
        <v>#REF!</v>
      </c>
      <c r="D118" s="98" t="e">
        <f>IF(#REF!="","",#REF!)</f>
        <v>#REF!</v>
      </c>
      <c r="E118" s="99" t="e">
        <f>IF( IF(#REF!="PGE", "IOU",#REF!)="","", IF(#REF!="PGE", "IOU",#REF!))</f>
        <v>#REF!</v>
      </c>
      <c r="F118" s="99" t="e">
        <f>IF(#REF!="","",#REF!)</f>
        <v>#REF!</v>
      </c>
      <c r="G118" s="98" t="e">
        <f>IF(CONCATENATE(#REF!, "-R",#REF!)="","",CONCATENATE(#REF!, "-R",#REF!))</f>
        <v>#REF!</v>
      </c>
      <c r="H118" s="98" t="e">
        <f>IF(#REF!="","",#REF!)</f>
        <v>#REF!</v>
      </c>
      <c r="I118" s="98" t="e">
        <f>IF(#REF!="","",#REF!)</f>
        <v>#REF!</v>
      </c>
      <c r="J118" s="100" t="e">
        <f>IF(#REF!="","",#REF!)</f>
        <v>#REF!</v>
      </c>
      <c r="K118" s="98" t="e">
        <f>IF(#REF!="","",#REF!)</f>
        <v>#REF!</v>
      </c>
      <c r="L118" s="98" t="e">
        <f>IF(#REF!="","",#REF!)</f>
        <v>#REF!</v>
      </c>
      <c r="M118" s="98" t="e">
        <f>IF(#REF!="","",#REF!)</f>
        <v>#REF!</v>
      </c>
      <c r="N118" s="98" t="e">
        <f>IF(#REF!="","",#REF!)</f>
        <v>#REF!</v>
      </c>
      <c r="O118" s="106" t="e">
        <f>IF(OR(#REF!="ER",#REF!="RET",#REF!="REA"),#REF!,0)</f>
        <v>#REF!</v>
      </c>
      <c r="P118" s="107" t="e">
        <f>IF(OR(#REF!="ER",#REF!="RET",#REF!="REA"),#REF!,0)</f>
        <v>#REF!</v>
      </c>
      <c r="Q118" s="107" t="e">
        <f>IF(OR(#REF!="ER",#REF!="RET",#REF!="REA"),#REF!,0)</f>
        <v>#REF!</v>
      </c>
      <c r="R118" s="108" t="e">
        <f>IF(OR(#REF!="ER",#REF!="RET",#REF!="REA"),#REF!,#REF!)</f>
        <v>#REF!</v>
      </c>
      <c r="S118" s="109" t="e">
        <f>IF(OR(#REF!="ER",#REF!="RET",#REF!="REA"),#REF!,#REF!)</f>
        <v>#REF!</v>
      </c>
      <c r="T118" s="109" t="e">
        <f>IF(OR(#REF!="ER",#REF!="RET",#REF!="REA"),#REF!,#REF!)</f>
        <v>#REF!</v>
      </c>
      <c r="U118" s="109" t="e">
        <f>IF(#REF!="","",#REF!)</f>
        <v>#REF!</v>
      </c>
      <c r="V118" s="109" t="e">
        <f>IF(#REF!="","",#REF!)</f>
        <v>#REF!</v>
      </c>
      <c r="W118" s="109" t="e">
        <f>IF(#REF!="","",#REF!)</f>
        <v>#REF!</v>
      </c>
      <c r="X118" s="109" t="e">
        <f>IF(#REF!="","",#REF!)</f>
        <v>#REF!</v>
      </c>
      <c r="Y118" s="109" t="e">
        <f>IF(#REF!="","",#REF!)</f>
        <v>#REF!</v>
      </c>
      <c r="Z118" s="109" t="e">
        <f>IF(#REF!="","",#REF!)</f>
        <v>#REF!</v>
      </c>
      <c r="AA118" s="99" t="e">
        <f>IF(#REF!="","",#REF!)</f>
        <v>#REF!</v>
      </c>
      <c r="AB118" s="98" t="e">
        <f>IF(#REF!="","",#REF!)</f>
        <v>#REF!</v>
      </c>
      <c r="AC118" s="98" t="e">
        <f>IF(#REF!="","",#REF!)</f>
        <v>#REF!</v>
      </c>
    </row>
    <row r="119" spans="1:29" x14ac:dyDescent="0.25">
      <c r="A119" s="98" t="e">
        <f>IF(#REF!="","",#REF!)</f>
        <v>#REF!</v>
      </c>
      <c r="B119" s="98" t="e">
        <f>IF(#REF!="","",#REF!)</f>
        <v>#REF!</v>
      </c>
      <c r="C119" s="98" t="e">
        <f>IF(#REF!="","",#REF!)</f>
        <v>#REF!</v>
      </c>
      <c r="D119" s="98" t="e">
        <f>IF(#REF!="","",#REF!)</f>
        <v>#REF!</v>
      </c>
      <c r="E119" s="99" t="e">
        <f>IF( IF(#REF!="PGE", "IOU",#REF!)="","", IF(#REF!="PGE", "IOU",#REF!))</f>
        <v>#REF!</v>
      </c>
      <c r="F119" s="99" t="e">
        <f>IF(#REF!="","",#REF!)</f>
        <v>#REF!</v>
      </c>
      <c r="G119" s="98" t="e">
        <f>IF(CONCATENATE(#REF!, "-R",#REF!)="","",CONCATENATE(#REF!, "-R",#REF!))</f>
        <v>#REF!</v>
      </c>
      <c r="H119" s="98" t="e">
        <f>IF(#REF!="","",#REF!)</f>
        <v>#REF!</v>
      </c>
      <c r="I119" s="98" t="e">
        <f>IF(#REF!="","",#REF!)</f>
        <v>#REF!</v>
      </c>
      <c r="J119" s="100" t="e">
        <f>IF(#REF!="","",#REF!)</f>
        <v>#REF!</v>
      </c>
      <c r="K119" s="98" t="e">
        <f>IF(#REF!="","",#REF!)</f>
        <v>#REF!</v>
      </c>
      <c r="L119" s="98" t="e">
        <f>IF(#REF!="","",#REF!)</f>
        <v>#REF!</v>
      </c>
      <c r="M119" s="98" t="e">
        <f>IF(#REF!="","",#REF!)</f>
        <v>#REF!</v>
      </c>
      <c r="N119" s="98" t="e">
        <f>IF(#REF!="","",#REF!)</f>
        <v>#REF!</v>
      </c>
      <c r="O119" s="106" t="e">
        <f>IF(OR(#REF!="ER",#REF!="RET",#REF!="REA"),#REF!,0)</f>
        <v>#REF!</v>
      </c>
      <c r="P119" s="107" t="e">
        <f>IF(OR(#REF!="ER",#REF!="RET",#REF!="REA"),#REF!,0)</f>
        <v>#REF!</v>
      </c>
      <c r="Q119" s="107" t="e">
        <f>IF(OR(#REF!="ER",#REF!="RET",#REF!="REA"),#REF!,0)</f>
        <v>#REF!</v>
      </c>
      <c r="R119" s="108" t="e">
        <f>IF(OR(#REF!="ER",#REF!="RET",#REF!="REA"),#REF!,#REF!)</f>
        <v>#REF!</v>
      </c>
      <c r="S119" s="109" t="e">
        <f>IF(OR(#REF!="ER",#REF!="RET",#REF!="REA"),#REF!,#REF!)</f>
        <v>#REF!</v>
      </c>
      <c r="T119" s="109" t="e">
        <f>IF(OR(#REF!="ER",#REF!="RET",#REF!="REA"),#REF!,#REF!)</f>
        <v>#REF!</v>
      </c>
      <c r="U119" s="109" t="e">
        <f>IF(#REF!="","",#REF!)</f>
        <v>#REF!</v>
      </c>
      <c r="V119" s="109" t="e">
        <f>IF(#REF!="","",#REF!)</f>
        <v>#REF!</v>
      </c>
      <c r="W119" s="109" t="e">
        <f>IF(#REF!="","",#REF!)</f>
        <v>#REF!</v>
      </c>
      <c r="X119" s="109" t="e">
        <f>IF(#REF!="","",#REF!)</f>
        <v>#REF!</v>
      </c>
      <c r="Y119" s="109" t="e">
        <f>IF(#REF!="","",#REF!)</f>
        <v>#REF!</v>
      </c>
      <c r="Z119" s="109" t="e">
        <f>IF(#REF!="","",#REF!)</f>
        <v>#REF!</v>
      </c>
      <c r="AA119" s="99" t="e">
        <f>IF(#REF!="","",#REF!)</f>
        <v>#REF!</v>
      </c>
      <c r="AB119" s="98" t="e">
        <f>IF(#REF!="","",#REF!)</f>
        <v>#REF!</v>
      </c>
      <c r="AC119" s="98" t="e">
        <f>IF(#REF!="","",#REF!)</f>
        <v>#REF!</v>
      </c>
    </row>
    <row r="120" spans="1:29" x14ac:dyDescent="0.25">
      <c r="A120" s="98" t="e">
        <f>IF(#REF!="","",#REF!)</f>
        <v>#REF!</v>
      </c>
      <c r="B120" s="98" t="e">
        <f>IF(#REF!="","",#REF!)</f>
        <v>#REF!</v>
      </c>
      <c r="C120" s="98" t="e">
        <f>IF(#REF!="","",#REF!)</f>
        <v>#REF!</v>
      </c>
      <c r="D120" s="98" t="e">
        <f>IF(#REF!="","",#REF!)</f>
        <v>#REF!</v>
      </c>
      <c r="E120" s="99" t="e">
        <f>IF( IF(#REF!="PGE", "IOU",#REF!)="","", IF(#REF!="PGE", "IOU",#REF!))</f>
        <v>#REF!</v>
      </c>
      <c r="F120" s="99" t="e">
        <f>IF(#REF!="","",#REF!)</f>
        <v>#REF!</v>
      </c>
      <c r="G120" s="98" t="e">
        <f>IF(CONCATENATE(#REF!, "-R",#REF!)="","",CONCATENATE(#REF!, "-R",#REF!))</f>
        <v>#REF!</v>
      </c>
      <c r="H120" s="98" t="e">
        <f>IF(#REF!="","",#REF!)</f>
        <v>#REF!</v>
      </c>
      <c r="I120" s="98" t="e">
        <f>IF(#REF!="","",#REF!)</f>
        <v>#REF!</v>
      </c>
      <c r="J120" s="100" t="e">
        <f>IF(#REF!="","",#REF!)</f>
        <v>#REF!</v>
      </c>
      <c r="K120" s="98" t="e">
        <f>IF(#REF!="","",#REF!)</f>
        <v>#REF!</v>
      </c>
      <c r="L120" s="98" t="e">
        <f>IF(#REF!="","",#REF!)</f>
        <v>#REF!</v>
      </c>
      <c r="M120" s="98" t="e">
        <f>IF(#REF!="","",#REF!)</f>
        <v>#REF!</v>
      </c>
      <c r="N120" s="98" t="e">
        <f>IF(#REF!="","",#REF!)</f>
        <v>#REF!</v>
      </c>
      <c r="O120" s="106" t="e">
        <f>IF(OR(#REF!="ER",#REF!="RET",#REF!="REA"),#REF!,0)</f>
        <v>#REF!</v>
      </c>
      <c r="P120" s="107" t="e">
        <f>IF(OR(#REF!="ER",#REF!="RET",#REF!="REA"),#REF!,0)</f>
        <v>#REF!</v>
      </c>
      <c r="Q120" s="107" t="e">
        <f>IF(OR(#REF!="ER",#REF!="RET",#REF!="REA"),#REF!,0)</f>
        <v>#REF!</v>
      </c>
      <c r="R120" s="108" t="e">
        <f>IF(OR(#REF!="ER",#REF!="RET",#REF!="REA"),#REF!,#REF!)</f>
        <v>#REF!</v>
      </c>
      <c r="S120" s="109" t="e">
        <f>IF(OR(#REF!="ER",#REF!="RET",#REF!="REA"),#REF!,#REF!)</f>
        <v>#REF!</v>
      </c>
      <c r="T120" s="109" t="e">
        <f>IF(OR(#REF!="ER",#REF!="RET",#REF!="REA"),#REF!,#REF!)</f>
        <v>#REF!</v>
      </c>
      <c r="U120" s="109" t="e">
        <f>IF(#REF!="","",#REF!)</f>
        <v>#REF!</v>
      </c>
      <c r="V120" s="109" t="e">
        <f>IF(#REF!="","",#REF!)</f>
        <v>#REF!</v>
      </c>
      <c r="W120" s="109" t="e">
        <f>IF(#REF!="","",#REF!)</f>
        <v>#REF!</v>
      </c>
      <c r="X120" s="109" t="e">
        <f>IF(#REF!="","",#REF!)</f>
        <v>#REF!</v>
      </c>
      <c r="Y120" s="109" t="e">
        <f>IF(#REF!="","",#REF!)</f>
        <v>#REF!</v>
      </c>
      <c r="Z120" s="109" t="e">
        <f>IF(#REF!="","",#REF!)</f>
        <v>#REF!</v>
      </c>
      <c r="AA120" s="99" t="e">
        <f>IF(#REF!="","",#REF!)</f>
        <v>#REF!</v>
      </c>
      <c r="AB120" s="98" t="e">
        <f>IF(#REF!="","",#REF!)</f>
        <v>#REF!</v>
      </c>
      <c r="AC120" s="98" t="e">
        <f>IF(#REF!="","",#REF!)</f>
        <v>#REF!</v>
      </c>
    </row>
    <row r="121" spans="1:29" x14ac:dyDescent="0.25">
      <c r="A121" s="98" t="e">
        <f>IF(#REF!="","",#REF!)</f>
        <v>#REF!</v>
      </c>
      <c r="B121" s="98" t="e">
        <f>IF(#REF!="","",#REF!)</f>
        <v>#REF!</v>
      </c>
      <c r="C121" s="98" t="e">
        <f>IF(#REF!="","",#REF!)</f>
        <v>#REF!</v>
      </c>
      <c r="D121" s="98" t="e">
        <f>IF(#REF!="","",#REF!)</f>
        <v>#REF!</v>
      </c>
      <c r="E121" s="99" t="e">
        <f>IF( IF(#REF!="PGE", "IOU",#REF!)="","", IF(#REF!="PGE", "IOU",#REF!))</f>
        <v>#REF!</v>
      </c>
      <c r="F121" s="99" t="e">
        <f>IF(#REF!="","",#REF!)</f>
        <v>#REF!</v>
      </c>
      <c r="G121" s="98" t="e">
        <f>IF(CONCATENATE(#REF!, "-R",#REF!)="","",CONCATENATE(#REF!, "-R",#REF!))</f>
        <v>#REF!</v>
      </c>
      <c r="H121" s="98" t="e">
        <f>IF(#REF!="","",#REF!)</f>
        <v>#REF!</v>
      </c>
      <c r="I121" s="98" t="e">
        <f>IF(#REF!="","",#REF!)</f>
        <v>#REF!</v>
      </c>
      <c r="J121" s="100" t="e">
        <f>IF(#REF!="","",#REF!)</f>
        <v>#REF!</v>
      </c>
      <c r="K121" s="98" t="e">
        <f>IF(#REF!="","",#REF!)</f>
        <v>#REF!</v>
      </c>
      <c r="L121" s="98" t="e">
        <f>IF(#REF!="","",#REF!)</f>
        <v>#REF!</v>
      </c>
      <c r="M121" s="98" t="e">
        <f>IF(#REF!="","",#REF!)</f>
        <v>#REF!</v>
      </c>
      <c r="N121" s="98" t="e">
        <f>IF(#REF!="","",#REF!)</f>
        <v>#REF!</v>
      </c>
      <c r="O121" s="106" t="e">
        <f>IF(OR(#REF!="ER",#REF!="RET",#REF!="REA"),#REF!,0)</f>
        <v>#REF!</v>
      </c>
      <c r="P121" s="107" t="e">
        <f>IF(OR(#REF!="ER",#REF!="RET",#REF!="REA"),#REF!,0)</f>
        <v>#REF!</v>
      </c>
      <c r="Q121" s="107" t="e">
        <f>IF(OR(#REF!="ER",#REF!="RET",#REF!="REA"),#REF!,0)</f>
        <v>#REF!</v>
      </c>
      <c r="R121" s="108" t="e">
        <f>IF(OR(#REF!="ER",#REF!="RET",#REF!="REA"),#REF!,#REF!)</f>
        <v>#REF!</v>
      </c>
      <c r="S121" s="109" t="e">
        <f>IF(OR(#REF!="ER",#REF!="RET",#REF!="REA"),#REF!,#REF!)</f>
        <v>#REF!</v>
      </c>
      <c r="T121" s="109" t="e">
        <f>IF(OR(#REF!="ER",#REF!="RET",#REF!="REA"),#REF!,#REF!)</f>
        <v>#REF!</v>
      </c>
      <c r="U121" s="109" t="e">
        <f>IF(#REF!="","",#REF!)</f>
        <v>#REF!</v>
      </c>
      <c r="V121" s="109" t="e">
        <f>IF(#REF!="","",#REF!)</f>
        <v>#REF!</v>
      </c>
      <c r="W121" s="109" t="e">
        <f>IF(#REF!="","",#REF!)</f>
        <v>#REF!</v>
      </c>
      <c r="X121" s="109" t="e">
        <f>IF(#REF!="","",#REF!)</f>
        <v>#REF!</v>
      </c>
      <c r="Y121" s="109" t="e">
        <f>IF(#REF!="","",#REF!)</f>
        <v>#REF!</v>
      </c>
      <c r="Z121" s="109" t="e">
        <f>IF(#REF!="","",#REF!)</f>
        <v>#REF!</v>
      </c>
      <c r="AA121" s="99" t="e">
        <f>IF(#REF!="","",#REF!)</f>
        <v>#REF!</v>
      </c>
      <c r="AB121" s="98" t="e">
        <f>IF(#REF!="","",#REF!)</f>
        <v>#REF!</v>
      </c>
      <c r="AC121" s="98" t="e">
        <f>IF(#REF!="","",#REF!)</f>
        <v>#REF!</v>
      </c>
    </row>
    <row r="122" spans="1:29" x14ac:dyDescent="0.25">
      <c r="A122" s="98" t="e">
        <f>IF(#REF!="","",#REF!)</f>
        <v>#REF!</v>
      </c>
      <c r="B122" s="98" t="e">
        <f>IF(#REF!="","",#REF!)</f>
        <v>#REF!</v>
      </c>
      <c r="C122" s="98" t="e">
        <f>IF(#REF!="","",#REF!)</f>
        <v>#REF!</v>
      </c>
      <c r="D122" s="98" t="e">
        <f>IF(#REF!="","",#REF!)</f>
        <v>#REF!</v>
      </c>
      <c r="E122" s="99" t="e">
        <f>IF( IF(#REF!="PGE", "IOU",#REF!)="","", IF(#REF!="PGE", "IOU",#REF!))</f>
        <v>#REF!</v>
      </c>
      <c r="F122" s="99" t="e">
        <f>IF(#REF!="","",#REF!)</f>
        <v>#REF!</v>
      </c>
      <c r="G122" s="98" t="e">
        <f>IF(CONCATENATE(#REF!, "-R",#REF!)="","",CONCATENATE(#REF!, "-R",#REF!))</f>
        <v>#REF!</v>
      </c>
      <c r="H122" s="98" t="e">
        <f>IF(#REF!="","",#REF!)</f>
        <v>#REF!</v>
      </c>
      <c r="I122" s="98" t="e">
        <f>IF(#REF!="","",#REF!)</f>
        <v>#REF!</v>
      </c>
      <c r="J122" s="100" t="e">
        <f>IF(#REF!="","",#REF!)</f>
        <v>#REF!</v>
      </c>
      <c r="K122" s="98" t="e">
        <f>IF(#REF!="","",#REF!)</f>
        <v>#REF!</v>
      </c>
      <c r="L122" s="98" t="e">
        <f>IF(#REF!="","",#REF!)</f>
        <v>#REF!</v>
      </c>
      <c r="M122" s="98" t="e">
        <f>IF(#REF!="","",#REF!)</f>
        <v>#REF!</v>
      </c>
      <c r="N122" s="98" t="e">
        <f>IF(#REF!="","",#REF!)</f>
        <v>#REF!</v>
      </c>
      <c r="O122" s="106" t="e">
        <f>IF(OR(#REF!="ER",#REF!="RET",#REF!="REA"),#REF!,0)</f>
        <v>#REF!</v>
      </c>
      <c r="P122" s="107" t="e">
        <f>IF(OR(#REF!="ER",#REF!="RET",#REF!="REA"),#REF!,0)</f>
        <v>#REF!</v>
      </c>
      <c r="Q122" s="107" t="e">
        <f>IF(OR(#REF!="ER",#REF!="RET",#REF!="REA"),#REF!,0)</f>
        <v>#REF!</v>
      </c>
      <c r="R122" s="108" t="e">
        <f>IF(OR(#REF!="ER",#REF!="RET",#REF!="REA"),#REF!,#REF!)</f>
        <v>#REF!</v>
      </c>
      <c r="S122" s="109" t="e">
        <f>IF(OR(#REF!="ER",#REF!="RET",#REF!="REA"),#REF!,#REF!)</f>
        <v>#REF!</v>
      </c>
      <c r="T122" s="109" t="e">
        <f>IF(OR(#REF!="ER",#REF!="RET",#REF!="REA"),#REF!,#REF!)</f>
        <v>#REF!</v>
      </c>
      <c r="U122" s="109" t="e">
        <f>IF(#REF!="","",#REF!)</f>
        <v>#REF!</v>
      </c>
      <c r="V122" s="109" t="e">
        <f>IF(#REF!="","",#REF!)</f>
        <v>#REF!</v>
      </c>
      <c r="W122" s="109" t="e">
        <f>IF(#REF!="","",#REF!)</f>
        <v>#REF!</v>
      </c>
      <c r="X122" s="109" t="e">
        <f>IF(#REF!="","",#REF!)</f>
        <v>#REF!</v>
      </c>
      <c r="Y122" s="109" t="e">
        <f>IF(#REF!="","",#REF!)</f>
        <v>#REF!</v>
      </c>
      <c r="Z122" s="109" t="e">
        <f>IF(#REF!="","",#REF!)</f>
        <v>#REF!</v>
      </c>
      <c r="AA122" s="99" t="e">
        <f>IF(#REF!="","",#REF!)</f>
        <v>#REF!</v>
      </c>
      <c r="AB122" s="98" t="e">
        <f>IF(#REF!="","",#REF!)</f>
        <v>#REF!</v>
      </c>
      <c r="AC122" s="98" t="e">
        <f>IF(#REF!="","",#REF!)</f>
        <v>#REF!</v>
      </c>
    </row>
    <row r="123" spans="1:29" x14ac:dyDescent="0.25">
      <c r="A123" s="98" t="e">
        <f>IF(#REF!="","",#REF!)</f>
        <v>#REF!</v>
      </c>
      <c r="B123" s="98" t="e">
        <f>IF(#REF!="","",#REF!)</f>
        <v>#REF!</v>
      </c>
      <c r="C123" s="98" t="e">
        <f>IF(#REF!="","",#REF!)</f>
        <v>#REF!</v>
      </c>
      <c r="D123" s="98" t="e">
        <f>IF(#REF!="","",#REF!)</f>
        <v>#REF!</v>
      </c>
      <c r="E123" s="99" t="e">
        <f>IF( IF(#REF!="PGE", "IOU",#REF!)="","", IF(#REF!="PGE", "IOU",#REF!))</f>
        <v>#REF!</v>
      </c>
      <c r="F123" s="99" t="e">
        <f>IF(#REF!="","",#REF!)</f>
        <v>#REF!</v>
      </c>
      <c r="G123" s="98" t="e">
        <f>IF(CONCATENATE(#REF!, "-R",#REF!)="","",CONCATENATE(#REF!, "-R",#REF!))</f>
        <v>#REF!</v>
      </c>
      <c r="H123" s="98" t="e">
        <f>IF(#REF!="","",#REF!)</f>
        <v>#REF!</v>
      </c>
      <c r="I123" s="98" t="e">
        <f>IF(#REF!="","",#REF!)</f>
        <v>#REF!</v>
      </c>
      <c r="J123" s="100" t="e">
        <f>IF(#REF!="","",#REF!)</f>
        <v>#REF!</v>
      </c>
      <c r="K123" s="98" t="e">
        <f>IF(#REF!="","",#REF!)</f>
        <v>#REF!</v>
      </c>
      <c r="L123" s="98" t="e">
        <f>IF(#REF!="","",#REF!)</f>
        <v>#REF!</v>
      </c>
      <c r="M123" s="98" t="e">
        <f>IF(#REF!="","",#REF!)</f>
        <v>#REF!</v>
      </c>
      <c r="N123" s="98" t="e">
        <f>IF(#REF!="","",#REF!)</f>
        <v>#REF!</v>
      </c>
      <c r="O123" s="106" t="e">
        <f>IF(OR(#REF!="ER",#REF!="RET",#REF!="REA"),#REF!,0)</f>
        <v>#REF!</v>
      </c>
      <c r="P123" s="107" t="e">
        <f>IF(OR(#REF!="ER",#REF!="RET",#REF!="REA"),#REF!,0)</f>
        <v>#REF!</v>
      </c>
      <c r="Q123" s="107" t="e">
        <f>IF(OR(#REF!="ER",#REF!="RET",#REF!="REA"),#REF!,0)</f>
        <v>#REF!</v>
      </c>
      <c r="R123" s="108" t="e">
        <f>IF(OR(#REF!="ER",#REF!="RET",#REF!="REA"),#REF!,#REF!)</f>
        <v>#REF!</v>
      </c>
      <c r="S123" s="109" t="e">
        <f>IF(OR(#REF!="ER",#REF!="RET",#REF!="REA"),#REF!,#REF!)</f>
        <v>#REF!</v>
      </c>
      <c r="T123" s="109" t="e">
        <f>IF(OR(#REF!="ER",#REF!="RET",#REF!="REA"),#REF!,#REF!)</f>
        <v>#REF!</v>
      </c>
      <c r="U123" s="109" t="e">
        <f>IF(#REF!="","",#REF!)</f>
        <v>#REF!</v>
      </c>
      <c r="V123" s="109" t="e">
        <f>IF(#REF!="","",#REF!)</f>
        <v>#REF!</v>
      </c>
      <c r="W123" s="109" t="e">
        <f>IF(#REF!="","",#REF!)</f>
        <v>#REF!</v>
      </c>
      <c r="X123" s="109" t="e">
        <f>IF(#REF!="","",#REF!)</f>
        <v>#REF!</v>
      </c>
      <c r="Y123" s="109" t="e">
        <f>IF(#REF!="","",#REF!)</f>
        <v>#REF!</v>
      </c>
      <c r="Z123" s="109" t="e">
        <f>IF(#REF!="","",#REF!)</f>
        <v>#REF!</v>
      </c>
      <c r="AA123" s="99" t="e">
        <f>IF(#REF!="","",#REF!)</f>
        <v>#REF!</v>
      </c>
      <c r="AB123" s="98" t="e">
        <f>IF(#REF!="","",#REF!)</f>
        <v>#REF!</v>
      </c>
      <c r="AC123" s="98" t="e">
        <f>IF(#REF!="","",#REF!)</f>
        <v>#REF!</v>
      </c>
    </row>
    <row r="124" spans="1:29" x14ac:dyDescent="0.25">
      <c r="A124" s="98" t="e">
        <f>IF(#REF!="","",#REF!)</f>
        <v>#REF!</v>
      </c>
      <c r="B124" s="98" t="e">
        <f>IF(#REF!="","",#REF!)</f>
        <v>#REF!</v>
      </c>
      <c r="C124" s="98" t="e">
        <f>IF(#REF!="","",#REF!)</f>
        <v>#REF!</v>
      </c>
      <c r="D124" s="98" t="e">
        <f>IF(#REF!="","",#REF!)</f>
        <v>#REF!</v>
      </c>
      <c r="E124" s="99" t="e">
        <f>IF( IF(#REF!="PGE", "IOU",#REF!)="","", IF(#REF!="PGE", "IOU",#REF!))</f>
        <v>#REF!</v>
      </c>
      <c r="F124" s="99" t="e">
        <f>IF(#REF!="","",#REF!)</f>
        <v>#REF!</v>
      </c>
      <c r="G124" s="98" t="e">
        <f>IF(CONCATENATE(#REF!, "-R",#REF!)="","",CONCATENATE(#REF!, "-R",#REF!))</f>
        <v>#REF!</v>
      </c>
      <c r="H124" s="98" t="e">
        <f>IF(#REF!="","",#REF!)</f>
        <v>#REF!</v>
      </c>
      <c r="I124" s="98" t="e">
        <f>IF(#REF!="","",#REF!)</f>
        <v>#REF!</v>
      </c>
      <c r="J124" s="100" t="e">
        <f>IF(#REF!="","",#REF!)</f>
        <v>#REF!</v>
      </c>
      <c r="K124" s="98" t="e">
        <f>IF(#REF!="","",#REF!)</f>
        <v>#REF!</v>
      </c>
      <c r="L124" s="98" t="e">
        <f>IF(#REF!="","",#REF!)</f>
        <v>#REF!</v>
      </c>
      <c r="M124" s="98" t="e">
        <f>IF(#REF!="","",#REF!)</f>
        <v>#REF!</v>
      </c>
      <c r="N124" s="98" t="e">
        <f>IF(#REF!="","",#REF!)</f>
        <v>#REF!</v>
      </c>
      <c r="O124" s="106" t="e">
        <f>IF(OR(#REF!="ER",#REF!="RET",#REF!="REA"),#REF!,0)</f>
        <v>#REF!</v>
      </c>
      <c r="P124" s="107" t="e">
        <f>IF(OR(#REF!="ER",#REF!="RET",#REF!="REA"),#REF!,0)</f>
        <v>#REF!</v>
      </c>
      <c r="Q124" s="107" t="e">
        <f>IF(OR(#REF!="ER",#REF!="RET",#REF!="REA"),#REF!,0)</f>
        <v>#REF!</v>
      </c>
      <c r="R124" s="108" t="e">
        <f>IF(OR(#REF!="ER",#REF!="RET",#REF!="REA"),#REF!,#REF!)</f>
        <v>#REF!</v>
      </c>
      <c r="S124" s="109" t="e">
        <f>IF(OR(#REF!="ER",#REF!="RET",#REF!="REA"),#REF!,#REF!)</f>
        <v>#REF!</v>
      </c>
      <c r="T124" s="109" t="e">
        <f>IF(OR(#REF!="ER",#REF!="RET",#REF!="REA"),#REF!,#REF!)</f>
        <v>#REF!</v>
      </c>
      <c r="U124" s="109" t="e">
        <f>IF(#REF!="","",#REF!)</f>
        <v>#REF!</v>
      </c>
      <c r="V124" s="109" t="e">
        <f>IF(#REF!="","",#REF!)</f>
        <v>#REF!</v>
      </c>
      <c r="W124" s="109" t="e">
        <f>IF(#REF!="","",#REF!)</f>
        <v>#REF!</v>
      </c>
      <c r="X124" s="109" t="e">
        <f>IF(#REF!="","",#REF!)</f>
        <v>#REF!</v>
      </c>
      <c r="Y124" s="109" t="e">
        <f>IF(#REF!="","",#REF!)</f>
        <v>#REF!</v>
      </c>
      <c r="Z124" s="109" t="e">
        <f>IF(#REF!="","",#REF!)</f>
        <v>#REF!</v>
      </c>
      <c r="AA124" s="99" t="e">
        <f>IF(#REF!="","",#REF!)</f>
        <v>#REF!</v>
      </c>
      <c r="AB124" s="98" t="e">
        <f>IF(#REF!="","",#REF!)</f>
        <v>#REF!</v>
      </c>
      <c r="AC124" s="98" t="e">
        <f>IF(#REF!="","",#REF!)</f>
        <v>#REF!</v>
      </c>
    </row>
    <row r="125" spans="1:29" x14ac:dyDescent="0.25">
      <c r="A125" s="98" t="e">
        <f>IF(#REF!="","",#REF!)</f>
        <v>#REF!</v>
      </c>
      <c r="B125" s="98" t="e">
        <f>IF(#REF!="","",#REF!)</f>
        <v>#REF!</v>
      </c>
      <c r="C125" s="98" t="e">
        <f>IF(#REF!="","",#REF!)</f>
        <v>#REF!</v>
      </c>
      <c r="D125" s="98" t="e">
        <f>IF(#REF!="","",#REF!)</f>
        <v>#REF!</v>
      </c>
      <c r="E125" s="99" t="e">
        <f>IF( IF(#REF!="PGE", "IOU",#REF!)="","", IF(#REF!="PGE", "IOU",#REF!))</f>
        <v>#REF!</v>
      </c>
      <c r="F125" s="99" t="e">
        <f>IF(#REF!="","",#REF!)</f>
        <v>#REF!</v>
      </c>
      <c r="G125" s="98" t="e">
        <f>IF(CONCATENATE(#REF!, "-R",#REF!)="","",CONCATENATE(#REF!, "-R",#REF!))</f>
        <v>#REF!</v>
      </c>
      <c r="H125" s="98" t="e">
        <f>IF(#REF!="","",#REF!)</f>
        <v>#REF!</v>
      </c>
      <c r="I125" s="98" t="e">
        <f>IF(#REF!="","",#REF!)</f>
        <v>#REF!</v>
      </c>
      <c r="J125" s="100" t="e">
        <f>IF(#REF!="","",#REF!)</f>
        <v>#REF!</v>
      </c>
      <c r="K125" s="98" t="e">
        <f>IF(#REF!="","",#REF!)</f>
        <v>#REF!</v>
      </c>
      <c r="L125" s="98" t="e">
        <f>IF(#REF!="","",#REF!)</f>
        <v>#REF!</v>
      </c>
      <c r="M125" s="98" t="e">
        <f>IF(#REF!="","",#REF!)</f>
        <v>#REF!</v>
      </c>
      <c r="N125" s="98" t="e">
        <f>IF(#REF!="","",#REF!)</f>
        <v>#REF!</v>
      </c>
      <c r="O125" s="106" t="e">
        <f>IF(OR(#REF!="ER",#REF!="RET",#REF!="REA"),#REF!,0)</f>
        <v>#REF!</v>
      </c>
      <c r="P125" s="107" t="e">
        <f>IF(OR(#REF!="ER",#REF!="RET",#REF!="REA"),#REF!,0)</f>
        <v>#REF!</v>
      </c>
      <c r="Q125" s="107" t="e">
        <f>IF(OR(#REF!="ER",#REF!="RET",#REF!="REA"),#REF!,0)</f>
        <v>#REF!</v>
      </c>
      <c r="R125" s="108" t="e">
        <f>IF(OR(#REF!="ER",#REF!="RET",#REF!="REA"),#REF!,#REF!)</f>
        <v>#REF!</v>
      </c>
      <c r="S125" s="109" t="e">
        <f>IF(OR(#REF!="ER",#REF!="RET",#REF!="REA"),#REF!,#REF!)</f>
        <v>#REF!</v>
      </c>
      <c r="T125" s="109" t="e">
        <f>IF(OR(#REF!="ER",#REF!="RET",#REF!="REA"),#REF!,#REF!)</f>
        <v>#REF!</v>
      </c>
      <c r="U125" s="109" t="e">
        <f>IF(#REF!="","",#REF!)</f>
        <v>#REF!</v>
      </c>
      <c r="V125" s="109" t="e">
        <f>IF(#REF!="","",#REF!)</f>
        <v>#REF!</v>
      </c>
      <c r="W125" s="109" t="e">
        <f>IF(#REF!="","",#REF!)</f>
        <v>#REF!</v>
      </c>
      <c r="X125" s="109" t="e">
        <f>IF(#REF!="","",#REF!)</f>
        <v>#REF!</v>
      </c>
      <c r="Y125" s="109" t="e">
        <f>IF(#REF!="","",#REF!)</f>
        <v>#REF!</v>
      </c>
      <c r="Z125" s="109" t="e">
        <f>IF(#REF!="","",#REF!)</f>
        <v>#REF!</v>
      </c>
      <c r="AA125" s="99" t="e">
        <f>IF(#REF!="","",#REF!)</f>
        <v>#REF!</v>
      </c>
      <c r="AB125" s="98" t="e">
        <f>IF(#REF!="","",#REF!)</f>
        <v>#REF!</v>
      </c>
      <c r="AC125" s="98" t="e">
        <f>IF(#REF!="","",#REF!)</f>
        <v>#REF!</v>
      </c>
    </row>
    <row r="126" spans="1:29" x14ac:dyDescent="0.25">
      <c r="A126" s="98" t="e">
        <f>IF(#REF!="","",#REF!)</f>
        <v>#REF!</v>
      </c>
      <c r="B126" s="98" t="e">
        <f>IF(#REF!="","",#REF!)</f>
        <v>#REF!</v>
      </c>
      <c r="C126" s="98" t="e">
        <f>IF(#REF!="","",#REF!)</f>
        <v>#REF!</v>
      </c>
      <c r="D126" s="98" t="e">
        <f>IF(#REF!="","",#REF!)</f>
        <v>#REF!</v>
      </c>
      <c r="E126" s="99" t="e">
        <f>IF( IF(#REF!="PGE", "IOU",#REF!)="","", IF(#REF!="PGE", "IOU",#REF!))</f>
        <v>#REF!</v>
      </c>
      <c r="F126" s="99" t="e">
        <f>IF(#REF!="","",#REF!)</f>
        <v>#REF!</v>
      </c>
      <c r="G126" s="98" t="e">
        <f>IF(CONCATENATE(#REF!, "-R",#REF!)="","",CONCATENATE(#REF!, "-R",#REF!))</f>
        <v>#REF!</v>
      </c>
      <c r="H126" s="98" t="e">
        <f>IF(#REF!="","",#REF!)</f>
        <v>#REF!</v>
      </c>
      <c r="I126" s="98" t="e">
        <f>IF(#REF!="","",#REF!)</f>
        <v>#REF!</v>
      </c>
      <c r="J126" s="100" t="e">
        <f>IF(#REF!="","",#REF!)</f>
        <v>#REF!</v>
      </c>
      <c r="K126" s="98" t="e">
        <f>IF(#REF!="","",#REF!)</f>
        <v>#REF!</v>
      </c>
      <c r="L126" s="98" t="e">
        <f>IF(#REF!="","",#REF!)</f>
        <v>#REF!</v>
      </c>
      <c r="M126" s="98" t="e">
        <f>IF(#REF!="","",#REF!)</f>
        <v>#REF!</v>
      </c>
      <c r="N126" s="98" t="e">
        <f>IF(#REF!="","",#REF!)</f>
        <v>#REF!</v>
      </c>
      <c r="O126" s="106" t="e">
        <f>IF(OR(#REF!="ER",#REF!="RET",#REF!="REA"),#REF!,0)</f>
        <v>#REF!</v>
      </c>
      <c r="P126" s="107" t="e">
        <f>IF(OR(#REF!="ER",#REF!="RET",#REF!="REA"),#REF!,0)</f>
        <v>#REF!</v>
      </c>
      <c r="Q126" s="107" t="e">
        <f>IF(OR(#REF!="ER",#REF!="RET",#REF!="REA"),#REF!,0)</f>
        <v>#REF!</v>
      </c>
      <c r="R126" s="108" t="e">
        <f>IF(OR(#REF!="ER",#REF!="RET",#REF!="REA"),#REF!,#REF!)</f>
        <v>#REF!</v>
      </c>
      <c r="S126" s="109" t="e">
        <f>IF(OR(#REF!="ER",#REF!="RET",#REF!="REA"),#REF!,#REF!)</f>
        <v>#REF!</v>
      </c>
      <c r="T126" s="109" t="e">
        <f>IF(OR(#REF!="ER",#REF!="RET",#REF!="REA"),#REF!,#REF!)</f>
        <v>#REF!</v>
      </c>
      <c r="U126" s="109" t="e">
        <f>IF(#REF!="","",#REF!)</f>
        <v>#REF!</v>
      </c>
      <c r="V126" s="109" t="e">
        <f>IF(#REF!="","",#REF!)</f>
        <v>#REF!</v>
      </c>
      <c r="W126" s="109" t="e">
        <f>IF(#REF!="","",#REF!)</f>
        <v>#REF!</v>
      </c>
      <c r="X126" s="109" t="e">
        <f>IF(#REF!="","",#REF!)</f>
        <v>#REF!</v>
      </c>
      <c r="Y126" s="109" t="e">
        <f>IF(#REF!="","",#REF!)</f>
        <v>#REF!</v>
      </c>
      <c r="Z126" s="109" t="e">
        <f>IF(#REF!="","",#REF!)</f>
        <v>#REF!</v>
      </c>
      <c r="AA126" s="99" t="e">
        <f>IF(#REF!="","",#REF!)</f>
        <v>#REF!</v>
      </c>
      <c r="AB126" s="98" t="e">
        <f>IF(#REF!="","",#REF!)</f>
        <v>#REF!</v>
      </c>
      <c r="AC126" s="98" t="e">
        <f>IF(#REF!="","",#REF!)</f>
        <v>#REF!</v>
      </c>
    </row>
    <row r="127" spans="1:29" x14ac:dyDescent="0.25">
      <c r="A127" s="98" t="e">
        <f>IF(#REF!="","",#REF!)</f>
        <v>#REF!</v>
      </c>
      <c r="B127" s="98" t="e">
        <f>IF(#REF!="","",#REF!)</f>
        <v>#REF!</v>
      </c>
      <c r="C127" s="98" t="e">
        <f>IF(#REF!="","",#REF!)</f>
        <v>#REF!</v>
      </c>
      <c r="D127" s="98" t="e">
        <f>IF(#REF!="","",#REF!)</f>
        <v>#REF!</v>
      </c>
      <c r="E127" s="99" t="e">
        <f>IF( IF(#REF!="PGE", "IOU",#REF!)="","", IF(#REF!="PGE", "IOU",#REF!))</f>
        <v>#REF!</v>
      </c>
      <c r="F127" s="99" t="e">
        <f>IF(#REF!="","",#REF!)</f>
        <v>#REF!</v>
      </c>
      <c r="G127" s="98" t="e">
        <f>IF(CONCATENATE(#REF!, "-R",#REF!)="","",CONCATENATE(#REF!, "-R",#REF!))</f>
        <v>#REF!</v>
      </c>
      <c r="H127" s="98" t="e">
        <f>IF(#REF!="","",#REF!)</f>
        <v>#REF!</v>
      </c>
      <c r="I127" s="98" t="e">
        <f>IF(#REF!="","",#REF!)</f>
        <v>#REF!</v>
      </c>
      <c r="J127" s="100" t="e">
        <f>IF(#REF!="","",#REF!)</f>
        <v>#REF!</v>
      </c>
      <c r="K127" s="98" t="e">
        <f>IF(#REF!="","",#REF!)</f>
        <v>#REF!</v>
      </c>
      <c r="L127" s="98" t="e">
        <f>IF(#REF!="","",#REF!)</f>
        <v>#REF!</v>
      </c>
      <c r="M127" s="98" t="e">
        <f>IF(#REF!="","",#REF!)</f>
        <v>#REF!</v>
      </c>
      <c r="N127" s="98" t="e">
        <f>IF(#REF!="","",#REF!)</f>
        <v>#REF!</v>
      </c>
      <c r="O127" s="106" t="e">
        <f>IF(OR(#REF!="ER",#REF!="RET",#REF!="REA"),#REF!,0)</f>
        <v>#REF!</v>
      </c>
      <c r="P127" s="107" t="e">
        <f>IF(OR(#REF!="ER",#REF!="RET",#REF!="REA"),#REF!,0)</f>
        <v>#REF!</v>
      </c>
      <c r="Q127" s="107" t="e">
        <f>IF(OR(#REF!="ER",#REF!="RET",#REF!="REA"),#REF!,0)</f>
        <v>#REF!</v>
      </c>
      <c r="R127" s="108" t="e">
        <f>IF(OR(#REF!="ER",#REF!="RET",#REF!="REA"),#REF!,#REF!)</f>
        <v>#REF!</v>
      </c>
      <c r="S127" s="109" t="e">
        <f>IF(OR(#REF!="ER",#REF!="RET",#REF!="REA"),#REF!,#REF!)</f>
        <v>#REF!</v>
      </c>
      <c r="T127" s="109" t="e">
        <f>IF(OR(#REF!="ER",#REF!="RET",#REF!="REA"),#REF!,#REF!)</f>
        <v>#REF!</v>
      </c>
      <c r="U127" s="109" t="e">
        <f>IF(#REF!="","",#REF!)</f>
        <v>#REF!</v>
      </c>
      <c r="V127" s="109" t="e">
        <f>IF(#REF!="","",#REF!)</f>
        <v>#REF!</v>
      </c>
      <c r="W127" s="109" t="e">
        <f>IF(#REF!="","",#REF!)</f>
        <v>#REF!</v>
      </c>
      <c r="X127" s="109" t="e">
        <f>IF(#REF!="","",#REF!)</f>
        <v>#REF!</v>
      </c>
      <c r="Y127" s="109" t="e">
        <f>IF(#REF!="","",#REF!)</f>
        <v>#REF!</v>
      </c>
      <c r="Z127" s="109" t="e">
        <f>IF(#REF!="","",#REF!)</f>
        <v>#REF!</v>
      </c>
      <c r="AA127" s="99" t="e">
        <f>IF(#REF!="","",#REF!)</f>
        <v>#REF!</v>
      </c>
      <c r="AB127" s="98" t="e">
        <f>IF(#REF!="","",#REF!)</f>
        <v>#REF!</v>
      </c>
      <c r="AC127" s="98" t="e">
        <f>IF(#REF!="","",#REF!)</f>
        <v>#REF!</v>
      </c>
    </row>
    <row r="128" spans="1:29" x14ac:dyDescent="0.25">
      <c r="A128" s="98" t="e">
        <f>IF(#REF!="","",#REF!)</f>
        <v>#REF!</v>
      </c>
      <c r="B128" s="98" t="e">
        <f>IF(#REF!="","",#REF!)</f>
        <v>#REF!</v>
      </c>
      <c r="C128" s="98" t="e">
        <f>IF(#REF!="","",#REF!)</f>
        <v>#REF!</v>
      </c>
      <c r="D128" s="98" t="e">
        <f>IF(#REF!="","",#REF!)</f>
        <v>#REF!</v>
      </c>
      <c r="E128" s="99" t="e">
        <f>IF( IF(#REF!="PGE", "IOU",#REF!)="","", IF(#REF!="PGE", "IOU",#REF!))</f>
        <v>#REF!</v>
      </c>
      <c r="F128" s="99" t="e">
        <f>IF(#REF!="","",#REF!)</f>
        <v>#REF!</v>
      </c>
      <c r="G128" s="98" t="e">
        <f>IF(CONCATENATE(#REF!, "-R",#REF!)="","",CONCATENATE(#REF!, "-R",#REF!))</f>
        <v>#REF!</v>
      </c>
      <c r="H128" s="98" t="e">
        <f>IF(#REF!="","",#REF!)</f>
        <v>#REF!</v>
      </c>
      <c r="I128" s="98" t="e">
        <f>IF(#REF!="","",#REF!)</f>
        <v>#REF!</v>
      </c>
      <c r="J128" s="100" t="e">
        <f>IF(#REF!="","",#REF!)</f>
        <v>#REF!</v>
      </c>
      <c r="K128" s="98" t="e">
        <f>IF(#REF!="","",#REF!)</f>
        <v>#REF!</v>
      </c>
      <c r="L128" s="98" t="e">
        <f>IF(#REF!="","",#REF!)</f>
        <v>#REF!</v>
      </c>
      <c r="M128" s="98" t="e">
        <f>IF(#REF!="","",#REF!)</f>
        <v>#REF!</v>
      </c>
      <c r="N128" s="98" t="e">
        <f>IF(#REF!="","",#REF!)</f>
        <v>#REF!</v>
      </c>
      <c r="O128" s="106" t="e">
        <f>IF(OR(#REF!="ER",#REF!="RET",#REF!="REA"),#REF!,0)</f>
        <v>#REF!</v>
      </c>
      <c r="P128" s="107" t="e">
        <f>IF(OR(#REF!="ER",#REF!="RET",#REF!="REA"),#REF!,0)</f>
        <v>#REF!</v>
      </c>
      <c r="Q128" s="107" t="e">
        <f>IF(OR(#REF!="ER",#REF!="RET",#REF!="REA"),#REF!,0)</f>
        <v>#REF!</v>
      </c>
      <c r="R128" s="108" t="e">
        <f>IF(OR(#REF!="ER",#REF!="RET",#REF!="REA"),#REF!,#REF!)</f>
        <v>#REF!</v>
      </c>
      <c r="S128" s="109" t="e">
        <f>IF(OR(#REF!="ER",#REF!="RET",#REF!="REA"),#REF!,#REF!)</f>
        <v>#REF!</v>
      </c>
      <c r="T128" s="109" t="e">
        <f>IF(OR(#REF!="ER",#REF!="RET",#REF!="REA"),#REF!,#REF!)</f>
        <v>#REF!</v>
      </c>
      <c r="U128" s="109" t="e">
        <f>IF(#REF!="","",#REF!)</f>
        <v>#REF!</v>
      </c>
      <c r="V128" s="109" t="e">
        <f>IF(#REF!="","",#REF!)</f>
        <v>#REF!</v>
      </c>
      <c r="W128" s="109" t="e">
        <f>IF(#REF!="","",#REF!)</f>
        <v>#REF!</v>
      </c>
      <c r="X128" s="109" t="e">
        <f>IF(#REF!="","",#REF!)</f>
        <v>#REF!</v>
      </c>
      <c r="Y128" s="109" t="e">
        <f>IF(#REF!="","",#REF!)</f>
        <v>#REF!</v>
      </c>
      <c r="Z128" s="109" t="e">
        <f>IF(#REF!="","",#REF!)</f>
        <v>#REF!</v>
      </c>
      <c r="AA128" s="99" t="e">
        <f>IF(#REF!="","",#REF!)</f>
        <v>#REF!</v>
      </c>
      <c r="AB128" s="98" t="e">
        <f>IF(#REF!="","",#REF!)</f>
        <v>#REF!</v>
      </c>
      <c r="AC128" s="98" t="e">
        <f>IF(#REF!="","",#REF!)</f>
        <v>#REF!</v>
      </c>
    </row>
    <row r="129" spans="1:29" x14ac:dyDescent="0.25">
      <c r="A129" s="98" t="e">
        <f>IF(#REF!="","",#REF!)</f>
        <v>#REF!</v>
      </c>
      <c r="B129" s="98" t="e">
        <f>IF(#REF!="","",#REF!)</f>
        <v>#REF!</v>
      </c>
      <c r="C129" s="98" t="e">
        <f>IF(#REF!="","",#REF!)</f>
        <v>#REF!</v>
      </c>
      <c r="D129" s="98" t="e">
        <f>IF(#REF!="","",#REF!)</f>
        <v>#REF!</v>
      </c>
      <c r="E129" s="99" t="e">
        <f>IF( IF(#REF!="PGE", "IOU",#REF!)="","", IF(#REF!="PGE", "IOU",#REF!))</f>
        <v>#REF!</v>
      </c>
      <c r="F129" s="99" t="e">
        <f>IF(#REF!="","",#REF!)</f>
        <v>#REF!</v>
      </c>
      <c r="G129" s="98" t="e">
        <f>IF(CONCATENATE(#REF!, "-R",#REF!)="","",CONCATENATE(#REF!, "-R",#REF!))</f>
        <v>#REF!</v>
      </c>
      <c r="H129" s="98" t="e">
        <f>IF(#REF!="","",#REF!)</f>
        <v>#REF!</v>
      </c>
      <c r="I129" s="98" t="e">
        <f>IF(#REF!="","",#REF!)</f>
        <v>#REF!</v>
      </c>
      <c r="J129" s="100" t="e">
        <f>IF(#REF!="","",#REF!)</f>
        <v>#REF!</v>
      </c>
      <c r="K129" s="98" t="e">
        <f>IF(#REF!="","",#REF!)</f>
        <v>#REF!</v>
      </c>
      <c r="L129" s="98" t="e">
        <f>IF(#REF!="","",#REF!)</f>
        <v>#REF!</v>
      </c>
      <c r="M129" s="98" t="e">
        <f>IF(#REF!="","",#REF!)</f>
        <v>#REF!</v>
      </c>
      <c r="N129" s="98" t="e">
        <f>IF(#REF!="","",#REF!)</f>
        <v>#REF!</v>
      </c>
      <c r="O129" s="106" t="e">
        <f>IF(OR(#REF!="ER",#REF!="RET",#REF!="REA"),#REF!,0)</f>
        <v>#REF!</v>
      </c>
      <c r="P129" s="107" t="e">
        <f>IF(OR(#REF!="ER",#REF!="RET",#REF!="REA"),#REF!,0)</f>
        <v>#REF!</v>
      </c>
      <c r="Q129" s="107" t="e">
        <f>IF(OR(#REF!="ER",#REF!="RET",#REF!="REA"),#REF!,0)</f>
        <v>#REF!</v>
      </c>
      <c r="R129" s="108" t="e">
        <f>IF(OR(#REF!="ER",#REF!="RET",#REF!="REA"),#REF!,#REF!)</f>
        <v>#REF!</v>
      </c>
      <c r="S129" s="109" t="e">
        <f>IF(OR(#REF!="ER",#REF!="RET",#REF!="REA"),#REF!,#REF!)</f>
        <v>#REF!</v>
      </c>
      <c r="T129" s="109" t="e">
        <f>IF(OR(#REF!="ER",#REF!="RET",#REF!="REA"),#REF!,#REF!)</f>
        <v>#REF!</v>
      </c>
      <c r="U129" s="109" t="e">
        <f>IF(#REF!="","",#REF!)</f>
        <v>#REF!</v>
      </c>
      <c r="V129" s="109" t="e">
        <f>IF(#REF!="","",#REF!)</f>
        <v>#REF!</v>
      </c>
      <c r="W129" s="109" t="e">
        <f>IF(#REF!="","",#REF!)</f>
        <v>#REF!</v>
      </c>
      <c r="X129" s="109" t="e">
        <f>IF(#REF!="","",#REF!)</f>
        <v>#REF!</v>
      </c>
      <c r="Y129" s="109" t="e">
        <f>IF(#REF!="","",#REF!)</f>
        <v>#REF!</v>
      </c>
      <c r="Z129" s="109" t="e">
        <f>IF(#REF!="","",#REF!)</f>
        <v>#REF!</v>
      </c>
      <c r="AA129" s="99" t="e">
        <f>IF(#REF!="","",#REF!)</f>
        <v>#REF!</v>
      </c>
      <c r="AB129" s="98" t="e">
        <f>IF(#REF!="","",#REF!)</f>
        <v>#REF!</v>
      </c>
      <c r="AC129" s="98" t="e">
        <f>IF(#REF!="","",#REF!)</f>
        <v>#REF!</v>
      </c>
    </row>
    <row r="130" spans="1:29" x14ac:dyDescent="0.25">
      <c r="A130" s="98" t="e">
        <f>IF(#REF!="","",#REF!)</f>
        <v>#REF!</v>
      </c>
      <c r="B130" s="98" t="e">
        <f>IF(#REF!="","",#REF!)</f>
        <v>#REF!</v>
      </c>
      <c r="C130" s="98" t="e">
        <f>IF(#REF!="","",#REF!)</f>
        <v>#REF!</v>
      </c>
      <c r="D130" s="98" t="e">
        <f>IF(#REF!="","",#REF!)</f>
        <v>#REF!</v>
      </c>
      <c r="E130" s="99" t="e">
        <f>IF( IF(#REF!="PGE", "IOU",#REF!)="","", IF(#REF!="PGE", "IOU",#REF!))</f>
        <v>#REF!</v>
      </c>
      <c r="F130" s="99" t="e">
        <f>IF(#REF!="","",#REF!)</f>
        <v>#REF!</v>
      </c>
      <c r="G130" s="98" t="e">
        <f>IF(CONCATENATE(#REF!, "-R",#REF!)="","",CONCATENATE(#REF!, "-R",#REF!))</f>
        <v>#REF!</v>
      </c>
      <c r="H130" s="98" t="e">
        <f>IF(#REF!="","",#REF!)</f>
        <v>#REF!</v>
      </c>
      <c r="I130" s="98" t="e">
        <f>IF(#REF!="","",#REF!)</f>
        <v>#REF!</v>
      </c>
      <c r="J130" s="100" t="e">
        <f>IF(#REF!="","",#REF!)</f>
        <v>#REF!</v>
      </c>
      <c r="K130" s="98" t="e">
        <f>IF(#REF!="","",#REF!)</f>
        <v>#REF!</v>
      </c>
      <c r="L130" s="98" t="e">
        <f>IF(#REF!="","",#REF!)</f>
        <v>#REF!</v>
      </c>
      <c r="M130" s="98" t="e">
        <f>IF(#REF!="","",#REF!)</f>
        <v>#REF!</v>
      </c>
      <c r="N130" s="98" t="e">
        <f>IF(#REF!="","",#REF!)</f>
        <v>#REF!</v>
      </c>
      <c r="O130" s="106" t="e">
        <f>IF(OR(#REF!="ER",#REF!="RET",#REF!="REA"),#REF!,0)</f>
        <v>#REF!</v>
      </c>
      <c r="P130" s="107" t="e">
        <f>IF(OR(#REF!="ER",#REF!="RET",#REF!="REA"),#REF!,0)</f>
        <v>#REF!</v>
      </c>
      <c r="Q130" s="107" t="e">
        <f>IF(OR(#REF!="ER",#REF!="RET",#REF!="REA"),#REF!,0)</f>
        <v>#REF!</v>
      </c>
      <c r="R130" s="108" t="e">
        <f>IF(OR(#REF!="ER",#REF!="RET",#REF!="REA"),#REF!,#REF!)</f>
        <v>#REF!</v>
      </c>
      <c r="S130" s="109" t="e">
        <f>IF(OR(#REF!="ER",#REF!="RET",#REF!="REA"),#REF!,#REF!)</f>
        <v>#REF!</v>
      </c>
      <c r="T130" s="109" t="e">
        <f>IF(OR(#REF!="ER",#REF!="RET",#REF!="REA"),#REF!,#REF!)</f>
        <v>#REF!</v>
      </c>
      <c r="U130" s="109" t="e">
        <f>IF(#REF!="","",#REF!)</f>
        <v>#REF!</v>
      </c>
      <c r="V130" s="109" t="e">
        <f>IF(#REF!="","",#REF!)</f>
        <v>#REF!</v>
      </c>
      <c r="W130" s="109" t="e">
        <f>IF(#REF!="","",#REF!)</f>
        <v>#REF!</v>
      </c>
      <c r="X130" s="109" t="e">
        <f>IF(#REF!="","",#REF!)</f>
        <v>#REF!</v>
      </c>
      <c r="Y130" s="109" t="e">
        <f>IF(#REF!="","",#REF!)</f>
        <v>#REF!</v>
      </c>
      <c r="Z130" s="109" t="e">
        <f>IF(#REF!="","",#REF!)</f>
        <v>#REF!</v>
      </c>
      <c r="AA130" s="99" t="e">
        <f>IF(#REF!="","",#REF!)</f>
        <v>#REF!</v>
      </c>
      <c r="AB130" s="98" t="e">
        <f>IF(#REF!="","",#REF!)</f>
        <v>#REF!</v>
      </c>
      <c r="AC130" s="98" t="e">
        <f>IF(#REF!="","",#REF!)</f>
        <v>#REF!</v>
      </c>
    </row>
    <row r="131" spans="1:29" x14ac:dyDescent="0.25">
      <c r="A131" s="98" t="e">
        <f>IF(#REF!="","",#REF!)</f>
        <v>#REF!</v>
      </c>
      <c r="B131" s="98" t="e">
        <f>IF(#REF!="","",#REF!)</f>
        <v>#REF!</v>
      </c>
      <c r="C131" s="98" t="e">
        <f>IF(#REF!="","",#REF!)</f>
        <v>#REF!</v>
      </c>
      <c r="D131" s="98" t="e">
        <f>IF(#REF!="","",#REF!)</f>
        <v>#REF!</v>
      </c>
      <c r="E131" s="99" t="e">
        <f>IF( IF(#REF!="PGE", "IOU",#REF!)="","", IF(#REF!="PGE", "IOU",#REF!))</f>
        <v>#REF!</v>
      </c>
      <c r="F131" s="99" t="e">
        <f>IF(#REF!="","",#REF!)</f>
        <v>#REF!</v>
      </c>
      <c r="G131" s="98" t="e">
        <f>IF(CONCATENATE(#REF!, "-R",#REF!)="","",CONCATENATE(#REF!, "-R",#REF!))</f>
        <v>#REF!</v>
      </c>
      <c r="H131" s="98" t="e">
        <f>IF(#REF!="","",#REF!)</f>
        <v>#REF!</v>
      </c>
      <c r="I131" s="98" t="e">
        <f>IF(#REF!="","",#REF!)</f>
        <v>#REF!</v>
      </c>
      <c r="J131" s="100" t="e">
        <f>IF(#REF!="","",#REF!)</f>
        <v>#REF!</v>
      </c>
      <c r="K131" s="98" t="e">
        <f>IF(#REF!="","",#REF!)</f>
        <v>#REF!</v>
      </c>
      <c r="L131" s="98" t="e">
        <f>IF(#REF!="","",#REF!)</f>
        <v>#REF!</v>
      </c>
      <c r="M131" s="98" t="e">
        <f>IF(#REF!="","",#REF!)</f>
        <v>#REF!</v>
      </c>
      <c r="N131" s="98" t="e">
        <f>IF(#REF!="","",#REF!)</f>
        <v>#REF!</v>
      </c>
      <c r="O131" s="106" t="e">
        <f>IF(OR(#REF!="ER",#REF!="RET",#REF!="REA"),#REF!,0)</f>
        <v>#REF!</v>
      </c>
      <c r="P131" s="107" t="e">
        <f>IF(OR(#REF!="ER",#REF!="RET",#REF!="REA"),#REF!,0)</f>
        <v>#REF!</v>
      </c>
      <c r="Q131" s="107" t="e">
        <f>IF(OR(#REF!="ER",#REF!="RET",#REF!="REA"),#REF!,0)</f>
        <v>#REF!</v>
      </c>
      <c r="R131" s="108" t="e">
        <f>IF(OR(#REF!="ER",#REF!="RET",#REF!="REA"),#REF!,#REF!)</f>
        <v>#REF!</v>
      </c>
      <c r="S131" s="109" t="e">
        <f>IF(OR(#REF!="ER",#REF!="RET",#REF!="REA"),#REF!,#REF!)</f>
        <v>#REF!</v>
      </c>
      <c r="T131" s="109" t="e">
        <f>IF(OR(#REF!="ER",#REF!="RET",#REF!="REA"),#REF!,#REF!)</f>
        <v>#REF!</v>
      </c>
      <c r="U131" s="109" t="e">
        <f>IF(#REF!="","",#REF!)</f>
        <v>#REF!</v>
      </c>
      <c r="V131" s="109" t="e">
        <f>IF(#REF!="","",#REF!)</f>
        <v>#REF!</v>
      </c>
      <c r="W131" s="109" t="e">
        <f>IF(#REF!="","",#REF!)</f>
        <v>#REF!</v>
      </c>
      <c r="X131" s="109" t="e">
        <f>IF(#REF!="","",#REF!)</f>
        <v>#REF!</v>
      </c>
      <c r="Y131" s="109" t="e">
        <f>IF(#REF!="","",#REF!)</f>
        <v>#REF!</v>
      </c>
      <c r="Z131" s="109" t="e">
        <f>IF(#REF!="","",#REF!)</f>
        <v>#REF!</v>
      </c>
      <c r="AA131" s="99" t="e">
        <f>IF(#REF!="","",#REF!)</f>
        <v>#REF!</v>
      </c>
      <c r="AB131" s="98" t="e">
        <f>IF(#REF!="","",#REF!)</f>
        <v>#REF!</v>
      </c>
      <c r="AC131" s="98" t="e">
        <f>IF(#REF!="","",#REF!)</f>
        <v>#REF!</v>
      </c>
    </row>
    <row r="132" spans="1:29" x14ac:dyDescent="0.25">
      <c r="A132" s="98" t="e">
        <f>IF(#REF!="","",#REF!)</f>
        <v>#REF!</v>
      </c>
      <c r="B132" s="98" t="e">
        <f>IF(#REF!="","",#REF!)</f>
        <v>#REF!</v>
      </c>
      <c r="C132" s="98" t="e">
        <f>IF(#REF!="","",#REF!)</f>
        <v>#REF!</v>
      </c>
      <c r="D132" s="98" t="e">
        <f>IF(#REF!="","",#REF!)</f>
        <v>#REF!</v>
      </c>
      <c r="E132" s="99" t="e">
        <f>IF( IF(#REF!="PGE", "IOU",#REF!)="","", IF(#REF!="PGE", "IOU",#REF!))</f>
        <v>#REF!</v>
      </c>
      <c r="F132" s="99" t="e">
        <f>IF(#REF!="","",#REF!)</f>
        <v>#REF!</v>
      </c>
      <c r="G132" s="98" t="e">
        <f>IF(CONCATENATE(#REF!, "-R",#REF!)="","",CONCATENATE(#REF!, "-R",#REF!))</f>
        <v>#REF!</v>
      </c>
      <c r="H132" s="98" t="e">
        <f>IF(#REF!="","",#REF!)</f>
        <v>#REF!</v>
      </c>
      <c r="I132" s="98" t="e">
        <f>IF(#REF!="","",#REF!)</f>
        <v>#REF!</v>
      </c>
      <c r="J132" s="100" t="e">
        <f>IF(#REF!="","",#REF!)</f>
        <v>#REF!</v>
      </c>
      <c r="K132" s="98" t="e">
        <f>IF(#REF!="","",#REF!)</f>
        <v>#REF!</v>
      </c>
      <c r="L132" s="98" t="e">
        <f>IF(#REF!="","",#REF!)</f>
        <v>#REF!</v>
      </c>
      <c r="M132" s="98" t="e">
        <f>IF(#REF!="","",#REF!)</f>
        <v>#REF!</v>
      </c>
      <c r="N132" s="98" t="e">
        <f>IF(#REF!="","",#REF!)</f>
        <v>#REF!</v>
      </c>
      <c r="O132" s="106" t="e">
        <f>IF(OR(#REF!="ER",#REF!="RET",#REF!="REA"),#REF!,0)</f>
        <v>#REF!</v>
      </c>
      <c r="P132" s="107" t="e">
        <f>IF(OR(#REF!="ER",#REF!="RET",#REF!="REA"),#REF!,0)</f>
        <v>#REF!</v>
      </c>
      <c r="Q132" s="107" t="e">
        <f>IF(OR(#REF!="ER",#REF!="RET",#REF!="REA"),#REF!,0)</f>
        <v>#REF!</v>
      </c>
      <c r="R132" s="108" t="e">
        <f>IF(OR(#REF!="ER",#REF!="RET",#REF!="REA"),#REF!,#REF!)</f>
        <v>#REF!</v>
      </c>
      <c r="S132" s="109" t="e">
        <f>IF(OR(#REF!="ER",#REF!="RET",#REF!="REA"),#REF!,#REF!)</f>
        <v>#REF!</v>
      </c>
      <c r="T132" s="109" t="e">
        <f>IF(OR(#REF!="ER",#REF!="RET",#REF!="REA"),#REF!,#REF!)</f>
        <v>#REF!</v>
      </c>
      <c r="U132" s="109" t="e">
        <f>IF(#REF!="","",#REF!)</f>
        <v>#REF!</v>
      </c>
      <c r="V132" s="109" t="e">
        <f>IF(#REF!="","",#REF!)</f>
        <v>#REF!</v>
      </c>
      <c r="W132" s="109" t="e">
        <f>IF(#REF!="","",#REF!)</f>
        <v>#REF!</v>
      </c>
      <c r="X132" s="109" t="e">
        <f>IF(#REF!="","",#REF!)</f>
        <v>#REF!</v>
      </c>
      <c r="Y132" s="109" t="e">
        <f>IF(#REF!="","",#REF!)</f>
        <v>#REF!</v>
      </c>
      <c r="Z132" s="109" t="e">
        <f>IF(#REF!="","",#REF!)</f>
        <v>#REF!</v>
      </c>
      <c r="AA132" s="99" t="e">
        <f>IF(#REF!="","",#REF!)</f>
        <v>#REF!</v>
      </c>
      <c r="AB132" s="98" t="e">
        <f>IF(#REF!="","",#REF!)</f>
        <v>#REF!</v>
      </c>
      <c r="AC132" s="98" t="e">
        <f>IF(#REF!="","",#REF!)</f>
        <v>#REF!</v>
      </c>
    </row>
    <row r="133" spans="1:29" x14ac:dyDescent="0.25">
      <c r="A133" s="98" t="e">
        <f>IF(#REF!="","",#REF!)</f>
        <v>#REF!</v>
      </c>
      <c r="B133" s="98" t="e">
        <f>IF(#REF!="","",#REF!)</f>
        <v>#REF!</v>
      </c>
      <c r="C133" s="98" t="e">
        <f>IF(#REF!="","",#REF!)</f>
        <v>#REF!</v>
      </c>
      <c r="D133" s="98" t="e">
        <f>IF(#REF!="","",#REF!)</f>
        <v>#REF!</v>
      </c>
      <c r="E133" s="99" t="e">
        <f>IF( IF(#REF!="PGE", "IOU",#REF!)="","", IF(#REF!="PGE", "IOU",#REF!))</f>
        <v>#REF!</v>
      </c>
      <c r="F133" s="99" t="e">
        <f>IF(#REF!="","",#REF!)</f>
        <v>#REF!</v>
      </c>
      <c r="G133" s="98" t="e">
        <f>IF(CONCATENATE(#REF!, "-R",#REF!)="","",CONCATENATE(#REF!, "-R",#REF!))</f>
        <v>#REF!</v>
      </c>
      <c r="H133" s="98" t="e">
        <f>IF(#REF!="","",#REF!)</f>
        <v>#REF!</v>
      </c>
      <c r="I133" s="98" t="e">
        <f>IF(#REF!="","",#REF!)</f>
        <v>#REF!</v>
      </c>
      <c r="J133" s="100" t="e">
        <f>IF(#REF!="","",#REF!)</f>
        <v>#REF!</v>
      </c>
      <c r="K133" s="98" t="e">
        <f>IF(#REF!="","",#REF!)</f>
        <v>#REF!</v>
      </c>
      <c r="L133" s="98" t="e">
        <f>IF(#REF!="","",#REF!)</f>
        <v>#REF!</v>
      </c>
      <c r="M133" s="98" t="e">
        <f>IF(#REF!="","",#REF!)</f>
        <v>#REF!</v>
      </c>
      <c r="N133" s="98" t="e">
        <f>IF(#REF!="","",#REF!)</f>
        <v>#REF!</v>
      </c>
      <c r="O133" s="106" t="e">
        <f>IF(OR(#REF!="ER",#REF!="RET",#REF!="REA"),#REF!,0)</f>
        <v>#REF!</v>
      </c>
      <c r="P133" s="107" t="e">
        <f>IF(OR(#REF!="ER",#REF!="RET",#REF!="REA"),#REF!,0)</f>
        <v>#REF!</v>
      </c>
      <c r="Q133" s="107" t="e">
        <f>IF(OR(#REF!="ER",#REF!="RET",#REF!="REA"),#REF!,0)</f>
        <v>#REF!</v>
      </c>
      <c r="R133" s="108" t="e">
        <f>IF(OR(#REF!="ER",#REF!="RET",#REF!="REA"),#REF!,#REF!)</f>
        <v>#REF!</v>
      </c>
      <c r="S133" s="109" t="e">
        <f>IF(OR(#REF!="ER",#REF!="RET",#REF!="REA"),#REF!,#REF!)</f>
        <v>#REF!</v>
      </c>
      <c r="T133" s="109" t="e">
        <f>IF(OR(#REF!="ER",#REF!="RET",#REF!="REA"),#REF!,#REF!)</f>
        <v>#REF!</v>
      </c>
      <c r="U133" s="109" t="e">
        <f>IF(#REF!="","",#REF!)</f>
        <v>#REF!</v>
      </c>
      <c r="V133" s="109" t="e">
        <f>IF(#REF!="","",#REF!)</f>
        <v>#REF!</v>
      </c>
      <c r="W133" s="109" t="e">
        <f>IF(#REF!="","",#REF!)</f>
        <v>#REF!</v>
      </c>
      <c r="X133" s="109" t="e">
        <f>IF(#REF!="","",#REF!)</f>
        <v>#REF!</v>
      </c>
      <c r="Y133" s="109" t="e">
        <f>IF(#REF!="","",#REF!)</f>
        <v>#REF!</v>
      </c>
      <c r="Z133" s="109" t="e">
        <f>IF(#REF!="","",#REF!)</f>
        <v>#REF!</v>
      </c>
      <c r="AA133" s="99" t="e">
        <f>IF(#REF!="","",#REF!)</f>
        <v>#REF!</v>
      </c>
      <c r="AB133" s="98" t="e">
        <f>IF(#REF!="","",#REF!)</f>
        <v>#REF!</v>
      </c>
      <c r="AC133" s="98" t="e">
        <f>IF(#REF!="","",#REF!)</f>
        <v>#REF!</v>
      </c>
    </row>
    <row r="134" spans="1:29" x14ac:dyDescent="0.25">
      <c r="A134" s="98" t="e">
        <f>IF(#REF!="","",#REF!)</f>
        <v>#REF!</v>
      </c>
      <c r="B134" s="98" t="e">
        <f>IF(#REF!="","",#REF!)</f>
        <v>#REF!</v>
      </c>
      <c r="C134" s="98" t="e">
        <f>IF(#REF!="","",#REF!)</f>
        <v>#REF!</v>
      </c>
      <c r="D134" s="98" t="e">
        <f>IF(#REF!="","",#REF!)</f>
        <v>#REF!</v>
      </c>
      <c r="E134" s="99" t="e">
        <f>IF( IF(#REF!="PGE", "IOU",#REF!)="","", IF(#REF!="PGE", "IOU",#REF!))</f>
        <v>#REF!</v>
      </c>
      <c r="F134" s="99" t="e">
        <f>IF(#REF!="","",#REF!)</f>
        <v>#REF!</v>
      </c>
      <c r="G134" s="98" t="e">
        <f>IF(CONCATENATE(#REF!, "-R",#REF!)="","",CONCATENATE(#REF!, "-R",#REF!))</f>
        <v>#REF!</v>
      </c>
      <c r="H134" s="98" t="e">
        <f>IF(#REF!="","",#REF!)</f>
        <v>#REF!</v>
      </c>
      <c r="I134" s="98" t="e">
        <f>IF(#REF!="","",#REF!)</f>
        <v>#REF!</v>
      </c>
      <c r="J134" s="100" t="e">
        <f>IF(#REF!="","",#REF!)</f>
        <v>#REF!</v>
      </c>
      <c r="K134" s="98" t="e">
        <f>IF(#REF!="","",#REF!)</f>
        <v>#REF!</v>
      </c>
      <c r="L134" s="98" t="e">
        <f>IF(#REF!="","",#REF!)</f>
        <v>#REF!</v>
      </c>
      <c r="M134" s="98" t="e">
        <f>IF(#REF!="","",#REF!)</f>
        <v>#REF!</v>
      </c>
      <c r="N134" s="98" t="e">
        <f>IF(#REF!="","",#REF!)</f>
        <v>#REF!</v>
      </c>
      <c r="O134" s="106" t="e">
        <f>IF(OR(#REF!="ER",#REF!="RET",#REF!="REA"),#REF!,0)</f>
        <v>#REF!</v>
      </c>
      <c r="P134" s="107" t="e">
        <f>IF(OR(#REF!="ER",#REF!="RET",#REF!="REA"),#REF!,0)</f>
        <v>#REF!</v>
      </c>
      <c r="Q134" s="107" t="e">
        <f>IF(OR(#REF!="ER",#REF!="RET",#REF!="REA"),#REF!,0)</f>
        <v>#REF!</v>
      </c>
      <c r="R134" s="108" t="e">
        <f>IF(OR(#REF!="ER",#REF!="RET",#REF!="REA"),#REF!,#REF!)</f>
        <v>#REF!</v>
      </c>
      <c r="S134" s="109" t="e">
        <f>IF(OR(#REF!="ER",#REF!="RET",#REF!="REA"),#REF!,#REF!)</f>
        <v>#REF!</v>
      </c>
      <c r="T134" s="109" t="e">
        <f>IF(OR(#REF!="ER",#REF!="RET",#REF!="REA"),#REF!,#REF!)</f>
        <v>#REF!</v>
      </c>
      <c r="U134" s="109" t="e">
        <f>IF(#REF!="","",#REF!)</f>
        <v>#REF!</v>
      </c>
      <c r="V134" s="109" t="e">
        <f>IF(#REF!="","",#REF!)</f>
        <v>#REF!</v>
      </c>
      <c r="W134" s="109" t="e">
        <f>IF(#REF!="","",#REF!)</f>
        <v>#REF!</v>
      </c>
      <c r="X134" s="109" t="e">
        <f>IF(#REF!="","",#REF!)</f>
        <v>#REF!</v>
      </c>
      <c r="Y134" s="109" t="e">
        <f>IF(#REF!="","",#REF!)</f>
        <v>#REF!</v>
      </c>
      <c r="Z134" s="109" t="e">
        <f>IF(#REF!="","",#REF!)</f>
        <v>#REF!</v>
      </c>
      <c r="AA134" s="99" t="e">
        <f>IF(#REF!="","",#REF!)</f>
        <v>#REF!</v>
      </c>
      <c r="AB134" s="98" t="e">
        <f>IF(#REF!="","",#REF!)</f>
        <v>#REF!</v>
      </c>
      <c r="AC134" s="98" t="e">
        <f>IF(#REF!="","",#REF!)</f>
        <v>#REF!</v>
      </c>
    </row>
    <row r="135" spans="1:29" x14ac:dyDescent="0.25">
      <c r="A135" s="98" t="e">
        <f>IF(#REF!="","",#REF!)</f>
        <v>#REF!</v>
      </c>
      <c r="B135" s="98" t="e">
        <f>IF(#REF!="","",#REF!)</f>
        <v>#REF!</v>
      </c>
      <c r="C135" s="98" t="e">
        <f>IF(#REF!="","",#REF!)</f>
        <v>#REF!</v>
      </c>
      <c r="D135" s="98" t="e">
        <f>IF(#REF!="","",#REF!)</f>
        <v>#REF!</v>
      </c>
      <c r="E135" s="99" t="e">
        <f>IF( IF(#REF!="PGE", "IOU",#REF!)="","", IF(#REF!="PGE", "IOU",#REF!))</f>
        <v>#REF!</v>
      </c>
      <c r="F135" s="99" t="e">
        <f>IF(#REF!="","",#REF!)</f>
        <v>#REF!</v>
      </c>
      <c r="G135" s="98" t="e">
        <f>IF(CONCATENATE(#REF!, "-R",#REF!)="","",CONCATENATE(#REF!, "-R",#REF!))</f>
        <v>#REF!</v>
      </c>
      <c r="H135" s="98" t="e">
        <f>IF(#REF!="","",#REF!)</f>
        <v>#REF!</v>
      </c>
      <c r="I135" s="98" t="e">
        <f>IF(#REF!="","",#REF!)</f>
        <v>#REF!</v>
      </c>
      <c r="J135" s="100" t="e">
        <f>IF(#REF!="","",#REF!)</f>
        <v>#REF!</v>
      </c>
      <c r="K135" s="98" t="e">
        <f>IF(#REF!="","",#REF!)</f>
        <v>#REF!</v>
      </c>
      <c r="L135" s="98" t="e">
        <f>IF(#REF!="","",#REF!)</f>
        <v>#REF!</v>
      </c>
      <c r="M135" s="98" t="e">
        <f>IF(#REF!="","",#REF!)</f>
        <v>#REF!</v>
      </c>
      <c r="N135" s="98" t="e">
        <f>IF(#REF!="","",#REF!)</f>
        <v>#REF!</v>
      </c>
      <c r="O135" s="106" t="e">
        <f>IF(OR(#REF!="ER",#REF!="RET",#REF!="REA"),#REF!,0)</f>
        <v>#REF!</v>
      </c>
      <c r="P135" s="107" t="e">
        <f>IF(OR(#REF!="ER",#REF!="RET",#REF!="REA"),#REF!,0)</f>
        <v>#REF!</v>
      </c>
      <c r="Q135" s="107" t="e">
        <f>IF(OR(#REF!="ER",#REF!="RET",#REF!="REA"),#REF!,0)</f>
        <v>#REF!</v>
      </c>
      <c r="R135" s="108" t="e">
        <f>IF(OR(#REF!="ER",#REF!="RET",#REF!="REA"),#REF!,#REF!)</f>
        <v>#REF!</v>
      </c>
      <c r="S135" s="109" t="e">
        <f>IF(OR(#REF!="ER",#REF!="RET",#REF!="REA"),#REF!,#REF!)</f>
        <v>#REF!</v>
      </c>
      <c r="T135" s="109" t="e">
        <f>IF(OR(#REF!="ER",#REF!="RET",#REF!="REA"),#REF!,#REF!)</f>
        <v>#REF!</v>
      </c>
      <c r="U135" s="109" t="e">
        <f>IF(#REF!="","",#REF!)</f>
        <v>#REF!</v>
      </c>
      <c r="V135" s="109" t="e">
        <f>IF(#REF!="","",#REF!)</f>
        <v>#REF!</v>
      </c>
      <c r="W135" s="109" t="e">
        <f>IF(#REF!="","",#REF!)</f>
        <v>#REF!</v>
      </c>
      <c r="X135" s="109" t="e">
        <f>IF(#REF!="","",#REF!)</f>
        <v>#REF!</v>
      </c>
      <c r="Y135" s="109" t="e">
        <f>IF(#REF!="","",#REF!)</f>
        <v>#REF!</v>
      </c>
      <c r="Z135" s="109" t="e">
        <f>IF(#REF!="","",#REF!)</f>
        <v>#REF!</v>
      </c>
      <c r="AA135" s="99" t="e">
        <f>IF(#REF!="","",#REF!)</f>
        <v>#REF!</v>
      </c>
      <c r="AB135" s="98" t="e">
        <f>IF(#REF!="","",#REF!)</f>
        <v>#REF!</v>
      </c>
      <c r="AC135" s="98" t="e">
        <f>IF(#REF!="","",#REF!)</f>
        <v>#REF!</v>
      </c>
    </row>
    <row r="136" spans="1:29" x14ac:dyDescent="0.25">
      <c r="A136" s="98" t="e">
        <f>IF(#REF!="","",#REF!)</f>
        <v>#REF!</v>
      </c>
      <c r="B136" s="98" t="e">
        <f>IF(#REF!="","",#REF!)</f>
        <v>#REF!</v>
      </c>
      <c r="C136" s="98" t="e">
        <f>IF(#REF!="","",#REF!)</f>
        <v>#REF!</v>
      </c>
      <c r="D136" s="98" t="e">
        <f>IF(#REF!="","",#REF!)</f>
        <v>#REF!</v>
      </c>
      <c r="E136" s="99" t="e">
        <f>IF( IF(#REF!="PGE", "IOU",#REF!)="","", IF(#REF!="PGE", "IOU",#REF!))</f>
        <v>#REF!</v>
      </c>
      <c r="F136" s="99" t="e">
        <f>IF(#REF!="","",#REF!)</f>
        <v>#REF!</v>
      </c>
      <c r="G136" s="98" t="e">
        <f>IF(CONCATENATE(#REF!, "-R",#REF!)="","",CONCATENATE(#REF!, "-R",#REF!))</f>
        <v>#REF!</v>
      </c>
      <c r="H136" s="98" t="e">
        <f>IF(#REF!="","",#REF!)</f>
        <v>#REF!</v>
      </c>
      <c r="I136" s="98" t="e">
        <f>IF(#REF!="","",#REF!)</f>
        <v>#REF!</v>
      </c>
      <c r="J136" s="100" t="e">
        <f>IF(#REF!="","",#REF!)</f>
        <v>#REF!</v>
      </c>
      <c r="K136" s="98" t="e">
        <f>IF(#REF!="","",#REF!)</f>
        <v>#REF!</v>
      </c>
      <c r="L136" s="98" t="e">
        <f>IF(#REF!="","",#REF!)</f>
        <v>#REF!</v>
      </c>
      <c r="M136" s="98" t="e">
        <f>IF(#REF!="","",#REF!)</f>
        <v>#REF!</v>
      </c>
      <c r="N136" s="98" t="e">
        <f>IF(#REF!="","",#REF!)</f>
        <v>#REF!</v>
      </c>
      <c r="O136" s="106" t="e">
        <f>IF(OR(#REF!="ER",#REF!="RET",#REF!="REA"),#REF!,0)</f>
        <v>#REF!</v>
      </c>
      <c r="P136" s="107" t="e">
        <f>IF(OR(#REF!="ER",#REF!="RET",#REF!="REA"),#REF!,0)</f>
        <v>#REF!</v>
      </c>
      <c r="Q136" s="107" t="e">
        <f>IF(OR(#REF!="ER",#REF!="RET",#REF!="REA"),#REF!,0)</f>
        <v>#REF!</v>
      </c>
      <c r="R136" s="108" t="e">
        <f>IF(OR(#REF!="ER",#REF!="RET",#REF!="REA"),#REF!,#REF!)</f>
        <v>#REF!</v>
      </c>
      <c r="S136" s="109" t="e">
        <f>IF(OR(#REF!="ER",#REF!="RET",#REF!="REA"),#REF!,#REF!)</f>
        <v>#REF!</v>
      </c>
      <c r="T136" s="109" t="e">
        <f>IF(OR(#REF!="ER",#REF!="RET",#REF!="REA"),#REF!,#REF!)</f>
        <v>#REF!</v>
      </c>
      <c r="U136" s="109" t="e">
        <f>IF(#REF!="","",#REF!)</f>
        <v>#REF!</v>
      </c>
      <c r="V136" s="109" t="e">
        <f>IF(#REF!="","",#REF!)</f>
        <v>#REF!</v>
      </c>
      <c r="W136" s="109" t="e">
        <f>IF(#REF!="","",#REF!)</f>
        <v>#REF!</v>
      </c>
      <c r="X136" s="109" t="e">
        <f>IF(#REF!="","",#REF!)</f>
        <v>#REF!</v>
      </c>
      <c r="Y136" s="109" t="e">
        <f>IF(#REF!="","",#REF!)</f>
        <v>#REF!</v>
      </c>
      <c r="Z136" s="109" t="e">
        <f>IF(#REF!="","",#REF!)</f>
        <v>#REF!</v>
      </c>
      <c r="AA136" s="99" t="e">
        <f>IF(#REF!="","",#REF!)</f>
        <v>#REF!</v>
      </c>
      <c r="AB136" s="98" t="e">
        <f>IF(#REF!="","",#REF!)</f>
        <v>#REF!</v>
      </c>
      <c r="AC136" s="98" t="e">
        <f>IF(#REF!="","",#REF!)</f>
        <v>#REF!</v>
      </c>
    </row>
    <row r="137" spans="1:29" x14ac:dyDescent="0.25">
      <c r="A137" s="98" t="e">
        <f>IF(#REF!="","",#REF!)</f>
        <v>#REF!</v>
      </c>
      <c r="B137" s="98" t="e">
        <f>IF(#REF!="","",#REF!)</f>
        <v>#REF!</v>
      </c>
      <c r="C137" s="98" t="e">
        <f>IF(#REF!="","",#REF!)</f>
        <v>#REF!</v>
      </c>
      <c r="D137" s="98" t="e">
        <f>IF(#REF!="","",#REF!)</f>
        <v>#REF!</v>
      </c>
      <c r="E137" s="99" t="e">
        <f>IF( IF(#REF!="PGE", "IOU",#REF!)="","", IF(#REF!="PGE", "IOU",#REF!))</f>
        <v>#REF!</v>
      </c>
      <c r="F137" s="99" t="e">
        <f>IF(#REF!="","",#REF!)</f>
        <v>#REF!</v>
      </c>
      <c r="G137" s="98" t="e">
        <f>IF(CONCATENATE(#REF!, "-R",#REF!)="","",CONCATENATE(#REF!, "-R",#REF!))</f>
        <v>#REF!</v>
      </c>
      <c r="H137" s="98" t="e">
        <f>IF(#REF!="","",#REF!)</f>
        <v>#REF!</v>
      </c>
      <c r="I137" s="98" t="e">
        <f>IF(#REF!="","",#REF!)</f>
        <v>#REF!</v>
      </c>
      <c r="J137" s="100" t="e">
        <f>IF(#REF!="","",#REF!)</f>
        <v>#REF!</v>
      </c>
      <c r="K137" s="98" t="e">
        <f>IF(#REF!="","",#REF!)</f>
        <v>#REF!</v>
      </c>
      <c r="L137" s="98" t="e">
        <f>IF(#REF!="","",#REF!)</f>
        <v>#REF!</v>
      </c>
      <c r="M137" s="98" t="e">
        <f>IF(#REF!="","",#REF!)</f>
        <v>#REF!</v>
      </c>
      <c r="N137" s="98" t="e">
        <f>IF(#REF!="","",#REF!)</f>
        <v>#REF!</v>
      </c>
      <c r="O137" s="106" t="e">
        <f>IF(OR(#REF!="ER",#REF!="RET",#REF!="REA"),#REF!,0)</f>
        <v>#REF!</v>
      </c>
      <c r="P137" s="107" t="e">
        <f>IF(OR(#REF!="ER",#REF!="RET",#REF!="REA"),#REF!,0)</f>
        <v>#REF!</v>
      </c>
      <c r="Q137" s="107" t="e">
        <f>IF(OR(#REF!="ER",#REF!="RET",#REF!="REA"),#REF!,0)</f>
        <v>#REF!</v>
      </c>
      <c r="R137" s="108" t="e">
        <f>IF(OR(#REF!="ER",#REF!="RET",#REF!="REA"),#REF!,#REF!)</f>
        <v>#REF!</v>
      </c>
      <c r="S137" s="109" t="e">
        <f>IF(OR(#REF!="ER",#REF!="RET",#REF!="REA"),#REF!,#REF!)</f>
        <v>#REF!</v>
      </c>
      <c r="T137" s="109" t="e">
        <f>IF(OR(#REF!="ER",#REF!="RET",#REF!="REA"),#REF!,#REF!)</f>
        <v>#REF!</v>
      </c>
      <c r="U137" s="109" t="e">
        <f>IF(#REF!="","",#REF!)</f>
        <v>#REF!</v>
      </c>
      <c r="V137" s="109" t="e">
        <f>IF(#REF!="","",#REF!)</f>
        <v>#REF!</v>
      </c>
      <c r="W137" s="109" t="e">
        <f>IF(#REF!="","",#REF!)</f>
        <v>#REF!</v>
      </c>
      <c r="X137" s="109" t="e">
        <f>IF(#REF!="","",#REF!)</f>
        <v>#REF!</v>
      </c>
      <c r="Y137" s="109" t="e">
        <f>IF(#REF!="","",#REF!)</f>
        <v>#REF!</v>
      </c>
      <c r="Z137" s="109" t="e">
        <f>IF(#REF!="","",#REF!)</f>
        <v>#REF!</v>
      </c>
      <c r="AA137" s="99" t="e">
        <f>IF(#REF!="","",#REF!)</f>
        <v>#REF!</v>
      </c>
      <c r="AB137" s="98" t="e">
        <f>IF(#REF!="","",#REF!)</f>
        <v>#REF!</v>
      </c>
      <c r="AC137" s="98" t="e">
        <f>IF(#REF!="","",#REF!)</f>
        <v>#REF!</v>
      </c>
    </row>
    <row r="138" spans="1:29" x14ac:dyDescent="0.25">
      <c r="A138" s="98" t="e">
        <f>IF(#REF!="","",#REF!)</f>
        <v>#REF!</v>
      </c>
      <c r="B138" s="98" t="e">
        <f>IF(#REF!="","",#REF!)</f>
        <v>#REF!</v>
      </c>
      <c r="C138" s="98" t="e">
        <f>IF(#REF!="","",#REF!)</f>
        <v>#REF!</v>
      </c>
      <c r="D138" s="98" t="e">
        <f>IF(#REF!="","",#REF!)</f>
        <v>#REF!</v>
      </c>
      <c r="E138" s="99" t="e">
        <f>IF( IF(#REF!="PGE", "IOU",#REF!)="","", IF(#REF!="PGE", "IOU",#REF!))</f>
        <v>#REF!</v>
      </c>
      <c r="F138" s="99" t="e">
        <f>IF(#REF!="","",#REF!)</f>
        <v>#REF!</v>
      </c>
      <c r="G138" s="98" t="e">
        <f>IF(CONCATENATE(#REF!, "-R",#REF!)="","",CONCATENATE(#REF!, "-R",#REF!))</f>
        <v>#REF!</v>
      </c>
      <c r="H138" s="98" t="e">
        <f>IF(#REF!="","",#REF!)</f>
        <v>#REF!</v>
      </c>
      <c r="I138" s="98" t="e">
        <f>IF(#REF!="","",#REF!)</f>
        <v>#REF!</v>
      </c>
      <c r="J138" s="100" t="e">
        <f>IF(#REF!="","",#REF!)</f>
        <v>#REF!</v>
      </c>
      <c r="K138" s="98" t="e">
        <f>IF(#REF!="","",#REF!)</f>
        <v>#REF!</v>
      </c>
      <c r="L138" s="98" t="e">
        <f>IF(#REF!="","",#REF!)</f>
        <v>#REF!</v>
      </c>
      <c r="M138" s="98" t="e">
        <f>IF(#REF!="","",#REF!)</f>
        <v>#REF!</v>
      </c>
      <c r="N138" s="98" t="e">
        <f>IF(#REF!="","",#REF!)</f>
        <v>#REF!</v>
      </c>
      <c r="O138" s="106" t="e">
        <f>IF(OR(#REF!="ER",#REF!="RET",#REF!="REA"),#REF!,0)</f>
        <v>#REF!</v>
      </c>
      <c r="P138" s="107" t="e">
        <f>IF(OR(#REF!="ER",#REF!="RET",#REF!="REA"),#REF!,0)</f>
        <v>#REF!</v>
      </c>
      <c r="Q138" s="107" t="e">
        <f>IF(OR(#REF!="ER",#REF!="RET",#REF!="REA"),#REF!,0)</f>
        <v>#REF!</v>
      </c>
      <c r="R138" s="108" t="e">
        <f>IF(OR(#REF!="ER",#REF!="RET",#REF!="REA"),#REF!,#REF!)</f>
        <v>#REF!</v>
      </c>
      <c r="S138" s="109" t="e">
        <f>IF(OR(#REF!="ER",#REF!="RET",#REF!="REA"),#REF!,#REF!)</f>
        <v>#REF!</v>
      </c>
      <c r="T138" s="109" t="e">
        <f>IF(OR(#REF!="ER",#REF!="RET",#REF!="REA"),#REF!,#REF!)</f>
        <v>#REF!</v>
      </c>
      <c r="U138" s="109" t="e">
        <f>IF(#REF!="","",#REF!)</f>
        <v>#REF!</v>
      </c>
      <c r="V138" s="109" t="e">
        <f>IF(#REF!="","",#REF!)</f>
        <v>#REF!</v>
      </c>
      <c r="W138" s="109" t="e">
        <f>IF(#REF!="","",#REF!)</f>
        <v>#REF!</v>
      </c>
      <c r="X138" s="109" t="e">
        <f>IF(#REF!="","",#REF!)</f>
        <v>#REF!</v>
      </c>
      <c r="Y138" s="109" t="e">
        <f>IF(#REF!="","",#REF!)</f>
        <v>#REF!</v>
      </c>
      <c r="Z138" s="109" t="e">
        <f>IF(#REF!="","",#REF!)</f>
        <v>#REF!</v>
      </c>
      <c r="AA138" s="99" t="e">
        <f>IF(#REF!="","",#REF!)</f>
        <v>#REF!</v>
      </c>
      <c r="AB138" s="98" t="e">
        <f>IF(#REF!="","",#REF!)</f>
        <v>#REF!</v>
      </c>
      <c r="AC138" s="98" t="e">
        <f>IF(#REF!="","",#REF!)</f>
        <v>#REF!</v>
      </c>
    </row>
    <row r="139" spans="1:29" x14ac:dyDescent="0.25">
      <c r="A139" s="98" t="e">
        <f>IF(#REF!="","",#REF!)</f>
        <v>#REF!</v>
      </c>
      <c r="B139" s="98" t="e">
        <f>IF(#REF!="","",#REF!)</f>
        <v>#REF!</v>
      </c>
      <c r="C139" s="98" t="e">
        <f>IF(#REF!="","",#REF!)</f>
        <v>#REF!</v>
      </c>
      <c r="D139" s="98" t="e">
        <f>IF(#REF!="","",#REF!)</f>
        <v>#REF!</v>
      </c>
      <c r="E139" s="99" t="e">
        <f>IF( IF(#REF!="PGE", "IOU",#REF!)="","", IF(#REF!="PGE", "IOU",#REF!))</f>
        <v>#REF!</v>
      </c>
      <c r="F139" s="99" t="e">
        <f>IF(#REF!="","",#REF!)</f>
        <v>#REF!</v>
      </c>
      <c r="G139" s="98" t="e">
        <f>IF(CONCATENATE(#REF!, "-R",#REF!)="","",CONCATENATE(#REF!, "-R",#REF!))</f>
        <v>#REF!</v>
      </c>
      <c r="H139" s="98" t="e">
        <f>IF(#REF!="","",#REF!)</f>
        <v>#REF!</v>
      </c>
      <c r="I139" s="98" t="e">
        <f>IF(#REF!="","",#REF!)</f>
        <v>#REF!</v>
      </c>
      <c r="J139" s="100" t="e">
        <f>IF(#REF!="","",#REF!)</f>
        <v>#REF!</v>
      </c>
      <c r="K139" s="98" t="e">
        <f>IF(#REF!="","",#REF!)</f>
        <v>#REF!</v>
      </c>
      <c r="L139" s="98" t="e">
        <f>IF(#REF!="","",#REF!)</f>
        <v>#REF!</v>
      </c>
      <c r="M139" s="98" t="e">
        <f>IF(#REF!="","",#REF!)</f>
        <v>#REF!</v>
      </c>
      <c r="N139" s="98" t="e">
        <f>IF(#REF!="","",#REF!)</f>
        <v>#REF!</v>
      </c>
      <c r="O139" s="106" t="e">
        <f>IF(OR(#REF!="ER",#REF!="RET",#REF!="REA"),#REF!,0)</f>
        <v>#REF!</v>
      </c>
      <c r="P139" s="107" t="e">
        <f>IF(OR(#REF!="ER",#REF!="RET",#REF!="REA"),#REF!,0)</f>
        <v>#REF!</v>
      </c>
      <c r="Q139" s="107" t="e">
        <f>IF(OR(#REF!="ER",#REF!="RET",#REF!="REA"),#REF!,0)</f>
        <v>#REF!</v>
      </c>
      <c r="R139" s="108" t="e">
        <f>IF(OR(#REF!="ER",#REF!="RET",#REF!="REA"),#REF!,#REF!)</f>
        <v>#REF!</v>
      </c>
      <c r="S139" s="109" t="e">
        <f>IF(OR(#REF!="ER",#REF!="RET",#REF!="REA"),#REF!,#REF!)</f>
        <v>#REF!</v>
      </c>
      <c r="T139" s="109" t="e">
        <f>IF(OR(#REF!="ER",#REF!="RET",#REF!="REA"),#REF!,#REF!)</f>
        <v>#REF!</v>
      </c>
      <c r="U139" s="109" t="e">
        <f>IF(#REF!="","",#REF!)</f>
        <v>#REF!</v>
      </c>
      <c r="V139" s="109" t="e">
        <f>IF(#REF!="","",#REF!)</f>
        <v>#REF!</v>
      </c>
      <c r="W139" s="109" t="e">
        <f>IF(#REF!="","",#REF!)</f>
        <v>#REF!</v>
      </c>
      <c r="X139" s="109" t="e">
        <f>IF(#REF!="","",#REF!)</f>
        <v>#REF!</v>
      </c>
      <c r="Y139" s="109" t="e">
        <f>IF(#REF!="","",#REF!)</f>
        <v>#REF!</v>
      </c>
      <c r="Z139" s="109" t="e">
        <f>IF(#REF!="","",#REF!)</f>
        <v>#REF!</v>
      </c>
      <c r="AA139" s="99" t="e">
        <f>IF(#REF!="","",#REF!)</f>
        <v>#REF!</v>
      </c>
      <c r="AB139" s="98" t="e">
        <f>IF(#REF!="","",#REF!)</f>
        <v>#REF!</v>
      </c>
      <c r="AC139" s="98" t="e">
        <f>IF(#REF!="","",#REF!)</f>
        <v>#REF!</v>
      </c>
    </row>
    <row r="140" spans="1:29" x14ac:dyDescent="0.25">
      <c r="A140" s="98" t="e">
        <f>IF(#REF!="","",#REF!)</f>
        <v>#REF!</v>
      </c>
      <c r="B140" s="98" t="e">
        <f>IF(#REF!="","",#REF!)</f>
        <v>#REF!</v>
      </c>
      <c r="C140" s="98" t="e">
        <f>IF(#REF!="","",#REF!)</f>
        <v>#REF!</v>
      </c>
      <c r="D140" s="98" t="e">
        <f>IF(#REF!="","",#REF!)</f>
        <v>#REF!</v>
      </c>
      <c r="E140" s="99" t="e">
        <f>IF( IF(#REF!="PGE", "IOU",#REF!)="","", IF(#REF!="PGE", "IOU",#REF!))</f>
        <v>#REF!</v>
      </c>
      <c r="F140" s="99" t="e">
        <f>IF(#REF!="","",#REF!)</f>
        <v>#REF!</v>
      </c>
      <c r="G140" s="98" t="e">
        <f>IF(CONCATENATE(#REF!, "-R",#REF!)="","",CONCATENATE(#REF!, "-R",#REF!))</f>
        <v>#REF!</v>
      </c>
      <c r="H140" s="98" t="e">
        <f>IF(#REF!="","",#REF!)</f>
        <v>#REF!</v>
      </c>
      <c r="I140" s="98" t="e">
        <f>IF(#REF!="","",#REF!)</f>
        <v>#REF!</v>
      </c>
      <c r="J140" s="100" t="e">
        <f>IF(#REF!="","",#REF!)</f>
        <v>#REF!</v>
      </c>
      <c r="K140" s="98" t="e">
        <f>IF(#REF!="","",#REF!)</f>
        <v>#REF!</v>
      </c>
      <c r="L140" s="98" t="e">
        <f>IF(#REF!="","",#REF!)</f>
        <v>#REF!</v>
      </c>
      <c r="M140" s="98" t="e">
        <f>IF(#REF!="","",#REF!)</f>
        <v>#REF!</v>
      </c>
      <c r="N140" s="98" t="e">
        <f>IF(#REF!="","",#REF!)</f>
        <v>#REF!</v>
      </c>
      <c r="O140" s="106" t="e">
        <f>IF(OR(#REF!="ER",#REF!="RET",#REF!="REA"),#REF!,0)</f>
        <v>#REF!</v>
      </c>
      <c r="P140" s="107" t="e">
        <f>IF(OR(#REF!="ER",#REF!="RET",#REF!="REA"),#REF!,0)</f>
        <v>#REF!</v>
      </c>
      <c r="Q140" s="107" t="e">
        <f>IF(OR(#REF!="ER",#REF!="RET",#REF!="REA"),#REF!,0)</f>
        <v>#REF!</v>
      </c>
      <c r="R140" s="108" t="e">
        <f>IF(OR(#REF!="ER",#REF!="RET",#REF!="REA"),#REF!,#REF!)</f>
        <v>#REF!</v>
      </c>
      <c r="S140" s="109" t="e">
        <f>IF(OR(#REF!="ER",#REF!="RET",#REF!="REA"),#REF!,#REF!)</f>
        <v>#REF!</v>
      </c>
      <c r="T140" s="109" t="e">
        <f>IF(OR(#REF!="ER",#REF!="RET",#REF!="REA"),#REF!,#REF!)</f>
        <v>#REF!</v>
      </c>
      <c r="U140" s="109" t="e">
        <f>IF(#REF!="","",#REF!)</f>
        <v>#REF!</v>
      </c>
      <c r="V140" s="109" t="e">
        <f>IF(#REF!="","",#REF!)</f>
        <v>#REF!</v>
      </c>
      <c r="W140" s="109" t="e">
        <f>IF(#REF!="","",#REF!)</f>
        <v>#REF!</v>
      </c>
      <c r="X140" s="109" t="e">
        <f>IF(#REF!="","",#REF!)</f>
        <v>#REF!</v>
      </c>
      <c r="Y140" s="109" t="e">
        <f>IF(#REF!="","",#REF!)</f>
        <v>#REF!</v>
      </c>
      <c r="Z140" s="109" t="e">
        <f>IF(#REF!="","",#REF!)</f>
        <v>#REF!</v>
      </c>
      <c r="AA140" s="99" t="e">
        <f>IF(#REF!="","",#REF!)</f>
        <v>#REF!</v>
      </c>
      <c r="AB140" s="98" t="e">
        <f>IF(#REF!="","",#REF!)</f>
        <v>#REF!</v>
      </c>
      <c r="AC140" s="98" t="e">
        <f>IF(#REF!="","",#REF!)</f>
        <v>#REF!</v>
      </c>
    </row>
    <row r="141" spans="1:29" x14ac:dyDescent="0.25">
      <c r="A141" s="98" t="e">
        <f>IF(#REF!="","",#REF!)</f>
        <v>#REF!</v>
      </c>
      <c r="B141" s="98" t="e">
        <f>IF(#REF!="","",#REF!)</f>
        <v>#REF!</v>
      </c>
      <c r="C141" s="98" t="e">
        <f>IF(#REF!="","",#REF!)</f>
        <v>#REF!</v>
      </c>
      <c r="D141" s="98" t="e">
        <f>IF(#REF!="","",#REF!)</f>
        <v>#REF!</v>
      </c>
      <c r="E141" s="99" t="e">
        <f>IF( IF(#REF!="PGE", "IOU",#REF!)="","", IF(#REF!="PGE", "IOU",#REF!))</f>
        <v>#REF!</v>
      </c>
      <c r="F141" s="99" t="e">
        <f>IF(#REF!="","",#REF!)</f>
        <v>#REF!</v>
      </c>
      <c r="G141" s="98" t="e">
        <f>IF(CONCATENATE(#REF!, "-R",#REF!)="","",CONCATENATE(#REF!, "-R",#REF!))</f>
        <v>#REF!</v>
      </c>
      <c r="H141" s="98" t="e">
        <f>IF(#REF!="","",#REF!)</f>
        <v>#REF!</v>
      </c>
      <c r="I141" s="98" t="e">
        <f>IF(#REF!="","",#REF!)</f>
        <v>#REF!</v>
      </c>
      <c r="J141" s="100" t="e">
        <f>IF(#REF!="","",#REF!)</f>
        <v>#REF!</v>
      </c>
      <c r="K141" s="98" t="e">
        <f>IF(#REF!="","",#REF!)</f>
        <v>#REF!</v>
      </c>
      <c r="L141" s="98" t="e">
        <f>IF(#REF!="","",#REF!)</f>
        <v>#REF!</v>
      </c>
      <c r="M141" s="98" t="e">
        <f>IF(#REF!="","",#REF!)</f>
        <v>#REF!</v>
      </c>
      <c r="N141" s="98" t="e">
        <f>IF(#REF!="","",#REF!)</f>
        <v>#REF!</v>
      </c>
      <c r="O141" s="106" t="e">
        <f>IF(OR(#REF!="ER",#REF!="RET",#REF!="REA"),#REF!,0)</f>
        <v>#REF!</v>
      </c>
      <c r="P141" s="107" t="e">
        <f>IF(OR(#REF!="ER",#REF!="RET",#REF!="REA"),#REF!,0)</f>
        <v>#REF!</v>
      </c>
      <c r="Q141" s="107" t="e">
        <f>IF(OR(#REF!="ER",#REF!="RET",#REF!="REA"),#REF!,0)</f>
        <v>#REF!</v>
      </c>
      <c r="R141" s="108" t="e">
        <f>IF(OR(#REF!="ER",#REF!="RET",#REF!="REA"),#REF!,#REF!)</f>
        <v>#REF!</v>
      </c>
      <c r="S141" s="109" t="e">
        <f>IF(OR(#REF!="ER",#REF!="RET",#REF!="REA"),#REF!,#REF!)</f>
        <v>#REF!</v>
      </c>
      <c r="T141" s="109" t="e">
        <f>IF(OR(#REF!="ER",#REF!="RET",#REF!="REA"),#REF!,#REF!)</f>
        <v>#REF!</v>
      </c>
      <c r="U141" s="109" t="e">
        <f>IF(#REF!="","",#REF!)</f>
        <v>#REF!</v>
      </c>
      <c r="V141" s="109" t="e">
        <f>IF(#REF!="","",#REF!)</f>
        <v>#REF!</v>
      </c>
      <c r="W141" s="109" t="e">
        <f>IF(#REF!="","",#REF!)</f>
        <v>#REF!</v>
      </c>
      <c r="X141" s="109" t="e">
        <f>IF(#REF!="","",#REF!)</f>
        <v>#REF!</v>
      </c>
      <c r="Y141" s="109" t="e">
        <f>IF(#REF!="","",#REF!)</f>
        <v>#REF!</v>
      </c>
      <c r="Z141" s="109" t="e">
        <f>IF(#REF!="","",#REF!)</f>
        <v>#REF!</v>
      </c>
      <c r="AA141" s="99" t="e">
        <f>IF(#REF!="","",#REF!)</f>
        <v>#REF!</v>
      </c>
      <c r="AB141" s="98" t="e">
        <f>IF(#REF!="","",#REF!)</f>
        <v>#REF!</v>
      </c>
      <c r="AC141" s="98" t="e">
        <f>IF(#REF!="","",#REF!)</f>
        <v>#REF!</v>
      </c>
    </row>
    <row r="142" spans="1:29" x14ac:dyDescent="0.25">
      <c r="A142" s="98" t="e">
        <f>IF(#REF!="","",#REF!)</f>
        <v>#REF!</v>
      </c>
      <c r="B142" s="98" t="e">
        <f>IF(#REF!="","",#REF!)</f>
        <v>#REF!</v>
      </c>
      <c r="C142" s="98" t="e">
        <f>IF(#REF!="","",#REF!)</f>
        <v>#REF!</v>
      </c>
      <c r="D142" s="98" t="e">
        <f>IF(#REF!="","",#REF!)</f>
        <v>#REF!</v>
      </c>
      <c r="E142" s="99" t="e">
        <f>IF( IF(#REF!="PGE", "IOU",#REF!)="","", IF(#REF!="PGE", "IOU",#REF!))</f>
        <v>#REF!</v>
      </c>
      <c r="F142" s="99" t="e">
        <f>IF(#REF!="","",#REF!)</f>
        <v>#REF!</v>
      </c>
      <c r="G142" s="98" t="e">
        <f>IF(CONCATENATE(#REF!, "-R",#REF!)="","",CONCATENATE(#REF!, "-R",#REF!))</f>
        <v>#REF!</v>
      </c>
      <c r="H142" s="98" t="e">
        <f>IF(#REF!="","",#REF!)</f>
        <v>#REF!</v>
      </c>
      <c r="I142" s="98" t="e">
        <f>IF(#REF!="","",#REF!)</f>
        <v>#REF!</v>
      </c>
      <c r="J142" s="100" t="e">
        <f>IF(#REF!="","",#REF!)</f>
        <v>#REF!</v>
      </c>
      <c r="K142" s="98" t="e">
        <f>IF(#REF!="","",#REF!)</f>
        <v>#REF!</v>
      </c>
      <c r="L142" s="98" t="e">
        <f>IF(#REF!="","",#REF!)</f>
        <v>#REF!</v>
      </c>
      <c r="M142" s="98" t="e">
        <f>IF(#REF!="","",#REF!)</f>
        <v>#REF!</v>
      </c>
      <c r="N142" s="98" t="e">
        <f>IF(#REF!="","",#REF!)</f>
        <v>#REF!</v>
      </c>
      <c r="O142" s="106" t="e">
        <f>IF(OR(#REF!="ER",#REF!="RET",#REF!="REA"),#REF!,0)</f>
        <v>#REF!</v>
      </c>
      <c r="P142" s="107" t="e">
        <f>IF(OR(#REF!="ER",#REF!="RET",#REF!="REA"),#REF!,0)</f>
        <v>#REF!</v>
      </c>
      <c r="Q142" s="107" t="e">
        <f>IF(OR(#REF!="ER",#REF!="RET",#REF!="REA"),#REF!,0)</f>
        <v>#REF!</v>
      </c>
      <c r="R142" s="108" t="e">
        <f>IF(OR(#REF!="ER",#REF!="RET",#REF!="REA"),#REF!,#REF!)</f>
        <v>#REF!</v>
      </c>
      <c r="S142" s="109" t="e">
        <f>IF(OR(#REF!="ER",#REF!="RET",#REF!="REA"),#REF!,#REF!)</f>
        <v>#REF!</v>
      </c>
      <c r="T142" s="109" t="e">
        <f>IF(OR(#REF!="ER",#REF!="RET",#REF!="REA"),#REF!,#REF!)</f>
        <v>#REF!</v>
      </c>
      <c r="U142" s="109" t="e">
        <f>IF(#REF!="","",#REF!)</f>
        <v>#REF!</v>
      </c>
      <c r="V142" s="109" t="e">
        <f>IF(#REF!="","",#REF!)</f>
        <v>#REF!</v>
      </c>
      <c r="W142" s="109" t="e">
        <f>IF(#REF!="","",#REF!)</f>
        <v>#REF!</v>
      </c>
      <c r="X142" s="109" t="e">
        <f>IF(#REF!="","",#REF!)</f>
        <v>#REF!</v>
      </c>
      <c r="Y142" s="109" t="e">
        <f>IF(#REF!="","",#REF!)</f>
        <v>#REF!</v>
      </c>
      <c r="Z142" s="109" t="e">
        <f>IF(#REF!="","",#REF!)</f>
        <v>#REF!</v>
      </c>
      <c r="AA142" s="99" t="e">
        <f>IF(#REF!="","",#REF!)</f>
        <v>#REF!</v>
      </c>
      <c r="AB142" s="98" t="e">
        <f>IF(#REF!="","",#REF!)</f>
        <v>#REF!</v>
      </c>
      <c r="AC142" s="98" t="e">
        <f>IF(#REF!="","",#REF!)</f>
        <v>#REF!</v>
      </c>
    </row>
    <row r="143" spans="1:29" x14ac:dyDescent="0.25">
      <c r="A143" s="98" t="e">
        <f>IF(#REF!="","",#REF!)</f>
        <v>#REF!</v>
      </c>
      <c r="B143" s="98" t="e">
        <f>IF(#REF!="","",#REF!)</f>
        <v>#REF!</v>
      </c>
      <c r="C143" s="98" t="e">
        <f>IF(#REF!="","",#REF!)</f>
        <v>#REF!</v>
      </c>
      <c r="D143" s="98" t="e">
        <f>IF(#REF!="","",#REF!)</f>
        <v>#REF!</v>
      </c>
      <c r="E143" s="99" t="e">
        <f>IF( IF(#REF!="PGE", "IOU",#REF!)="","", IF(#REF!="PGE", "IOU",#REF!))</f>
        <v>#REF!</v>
      </c>
      <c r="F143" s="99" t="e">
        <f>IF(#REF!="","",#REF!)</f>
        <v>#REF!</v>
      </c>
      <c r="G143" s="98" t="e">
        <f>IF(CONCATENATE(#REF!, "-R",#REF!)="","",CONCATENATE(#REF!, "-R",#REF!))</f>
        <v>#REF!</v>
      </c>
      <c r="H143" s="98" t="e">
        <f>IF(#REF!="","",#REF!)</f>
        <v>#REF!</v>
      </c>
      <c r="I143" s="98" t="e">
        <f>IF(#REF!="","",#REF!)</f>
        <v>#REF!</v>
      </c>
      <c r="J143" s="100" t="e">
        <f>IF(#REF!="","",#REF!)</f>
        <v>#REF!</v>
      </c>
      <c r="K143" s="98" t="e">
        <f>IF(#REF!="","",#REF!)</f>
        <v>#REF!</v>
      </c>
      <c r="L143" s="98" t="e">
        <f>IF(#REF!="","",#REF!)</f>
        <v>#REF!</v>
      </c>
      <c r="M143" s="98" t="e">
        <f>IF(#REF!="","",#REF!)</f>
        <v>#REF!</v>
      </c>
      <c r="N143" s="98" t="e">
        <f>IF(#REF!="","",#REF!)</f>
        <v>#REF!</v>
      </c>
      <c r="O143" s="106" t="e">
        <f>IF(OR(#REF!="ER",#REF!="RET",#REF!="REA"),#REF!,0)</f>
        <v>#REF!</v>
      </c>
      <c r="P143" s="107" t="e">
        <f>IF(OR(#REF!="ER",#REF!="RET",#REF!="REA"),#REF!,0)</f>
        <v>#REF!</v>
      </c>
      <c r="Q143" s="107" t="e">
        <f>IF(OR(#REF!="ER",#REF!="RET",#REF!="REA"),#REF!,0)</f>
        <v>#REF!</v>
      </c>
      <c r="R143" s="108" t="e">
        <f>IF(OR(#REF!="ER",#REF!="RET",#REF!="REA"),#REF!,#REF!)</f>
        <v>#REF!</v>
      </c>
      <c r="S143" s="109" t="e">
        <f>IF(OR(#REF!="ER",#REF!="RET",#REF!="REA"),#REF!,#REF!)</f>
        <v>#REF!</v>
      </c>
      <c r="T143" s="109" t="e">
        <f>IF(OR(#REF!="ER",#REF!="RET",#REF!="REA"),#REF!,#REF!)</f>
        <v>#REF!</v>
      </c>
      <c r="U143" s="109" t="e">
        <f>IF(#REF!="","",#REF!)</f>
        <v>#REF!</v>
      </c>
      <c r="V143" s="109" t="e">
        <f>IF(#REF!="","",#REF!)</f>
        <v>#REF!</v>
      </c>
      <c r="W143" s="109" t="e">
        <f>IF(#REF!="","",#REF!)</f>
        <v>#REF!</v>
      </c>
      <c r="X143" s="109" t="e">
        <f>IF(#REF!="","",#REF!)</f>
        <v>#REF!</v>
      </c>
      <c r="Y143" s="109" t="e">
        <f>IF(#REF!="","",#REF!)</f>
        <v>#REF!</v>
      </c>
      <c r="Z143" s="109" t="e">
        <f>IF(#REF!="","",#REF!)</f>
        <v>#REF!</v>
      </c>
      <c r="AA143" s="99" t="e">
        <f>IF(#REF!="","",#REF!)</f>
        <v>#REF!</v>
      </c>
      <c r="AB143" s="98" t="e">
        <f>IF(#REF!="","",#REF!)</f>
        <v>#REF!</v>
      </c>
      <c r="AC143" s="98" t="e">
        <f>IF(#REF!="","",#REF!)</f>
        <v>#REF!</v>
      </c>
    </row>
    <row r="144" spans="1:29" x14ac:dyDescent="0.25">
      <c r="A144" s="98" t="e">
        <f>IF(#REF!="","",#REF!)</f>
        <v>#REF!</v>
      </c>
      <c r="B144" s="98" t="e">
        <f>IF(#REF!="","",#REF!)</f>
        <v>#REF!</v>
      </c>
      <c r="C144" s="98" t="e">
        <f>IF(#REF!="","",#REF!)</f>
        <v>#REF!</v>
      </c>
      <c r="D144" s="98" t="e">
        <f>IF(#REF!="","",#REF!)</f>
        <v>#REF!</v>
      </c>
      <c r="E144" s="99" t="e">
        <f>IF( IF(#REF!="PGE", "IOU",#REF!)="","", IF(#REF!="PGE", "IOU",#REF!))</f>
        <v>#REF!</v>
      </c>
      <c r="F144" s="99" t="e">
        <f>IF(#REF!="","",#REF!)</f>
        <v>#REF!</v>
      </c>
      <c r="G144" s="98" t="e">
        <f>IF(CONCATENATE(#REF!, "-R",#REF!)="","",CONCATENATE(#REF!, "-R",#REF!))</f>
        <v>#REF!</v>
      </c>
      <c r="H144" s="98" t="e">
        <f>IF(#REF!="","",#REF!)</f>
        <v>#REF!</v>
      </c>
      <c r="I144" s="98" t="e">
        <f>IF(#REF!="","",#REF!)</f>
        <v>#REF!</v>
      </c>
      <c r="J144" s="100" t="e">
        <f>IF(#REF!="","",#REF!)</f>
        <v>#REF!</v>
      </c>
      <c r="K144" s="98" t="e">
        <f>IF(#REF!="","",#REF!)</f>
        <v>#REF!</v>
      </c>
      <c r="L144" s="98" t="e">
        <f>IF(#REF!="","",#REF!)</f>
        <v>#REF!</v>
      </c>
      <c r="M144" s="98" t="e">
        <f>IF(#REF!="","",#REF!)</f>
        <v>#REF!</v>
      </c>
      <c r="N144" s="98" t="e">
        <f>IF(#REF!="","",#REF!)</f>
        <v>#REF!</v>
      </c>
      <c r="O144" s="106" t="e">
        <f>IF(OR(#REF!="ER",#REF!="RET",#REF!="REA"),#REF!,0)</f>
        <v>#REF!</v>
      </c>
      <c r="P144" s="107" t="e">
        <f>IF(OR(#REF!="ER",#REF!="RET",#REF!="REA"),#REF!,0)</f>
        <v>#REF!</v>
      </c>
      <c r="Q144" s="107" t="e">
        <f>IF(OR(#REF!="ER",#REF!="RET",#REF!="REA"),#REF!,0)</f>
        <v>#REF!</v>
      </c>
      <c r="R144" s="108" t="e">
        <f>IF(OR(#REF!="ER",#REF!="RET",#REF!="REA"),#REF!,#REF!)</f>
        <v>#REF!</v>
      </c>
      <c r="S144" s="109" t="e">
        <f>IF(OR(#REF!="ER",#REF!="RET",#REF!="REA"),#REF!,#REF!)</f>
        <v>#REF!</v>
      </c>
      <c r="T144" s="109" t="e">
        <f>IF(OR(#REF!="ER",#REF!="RET",#REF!="REA"),#REF!,#REF!)</f>
        <v>#REF!</v>
      </c>
      <c r="U144" s="109" t="e">
        <f>IF(#REF!="","",#REF!)</f>
        <v>#REF!</v>
      </c>
      <c r="V144" s="109" t="e">
        <f>IF(#REF!="","",#REF!)</f>
        <v>#REF!</v>
      </c>
      <c r="W144" s="109" t="e">
        <f>IF(#REF!="","",#REF!)</f>
        <v>#REF!</v>
      </c>
      <c r="X144" s="109" t="e">
        <f>IF(#REF!="","",#REF!)</f>
        <v>#REF!</v>
      </c>
      <c r="Y144" s="109" t="e">
        <f>IF(#REF!="","",#REF!)</f>
        <v>#REF!</v>
      </c>
      <c r="Z144" s="109" t="e">
        <f>IF(#REF!="","",#REF!)</f>
        <v>#REF!</v>
      </c>
      <c r="AA144" s="99" t="e">
        <f>IF(#REF!="","",#REF!)</f>
        <v>#REF!</v>
      </c>
      <c r="AB144" s="98" t="e">
        <f>IF(#REF!="","",#REF!)</f>
        <v>#REF!</v>
      </c>
      <c r="AC144" s="98" t="e">
        <f>IF(#REF!="","",#REF!)</f>
        <v>#REF!</v>
      </c>
    </row>
    <row r="145" spans="1:29" x14ac:dyDescent="0.25">
      <c r="A145" s="98" t="e">
        <f>IF(#REF!="","",#REF!)</f>
        <v>#REF!</v>
      </c>
      <c r="B145" s="98" t="e">
        <f>IF(#REF!="","",#REF!)</f>
        <v>#REF!</v>
      </c>
      <c r="C145" s="98" t="e">
        <f>IF(#REF!="","",#REF!)</f>
        <v>#REF!</v>
      </c>
      <c r="D145" s="98" t="e">
        <f>IF(#REF!="","",#REF!)</f>
        <v>#REF!</v>
      </c>
      <c r="E145" s="99" t="e">
        <f>IF( IF(#REF!="PGE", "IOU",#REF!)="","", IF(#REF!="PGE", "IOU",#REF!))</f>
        <v>#REF!</v>
      </c>
      <c r="F145" s="99" t="e">
        <f>IF(#REF!="","",#REF!)</f>
        <v>#REF!</v>
      </c>
      <c r="G145" s="98" t="e">
        <f>IF(CONCATENATE(#REF!, "-R",#REF!)="","",CONCATENATE(#REF!, "-R",#REF!))</f>
        <v>#REF!</v>
      </c>
      <c r="H145" s="98" t="e">
        <f>IF(#REF!="","",#REF!)</f>
        <v>#REF!</v>
      </c>
      <c r="I145" s="98" t="e">
        <f>IF(#REF!="","",#REF!)</f>
        <v>#REF!</v>
      </c>
      <c r="J145" s="100" t="e">
        <f>IF(#REF!="","",#REF!)</f>
        <v>#REF!</v>
      </c>
      <c r="K145" s="98" t="e">
        <f>IF(#REF!="","",#REF!)</f>
        <v>#REF!</v>
      </c>
      <c r="L145" s="98" t="e">
        <f>IF(#REF!="","",#REF!)</f>
        <v>#REF!</v>
      </c>
      <c r="M145" s="98" t="e">
        <f>IF(#REF!="","",#REF!)</f>
        <v>#REF!</v>
      </c>
      <c r="N145" s="98" t="e">
        <f>IF(#REF!="","",#REF!)</f>
        <v>#REF!</v>
      </c>
      <c r="O145" s="106" t="e">
        <f>IF(OR(#REF!="ER",#REF!="RET",#REF!="REA"),#REF!,0)</f>
        <v>#REF!</v>
      </c>
      <c r="P145" s="107" t="e">
        <f>IF(OR(#REF!="ER",#REF!="RET",#REF!="REA"),#REF!,0)</f>
        <v>#REF!</v>
      </c>
      <c r="Q145" s="107" t="e">
        <f>IF(OR(#REF!="ER",#REF!="RET",#REF!="REA"),#REF!,0)</f>
        <v>#REF!</v>
      </c>
      <c r="R145" s="108" t="e">
        <f>IF(OR(#REF!="ER",#REF!="RET",#REF!="REA"),#REF!,#REF!)</f>
        <v>#REF!</v>
      </c>
      <c r="S145" s="109" t="e">
        <f>IF(OR(#REF!="ER",#REF!="RET",#REF!="REA"),#REF!,#REF!)</f>
        <v>#REF!</v>
      </c>
      <c r="T145" s="109" t="e">
        <f>IF(OR(#REF!="ER",#REF!="RET",#REF!="REA"),#REF!,#REF!)</f>
        <v>#REF!</v>
      </c>
      <c r="U145" s="109" t="e">
        <f>IF(#REF!="","",#REF!)</f>
        <v>#REF!</v>
      </c>
      <c r="V145" s="109" t="e">
        <f>IF(#REF!="","",#REF!)</f>
        <v>#REF!</v>
      </c>
      <c r="W145" s="109" t="e">
        <f>IF(#REF!="","",#REF!)</f>
        <v>#REF!</v>
      </c>
      <c r="X145" s="109" t="e">
        <f>IF(#REF!="","",#REF!)</f>
        <v>#REF!</v>
      </c>
      <c r="Y145" s="109" t="e">
        <f>IF(#REF!="","",#REF!)</f>
        <v>#REF!</v>
      </c>
      <c r="Z145" s="109" t="e">
        <f>IF(#REF!="","",#REF!)</f>
        <v>#REF!</v>
      </c>
      <c r="AA145" s="99" t="e">
        <f>IF(#REF!="","",#REF!)</f>
        <v>#REF!</v>
      </c>
      <c r="AB145" s="98" t="e">
        <f>IF(#REF!="","",#REF!)</f>
        <v>#REF!</v>
      </c>
      <c r="AC145" s="98" t="e">
        <f>IF(#REF!="","",#REF!)</f>
        <v>#REF!</v>
      </c>
    </row>
    <row r="146" spans="1:29" x14ac:dyDescent="0.25">
      <c r="A146" s="98" t="e">
        <f>IF(#REF!="","",#REF!)</f>
        <v>#REF!</v>
      </c>
      <c r="B146" s="98" t="e">
        <f>IF(#REF!="","",#REF!)</f>
        <v>#REF!</v>
      </c>
      <c r="C146" s="98" t="e">
        <f>IF(#REF!="","",#REF!)</f>
        <v>#REF!</v>
      </c>
      <c r="D146" s="98" t="e">
        <f>IF(#REF!="","",#REF!)</f>
        <v>#REF!</v>
      </c>
      <c r="E146" s="99" t="e">
        <f>IF( IF(#REF!="PGE", "IOU",#REF!)="","", IF(#REF!="PGE", "IOU",#REF!))</f>
        <v>#REF!</v>
      </c>
      <c r="F146" s="99" t="e">
        <f>IF(#REF!="","",#REF!)</f>
        <v>#REF!</v>
      </c>
      <c r="G146" s="98" t="e">
        <f>IF(CONCATENATE(#REF!, "-R",#REF!)="","",CONCATENATE(#REF!, "-R",#REF!))</f>
        <v>#REF!</v>
      </c>
      <c r="H146" s="98" t="e">
        <f>IF(#REF!="","",#REF!)</f>
        <v>#REF!</v>
      </c>
      <c r="I146" s="98" t="e">
        <f>IF(#REF!="","",#REF!)</f>
        <v>#REF!</v>
      </c>
      <c r="J146" s="100" t="e">
        <f>IF(#REF!="","",#REF!)</f>
        <v>#REF!</v>
      </c>
      <c r="K146" s="98" t="e">
        <f>IF(#REF!="","",#REF!)</f>
        <v>#REF!</v>
      </c>
      <c r="L146" s="98" t="e">
        <f>IF(#REF!="","",#REF!)</f>
        <v>#REF!</v>
      </c>
      <c r="M146" s="98" t="e">
        <f>IF(#REF!="","",#REF!)</f>
        <v>#REF!</v>
      </c>
      <c r="N146" s="98" t="e">
        <f>IF(#REF!="","",#REF!)</f>
        <v>#REF!</v>
      </c>
      <c r="O146" s="106" t="e">
        <f>IF(OR(#REF!="ER",#REF!="RET",#REF!="REA"),#REF!,0)</f>
        <v>#REF!</v>
      </c>
      <c r="P146" s="107" t="e">
        <f>IF(OR(#REF!="ER",#REF!="RET",#REF!="REA"),#REF!,0)</f>
        <v>#REF!</v>
      </c>
      <c r="Q146" s="107" t="e">
        <f>IF(OR(#REF!="ER",#REF!="RET",#REF!="REA"),#REF!,0)</f>
        <v>#REF!</v>
      </c>
      <c r="R146" s="108" t="e">
        <f>IF(OR(#REF!="ER",#REF!="RET",#REF!="REA"),#REF!,#REF!)</f>
        <v>#REF!</v>
      </c>
      <c r="S146" s="109" t="e">
        <f>IF(OR(#REF!="ER",#REF!="RET",#REF!="REA"),#REF!,#REF!)</f>
        <v>#REF!</v>
      </c>
      <c r="T146" s="109" t="e">
        <f>IF(OR(#REF!="ER",#REF!="RET",#REF!="REA"),#REF!,#REF!)</f>
        <v>#REF!</v>
      </c>
      <c r="U146" s="109" t="e">
        <f>IF(#REF!="","",#REF!)</f>
        <v>#REF!</v>
      </c>
      <c r="V146" s="109" t="e">
        <f>IF(#REF!="","",#REF!)</f>
        <v>#REF!</v>
      </c>
      <c r="W146" s="109" t="e">
        <f>IF(#REF!="","",#REF!)</f>
        <v>#REF!</v>
      </c>
      <c r="X146" s="109" t="e">
        <f>IF(#REF!="","",#REF!)</f>
        <v>#REF!</v>
      </c>
      <c r="Y146" s="109" t="e">
        <f>IF(#REF!="","",#REF!)</f>
        <v>#REF!</v>
      </c>
      <c r="Z146" s="109" t="e">
        <f>IF(#REF!="","",#REF!)</f>
        <v>#REF!</v>
      </c>
      <c r="AA146" s="99" t="e">
        <f>IF(#REF!="","",#REF!)</f>
        <v>#REF!</v>
      </c>
      <c r="AB146" s="98" t="e">
        <f>IF(#REF!="","",#REF!)</f>
        <v>#REF!</v>
      </c>
      <c r="AC146" s="98" t="e">
        <f>IF(#REF!="","",#REF!)</f>
        <v>#REF!</v>
      </c>
    </row>
    <row r="147" spans="1:29" x14ac:dyDescent="0.25">
      <c r="A147" s="98" t="e">
        <f>IF(#REF!="","",#REF!)</f>
        <v>#REF!</v>
      </c>
      <c r="B147" s="98" t="e">
        <f>IF(#REF!="","",#REF!)</f>
        <v>#REF!</v>
      </c>
      <c r="C147" s="98" t="e">
        <f>IF(#REF!="","",#REF!)</f>
        <v>#REF!</v>
      </c>
      <c r="D147" s="98" t="e">
        <f>IF(#REF!="","",#REF!)</f>
        <v>#REF!</v>
      </c>
      <c r="E147" s="99" t="e">
        <f>IF( IF(#REF!="PGE", "IOU",#REF!)="","", IF(#REF!="PGE", "IOU",#REF!))</f>
        <v>#REF!</v>
      </c>
      <c r="F147" s="99" t="e">
        <f>IF(#REF!="","",#REF!)</f>
        <v>#REF!</v>
      </c>
      <c r="G147" s="98" t="e">
        <f>IF(CONCATENATE(#REF!, "-R",#REF!)="","",CONCATENATE(#REF!, "-R",#REF!))</f>
        <v>#REF!</v>
      </c>
      <c r="H147" s="98" t="e">
        <f>IF(#REF!="","",#REF!)</f>
        <v>#REF!</v>
      </c>
      <c r="I147" s="98" t="e">
        <f>IF(#REF!="","",#REF!)</f>
        <v>#REF!</v>
      </c>
      <c r="J147" s="100" t="e">
        <f>IF(#REF!="","",#REF!)</f>
        <v>#REF!</v>
      </c>
      <c r="K147" s="98" t="e">
        <f>IF(#REF!="","",#REF!)</f>
        <v>#REF!</v>
      </c>
      <c r="L147" s="98" t="e">
        <f>IF(#REF!="","",#REF!)</f>
        <v>#REF!</v>
      </c>
      <c r="M147" s="98" t="e">
        <f>IF(#REF!="","",#REF!)</f>
        <v>#REF!</v>
      </c>
      <c r="N147" s="98" t="e">
        <f>IF(#REF!="","",#REF!)</f>
        <v>#REF!</v>
      </c>
      <c r="O147" s="106" t="e">
        <f>IF(OR(#REF!="ER",#REF!="RET",#REF!="REA"),#REF!,0)</f>
        <v>#REF!</v>
      </c>
      <c r="P147" s="107" t="e">
        <f>IF(OR(#REF!="ER",#REF!="RET",#REF!="REA"),#REF!,0)</f>
        <v>#REF!</v>
      </c>
      <c r="Q147" s="107" t="e">
        <f>IF(OR(#REF!="ER",#REF!="RET",#REF!="REA"),#REF!,0)</f>
        <v>#REF!</v>
      </c>
      <c r="R147" s="108" t="e">
        <f>IF(OR(#REF!="ER",#REF!="RET",#REF!="REA"),#REF!,#REF!)</f>
        <v>#REF!</v>
      </c>
      <c r="S147" s="109" t="e">
        <f>IF(OR(#REF!="ER",#REF!="RET",#REF!="REA"),#REF!,#REF!)</f>
        <v>#REF!</v>
      </c>
      <c r="T147" s="109" t="e">
        <f>IF(OR(#REF!="ER",#REF!="RET",#REF!="REA"),#REF!,#REF!)</f>
        <v>#REF!</v>
      </c>
      <c r="U147" s="109" t="e">
        <f>IF(#REF!="","",#REF!)</f>
        <v>#REF!</v>
      </c>
      <c r="V147" s="109" t="e">
        <f>IF(#REF!="","",#REF!)</f>
        <v>#REF!</v>
      </c>
      <c r="W147" s="109" t="e">
        <f>IF(#REF!="","",#REF!)</f>
        <v>#REF!</v>
      </c>
      <c r="X147" s="109" t="e">
        <f>IF(#REF!="","",#REF!)</f>
        <v>#REF!</v>
      </c>
      <c r="Y147" s="109" t="e">
        <f>IF(#REF!="","",#REF!)</f>
        <v>#REF!</v>
      </c>
      <c r="Z147" s="109" t="e">
        <f>IF(#REF!="","",#REF!)</f>
        <v>#REF!</v>
      </c>
      <c r="AA147" s="99" t="e">
        <f>IF(#REF!="","",#REF!)</f>
        <v>#REF!</v>
      </c>
      <c r="AB147" s="98" t="e">
        <f>IF(#REF!="","",#REF!)</f>
        <v>#REF!</v>
      </c>
      <c r="AC147" s="98" t="e">
        <f>IF(#REF!="","",#REF!)</f>
        <v>#REF!</v>
      </c>
    </row>
    <row r="148" spans="1:29" x14ac:dyDescent="0.25">
      <c r="A148" s="98" t="e">
        <f>IF(#REF!="","",#REF!)</f>
        <v>#REF!</v>
      </c>
      <c r="B148" s="98" t="e">
        <f>IF(#REF!="","",#REF!)</f>
        <v>#REF!</v>
      </c>
      <c r="C148" s="98" t="e">
        <f>IF(#REF!="","",#REF!)</f>
        <v>#REF!</v>
      </c>
      <c r="D148" s="98" t="e">
        <f>IF(#REF!="","",#REF!)</f>
        <v>#REF!</v>
      </c>
      <c r="E148" s="99" t="e">
        <f>IF( IF(#REF!="PGE", "IOU",#REF!)="","", IF(#REF!="PGE", "IOU",#REF!))</f>
        <v>#REF!</v>
      </c>
      <c r="F148" s="99" t="e">
        <f>IF(#REF!="","",#REF!)</f>
        <v>#REF!</v>
      </c>
      <c r="G148" s="98" t="e">
        <f>IF(CONCATENATE(#REF!, "-R",#REF!)="","",CONCATENATE(#REF!, "-R",#REF!))</f>
        <v>#REF!</v>
      </c>
      <c r="H148" s="98" t="e">
        <f>IF(#REF!="","",#REF!)</f>
        <v>#REF!</v>
      </c>
      <c r="I148" s="98" t="e">
        <f>IF(#REF!="","",#REF!)</f>
        <v>#REF!</v>
      </c>
      <c r="J148" s="100" t="e">
        <f>IF(#REF!="","",#REF!)</f>
        <v>#REF!</v>
      </c>
      <c r="K148" s="98" t="e">
        <f>IF(#REF!="","",#REF!)</f>
        <v>#REF!</v>
      </c>
      <c r="L148" s="98" t="e">
        <f>IF(#REF!="","",#REF!)</f>
        <v>#REF!</v>
      </c>
      <c r="M148" s="98" t="e">
        <f>IF(#REF!="","",#REF!)</f>
        <v>#REF!</v>
      </c>
      <c r="N148" s="98" t="e">
        <f>IF(#REF!="","",#REF!)</f>
        <v>#REF!</v>
      </c>
      <c r="O148" s="106" t="e">
        <f>IF(OR(#REF!="ER",#REF!="RET",#REF!="REA"),#REF!,0)</f>
        <v>#REF!</v>
      </c>
      <c r="P148" s="107" t="e">
        <f>IF(OR(#REF!="ER",#REF!="RET",#REF!="REA"),#REF!,0)</f>
        <v>#REF!</v>
      </c>
      <c r="Q148" s="107" t="e">
        <f>IF(OR(#REF!="ER",#REF!="RET",#REF!="REA"),#REF!,0)</f>
        <v>#REF!</v>
      </c>
      <c r="R148" s="108" t="e">
        <f>IF(OR(#REF!="ER",#REF!="RET",#REF!="REA"),#REF!,#REF!)</f>
        <v>#REF!</v>
      </c>
      <c r="S148" s="109" t="e">
        <f>IF(OR(#REF!="ER",#REF!="RET",#REF!="REA"),#REF!,#REF!)</f>
        <v>#REF!</v>
      </c>
      <c r="T148" s="109" t="e">
        <f>IF(OR(#REF!="ER",#REF!="RET",#REF!="REA"),#REF!,#REF!)</f>
        <v>#REF!</v>
      </c>
      <c r="U148" s="109" t="e">
        <f>IF(#REF!="","",#REF!)</f>
        <v>#REF!</v>
      </c>
      <c r="V148" s="109" t="e">
        <f>IF(#REF!="","",#REF!)</f>
        <v>#REF!</v>
      </c>
      <c r="W148" s="109" t="e">
        <f>IF(#REF!="","",#REF!)</f>
        <v>#REF!</v>
      </c>
      <c r="X148" s="109" t="e">
        <f>IF(#REF!="","",#REF!)</f>
        <v>#REF!</v>
      </c>
      <c r="Y148" s="109" t="e">
        <f>IF(#REF!="","",#REF!)</f>
        <v>#REF!</v>
      </c>
      <c r="Z148" s="109" t="e">
        <f>IF(#REF!="","",#REF!)</f>
        <v>#REF!</v>
      </c>
      <c r="AA148" s="99" t="e">
        <f>IF(#REF!="","",#REF!)</f>
        <v>#REF!</v>
      </c>
      <c r="AB148" s="98" t="e">
        <f>IF(#REF!="","",#REF!)</f>
        <v>#REF!</v>
      </c>
      <c r="AC148" s="98" t="e">
        <f>IF(#REF!="","",#REF!)</f>
        <v>#REF!</v>
      </c>
    </row>
    <row r="149" spans="1:29" x14ac:dyDescent="0.25">
      <c r="A149" s="98" t="e">
        <f>IF(#REF!="","",#REF!)</f>
        <v>#REF!</v>
      </c>
      <c r="B149" s="98" t="e">
        <f>IF(#REF!="","",#REF!)</f>
        <v>#REF!</v>
      </c>
      <c r="C149" s="98" t="e">
        <f>IF(#REF!="","",#REF!)</f>
        <v>#REF!</v>
      </c>
      <c r="D149" s="98" t="e">
        <f>IF(#REF!="","",#REF!)</f>
        <v>#REF!</v>
      </c>
      <c r="E149" s="99" t="e">
        <f>IF( IF(#REF!="PGE", "IOU",#REF!)="","", IF(#REF!="PGE", "IOU",#REF!))</f>
        <v>#REF!</v>
      </c>
      <c r="F149" s="99" t="e">
        <f>IF(#REF!="","",#REF!)</f>
        <v>#REF!</v>
      </c>
      <c r="G149" s="98" t="e">
        <f>IF(CONCATENATE(#REF!, "-R",#REF!)="","",CONCATENATE(#REF!, "-R",#REF!))</f>
        <v>#REF!</v>
      </c>
      <c r="H149" s="98" t="e">
        <f>IF(#REF!="","",#REF!)</f>
        <v>#REF!</v>
      </c>
      <c r="I149" s="98" t="e">
        <f>IF(#REF!="","",#REF!)</f>
        <v>#REF!</v>
      </c>
      <c r="J149" s="100" t="e">
        <f>IF(#REF!="","",#REF!)</f>
        <v>#REF!</v>
      </c>
      <c r="K149" s="98" t="e">
        <f>IF(#REF!="","",#REF!)</f>
        <v>#REF!</v>
      </c>
      <c r="L149" s="98" t="e">
        <f>IF(#REF!="","",#REF!)</f>
        <v>#REF!</v>
      </c>
      <c r="M149" s="98" t="e">
        <f>IF(#REF!="","",#REF!)</f>
        <v>#REF!</v>
      </c>
      <c r="N149" s="98" t="e">
        <f>IF(#REF!="","",#REF!)</f>
        <v>#REF!</v>
      </c>
      <c r="O149" s="106" t="e">
        <f>IF(OR(#REF!="ER",#REF!="RET",#REF!="REA"),#REF!,0)</f>
        <v>#REF!</v>
      </c>
      <c r="P149" s="107" t="e">
        <f>IF(OR(#REF!="ER",#REF!="RET",#REF!="REA"),#REF!,0)</f>
        <v>#REF!</v>
      </c>
      <c r="Q149" s="107" t="e">
        <f>IF(OR(#REF!="ER",#REF!="RET",#REF!="REA"),#REF!,0)</f>
        <v>#REF!</v>
      </c>
      <c r="R149" s="108" t="e">
        <f>IF(OR(#REF!="ER",#REF!="RET",#REF!="REA"),#REF!,#REF!)</f>
        <v>#REF!</v>
      </c>
      <c r="S149" s="109" t="e">
        <f>IF(OR(#REF!="ER",#REF!="RET",#REF!="REA"),#REF!,#REF!)</f>
        <v>#REF!</v>
      </c>
      <c r="T149" s="109" t="e">
        <f>IF(OR(#REF!="ER",#REF!="RET",#REF!="REA"),#REF!,#REF!)</f>
        <v>#REF!</v>
      </c>
      <c r="U149" s="109" t="e">
        <f>IF(#REF!="","",#REF!)</f>
        <v>#REF!</v>
      </c>
      <c r="V149" s="109" t="e">
        <f>IF(#REF!="","",#REF!)</f>
        <v>#REF!</v>
      </c>
      <c r="W149" s="109" t="e">
        <f>IF(#REF!="","",#REF!)</f>
        <v>#REF!</v>
      </c>
      <c r="X149" s="109" t="e">
        <f>IF(#REF!="","",#REF!)</f>
        <v>#REF!</v>
      </c>
      <c r="Y149" s="109" t="e">
        <f>IF(#REF!="","",#REF!)</f>
        <v>#REF!</v>
      </c>
      <c r="Z149" s="109" t="e">
        <f>IF(#REF!="","",#REF!)</f>
        <v>#REF!</v>
      </c>
      <c r="AA149" s="99" t="e">
        <f>IF(#REF!="","",#REF!)</f>
        <v>#REF!</v>
      </c>
      <c r="AB149" s="98" t="e">
        <f>IF(#REF!="","",#REF!)</f>
        <v>#REF!</v>
      </c>
      <c r="AC149" s="98" t="e">
        <f>IF(#REF!="","",#REF!)</f>
        <v>#REF!</v>
      </c>
    </row>
    <row r="150" spans="1:29" x14ac:dyDescent="0.25">
      <c r="A150" s="98" t="e">
        <f>IF(#REF!="","",#REF!)</f>
        <v>#REF!</v>
      </c>
      <c r="B150" s="98" t="e">
        <f>IF(#REF!="","",#REF!)</f>
        <v>#REF!</v>
      </c>
      <c r="C150" s="98" t="e">
        <f>IF(#REF!="","",#REF!)</f>
        <v>#REF!</v>
      </c>
      <c r="D150" s="98" t="e">
        <f>IF(#REF!="","",#REF!)</f>
        <v>#REF!</v>
      </c>
      <c r="E150" s="99" t="e">
        <f>IF( IF(#REF!="PGE", "IOU",#REF!)="","", IF(#REF!="PGE", "IOU",#REF!))</f>
        <v>#REF!</v>
      </c>
      <c r="F150" s="99" t="e">
        <f>IF(#REF!="","",#REF!)</f>
        <v>#REF!</v>
      </c>
      <c r="G150" s="98" t="e">
        <f>IF(CONCATENATE(#REF!, "-R",#REF!)="","",CONCATENATE(#REF!, "-R",#REF!))</f>
        <v>#REF!</v>
      </c>
      <c r="H150" s="98" t="e">
        <f>IF(#REF!="","",#REF!)</f>
        <v>#REF!</v>
      </c>
      <c r="I150" s="98" t="e">
        <f>IF(#REF!="","",#REF!)</f>
        <v>#REF!</v>
      </c>
      <c r="J150" s="100" t="e">
        <f>IF(#REF!="","",#REF!)</f>
        <v>#REF!</v>
      </c>
      <c r="K150" s="98" t="e">
        <f>IF(#REF!="","",#REF!)</f>
        <v>#REF!</v>
      </c>
      <c r="L150" s="98" t="e">
        <f>IF(#REF!="","",#REF!)</f>
        <v>#REF!</v>
      </c>
      <c r="M150" s="98" t="e">
        <f>IF(#REF!="","",#REF!)</f>
        <v>#REF!</v>
      </c>
      <c r="N150" s="98" t="e">
        <f>IF(#REF!="","",#REF!)</f>
        <v>#REF!</v>
      </c>
      <c r="O150" s="106" t="e">
        <f>IF(OR(#REF!="ER",#REF!="RET",#REF!="REA"),#REF!,0)</f>
        <v>#REF!</v>
      </c>
      <c r="P150" s="107" t="e">
        <f>IF(OR(#REF!="ER",#REF!="RET",#REF!="REA"),#REF!,0)</f>
        <v>#REF!</v>
      </c>
      <c r="Q150" s="107" t="e">
        <f>IF(OR(#REF!="ER",#REF!="RET",#REF!="REA"),#REF!,0)</f>
        <v>#REF!</v>
      </c>
      <c r="R150" s="108" t="e">
        <f>IF(OR(#REF!="ER",#REF!="RET",#REF!="REA"),#REF!,#REF!)</f>
        <v>#REF!</v>
      </c>
      <c r="S150" s="109" t="e">
        <f>IF(OR(#REF!="ER",#REF!="RET",#REF!="REA"),#REF!,#REF!)</f>
        <v>#REF!</v>
      </c>
      <c r="T150" s="109" t="e">
        <f>IF(OR(#REF!="ER",#REF!="RET",#REF!="REA"),#REF!,#REF!)</f>
        <v>#REF!</v>
      </c>
      <c r="U150" s="109" t="e">
        <f>IF(#REF!="","",#REF!)</f>
        <v>#REF!</v>
      </c>
      <c r="V150" s="109" t="e">
        <f>IF(#REF!="","",#REF!)</f>
        <v>#REF!</v>
      </c>
      <c r="W150" s="109" t="e">
        <f>IF(#REF!="","",#REF!)</f>
        <v>#REF!</v>
      </c>
      <c r="X150" s="109" t="e">
        <f>IF(#REF!="","",#REF!)</f>
        <v>#REF!</v>
      </c>
      <c r="Y150" s="109" t="e">
        <f>IF(#REF!="","",#REF!)</f>
        <v>#REF!</v>
      </c>
      <c r="Z150" s="109" t="e">
        <f>IF(#REF!="","",#REF!)</f>
        <v>#REF!</v>
      </c>
      <c r="AA150" s="99" t="e">
        <f>IF(#REF!="","",#REF!)</f>
        <v>#REF!</v>
      </c>
      <c r="AB150" s="98" t="e">
        <f>IF(#REF!="","",#REF!)</f>
        <v>#REF!</v>
      </c>
      <c r="AC150" s="98" t="e">
        <f>IF(#REF!="","",#REF!)</f>
        <v>#REF!</v>
      </c>
    </row>
    <row r="151" spans="1:29" x14ac:dyDescent="0.25">
      <c r="A151" s="98" t="e">
        <f>IF(#REF!="","",#REF!)</f>
        <v>#REF!</v>
      </c>
      <c r="B151" s="98" t="e">
        <f>IF(#REF!="","",#REF!)</f>
        <v>#REF!</v>
      </c>
      <c r="C151" s="98" t="e">
        <f>IF(#REF!="","",#REF!)</f>
        <v>#REF!</v>
      </c>
      <c r="D151" s="98" t="e">
        <f>IF(#REF!="","",#REF!)</f>
        <v>#REF!</v>
      </c>
      <c r="E151" s="99" t="e">
        <f>IF( IF(#REF!="PGE", "IOU",#REF!)="","", IF(#REF!="PGE", "IOU",#REF!))</f>
        <v>#REF!</v>
      </c>
      <c r="F151" s="99" t="e">
        <f>IF(#REF!="","",#REF!)</f>
        <v>#REF!</v>
      </c>
      <c r="G151" s="98" t="e">
        <f>IF(CONCATENATE(#REF!, "-R",#REF!)="","",CONCATENATE(#REF!, "-R",#REF!))</f>
        <v>#REF!</v>
      </c>
      <c r="H151" s="98" t="e">
        <f>IF(#REF!="","",#REF!)</f>
        <v>#REF!</v>
      </c>
      <c r="I151" s="98" t="e">
        <f>IF(#REF!="","",#REF!)</f>
        <v>#REF!</v>
      </c>
      <c r="J151" s="100" t="e">
        <f>IF(#REF!="","",#REF!)</f>
        <v>#REF!</v>
      </c>
      <c r="K151" s="98" t="e">
        <f>IF(#REF!="","",#REF!)</f>
        <v>#REF!</v>
      </c>
      <c r="L151" s="98" t="e">
        <f>IF(#REF!="","",#REF!)</f>
        <v>#REF!</v>
      </c>
      <c r="M151" s="98" t="e">
        <f>IF(#REF!="","",#REF!)</f>
        <v>#REF!</v>
      </c>
      <c r="N151" s="98" t="e">
        <f>IF(#REF!="","",#REF!)</f>
        <v>#REF!</v>
      </c>
      <c r="O151" s="106" t="e">
        <f>IF(OR(#REF!="ER",#REF!="RET",#REF!="REA"),#REF!,0)</f>
        <v>#REF!</v>
      </c>
      <c r="P151" s="107" t="e">
        <f>IF(OR(#REF!="ER",#REF!="RET",#REF!="REA"),#REF!,0)</f>
        <v>#REF!</v>
      </c>
      <c r="Q151" s="107" t="e">
        <f>IF(OR(#REF!="ER",#REF!="RET",#REF!="REA"),#REF!,0)</f>
        <v>#REF!</v>
      </c>
      <c r="R151" s="108" t="e">
        <f>IF(OR(#REF!="ER",#REF!="RET",#REF!="REA"),#REF!,#REF!)</f>
        <v>#REF!</v>
      </c>
      <c r="S151" s="109" t="e">
        <f>IF(OR(#REF!="ER",#REF!="RET",#REF!="REA"),#REF!,#REF!)</f>
        <v>#REF!</v>
      </c>
      <c r="T151" s="109" t="e">
        <f>IF(OR(#REF!="ER",#REF!="RET",#REF!="REA"),#REF!,#REF!)</f>
        <v>#REF!</v>
      </c>
      <c r="U151" s="109" t="e">
        <f>IF(#REF!="","",#REF!)</f>
        <v>#REF!</v>
      </c>
      <c r="V151" s="109" t="e">
        <f>IF(#REF!="","",#REF!)</f>
        <v>#REF!</v>
      </c>
      <c r="W151" s="109" t="e">
        <f>IF(#REF!="","",#REF!)</f>
        <v>#REF!</v>
      </c>
      <c r="X151" s="109" t="e">
        <f>IF(#REF!="","",#REF!)</f>
        <v>#REF!</v>
      </c>
      <c r="Y151" s="109" t="e">
        <f>IF(#REF!="","",#REF!)</f>
        <v>#REF!</v>
      </c>
      <c r="Z151" s="109" t="e">
        <f>IF(#REF!="","",#REF!)</f>
        <v>#REF!</v>
      </c>
      <c r="AA151" s="99" t="e">
        <f>IF(#REF!="","",#REF!)</f>
        <v>#REF!</v>
      </c>
      <c r="AB151" s="98" t="e">
        <f>IF(#REF!="","",#REF!)</f>
        <v>#REF!</v>
      </c>
      <c r="AC151" s="98" t="e">
        <f>IF(#REF!="","",#REF!)</f>
        <v>#REF!</v>
      </c>
    </row>
    <row r="152" spans="1:29" x14ac:dyDescent="0.25">
      <c r="A152" s="98" t="e">
        <f>IF(#REF!="","",#REF!)</f>
        <v>#REF!</v>
      </c>
      <c r="B152" s="98" t="e">
        <f>IF(#REF!="","",#REF!)</f>
        <v>#REF!</v>
      </c>
      <c r="C152" s="98" t="e">
        <f>IF(#REF!="","",#REF!)</f>
        <v>#REF!</v>
      </c>
      <c r="D152" s="98" t="e">
        <f>IF(#REF!="","",#REF!)</f>
        <v>#REF!</v>
      </c>
      <c r="E152" s="99" t="e">
        <f>IF( IF(#REF!="PGE", "IOU",#REF!)="","", IF(#REF!="PGE", "IOU",#REF!))</f>
        <v>#REF!</v>
      </c>
      <c r="F152" s="99" t="e">
        <f>IF(#REF!="","",#REF!)</f>
        <v>#REF!</v>
      </c>
      <c r="G152" s="98" t="e">
        <f>IF(CONCATENATE(#REF!, "-R",#REF!)="","",CONCATENATE(#REF!, "-R",#REF!))</f>
        <v>#REF!</v>
      </c>
      <c r="H152" s="98" t="e">
        <f>IF(#REF!="","",#REF!)</f>
        <v>#REF!</v>
      </c>
      <c r="I152" s="98" t="e">
        <f>IF(#REF!="","",#REF!)</f>
        <v>#REF!</v>
      </c>
      <c r="J152" s="100" t="e">
        <f>IF(#REF!="","",#REF!)</f>
        <v>#REF!</v>
      </c>
      <c r="K152" s="98" t="e">
        <f>IF(#REF!="","",#REF!)</f>
        <v>#REF!</v>
      </c>
      <c r="L152" s="98" t="e">
        <f>IF(#REF!="","",#REF!)</f>
        <v>#REF!</v>
      </c>
      <c r="M152" s="98" t="e">
        <f>IF(#REF!="","",#REF!)</f>
        <v>#REF!</v>
      </c>
      <c r="N152" s="98" t="e">
        <f>IF(#REF!="","",#REF!)</f>
        <v>#REF!</v>
      </c>
      <c r="O152" s="106" t="e">
        <f>IF(OR(#REF!="ER",#REF!="RET",#REF!="REA"),#REF!,0)</f>
        <v>#REF!</v>
      </c>
      <c r="P152" s="107" t="e">
        <f>IF(OR(#REF!="ER",#REF!="RET",#REF!="REA"),#REF!,0)</f>
        <v>#REF!</v>
      </c>
      <c r="Q152" s="107" t="e">
        <f>IF(OR(#REF!="ER",#REF!="RET",#REF!="REA"),#REF!,0)</f>
        <v>#REF!</v>
      </c>
      <c r="R152" s="108" t="e">
        <f>IF(OR(#REF!="ER",#REF!="RET",#REF!="REA"),#REF!,#REF!)</f>
        <v>#REF!</v>
      </c>
      <c r="S152" s="109" t="e">
        <f>IF(OR(#REF!="ER",#REF!="RET",#REF!="REA"),#REF!,#REF!)</f>
        <v>#REF!</v>
      </c>
      <c r="T152" s="109" t="e">
        <f>IF(OR(#REF!="ER",#REF!="RET",#REF!="REA"),#REF!,#REF!)</f>
        <v>#REF!</v>
      </c>
      <c r="U152" s="109" t="e">
        <f>IF(#REF!="","",#REF!)</f>
        <v>#REF!</v>
      </c>
      <c r="V152" s="109" t="e">
        <f>IF(#REF!="","",#REF!)</f>
        <v>#REF!</v>
      </c>
      <c r="W152" s="109" t="e">
        <f>IF(#REF!="","",#REF!)</f>
        <v>#REF!</v>
      </c>
      <c r="X152" s="109" t="e">
        <f>IF(#REF!="","",#REF!)</f>
        <v>#REF!</v>
      </c>
      <c r="Y152" s="109" t="e">
        <f>IF(#REF!="","",#REF!)</f>
        <v>#REF!</v>
      </c>
      <c r="Z152" s="109" t="e">
        <f>IF(#REF!="","",#REF!)</f>
        <v>#REF!</v>
      </c>
      <c r="AA152" s="99" t="e">
        <f>IF(#REF!="","",#REF!)</f>
        <v>#REF!</v>
      </c>
      <c r="AB152" s="98" t="e">
        <f>IF(#REF!="","",#REF!)</f>
        <v>#REF!</v>
      </c>
      <c r="AC152" s="98" t="e">
        <f>IF(#REF!="","",#REF!)</f>
        <v>#REF!</v>
      </c>
    </row>
    <row r="153" spans="1:29" x14ac:dyDescent="0.25">
      <c r="A153" s="98" t="e">
        <f>IF(#REF!="","",#REF!)</f>
        <v>#REF!</v>
      </c>
      <c r="B153" s="98" t="e">
        <f>IF(#REF!="","",#REF!)</f>
        <v>#REF!</v>
      </c>
      <c r="C153" s="98" t="e">
        <f>IF(#REF!="","",#REF!)</f>
        <v>#REF!</v>
      </c>
      <c r="D153" s="98" t="e">
        <f>IF(#REF!="","",#REF!)</f>
        <v>#REF!</v>
      </c>
      <c r="E153" s="99" t="e">
        <f>IF( IF(#REF!="PGE", "IOU",#REF!)="","", IF(#REF!="PGE", "IOU",#REF!))</f>
        <v>#REF!</v>
      </c>
      <c r="F153" s="99" t="e">
        <f>IF(#REF!="","",#REF!)</f>
        <v>#REF!</v>
      </c>
      <c r="G153" s="98" t="e">
        <f>IF(CONCATENATE(#REF!, "-R",#REF!)="","",CONCATENATE(#REF!, "-R",#REF!))</f>
        <v>#REF!</v>
      </c>
      <c r="H153" s="98" t="e">
        <f>IF(#REF!="","",#REF!)</f>
        <v>#REF!</v>
      </c>
      <c r="I153" s="98" t="e">
        <f>IF(#REF!="","",#REF!)</f>
        <v>#REF!</v>
      </c>
      <c r="J153" s="100" t="e">
        <f>IF(#REF!="","",#REF!)</f>
        <v>#REF!</v>
      </c>
      <c r="K153" s="98" t="e">
        <f>IF(#REF!="","",#REF!)</f>
        <v>#REF!</v>
      </c>
      <c r="L153" s="98" t="e">
        <f>IF(#REF!="","",#REF!)</f>
        <v>#REF!</v>
      </c>
      <c r="M153" s="98" t="e">
        <f>IF(#REF!="","",#REF!)</f>
        <v>#REF!</v>
      </c>
      <c r="N153" s="98" t="e">
        <f>IF(#REF!="","",#REF!)</f>
        <v>#REF!</v>
      </c>
      <c r="O153" s="106" t="e">
        <f>IF(OR(#REF!="ER",#REF!="RET",#REF!="REA"),#REF!,0)</f>
        <v>#REF!</v>
      </c>
      <c r="P153" s="107" t="e">
        <f>IF(OR(#REF!="ER",#REF!="RET",#REF!="REA"),#REF!,0)</f>
        <v>#REF!</v>
      </c>
      <c r="Q153" s="107" t="e">
        <f>IF(OR(#REF!="ER",#REF!="RET",#REF!="REA"),#REF!,0)</f>
        <v>#REF!</v>
      </c>
      <c r="R153" s="108" t="e">
        <f>IF(OR(#REF!="ER",#REF!="RET",#REF!="REA"),#REF!,#REF!)</f>
        <v>#REF!</v>
      </c>
      <c r="S153" s="109" t="e">
        <f>IF(OR(#REF!="ER",#REF!="RET",#REF!="REA"),#REF!,#REF!)</f>
        <v>#REF!</v>
      </c>
      <c r="T153" s="109" t="e">
        <f>IF(OR(#REF!="ER",#REF!="RET",#REF!="REA"),#REF!,#REF!)</f>
        <v>#REF!</v>
      </c>
      <c r="U153" s="109" t="e">
        <f>IF(#REF!="","",#REF!)</f>
        <v>#REF!</v>
      </c>
      <c r="V153" s="109" t="e">
        <f>IF(#REF!="","",#REF!)</f>
        <v>#REF!</v>
      </c>
      <c r="W153" s="109" t="e">
        <f>IF(#REF!="","",#REF!)</f>
        <v>#REF!</v>
      </c>
      <c r="X153" s="109" t="e">
        <f>IF(#REF!="","",#REF!)</f>
        <v>#REF!</v>
      </c>
      <c r="Y153" s="109" t="e">
        <f>IF(#REF!="","",#REF!)</f>
        <v>#REF!</v>
      </c>
      <c r="Z153" s="109" t="e">
        <f>IF(#REF!="","",#REF!)</f>
        <v>#REF!</v>
      </c>
      <c r="AA153" s="99" t="e">
        <f>IF(#REF!="","",#REF!)</f>
        <v>#REF!</v>
      </c>
      <c r="AB153" s="98" t="e">
        <f>IF(#REF!="","",#REF!)</f>
        <v>#REF!</v>
      </c>
      <c r="AC153" s="98" t="e">
        <f>IF(#REF!="","",#REF!)</f>
        <v>#REF!</v>
      </c>
    </row>
    <row r="154" spans="1:29" x14ac:dyDescent="0.25">
      <c r="A154" s="98" t="e">
        <f>IF(#REF!="","",#REF!)</f>
        <v>#REF!</v>
      </c>
      <c r="B154" s="98" t="e">
        <f>IF(#REF!="","",#REF!)</f>
        <v>#REF!</v>
      </c>
      <c r="C154" s="98" t="e">
        <f>IF(#REF!="","",#REF!)</f>
        <v>#REF!</v>
      </c>
      <c r="D154" s="98" t="e">
        <f>IF(#REF!="","",#REF!)</f>
        <v>#REF!</v>
      </c>
      <c r="E154" s="99" t="e">
        <f>IF( IF(#REF!="PGE", "IOU",#REF!)="","", IF(#REF!="PGE", "IOU",#REF!))</f>
        <v>#REF!</v>
      </c>
      <c r="F154" s="99" t="e">
        <f>IF(#REF!="","",#REF!)</f>
        <v>#REF!</v>
      </c>
      <c r="G154" s="98" t="e">
        <f>IF(CONCATENATE(#REF!, "-R",#REF!)="","",CONCATENATE(#REF!, "-R",#REF!))</f>
        <v>#REF!</v>
      </c>
      <c r="H154" s="98" t="e">
        <f>IF(#REF!="","",#REF!)</f>
        <v>#REF!</v>
      </c>
      <c r="I154" s="98" t="e">
        <f>IF(#REF!="","",#REF!)</f>
        <v>#REF!</v>
      </c>
      <c r="J154" s="100" t="e">
        <f>IF(#REF!="","",#REF!)</f>
        <v>#REF!</v>
      </c>
      <c r="K154" s="98" t="e">
        <f>IF(#REF!="","",#REF!)</f>
        <v>#REF!</v>
      </c>
      <c r="L154" s="98" t="e">
        <f>IF(#REF!="","",#REF!)</f>
        <v>#REF!</v>
      </c>
      <c r="M154" s="98" t="e">
        <f>IF(#REF!="","",#REF!)</f>
        <v>#REF!</v>
      </c>
      <c r="N154" s="98" t="e">
        <f>IF(#REF!="","",#REF!)</f>
        <v>#REF!</v>
      </c>
      <c r="O154" s="106" t="e">
        <f>IF(OR(#REF!="ER",#REF!="RET",#REF!="REA"),#REF!,0)</f>
        <v>#REF!</v>
      </c>
      <c r="P154" s="107" t="e">
        <f>IF(OR(#REF!="ER",#REF!="RET",#REF!="REA"),#REF!,0)</f>
        <v>#REF!</v>
      </c>
      <c r="Q154" s="107" t="e">
        <f>IF(OR(#REF!="ER",#REF!="RET",#REF!="REA"),#REF!,0)</f>
        <v>#REF!</v>
      </c>
      <c r="R154" s="108" t="e">
        <f>IF(OR(#REF!="ER",#REF!="RET",#REF!="REA"),#REF!,#REF!)</f>
        <v>#REF!</v>
      </c>
      <c r="S154" s="109" t="e">
        <f>IF(OR(#REF!="ER",#REF!="RET",#REF!="REA"),#REF!,#REF!)</f>
        <v>#REF!</v>
      </c>
      <c r="T154" s="109" t="e">
        <f>IF(OR(#REF!="ER",#REF!="RET",#REF!="REA"),#REF!,#REF!)</f>
        <v>#REF!</v>
      </c>
      <c r="U154" s="109" t="e">
        <f>IF(#REF!="","",#REF!)</f>
        <v>#REF!</v>
      </c>
      <c r="V154" s="109" t="e">
        <f>IF(#REF!="","",#REF!)</f>
        <v>#REF!</v>
      </c>
      <c r="W154" s="109" t="e">
        <f>IF(#REF!="","",#REF!)</f>
        <v>#REF!</v>
      </c>
      <c r="X154" s="109" t="e">
        <f>IF(#REF!="","",#REF!)</f>
        <v>#REF!</v>
      </c>
      <c r="Y154" s="109" t="e">
        <f>IF(#REF!="","",#REF!)</f>
        <v>#REF!</v>
      </c>
      <c r="Z154" s="109" t="e">
        <f>IF(#REF!="","",#REF!)</f>
        <v>#REF!</v>
      </c>
      <c r="AA154" s="99" t="e">
        <f>IF(#REF!="","",#REF!)</f>
        <v>#REF!</v>
      </c>
      <c r="AB154" s="98" t="e">
        <f>IF(#REF!="","",#REF!)</f>
        <v>#REF!</v>
      </c>
      <c r="AC154" s="98" t="e">
        <f>IF(#REF!="","",#REF!)</f>
        <v>#REF!</v>
      </c>
    </row>
    <row r="155" spans="1:29" x14ac:dyDescent="0.25">
      <c r="A155" s="98" t="e">
        <f>IF(#REF!="","",#REF!)</f>
        <v>#REF!</v>
      </c>
      <c r="B155" s="98" t="e">
        <f>IF(#REF!="","",#REF!)</f>
        <v>#REF!</v>
      </c>
      <c r="C155" s="98" t="e">
        <f>IF(#REF!="","",#REF!)</f>
        <v>#REF!</v>
      </c>
      <c r="D155" s="98" t="e">
        <f>IF(#REF!="","",#REF!)</f>
        <v>#REF!</v>
      </c>
      <c r="E155" s="99" t="e">
        <f>IF( IF(#REF!="PGE", "IOU",#REF!)="","", IF(#REF!="PGE", "IOU",#REF!))</f>
        <v>#REF!</v>
      </c>
      <c r="F155" s="99" t="e">
        <f>IF(#REF!="","",#REF!)</f>
        <v>#REF!</v>
      </c>
      <c r="G155" s="98" t="e">
        <f>IF(CONCATENATE(#REF!, "-R",#REF!)="","",CONCATENATE(#REF!, "-R",#REF!))</f>
        <v>#REF!</v>
      </c>
      <c r="H155" s="98" t="e">
        <f>IF(#REF!="","",#REF!)</f>
        <v>#REF!</v>
      </c>
      <c r="I155" s="98" t="e">
        <f>IF(#REF!="","",#REF!)</f>
        <v>#REF!</v>
      </c>
      <c r="J155" s="100" t="e">
        <f>IF(#REF!="","",#REF!)</f>
        <v>#REF!</v>
      </c>
      <c r="K155" s="98" t="e">
        <f>IF(#REF!="","",#REF!)</f>
        <v>#REF!</v>
      </c>
      <c r="L155" s="98" t="e">
        <f>IF(#REF!="","",#REF!)</f>
        <v>#REF!</v>
      </c>
      <c r="M155" s="98" t="e">
        <f>IF(#REF!="","",#REF!)</f>
        <v>#REF!</v>
      </c>
      <c r="N155" s="98" t="e">
        <f>IF(#REF!="","",#REF!)</f>
        <v>#REF!</v>
      </c>
      <c r="O155" s="106" t="e">
        <f>IF(OR(#REF!="ER",#REF!="RET",#REF!="REA"),#REF!,0)</f>
        <v>#REF!</v>
      </c>
      <c r="P155" s="107" t="e">
        <f>IF(OR(#REF!="ER",#REF!="RET",#REF!="REA"),#REF!,0)</f>
        <v>#REF!</v>
      </c>
      <c r="Q155" s="107" t="e">
        <f>IF(OR(#REF!="ER",#REF!="RET",#REF!="REA"),#REF!,0)</f>
        <v>#REF!</v>
      </c>
      <c r="R155" s="108" t="e">
        <f>IF(OR(#REF!="ER",#REF!="RET",#REF!="REA"),#REF!,#REF!)</f>
        <v>#REF!</v>
      </c>
      <c r="S155" s="109" t="e">
        <f>IF(OR(#REF!="ER",#REF!="RET",#REF!="REA"),#REF!,#REF!)</f>
        <v>#REF!</v>
      </c>
      <c r="T155" s="109" t="e">
        <f>IF(OR(#REF!="ER",#REF!="RET",#REF!="REA"),#REF!,#REF!)</f>
        <v>#REF!</v>
      </c>
      <c r="U155" s="109" t="e">
        <f>IF(#REF!="","",#REF!)</f>
        <v>#REF!</v>
      </c>
      <c r="V155" s="109" t="e">
        <f>IF(#REF!="","",#REF!)</f>
        <v>#REF!</v>
      </c>
      <c r="W155" s="109" t="e">
        <f>IF(#REF!="","",#REF!)</f>
        <v>#REF!</v>
      </c>
      <c r="X155" s="109" t="e">
        <f>IF(#REF!="","",#REF!)</f>
        <v>#REF!</v>
      </c>
      <c r="Y155" s="109" t="e">
        <f>IF(#REF!="","",#REF!)</f>
        <v>#REF!</v>
      </c>
      <c r="Z155" s="109" t="e">
        <f>IF(#REF!="","",#REF!)</f>
        <v>#REF!</v>
      </c>
      <c r="AA155" s="99" t="e">
        <f>IF(#REF!="","",#REF!)</f>
        <v>#REF!</v>
      </c>
      <c r="AB155" s="98" t="e">
        <f>IF(#REF!="","",#REF!)</f>
        <v>#REF!</v>
      </c>
      <c r="AC155" s="98" t="e">
        <f>IF(#REF!="","",#REF!)</f>
        <v>#REF!</v>
      </c>
    </row>
    <row r="156" spans="1:29" x14ac:dyDescent="0.25">
      <c r="A156" s="98" t="e">
        <f>IF(#REF!="","",#REF!)</f>
        <v>#REF!</v>
      </c>
      <c r="B156" s="98" t="e">
        <f>IF(#REF!="","",#REF!)</f>
        <v>#REF!</v>
      </c>
      <c r="C156" s="98" t="e">
        <f>IF(#REF!="","",#REF!)</f>
        <v>#REF!</v>
      </c>
      <c r="D156" s="98" t="e">
        <f>IF(#REF!="","",#REF!)</f>
        <v>#REF!</v>
      </c>
      <c r="E156" s="99" t="e">
        <f>IF( IF(#REF!="PGE", "IOU",#REF!)="","", IF(#REF!="PGE", "IOU",#REF!))</f>
        <v>#REF!</v>
      </c>
      <c r="F156" s="99" t="e">
        <f>IF(#REF!="","",#REF!)</f>
        <v>#REF!</v>
      </c>
      <c r="G156" s="98" t="e">
        <f>IF(CONCATENATE(#REF!, "-R",#REF!)="","",CONCATENATE(#REF!, "-R",#REF!))</f>
        <v>#REF!</v>
      </c>
      <c r="H156" s="98" t="e">
        <f>IF(#REF!="","",#REF!)</f>
        <v>#REF!</v>
      </c>
      <c r="I156" s="98" t="e">
        <f>IF(#REF!="","",#REF!)</f>
        <v>#REF!</v>
      </c>
      <c r="J156" s="100" t="e">
        <f>IF(#REF!="","",#REF!)</f>
        <v>#REF!</v>
      </c>
      <c r="K156" s="98" t="e">
        <f>IF(#REF!="","",#REF!)</f>
        <v>#REF!</v>
      </c>
      <c r="L156" s="98" t="e">
        <f>IF(#REF!="","",#REF!)</f>
        <v>#REF!</v>
      </c>
      <c r="M156" s="98" t="e">
        <f>IF(#REF!="","",#REF!)</f>
        <v>#REF!</v>
      </c>
      <c r="N156" s="98" t="e">
        <f>IF(#REF!="","",#REF!)</f>
        <v>#REF!</v>
      </c>
      <c r="O156" s="106" t="e">
        <f>IF(OR(#REF!="ER",#REF!="RET",#REF!="REA"),#REF!,0)</f>
        <v>#REF!</v>
      </c>
      <c r="P156" s="107" t="e">
        <f>IF(OR(#REF!="ER",#REF!="RET",#REF!="REA"),#REF!,0)</f>
        <v>#REF!</v>
      </c>
      <c r="Q156" s="107" t="e">
        <f>IF(OR(#REF!="ER",#REF!="RET",#REF!="REA"),#REF!,0)</f>
        <v>#REF!</v>
      </c>
      <c r="R156" s="108" t="e">
        <f>IF(OR(#REF!="ER",#REF!="RET",#REF!="REA"),#REF!,#REF!)</f>
        <v>#REF!</v>
      </c>
      <c r="S156" s="109" t="e">
        <f>IF(OR(#REF!="ER",#REF!="RET",#REF!="REA"),#REF!,#REF!)</f>
        <v>#REF!</v>
      </c>
      <c r="T156" s="109" t="e">
        <f>IF(OR(#REF!="ER",#REF!="RET",#REF!="REA"),#REF!,#REF!)</f>
        <v>#REF!</v>
      </c>
      <c r="U156" s="109" t="e">
        <f>IF(#REF!="","",#REF!)</f>
        <v>#REF!</v>
      </c>
      <c r="V156" s="109" t="e">
        <f>IF(#REF!="","",#REF!)</f>
        <v>#REF!</v>
      </c>
      <c r="W156" s="109" t="e">
        <f>IF(#REF!="","",#REF!)</f>
        <v>#REF!</v>
      </c>
      <c r="X156" s="109" t="e">
        <f>IF(#REF!="","",#REF!)</f>
        <v>#REF!</v>
      </c>
      <c r="Y156" s="109" t="e">
        <f>IF(#REF!="","",#REF!)</f>
        <v>#REF!</v>
      </c>
      <c r="Z156" s="109" t="e">
        <f>IF(#REF!="","",#REF!)</f>
        <v>#REF!</v>
      </c>
      <c r="AA156" s="99" t="e">
        <f>IF(#REF!="","",#REF!)</f>
        <v>#REF!</v>
      </c>
      <c r="AB156" s="98" t="e">
        <f>IF(#REF!="","",#REF!)</f>
        <v>#REF!</v>
      </c>
      <c r="AC156" s="98" t="e">
        <f>IF(#REF!="","",#REF!)</f>
        <v>#REF!</v>
      </c>
    </row>
    <row r="157" spans="1:29" x14ac:dyDescent="0.25">
      <c r="A157" s="98" t="e">
        <f>IF(#REF!="","",#REF!)</f>
        <v>#REF!</v>
      </c>
      <c r="B157" s="98" t="e">
        <f>IF(#REF!="","",#REF!)</f>
        <v>#REF!</v>
      </c>
      <c r="C157" s="98" t="e">
        <f>IF(#REF!="","",#REF!)</f>
        <v>#REF!</v>
      </c>
      <c r="D157" s="98" t="e">
        <f>IF(#REF!="","",#REF!)</f>
        <v>#REF!</v>
      </c>
      <c r="E157" s="99" t="e">
        <f>IF( IF(#REF!="PGE", "IOU",#REF!)="","", IF(#REF!="PGE", "IOU",#REF!))</f>
        <v>#REF!</v>
      </c>
      <c r="F157" s="99" t="e">
        <f>IF(#REF!="","",#REF!)</f>
        <v>#REF!</v>
      </c>
      <c r="G157" s="98" t="e">
        <f>IF(CONCATENATE(#REF!, "-R",#REF!)="","",CONCATENATE(#REF!, "-R",#REF!))</f>
        <v>#REF!</v>
      </c>
      <c r="H157" s="98" t="e">
        <f>IF(#REF!="","",#REF!)</f>
        <v>#REF!</v>
      </c>
      <c r="I157" s="98" t="e">
        <f>IF(#REF!="","",#REF!)</f>
        <v>#REF!</v>
      </c>
      <c r="J157" s="100" t="e">
        <f>IF(#REF!="","",#REF!)</f>
        <v>#REF!</v>
      </c>
      <c r="K157" s="98" t="e">
        <f>IF(#REF!="","",#REF!)</f>
        <v>#REF!</v>
      </c>
      <c r="L157" s="98" t="e">
        <f>IF(#REF!="","",#REF!)</f>
        <v>#REF!</v>
      </c>
      <c r="M157" s="98" t="e">
        <f>IF(#REF!="","",#REF!)</f>
        <v>#REF!</v>
      </c>
      <c r="N157" s="98" t="e">
        <f>IF(#REF!="","",#REF!)</f>
        <v>#REF!</v>
      </c>
      <c r="O157" s="106" t="e">
        <f>IF(OR(#REF!="ER",#REF!="RET",#REF!="REA"),#REF!,0)</f>
        <v>#REF!</v>
      </c>
      <c r="P157" s="107" t="e">
        <f>IF(OR(#REF!="ER",#REF!="RET",#REF!="REA"),#REF!,0)</f>
        <v>#REF!</v>
      </c>
      <c r="Q157" s="107" t="e">
        <f>IF(OR(#REF!="ER",#REF!="RET",#REF!="REA"),#REF!,0)</f>
        <v>#REF!</v>
      </c>
      <c r="R157" s="108" t="e">
        <f>IF(OR(#REF!="ER",#REF!="RET",#REF!="REA"),#REF!,#REF!)</f>
        <v>#REF!</v>
      </c>
      <c r="S157" s="109" t="e">
        <f>IF(OR(#REF!="ER",#REF!="RET",#REF!="REA"),#REF!,#REF!)</f>
        <v>#REF!</v>
      </c>
      <c r="T157" s="109" t="e">
        <f>IF(OR(#REF!="ER",#REF!="RET",#REF!="REA"),#REF!,#REF!)</f>
        <v>#REF!</v>
      </c>
      <c r="U157" s="109" t="e">
        <f>IF(#REF!="","",#REF!)</f>
        <v>#REF!</v>
      </c>
      <c r="V157" s="109" t="e">
        <f>IF(#REF!="","",#REF!)</f>
        <v>#REF!</v>
      </c>
      <c r="W157" s="109" t="e">
        <f>IF(#REF!="","",#REF!)</f>
        <v>#REF!</v>
      </c>
      <c r="X157" s="109" t="e">
        <f>IF(#REF!="","",#REF!)</f>
        <v>#REF!</v>
      </c>
      <c r="Y157" s="109" t="e">
        <f>IF(#REF!="","",#REF!)</f>
        <v>#REF!</v>
      </c>
      <c r="Z157" s="109" t="e">
        <f>IF(#REF!="","",#REF!)</f>
        <v>#REF!</v>
      </c>
      <c r="AA157" s="99" t="e">
        <f>IF(#REF!="","",#REF!)</f>
        <v>#REF!</v>
      </c>
      <c r="AB157" s="98" t="e">
        <f>IF(#REF!="","",#REF!)</f>
        <v>#REF!</v>
      </c>
      <c r="AC157" s="98" t="e">
        <f>IF(#REF!="","",#REF!)</f>
        <v>#REF!</v>
      </c>
    </row>
    <row r="158" spans="1:29" x14ac:dyDescent="0.25">
      <c r="A158" s="98" t="e">
        <f>IF(#REF!="","",#REF!)</f>
        <v>#REF!</v>
      </c>
      <c r="B158" s="98" t="e">
        <f>IF(#REF!="","",#REF!)</f>
        <v>#REF!</v>
      </c>
      <c r="C158" s="98" t="e">
        <f>IF(#REF!="","",#REF!)</f>
        <v>#REF!</v>
      </c>
      <c r="D158" s="98" t="e">
        <f>IF(#REF!="","",#REF!)</f>
        <v>#REF!</v>
      </c>
      <c r="E158" s="99" t="e">
        <f>IF( IF(#REF!="PGE", "IOU",#REF!)="","", IF(#REF!="PGE", "IOU",#REF!))</f>
        <v>#REF!</v>
      </c>
      <c r="F158" s="99" t="e">
        <f>IF(#REF!="","",#REF!)</f>
        <v>#REF!</v>
      </c>
      <c r="G158" s="98" t="e">
        <f>IF(CONCATENATE(#REF!, "-R",#REF!)="","",CONCATENATE(#REF!, "-R",#REF!))</f>
        <v>#REF!</v>
      </c>
      <c r="H158" s="98" t="e">
        <f>IF(#REF!="","",#REF!)</f>
        <v>#REF!</v>
      </c>
      <c r="I158" s="98" t="e">
        <f>IF(#REF!="","",#REF!)</f>
        <v>#REF!</v>
      </c>
      <c r="J158" s="100" t="e">
        <f>IF(#REF!="","",#REF!)</f>
        <v>#REF!</v>
      </c>
      <c r="K158" s="98" t="e">
        <f>IF(#REF!="","",#REF!)</f>
        <v>#REF!</v>
      </c>
      <c r="L158" s="98" t="e">
        <f>IF(#REF!="","",#REF!)</f>
        <v>#REF!</v>
      </c>
      <c r="M158" s="98" t="e">
        <f>IF(#REF!="","",#REF!)</f>
        <v>#REF!</v>
      </c>
      <c r="N158" s="98" t="e">
        <f>IF(#REF!="","",#REF!)</f>
        <v>#REF!</v>
      </c>
      <c r="O158" s="106" t="e">
        <f>IF(OR(#REF!="ER",#REF!="RET",#REF!="REA"),#REF!,0)</f>
        <v>#REF!</v>
      </c>
      <c r="P158" s="107" t="e">
        <f>IF(OR(#REF!="ER",#REF!="RET",#REF!="REA"),#REF!,0)</f>
        <v>#REF!</v>
      </c>
      <c r="Q158" s="107" t="e">
        <f>IF(OR(#REF!="ER",#REF!="RET",#REF!="REA"),#REF!,0)</f>
        <v>#REF!</v>
      </c>
      <c r="R158" s="108" t="e">
        <f>IF(OR(#REF!="ER",#REF!="RET",#REF!="REA"),#REF!,#REF!)</f>
        <v>#REF!</v>
      </c>
      <c r="S158" s="109" t="e">
        <f>IF(OR(#REF!="ER",#REF!="RET",#REF!="REA"),#REF!,#REF!)</f>
        <v>#REF!</v>
      </c>
      <c r="T158" s="109" t="e">
        <f>IF(OR(#REF!="ER",#REF!="RET",#REF!="REA"),#REF!,#REF!)</f>
        <v>#REF!</v>
      </c>
      <c r="U158" s="109" t="e">
        <f>IF(#REF!="","",#REF!)</f>
        <v>#REF!</v>
      </c>
      <c r="V158" s="109" t="e">
        <f>IF(#REF!="","",#REF!)</f>
        <v>#REF!</v>
      </c>
      <c r="W158" s="109" t="e">
        <f>IF(#REF!="","",#REF!)</f>
        <v>#REF!</v>
      </c>
      <c r="X158" s="109" t="e">
        <f>IF(#REF!="","",#REF!)</f>
        <v>#REF!</v>
      </c>
      <c r="Y158" s="109" t="e">
        <f>IF(#REF!="","",#REF!)</f>
        <v>#REF!</v>
      </c>
      <c r="Z158" s="109" t="e">
        <f>IF(#REF!="","",#REF!)</f>
        <v>#REF!</v>
      </c>
      <c r="AA158" s="99" t="e">
        <f>IF(#REF!="","",#REF!)</f>
        <v>#REF!</v>
      </c>
      <c r="AB158" s="98" t="e">
        <f>IF(#REF!="","",#REF!)</f>
        <v>#REF!</v>
      </c>
      <c r="AC158" s="98" t="e">
        <f>IF(#REF!="","",#REF!)</f>
        <v>#REF!</v>
      </c>
    </row>
    <row r="159" spans="1:29" x14ac:dyDescent="0.25">
      <c r="A159" s="98" t="e">
        <f>IF(#REF!="","",#REF!)</f>
        <v>#REF!</v>
      </c>
      <c r="B159" s="98" t="e">
        <f>IF(#REF!="","",#REF!)</f>
        <v>#REF!</v>
      </c>
      <c r="C159" s="98" t="e">
        <f>IF(#REF!="","",#REF!)</f>
        <v>#REF!</v>
      </c>
      <c r="D159" s="98" t="e">
        <f>IF(#REF!="","",#REF!)</f>
        <v>#REF!</v>
      </c>
      <c r="E159" s="99" t="e">
        <f>IF( IF(#REF!="PGE", "IOU",#REF!)="","", IF(#REF!="PGE", "IOU",#REF!))</f>
        <v>#REF!</v>
      </c>
      <c r="F159" s="99" t="e">
        <f>IF(#REF!="","",#REF!)</f>
        <v>#REF!</v>
      </c>
      <c r="G159" s="98" t="e">
        <f>IF(CONCATENATE(#REF!, "-R",#REF!)="","",CONCATENATE(#REF!, "-R",#REF!))</f>
        <v>#REF!</v>
      </c>
      <c r="H159" s="98" t="e">
        <f>IF(#REF!="","",#REF!)</f>
        <v>#REF!</v>
      </c>
      <c r="I159" s="98" t="e">
        <f>IF(#REF!="","",#REF!)</f>
        <v>#REF!</v>
      </c>
      <c r="J159" s="100" t="e">
        <f>IF(#REF!="","",#REF!)</f>
        <v>#REF!</v>
      </c>
      <c r="K159" s="98" t="e">
        <f>IF(#REF!="","",#REF!)</f>
        <v>#REF!</v>
      </c>
      <c r="L159" s="98" t="e">
        <f>IF(#REF!="","",#REF!)</f>
        <v>#REF!</v>
      </c>
      <c r="M159" s="98" t="e">
        <f>IF(#REF!="","",#REF!)</f>
        <v>#REF!</v>
      </c>
      <c r="N159" s="98" t="e">
        <f>IF(#REF!="","",#REF!)</f>
        <v>#REF!</v>
      </c>
      <c r="O159" s="106" t="e">
        <f>IF(OR(#REF!="ER",#REF!="RET",#REF!="REA"),#REF!,0)</f>
        <v>#REF!</v>
      </c>
      <c r="P159" s="107" t="e">
        <f>IF(OR(#REF!="ER",#REF!="RET",#REF!="REA"),#REF!,0)</f>
        <v>#REF!</v>
      </c>
      <c r="Q159" s="107" t="e">
        <f>IF(OR(#REF!="ER",#REF!="RET",#REF!="REA"),#REF!,0)</f>
        <v>#REF!</v>
      </c>
      <c r="R159" s="108" t="e">
        <f>IF(OR(#REF!="ER",#REF!="RET",#REF!="REA"),#REF!,#REF!)</f>
        <v>#REF!</v>
      </c>
      <c r="S159" s="109" t="e">
        <f>IF(OR(#REF!="ER",#REF!="RET",#REF!="REA"),#REF!,#REF!)</f>
        <v>#REF!</v>
      </c>
      <c r="T159" s="109" t="e">
        <f>IF(OR(#REF!="ER",#REF!="RET",#REF!="REA"),#REF!,#REF!)</f>
        <v>#REF!</v>
      </c>
      <c r="U159" s="109" t="e">
        <f>IF(#REF!="","",#REF!)</f>
        <v>#REF!</v>
      </c>
      <c r="V159" s="109" t="e">
        <f>IF(#REF!="","",#REF!)</f>
        <v>#REF!</v>
      </c>
      <c r="W159" s="109" t="e">
        <f>IF(#REF!="","",#REF!)</f>
        <v>#REF!</v>
      </c>
      <c r="X159" s="109" t="e">
        <f>IF(#REF!="","",#REF!)</f>
        <v>#REF!</v>
      </c>
      <c r="Y159" s="109" t="e">
        <f>IF(#REF!="","",#REF!)</f>
        <v>#REF!</v>
      </c>
      <c r="Z159" s="109" t="e">
        <f>IF(#REF!="","",#REF!)</f>
        <v>#REF!</v>
      </c>
      <c r="AA159" s="99" t="e">
        <f>IF(#REF!="","",#REF!)</f>
        <v>#REF!</v>
      </c>
      <c r="AB159" s="98" t="e">
        <f>IF(#REF!="","",#REF!)</f>
        <v>#REF!</v>
      </c>
      <c r="AC159" s="98" t="e">
        <f>IF(#REF!="","",#REF!)</f>
        <v>#REF!</v>
      </c>
    </row>
    <row r="160" spans="1:29" x14ac:dyDescent="0.25">
      <c r="A160" s="98" t="e">
        <f>IF(#REF!="","",#REF!)</f>
        <v>#REF!</v>
      </c>
      <c r="B160" s="98" t="e">
        <f>IF(#REF!="","",#REF!)</f>
        <v>#REF!</v>
      </c>
      <c r="C160" s="98" t="e">
        <f>IF(#REF!="","",#REF!)</f>
        <v>#REF!</v>
      </c>
      <c r="D160" s="98" t="e">
        <f>IF(#REF!="","",#REF!)</f>
        <v>#REF!</v>
      </c>
      <c r="E160" s="99" t="e">
        <f>IF( IF(#REF!="PGE", "IOU",#REF!)="","", IF(#REF!="PGE", "IOU",#REF!))</f>
        <v>#REF!</v>
      </c>
      <c r="F160" s="99" t="e">
        <f>IF(#REF!="","",#REF!)</f>
        <v>#REF!</v>
      </c>
      <c r="G160" s="98" t="e">
        <f>IF(CONCATENATE(#REF!, "-R",#REF!)="","",CONCATENATE(#REF!, "-R",#REF!))</f>
        <v>#REF!</v>
      </c>
      <c r="H160" s="98" t="e">
        <f>IF(#REF!="","",#REF!)</f>
        <v>#REF!</v>
      </c>
      <c r="I160" s="98" t="e">
        <f>IF(#REF!="","",#REF!)</f>
        <v>#REF!</v>
      </c>
      <c r="J160" s="100" t="e">
        <f>IF(#REF!="","",#REF!)</f>
        <v>#REF!</v>
      </c>
      <c r="K160" s="98" t="e">
        <f>IF(#REF!="","",#REF!)</f>
        <v>#REF!</v>
      </c>
      <c r="L160" s="98" t="e">
        <f>IF(#REF!="","",#REF!)</f>
        <v>#REF!</v>
      </c>
      <c r="M160" s="98" t="e">
        <f>IF(#REF!="","",#REF!)</f>
        <v>#REF!</v>
      </c>
      <c r="N160" s="98" t="e">
        <f>IF(#REF!="","",#REF!)</f>
        <v>#REF!</v>
      </c>
      <c r="O160" s="106" t="e">
        <f>IF(OR(#REF!="ER",#REF!="RET",#REF!="REA"),#REF!,0)</f>
        <v>#REF!</v>
      </c>
      <c r="P160" s="107" t="e">
        <f>IF(OR(#REF!="ER",#REF!="RET",#REF!="REA"),#REF!,0)</f>
        <v>#REF!</v>
      </c>
      <c r="Q160" s="107" t="e">
        <f>IF(OR(#REF!="ER",#REF!="RET",#REF!="REA"),#REF!,0)</f>
        <v>#REF!</v>
      </c>
      <c r="R160" s="108" t="e">
        <f>IF(OR(#REF!="ER",#REF!="RET",#REF!="REA"),#REF!,#REF!)</f>
        <v>#REF!</v>
      </c>
      <c r="S160" s="109" t="e">
        <f>IF(OR(#REF!="ER",#REF!="RET",#REF!="REA"),#REF!,#REF!)</f>
        <v>#REF!</v>
      </c>
      <c r="T160" s="109" t="e">
        <f>IF(OR(#REF!="ER",#REF!="RET",#REF!="REA"),#REF!,#REF!)</f>
        <v>#REF!</v>
      </c>
      <c r="U160" s="109" t="e">
        <f>IF(#REF!="","",#REF!)</f>
        <v>#REF!</v>
      </c>
      <c r="V160" s="109" t="e">
        <f>IF(#REF!="","",#REF!)</f>
        <v>#REF!</v>
      </c>
      <c r="W160" s="109" t="e">
        <f>IF(#REF!="","",#REF!)</f>
        <v>#REF!</v>
      </c>
      <c r="X160" s="109" t="e">
        <f>IF(#REF!="","",#REF!)</f>
        <v>#REF!</v>
      </c>
      <c r="Y160" s="109" t="e">
        <f>IF(#REF!="","",#REF!)</f>
        <v>#REF!</v>
      </c>
      <c r="Z160" s="109" t="e">
        <f>IF(#REF!="","",#REF!)</f>
        <v>#REF!</v>
      </c>
      <c r="AA160" s="99" t="e">
        <f>IF(#REF!="","",#REF!)</f>
        <v>#REF!</v>
      </c>
      <c r="AB160" s="98" t="e">
        <f>IF(#REF!="","",#REF!)</f>
        <v>#REF!</v>
      </c>
      <c r="AC160" s="98" t="e">
        <f>IF(#REF!="","",#REF!)</f>
        <v>#REF!</v>
      </c>
    </row>
    <row r="161" spans="1:29" x14ac:dyDescent="0.25">
      <c r="A161" s="98" t="e">
        <f>IF(#REF!="","",#REF!)</f>
        <v>#REF!</v>
      </c>
      <c r="B161" s="98" t="e">
        <f>IF(#REF!="","",#REF!)</f>
        <v>#REF!</v>
      </c>
      <c r="C161" s="98" t="e">
        <f>IF(#REF!="","",#REF!)</f>
        <v>#REF!</v>
      </c>
      <c r="D161" s="98" t="e">
        <f>IF(#REF!="","",#REF!)</f>
        <v>#REF!</v>
      </c>
      <c r="E161" s="99" t="e">
        <f>IF( IF(#REF!="PGE", "IOU",#REF!)="","", IF(#REF!="PGE", "IOU",#REF!))</f>
        <v>#REF!</v>
      </c>
      <c r="F161" s="99" t="e">
        <f>IF(#REF!="","",#REF!)</f>
        <v>#REF!</v>
      </c>
      <c r="G161" s="98" t="e">
        <f>IF(CONCATENATE(#REF!, "-R",#REF!)="","",CONCATENATE(#REF!, "-R",#REF!))</f>
        <v>#REF!</v>
      </c>
      <c r="H161" s="98" t="e">
        <f>IF(#REF!="","",#REF!)</f>
        <v>#REF!</v>
      </c>
      <c r="I161" s="98" t="e">
        <f>IF(#REF!="","",#REF!)</f>
        <v>#REF!</v>
      </c>
      <c r="J161" s="100" t="e">
        <f>IF(#REF!="","",#REF!)</f>
        <v>#REF!</v>
      </c>
      <c r="K161" s="98" t="e">
        <f>IF(#REF!="","",#REF!)</f>
        <v>#REF!</v>
      </c>
      <c r="L161" s="98" t="e">
        <f>IF(#REF!="","",#REF!)</f>
        <v>#REF!</v>
      </c>
      <c r="M161" s="98" t="e">
        <f>IF(#REF!="","",#REF!)</f>
        <v>#REF!</v>
      </c>
      <c r="N161" s="98" t="e">
        <f>IF(#REF!="","",#REF!)</f>
        <v>#REF!</v>
      </c>
      <c r="O161" s="106" t="e">
        <f>IF(OR(#REF!="ER",#REF!="RET",#REF!="REA"),#REF!,0)</f>
        <v>#REF!</v>
      </c>
      <c r="P161" s="107" t="e">
        <f>IF(OR(#REF!="ER",#REF!="RET",#REF!="REA"),#REF!,0)</f>
        <v>#REF!</v>
      </c>
      <c r="Q161" s="107" t="e">
        <f>IF(OR(#REF!="ER",#REF!="RET",#REF!="REA"),#REF!,0)</f>
        <v>#REF!</v>
      </c>
      <c r="R161" s="108" t="e">
        <f>IF(OR(#REF!="ER",#REF!="RET",#REF!="REA"),#REF!,#REF!)</f>
        <v>#REF!</v>
      </c>
      <c r="S161" s="109" t="e">
        <f>IF(OR(#REF!="ER",#REF!="RET",#REF!="REA"),#REF!,#REF!)</f>
        <v>#REF!</v>
      </c>
      <c r="T161" s="109" t="e">
        <f>IF(OR(#REF!="ER",#REF!="RET",#REF!="REA"),#REF!,#REF!)</f>
        <v>#REF!</v>
      </c>
      <c r="U161" s="109" t="e">
        <f>IF(#REF!="","",#REF!)</f>
        <v>#REF!</v>
      </c>
      <c r="V161" s="109" t="e">
        <f>IF(#REF!="","",#REF!)</f>
        <v>#REF!</v>
      </c>
      <c r="W161" s="109" t="e">
        <f>IF(#REF!="","",#REF!)</f>
        <v>#REF!</v>
      </c>
      <c r="X161" s="109" t="e">
        <f>IF(#REF!="","",#REF!)</f>
        <v>#REF!</v>
      </c>
      <c r="Y161" s="109" t="e">
        <f>IF(#REF!="","",#REF!)</f>
        <v>#REF!</v>
      </c>
      <c r="Z161" s="109" t="e">
        <f>IF(#REF!="","",#REF!)</f>
        <v>#REF!</v>
      </c>
      <c r="AA161" s="99" t="e">
        <f>IF(#REF!="","",#REF!)</f>
        <v>#REF!</v>
      </c>
      <c r="AB161" s="98" t="e">
        <f>IF(#REF!="","",#REF!)</f>
        <v>#REF!</v>
      </c>
      <c r="AC161" s="98" t="e">
        <f>IF(#REF!="","",#REF!)</f>
        <v>#REF!</v>
      </c>
    </row>
    <row r="162" spans="1:29" x14ac:dyDescent="0.25">
      <c r="A162" s="98" t="e">
        <f>IF(#REF!="","",#REF!)</f>
        <v>#REF!</v>
      </c>
      <c r="B162" s="98" t="e">
        <f>IF(#REF!="","",#REF!)</f>
        <v>#REF!</v>
      </c>
      <c r="C162" s="98" t="e">
        <f>IF(#REF!="","",#REF!)</f>
        <v>#REF!</v>
      </c>
      <c r="D162" s="98" t="e">
        <f>IF(#REF!="","",#REF!)</f>
        <v>#REF!</v>
      </c>
      <c r="E162" s="99" t="e">
        <f>IF( IF(#REF!="PGE", "IOU",#REF!)="","", IF(#REF!="PGE", "IOU",#REF!))</f>
        <v>#REF!</v>
      </c>
      <c r="F162" s="99" t="e">
        <f>IF(#REF!="","",#REF!)</f>
        <v>#REF!</v>
      </c>
      <c r="G162" s="98" t="e">
        <f>IF(CONCATENATE(#REF!, "-R",#REF!)="","",CONCATENATE(#REF!, "-R",#REF!))</f>
        <v>#REF!</v>
      </c>
      <c r="H162" s="98" t="e">
        <f>IF(#REF!="","",#REF!)</f>
        <v>#REF!</v>
      </c>
      <c r="I162" s="98" t="e">
        <f>IF(#REF!="","",#REF!)</f>
        <v>#REF!</v>
      </c>
      <c r="J162" s="100" t="e">
        <f>IF(#REF!="","",#REF!)</f>
        <v>#REF!</v>
      </c>
      <c r="K162" s="98" t="e">
        <f>IF(#REF!="","",#REF!)</f>
        <v>#REF!</v>
      </c>
      <c r="L162" s="98" t="e">
        <f>IF(#REF!="","",#REF!)</f>
        <v>#REF!</v>
      </c>
      <c r="M162" s="98" t="e">
        <f>IF(#REF!="","",#REF!)</f>
        <v>#REF!</v>
      </c>
      <c r="N162" s="98" t="e">
        <f>IF(#REF!="","",#REF!)</f>
        <v>#REF!</v>
      </c>
      <c r="O162" s="106" t="e">
        <f>IF(OR(#REF!="ER",#REF!="RET",#REF!="REA"),#REF!,0)</f>
        <v>#REF!</v>
      </c>
      <c r="P162" s="107" t="e">
        <f>IF(OR(#REF!="ER",#REF!="RET",#REF!="REA"),#REF!,0)</f>
        <v>#REF!</v>
      </c>
      <c r="Q162" s="107" t="e">
        <f>IF(OR(#REF!="ER",#REF!="RET",#REF!="REA"),#REF!,0)</f>
        <v>#REF!</v>
      </c>
      <c r="R162" s="108" t="e">
        <f>IF(OR(#REF!="ER",#REF!="RET",#REF!="REA"),#REF!,#REF!)</f>
        <v>#REF!</v>
      </c>
      <c r="S162" s="109" t="e">
        <f>IF(OR(#REF!="ER",#REF!="RET",#REF!="REA"),#REF!,#REF!)</f>
        <v>#REF!</v>
      </c>
      <c r="T162" s="109" t="e">
        <f>IF(OR(#REF!="ER",#REF!="RET",#REF!="REA"),#REF!,#REF!)</f>
        <v>#REF!</v>
      </c>
      <c r="U162" s="109" t="e">
        <f>IF(#REF!="","",#REF!)</f>
        <v>#REF!</v>
      </c>
      <c r="V162" s="109" t="e">
        <f>IF(#REF!="","",#REF!)</f>
        <v>#REF!</v>
      </c>
      <c r="W162" s="109" t="e">
        <f>IF(#REF!="","",#REF!)</f>
        <v>#REF!</v>
      </c>
      <c r="X162" s="109" t="e">
        <f>IF(#REF!="","",#REF!)</f>
        <v>#REF!</v>
      </c>
      <c r="Y162" s="109" t="e">
        <f>IF(#REF!="","",#REF!)</f>
        <v>#REF!</v>
      </c>
      <c r="Z162" s="109" t="e">
        <f>IF(#REF!="","",#REF!)</f>
        <v>#REF!</v>
      </c>
      <c r="AA162" s="99" t="e">
        <f>IF(#REF!="","",#REF!)</f>
        <v>#REF!</v>
      </c>
      <c r="AB162" s="98" t="e">
        <f>IF(#REF!="","",#REF!)</f>
        <v>#REF!</v>
      </c>
      <c r="AC162" s="98" t="e">
        <f>IF(#REF!="","",#REF!)</f>
        <v>#REF!</v>
      </c>
    </row>
    <row r="163" spans="1:29" x14ac:dyDescent="0.25">
      <c r="A163" s="98" t="e">
        <f>IF(#REF!="","",#REF!)</f>
        <v>#REF!</v>
      </c>
      <c r="B163" s="98" t="e">
        <f>IF(#REF!="","",#REF!)</f>
        <v>#REF!</v>
      </c>
      <c r="C163" s="98" t="e">
        <f>IF(#REF!="","",#REF!)</f>
        <v>#REF!</v>
      </c>
      <c r="D163" s="98" t="e">
        <f>IF(#REF!="","",#REF!)</f>
        <v>#REF!</v>
      </c>
      <c r="E163" s="99" t="e">
        <f>IF( IF(#REF!="PGE", "IOU",#REF!)="","", IF(#REF!="PGE", "IOU",#REF!))</f>
        <v>#REF!</v>
      </c>
      <c r="F163" s="99" t="e">
        <f>IF(#REF!="","",#REF!)</f>
        <v>#REF!</v>
      </c>
      <c r="G163" s="98" t="e">
        <f>IF(CONCATENATE(#REF!, "-R",#REF!)="","",CONCATENATE(#REF!, "-R",#REF!))</f>
        <v>#REF!</v>
      </c>
      <c r="H163" s="98" t="e">
        <f>IF(#REF!="","",#REF!)</f>
        <v>#REF!</v>
      </c>
      <c r="I163" s="98" t="e">
        <f>IF(#REF!="","",#REF!)</f>
        <v>#REF!</v>
      </c>
      <c r="J163" s="100" t="e">
        <f>IF(#REF!="","",#REF!)</f>
        <v>#REF!</v>
      </c>
      <c r="K163" s="98" t="e">
        <f>IF(#REF!="","",#REF!)</f>
        <v>#REF!</v>
      </c>
      <c r="L163" s="98" t="e">
        <f>IF(#REF!="","",#REF!)</f>
        <v>#REF!</v>
      </c>
      <c r="M163" s="98" t="e">
        <f>IF(#REF!="","",#REF!)</f>
        <v>#REF!</v>
      </c>
      <c r="N163" s="98" t="e">
        <f>IF(#REF!="","",#REF!)</f>
        <v>#REF!</v>
      </c>
      <c r="O163" s="106" t="e">
        <f>IF(OR(#REF!="ER",#REF!="RET",#REF!="REA"),#REF!,0)</f>
        <v>#REF!</v>
      </c>
      <c r="P163" s="107" t="e">
        <f>IF(OR(#REF!="ER",#REF!="RET",#REF!="REA"),#REF!,0)</f>
        <v>#REF!</v>
      </c>
      <c r="Q163" s="107" t="e">
        <f>IF(OR(#REF!="ER",#REF!="RET",#REF!="REA"),#REF!,0)</f>
        <v>#REF!</v>
      </c>
      <c r="R163" s="108" t="e">
        <f>IF(OR(#REF!="ER",#REF!="RET",#REF!="REA"),#REF!,#REF!)</f>
        <v>#REF!</v>
      </c>
      <c r="S163" s="109" t="e">
        <f>IF(OR(#REF!="ER",#REF!="RET",#REF!="REA"),#REF!,#REF!)</f>
        <v>#REF!</v>
      </c>
      <c r="T163" s="109" t="e">
        <f>IF(OR(#REF!="ER",#REF!="RET",#REF!="REA"),#REF!,#REF!)</f>
        <v>#REF!</v>
      </c>
      <c r="U163" s="109" t="e">
        <f>IF(#REF!="","",#REF!)</f>
        <v>#REF!</v>
      </c>
      <c r="V163" s="109" t="e">
        <f>IF(#REF!="","",#REF!)</f>
        <v>#REF!</v>
      </c>
      <c r="W163" s="109" t="e">
        <f>IF(#REF!="","",#REF!)</f>
        <v>#REF!</v>
      </c>
      <c r="X163" s="109" t="e">
        <f>IF(#REF!="","",#REF!)</f>
        <v>#REF!</v>
      </c>
      <c r="Y163" s="109" t="e">
        <f>IF(#REF!="","",#REF!)</f>
        <v>#REF!</v>
      </c>
      <c r="Z163" s="109" t="e">
        <f>IF(#REF!="","",#REF!)</f>
        <v>#REF!</v>
      </c>
      <c r="AA163" s="99" t="e">
        <f>IF(#REF!="","",#REF!)</f>
        <v>#REF!</v>
      </c>
      <c r="AB163" s="98" t="e">
        <f>IF(#REF!="","",#REF!)</f>
        <v>#REF!</v>
      </c>
      <c r="AC163" s="98" t="e">
        <f>IF(#REF!="","",#REF!)</f>
        <v>#REF!</v>
      </c>
    </row>
    <row r="164" spans="1:29" x14ac:dyDescent="0.25">
      <c r="A164" s="98" t="e">
        <f>IF(#REF!="","",#REF!)</f>
        <v>#REF!</v>
      </c>
      <c r="B164" s="98" t="e">
        <f>IF(#REF!="","",#REF!)</f>
        <v>#REF!</v>
      </c>
      <c r="C164" s="98" t="e">
        <f>IF(#REF!="","",#REF!)</f>
        <v>#REF!</v>
      </c>
      <c r="D164" s="98" t="e">
        <f>IF(#REF!="","",#REF!)</f>
        <v>#REF!</v>
      </c>
      <c r="E164" s="99" t="e">
        <f>IF( IF(#REF!="PGE", "IOU",#REF!)="","", IF(#REF!="PGE", "IOU",#REF!))</f>
        <v>#REF!</v>
      </c>
      <c r="F164" s="99" t="e">
        <f>IF(#REF!="","",#REF!)</f>
        <v>#REF!</v>
      </c>
      <c r="G164" s="98" t="e">
        <f>IF(CONCATENATE(#REF!, "-R",#REF!)="","",CONCATENATE(#REF!, "-R",#REF!))</f>
        <v>#REF!</v>
      </c>
      <c r="H164" s="98" t="e">
        <f>IF(#REF!="","",#REF!)</f>
        <v>#REF!</v>
      </c>
      <c r="I164" s="98" t="e">
        <f>IF(#REF!="","",#REF!)</f>
        <v>#REF!</v>
      </c>
      <c r="J164" s="100" t="e">
        <f>IF(#REF!="","",#REF!)</f>
        <v>#REF!</v>
      </c>
      <c r="K164" s="98" t="e">
        <f>IF(#REF!="","",#REF!)</f>
        <v>#REF!</v>
      </c>
      <c r="L164" s="98" t="e">
        <f>IF(#REF!="","",#REF!)</f>
        <v>#REF!</v>
      </c>
      <c r="M164" s="98" t="e">
        <f>IF(#REF!="","",#REF!)</f>
        <v>#REF!</v>
      </c>
      <c r="N164" s="98" t="e">
        <f>IF(#REF!="","",#REF!)</f>
        <v>#REF!</v>
      </c>
      <c r="O164" s="106" t="e">
        <f>IF(OR(#REF!="ER",#REF!="RET",#REF!="REA"),#REF!,0)</f>
        <v>#REF!</v>
      </c>
      <c r="P164" s="107" t="e">
        <f>IF(OR(#REF!="ER",#REF!="RET",#REF!="REA"),#REF!,0)</f>
        <v>#REF!</v>
      </c>
      <c r="Q164" s="107" t="e">
        <f>IF(OR(#REF!="ER",#REF!="RET",#REF!="REA"),#REF!,0)</f>
        <v>#REF!</v>
      </c>
      <c r="R164" s="108" t="e">
        <f>IF(OR(#REF!="ER",#REF!="RET",#REF!="REA"),#REF!,#REF!)</f>
        <v>#REF!</v>
      </c>
      <c r="S164" s="109" t="e">
        <f>IF(OR(#REF!="ER",#REF!="RET",#REF!="REA"),#REF!,#REF!)</f>
        <v>#REF!</v>
      </c>
      <c r="T164" s="109" t="e">
        <f>IF(OR(#REF!="ER",#REF!="RET",#REF!="REA"),#REF!,#REF!)</f>
        <v>#REF!</v>
      </c>
      <c r="U164" s="109" t="e">
        <f>IF(#REF!="","",#REF!)</f>
        <v>#REF!</v>
      </c>
      <c r="V164" s="109" t="e">
        <f>IF(#REF!="","",#REF!)</f>
        <v>#REF!</v>
      </c>
      <c r="W164" s="109" t="e">
        <f>IF(#REF!="","",#REF!)</f>
        <v>#REF!</v>
      </c>
      <c r="X164" s="109" t="e">
        <f>IF(#REF!="","",#REF!)</f>
        <v>#REF!</v>
      </c>
      <c r="Y164" s="109" t="e">
        <f>IF(#REF!="","",#REF!)</f>
        <v>#REF!</v>
      </c>
      <c r="Z164" s="109" t="e">
        <f>IF(#REF!="","",#REF!)</f>
        <v>#REF!</v>
      </c>
      <c r="AA164" s="99" t="e">
        <f>IF(#REF!="","",#REF!)</f>
        <v>#REF!</v>
      </c>
      <c r="AB164" s="98" t="e">
        <f>IF(#REF!="","",#REF!)</f>
        <v>#REF!</v>
      </c>
      <c r="AC164" s="98" t="e">
        <f>IF(#REF!="","",#REF!)</f>
        <v>#REF!</v>
      </c>
    </row>
    <row r="165" spans="1:29" x14ac:dyDescent="0.25">
      <c r="A165" s="98" t="e">
        <f>IF(#REF!="","",#REF!)</f>
        <v>#REF!</v>
      </c>
      <c r="B165" s="98" t="e">
        <f>IF(#REF!="","",#REF!)</f>
        <v>#REF!</v>
      </c>
      <c r="C165" s="98" t="e">
        <f>IF(#REF!="","",#REF!)</f>
        <v>#REF!</v>
      </c>
      <c r="D165" s="98" t="e">
        <f>IF(#REF!="","",#REF!)</f>
        <v>#REF!</v>
      </c>
      <c r="E165" s="99" t="e">
        <f>IF( IF(#REF!="PGE", "IOU",#REF!)="","", IF(#REF!="PGE", "IOU",#REF!))</f>
        <v>#REF!</v>
      </c>
      <c r="F165" s="99" t="e">
        <f>IF(#REF!="","",#REF!)</f>
        <v>#REF!</v>
      </c>
      <c r="G165" s="98" t="e">
        <f>IF(CONCATENATE(#REF!, "-R",#REF!)="","",CONCATENATE(#REF!, "-R",#REF!))</f>
        <v>#REF!</v>
      </c>
      <c r="H165" s="98" t="e">
        <f>IF(#REF!="","",#REF!)</f>
        <v>#REF!</v>
      </c>
      <c r="I165" s="98" t="e">
        <f>IF(#REF!="","",#REF!)</f>
        <v>#REF!</v>
      </c>
      <c r="J165" s="100" t="e">
        <f>IF(#REF!="","",#REF!)</f>
        <v>#REF!</v>
      </c>
      <c r="K165" s="98" t="e">
        <f>IF(#REF!="","",#REF!)</f>
        <v>#REF!</v>
      </c>
      <c r="L165" s="98" t="e">
        <f>IF(#REF!="","",#REF!)</f>
        <v>#REF!</v>
      </c>
      <c r="M165" s="98" t="e">
        <f>IF(#REF!="","",#REF!)</f>
        <v>#REF!</v>
      </c>
      <c r="N165" s="98" t="e">
        <f>IF(#REF!="","",#REF!)</f>
        <v>#REF!</v>
      </c>
      <c r="O165" s="106" t="e">
        <f>IF(OR(#REF!="ER",#REF!="RET",#REF!="REA"),#REF!,0)</f>
        <v>#REF!</v>
      </c>
      <c r="P165" s="107" t="e">
        <f>IF(OR(#REF!="ER",#REF!="RET",#REF!="REA"),#REF!,0)</f>
        <v>#REF!</v>
      </c>
      <c r="Q165" s="107" t="e">
        <f>IF(OR(#REF!="ER",#REF!="RET",#REF!="REA"),#REF!,0)</f>
        <v>#REF!</v>
      </c>
      <c r="R165" s="108" t="e">
        <f>IF(OR(#REF!="ER",#REF!="RET",#REF!="REA"),#REF!,#REF!)</f>
        <v>#REF!</v>
      </c>
      <c r="S165" s="109" t="e">
        <f>IF(OR(#REF!="ER",#REF!="RET",#REF!="REA"),#REF!,#REF!)</f>
        <v>#REF!</v>
      </c>
      <c r="T165" s="109" t="e">
        <f>IF(OR(#REF!="ER",#REF!="RET",#REF!="REA"),#REF!,#REF!)</f>
        <v>#REF!</v>
      </c>
      <c r="U165" s="109" t="e">
        <f>IF(#REF!="","",#REF!)</f>
        <v>#REF!</v>
      </c>
      <c r="V165" s="109" t="e">
        <f>IF(#REF!="","",#REF!)</f>
        <v>#REF!</v>
      </c>
      <c r="W165" s="109" t="e">
        <f>IF(#REF!="","",#REF!)</f>
        <v>#REF!</v>
      </c>
      <c r="X165" s="109" t="e">
        <f>IF(#REF!="","",#REF!)</f>
        <v>#REF!</v>
      </c>
      <c r="Y165" s="109" t="e">
        <f>IF(#REF!="","",#REF!)</f>
        <v>#REF!</v>
      </c>
      <c r="Z165" s="109" t="e">
        <f>IF(#REF!="","",#REF!)</f>
        <v>#REF!</v>
      </c>
      <c r="AA165" s="99" t="e">
        <f>IF(#REF!="","",#REF!)</f>
        <v>#REF!</v>
      </c>
      <c r="AB165" s="98" t="e">
        <f>IF(#REF!="","",#REF!)</f>
        <v>#REF!</v>
      </c>
      <c r="AC165" s="98" t="e">
        <f>IF(#REF!="","",#REF!)</f>
        <v>#REF!</v>
      </c>
    </row>
    <row r="166" spans="1:29" x14ac:dyDescent="0.25">
      <c r="A166" s="98" t="e">
        <f>IF(#REF!="","",#REF!)</f>
        <v>#REF!</v>
      </c>
      <c r="B166" s="98" t="e">
        <f>IF(#REF!="","",#REF!)</f>
        <v>#REF!</v>
      </c>
      <c r="C166" s="98" t="e">
        <f>IF(#REF!="","",#REF!)</f>
        <v>#REF!</v>
      </c>
      <c r="D166" s="98" t="e">
        <f>IF(#REF!="","",#REF!)</f>
        <v>#REF!</v>
      </c>
      <c r="E166" s="99" t="e">
        <f>IF( IF(#REF!="PGE", "IOU",#REF!)="","", IF(#REF!="PGE", "IOU",#REF!))</f>
        <v>#REF!</v>
      </c>
      <c r="F166" s="99" t="e">
        <f>IF(#REF!="","",#REF!)</f>
        <v>#REF!</v>
      </c>
      <c r="G166" s="98" t="e">
        <f>IF(CONCATENATE(#REF!, "-R",#REF!)="","",CONCATENATE(#REF!, "-R",#REF!))</f>
        <v>#REF!</v>
      </c>
      <c r="H166" s="98" t="e">
        <f>IF(#REF!="","",#REF!)</f>
        <v>#REF!</v>
      </c>
      <c r="I166" s="98" t="e">
        <f>IF(#REF!="","",#REF!)</f>
        <v>#REF!</v>
      </c>
      <c r="J166" s="100" t="e">
        <f>IF(#REF!="","",#REF!)</f>
        <v>#REF!</v>
      </c>
      <c r="K166" s="98" t="e">
        <f>IF(#REF!="","",#REF!)</f>
        <v>#REF!</v>
      </c>
      <c r="L166" s="98" t="e">
        <f>IF(#REF!="","",#REF!)</f>
        <v>#REF!</v>
      </c>
      <c r="M166" s="98" t="e">
        <f>IF(#REF!="","",#REF!)</f>
        <v>#REF!</v>
      </c>
      <c r="N166" s="98" t="e">
        <f>IF(#REF!="","",#REF!)</f>
        <v>#REF!</v>
      </c>
      <c r="O166" s="106" t="e">
        <f>IF(OR(#REF!="ER",#REF!="RET",#REF!="REA"),#REF!,0)</f>
        <v>#REF!</v>
      </c>
      <c r="P166" s="107" t="e">
        <f>IF(OR(#REF!="ER",#REF!="RET",#REF!="REA"),#REF!,0)</f>
        <v>#REF!</v>
      </c>
      <c r="Q166" s="107" t="e">
        <f>IF(OR(#REF!="ER",#REF!="RET",#REF!="REA"),#REF!,0)</f>
        <v>#REF!</v>
      </c>
      <c r="R166" s="108" t="e">
        <f>IF(OR(#REF!="ER",#REF!="RET",#REF!="REA"),#REF!,#REF!)</f>
        <v>#REF!</v>
      </c>
      <c r="S166" s="109" t="e">
        <f>IF(OR(#REF!="ER",#REF!="RET",#REF!="REA"),#REF!,#REF!)</f>
        <v>#REF!</v>
      </c>
      <c r="T166" s="109" t="e">
        <f>IF(OR(#REF!="ER",#REF!="RET",#REF!="REA"),#REF!,#REF!)</f>
        <v>#REF!</v>
      </c>
      <c r="U166" s="109" t="e">
        <f>IF(#REF!="","",#REF!)</f>
        <v>#REF!</v>
      </c>
      <c r="V166" s="109" t="e">
        <f>IF(#REF!="","",#REF!)</f>
        <v>#REF!</v>
      </c>
      <c r="W166" s="109" t="e">
        <f>IF(#REF!="","",#REF!)</f>
        <v>#REF!</v>
      </c>
      <c r="X166" s="109" t="e">
        <f>IF(#REF!="","",#REF!)</f>
        <v>#REF!</v>
      </c>
      <c r="Y166" s="109" t="e">
        <f>IF(#REF!="","",#REF!)</f>
        <v>#REF!</v>
      </c>
      <c r="Z166" s="109" t="e">
        <f>IF(#REF!="","",#REF!)</f>
        <v>#REF!</v>
      </c>
      <c r="AA166" s="99" t="e">
        <f>IF(#REF!="","",#REF!)</f>
        <v>#REF!</v>
      </c>
      <c r="AB166" s="98" t="e">
        <f>IF(#REF!="","",#REF!)</f>
        <v>#REF!</v>
      </c>
      <c r="AC166" s="98" t="e">
        <f>IF(#REF!="","",#REF!)</f>
        <v>#REF!</v>
      </c>
    </row>
    <row r="167" spans="1:29" x14ac:dyDescent="0.25">
      <c r="A167" s="98" t="e">
        <f>IF(#REF!="","",#REF!)</f>
        <v>#REF!</v>
      </c>
      <c r="B167" s="98" t="e">
        <f>IF(#REF!="","",#REF!)</f>
        <v>#REF!</v>
      </c>
      <c r="C167" s="98" t="e">
        <f>IF(#REF!="","",#REF!)</f>
        <v>#REF!</v>
      </c>
      <c r="D167" s="98" t="e">
        <f>IF(#REF!="","",#REF!)</f>
        <v>#REF!</v>
      </c>
      <c r="E167" s="99" t="e">
        <f>IF( IF(#REF!="PGE", "IOU",#REF!)="","", IF(#REF!="PGE", "IOU",#REF!))</f>
        <v>#REF!</v>
      </c>
      <c r="F167" s="99" t="e">
        <f>IF(#REF!="","",#REF!)</f>
        <v>#REF!</v>
      </c>
      <c r="G167" s="98" t="e">
        <f>IF(CONCATENATE(#REF!, "-R",#REF!)="","",CONCATENATE(#REF!, "-R",#REF!))</f>
        <v>#REF!</v>
      </c>
      <c r="H167" s="98" t="e">
        <f>IF(#REF!="","",#REF!)</f>
        <v>#REF!</v>
      </c>
      <c r="I167" s="98" t="e">
        <f>IF(#REF!="","",#REF!)</f>
        <v>#REF!</v>
      </c>
      <c r="J167" s="100" t="e">
        <f>IF(#REF!="","",#REF!)</f>
        <v>#REF!</v>
      </c>
      <c r="K167" s="98" t="e">
        <f>IF(#REF!="","",#REF!)</f>
        <v>#REF!</v>
      </c>
      <c r="L167" s="98" t="e">
        <f>IF(#REF!="","",#REF!)</f>
        <v>#REF!</v>
      </c>
      <c r="M167" s="98" t="e">
        <f>IF(#REF!="","",#REF!)</f>
        <v>#REF!</v>
      </c>
      <c r="N167" s="98" t="e">
        <f>IF(#REF!="","",#REF!)</f>
        <v>#REF!</v>
      </c>
      <c r="O167" s="106" t="e">
        <f>IF(OR(#REF!="ER",#REF!="RET",#REF!="REA"),#REF!,0)</f>
        <v>#REF!</v>
      </c>
      <c r="P167" s="107" t="e">
        <f>IF(OR(#REF!="ER",#REF!="RET",#REF!="REA"),#REF!,0)</f>
        <v>#REF!</v>
      </c>
      <c r="Q167" s="107" t="e">
        <f>IF(OR(#REF!="ER",#REF!="RET",#REF!="REA"),#REF!,0)</f>
        <v>#REF!</v>
      </c>
      <c r="R167" s="108" t="e">
        <f>IF(OR(#REF!="ER",#REF!="RET",#REF!="REA"),#REF!,#REF!)</f>
        <v>#REF!</v>
      </c>
      <c r="S167" s="109" t="e">
        <f>IF(OR(#REF!="ER",#REF!="RET",#REF!="REA"),#REF!,#REF!)</f>
        <v>#REF!</v>
      </c>
      <c r="T167" s="109" t="e">
        <f>IF(OR(#REF!="ER",#REF!="RET",#REF!="REA"),#REF!,#REF!)</f>
        <v>#REF!</v>
      </c>
      <c r="U167" s="109" t="e">
        <f>IF(#REF!="","",#REF!)</f>
        <v>#REF!</v>
      </c>
      <c r="V167" s="109" t="e">
        <f>IF(#REF!="","",#REF!)</f>
        <v>#REF!</v>
      </c>
      <c r="W167" s="109" t="e">
        <f>IF(#REF!="","",#REF!)</f>
        <v>#REF!</v>
      </c>
      <c r="X167" s="109" t="e">
        <f>IF(#REF!="","",#REF!)</f>
        <v>#REF!</v>
      </c>
      <c r="Y167" s="109" t="e">
        <f>IF(#REF!="","",#REF!)</f>
        <v>#REF!</v>
      </c>
      <c r="Z167" s="109" t="e">
        <f>IF(#REF!="","",#REF!)</f>
        <v>#REF!</v>
      </c>
      <c r="AA167" s="99" t="e">
        <f>IF(#REF!="","",#REF!)</f>
        <v>#REF!</v>
      </c>
      <c r="AB167" s="98" t="e">
        <f>IF(#REF!="","",#REF!)</f>
        <v>#REF!</v>
      </c>
      <c r="AC167" s="98" t="e">
        <f>IF(#REF!="","",#REF!)</f>
        <v>#REF!</v>
      </c>
    </row>
    <row r="168" spans="1:29" x14ac:dyDescent="0.25">
      <c r="A168" s="98" t="e">
        <f>IF(#REF!="","",#REF!)</f>
        <v>#REF!</v>
      </c>
      <c r="B168" s="98" t="e">
        <f>IF(#REF!="","",#REF!)</f>
        <v>#REF!</v>
      </c>
      <c r="C168" s="98" t="e">
        <f>IF(#REF!="","",#REF!)</f>
        <v>#REF!</v>
      </c>
      <c r="D168" s="98" t="e">
        <f>IF(#REF!="","",#REF!)</f>
        <v>#REF!</v>
      </c>
      <c r="E168" s="99" t="e">
        <f>IF( IF(#REF!="PGE", "IOU",#REF!)="","", IF(#REF!="PGE", "IOU",#REF!))</f>
        <v>#REF!</v>
      </c>
      <c r="F168" s="99" t="e">
        <f>IF(#REF!="","",#REF!)</f>
        <v>#REF!</v>
      </c>
      <c r="G168" s="98" t="e">
        <f>IF(CONCATENATE(#REF!, "-R",#REF!)="","",CONCATENATE(#REF!, "-R",#REF!))</f>
        <v>#REF!</v>
      </c>
      <c r="H168" s="98" t="e">
        <f>IF(#REF!="","",#REF!)</f>
        <v>#REF!</v>
      </c>
      <c r="I168" s="98" t="e">
        <f>IF(#REF!="","",#REF!)</f>
        <v>#REF!</v>
      </c>
      <c r="J168" s="100" t="e">
        <f>IF(#REF!="","",#REF!)</f>
        <v>#REF!</v>
      </c>
      <c r="K168" s="98" t="e">
        <f>IF(#REF!="","",#REF!)</f>
        <v>#REF!</v>
      </c>
      <c r="L168" s="98" t="e">
        <f>IF(#REF!="","",#REF!)</f>
        <v>#REF!</v>
      </c>
      <c r="M168" s="98" t="e">
        <f>IF(#REF!="","",#REF!)</f>
        <v>#REF!</v>
      </c>
      <c r="N168" s="98" t="e">
        <f>IF(#REF!="","",#REF!)</f>
        <v>#REF!</v>
      </c>
      <c r="O168" s="106" t="e">
        <f>IF(OR(#REF!="ER",#REF!="RET",#REF!="REA"),#REF!,0)</f>
        <v>#REF!</v>
      </c>
      <c r="P168" s="107" t="e">
        <f>IF(OR(#REF!="ER",#REF!="RET",#REF!="REA"),#REF!,0)</f>
        <v>#REF!</v>
      </c>
      <c r="Q168" s="107" t="e">
        <f>IF(OR(#REF!="ER",#REF!="RET",#REF!="REA"),#REF!,0)</f>
        <v>#REF!</v>
      </c>
      <c r="R168" s="108" t="e">
        <f>IF(OR(#REF!="ER",#REF!="RET",#REF!="REA"),#REF!,#REF!)</f>
        <v>#REF!</v>
      </c>
      <c r="S168" s="109" t="e">
        <f>IF(OR(#REF!="ER",#REF!="RET",#REF!="REA"),#REF!,#REF!)</f>
        <v>#REF!</v>
      </c>
      <c r="T168" s="109" t="e">
        <f>IF(OR(#REF!="ER",#REF!="RET",#REF!="REA"),#REF!,#REF!)</f>
        <v>#REF!</v>
      </c>
      <c r="U168" s="109" t="e">
        <f>IF(#REF!="","",#REF!)</f>
        <v>#REF!</v>
      </c>
      <c r="V168" s="109" t="e">
        <f>IF(#REF!="","",#REF!)</f>
        <v>#REF!</v>
      </c>
      <c r="W168" s="109" t="e">
        <f>IF(#REF!="","",#REF!)</f>
        <v>#REF!</v>
      </c>
      <c r="X168" s="109" t="e">
        <f>IF(#REF!="","",#REF!)</f>
        <v>#REF!</v>
      </c>
      <c r="Y168" s="109" t="e">
        <f>IF(#REF!="","",#REF!)</f>
        <v>#REF!</v>
      </c>
      <c r="Z168" s="109" t="e">
        <f>IF(#REF!="","",#REF!)</f>
        <v>#REF!</v>
      </c>
      <c r="AA168" s="99" t="e">
        <f>IF(#REF!="","",#REF!)</f>
        <v>#REF!</v>
      </c>
      <c r="AB168" s="98" t="e">
        <f>IF(#REF!="","",#REF!)</f>
        <v>#REF!</v>
      </c>
      <c r="AC168" s="98" t="e">
        <f>IF(#REF!="","",#REF!)</f>
        <v>#REF!</v>
      </c>
    </row>
    <row r="169" spans="1:29" x14ac:dyDescent="0.25">
      <c r="A169" s="98" t="e">
        <f>IF(#REF!="","",#REF!)</f>
        <v>#REF!</v>
      </c>
      <c r="B169" s="98" t="e">
        <f>IF(#REF!="","",#REF!)</f>
        <v>#REF!</v>
      </c>
      <c r="C169" s="98" t="e">
        <f>IF(#REF!="","",#REF!)</f>
        <v>#REF!</v>
      </c>
      <c r="D169" s="98" t="e">
        <f>IF(#REF!="","",#REF!)</f>
        <v>#REF!</v>
      </c>
      <c r="E169" s="99" t="e">
        <f>IF( IF(#REF!="PGE", "IOU",#REF!)="","", IF(#REF!="PGE", "IOU",#REF!))</f>
        <v>#REF!</v>
      </c>
      <c r="F169" s="99" t="e">
        <f>IF(#REF!="","",#REF!)</f>
        <v>#REF!</v>
      </c>
      <c r="G169" s="98" t="e">
        <f>IF(CONCATENATE(#REF!, "-R",#REF!)="","",CONCATENATE(#REF!, "-R",#REF!))</f>
        <v>#REF!</v>
      </c>
      <c r="H169" s="98" t="e">
        <f>IF(#REF!="","",#REF!)</f>
        <v>#REF!</v>
      </c>
      <c r="I169" s="98" t="e">
        <f>IF(#REF!="","",#REF!)</f>
        <v>#REF!</v>
      </c>
      <c r="J169" s="100" t="e">
        <f>IF(#REF!="","",#REF!)</f>
        <v>#REF!</v>
      </c>
      <c r="K169" s="98" t="e">
        <f>IF(#REF!="","",#REF!)</f>
        <v>#REF!</v>
      </c>
      <c r="L169" s="98" t="e">
        <f>IF(#REF!="","",#REF!)</f>
        <v>#REF!</v>
      </c>
      <c r="M169" s="98" t="e">
        <f>IF(#REF!="","",#REF!)</f>
        <v>#REF!</v>
      </c>
      <c r="N169" s="98" t="e">
        <f>IF(#REF!="","",#REF!)</f>
        <v>#REF!</v>
      </c>
      <c r="O169" s="106" t="e">
        <f>IF(OR(#REF!="ER",#REF!="RET",#REF!="REA"),#REF!,0)</f>
        <v>#REF!</v>
      </c>
      <c r="P169" s="107" t="e">
        <f>IF(OR(#REF!="ER",#REF!="RET",#REF!="REA"),#REF!,0)</f>
        <v>#REF!</v>
      </c>
      <c r="Q169" s="107" t="e">
        <f>IF(OR(#REF!="ER",#REF!="RET",#REF!="REA"),#REF!,0)</f>
        <v>#REF!</v>
      </c>
      <c r="R169" s="108" t="e">
        <f>IF(OR(#REF!="ER",#REF!="RET",#REF!="REA"),#REF!,#REF!)</f>
        <v>#REF!</v>
      </c>
      <c r="S169" s="109" t="e">
        <f>IF(OR(#REF!="ER",#REF!="RET",#REF!="REA"),#REF!,#REF!)</f>
        <v>#REF!</v>
      </c>
      <c r="T169" s="109" t="e">
        <f>IF(OR(#REF!="ER",#REF!="RET",#REF!="REA"),#REF!,#REF!)</f>
        <v>#REF!</v>
      </c>
      <c r="U169" s="109" t="e">
        <f>IF(#REF!="","",#REF!)</f>
        <v>#REF!</v>
      </c>
      <c r="V169" s="109" t="e">
        <f>IF(#REF!="","",#REF!)</f>
        <v>#REF!</v>
      </c>
      <c r="W169" s="109" t="e">
        <f>IF(#REF!="","",#REF!)</f>
        <v>#REF!</v>
      </c>
      <c r="X169" s="109" t="e">
        <f>IF(#REF!="","",#REF!)</f>
        <v>#REF!</v>
      </c>
      <c r="Y169" s="109" t="e">
        <f>IF(#REF!="","",#REF!)</f>
        <v>#REF!</v>
      </c>
      <c r="Z169" s="109" t="e">
        <f>IF(#REF!="","",#REF!)</f>
        <v>#REF!</v>
      </c>
      <c r="AA169" s="99" t="e">
        <f>IF(#REF!="","",#REF!)</f>
        <v>#REF!</v>
      </c>
      <c r="AB169" s="98" t="e">
        <f>IF(#REF!="","",#REF!)</f>
        <v>#REF!</v>
      </c>
      <c r="AC169" s="98" t="e">
        <f>IF(#REF!="","",#REF!)</f>
        <v>#REF!</v>
      </c>
    </row>
    <row r="170" spans="1:29" x14ac:dyDescent="0.25">
      <c r="A170" s="98" t="e">
        <f>IF(#REF!="","",#REF!)</f>
        <v>#REF!</v>
      </c>
      <c r="B170" s="98" t="e">
        <f>IF(#REF!="","",#REF!)</f>
        <v>#REF!</v>
      </c>
      <c r="C170" s="98" t="e">
        <f>IF(#REF!="","",#REF!)</f>
        <v>#REF!</v>
      </c>
      <c r="D170" s="98" t="e">
        <f>IF(#REF!="","",#REF!)</f>
        <v>#REF!</v>
      </c>
      <c r="E170" s="99" t="e">
        <f>IF( IF(#REF!="PGE", "IOU",#REF!)="","", IF(#REF!="PGE", "IOU",#REF!))</f>
        <v>#REF!</v>
      </c>
      <c r="F170" s="99" t="e">
        <f>IF(#REF!="","",#REF!)</f>
        <v>#REF!</v>
      </c>
      <c r="G170" s="98" t="e">
        <f>IF(CONCATENATE(#REF!, "-R",#REF!)="","",CONCATENATE(#REF!, "-R",#REF!))</f>
        <v>#REF!</v>
      </c>
      <c r="H170" s="98" t="e">
        <f>IF(#REF!="","",#REF!)</f>
        <v>#REF!</v>
      </c>
      <c r="I170" s="98" t="e">
        <f>IF(#REF!="","",#REF!)</f>
        <v>#REF!</v>
      </c>
      <c r="J170" s="100" t="e">
        <f>IF(#REF!="","",#REF!)</f>
        <v>#REF!</v>
      </c>
      <c r="K170" s="98" t="e">
        <f>IF(#REF!="","",#REF!)</f>
        <v>#REF!</v>
      </c>
      <c r="L170" s="98" t="e">
        <f>IF(#REF!="","",#REF!)</f>
        <v>#REF!</v>
      </c>
      <c r="M170" s="98" t="e">
        <f>IF(#REF!="","",#REF!)</f>
        <v>#REF!</v>
      </c>
      <c r="N170" s="98" t="e">
        <f>IF(#REF!="","",#REF!)</f>
        <v>#REF!</v>
      </c>
      <c r="O170" s="106" t="e">
        <f>IF(OR(#REF!="ER",#REF!="RET",#REF!="REA"),#REF!,0)</f>
        <v>#REF!</v>
      </c>
      <c r="P170" s="107" t="e">
        <f>IF(OR(#REF!="ER",#REF!="RET",#REF!="REA"),#REF!,0)</f>
        <v>#REF!</v>
      </c>
      <c r="Q170" s="107" t="e">
        <f>IF(OR(#REF!="ER",#REF!="RET",#REF!="REA"),#REF!,0)</f>
        <v>#REF!</v>
      </c>
      <c r="R170" s="108" t="e">
        <f>IF(OR(#REF!="ER",#REF!="RET",#REF!="REA"),#REF!,#REF!)</f>
        <v>#REF!</v>
      </c>
      <c r="S170" s="109" t="e">
        <f>IF(OR(#REF!="ER",#REF!="RET",#REF!="REA"),#REF!,#REF!)</f>
        <v>#REF!</v>
      </c>
      <c r="T170" s="109" t="e">
        <f>IF(OR(#REF!="ER",#REF!="RET",#REF!="REA"),#REF!,#REF!)</f>
        <v>#REF!</v>
      </c>
      <c r="U170" s="109" t="e">
        <f>IF(#REF!="","",#REF!)</f>
        <v>#REF!</v>
      </c>
      <c r="V170" s="109" t="e">
        <f>IF(#REF!="","",#REF!)</f>
        <v>#REF!</v>
      </c>
      <c r="W170" s="109" t="e">
        <f>IF(#REF!="","",#REF!)</f>
        <v>#REF!</v>
      </c>
      <c r="X170" s="109" t="e">
        <f>IF(#REF!="","",#REF!)</f>
        <v>#REF!</v>
      </c>
      <c r="Y170" s="109" t="e">
        <f>IF(#REF!="","",#REF!)</f>
        <v>#REF!</v>
      </c>
      <c r="Z170" s="109" t="e">
        <f>IF(#REF!="","",#REF!)</f>
        <v>#REF!</v>
      </c>
      <c r="AA170" s="99" t="e">
        <f>IF(#REF!="","",#REF!)</f>
        <v>#REF!</v>
      </c>
      <c r="AB170" s="98" t="e">
        <f>IF(#REF!="","",#REF!)</f>
        <v>#REF!</v>
      </c>
      <c r="AC170" s="98" t="e">
        <f>IF(#REF!="","",#REF!)</f>
        <v>#REF!</v>
      </c>
    </row>
    <row r="171" spans="1:29" x14ac:dyDescent="0.25">
      <c r="A171" s="98" t="e">
        <f>IF(#REF!="","",#REF!)</f>
        <v>#REF!</v>
      </c>
      <c r="B171" s="98" t="e">
        <f>IF(#REF!="","",#REF!)</f>
        <v>#REF!</v>
      </c>
      <c r="C171" s="98" t="e">
        <f>IF(#REF!="","",#REF!)</f>
        <v>#REF!</v>
      </c>
      <c r="D171" s="98" t="e">
        <f>IF(#REF!="","",#REF!)</f>
        <v>#REF!</v>
      </c>
      <c r="E171" s="99" t="e">
        <f>IF( IF(#REF!="PGE", "IOU",#REF!)="","", IF(#REF!="PGE", "IOU",#REF!))</f>
        <v>#REF!</v>
      </c>
      <c r="F171" s="99" t="e">
        <f>IF(#REF!="","",#REF!)</f>
        <v>#REF!</v>
      </c>
      <c r="G171" s="98" t="e">
        <f>IF(CONCATENATE(#REF!, "-R",#REF!)="","",CONCATENATE(#REF!, "-R",#REF!))</f>
        <v>#REF!</v>
      </c>
      <c r="H171" s="98" t="e">
        <f>IF(#REF!="","",#REF!)</f>
        <v>#REF!</v>
      </c>
      <c r="I171" s="98" t="e">
        <f>IF(#REF!="","",#REF!)</f>
        <v>#REF!</v>
      </c>
      <c r="J171" s="100" t="e">
        <f>IF(#REF!="","",#REF!)</f>
        <v>#REF!</v>
      </c>
      <c r="K171" s="98" t="e">
        <f>IF(#REF!="","",#REF!)</f>
        <v>#REF!</v>
      </c>
      <c r="L171" s="98" t="e">
        <f>IF(#REF!="","",#REF!)</f>
        <v>#REF!</v>
      </c>
      <c r="M171" s="98" t="e">
        <f>IF(#REF!="","",#REF!)</f>
        <v>#REF!</v>
      </c>
      <c r="N171" s="98" t="e">
        <f>IF(#REF!="","",#REF!)</f>
        <v>#REF!</v>
      </c>
      <c r="O171" s="106" t="e">
        <f>IF(OR(#REF!="ER",#REF!="RET",#REF!="REA"),#REF!,0)</f>
        <v>#REF!</v>
      </c>
      <c r="P171" s="107" t="e">
        <f>IF(OR(#REF!="ER",#REF!="RET",#REF!="REA"),#REF!,0)</f>
        <v>#REF!</v>
      </c>
      <c r="Q171" s="107" t="e">
        <f>IF(OR(#REF!="ER",#REF!="RET",#REF!="REA"),#REF!,0)</f>
        <v>#REF!</v>
      </c>
      <c r="R171" s="108" t="e">
        <f>IF(OR(#REF!="ER",#REF!="RET",#REF!="REA"),#REF!,#REF!)</f>
        <v>#REF!</v>
      </c>
      <c r="S171" s="109" t="e">
        <f>IF(OR(#REF!="ER",#REF!="RET",#REF!="REA"),#REF!,#REF!)</f>
        <v>#REF!</v>
      </c>
      <c r="T171" s="109" t="e">
        <f>IF(OR(#REF!="ER",#REF!="RET",#REF!="REA"),#REF!,#REF!)</f>
        <v>#REF!</v>
      </c>
      <c r="U171" s="109" t="e">
        <f>IF(#REF!="","",#REF!)</f>
        <v>#REF!</v>
      </c>
      <c r="V171" s="109" t="e">
        <f>IF(#REF!="","",#REF!)</f>
        <v>#REF!</v>
      </c>
      <c r="W171" s="109" t="e">
        <f>IF(#REF!="","",#REF!)</f>
        <v>#REF!</v>
      </c>
      <c r="X171" s="109" t="e">
        <f>IF(#REF!="","",#REF!)</f>
        <v>#REF!</v>
      </c>
      <c r="Y171" s="109" t="e">
        <f>IF(#REF!="","",#REF!)</f>
        <v>#REF!</v>
      </c>
      <c r="Z171" s="109" t="e">
        <f>IF(#REF!="","",#REF!)</f>
        <v>#REF!</v>
      </c>
      <c r="AA171" s="99" t="e">
        <f>IF(#REF!="","",#REF!)</f>
        <v>#REF!</v>
      </c>
      <c r="AB171" s="98" t="e">
        <f>IF(#REF!="","",#REF!)</f>
        <v>#REF!</v>
      </c>
      <c r="AC171" s="98" t="e">
        <f>IF(#REF!="","",#REF!)</f>
        <v>#REF!</v>
      </c>
    </row>
    <row r="172" spans="1:29" x14ac:dyDescent="0.25">
      <c r="A172" s="98" t="e">
        <f>IF(#REF!="","",#REF!)</f>
        <v>#REF!</v>
      </c>
      <c r="B172" s="98" t="e">
        <f>IF(#REF!="","",#REF!)</f>
        <v>#REF!</v>
      </c>
      <c r="C172" s="98" t="e">
        <f>IF(#REF!="","",#REF!)</f>
        <v>#REF!</v>
      </c>
      <c r="D172" s="98" t="e">
        <f>IF(#REF!="","",#REF!)</f>
        <v>#REF!</v>
      </c>
      <c r="E172" s="99" t="e">
        <f>IF( IF(#REF!="PGE", "IOU",#REF!)="","", IF(#REF!="PGE", "IOU",#REF!))</f>
        <v>#REF!</v>
      </c>
      <c r="F172" s="99" t="e">
        <f>IF(#REF!="","",#REF!)</f>
        <v>#REF!</v>
      </c>
      <c r="G172" s="98" t="e">
        <f>IF(CONCATENATE(#REF!, "-R",#REF!)="","",CONCATENATE(#REF!, "-R",#REF!))</f>
        <v>#REF!</v>
      </c>
      <c r="H172" s="98" t="e">
        <f>IF(#REF!="","",#REF!)</f>
        <v>#REF!</v>
      </c>
      <c r="I172" s="98" t="e">
        <f>IF(#REF!="","",#REF!)</f>
        <v>#REF!</v>
      </c>
      <c r="J172" s="100" t="e">
        <f>IF(#REF!="","",#REF!)</f>
        <v>#REF!</v>
      </c>
      <c r="K172" s="98" t="e">
        <f>IF(#REF!="","",#REF!)</f>
        <v>#REF!</v>
      </c>
      <c r="L172" s="98" t="e">
        <f>IF(#REF!="","",#REF!)</f>
        <v>#REF!</v>
      </c>
      <c r="M172" s="98" t="e">
        <f>IF(#REF!="","",#REF!)</f>
        <v>#REF!</v>
      </c>
      <c r="N172" s="98" t="e">
        <f>IF(#REF!="","",#REF!)</f>
        <v>#REF!</v>
      </c>
      <c r="O172" s="106" t="e">
        <f>IF(OR(#REF!="ER",#REF!="RET",#REF!="REA"),#REF!,0)</f>
        <v>#REF!</v>
      </c>
      <c r="P172" s="107" t="e">
        <f>IF(OR(#REF!="ER",#REF!="RET",#REF!="REA"),#REF!,0)</f>
        <v>#REF!</v>
      </c>
      <c r="Q172" s="107" t="e">
        <f>IF(OR(#REF!="ER",#REF!="RET",#REF!="REA"),#REF!,0)</f>
        <v>#REF!</v>
      </c>
      <c r="R172" s="108" t="e">
        <f>IF(OR(#REF!="ER",#REF!="RET",#REF!="REA"),#REF!,#REF!)</f>
        <v>#REF!</v>
      </c>
      <c r="S172" s="109" t="e">
        <f>IF(OR(#REF!="ER",#REF!="RET",#REF!="REA"),#REF!,#REF!)</f>
        <v>#REF!</v>
      </c>
      <c r="T172" s="109" t="e">
        <f>IF(OR(#REF!="ER",#REF!="RET",#REF!="REA"),#REF!,#REF!)</f>
        <v>#REF!</v>
      </c>
      <c r="U172" s="109" t="e">
        <f>IF(#REF!="","",#REF!)</f>
        <v>#REF!</v>
      </c>
      <c r="V172" s="109" t="e">
        <f>IF(#REF!="","",#REF!)</f>
        <v>#REF!</v>
      </c>
      <c r="W172" s="109" t="e">
        <f>IF(#REF!="","",#REF!)</f>
        <v>#REF!</v>
      </c>
      <c r="X172" s="109" t="e">
        <f>IF(#REF!="","",#REF!)</f>
        <v>#REF!</v>
      </c>
      <c r="Y172" s="109" t="e">
        <f>IF(#REF!="","",#REF!)</f>
        <v>#REF!</v>
      </c>
      <c r="Z172" s="109" t="e">
        <f>IF(#REF!="","",#REF!)</f>
        <v>#REF!</v>
      </c>
      <c r="AA172" s="99" t="e">
        <f>IF(#REF!="","",#REF!)</f>
        <v>#REF!</v>
      </c>
      <c r="AB172" s="98" t="e">
        <f>IF(#REF!="","",#REF!)</f>
        <v>#REF!</v>
      </c>
      <c r="AC172" s="98" t="e">
        <f>IF(#REF!="","",#REF!)</f>
        <v>#REF!</v>
      </c>
    </row>
    <row r="173" spans="1:29" x14ac:dyDescent="0.25">
      <c r="A173" s="98" t="e">
        <f>IF(#REF!="","",#REF!)</f>
        <v>#REF!</v>
      </c>
      <c r="B173" s="98" t="e">
        <f>IF(#REF!="","",#REF!)</f>
        <v>#REF!</v>
      </c>
      <c r="C173" s="98" t="e">
        <f>IF(#REF!="","",#REF!)</f>
        <v>#REF!</v>
      </c>
      <c r="D173" s="98" t="e">
        <f>IF(#REF!="","",#REF!)</f>
        <v>#REF!</v>
      </c>
      <c r="E173" s="99" t="e">
        <f>IF( IF(#REF!="PGE", "IOU",#REF!)="","", IF(#REF!="PGE", "IOU",#REF!))</f>
        <v>#REF!</v>
      </c>
      <c r="F173" s="99" t="e">
        <f>IF(#REF!="","",#REF!)</f>
        <v>#REF!</v>
      </c>
      <c r="G173" s="98" t="e">
        <f>IF(CONCATENATE(#REF!, "-R",#REF!)="","",CONCATENATE(#REF!, "-R",#REF!))</f>
        <v>#REF!</v>
      </c>
      <c r="H173" s="98" t="e">
        <f>IF(#REF!="","",#REF!)</f>
        <v>#REF!</v>
      </c>
      <c r="I173" s="98" t="e">
        <f>IF(#REF!="","",#REF!)</f>
        <v>#REF!</v>
      </c>
      <c r="J173" s="100" t="e">
        <f>IF(#REF!="","",#REF!)</f>
        <v>#REF!</v>
      </c>
      <c r="K173" s="98" t="e">
        <f>IF(#REF!="","",#REF!)</f>
        <v>#REF!</v>
      </c>
      <c r="L173" s="98" t="e">
        <f>IF(#REF!="","",#REF!)</f>
        <v>#REF!</v>
      </c>
      <c r="M173" s="98" t="e">
        <f>IF(#REF!="","",#REF!)</f>
        <v>#REF!</v>
      </c>
      <c r="N173" s="98" t="e">
        <f>IF(#REF!="","",#REF!)</f>
        <v>#REF!</v>
      </c>
      <c r="O173" s="106" t="e">
        <f>IF(OR(#REF!="ER",#REF!="RET",#REF!="REA"),#REF!,0)</f>
        <v>#REF!</v>
      </c>
      <c r="P173" s="107" t="e">
        <f>IF(OR(#REF!="ER",#REF!="RET",#REF!="REA"),#REF!,0)</f>
        <v>#REF!</v>
      </c>
      <c r="Q173" s="107" t="e">
        <f>IF(OR(#REF!="ER",#REF!="RET",#REF!="REA"),#REF!,0)</f>
        <v>#REF!</v>
      </c>
      <c r="R173" s="108" t="e">
        <f>IF(OR(#REF!="ER",#REF!="RET",#REF!="REA"),#REF!,#REF!)</f>
        <v>#REF!</v>
      </c>
      <c r="S173" s="109" t="e">
        <f>IF(OR(#REF!="ER",#REF!="RET",#REF!="REA"),#REF!,#REF!)</f>
        <v>#REF!</v>
      </c>
      <c r="T173" s="109" t="e">
        <f>IF(OR(#REF!="ER",#REF!="RET",#REF!="REA"),#REF!,#REF!)</f>
        <v>#REF!</v>
      </c>
      <c r="U173" s="109" t="e">
        <f>IF(#REF!="","",#REF!)</f>
        <v>#REF!</v>
      </c>
      <c r="V173" s="109" t="e">
        <f>IF(#REF!="","",#REF!)</f>
        <v>#REF!</v>
      </c>
      <c r="W173" s="109" t="e">
        <f>IF(#REF!="","",#REF!)</f>
        <v>#REF!</v>
      </c>
      <c r="X173" s="109" t="e">
        <f>IF(#REF!="","",#REF!)</f>
        <v>#REF!</v>
      </c>
      <c r="Y173" s="109" t="e">
        <f>IF(#REF!="","",#REF!)</f>
        <v>#REF!</v>
      </c>
      <c r="Z173" s="109" t="e">
        <f>IF(#REF!="","",#REF!)</f>
        <v>#REF!</v>
      </c>
      <c r="AA173" s="99" t="e">
        <f>IF(#REF!="","",#REF!)</f>
        <v>#REF!</v>
      </c>
      <c r="AB173" s="98" t="e">
        <f>IF(#REF!="","",#REF!)</f>
        <v>#REF!</v>
      </c>
      <c r="AC173" s="98" t="e">
        <f>IF(#REF!="","",#REF!)</f>
        <v>#REF!</v>
      </c>
    </row>
    <row r="174" spans="1:29" x14ac:dyDescent="0.25">
      <c r="A174" s="98" t="e">
        <f>IF(#REF!="","",#REF!)</f>
        <v>#REF!</v>
      </c>
      <c r="B174" s="98" t="e">
        <f>IF(#REF!="","",#REF!)</f>
        <v>#REF!</v>
      </c>
      <c r="C174" s="98" t="e">
        <f>IF(#REF!="","",#REF!)</f>
        <v>#REF!</v>
      </c>
      <c r="D174" s="98" t="e">
        <f>IF(#REF!="","",#REF!)</f>
        <v>#REF!</v>
      </c>
      <c r="E174" s="99" t="e">
        <f>IF( IF(#REF!="PGE", "IOU",#REF!)="","", IF(#REF!="PGE", "IOU",#REF!))</f>
        <v>#REF!</v>
      </c>
      <c r="F174" s="99" t="e">
        <f>IF(#REF!="","",#REF!)</f>
        <v>#REF!</v>
      </c>
      <c r="G174" s="98" t="e">
        <f>IF(CONCATENATE(#REF!, "-R",#REF!)="","",CONCATENATE(#REF!, "-R",#REF!))</f>
        <v>#REF!</v>
      </c>
      <c r="H174" s="98" t="e">
        <f>IF(#REF!="","",#REF!)</f>
        <v>#REF!</v>
      </c>
      <c r="I174" s="98" t="e">
        <f>IF(#REF!="","",#REF!)</f>
        <v>#REF!</v>
      </c>
      <c r="J174" s="100" t="e">
        <f>IF(#REF!="","",#REF!)</f>
        <v>#REF!</v>
      </c>
      <c r="K174" s="98" t="e">
        <f>IF(#REF!="","",#REF!)</f>
        <v>#REF!</v>
      </c>
      <c r="L174" s="98" t="e">
        <f>IF(#REF!="","",#REF!)</f>
        <v>#REF!</v>
      </c>
      <c r="M174" s="98" t="e">
        <f>IF(#REF!="","",#REF!)</f>
        <v>#REF!</v>
      </c>
      <c r="N174" s="98" t="e">
        <f>IF(#REF!="","",#REF!)</f>
        <v>#REF!</v>
      </c>
      <c r="O174" s="106" t="e">
        <f>IF(OR(#REF!="ER",#REF!="RET",#REF!="REA"),#REF!,0)</f>
        <v>#REF!</v>
      </c>
      <c r="P174" s="107" t="e">
        <f>IF(OR(#REF!="ER",#REF!="RET",#REF!="REA"),#REF!,0)</f>
        <v>#REF!</v>
      </c>
      <c r="Q174" s="107" t="e">
        <f>IF(OR(#REF!="ER",#REF!="RET",#REF!="REA"),#REF!,0)</f>
        <v>#REF!</v>
      </c>
      <c r="R174" s="108" t="e">
        <f>IF(OR(#REF!="ER",#REF!="RET",#REF!="REA"),#REF!,#REF!)</f>
        <v>#REF!</v>
      </c>
      <c r="S174" s="109" t="e">
        <f>IF(OR(#REF!="ER",#REF!="RET",#REF!="REA"),#REF!,#REF!)</f>
        <v>#REF!</v>
      </c>
      <c r="T174" s="109" t="e">
        <f>IF(OR(#REF!="ER",#REF!="RET",#REF!="REA"),#REF!,#REF!)</f>
        <v>#REF!</v>
      </c>
      <c r="U174" s="109" t="e">
        <f>IF(#REF!="","",#REF!)</f>
        <v>#REF!</v>
      </c>
      <c r="V174" s="109" t="e">
        <f>IF(#REF!="","",#REF!)</f>
        <v>#REF!</v>
      </c>
      <c r="W174" s="109" t="e">
        <f>IF(#REF!="","",#REF!)</f>
        <v>#REF!</v>
      </c>
      <c r="X174" s="109" t="e">
        <f>IF(#REF!="","",#REF!)</f>
        <v>#REF!</v>
      </c>
      <c r="Y174" s="109" t="e">
        <f>IF(#REF!="","",#REF!)</f>
        <v>#REF!</v>
      </c>
      <c r="Z174" s="109" t="e">
        <f>IF(#REF!="","",#REF!)</f>
        <v>#REF!</v>
      </c>
      <c r="AA174" s="99" t="e">
        <f>IF(#REF!="","",#REF!)</f>
        <v>#REF!</v>
      </c>
      <c r="AB174" s="98" t="e">
        <f>IF(#REF!="","",#REF!)</f>
        <v>#REF!</v>
      </c>
      <c r="AC174" s="98" t="e">
        <f>IF(#REF!="","",#REF!)</f>
        <v>#REF!</v>
      </c>
    </row>
    <row r="175" spans="1:29" x14ac:dyDescent="0.25">
      <c r="A175" s="98" t="e">
        <f>IF(#REF!="","",#REF!)</f>
        <v>#REF!</v>
      </c>
      <c r="B175" s="98" t="e">
        <f>IF(#REF!="","",#REF!)</f>
        <v>#REF!</v>
      </c>
      <c r="C175" s="98" t="e">
        <f>IF(#REF!="","",#REF!)</f>
        <v>#REF!</v>
      </c>
      <c r="D175" s="98" t="e">
        <f>IF(#REF!="","",#REF!)</f>
        <v>#REF!</v>
      </c>
      <c r="E175" s="99" t="e">
        <f>IF( IF(#REF!="PGE", "IOU",#REF!)="","", IF(#REF!="PGE", "IOU",#REF!))</f>
        <v>#REF!</v>
      </c>
      <c r="F175" s="99" t="e">
        <f>IF(#REF!="","",#REF!)</f>
        <v>#REF!</v>
      </c>
      <c r="G175" s="98" t="e">
        <f>IF(CONCATENATE(#REF!, "-R",#REF!)="","",CONCATENATE(#REF!, "-R",#REF!))</f>
        <v>#REF!</v>
      </c>
      <c r="H175" s="98" t="e">
        <f>IF(#REF!="","",#REF!)</f>
        <v>#REF!</v>
      </c>
      <c r="I175" s="98" t="e">
        <f>IF(#REF!="","",#REF!)</f>
        <v>#REF!</v>
      </c>
      <c r="J175" s="100" t="e">
        <f>IF(#REF!="","",#REF!)</f>
        <v>#REF!</v>
      </c>
      <c r="K175" s="98" t="e">
        <f>IF(#REF!="","",#REF!)</f>
        <v>#REF!</v>
      </c>
      <c r="L175" s="98" t="e">
        <f>IF(#REF!="","",#REF!)</f>
        <v>#REF!</v>
      </c>
      <c r="M175" s="98" t="e">
        <f>IF(#REF!="","",#REF!)</f>
        <v>#REF!</v>
      </c>
      <c r="N175" s="98" t="e">
        <f>IF(#REF!="","",#REF!)</f>
        <v>#REF!</v>
      </c>
      <c r="O175" s="106" t="e">
        <f>IF(OR(#REF!="ER",#REF!="RET",#REF!="REA"),#REF!,0)</f>
        <v>#REF!</v>
      </c>
      <c r="P175" s="107" t="e">
        <f>IF(OR(#REF!="ER",#REF!="RET",#REF!="REA"),#REF!,0)</f>
        <v>#REF!</v>
      </c>
      <c r="Q175" s="107" t="e">
        <f>IF(OR(#REF!="ER",#REF!="RET",#REF!="REA"),#REF!,0)</f>
        <v>#REF!</v>
      </c>
      <c r="R175" s="108" t="e">
        <f>IF(OR(#REF!="ER",#REF!="RET",#REF!="REA"),#REF!,#REF!)</f>
        <v>#REF!</v>
      </c>
      <c r="S175" s="109" t="e">
        <f>IF(OR(#REF!="ER",#REF!="RET",#REF!="REA"),#REF!,#REF!)</f>
        <v>#REF!</v>
      </c>
      <c r="T175" s="109" t="e">
        <f>IF(OR(#REF!="ER",#REF!="RET",#REF!="REA"),#REF!,#REF!)</f>
        <v>#REF!</v>
      </c>
      <c r="U175" s="109" t="e">
        <f>IF(#REF!="","",#REF!)</f>
        <v>#REF!</v>
      </c>
      <c r="V175" s="109" t="e">
        <f>IF(#REF!="","",#REF!)</f>
        <v>#REF!</v>
      </c>
      <c r="W175" s="109" t="e">
        <f>IF(#REF!="","",#REF!)</f>
        <v>#REF!</v>
      </c>
      <c r="X175" s="109" t="e">
        <f>IF(#REF!="","",#REF!)</f>
        <v>#REF!</v>
      </c>
      <c r="Y175" s="109" t="e">
        <f>IF(#REF!="","",#REF!)</f>
        <v>#REF!</v>
      </c>
      <c r="Z175" s="109" t="e">
        <f>IF(#REF!="","",#REF!)</f>
        <v>#REF!</v>
      </c>
      <c r="AA175" s="99" t="e">
        <f>IF(#REF!="","",#REF!)</f>
        <v>#REF!</v>
      </c>
      <c r="AB175" s="98" t="e">
        <f>IF(#REF!="","",#REF!)</f>
        <v>#REF!</v>
      </c>
      <c r="AC175" s="98" t="e">
        <f>IF(#REF!="","",#REF!)</f>
        <v>#REF!</v>
      </c>
    </row>
    <row r="176" spans="1:29" x14ac:dyDescent="0.25">
      <c r="A176" s="98" t="e">
        <f>IF(#REF!="","",#REF!)</f>
        <v>#REF!</v>
      </c>
      <c r="B176" s="98" t="e">
        <f>IF(#REF!="","",#REF!)</f>
        <v>#REF!</v>
      </c>
      <c r="C176" s="98" t="e">
        <f>IF(#REF!="","",#REF!)</f>
        <v>#REF!</v>
      </c>
      <c r="D176" s="98" t="e">
        <f>IF(#REF!="","",#REF!)</f>
        <v>#REF!</v>
      </c>
      <c r="E176" s="99" t="e">
        <f>IF( IF(#REF!="PGE", "IOU",#REF!)="","", IF(#REF!="PGE", "IOU",#REF!))</f>
        <v>#REF!</v>
      </c>
      <c r="F176" s="99" t="e">
        <f>IF(#REF!="","",#REF!)</f>
        <v>#REF!</v>
      </c>
      <c r="G176" s="98" t="e">
        <f>IF(CONCATENATE(#REF!, "-R",#REF!)="","",CONCATENATE(#REF!, "-R",#REF!))</f>
        <v>#REF!</v>
      </c>
      <c r="H176" s="98" t="e">
        <f>IF(#REF!="","",#REF!)</f>
        <v>#REF!</v>
      </c>
      <c r="I176" s="98" t="e">
        <f>IF(#REF!="","",#REF!)</f>
        <v>#REF!</v>
      </c>
      <c r="J176" s="100" t="e">
        <f>IF(#REF!="","",#REF!)</f>
        <v>#REF!</v>
      </c>
      <c r="K176" s="98" t="e">
        <f>IF(#REF!="","",#REF!)</f>
        <v>#REF!</v>
      </c>
      <c r="L176" s="98" t="e">
        <f>IF(#REF!="","",#REF!)</f>
        <v>#REF!</v>
      </c>
      <c r="M176" s="98" t="e">
        <f>IF(#REF!="","",#REF!)</f>
        <v>#REF!</v>
      </c>
      <c r="N176" s="98" t="e">
        <f>IF(#REF!="","",#REF!)</f>
        <v>#REF!</v>
      </c>
      <c r="O176" s="106" t="e">
        <f>IF(OR(#REF!="ER",#REF!="RET",#REF!="REA"),#REF!,0)</f>
        <v>#REF!</v>
      </c>
      <c r="P176" s="107" t="e">
        <f>IF(OR(#REF!="ER",#REF!="RET",#REF!="REA"),#REF!,0)</f>
        <v>#REF!</v>
      </c>
      <c r="Q176" s="107" t="e">
        <f>IF(OR(#REF!="ER",#REF!="RET",#REF!="REA"),#REF!,0)</f>
        <v>#REF!</v>
      </c>
      <c r="R176" s="108" t="e">
        <f>IF(OR(#REF!="ER",#REF!="RET",#REF!="REA"),#REF!,#REF!)</f>
        <v>#REF!</v>
      </c>
      <c r="S176" s="109" t="e">
        <f>IF(OR(#REF!="ER",#REF!="RET",#REF!="REA"),#REF!,#REF!)</f>
        <v>#REF!</v>
      </c>
      <c r="T176" s="109" t="e">
        <f>IF(OR(#REF!="ER",#REF!="RET",#REF!="REA"),#REF!,#REF!)</f>
        <v>#REF!</v>
      </c>
      <c r="U176" s="109" t="e">
        <f>IF(#REF!="","",#REF!)</f>
        <v>#REF!</v>
      </c>
      <c r="V176" s="109" t="e">
        <f>IF(#REF!="","",#REF!)</f>
        <v>#REF!</v>
      </c>
      <c r="W176" s="109" t="e">
        <f>IF(#REF!="","",#REF!)</f>
        <v>#REF!</v>
      </c>
      <c r="X176" s="109" t="e">
        <f>IF(#REF!="","",#REF!)</f>
        <v>#REF!</v>
      </c>
      <c r="Y176" s="109" t="e">
        <f>IF(#REF!="","",#REF!)</f>
        <v>#REF!</v>
      </c>
      <c r="Z176" s="109" t="e">
        <f>IF(#REF!="","",#REF!)</f>
        <v>#REF!</v>
      </c>
      <c r="AA176" s="99" t="e">
        <f>IF(#REF!="","",#REF!)</f>
        <v>#REF!</v>
      </c>
      <c r="AB176" s="98" t="e">
        <f>IF(#REF!="","",#REF!)</f>
        <v>#REF!</v>
      </c>
      <c r="AC176" s="98" t="e">
        <f>IF(#REF!="","",#REF!)</f>
        <v>#REF!</v>
      </c>
    </row>
    <row r="177" spans="1:29" x14ac:dyDescent="0.25">
      <c r="A177" s="98" t="e">
        <f>IF(#REF!="","",#REF!)</f>
        <v>#REF!</v>
      </c>
      <c r="B177" s="98" t="e">
        <f>IF(#REF!="","",#REF!)</f>
        <v>#REF!</v>
      </c>
      <c r="C177" s="98" t="e">
        <f>IF(#REF!="","",#REF!)</f>
        <v>#REF!</v>
      </c>
      <c r="D177" s="98" t="e">
        <f>IF(#REF!="","",#REF!)</f>
        <v>#REF!</v>
      </c>
      <c r="E177" s="99" t="e">
        <f>IF( IF(#REF!="PGE", "IOU",#REF!)="","", IF(#REF!="PGE", "IOU",#REF!))</f>
        <v>#REF!</v>
      </c>
      <c r="F177" s="99" t="e">
        <f>IF(#REF!="","",#REF!)</f>
        <v>#REF!</v>
      </c>
      <c r="G177" s="98" t="e">
        <f>IF(CONCATENATE(#REF!, "-R",#REF!)="","",CONCATENATE(#REF!, "-R",#REF!))</f>
        <v>#REF!</v>
      </c>
      <c r="H177" s="98" t="e">
        <f>IF(#REF!="","",#REF!)</f>
        <v>#REF!</v>
      </c>
      <c r="I177" s="98" t="e">
        <f>IF(#REF!="","",#REF!)</f>
        <v>#REF!</v>
      </c>
      <c r="J177" s="100" t="e">
        <f>IF(#REF!="","",#REF!)</f>
        <v>#REF!</v>
      </c>
      <c r="K177" s="98" t="e">
        <f>IF(#REF!="","",#REF!)</f>
        <v>#REF!</v>
      </c>
      <c r="L177" s="98" t="e">
        <f>IF(#REF!="","",#REF!)</f>
        <v>#REF!</v>
      </c>
      <c r="M177" s="98" t="e">
        <f>IF(#REF!="","",#REF!)</f>
        <v>#REF!</v>
      </c>
      <c r="N177" s="98" t="e">
        <f>IF(#REF!="","",#REF!)</f>
        <v>#REF!</v>
      </c>
      <c r="O177" s="106" t="e">
        <f>IF(OR(#REF!="ER",#REF!="RET",#REF!="REA"),#REF!,0)</f>
        <v>#REF!</v>
      </c>
      <c r="P177" s="107" t="e">
        <f>IF(OR(#REF!="ER",#REF!="RET",#REF!="REA"),#REF!,0)</f>
        <v>#REF!</v>
      </c>
      <c r="Q177" s="107" t="e">
        <f>IF(OR(#REF!="ER",#REF!="RET",#REF!="REA"),#REF!,0)</f>
        <v>#REF!</v>
      </c>
      <c r="R177" s="108" t="e">
        <f>IF(OR(#REF!="ER",#REF!="RET",#REF!="REA"),#REF!,#REF!)</f>
        <v>#REF!</v>
      </c>
      <c r="S177" s="109" t="e">
        <f>IF(OR(#REF!="ER",#REF!="RET",#REF!="REA"),#REF!,#REF!)</f>
        <v>#REF!</v>
      </c>
      <c r="T177" s="109" t="e">
        <f>IF(OR(#REF!="ER",#REF!="RET",#REF!="REA"),#REF!,#REF!)</f>
        <v>#REF!</v>
      </c>
      <c r="U177" s="109" t="e">
        <f>IF(#REF!="","",#REF!)</f>
        <v>#REF!</v>
      </c>
      <c r="V177" s="109" t="e">
        <f>IF(#REF!="","",#REF!)</f>
        <v>#REF!</v>
      </c>
      <c r="W177" s="109" t="e">
        <f>IF(#REF!="","",#REF!)</f>
        <v>#REF!</v>
      </c>
      <c r="X177" s="109" t="e">
        <f>IF(#REF!="","",#REF!)</f>
        <v>#REF!</v>
      </c>
      <c r="Y177" s="109" t="e">
        <f>IF(#REF!="","",#REF!)</f>
        <v>#REF!</v>
      </c>
      <c r="Z177" s="109" t="e">
        <f>IF(#REF!="","",#REF!)</f>
        <v>#REF!</v>
      </c>
      <c r="AA177" s="99" t="e">
        <f>IF(#REF!="","",#REF!)</f>
        <v>#REF!</v>
      </c>
      <c r="AB177" s="98" t="e">
        <f>IF(#REF!="","",#REF!)</f>
        <v>#REF!</v>
      </c>
      <c r="AC177" s="98" t="e">
        <f>IF(#REF!="","",#REF!)</f>
        <v>#REF!</v>
      </c>
    </row>
    <row r="178" spans="1:29" x14ac:dyDescent="0.25">
      <c r="A178" s="98" t="e">
        <f>IF(#REF!="","",#REF!)</f>
        <v>#REF!</v>
      </c>
      <c r="B178" s="98" t="e">
        <f>IF(#REF!="","",#REF!)</f>
        <v>#REF!</v>
      </c>
      <c r="C178" s="98" t="e">
        <f>IF(#REF!="","",#REF!)</f>
        <v>#REF!</v>
      </c>
      <c r="D178" s="98" t="e">
        <f>IF(#REF!="","",#REF!)</f>
        <v>#REF!</v>
      </c>
      <c r="E178" s="99" t="e">
        <f>IF( IF(#REF!="PGE", "IOU",#REF!)="","", IF(#REF!="PGE", "IOU",#REF!))</f>
        <v>#REF!</v>
      </c>
      <c r="F178" s="99" t="e">
        <f>IF(#REF!="","",#REF!)</f>
        <v>#REF!</v>
      </c>
      <c r="G178" s="98" t="e">
        <f>IF(CONCATENATE(#REF!, "-R",#REF!)="","",CONCATENATE(#REF!, "-R",#REF!))</f>
        <v>#REF!</v>
      </c>
      <c r="H178" s="98" t="e">
        <f>IF(#REF!="","",#REF!)</f>
        <v>#REF!</v>
      </c>
      <c r="I178" s="98" t="e">
        <f>IF(#REF!="","",#REF!)</f>
        <v>#REF!</v>
      </c>
      <c r="J178" s="100" t="e">
        <f>IF(#REF!="","",#REF!)</f>
        <v>#REF!</v>
      </c>
      <c r="K178" s="98" t="e">
        <f>IF(#REF!="","",#REF!)</f>
        <v>#REF!</v>
      </c>
      <c r="L178" s="98" t="e">
        <f>IF(#REF!="","",#REF!)</f>
        <v>#REF!</v>
      </c>
      <c r="M178" s="98" t="e">
        <f>IF(#REF!="","",#REF!)</f>
        <v>#REF!</v>
      </c>
      <c r="N178" s="98" t="e">
        <f>IF(#REF!="","",#REF!)</f>
        <v>#REF!</v>
      </c>
      <c r="O178" s="106" t="e">
        <f>IF(OR(#REF!="ER",#REF!="RET",#REF!="REA"),#REF!,0)</f>
        <v>#REF!</v>
      </c>
      <c r="P178" s="107" t="e">
        <f>IF(OR(#REF!="ER",#REF!="RET",#REF!="REA"),#REF!,0)</f>
        <v>#REF!</v>
      </c>
      <c r="Q178" s="107" t="e">
        <f>IF(OR(#REF!="ER",#REF!="RET",#REF!="REA"),#REF!,0)</f>
        <v>#REF!</v>
      </c>
      <c r="R178" s="108" t="e">
        <f>IF(OR(#REF!="ER",#REF!="RET",#REF!="REA"),#REF!,#REF!)</f>
        <v>#REF!</v>
      </c>
      <c r="S178" s="109" t="e">
        <f>IF(OR(#REF!="ER",#REF!="RET",#REF!="REA"),#REF!,#REF!)</f>
        <v>#REF!</v>
      </c>
      <c r="T178" s="109" t="e">
        <f>IF(OR(#REF!="ER",#REF!="RET",#REF!="REA"),#REF!,#REF!)</f>
        <v>#REF!</v>
      </c>
      <c r="U178" s="109" t="e">
        <f>IF(#REF!="","",#REF!)</f>
        <v>#REF!</v>
      </c>
      <c r="V178" s="109" t="e">
        <f>IF(#REF!="","",#REF!)</f>
        <v>#REF!</v>
      </c>
      <c r="W178" s="109" t="e">
        <f>IF(#REF!="","",#REF!)</f>
        <v>#REF!</v>
      </c>
      <c r="X178" s="109" t="e">
        <f>IF(#REF!="","",#REF!)</f>
        <v>#REF!</v>
      </c>
      <c r="Y178" s="109" t="e">
        <f>IF(#REF!="","",#REF!)</f>
        <v>#REF!</v>
      </c>
      <c r="Z178" s="109" t="e">
        <f>IF(#REF!="","",#REF!)</f>
        <v>#REF!</v>
      </c>
      <c r="AA178" s="99" t="e">
        <f>IF(#REF!="","",#REF!)</f>
        <v>#REF!</v>
      </c>
      <c r="AB178" s="98" t="e">
        <f>IF(#REF!="","",#REF!)</f>
        <v>#REF!</v>
      </c>
      <c r="AC178" s="98" t="e">
        <f>IF(#REF!="","",#REF!)</f>
        <v>#REF!</v>
      </c>
    </row>
    <row r="179" spans="1:29" x14ac:dyDescent="0.25">
      <c r="A179" s="98" t="e">
        <f>IF(#REF!="","",#REF!)</f>
        <v>#REF!</v>
      </c>
      <c r="B179" s="98" t="e">
        <f>IF(#REF!="","",#REF!)</f>
        <v>#REF!</v>
      </c>
      <c r="C179" s="98" t="e">
        <f>IF(#REF!="","",#REF!)</f>
        <v>#REF!</v>
      </c>
      <c r="D179" s="98" t="e">
        <f>IF(#REF!="","",#REF!)</f>
        <v>#REF!</v>
      </c>
      <c r="E179" s="99" t="e">
        <f>IF( IF(#REF!="PGE", "IOU",#REF!)="","", IF(#REF!="PGE", "IOU",#REF!))</f>
        <v>#REF!</v>
      </c>
      <c r="F179" s="99" t="e">
        <f>IF(#REF!="","",#REF!)</f>
        <v>#REF!</v>
      </c>
      <c r="G179" s="98" t="e">
        <f>IF(CONCATENATE(#REF!, "-R",#REF!)="","",CONCATENATE(#REF!, "-R",#REF!))</f>
        <v>#REF!</v>
      </c>
      <c r="H179" s="98" t="e">
        <f>IF(#REF!="","",#REF!)</f>
        <v>#REF!</v>
      </c>
      <c r="I179" s="98" t="e">
        <f>IF(#REF!="","",#REF!)</f>
        <v>#REF!</v>
      </c>
      <c r="J179" s="100" t="e">
        <f>IF(#REF!="","",#REF!)</f>
        <v>#REF!</v>
      </c>
      <c r="K179" s="98" t="e">
        <f>IF(#REF!="","",#REF!)</f>
        <v>#REF!</v>
      </c>
      <c r="L179" s="98" t="e">
        <f>IF(#REF!="","",#REF!)</f>
        <v>#REF!</v>
      </c>
      <c r="M179" s="98" t="e">
        <f>IF(#REF!="","",#REF!)</f>
        <v>#REF!</v>
      </c>
      <c r="N179" s="98" t="e">
        <f>IF(#REF!="","",#REF!)</f>
        <v>#REF!</v>
      </c>
      <c r="O179" s="106" t="e">
        <f>IF(OR(#REF!="ER",#REF!="RET",#REF!="REA"),#REF!,0)</f>
        <v>#REF!</v>
      </c>
      <c r="P179" s="107" t="e">
        <f>IF(OR(#REF!="ER",#REF!="RET",#REF!="REA"),#REF!,0)</f>
        <v>#REF!</v>
      </c>
      <c r="Q179" s="107" t="e">
        <f>IF(OR(#REF!="ER",#REF!="RET",#REF!="REA"),#REF!,0)</f>
        <v>#REF!</v>
      </c>
      <c r="R179" s="108" t="e">
        <f>IF(OR(#REF!="ER",#REF!="RET",#REF!="REA"),#REF!,#REF!)</f>
        <v>#REF!</v>
      </c>
      <c r="S179" s="109" t="e">
        <f>IF(OR(#REF!="ER",#REF!="RET",#REF!="REA"),#REF!,#REF!)</f>
        <v>#REF!</v>
      </c>
      <c r="T179" s="109" t="e">
        <f>IF(OR(#REF!="ER",#REF!="RET",#REF!="REA"),#REF!,#REF!)</f>
        <v>#REF!</v>
      </c>
      <c r="U179" s="109" t="e">
        <f>IF(#REF!="","",#REF!)</f>
        <v>#REF!</v>
      </c>
      <c r="V179" s="109" t="e">
        <f>IF(#REF!="","",#REF!)</f>
        <v>#REF!</v>
      </c>
      <c r="W179" s="109" t="e">
        <f>IF(#REF!="","",#REF!)</f>
        <v>#REF!</v>
      </c>
      <c r="X179" s="109" t="e">
        <f>IF(#REF!="","",#REF!)</f>
        <v>#REF!</v>
      </c>
      <c r="Y179" s="109" t="e">
        <f>IF(#REF!="","",#REF!)</f>
        <v>#REF!</v>
      </c>
      <c r="Z179" s="109" t="e">
        <f>IF(#REF!="","",#REF!)</f>
        <v>#REF!</v>
      </c>
      <c r="AA179" s="99" t="e">
        <f>IF(#REF!="","",#REF!)</f>
        <v>#REF!</v>
      </c>
      <c r="AB179" s="98" t="e">
        <f>IF(#REF!="","",#REF!)</f>
        <v>#REF!</v>
      </c>
      <c r="AC179" s="98" t="e">
        <f>IF(#REF!="","",#REF!)</f>
        <v>#REF!</v>
      </c>
    </row>
    <row r="180" spans="1:29" x14ac:dyDescent="0.25">
      <c r="A180" s="98" t="e">
        <f>IF(#REF!="","",#REF!)</f>
        <v>#REF!</v>
      </c>
      <c r="B180" s="98" t="e">
        <f>IF(#REF!="","",#REF!)</f>
        <v>#REF!</v>
      </c>
      <c r="C180" s="98" t="e">
        <f>IF(#REF!="","",#REF!)</f>
        <v>#REF!</v>
      </c>
      <c r="D180" s="98" t="e">
        <f>IF(#REF!="","",#REF!)</f>
        <v>#REF!</v>
      </c>
      <c r="E180" s="99" t="e">
        <f>IF( IF(#REF!="PGE", "IOU",#REF!)="","", IF(#REF!="PGE", "IOU",#REF!))</f>
        <v>#REF!</v>
      </c>
      <c r="F180" s="99" t="e">
        <f>IF(#REF!="","",#REF!)</f>
        <v>#REF!</v>
      </c>
      <c r="G180" s="98" t="e">
        <f>IF(CONCATENATE(#REF!, "-R",#REF!)="","",CONCATENATE(#REF!, "-R",#REF!))</f>
        <v>#REF!</v>
      </c>
      <c r="H180" s="98" t="e">
        <f>IF(#REF!="","",#REF!)</f>
        <v>#REF!</v>
      </c>
      <c r="I180" s="98" t="e">
        <f>IF(#REF!="","",#REF!)</f>
        <v>#REF!</v>
      </c>
      <c r="J180" s="100" t="e">
        <f>IF(#REF!="","",#REF!)</f>
        <v>#REF!</v>
      </c>
      <c r="K180" s="98" t="e">
        <f>IF(#REF!="","",#REF!)</f>
        <v>#REF!</v>
      </c>
      <c r="L180" s="98" t="e">
        <f>IF(#REF!="","",#REF!)</f>
        <v>#REF!</v>
      </c>
      <c r="M180" s="98" t="e">
        <f>IF(#REF!="","",#REF!)</f>
        <v>#REF!</v>
      </c>
      <c r="N180" s="98" t="e">
        <f>IF(#REF!="","",#REF!)</f>
        <v>#REF!</v>
      </c>
      <c r="O180" s="106" t="e">
        <f>IF(OR(#REF!="ER",#REF!="RET",#REF!="REA"),#REF!,0)</f>
        <v>#REF!</v>
      </c>
      <c r="P180" s="107" t="e">
        <f>IF(OR(#REF!="ER",#REF!="RET",#REF!="REA"),#REF!,0)</f>
        <v>#REF!</v>
      </c>
      <c r="Q180" s="107" t="e">
        <f>IF(OR(#REF!="ER",#REF!="RET",#REF!="REA"),#REF!,0)</f>
        <v>#REF!</v>
      </c>
      <c r="R180" s="108" t="e">
        <f>IF(OR(#REF!="ER",#REF!="RET",#REF!="REA"),#REF!,#REF!)</f>
        <v>#REF!</v>
      </c>
      <c r="S180" s="109" t="e">
        <f>IF(OR(#REF!="ER",#REF!="RET",#REF!="REA"),#REF!,#REF!)</f>
        <v>#REF!</v>
      </c>
      <c r="T180" s="109" t="e">
        <f>IF(OR(#REF!="ER",#REF!="RET",#REF!="REA"),#REF!,#REF!)</f>
        <v>#REF!</v>
      </c>
      <c r="U180" s="109" t="e">
        <f>IF(#REF!="","",#REF!)</f>
        <v>#REF!</v>
      </c>
      <c r="V180" s="109" t="e">
        <f>IF(#REF!="","",#REF!)</f>
        <v>#REF!</v>
      </c>
      <c r="W180" s="109" t="e">
        <f>IF(#REF!="","",#REF!)</f>
        <v>#REF!</v>
      </c>
      <c r="X180" s="109" t="e">
        <f>IF(#REF!="","",#REF!)</f>
        <v>#REF!</v>
      </c>
      <c r="Y180" s="109" t="e">
        <f>IF(#REF!="","",#REF!)</f>
        <v>#REF!</v>
      </c>
      <c r="Z180" s="109" t="e">
        <f>IF(#REF!="","",#REF!)</f>
        <v>#REF!</v>
      </c>
      <c r="AA180" s="99" t="e">
        <f>IF(#REF!="","",#REF!)</f>
        <v>#REF!</v>
      </c>
      <c r="AB180" s="98" t="e">
        <f>IF(#REF!="","",#REF!)</f>
        <v>#REF!</v>
      </c>
      <c r="AC180" s="98" t="e">
        <f>IF(#REF!="","",#REF!)</f>
        <v>#REF!</v>
      </c>
    </row>
    <row r="181" spans="1:29" x14ac:dyDescent="0.25">
      <c r="A181" s="98" t="e">
        <f>IF(#REF!="","",#REF!)</f>
        <v>#REF!</v>
      </c>
      <c r="B181" s="98" t="e">
        <f>IF(#REF!="","",#REF!)</f>
        <v>#REF!</v>
      </c>
      <c r="C181" s="98" t="e">
        <f>IF(#REF!="","",#REF!)</f>
        <v>#REF!</v>
      </c>
      <c r="D181" s="98" t="e">
        <f>IF(#REF!="","",#REF!)</f>
        <v>#REF!</v>
      </c>
      <c r="E181" s="99" t="e">
        <f>IF( IF(#REF!="PGE", "IOU",#REF!)="","", IF(#REF!="PGE", "IOU",#REF!))</f>
        <v>#REF!</v>
      </c>
      <c r="F181" s="99" t="e">
        <f>IF(#REF!="","",#REF!)</f>
        <v>#REF!</v>
      </c>
      <c r="G181" s="98" t="e">
        <f>IF(CONCATENATE(#REF!, "-R",#REF!)="","",CONCATENATE(#REF!, "-R",#REF!))</f>
        <v>#REF!</v>
      </c>
      <c r="H181" s="98" t="e">
        <f>IF(#REF!="","",#REF!)</f>
        <v>#REF!</v>
      </c>
      <c r="I181" s="98" t="e">
        <f>IF(#REF!="","",#REF!)</f>
        <v>#REF!</v>
      </c>
      <c r="J181" s="100" t="e">
        <f>IF(#REF!="","",#REF!)</f>
        <v>#REF!</v>
      </c>
      <c r="K181" s="98" t="e">
        <f>IF(#REF!="","",#REF!)</f>
        <v>#REF!</v>
      </c>
      <c r="L181" s="98" t="e">
        <f>IF(#REF!="","",#REF!)</f>
        <v>#REF!</v>
      </c>
      <c r="M181" s="98" t="e">
        <f>IF(#REF!="","",#REF!)</f>
        <v>#REF!</v>
      </c>
      <c r="N181" s="98" t="e">
        <f>IF(#REF!="","",#REF!)</f>
        <v>#REF!</v>
      </c>
      <c r="O181" s="106" t="e">
        <f>IF(OR(#REF!="ER",#REF!="RET",#REF!="REA"),#REF!,0)</f>
        <v>#REF!</v>
      </c>
      <c r="P181" s="107" t="e">
        <f>IF(OR(#REF!="ER",#REF!="RET",#REF!="REA"),#REF!,0)</f>
        <v>#REF!</v>
      </c>
      <c r="Q181" s="107" t="e">
        <f>IF(OR(#REF!="ER",#REF!="RET",#REF!="REA"),#REF!,0)</f>
        <v>#REF!</v>
      </c>
      <c r="R181" s="108" t="e">
        <f>IF(OR(#REF!="ER",#REF!="RET",#REF!="REA"),#REF!,#REF!)</f>
        <v>#REF!</v>
      </c>
      <c r="S181" s="109" t="e">
        <f>IF(OR(#REF!="ER",#REF!="RET",#REF!="REA"),#REF!,#REF!)</f>
        <v>#REF!</v>
      </c>
      <c r="T181" s="109" t="e">
        <f>IF(OR(#REF!="ER",#REF!="RET",#REF!="REA"),#REF!,#REF!)</f>
        <v>#REF!</v>
      </c>
      <c r="U181" s="109" t="e">
        <f>IF(#REF!="","",#REF!)</f>
        <v>#REF!</v>
      </c>
      <c r="V181" s="109" t="e">
        <f>IF(#REF!="","",#REF!)</f>
        <v>#REF!</v>
      </c>
      <c r="W181" s="109" t="e">
        <f>IF(#REF!="","",#REF!)</f>
        <v>#REF!</v>
      </c>
      <c r="X181" s="109" t="e">
        <f>IF(#REF!="","",#REF!)</f>
        <v>#REF!</v>
      </c>
      <c r="Y181" s="109" t="e">
        <f>IF(#REF!="","",#REF!)</f>
        <v>#REF!</v>
      </c>
      <c r="Z181" s="109" t="e">
        <f>IF(#REF!="","",#REF!)</f>
        <v>#REF!</v>
      </c>
      <c r="AA181" s="99" t="e">
        <f>IF(#REF!="","",#REF!)</f>
        <v>#REF!</v>
      </c>
      <c r="AB181" s="98" t="e">
        <f>IF(#REF!="","",#REF!)</f>
        <v>#REF!</v>
      </c>
      <c r="AC181" s="98" t="e">
        <f>IF(#REF!="","",#REF!)</f>
        <v>#REF!</v>
      </c>
    </row>
    <row r="182" spans="1:29" x14ac:dyDescent="0.25">
      <c r="A182" s="98" t="e">
        <f>IF(#REF!="","",#REF!)</f>
        <v>#REF!</v>
      </c>
      <c r="B182" s="98" t="e">
        <f>IF(#REF!="","",#REF!)</f>
        <v>#REF!</v>
      </c>
      <c r="C182" s="98" t="e">
        <f>IF(#REF!="","",#REF!)</f>
        <v>#REF!</v>
      </c>
      <c r="D182" s="98" t="e">
        <f>IF(#REF!="","",#REF!)</f>
        <v>#REF!</v>
      </c>
      <c r="E182" s="99" t="e">
        <f>IF( IF(#REF!="PGE", "IOU",#REF!)="","", IF(#REF!="PGE", "IOU",#REF!))</f>
        <v>#REF!</v>
      </c>
      <c r="F182" s="99" t="e">
        <f>IF(#REF!="","",#REF!)</f>
        <v>#REF!</v>
      </c>
      <c r="G182" s="98" t="e">
        <f>IF(CONCATENATE(#REF!, "-R",#REF!)="","",CONCATENATE(#REF!, "-R",#REF!))</f>
        <v>#REF!</v>
      </c>
      <c r="H182" s="98" t="e">
        <f>IF(#REF!="","",#REF!)</f>
        <v>#REF!</v>
      </c>
      <c r="I182" s="98" t="e">
        <f>IF(#REF!="","",#REF!)</f>
        <v>#REF!</v>
      </c>
      <c r="J182" s="100" t="e">
        <f>IF(#REF!="","",#REF!)</f>
        <v>#REF!</v>
      </c>
      <c r="K182" s="98" t="e">
        <f>IF(#REF!="","",#REF!)</f>
        <v>#REF!</v>
      </c>
      <c r="L182" s="98" t="e">
        <f>IF(#REF!="","",#REF!)</f>
        <v>#REF!</v>
      </c>
      <c r="M182" s="98" t="e">
        <f>IF(#REF!="","",#REF!)</f>
        <v>#REF!</v>
      </c>
      <c r="N182" s="98" t="e">
        <f>IF(#REF!="","",#REF!)</f>
        <v>#REF!</v>
      </c>
      <c r="O182" s="106" t="e">
        <f>IF(OR(#REF!="ER",#REF!="RET",#REF!="REA"),#REF!,0)</f>
        <v>#REF!</v>
      </c>
      <c r="P182" s="107" t="e">
        <f>IF(OR(#REF!="ER",#REF!="RET",#REF!="REA"),#REF!,0)</f>
        <v>#REF!</v>
      </c>
      <c r="Q182" s="107" t="e">
        <f>IF(OR(#REF!="ER",#REF!="RET",#REF!="REA"),#REF!,0)</f>
        <v>#REF!</v>
      </c>
      <c r="R182" s="108" t="e">
        <f>IF(OR(#REF!="ER",#REF!="RET",#REF!="REA"),#REF!,#REF!)</f>
        <v>#REF!</v>
      </c>
      <c r="S182" s="109" t="e">
        <f>IF(OR(#REF!="ER",#REF!="RET",#REF!="REA"),#REF!,#REF!)</f>
        <v>#REF!</v>
      </c>
      <c r="T182" s="109" t="e">
        <f>IF(OR(#REF!="ER",#REF!="RET",#REF!="REA"),#REF!,#REF!)</f>
        <v>#REF!</v>
      </c>
      <c r="U182" s="109" t="e">
        <f>IF(#REF!="","",#REF!)</f>
        <v>#REF!</v>
      </c>
      <c r="V182" s="109" t="e">
        <f>IF(#REF!="","",#REF!)</f>
        <v>#REF!</v>
      </c>
      <c r="W182" s="109" t="e">
        <f>IF(#REF!="","",#REF!)</f>
        <v>#REF!</v>
      </c>
      <c r="X182" s="109" t="e">
        <f>IF(#REF!="","",#REF!)</f>
        <v>#REF!</v>
      </c>
      <c r="Y182" s="109" t="e">
        <f>IF(#REF!="","",#REF!)</f>
        <v>#REF!</v>
      </c>
      <c r="Z182" s="109" t="e">
        <f>IF(#REF!="","",#REF!)</f>
        <v>#REF!</v>
      </c>
      <c r="AA182" s="99" t="e">
        <f>IF(#REF!="","",#REF!)</f>
        <v>#REF!</v>
      </c>
      <c r="AB182" s="98" t="e">
        <f>IF(#REF!="","",#REF!)</f>
        <v>#REF!</v>
      </c>
      <c r="AC182" s="98" t="e">
        <f>IF(#REF!="","",#REF!)</f>
        <v>#REF!</v>
      </c>
    </row>
    <row r="183" spans="1:29" x14ac:dyDescent="0.25">
      <c r="A183" s="98" t="e">
        <f>IF(#REF!="","",#REF!)</f>
        <v>#REF!</v>
      </c>
      <c r="B183" s="98" t="e">
        <f>IF(#REF!="","",#REF!)</f>
        <v>#REF!</v>
      </c>
      <c r="C183" s="98" t="e">
        <f>IF(#REF!="","",#REF!)</f>
        <v>#REF!</v>
      </c>
      <c r="D183" s="98" t="e">
        <f>IF(#REF!="","",#REF!)</f>
        <v>#REF!</v>
      </c>
      <c r="E183" s="99" t="e">
        <f>IF( IF(#REF!="PGE", "IOU",#REF!)="","", IF(#REF!="PGE", "IOU",#REF!))</f>
        <v>#REF!</v>
      </c>
      <c r="F183" s="99" t="e">
        <f>IF(#REF!="","",#REF!)</f>
        <v>#REF!</v>
      </c>
      <c r="G183" s="98" t="e">
        <f>IF(CONCATENATE(#REF!, "-R",#REF!)="","",CONCATENATE(#REF!, "-R",#REF!))</f>
        <v>#REF!</v>
      </c>
      <c r="H183" s="98" t="e">
        <f>IF(#REF!="","",#REF!)</f>
        <v>#REF!</v>
      </c>
      <c r="I183" s="98" t="e">
        <f>IF(#REF!="","",#REF!)</f>
        <v>#REF!</v>
      </c>
      <c r="J183" s="100" t="e">
        <f>IF(#REF!="","",#REF!)</f>
        <v>#REF!</v>
      </c>
      <c r="K183" s="98" t="e">
        <f>IF(#REF!="","",#REF!)</f>
        <v>#REF!</v>
      </c>
      <c r="L183" s="98" t="e">
        <f>IF(#REF!="","",#REF!)</f>
        <v>#REF!</v>
      </c>
      <c r="M183" s="98" t="e">
        <f>IF(#REF!="","",#REF!)</f>
        <v>#REF!</v>
      </c>
      <c r="N183" s="98" t="e">
        <f>IF(#REF!="","",#REF!)</f>
        <v>#REF!</v>
      </c>
      <c r="O183" s="106" t="e">
        <f>IF(OR(#REF!="ER",#REF!="RET",#REF!="REA"),#REF!,0)</f>
        <v>#REF!</v>
      </c>
      <c r="P183" s="107" t="e">
        <f>IF(OR(#REF!="ER",#REF!="RET",#REF!="REA"),#REF!,0)</f>
        <v>#REF!</v>
      </c>
      <c r="Q183" s="107" t="e">
        <f>IF(OR(#REF!="ER",#REF!="RET",#REF!="REA"),#REF!,0)</f>
        <v>#REF!</v>
      </c>
      <c r="R183" s="108" t="e">
        <f>IF(OR(#REF!="ER",#REF!="RET",#REF!="REA"),#REF!,#REF!)</f>
        <v>#REF!</v>
      </c>
      <c r="S183" s="109" t="e">
        <f>IF(OR(#REF!="ER",#REF!="RET",#REF!="REA"),#REF!,#REF!)</f>
        <v>#REF!</v>
      </c>
      <c r="T183" s="109" t="e">
        <f>IF(OR(#REF!="ER",#REF!="RET",#REF!="REA"),#REF!,#REF!)</f>
        <v>#REF!</v>
      </c>
      <c r="U183" s="109" t="e">
        <f>IF(#REF!="","",#REF!)</f>
        <v>#REF!</v>
      </c>
      <c r="V183" s="109" t="e">
        <f>IF(#REF!="","",#REF!)</f>
        <v>#REF!</v>
      </c>
      <c r="W183" s="109" t="e">
        <f>IF(#REF!="","",#REF!)</f>
        <v>#REF!</v>
      </c>
      <c r="X183" s="109" t="e">
        <f>IF(#REF!="","",#REF!)</f>
        <v>#REF!</v>
      </c>
      <c r="Y183" s="109" t="e">
        <f>IF(#REF!="","",#REF!)</f>
        <v>#REF!</v>
      </c>
      <c r="Z183" s="109" t="e">
        <f>IF(#REF!="","",#REF!)</f>
        <v>#REF!</v>
      </c>
      <c r="AA183" s="99" t="e">
        <f>IF(#REF!="","",#REF!)</f>
        <v>#REF!</v>
      </c>
      <c r="AB183" s="98" t="e">
        <f>IF(#REF!="","",#REF!)</f>
        <v>#REF!</v>
      </c>
      <c r="AC183" s="98" t="e">
        <f>IF(#REF!="","",#REF!)</f>
        <v>#REF!</v>
      </c>
    </row>
    <row r="184" spans="1:29" x14ac:dyDescent="0.25">
      <c r="A184" s="98" t="e">
        <f>IF(#REF!="","",#REF!)</f>
        <v>#REF!</v>
      </c>
      <c r="B184" s="98" t="e">
        <f>IF(#REF!="","",#REF!)</f>
        <v>#REF!</v>
      </c>
      <c r="C184" s="98" t="e">
        <f>IF(#REF!="","",#REF!)</f>
        <v>#REF!</v>
      </c>
      <c r="D184" s="98" t="e">
        <f>IF(#REF!="","",#REF!)</f>
        <v>#REF!</v>
      </c>
      <c r="E184" s="99" t="e">
        <f>IF( IF(#REF!="PGE", "IOU",#REF!)="","", IF(#REF!="PGE", "IOU",#REF!))</f>
        <v>#REF!</v>
      </c>
      <c r="F184" s="99" t="e">
        <f>IF(#REF!="","",#REF!)</f>
        <v>#REF!</v>
      </c>
      <c r="G184" s="98" t="e">
        <f>IF(CONCATENATE(#REF!, "-R",#REF!)="","",CONCATENATE(#REF!, "-R",#REF!))</f>
        <v>#REF!</v>
      </c>
      <c r="H184" s="98" t="e">
        <f>IF(#REF!="","",#REF!)</f>
        <v>#REF!</v>
      </c>
      <c r="I184" s="98" t="e">
        <f>IF(#REF!="","",#REF!)</f>
        <v>#REF!</v>
      </c>
      <c r="J184" s="100" t="e">
        <f>IF(#REF!="","",#REF!)</f>
        <v>#REF!</v>
      </c>
      <c r="K184" s="98" t="e">
        <f>IF(#REF!="","",#REF!)</f>
        <v>#REF!</v>
      </c>
      <c r="L184" s="98" t="e">
        <f>IF(#REF!="","",#REF!)</f>
        <v>#REF!</v>
      </c>
      <c r="M184" s="98" t="e">
        <f>IF(#REF!="","",#REF!)</f>
        <v>#REF!</v>
      </c>
      <c r="N184" s="98" t="e">
        <f>IF(#REF!="","",#REF!)</f>
        <v>#REF!</v>
      </c>
      <c r="O184" s="106" t="e">
        <f>IF(OR(#REF!="ER",#REF!="RET",#REF!="REA"),#REF!,0)</f>
        <v>#REF!</v>
      </c>
      <c r="P184" s="107" t="e">
        <f>IF(OR(#REF!="ER",#REF!="RET",#REF!="REA"),#REF!,0)</f>
        <v>#REF!</v>
      </c>
      <c r="Q184" s="107" t="e">
        <f>IF(OR(#REF!="ER",#REF!="RET",#REF!="REA"),#REF!,0)</f>
        <v>#REF!</v>
      </c>
      <c r="R184" s="108" t="e">
        <f>IF(OR(#REF!="ER",#REF!="RET",#REF!="REA"),#REF!,#REF!)</f>
        <v>#REF!</v>
      </c>
      <c r="S184" s="109" t="e">
        <f>IF(OR(#REF!="ER",#REF!="RET",#REF!="REA"),#REF!,#REF!)</f>
        <v>#REF!</v>
      </c>
      <c r="T184" s="109" t="e">
        <f>IF(OR(#REF!="ER",#REF!="RET",#REF!="REA"),#REF!,#REF!)</f>
        <v>#REF!</v>
      </c>
      <c r="U184" s="109" t="e">
        <f>IF(#REF!="","",#REF!)</f>
        <v>#REF!</v>
      </c>
      <c r="V184" s="109" t="e">
        <f>IF(#REF!="","",#REF!)</f>
        <v>#REF!</v>
      </c>
      <c r="W184" s="109" t="e">
        <f>IF(#REF!="","",#REF!)</f>
        <v>#REF!</v>
      </c>
      <c r="X184" s="109" t="e">
        <f>IF(#REF!="","",#REF!)</f>
        <v>#REF!</v>
      </c>
      <c r="Y184" s="109" t="e">
        <f>IF(#REF!="","",#REF!)</f>
        <v>#REF!</v>
      </c>
      <c r="Z184" s="109" t="e">
        <f>IF(#REF!="","",#REF!)</f>
        <v>#REF!</v>
      </c>
      <c r="AA184" s="99" t="e">
        <f>IF(#REF!="","",#REF!)</f>
        <v>#REF!</v>
      </c>
      <c r="AB184" s="98" t="e">
        <f>IF(#REF!="","",#REF!)</f>
        <v>#REF!</v>
      </c>
      <c r="AC184" s="98" t="e">
        <f>IF(#REF!="","",#REF!)</f>
        <v>#REF!</v>
      </c>
    </row>
    <row r="185" spans="1:29" x14ac:dyDescent="0.25">
      <c r="A185" s="98" t="e">
        <f>IF(#REF!="","",#REF!)</f>
        <v>#REF!</v>
      </c>
      <c r="B185" s="98" t="e">
        <f>IF(#REF!="","",#REF!)</f>
        <v>#REF!</v>
      </c>
      <c r="C185" s="98" t="e">
        <f>IF(#REF!="","",#REF!)</f>
        <v>#REF!</v>
      </c>
      <c r="D185" s="98" t="e">
        <f>IF(#REF!="","",#REF!)</f>
        <v>#REF!</v>
      </c>
      <c r="E185" s="99" t="e">
        <f>IF( IF(#REF!="PGE", "IOU",#REF!)="","", IF(#REF!="PGE", "IOU",#REF!))</f>
        <v>#REF!</v>
      </c>
      <c r="F185" s="99" t="e">
        <f>IF(#REF!="","",#REF!)</f>
        <v>#REF!</v>
      </c>
      <c r="G185" s="98" t="e">
        <f>IF(CONCATENATE(#REF!, "-R",#REF!)="","",CONCATENATE(#REF!, "-R",#REF!))</f>
        <v>#REF!</v>
      </c>
      <c r="H185" s="98" t="e">
        <f>IF(#REF!="","",#REF!)</f>
        <v>#REF!</v>
      </c>
      <c r="I185" s="98" t="e">
        <f>IF(#REF!="","",#REF!)</f>
        <v>#REF!</v>
      </c>
      <c r="J185" s="100" t="e">
        <f>IF(#REF!="","",#REF!)</f>
        <v>#REF!</v>
      </c>
      <c r="K185" s="98" t="e">
        <f>IF(#REF!="","",#REF!)</f>
        <v>#REF!</v>
      </c>
      <c r="L185" s="98" t="e">
        <f>IF(#REF!="","",#REF!)</f>
        <v>#REF!</v>
      </c>
      <c r="M185" s="98" t="e">
        <f>IF(#REF!="","",#REF!)</f>
        <v>#REF!</v>
      </c>
      <c r="N185" s="98" t="e">
        <f>IF(#REF!="","",#REF!)</f>
        <v>#REF!</v>
      </c>
      <c r="O185" s="106" t="e">
        <f>IF(OR(#REF!="ER",#REF!="RET",#REF!="REA"),#REF!,0)</f>
        <v>#REF!</v>
      </c>
      <c r="P185" s="107" t="e">
        <f>IF(OR(#REF!="ER",#REF!="RET",#REF!="REA"),#REF!,0)</f>
        <v>#REF!</v>
      </c>
      <c r="Q185" s="107" t="e">
        <f>IF(OR(#REF!="ER",#REF!="RET",#REF!="REA"),#REF!,0)</f>
        <v>#REF!</v>
      </c>
      <c r="R185" s="108" t="e">
        <f>IF(OR(#REF!="ER",#REF!="RET",#REF!="REA"),#REF!,#REF!)</f>
        <v>#REF!</v>
      </c>
      <c r="S185" s="109" t="e">
        <f>IF(OR(#REF!="ER",#REF!="RET",#REF!="REA"),#REF!,#REF!)</f>
        <v>#REF!</v>
      </c>
      <c r="T185" s="109" t="e">
        <f>IF(OR(#REF!="ER",#REF!="RET",#REF!="REA"),#REF!,#REF!)</f>
        <v>#REF!</v>
      </c>
      <c r="U185" s="109" t="e">
        <f>IF(#REF!="","",#REF!)</f>
        <v>#REF!</v>
      </c>
      <c r="V185" s="109" t="e">
        <f>IF(#REF!="","",#REF!)</f>
        <v>#REF!</v>
      </c>
      <c r="W185" s="109" t="e">
        <f>IF(#REF!="","",#REF!)</f>
        <v>#REF!</v>
      </c>
      <c r="X185" s="109" t="e">
        <f>IF(#REF!="","",#REF!)</f>
        <v>#REF!</v>
      </c>
      <c r="Y185" s="109" t="e">
        <f>IF(#REF!="","",#REF!)</f>
        <v>#REF!</v>
      </c>
      <c r="Z185" s="109" t="e">
        <f>IF(#REF!="","",#REF!)</f>
        <v>#REF!</v>
      </c>
      <c r="AA185" s="99" t="e">
        <f>IF(#REF!="","",#REF!)</f>
        <v>#REF!</v>
      </c>
      <c r="AB185" s="98" t="e">
        <f>IF(#REF!="","",#REF!)</f>
        <v>#REF!</v>
      </c>
      <c r="AC185" s="98" t="e">
        <f>IF(#REF!="","",#REF!)</f>
        <v>#REF!</v>
      </c>
    </row>
    <row r="186" spans="1:29" x14ac:dyDescent="0.25">
      <c r="A186" s="98" t="e">
        <f>IF(#REF!="","",#REF!)</f>
        <v>#REF!</v>
      </c>
      <c r="B186" s="98" t="e">
        <f>IF(#REF!="","",#REF!)</f>
        <v>#REF!</v>
      </c>
      <c r="C186" s="98" t="e">
        <f>IF(#REF!="","",#REF!)</f>
        <v>#REF!</v>
      </c>
      <c r="D186" s="98" t="e">
        <f>IF(#REF!="","",#REF!)</f>
        <v>#REF!</v>
      </c>
      <c r="E186" s="99" t="e">
        <f>IF( IF(#REF!="PGE", "IOU",#REF!)="","", IF(#REF!="PGE", "IOU",#REF!))</f>
        <v>#REF!</v>
      </c>
      <c r="F186" s="99" t="e">
        <f>IF(#REF!="","",#REF!)</f>
        <v>#REF!</v>
      </c>
      <c r="G186" s="98" t="e">
        <f>IF(CONCATENATE(#REF!, "-R",#REF!)="","",CONCATENATE(#REF!, "-R",#REF!))</f>
        <v>#REF!</v>
      </c>
      <c r="H186" s="98" t="e">
        <f>IF(#REF!="","",#REF!)</f>
        <v>#REF!</v>
      </c>
      <c r="I186" s="98" t="e">
        <f>IF(#REF!="","",#REF!)</f>
        <v>#REF!</v>
      </c>
      <c r="J186" s="100" t="e">
        <f>IF(#REF!="","",#REF!)</f>
        <v>#REF!</v>
      </c>
      <c r="K186" s="98" t="e">
        <f>IF(#REF!="","",#REF!)</f>
        <v>#REF!</v>
      </c>
      <c r="L186" s="98" t="e">
        <f>IF(#REF!="","",#REF!)</f>
        <v>#REF!</v>
      </c>
      <c r="M186" s="98" t="e">
        <f>IF(#REF!="","",#REF!)</f>
        <v>#REF!</v>
      </c>
      <c r="N186" s="98" t="e">
        <f>IF(#REF!="","",#REF!)</f>
        <v>#REF!</v>
      </c>
      <c r="O186" s="106" t="e">
        <f>IF(OR(#REF!="ER",#REF!="RET",#REF!="REA"),#REF!,0)</f>
        <v>#REF!</v>
      </c>
      <c r="P186" s="107" t="e">
        <f>IF(OR(#REF!="ER",#REF!="RET",#REF!="REA"),#REF!,0)</f>
        <v>#REF!</v>
      </c>
      <c r="Q186" s="107" t="e">
        <f>IF(OR(#REF!="ER",#REF!="RET",#REF!="REA"),#REF!,0)</f>
        <v>#REF!</v>
      </c>
      <c r="R186" s="108" t="e">
        <f>IF(OR(#REF!="ER",#REF!="RET",#REF!="REA"),#REF!,#REF!)</f>
        <v>#REF!</v>
      </c>
      <c r="S186" s="109" t="e">
        <f>IF(OR(#REF!="ER",#REF!="RET",#REF!="REA"),#REF!,#REF!)</f>
        <v>#REF!</v>
      </c>
      <c r="T186" s="109" t="e">
        <f>IF(OR(#REF!="ER",#REF!="RET",#REF!="REA"),#REF!,#REF!)</f>
        <v>#REF!</v>
      </c>
      <c r="U186" s="109" t="e">
        <f>IF(#REF!="","",#REF!)</f>
        <v>#REF!</v>
      </c>
      <c r="V186" s="109" t="e">
        <f>IF(#REF!="","",#REF!)</f>
        <v>#REF!</v>
      </c>
      <c r="W186" s="109" t="e">
        <f>IF(#REF!="","",#REF!)</f>
        <v>#REF!</v>
      </c>
      <c r="X186" s="109" t="e">
        <f>IF(#REF!="","",#REF!)</f>
        <v>#REF!</v>
      </c>
      <c r="Y186" s="109" t="e">
        <f>IF(#REF!="","",#REF!)</f>
        <v>#REF!</v>
      </c>
      <c r="Z186" s="109" t="e">
        <f>IF(#REF!="","",#REF!)</f>
        <v>#REF!</v>
      </c>
      <c r="AA186" s="99" t="e">
        <f>IF(#REF!="","",#REF!)</f>
        <v>#REF!</v>
      </c>
      <c r="AB186" s="98" t="e">
        <f>IF(#REF!="","",#REF!)</f>
        <v>#REF!</v>
      </c>
      <c r="AC186" s="98" t="e">
        <f>IF(#REF!="","",#REF!)</f>
        <v>#REF!</v>
      </c>
    </row>
    <row r="187" spans="1:29" x14ac:dyDescent="0.25">
      <c r="A187" s="98" t="e">
        <f>IF(#REF!="","",#REF!)</f>
        <v>#REF!</v>
      </c>
      <c r="B187" s="98" t="e">
        <f>IF(#REF!="","",#REF!)</f>
        <v>#REF!</v>
      </c>
      <c r="C187" s="98" t="e">
        <f>IF(#REF!="","",#REF!)</f>
        <v>#REF!</v>
      </c>
      <c r="D187" s="98" t="e">
        <f>IF(#REF!="","",#REF!)</f>
        <v>#REF!</v>
      </c>
      <c r="E187" s="99" t="e">
        <f>IF( IF(#REF!="PGE", "IOU",#REF!)="","", IF(#REF!="PGE", "IOU",#REF!))</f>
        <v>#REF!</v>
      </c>
      <c r="F187" s="99" t="e">
        <f>IF(#REF!="","",#REF!)</f>
        <v>#REF!</v>
      </c>
      <c r="G187" s="98" t="e">
        <f>IF(CONCATENATE(#REF!, "-R",#REF!)="","",CONCATENATE(#REF!, "-R",#REF!))</f>
        <v>#REF!</v>
      </c>
      <c r="H187" s="98" t="e">
        <f>IF(#REF!="","",#REF!)</f>
        <v>#REF!</v>
      </c>
      <c r="I187" s="98" t="e">
        <f>IF(#REF!="","",#REF!)</f>
        <v>#REF!</v>
      </c>
      <c r="J187" s="100" t="e">
        <f>IF(#REF!="","",#REF!)</f>
        <v>#REF!</v>
      </c>
      <c r="K187" s="98" t="e">
        <f>IF(#REF!="","",#REF!)</f>
        <v>#REF!</v>
      </c>
      <c r="L187" s="98" t="e">
        <f>IF(#REF!="","",#REF!)</f>
        <v>#REF!</v>
      </c>
      <c r="M187" s="98" t="e">
        <f>IF(#REF!="","",#REF!)</f>
        <v>#REF!</v>
      </c>
      <c r="N187" s="98" t="e">
        <f>IF(#REF!="","",#REF!)</f>
        <v>#REF!</v>
      </c>
      <c r="O187" s="106" t="e">
        <f>IF(OR(#REF!="ER",#REF!="RET",#REF!="REA"),#REF!,0)</f>
        <v>#REF!</v>
      </c>
      <c r="P187" s="107" t="e">
        <f>IF(OR(#REF!="ER",#REF!="RET",#REF!="REA"),#REF!,0)</f>
        <v>#REF!</v>
      </c>
      <c r="Q187" s="107" t="e">
        <f>IF(OR(#REF!="ER",#REF!="RET",#REF!="REA"),#REF!,0)</f>
        <v>#REF!</v>
      </c>
      <c r="R187" s="108" t="e">
        <f>IF(OR(#REF!="ER",#REF!="RET",#REF!="REA"),#REF!,#REF!)</f>
        <v>#REF!</v>
      </c>
      <c r="S187" s="109" t="e">
        <f>IF(OR(#REF!="ER",#REF!="RET",#REF!="REA"),#REF!,#REF!)</f>
        <v>#REF!</v>
      </c>
      <c r="T187" s="109" t="e">
        <f>IF(OR(#REF!="ER",#REF!="RET",#REF!="REA"),#REF!,#REF!)</f>
        <v>#REF!</v>
      </c>
      <c r="U187" s="109" t="e">
        <f>IF(#REF!="","",#REF!)</f>
        <v>#REF!</v>
      </c>
      <c r="V187" s="109" t="e">
        <f>IF(#REF!="","",#REF!)</f>
        <v>#REF!</v>
      </c>
      <c r="W187" s="109" t="e">
        <f>IF(#REF!="","",#REF!)</f>
        <v>#REF!</v>
      </c>
      <c r="X187" s="109" t="e">
        <f>IF(#REF!="","",#REF!)</f>
        <v>#REF!</v>
      </c>
      <c r="Y187" s="109" t="e">
        <f>IF(#REF!="","",#REF!)</f>
        <v>#REF!</v>
      </c>
      <c r="Z187" s="109" t="e">
        <f>IF(#REF!="","",#REF!)</f>
        <v>#REF!</v>
      </c>
      <c r="AA187" s="99" t="e">
        <f>IF(#REF!="","",#REF!)</f>
        <v>#REF!</v>
      </c>
      <c r="AB187" s="98" t="e">
        <f>IF(#REF!="","",#REF!)</f>
        <v>#REF!</v>
      </c>
      <c r="AC187" s="98" t="e">
        <f>IF(#REF!="","",#REF!)</f>
        <v>#REF!</v>
      </c>
    </row>
    <row r="188" spans="1:29" x14ac:dyDescent="0.25">
      <c r="A188" s="98" t="e">
        <f>IF(#REF!="","",#REF!)</f>
        <v>#REF!</v>
      </c>
      <c r="B188" s="98" t="e">
        <f>IF(#REF!="","",#REF!)</f>
        <v>#REF!</v>
      </c>
      <c r="C188" s="98" t="e">
        <f>IF(#REF!="","",#REF!)</f>
        <v>#REF!</v>
      </c>
      <c r="D188" s="98" t="e">
        <f>IF(#REF!="","",#REF!)</f>
        <v>#REF!</v>
      </c>
      <c r="E188" s="99" t="e">
        <f>IF( IF(#REF!="PGE", "IOU",#REF!)="","", IF(#REF!="PGE", "IOU",#REF!))</f>
        <v>#REF!</v>
      </c>
      <c r="F188" s="99" t="e">
        <f>IF(#REF!="","",#REF!)</f>
        <v>#REF!</v>
      </c>
      <c r="G188" s="98" t="e">
        <f>IF(CONCATENATE(#REF!, "-R",#REF!)="","",CONCATENATE(#REF!, "-R",#REF!))</f>
        <v>#REF!</v>
      </c>
      <c r="H188" s="98" t="e">
        <f>IF(#REF!="","",#REF!)</f>
        <v>#REF!</v>
      </c>
      <c r="I188" s="98" t="e">
        <f>IF(#REF!="","",#REF!)</f>
        <v>#REF!</v>
      </c>
      <c r="J188" s="100" t="e">
        <f>IF(#REF!="","",#REF!)</f>
        <v>#REF!</v>
      </c>
      <c r="K188" s="98" t="e">
        <f>IF(#REF!="","",#REF!)</f>
        <v>#REF!</v>
      </c>
      <c r="L188" s="98" t="e">
        <f>IF(#REF!="","",#REF!)</f>
        <v>#REF!</v>
      </c>
      <c r="M188" s="98" t="e">
        <f>IF(#REF!="","",#REF!)</f>
        <v>#REF!</v>
      </c>
      <c r="N188" s="98" t="e">
        <f>IF(#REF!="","",#REF!)</f>
        <v>#REF!</v>
      </c>
      <c r="O188" s="106" t="e">
        <f>IF(OR(#REF!="ER",#REF!="RET",#REF!="REA"),#REF!,0)</f>
        <v>#REF!</v>
      </c>
      <c r="P188" s="107" t="e">
        <f>IF(OR(#REF!="ER",#REF!="RET",#REF!="REA"),#REF!,0)</f>
        <v>#REF!</v>
      </c>
      <c r="Q188" s="107" t="e">
        <f>IF(OR(#REF!="ER",#REF!="RET",#REF!="REA"),#REF!,0)</f>
        <v>#REF!</v>
      </c>
      <c r="R188" s="108" t="e">
        <f>IF(OR(#REF!="ER",#REF!="RET",#REF!="REA"),#REF!,#REF!)</f>
        <v>#REF!</v>
      </c>
      <c r="S188" s="109" t="e">
        <f>IF(OR(#REF!="ER",#REF!="RET",#REF!="REA"),#REF!,#REF!)</f>
        <v>#REF!</v>
      </c>
      <c r="T188" s="109" t="e">
        <f>IF(OR(#REF!="ER",#REF!="RET",#REF!="REA"),#REF!,#REF!)</f>
        <v>#REF!</v>
      </c>
      <c r="U188" s="109" t="e">
        <f>IF(#REF!="","",#REF!)</f>
        <v>#REF!</v>
      </c>
      <c r="V188" s="109" t="e">
        <f>IF(#REF!="","",#REF!)</f>
        <v>#REF!</v>
      </c>
      <c r="W188" s="109" t="e">
        <f>IF(#REF!="","",#REF!)</f>
        <v>#REF!</v>
      </c>
      <c r="X188" s="109" t="e">
        <f>IF(#REF!="","",#REF!)</f>
        <v>#REF!</v>
      </c>
      <c r="Y188" s="109" t="e">
        <f>IF(#REF!="","",#REF!)</f>
        <v>#REF!</v>
      </c>
      <c r="Z188" s="109" t="e">
        <f>IF(#REF!="","",#REF!)</f>
        <v>#REF!</v>
      </c>
      <c r="AA188" s="99" t="e">
        <f>IF(#REF!="","",#REF!)</f>
        <v>#REF!</v>
      </c>
      <c r="AB188" s="98" t="e">
        <f>IF(#REF!="","",#REF!)</f>
        <v>#REF!</v>
      </c>
      <c r="AC188" s="98" t="e">
        <f>IF(#REF!="","",#REF!)</f>
        <v>#REF!</v>
      </c>
    </row>
    <row r="189" spans="1:29" x14ac:dyDescent="0.25">
      <c r="A189" s="98" t="e">
        <f>IF(#REF!="","",#REF!)</f>
        <v>#REF!</v>
      </c>
      <c r="B189" s="98" t="e">
        <f>IF(#REF!="","",#REF!)</f>
        <v>#REF!</v>
      </c>
      <c r="C189" s="98" t="e">
        <f>IF(#REF!="","",#REF!)</f>
        <v>#REF!</v>
      </c>
      <c r="D189" s="98" t="e">
        <f>IF(#REF!="","",#REF!)</f>
        <v>#REF!</v>
      </c>
      <c r="E189" s="99" t="e">
        <f>IF( IF(#REF!="PGE", "IOU",#REF!)="","", IF(#REF!="PGE", "IOU",#REF!))</f>
        <v>#REF!</v>
      </c>
      <c r="F189" s="99" t="e">
        <f>IF(#REF!="","",#REF!)</f>
        <v>#REF!</v>
      </c>
      <c r="G189" s="98" t="e">
        <f>IF(CONCATENATE(#REF!, "-R",#REF!)="","",CONCATENATE(#REF!, "-R",#REF!))</f>
        <v>#REF!</v>
      </c>
      <c r="H189" s="98" t="e">
        <f>IF(#REF!="","",#REF!)</f>
        <v>#REF!</v>
      </c>
      <c r="I189" s="98" t="e">
        <f>IF(#REF!="","",#REF!)</f>
        <v>#REF!</v>
      </c>
      <c r="J189" s="100" t="e">
        <f>IF(#REF!="","",#REF!)</f>
        <v>#REF!</v>
      </c>
      <c r="K189" s="98" t="e">
        <f>IF(#REF!="","",#REF!)</f>
        <v>#REF!</v>
      </c>
      <c r="L189" s="98" t="e">
        <f>IF(#REF!="","",#REF!)</f>
        <v>#REF!</v>
      </c>
      <c r="M189" s="98" t="e">
        <f>IF(#REF!="","",#REF!)</f>
        <v>#REF!</v>
      </c>
      <c r="N189" s="98" t="e">
        <f>IF(#REF!="","",#REF!)</f>
        <v>#REF!</v>
      </c>
      <c r="O189" s="106" t="e">
        <f>IF(OR(#REF!="ER",#REF!="RET",#REF!="REA"),#REF!,0)</f>
        <v>#REF!</v>
      </c>
      <c r="P189" s="107" t="e">
        <f>IF(OR(#REF!="ER",#REF!="RET",#REF!="REA"),#REF!,0)</f>
        <v>#REF!</v>
      </c>
      <c r="Q189" s="107" t="e">
        <f>IF(OR(#REF!="ER",#REF!="RET",#REF!="REA"),#REF!,0)</f>
        <v>#REF!</v>
      </c>
      <c r="R189" s="108" t="e">
        <f>IF(OR(#REF!="ER",#REF!="RET",#REF!="REA"),#REF!,#REF!)</f>
        <v>#REF!</v>
      </c>
      <c r="S189" s="109" t="e">
        <f>IF(OR(#REF!="ER",#REF!="RET",#REF!="REA"),#REF!,#REF!)</f>
        <v>#REF!</v>
      </c>
      <c r="T189" s="109" t="e">
        <f>IF(OR(#REF!="ER",#REF!="RET",#REF!="REA"),#REF!,#REF!)</f>
        <v>#REF!</v>
      </c>
      <c r="U189" s="109" t="e">
        <f>IF(#REF!="","",#REF!)</f>
        <v>#REF!</v>
      </c>
      <c r="V189" s="109" t="e">
        <f>IF(#REF!="","",#REF!)</f>
        <v>#REF!</v>
      </c>
      <c r="W189" s="109" t="e">
        <f>IF(#REF!="","",#REF!)</f>
        <v>#REF!</v>
      </c>
      <c r="X189" s="109" t="e">
        <f>IF(#REF!="","",#REF!)</f>
        <v>#REF!</v>
      </c>
      <c r="Y189" s="109" t="e">
        <f>IF(#REF!="","",#REF!)</f>
        <v>#REF!</v>
      </c>
      <c r="Z189" s="109" t="e">
        <f>IF(#REF!="","",#REF!)</f>
        <v>#REF!</v>
      </c>
      <c r="AA189" s="99" t="e">
        <f>IF(#REF!="","",#REF!)</f>
        <v>#REF!</v>
      </c>
      <c r="AB189" s="98" t="e">
        <f>IF(#REF!="","",#REF!)</f>
        <v>#REF!</v>
      </c>
      <c r="AC189" s="98" t="e">
        <f>IF(#REF!="","",#REF!)</f>
        <v>#REF!</v>
      </c>
    </row>
    <row r="190" spans="1:29" x14ac:dyDescent="0.25">
      <c r="A190" s="98" t="e">
        <f>IF(#REF!="","",#REF!)</f>
        <v>#REF!</v>
      </c>
      <c r="B190" s="98" t="e">
        <f>IF(#REF!="","",#REF!)</f>
        <v>#REF!</v>
      </c>
      <c r="C190" s="98" t="e">
        <f>IF(#REF!="","",#REF!)</f>
        <v>#REF!</v>
      </c>
      <c r="D190" s="98" t="e">
        <f>IF(#REF!="","",#REF!)</f>
        <v>#REF!</v>
      </c>
      <c r="E190" s="99" t="e">
        <f>IF( IF(#REF!="PGE", "IOU",#REF!)="","", IF(#REF!="PGE", "IOU",#REF!))</f>
        <v>#REF!</v>
      </c>
      <c r="F190" s="99" t="e">
        <f>IF(#REF!="","",#REF!)</f>
        <v>#REF!</v>
      </c>
      <c r="G190" s="98" t="e">
        <f>IF(CONCATENATE(#REF!, "-R",#REF!)="","",CONCATENATE(#REF!, "-R",#REF!))</f>
        <v>#REF!</v>
      </c>
      <c r="H190" s="98" t="e">
        <f>IF(#REF!="","",#REF!)</f>
        <v>#REF!</v>
      </c>
      <c r="I190" s="98" t="e">
        <f>IF(#REF!="","",#REF!)</f>
        <v>#REF!</v>
      </c>
      <c r="J190" s="100" t="e">
        <f>IF(#REF!="","",#REF!)</f>
        <v>#REF!</v>
      </c>
      <c r="K190" s="98" t="e">
        <f>IF(#REF!="","",#REF!)</f>
        <v>#REF!</v>
      </c>
      <c r="L190" s="98" t="e">
        <f>IF(#REF!="","",#REF!)</f>
        <v>#REF!</v>
      </c>
      <c r="M190" s="98" t="e">
        <f>IF(#REF!="","",#REF!)</f>
        <v>#REF!</v>
      </c>
      <c r="N190" s="98" t="e">
        <f>IF(#REF!="","",#REF!)</f>
        <v>#REF!</v>
      </c>
      <c r="O190" s="106" t="e">
        <f>IF(OR(#REF!="ER",#REF!="RET",#REF!="REA"),#REF!,0)</f>
        <v>#REF!</v>
      </c>
      <c r="P190" s="107" t="e">
        <f>IF(OR(#REF!="ER",#REF!="RET",#REF!="REA"),#REF!,0)</f>
        <v>#REF!</v>
      </c>
      <c r="Q190" s="107" t="e">
        <f>IF(OR(#REF!="ER",#REF!="RET",#REF!="REA"),#REF!,0)</f>
        <v>#REF!</v>
      </c>
      <c r="R190" s="108" t="e">
        <f>IF(OR(#REF!="ER",#REF!="RET",#REF!="REA"),#REF!,#REF!)</f>
        <v>#REF!</v>
      </c>
      <c r="S190" s="109" t="e">
        <f>IF(OR(#REF!="ER",#REF!="RET",#REF!="REA"),#REF!,#REF!)</f>
        <v>#REF!</v>
      </c>
      <c r="T190" s="109" t="e">
        <f>IF(OR(#REF!="ER",#REF!="RET",#REF!="REA"),#REF!,#REF!)</f>
        <v>#REF!</v>
      </c>
      <c r="U190" s="109" t="e">
        <f>IF(#REF!="","",#REF!)</f>
        <v>#REF!</v>
      </c>
      <c r="V190" s="109" t="e">
        <f>IF(#REF!="","",#REF!)</f>
        <v>#REF!</v>
      </c>
      <c r="W190" s="109" t="e">
        <f>IF(#REF!="","",#REF!)</f>
        <v>#REF!</v>
      </c>
      <c r="X190" s="109" t="e">
        <f>IF(#REF!="","",#REF!)</f>
        <v>#REF!</v>
      </c>
      <c r="Y190" s="109" t="e">
        <f>IF(#REF!="","",#REF!)</f>
        <v>#REF!</v>
      </c>
      <c r="Z190" s="109" t="e">
        <f>IF(#REF!="","",#REF!)</f>
        <v>#REF!</v>
      </c>
      <c r="AA190" s="99" t="e">
        <f>IF(#REF!="","",#REF!)</f>
        <v>#REF!</v>
      </c>
      <c r="AB190" s="98" t="e">
        <f>IF(#REF!="","",#REF!)</f>
        <v>#REF!</v>
      </c>
      <c r="AC190" s="98" t="e">
        <f>IF(#REF!="","",#REF!)</f>
        <v>#REF!</v>
      </c>
    </row>
    <row r="191" spans="1:29" x14ac:dyDescent="0.25">
      <c r="A191" s="98" t="e">
        <f>IF(#REF!="","",#REF!)</f>
        <v>#REF!</v>
      </c>
      <c r="B191" s="98" t="e">
        <f>IF(#REF!="","",#REF!)</f>
        <v>#REF!</v>
      </c>
      <c r="C191" s="98" t="e">
        <f>IF(#REF!="","",#REF!)</f>
        <v>#REF!</v>
      </c>
      <c r="D191" s="98" t="e">
        <f>IF(#REF!="","",#REF!)</f>
        <v>#REF!</v>
      </c>
      <c r="E191" s="99" t="e">
        <f>IF( IF(#REF!="PGE", "IOU",#REF!)="","", IF(#REF!="PGE", "IOU",#REF!))</f>
        <v>#REF!</v>
      </c>
      <c r="F191" s="99" t="e">
        <f>IF(#REF!="","",#REF!)</f>
        <v>#REF!</v>
      </c>
      <c r="G191" s="98" t="e">
        <f>IF(CONCATENATE(#REF!, "-R",#REF!)="","",CONCATENATE(#REF!, "-R",#REF!))</f>
        <v>#REF!</v>
      </c>
      <c r="H191" s="98" t="e">
        <f>IF(#REF!="","",#REF!)</f>
        <v>#REF!</v>
      </c>
      <c r="I191" s="98" t="e">
        <f>IF(#REF!="","",#REF!)</f>
        <v>#REF!</v>
      </c>
      <c r="J191" s="100" t="e">
        <f>IF(#REF!="","",#REF!)</f>
        <v>#REF!</v>
      </c>
      <c r="K191" s="98" t="e">
        <f>IF(#REF!="","",#REF!)</f>
        <v>#REF!</v>
      </c>
      <c r="L191" s="98" t="e">
        <f>IF(#REF!="","",#REF!)</f>
        <v>#REF!</v>
      </c>
      <c r="M191" s="98" t="e">
        <f>IF(#REF!="","",#REF!)</f>
        <v>#REF!</v>
      </c>
      <c r="N191" s="98" t="e">
        <f>IF(#REF!="","",#REF!)</f>
        <v>#REF!</v>
      </c>
      <c r="O191" s="106" t="e">
        <f>IF(OR(#REF!="ER",#REF!="RET",#REF!="REA"),#REF!,0)</f>
        <v>#REF!</v>
      </c>
      <c r="P191" s="107" t="e">
        <f>IF(OR(#REF!="ER",#REF!="RET",#REF!="REA"),#REF!,0)</f>
        <v>#REF!</v>
      </c>
      <c r="Q191" s="107" t="e">
        <f>IF(OR(#REF!="ER",#REF!="RET",#REF!="REA"),#REF!,0)</f>
        <v>#REF!</v>
      </c>
      <c r="R191" s="108" t="e">
        <f>IF(OR(#REF!="ER",#REF!="RET",#REF!="REA"),#REF!,#REF!)</f>
        <v>#REF!</v>
      </c>
      <c r="S191" s="109" t="e">
        <f>IF(OR(#REF!="ER",#REF!="RET",#REF!="REA"),#REF!,#REF!)</f>
        <v>#REF!</v>
      </c>
      <c r="T191" s="109" t="e">
        <f>IF(OR(#REF!="ER",#REF!="RET",#REF!="REA"),#REF!,#REF!)</f>
        <v>#REF!</v>
      </c>
      <c r="U191" s="109" t="e">
        <f>IF(#REF!="","",#REF!)</f>
        <v>#REF!</v>
      </c>
      <c r="V191" s="109" t="e">
        <f>IF(#REF!="","",#REF!)</f>
        <v>#REF!</v>
      </c>
      <c r="W191" s="109" t="e">
        <f>IF(#REF!="","",#REF!)</f>
        <v>#REF!</v>
      </c>
      <c r="X191" s="109" t="e">
        <f>IF(#REF!="","",#REF!)</f>
        <v>#REF!</v>
      </c>
      <c r="Y191" s="109" t="e">
        <f>IF(#REF!="","",#REF!)</f>
        <v>#REF!</v>
      </c>
      <c r="Z191" s="109" t="e">
        <f>IF(#REF!="","",#REF!)</f>
        <v>#REF!</v>
      </c>
      <c r="AA191" s="99" t="e">
        <f>IF(#REF!="","",#REF!)</f>
        <v>#REF!</v>
      </c>
      <c r="AB191" s="98" t="e">
        <f>IF(#REF!="","",#REF!)</f>
        <v>#REF!</v>
      </c>
      <c r="AC191" s="98" t="e">
        <f>IF(#REF!="","",#REF!)</f>
        <v>#REF!</v>
      </c>
    </row>
    <row r="192" spans="1:29" x14ac:dyDescent="0.25">
      <c r="A192" s="98" t="e">
        <f>IF(#REF!="","",#REF!)</f>
        <v>#REF!</v>
      </c>
      <c r="B192" s="98" t="e">
        <f>IF(#REF!="","",#REF!)</f>
        <v>#REF!</v>
      </c>
      <c r="C192" s="98" t="e">
        <f>IF(#REF!="","",#REF!)</f>
        <v>#REF!</v>
      </c>
      <c r="D192" s="98" t="e">
        <f>IF(#REF!="","",#REF!)</f>
        <v>#REF!</v>
      </c>
      <c r="E192" s="99" t="e">
        <f>IF( IF(#REF!="PGE", "IOU",#REF!)="","", IF(#REF!="PGE", "IOU",#REF!))</f>
        <v>#REF!</v>
      </c>
      <c r="F192" s="99" t="e">
        <f>IF(#REF!="","",#REF!)</f>
        <v>#REF!</v>
      </c>
      <c r="G192" s="98" t="e">
        <f>IF(CONCATENATE(#REF!, "-R",#REF!)="","",CONCATENATE(#REF!, "-R",#REF!))</f>
        <v>#REF!</v>
      </c>
      <c r="H192" s="98" t="e">
        <f>IF(#REF!="","",#REF!)</f>
        <v>#REF!</v>
      </c>
      <c r="I192" s="98" t="e">
        <f>IF(#REF!="","",#REF!)</f>
        <v>#REF!</v>
      </c>
      <c r="J192" s="100" t="e">
        <f>IF(#REF!="","",#REF!)</f>
        <v>#REF!</v>
      </c>
      <c r="K192" s="98" t="e">
        <f>IF(#REF!="","",#REF!)</f>
        <v>#REF!</v>
      </c>
      <c r="L192" s="98" t="e">
        <f>IF(#REF!="","",#REF!)</f>
        <v>#REF!</v>
      </c>
      <c r="M192" s="98" t="e">
        <f>IF(#REF!="","",#REF!)</f>
        <v>#REF!</v>
      </c>
      <c r="N192" s="98" t="e">
        <f>IF(#REF!="","",#REF!)</f>
        <v>#REF!</v>
      </c>
      <c r="O192" s="106" t="e">
        <f>IF(OR(#REF!="ER",#REF!="RET",#REF!="REA"),#REF!,0)</f>
        <v>#REF!</v>
      </c>
      <c r="P192" s="107" t="e">
        <f>IF(OR(#REF!="ER",#REF!="RET",#REF!="REA"),#REF!,0)</f>
        <v>#REF!</v>
      </c>
      <c r="Q192" s="107" t="e">
        <f>IF(OR(#REF!="ER",#REF!="RET",#REF!="REA"),#REF!,0)</f>
        <v>#REF!</v>
      </c>
      <c r="R192" s="108" t="e">
        <f>IF(OR(#REF!="ER",#REF!="RET",#REF!="REA"),#REF!,#REF!)</f>
        <v>#REF!</v>
      </c>
      <c r="S192" s="109" t="e">
        <f>IF(OR(#REF!="ER",#REF!="RET",#REF!="REA"),#REF!,#REF!)</f>
        <v>#REF!</v>
      </c>
      <c r="T192" s="109" t="e">
        <f>IF(OR(#REF!="ER",#REF!="RET",#REF!="REA"),#REF!,#REF!)</f>
        <v>#REF!</v>
      </c>
      <c r="U192" s="109" t="e">
        <f>IF(#REF!="","",#REF!)</f>
        <v>#REF!</v>
      </c>
      <c r="V192" s="109" t="e">
        <f>IF(#REF!="","",#REF!)</f>
        <v>#REF!</v>
      </c>
      <c r="W192" s="109" t="e">
        <f>IF(#REF!="","",#REF!)</f>
        <v>#REF!</v>
      </c>
      <c r="X192" s="109" t="e">
        <f>IF(#REF!="","",#REF!)</f>
        <v>#REF!</v>
      </c>
      <c r="Y192" s="109" t="e">
        <f>IF(#REF!="","",#REF!)</f>
        <v>#REF!</v>
      </c>
      <c r="Z192" s="109" t="e">
        <f>IF(#REF!="","",#REF!)</f>
        <v>#REF!</v>
      </c>
      <c r="AA192" s="99" t="e">
        <f>IF(#REF!="","",#REF!)</f>
        <v>#REF!</v>
      </c>
      <c r="AB192" s="98" t="e">
        <f>IF(#REF!="","",#REF!)</f>
        <v>#REF!</v>
      </c>
      <c r="AC192" s="98" t="e">
        <f>IF(#REF!="","",#REF!)</f>
        <v>#REF!</v>
      </c>
    </row>
    <row r="193" spans="1:29" x14ac:dyDescent="0.25">
      <c r="A193" s="98" t="e">
        <f>IF(#REF!="","",#REF!)</f>
        <v>#REF!</v>
      </c>
      <c r="B193" s="98" t="e">
        <f>IF(#REF!="","",#REF!)</f>
        <v>#REF!</v>
      </c>
      <c r="C193" s="98" t="e">
        <f>IF(#REF!="","",#REF!)</f>
        <v>#REF!</v>
      </c>
      <c r="D193" s="98" t="e">
        <f>IF(#REF!="","",#REF!)</f>
        <v>#REF!</v>
      </c>
      <c r="E193" s="99" t="e">
        <f>IF( IF(#REF!="PGE", "IOU",#REF!)="","", IF(#REF!="PGE", "IOU",#REF!))</f>
        <v>#REF!</v>
      </c>
      <c r="F193" s="99" t="e">
        <f>IF(#REF!="","",#REF!)</f>
        <v>#REF!</v>
      </c>
      <c r="G193" s="98" t="e">
        <f>IF(CONCATENATE(#REF!, "-R",#REF!)="","",CONCATENATE(#REF!, "-R",#REF!))</f>
        <v>#REF!</v>
      </c>
      <c r="H193" s="98" t="e">
        <f>IF(#REF!="","",#REF!)</f>
        <v>#REF!</v>
      </c>
      <c r="I193" s="98" t="e">
        <f>IF(#REF!="","",#REF!)</f>
        <v>#REF!</v>
      </c>
      <c r="J193" s="100" t="e">
        <f>IF(#REF!="","",#REF!)</f>
        <v>#REF!</v>
      </c>
      <c r="K193" s="98" t="e">
        <f>IF(#REF!="","",#REF!)</f>
        <v>#REF!</v>
      </c>
      <c r="L193" s="98" t="e">
        <f>IF(#REF!="","",#REF!)</f>
        <v>#REF!</v>
      </c>
      <c r="M193" s="98" t="e">
        <f>IF(#REF!="","",#REF!)</f>
        <v>#REF!</v>
      </c>
      <c r="N193" s="98" t="e">
        <f>IF(#REF!="","",#REF!)</f>
        <v>#REF!</v>
      </c>
      <c r="O193" s="106" t="e">
        <f>IF(OR(#REF!="ER",#REF!="RET",#REF!="REA"),#REF!,0)</f>
        <v>#REF!</v>
      </c>
      <c r="P193" s="107" t="e">
        <f>IF(OR(#REF!="ER",#REF!="RET",#REF!="REA"),#REF!,0)</f>
        <v>#REF!</v>
      </c>
      <c r="Q193" s="107" t="e">
        <f>IF(OR(#REF!="ER",#REF!="RET",#REF!="REA"),#REF!,0)</f>
        <v>#REF!</v>
      </c>
      <c r="R193" s="108" t="e">
        <f>IF(OR(#REF!="ER",#REF!="RET",#REF!="REA"),#REF!,#REF!)</f>
        <v>#REF!</v>
      </c>
      <c r="S193" s="109" t="e">
        <f>IF(OR(#REF!="ER",#REF!="RET",#REF!="REA"),#REF!,#REF!)</f>
        <v>#REF!</v>
      </c>
      <c r="T193" s="109" t="e">
        <f>IF(OR(#REF!="ER",#REF!="RET",#REF!="REA"),#REF!,#REF!)</f>
        <v>#REF!</v>
      </c>
      <c r="U193" s="109" t="e">
        <f>IF(#REF!="","",#REF!)</f>
        <v>#REF!</v>
      </c>
      <c r="V193" s="109" t="e">
        <f>IF(#REF!="","",#REF!)</f>
        <v>#REF!</v>
      </c>
      <c r="W193" s="109" t="e">
        <f>IF(#REF!="","",#REF!)</f>
        <v>#REF!</v>
      </c>
      <c r="X193" s="109" t="e">
        <f>IF(#REF!="","",#REF!)</f>
        <v>#REF!</v>
      </c>
      <c r="Y193" s="109" t="e">
        <f>IF(#REF!="","",#REF!)</f>
        <v>#REF!</v>
      </c>
      <c r="Z193" s="109" t="e">
        <f>IF(#REF!="","",#REF!)</f>
        <v>#REF!</v>
      </c>
      <c r="AA193" s="99" t="e">
        <f>IF(#REF!="","",#REF!)</f>
        <v>#REF!</v>
      </c>
      <c r="AB193" s="98" t="e">
        <f>IF(#REF!="","",#REF!)</f>
        <v>#REF!</v>
      </c>
      <c r="AC193" s="98" t="e">
        <f>IF(#REF!="","",#REF!)</f>
        <v>#REF!</v>
      </c>
    </row>
    <row r="194" spans="1:29" x14ac:dyDescent="0.25">
      <c r="A194" s="98" t="e">
        <f>IF(#REF!="","",#REF!)</f>
        <v>#REF!</v>
      </c>
      <c r="B194" s="98" t="e">
        <f>IF(#REF!="","",#REF!)</f>
        <v>#REF!</v>
      </c>
      <c r="C194" s="98" t="e">
        <f>IF(#REF!="","",#REF!)</f>
        <v>#REF!</v>
      </c>
      <c r="D194" s="98" t="e">
        <f>IF(#REF!="","",#REF!)</f>
        <v>#REF!</v>
      </c>
      <c r="E194" s="99" t="e">
        <f>IF( IF(#REF!="PGE", "IOU",#REF!)="","", IF(#REF!="PGE", "IOU",#REF!))</f>
        <v>#REF!</v>
      </c>
      <c r="F194" s="99" t="e">
        <f>IF(#REF!="","",#REF!)</f>
        <v>#REF!</v>
      </c>
      <c r="G194" s="98" t="e">
        <f>IF(CONCATENATE(#REF!, "-R",#REF!)="","",CONCATENATE(#REF!, "-R",#REF!))</f>
        <v>#REF!</v>
      </c>
      <c r="H194" s="98" t="e">
        <f>IF(#REF!="","",#REF!)</f>
        <v>#REF!</v>
      </c>
      <c r="I194" s="98" t="e">
        <f>IF(#REF!="","",#REF!)</f>
        <v>#REF!</v>
      </c>
      <c r="J194" s="100" t="e">
        <f>IF(#REF!="","",#REF!)</f>
        <v>#REF!</v>
      </c>
      <c r="K194" s="98" t="e">
        <f>IF(#REF!="","",#REF!)</f>
        <v>#REF!</v>
      </c>
      <c r="L194" s="98" t="e">
        <f>IF(#REF!="","",#REF!)</f>
        <v>#REF!</v>
      </c>
      <c r="M194" s="98" t="e">
        <f>IF(#REF!="","",#REF!)</f>
        <v>#REF!</v>
      </c>
      <c r="N194" s="98" t="e">
        <f>IF(#REF!="","",#REF!)</f>
        <v>#REF!</v>
      </c>
      <c r="O194" s="106" t="e">
        <f>IF(OR(#REF!="ER",#REF!="RET",#REF!="REA"),#REF!,0)</f>
        <v>#REF!</v>
      </c>
      <c r="P194" s="107" t="e">
        <f>IF(OR(#REF!="ER",#REF!="RET",#REF!="REA"),#REF!,0)</f>
        <v>#REF!</v>
      </c>
      <c r="Q194" s="107" t="e">
        <f>IF(OR(#REF!="ER",#REF!="RET",#REF!="REA"),#REF!,0)</f>
        <v>#REF!</v>
      </c>
      <c r="R194" s="108" t="e">
        <f>IF(OR(#REF!="ER",#REF!="RET",#REF!="REA"),#REF!,#REF!)</f>
        <v>#REF!</v>
      </c>
      <c r="S194" s="109" t="e">
        <f>IF(OR(#REF!="ER",#REF!="RET",#REF!="REA"),#REF!,#REF!)</f>
        <v>#REF!</v>
      </c>
      <c r="T194" s="109" t="e">
        <f>IF(OR(#REF!="ER",#REF!="RET",#REF!="REA"),#REF!,#REF!)</f>
        <v>#REF!</v>
      </c>
      <c r="U194" s="109" t="e">
        <f>IF(#REF!="","",#REF!)</f>
        <v>#REF!</v>
      </c>
      <c r="V194" s="109" t="e">
        <f>IF(#REF!="","",#REF!)</f>
        <v>#REF!</v>
      </c>
      <c r="W194" s="109" t="e">
        <f>IF(#REF!="","",#REF!)</f>
        <v>#REF!</v>
      </c>
      <c r="X194" s="109" t="e">
        <f>IF(#REF!="","",#REF!)</f>
        <v>#REF!</v>
      </c>
      <c r="Y194" s="109" t="e">
        <f>IF(#REF!="","",#REF!)</f>
        <v>#REF!</v>
      </c>
      <c r="Z194" s="109" t="e">
        <f>IF(#REF!="","",#REF!)</f>
        <v>#REF!</v>
      </c>
      <c r="AA194" s="99" t="e">
        <f>IF(#REF!="","",#REF!)</f>
        <v>#REF!</v>
      </c>
      <c r="AB194" s="98" t="e">
        <f>IF(#REF!="","",#REF!)</f>
        <v>#REF!</v>
      </c>
      <c r="AC194" s="98" t="e">
        <f>IF(#REF!="","",#REF!)</f>
        <v>#REF!</v>
      </c>
    </row>
    <row r="195" spans="1:29" x14ac:dyDescent="0.25">
      <c r="A195" s="98" t="e">
        <f>IF(#REF!="","",#REF!)</f>
        <v>#REF!</v>
      </c>
      <c r="B195" s="98" t="e">
        <f>IF(#REF!="","",#REF!)</f>
        <v>#REF!</v>
      </c>
      <c r="C195" s="98" t="e">
        <f>IF(#REF!="","",#REF!)</f>
        <v>#REF!</v>
      </c>
      <c r="D195" s="98" t="e">
        <f>IF(#REF!="","",#REF!)</f>
        <v>#REF!</v>
      </c>
      <c r="E195" s="99" t="e">
        <f>IF( IF(#REF!="PGE", "IOU",#REF!)="","", IF(#REF!="PGE", "IOU",#REF!))</f>
        <v>#REF!</v>
      </c>
      <c r="F195" s="99" t="e">
        <f>IF(#REF!="","",#REF!)</f>
        <v>#REF!</v>
      </c>
      <c r="G195" s="98" t="e">
        <f>IF(CONCATENATE(#REF!, "-R",#REF!)="","",CONCATENATE(#REF!, "-R",#REF!))</f>
        <v>#REF!</v>
      </c>
      <c r="H195" s="98" t="e">
        <f>IF(#REF!="","",#REF!)</f>
        <v>#REF!</v>
      </c>
      <c r="I195" s="98" t="e">
        <f>IF(#REF!="","",#REF!)</f>
        <v>#REF!</v>
      </c>
      <c r="J195" s="100" t="e">
        <f>IF(#REF!="","",#REF!)</f>
        <v>#REF!</v>
      </c>
      <c r="K195" s="98" t="e">
        <f>IF(#REF!="","",#REF!)</f>
        <v>#REF!</v>
      </c>
      <c r="L195" s="98" t="e">
        <f>IF(#REF!="","",#REF!)</f>
        <v>#REF!</v>
      </c>
      <c r="M195" s="98" t="e">
        <f>IF(#REF!="","",#REF!)</f>
        <v>#REF!</v>
      </c>
      <c r="N195" s="98" t="e">
        <f>IF(#REF!="","",#REF!)</f>
        <v>#REF!</v>
      </c>
      <c r="O195" s="106" t="e">
        <f>IF(OR(#REF!="ER",#REF!="RET",#REF!="REA"),#REF!,0)</f>
        <v>#REF!</v>
      </c>
      <c r="P195" s="107" t="e">
        <f>IF(OR(#REF!="ER",#REF!="RET",#REF!="REA"),#REF!,0)</f>
        <v>#REF!</v>
      </c>
      <c r="Q195" s="107" t="e">
        <f>IF(OR(#REF!="ER",#REF!="RET",#REF!="REA"),#REF!,0)</f>
        <v>#REF!</v>
      </c>
      <c r="R195" s="108" t="e">
        <f>IF(OR(#REF!="ER",#REF!="RET",#REF!="REA"),#REF!,#REF!)</f>
        <v>#REF!</v>
      </c>
      <c r="S195" s="109" t="e">
        <f>IF(OR(#REF!="ER",#REF!="RET",#REF!="REA"),#REF!,#REF!)</f>
        <v>#REF!</v>
      </c>
      <c r="T195" s="109" t="e">
        <f>IF(OR(#REF!="ER",#REF!="RET",#REF!="REA"),#REF!,#REF!)</f>
        <v>#REF!</v>
      </c>
      <c r="U195" s="109" t="e">
        <f>IF(#REF!="","",#REF!)</f>
        <v>#REF!</v>
      </c>
      <c r="V195" s="109" t="e">
        <f>IF(#REF!="","",#REF!)</f>
        <v>#REF!</v>
      </c>
      <c r="W195" s="109" t="e">
        <f>IF(#REF!="","",#REF!)</f>
        <v>#REF!</v>
      </c>
      <c r="X195" s="109" t="e">
        <f>IF(#REF!="","",#REF!)</f>
        <v>#REF!</v>
      </c>
      <c r="Y195" s="109" t="e">
        <f>IF(#REF!="","",#REF!)</f>
        <v>#REF!</v>
      </c>
      <c r="Z195" s="109" t="e">
        <f>IF(#REF!="","",#REF!)</f>
        <v>#REF!</v>
      </c>
      <c r="AA195" s="99" t="e">
        <f>IF(#REF!="","",#REF!)</f>
        <v>#REF!</v>
      </c>
      <c r="AB195" s="98" t="e">
        <f>IF(#REF!="","",#REF!)</f>
        <v>#REF!</v>
      </c>
      <c r="AC195" s="98" t="e">
        <f>IF(#REF!="","",#REF!)</f>
        <v>#REF!</v>
      </c>
    </row>
    <row r="196" spans="1:29" x14ac:dyDescent="0.25">
      <c r="A196" s="98" t="e">
        <f>IF(#REF!="","",#REF!)</f>
        <v>#REF!</v>
      </c>
      <c r="B196" s="98" t="e">
        <f>IF(#REF!="","",#REF!)</f>
        <v>#REF!</v>
      </c>
      <c r="C196" s="98" t="e">
        <f>IF(#REF!="","",#REF!)</f>
        <v>#REF!</v>
      </c>
      <c r="D196" s="98" t="e">
        <f>IF(#REF!="","",#REF!)</f>
        <v>#REF!</v>
      </c>
      <c r="E196" s="99" t="e">
        <f>IF( IF(#REF!="PGE", "IOU",#REF!)="","", IF(#REF!="PGE", "IOU",#REF!))</f>
        <v>#REF!</v>
      </c>
      <c r="F196" s="99" t="e">
        <f>IF(#REF!="","",#REF!)</f>
        <v>#REF!</v>
      </c>
      <c r="G196" s="98" t="e">
        <f>IF(CONCATENATE(#REF!, "-R",#REF!)="","",CONCATENATE(#REF!, "-R",#REF!))</f>
        <v>#REF!</v>
      </c>
      <c r="H196" s="98" t="e">
        <f>IF(#REF!="","",#REF!)</f>
        <v>#REF!</v>
      </c>
      <c r="I196" s="98" t="e">
        <f>IF(#REF!="","",#REF!)</f>
        <v>#REF!</v>
      </c>
      <c r="J196" s="100" t="e">
        <f>IF(#REF!="","",#REF!)</f>
        <v>#REF!</v>
      </c>
      <c r="K196" s="98" t="e">
        <f>IF(#REF!="","",#REF!)</f>
        <v>#REF!</v>
      </c>
      <c r="L196" s="98" t="e">
        <f>IF(#REF!="","",#REF!)</f>
        <v>#REF!</v>
      </c>
      <c r="M196" s="98" t="e">
        <f>IF(#REF!="","",#REF!)</f>
        <v>#REF!</v>
      </c>
      <c r="N196" s="98" t="e">
        <f>IF(#REF!="","",#REF!)</f>
        <v>#REF!</v>
      </c>
      <c r="O196" s="106" t="e">
        <f>IF(OR(#REF!="ER",#REF!="RET",#REF!="REA"),#REF!,0)</f>
        <v>#REF!</v>
      </c>
      <c r="P196" s="107" t="e">
        <f>IF(OR(#REF!="ER",#REF!="RET",#REF!="REA"),#REF!,0)</f>
        <v>#REF!</v>
      </c>
      <c r="Q196" s="107" t="e">
        <f>IF(OR(#REF!="ER",#REF!="RET",#REF!="REA"),#REF!,0)</f>
        <v>#REF!</v>
      </c>
      <c r="R196" s="108" t="e">
        <f>IF(OR(#REF!="ER",#REF!="RET",#REF!="REA"),#REF!,#REF!)</f>
        <v>#REF!</v>
      </c>
      <c r="S196" s="109" t="e">
        <f>IF(OR(#REF!="ER",#REF!="RET",#REF!="REA"),#REF!,#REF!)</f>
        <v>#REF!</v>
      </c>
      <c r="T196" s="109" t="e">
        <f>IF(OR(#REF!="ER",#REF!="RET",#REF!="REA"),#REF!,#REF!)</f>
        <v>#REF!</v>
      </c>
      <c r="U196" s="109" t="e">
        <f>IF(#REF!="","",#REF!)</f>
        <v>#REF!</v>
      </c>
      <c r="V196" s="109" t="e">
        <f>IF(#REF!="","",#REF!)</f>
        <v>#REF!</v>
      </c>
      <c r="W196" s="109" t="e">
        <f>IF(#REF!="","",#REF!)</f>
        <v>#REF!</v>
      </c>
      <c r="X196" s="109" t="e">
        <f>IF(#REF!="","",#REF!)</f>
        <v>#REF!</v>
      </c>
      <c r="Y196" s="109" t="e">
        <f>IF(#REF!="","",#REF!)</f>
        <v>#REF!</v>
      </c>
      <c r="Z196" s="109" t="e">
        <f>IF(#REF!="","",#REF!)</f>
        <v>#REF!</v>
      </c>
      <c r="AA196" s="99" t="e">
        <f>IF(#REF!="","",#REF!)</f>
        <v>#REF!</v>
      </c>
      <c r="AB196" s="98" t="e">
        <f>IF(#REF!="","",#REF!)</f>
        <v>#REF!</v>
      </c>
      <c r="AC196" s="98" t="e">
        <f>IF(#REF!="","",#REF!)</f>
        <v>#REF!</v>
      </c>
    </row>
    <row r="197" spans="1:29" s="31" customFormat="1" x14ac:dyDescent="0.25">
      <c r="A197" s="98" t="e">
        <f>IF(#REF!="","",#REF!)</f>
        <v>#REF!</v>
      </c>
      <c r="B197" s="98" t="e">
        <f>IF(#REF!="","",#REF!)</f>
        <v>#REF!</v>
      </c>
      <c r="C197" s="98" t="e">
        <f>IF(#REF!="","",#REF!)</f>
        <v>#REF!</v>
      </c>
      <c r="D197" s="98" t="e">
        <f>IF(#REF!="","",#REF!)</f>
        <v>#REF!</v>
      </c>
      <c r="E197" s="99" t="e">
        <f>IF( IF(#REF!="PGE", "IOU",#REF!)="","", IF(#REF!="PGE", "IOU",#REF!))</f>
        <v>#REF!</v>
      </c>
      <c r="F197" s="99" t="e">
        <f>IF(#REF!="","",#REF!)</f>
        <v>#REF!</v>
      </c>
      <c r="G197" s="98" t="e">
        <f>IF(CONCATENATE(#REF!, "-R",#REF!)="","",CONCATENATE(#REF!, "-R",#REF!))</f>
        <v>#REF!</v>
      </c>
      <c r="H197" s="98" t="e">
        <f>IF(#REF!="","",#REF!)</f>
        <v>#REF!</v>
      </c>
      <c r="I197" s="98" t="e">
        <f>IF(#REF!="","",#REF!)</f>
        <v>#REF!</v>
      </c>
      <c r="J197" s="100" t="e">
        <f>IF(#REF!="","",#REF!)</f>
        <v>#REF!</v>
      </c>
      <c r="K197" s="98" t="e">
        <f>IF(#REF!="","",#REF!)</f>
        <v>#REF!</v>
      </c>
      <c r="L197" s="98" t="e">
        <f>IF(#REF!="","",#REF!)</f>
        <v>#REF!</v>
      </c>
      <c r="M197" s="98" t="e">
        <f>IF(#REF!="","",#REF!)</f>
        <v>#REF!</v>
      </c>
      <c r="N197" s="98" t="e">
        <f>IF(#REF!="","",#REF!)</f>
        <v>#REF!</v>
      </c>
      <c r="O197" s="106" t="e">
        <f>IF(OR(#REF!="ER",#REF!="RET",#REF!="REA"),#REF!,0)</f>
        <v>#REF!</v>
      </c>
      <c r="P197" s="107" t="e">
        <f>IF(OR(#REF!="ER",#REF!="RET",#REF!="REA"),#REF!,0)</f>
        <v>#REF!</v>
      </c>
      <c r="Q197" s="107" t="e">
        <f>IF(OR(#REF!="ER",#REF!="RET",#REF!="REA"),#REF!,0)</f>
        <v>#REF!</v>
      </c>
      <c r="R197" s="108" t="e">
        <f>IF(OR(#REF!="ER",#REF!="RET",#REF!="REA"),#REF!,#REF!)</f>
        <v>#REF!</v>
      </c>
      <c r="S197" s="109" t="e">
        <f>IF(OR(#REF!="ER",#REF!="RET",#REF!="REA"),#REF!,#REF!)</f>
        <v>#REF!</v>
      </c>
      <c r="T197" s="109" t="e">
        <f>IF(OR(#REF!="ER",#REF!="RET",#REF!="REA"),#REF!,#REF!)</f>
        <v>#REF!</v>
      </c>
      <c r="U197" s="109" t="e">
        <f>IF(#REF!="","",#REF!)</f>
        <v>#REF!</v>
      </c>
      <c r="V197" s="109" t="e">
        <f>IF(#REF!="","",#REF!)</f>
        <v>#REF!</v>
      </c>
      <c r="W197" s="109" t="e">
        <f>IF(#REF!="","",#REF!)</f>
        <v>#REF!</v>
      </c>
      <c r="X197" s="109" t="e">
        <f>IF(#REF!="","",#REF!)</f>
        <v>#REF!</v>
      </c>
      <c r="Y197" s="109" t="e">
        <f>IF(#REF!="","",#REF!)</f>
        <v>#REF!</v>
      </c>
      <c r="Z197" s="109" t="e">
        <f>IF(#REF!="","",#REF!)</f>
        <v>#REF!</v>
      </c>
      <c r="AA197" s="99" t="e">
        <f>IF(#REF!="","",#REF!)</f>
        <v>#REF!</v>
      </c>
      <c r="AB197" s="98" t="e">
        <f>IF(#REF!="","",#REF!)</f>
        <v>#REF!</v>
      </c>
      <c r="AC197" s="98" t="e">
        <f>IF(#REF!="","",#REF!)</f>
        <v>#REF!</v>
      </c>
    </row>
    <row r="198" spans="1:29" s="31" customFormat="1" x14ac:dyDescent="0.25">
      <c r="A198" s="98" t="e">
        <f>IF(#REF!="","",#REF!)</f>
        <v>#REF!</v>
      </c>
      <c r="B198" s="98" t="e">
        <f>IF(#REF!="","",#REF!)</f>
        <v>#REF!</v>
      </c>
      <c r="C198" s="98" t="e">
        <f>IF(#REF!="","",#REF!)</f>
        <v>#REF!</v>
      </c>
      <c r="D198" s="98" t="e">
        <f>IF(#REF!="","",#REF!)</f>
        <v>#REF!</v>
      </c>
      <c r="E198" s="99" t="e">
        <f>IF( IF(#REF!="PGE", "IOU",#REF!)="","", IF(#REF!="PGE", "IOU",#REF!))</f>
        <v>#REF!</v>
      </c>
      <c r="F198" s="99" t="e">
        <f>IF(#REF!="","",#REF!)</f>
        <v>#REF!</v>
      </c>
      <c r="G198" s="98" t="e">
        <f>IF(CONCATENATE(#REF!, "-R",#REF!)="","",CONCATENATE(#REF!, "-R",#REF!))</f>
        <v>#REF!</v>
      </c>
      <c r="H198" s="98" t="e">
        <f>IF(#REF!="","",#REF!)</f>
        <v>#REF!</v>
      </c>
      <c r="I198" s="98" t="e">
        <f>IF(#REF!="","",#REF!)</f>
        <v>#REF!</v>
      </c>
      <c r="J198" s="100" t="e">
        <f>IF(#REF!="","",#REF!)</f>
        <v>#REF!</v>
      </c>
      <c r="K198" s="98" t="e">
        <f>IF(#REF!="","",#REF!)</f>
        <v>#REF!</v>
      </c>
      <c r="L198" s="98" t="e">
        <f>IF(#REF!="","",#REF!)</f>
        <v>#REF!</v>
      </c>
      <c r="M198" s="98" t="e">
        <f>IF(#REF!="","",#REF!)</f>
        <v>#REF!</v>
      </c>
      <c r="N198" s="98" t="e">
        <f>IF(#REF!="","",#REF!)</f>
        <v>#REF!</v>
      </c>
      <c r="O198" s="106" t="e">
        <f>IF(OR(#REF!="ER",#REF!="RET",#REF!="REA"),#REF!,0)</f>
        <v>#REF!</v>
      </c>
      <c r="P198" s="107" t="e">
        <f>IF(OR(#REF!="ER",#REF!="RET",#REF!="REA"),#REF!,0)</f>
        <v>#REF!</v>
      </c>
      <c r="Q198" s="107" t="e">
        <f>IF(OR(#REF!="ER",#REF!="RET",#REF!="REA"),#REF!,0)</f>
        <v>#REF!</v>
      </c>
      <c r="R198" s="108" t="e">
        <f>IF(OR(#REF!="ER",#REF!="RET",#REF!="REA"),#REF!,#REF!)</f>
        <v>#REF!</v>
      </c>
      <c r="S198" s="109" t="e">
        <f>IF(OR(#REF!="ER",#REF!="RET",#REF!="REA"),#REF!,#REF!)</f>
        <v>#REF!</v>
      </c>
      <c r="T198" s="109" t="e">
        <f>IF(OR(#REF!="ER",#REF!="RET",#REF!="REA"),#REF!,#REF!)</f>
        <v>#REF!</v>
      </c>
      <c r="U198" s="109" t="e">
        <f>IF(#REF!="","",#REF!)</f>
        <v>#REF!</v>
      </c>
      <c r="V198" s="109" t="e">
        <f>IF(#REF!="","",#REF!)</f>
        <v>#REF!</v>
      </c>
      <c r="W198" s="109" t="e">
        <f>IF(#REF!="","",#REF!)</f>
        <v>#REF!</v>
      </c>
      <c r="X198" s="109" t="e">
        <f>IF(#REF!="","",#REF!)</f>
        <v>#REF!</v>
      </c>
      <c r="Y198" s="109" t="e">
        <f>IF(#REF!="","",#REF!)</f>
        <v>#REF!</v>
      </c>
      <c r="Z198" s="109" t="e">
        <f>IF(#REF!="","",#REF!)</f>
        <v>#REF!</v>
      </c>
      <c r="AA198" s="99" t="e">
        <f>IF(#REF!="","",#REF!)</f>
        <v>#REF!</v>
      </c>
      <c r="AB198" s="98" t="e">
        <f>IF(#REF!="","",#REF!)</f>
        <v>#REF!</v>
      </c>
      <c r="AC198" s="98" t="e">
        <f>IF(#REF!="","",#REF!)</f>
        <v>#REF!</v>
      </c>
    </row>
    <row r="199" spans="1:29" s="31" customFormat="1" x14ac:dyDescent="0.25">
      <c r="A199" s="98" t="e">
        <f>IF(#REF!="","",#REF!)</f>
        <v>#REF!</v>
      </c>
      <c r="B199" s="98" t="e">
        <f>IF(#REF!="","",#REF!)</f>
        <v>#REF!</v>
      </c>
      <c r="C199" s="98" t="e">
        <f>IF(#REF!="","",#REF!)</f>
        <v>#REF!</v>
      </c>
      <c r="D199" s="98" t="e">
        <f>IF(#REF!="","",#REF!)</f>
        <v>#REF!</v>
      </c>
      <c r="E199" s="99" t="e">
        <f>IF( IF(#REF!="PGE", "IOU",#REF!)="","", IF(#REF!="PGE", "IOU",#REF!))</f>
        <v>#REF!</v>
      </c>
      <c r="F199" s="99" t="e">
        <f>IF(#REF!="","",#REF!)</f>
        <v>#REF!</v>
      </c>
      <c r="G199" s="98" t="e">
        <f>IF(CONCATENATE(#REF!, "-R",#REF!)="","",CONCATENATE(#REF!, "-R",#REF!))</f>
        <v>#REF!</v>
      </c>
      <c r="H199" s="98" t="e">
        <f>IF(#REF!="","",#REF!)</f>
        <v>#REF!</v>
      </c>
      <c r="I199" s="98" t="e">
        <f>IF(#REF!="","",#REF!)</f>
        <v>#REF!</v>
      </c>
      <c r="J199" s="100" t="e">
        <f>IF(#REF!="","",#REF!)</f>
        <v>#REF!</v>
      </c>
      <c r="K199" s="98" t="e">
        <f>IF(#REF!="","",#REF!)</f>
        <v>#REF!</v>
      </c>
      <c r="L199" s="98" t="e">
        <f>IF(#REF!="","",#REF!)</f>
        <v>#REF!</v>
      </c>
      <c r="M199" s="98" t="e">
        <f>IF(#REF!="","",#REF!)</f>
        <v>#REF!</v>
      </c>
      <c r="N199" s="98" t="e">
        <f>IF(#REF!="","",#REF!)</f>
        <v>#REF!</v>
      </c>
      <c r="O199" s="106" t="e">
        <f>IF(OR(#REF!="ER",#REF!="RET",#REF!="REA"),#REF!,0)</f>
        <v>#REF!</v>
      </c>
      <c r="P199" s="107" t="e">
        <f>IF(OR(#REF!="ER",#REF!="RET",#REF!="REA"),#REF!,0)</f>
        <v>#REF!</v>
      </c>
      <c r="Q199" s="107" t="e">
        <f>IF(OR(#REF!="ER",#REF!="RET",#REF!="REA"),#REF!,0)</f>
        <v>#REF!</v>
      </c>
      <c r="R199" s="108" t="e">
        <f>IF(OR(#REF!="ER",#REF!="RET",#REF!="REA"),#REF!,#REF!)</f>
        <v>#REF!</v>
      </c>
      <c r="S199" s="109" t="e">
        <f>IF(OR(#REF!="ER",#REF!="RET",#REF!="REA"),#REF!,#REF!)</f>
        <v>#REF!</v>
      </c>
      <c r="T199" s="109" t="e">
        <f>IF(OR(#REF!="ER",#REF!="RET",#REF!="REA"),#REF!,#REF!)</f>
        <v>#REF!</v>
      </c>
      <c r="U199" s="109" t="e">
        <f>IF(#REF!="","",#REF!)</f>
        <v>#REF!</v>
      </c>
      <c r="V199" s="109" t="e">
        <f>IF(#REF!="","",#REF!)</f>
        <v>#REF!</v>
      </c>
      <c r="W199" s="109" t="e">
        <f>IF(#REF!="","",#REF!)</f>
        <v>#REF!</v>
      </c>
      <c r="X199" s="109" t="e">
        <f>IF(#REF!="","",#REF!)</f>
        <v>#REF!</v>
      </c>
      <c r="Y199" s="109" t="e">
        <f>IF(#REF!="","",#REF!)</f>
        <v>#REF!</v>
      </c>
      <c r="Z199" s="109" t="e">
        <f>IF(#REF!="","",#REF!)</f>
        <v>#REF!</v>
      </c>
      <c r="AA199" s="99" t="e">
        <f>IF(#REF!="","",#REF!)</f>
        <v>#REF!</v>
      </c>
      <c r="AB199" s="98" t="e">
        <f>IF(#REF!="","",#REF!)</f>
        <v>#REF!</v>
      </c>
      <c r="AC199" s="98" t="e">
        <f>IF(#REF!="","",#REF!)</f>
        <v>#REF!</v>
      </c>
    </row>
    <row r="200" spans="1:29" s="31" customFormat="1" x14ac:dyDescent="0.25">
      <c r="A200" s="98" t="e">
        <f>IF(#REF!="","",#REF!)</f>
        <v>#REF!</v>
      </c>
      <c r="B200" s="98" t="e">
        <f>IF(#REF!="","",#REF!)</f>
        <v>#REF!</v>
      </c>
      <c r="C200" s="98" t="e">
        <f>IF(#REF!="","",#REF!)</f>
        <v>#REF!</v>
      </c>
      <c r="D200" s="98" t="e">
        <f>IF(#REF!="","",#REF!)</f>
        <v>#REF!</v>
      </c>
      <c r="E200" s="99" t="e">
        <f>IF( IF(#REF!="PGE", "IOU",#REF!)="","", IF(#REF!="PGE", "IOU",#REF!))</f>
        <v>#REF!</v>
      </c>
      <c r="F200" s="99" t="e">
        <f>IF(#REF!="","",#REF!)</f>
        <v>#REF!</v>
      </c>
      <c r="G200" s="98" t="e">
        <f>IF(CONCATENATE(#REF!, "-R",#REF!)="","",CONCATENATE(#REF!, "-R",#REF!))</f>
        <v>#REF!</v>
      </c>
      <c r="H200" s="98" t="e">
        <f>IF(#REF!="","",#REF!)</f>
        <v>#REF!</v>
      </c>
      <c r="I200" s="98" t="e">
        <f>IF(#REF!="","",#REF!)</f>
        <v>#REF!</v>
      </c>
      <c r="J200" s="100" t="e">
        <f>IF(#REF!="","",#REF!)</f>
        <v>#REF!</v>
      </c>
      <c r="K200" s="98" t="e">
        <f>IF(#REF!="","",#REF!)</f>
        <v>#REF!</v>
      </c>
      <c r="L200" s="98" t="e">
        <f>IF(#REF!="","",#REF!)</f>
        <v>#REF!</v>
      </c>
      <c r="M200" s="98" t="e">
        <f>IF(#REF!="","",#REF!)</f>
        <v>#REF!</v>
      </c>
      <c r="N200" s="98" t="e">
        <f>IF(#REF!="","",#REF!)</f>
        <v>#REF!</v>
      </c>
      <c r="O200" s="106" t="e">
        <f>IF(OR(#REF!="ER",#REF!="RET",#REF!="REA"),#REF!,0)</f>
        <v>#REF!</v>
      </c>
      <c r="P200" s="107" t="e">
        <f>IF(OR(#REF!="ER",#REF!="RET",#REF!="REA"),#REF!,0)</f>
        <v>#REF!</v>
      </c>
      <c r="Q200" s="107" t="e">
        <f>IF(OR(#REF!="ER",#REF!="RET",#REF!="REA"),#REF!,0)</f>
        <v>#REF!</v>
      </c>
      <c r="R200" s="108" t="e">
        <f>IF(OR(#REF!="ER",#REF!="RET",#REF!="REA"),#REF!,#REF!)</f>
        <v>#REF!</v>
      </c>
      <c r="S200" s="109" t="e">
        <f>IF(OR(#REF!="ER",#REF!="RET",#REF!="REA"),#REF!,#REF!)</f>
        <v>#REF!</v>
      </c>
      <c r="T200" s="109" t="e">
        <f>IF(OR(#REF!="ER",#REF!="RET",#REF!="REA"),#REF!,#REF!)</f>
        <v>#REF!</v>
      </c>
      <c r="U200" s="109" t="e">
        <f>IF(#REF!="","",#REF!)</f>
        <v>#REF!</v>
      </c>
      <c r="V200" s="109" t="e">
        <f>IF(#REF!="","",#REF!)</f>
        <v>#REF!</v>
      </c>
      <c r="W200" s="109" t="e">
        <f>IF(#REF!="","",#REF!)</f>
        <v>#REF!</v>
      </c>
      <c r="X200" s="109" t="e">
        <f>IF(#REF!="","",#REF!)</f>
        <v>#REF!</v>
      </c>
      <c r="Y200" s="109" t="e">
        <f>IF(#REF!="","",#REF!)</f>
        <v>#REF!</v>
      </c>
      <c r="Z200" s="109" t="e">
        <f>IF(#REF!="","",#REF!)</f>
        <v>#REF!</v>
      </c>
      <c r="AA200" s="99" t="e">
        <f>IF(#REF!="","",#REF!)</f>
        <v>#REF!</v>
      </c>
      <c r="AB200" s="98" t="e">
        <f>IF(#REF!="","",#REF!)</f>
        <v>#REF!</v>
      </c>
      <c r="AC200" s="98" t="e">
        <f>IF(#REF!="","",#REF!)</f>
        <v>#REF!</v>
      </c>
    </row>
    <row r="201" spans="1:29" x14ac:dyDescent="0.25">
      <c r="A201" s="98" t="e">
        <f>IF(#REF!="","",#REF!)</f>
        <v>#REF!</v>
      </c>
      <c r="B201" s="98" t="e">
        <f>IF(#REF!="","",#REF!)</f>
        <v>#REF!</v>
      </c>
      <c r="C201" s="98" t="e">
        <f>IF(#REF!="","",#REF!)</f>
        <v>#REF!</v>
      </c>
      <c r="D201" s="98" t="e">
        <f>IF(#REF!="","",#REF!)</f>
        <v>#REF!</v>
      </c>
      <c r="E201" s="99" t="e">
        <f>IF( IF(#REF!="PGE", "IOU",#REF!)="","", IF(#REF!="PGE", "IOU",#REF!))</f>
        <v>#REF!</v>
      </c>
      <c r="F201" s="99" t="e">
        <f>IF(#REF!="","",#REF!)</f>
        <v>#REF!</v>
      </c>
      <c r="G201" s="98" t="e">
        <f>IF(CONCATENATE(#REF!, "-R",#REF!)="","",CONCATENATE(#REF!, "-R",#REF!))</f>
        <v>#REF!</v>
      </c>
      <c r="H201" s="98" t="e">
        <f>IF(#REF!="","",#REF!)</f>
        <v>#REF!</v>
      </c>
      <c r="I201" s="98" t="e">
        <f>IF(#REF!="","",#REF!)</f>
        <v>#REF!</v>
      </c>
      <c r="J201" s="100" t="e">
        <f>IF(#REF!="","",#REF!)</f>
        <v>#REF!</v>
      </c>
      <c r="K201" s="98" t="e">
        <f>IF(#REF!="","",#REF!)</f>
        <v>#REF!</v>
      </c>
      <c r="L201" s="98" t="e">
        <f>IF(#REF!="","",#REF!)</f>
        <v>#REF!</v>
      </c>
      <c r="M201" s="98" t="e">
        <f>IF(#REF!="","",#REF!)</f>
        <v>#REF!</v>
      </c>
      <c r="N201" s="98" t="e">
        <f>IF(#REF!="","",#REF!)</f>
        <v>#REF!</v>
      </c>
      <c r="O201" s="106" t="e">
        <f>IF(OR(#REF!="ER",#REF!="RET",#REF!="REA"),#REF!,0)</f>
        <v>#REF!</v>
      </c>
      <c r="P201" s="107" t="e">
        <f>IF(OR(#REF!="ER",#REF!="RET",#REF!="REA"),#REF!,0)</f>
        <v>#REF!</v>
      </c>
      <c r="Q201" s="107" t="e">
        <f>IF(OR(#REF!="ER",#REF!="RET",#REF!="REA"),#REF!,0)</f>
        <v>#REF!</v>
      </c>
      <c r="R201" s="108" t="e">
        <f>IF(OR(#REF!="ER",#REF!="RET",#REF!="REA"),#REF!,#REF!)</f>
        <v>#REF!</v>
      </c>
      <c r="S201" s="109" t="e">
        <f>IF(OR(#REF!="ER",#REF!="RET",#REF!="REA"),#REF!,#REF!)</f>
        <v>#REF!</v>
      </c>
      <c r="T201" s="109" t="e">
        <f>IF(OR(#REF!="ER",#REF!="RET",#REF!="REA"),#REF!,#REF!)</f>
        <v>#REF!</v>
      </c>
      <c r="U201" s="109" t="e">
        <f>IF(#REF!="","",#REF!)</f>
        <v>#REF!</v>
      </c>
      <c r="V201" s="109" t="e">
        <f>IF(#REF!="","",#REF!)</f>
        <v>#REF!</v>
      </c>
      <c r="W201" s="109" t="e">
        <f>IF(#REF!="","",#REF!)</f>
        <v>#REF!</v>
      </c>
      <c r="X201" s="109" t="e">
        <f>IF(#REF!="","",#REF!)</f>
        <v>#REF!</v>
      </c>
      <c r="Y201" s="109" t="e">
        <f>IF(#REF!="","",#REF!)</f>
        <v>#REF!</v>
      </c>
      <c r="Z201" s="109" t="e">
        <f>IF(#REF!="","",#REF!)</f>
        <v>#REF!</v>
      </c>
      <c r="AA201" s="99" t="e">
        <f>IF(#REF!="","",#REF!)</f>
        <v>#REF!</v>
      </c>
      <c r="AB201" s="98" t="e">
        <f>IF(#REF!="","",#REF!)</f>
        <v>#REF!</v>
      </c>
      <c r="AC201" s="98" t="e">
        <f>IF(#REF!="","",#REF!)</f>
        <v>#REF!</v>
      </c>
    </row>
    <row r="202" spans="1:29" x14ac:dyDescent="0.25">
      <c r="A202" s="98" t="e">
        <f>IF(#REF!="","",#REF!)</f>
        <v>#REF!</v>
      </c>
      <c r="B202" s="98" t="e">
        <f>IF(#REF!="","",#REF!)</f>
        <v>#REF!</v>
      </c>
      <c r="C202" s="98" t="e">
        <f>IF(#REF!="","",#REF!)</f>
        <v>#REF!</v>
      </c>
      <c r="D202" s="98" t="e">
        <f>IF(#REF!="","",#REF!)</f>
        <v>#REF!</v>
      </c>
      <c r="E202" s="99" t="e">
        <f>IF( IF(#REF!="PGE", "IOU",#REF!)="","", IF(#REF!="PGE", "IOU",#REF!))</f>
        <v>#REF!</v>
      </c>
      <c r="F202" s="99" t="e">
        <f>IF(#REF!="","",#REF!)</f>
        <v>#REF!</v>
      </c>
      <c r="G202" s="98" t="e">
        <f>IF(CONCATENATE(#REF!, "-R",#REF!)="","",CONCATENATE(#REF!, "-R",#REF!))</f>
        <v>#REF!</v>
      </c>
      <c r="H202" s="98" t="e">
        <f>IF(#REF!="","",#REF!)</f>
        <v>#REF!</v>
      </c>
      <c r="I202" s="98" t="e">
        <f>IF(#REF!="","",#REF!)</f>
        <v>#REF!</v>
      </c>
      <c r="J202" s="100" t="e">
        <f>IF(#REF!="","",#REF!)</f>
        <v>#REF!</v>
      </c>
      <c r="K202" s="98" t="e">
        <f>IF(#REF!="","",#REF!)</f>
        <v>#REF!</v>
      </c>
      <c r="L202" s="98" t="e">
        <f>IF(#REF!="","",#REF!)</f>
        <v>#REF!</v>
      </c>
      <c r="M202" s="98" t="e">
        <f>IF(#REF!="","",#REF!)</f>
        <v>#REF!</v>
      </c>
      <c r="N202" s="98" t="e">
        <f>IF(#REF!="","",#REF!)</f>
        <v>#REF!</v>
      </c>
      <c r="O202" s="106" t="e">
        <f>IF(OR(#REF!="ER",#REF!="RET",#REF!="REA"),#REF!,0)</f>
        <v>#REF!</v>
      </c>
      <c r="P202" s="107" t="e">
        <f>IF(OR(#REF!="ER",#REF!="RET",#REF!="REA"),#REF!,0)</f>
        <v>#REF!</v>
      </c>
      <c r="Q202" s="107" t="e">
        <f>IF(OR(#REF!="ER",#REF!="RET",#REF!="REA"),#REF!,0)</f>
        <v>#REF!</v>
      </c>
      <c r="R202" s="108" t="e">
        <f>IF(OR(#REF!="ER",#REF!="RET",#REF!="REA"),#REF!,#REF!)</f>
        <v>#REF!</v>
      </c>
      <c r="S202" s="109" t="e">
        <f>IF(OR(#REF!="ER",#REF!="RET",#REF!="REA"),#REF!,#REF!)</f>
        <v>#REF!</v>
      </c>
      <c r="T202" s="109" t="e">
        <f>IF(OR(#REF!="ER",#REF!="RET",#REF!="REA"),#REF!,#REF!)</f>
        <v>#REF!</v>
      </c>
      <c r="U202" s="109" t="e">
        <f>IF(#REF!="","",#REF!)</f>
        <v>#REF!</v>
      </c>
      <c r="V202" s="109" t="e">
        <f>IF(#REF!="","",#REF!)</f>
        <v>#REF!</v>
      </c>
      <c r="W202" s="109" t="e">
        <f>IF(#REF!="","",#REF!)</f>
        <v>#REF!</v>
      </c>
      <c r="X202" s="109" t="e">
        <f>IF(#REF!="","",#REF!)</f>
        <v>#REF!</v>
      </c>
      <c r="Y202" s="109" t="e">
        <f>IF(#REF!="","",#REF!)</f>
        <v>#REF!</v>
      </c>
      <c r="Z202" s="109" t="e">
        <f>IF(#REF!="","",#REF!)</f>
        <v>#REF!</v>
      </c>
      <c r="AA202" s="99" t="e">
        <f>IF(#REF!="","",#REF!)</f>
        <v>#REF!</v>
      </c>
      <c r="AB202" s="98" t="e">
        <f>IF(#REF!="","",#REF!)</f>
        <v>#REF!</v>
      </c>
      <c r="AC202" s="98" t="e">
        <f>IF(#REF!="","",#REF!)</f>
        <v>#REF!</v>
      </c>
    </row>
    <row r="203" spans="1:29" x14ac:dyDescent="0.25">
      <c r="A203" s="98" t="e">
        <f>IF(#REF!="","",#REF!)</f>
        <v>#REF!</v>
      </c>
      <c r="B203" s="98" t="e">
        <f>IF(#REF!="","",#REF!)</f>
        <v>#REF!</v>
      </c>
      <c r="C203" s="98" t="e">
        <f>IF(#REF!="","",#REF!)</f>
        <v>#REF!</v>
      </c>
      <c r="D203" s="98" t="e">
        <f>IF(#REF!="","",#REF!)</f>
        <v>#REF!</v>
      </c>
      <c r="E203" s="99" t="e">
        <f>IF( IF(#REF!="PGE", "IOU",#REF!)="","", IF(#REF!="PGE", "IOU",#REF!))</f>
        <v>#REF!</v>
      </c>
      <c r="F203" s="99" t="e">
        <f>IF(#REF!="","",#REF!)</f>
        <v>#REF!</v>
      </c>
      <c r="G203" s="98" t="e">
        <f>IF(CONCATENATE(#REF!, "-R",#REF!)="","",CONCATENATE(#REF!, "-R",#REF!))</f>
        <v>#REF!</v>
      </c>
      <c r="H203" s="98" t="e">
        <f>IF(#REF!="","",#REF!)</f>
        <v>#REF!</v>
      </c>
      <c r="I203" s="98" t="e">
        <f>IF(#REF!="","",#REF!)</f>
        <v>#REF!</v>
      </c>
      <c r="J203" s="100" t="e">
        <f>IF(#REF!="","",#REF!)</f>
        <v>#REF!</v>
      </c>
      <c r="K203" s="98" t="e">
        <f>IF(#REF!="","",#REF!)</f>
        <v>#REF!</v>
      </c>
      <c r="L203" s="98" t="e">
        <f>IF(#REF!="","",#REF!)</f>
        <v>#REF!</v>
      </c>
      <c r="M203" s="98" t="e">
        <f>IF(#REF!="","",#REF!)</f>
        <v>#REF!</v>
      </c>
      <c r="N203" s="98" t="e">
        <f>IF(#REF!="","",#REF!)</f>
        <v>#REF!</v>
      </c>
      <c r="O203" s="106" t="e">
        <f>IF(OR(#REF!="ER",#REF!="RET",#REF!="REA"),#REF!,0)</f>
        <v>#REF!</v>
      </c>
      <c r="P203" s="107" t="e">
        <f>IF(OR(#REF!="ER",#REF!="RET",#REF!="REA"),#REF!,0)</f>
        <v>#REF!</v>
      </c>
      <c r="Q203" s="107" t="e">
        <f>IF(OR(#REF!="ER",#REF!="RET",#REF!="REA"),#REF!,0)</f>
        <v>#REF!</v>
      </c>
      <c r="R203" s="108" t="e">
        <f>IF(OR(#REF!="ER",#REF!="RET",#REF!="REA"),#REF!,#REF!)</f>
        <v>#REF!</v>
      </c>
      <c r="S203" s="109" t="e">
        <f>IF(OR(#REF!="ER",#REF!="RET",#REF!="REA"),#REF!,#REF!)</f>
        <v>#REF!</v>
      </c>
      <c r="T203" s="109" t="e">
        <f>IF(OR(#REF!="ER",#REF!="RET",#REF!="REA"),#REF!,#REF!)</f>
        <v>#REF!</v>
      </c>
      <c r="U203" s="109" t="e">
        <f>IF(#REF!="","",#REF!)</f>
        <v>#REF!</v>
      </c>
      <c r="V203" s="109" t="e">
        <f>IF(#REF!="","",#REF!)</f>
        <v>#REF!</v>
      </c>
      <c r="W203" s="109" t="e">
        <f>IF(#REF!="","",#REF!)</f>
        <v>#REF!</v>
      </c>
      <c r="X203" s="109" t="e">
        <f>IF(#REF!="","",#REF!)</f>
        <v>#REF!</v>
      </c>
      <c r="Y203" s="109" t="e">
        <f>IF(#REF!="","",#REF!)</f>
        <v>#REF!</v>
      </c>
      <c r="Z203" s="109" t="e">
        <f>IF(#REF!="","",#REF!)</f>
        <v>#REF!</v>
      </c>
      <c r="AA203" s="99" t="e">
        <f>IF(#REF!="","",#REF!)</f>
        <v>#REF!</v>
      </c>
      <c r="AB203" s="98" t="e">
        <f>IF(#REF!="","",#REF!)</f>
        <v>#REF!</v>
      </c>
      <c r="AC203" s="98" t="e">
        <f>IF(#REF!="","",#REF!)</f>
        <v>#REF!</v>
      </c>
    </row>
    <row r="204" spans="1:29" x14ac:dyDescent="0.25">
      <c r="A204" s="98" t="e">
        <f>IF(#REF!="","",#REF!)</f>
        <v>#REF!</v>
      </c>
      <c r="B204" s="98" t="e">
        <f>IF(#REF!="","",#REF!)</f>
        <v>#REF!</v>
      </c>
      <c r="C204" s="98" t="e">
        <f>IF(#REF!="","",#REF!)</f>
        <v>#REF!</v>
      </c>
      <c r="D204" s="98" t="e">
        <f>IF(#REF!="","",#REF!)</f>
        <v>#REF!</v>
      </c>
      <c r="E204" s="99" t="e">
        <f>IF( IF(#REF!="PGE", "IOU",#REF!)="","", IF(#REF!="PGE", "IOU",#REF!))</f>
        <v>#REF!</v>
      </c>
      <c r="F204" s="99" t="e">
        <f>IF(#REF!="","",#REF!)</f>
        <v>#REF!</v>
      </c>
      <c r="G204" s="98" t="e">
        <f>IF(CONCATENATE(#REF!, "-R",#REF!)="","",CONCATENATE(#REF!, "-R",#REF!))</f>
        <v>#REF!</v>
      </c>
      <c r="H204" s="98" t="e">
        <f>IF(#REF!="","",#REF!)</f>
        <v>#REF!</v>
      </c>
      <c r="I204" s="98" t="e">
        <f>IF(#REF!="","",#REF!)</f>
        <v>#REF!</v>
      </c>
      <c r="J204" s="100" t="e">
        <f>IF(#REF!="","",#REF!)</f>
        <v>#REF!</v>
      </c>
      <c r="K204" s="98" t="e">
        <f>IF(#REF!="","",#REF!)</f>
        <v>#REF!</v>
      </c>
      <c r="L204" s="98" t="e">
        <f>IF(#REF!="","",#REF!)</f>
        <v>#REF!</v>
      </c>
      <c r="M204" s="98" t="e">
        <f>IF(#REF!="","",#REF!)</f>
        <v>#REF!</v>
      </c>
      <c r="N204" s="98" t="e">
        <f>IF(#REF!="","",#REF!)</f>
        <v>#REF!</v>
      </c>
      <c r="O204" s="106" t="e">
        <f>IF(OR(#REF!="ER",#REF!="RET",#REF!="REA"),#REF!,0)</f>
        <v>#REF!</v>
      </c>
      <c r="P204" s="107" t="e">
        <f>IF(OR(#REF!="ER",#REF!="RET",#REF!="REA"),#REF!,0)</f>
        <v>#REF!</v>
      </c>
      <c r="Q204" s="107" t="e">
        <f>IF(OR(#REF!="ER",#REF!="RET",#REF!="REA"),#REF!,0)</f>
        <v>#REF!</v>
      </c>
      <c r="R204" s="108" t="e">
        <f>IF(OR(#REF!="ER",#REF!="RET",#REF!="REA"),#REF!,#REF!)</f>
        <v>#REF!</v>
      </c>
      <c r="S204" s="109" t="e">
        <f>IF(OR(#REF!="ER",#REF!="RET",#REF!="REA"),#REF!,#REF!)</f>
        <v>#REF!</v>
      </c>
      <c r="T204" s="109" t="e">
        <f>IF(OR(#REF!="ER",#REF!="RET",#REF!="REA"),#REF!,#REF!)</f>
        <v>#REF!</v>
      </c>
      <c r="U204" s="109" t="e">
        <f>IF(#REF!="","",#REF!)</f>
        <v>#REF!</v>
      </c>
      <c r="V204" s="109" t="e">
        <f>IF(#REF!="","",#REF!)</f>
        <v>#REF!</v>
      </c>
      <c r="W204" s="109" t="e">
        <f>IF(#REF!="","",#REF!)</f>
        <v>#REF!</v>
      </c>
      <c r="X204" s="109" t="e">
        <f>IF(#REF!="","",#REF!)</f>
        <v>#REF!</v>
      </c>
      <c r="Y204" s="109" t="e">
        <f>IF(#REF!="","",#REF!)</f>
        <v>#REF!</v>
      </c>
      <c r="Z204" s="109" t="e">
        <f>IF(#REF!="","",#REF!)</f>
        <v>#REF!</v>
      </c>
      <c r="AA204" s="99" t="e">
        <f>IF(#REF!="","",#REF!)</f>
        <v>#REF!</v>
      </c>
      <c r="AB204" s="98" t="e">
        <f>IF(#REF!="","",#REF!)</f>
        <v>#REF!</v>
      </c>
      <c r="AC204" s="98" t="e">
        <f>IF(#REF!="","",#REF!)</f>
        <v>#REF!</v>
      </c>
    </row>
    <row r="205" spans="1:29" x14ac:dyDescent="0.25">
      <c r="A205" s="98" t="e">
        <f>IF(#REF!="","",#REF!)</f>
        <v>#REF!</v>
      </c>
      <c r="B205" s="98" t="e">
        <f>IF(#REF!="","",#REF!)</f>
        <v>#REF!</v>
      </c>
      <c r="C205" s="98" t="e">
        <f>IF(#REF!="","",#REF!)</f>
        <v>#REF!</v>
      </c>
      <c r="D205" s="98" t="e">
        <f>IF(#REF!="","",#REF!)</f>
        <v>#REF!</v>
      </c>
      <c r="E205" s="99" t="e">
        <f>IF( IF(#REF!="PGE", "IOU",#REF!)="","", IF(#REF!="PGE", "IOU",#REF!))</f>
        <v>#REF!</v>
      </c>
      <c r="F205" s="99" t="e">
        <f>IF(#REF!="","",#REF!)</f>
        <v>#REF!</v>
      </c>
      <c r="G205" s="98" t="e">
        <f>IF(CONCATENATE(#REF!, "-R",#REF!)="","",CONCATENATE(#REF!, "-R",#REF!))</f>
        <v>#REF!</v>
      </c>
      <c r="H205" s="98" t="e">
        <f>IF(#REF!="","",#REF!)</f>
        <v>#REF!</v>
      </c>
      <c r="I205" s="98" t="e">
        <f>IF(#REF!="","",#REF!)</f>
        <v>#REF!</v>
      </c>
      <c r="J205" s="100" t="e">
        <f>IF(#REF!="","",#REF!)</f>
        <v>#REF!</v>
      </c>
      <c r="K205" s="98" t="e">
        <f>IF(#REF!="","",#REF!)</f>
        <v>#REF!</v>
      </c>
      <c r="L205" s="98" t="e">
        <f>IF(#REF!="","",#REF!)</f>
        <v>#REF!</v>
      </c>
      <c r="M205" s="98" t="e">
        <f>IF(#REF!="","",#REF!)</f>
        <v>#REF!</v>
      </c>
      <c r="N205" s="98" t="e">
        <f>IF(#REF!="","",#REF!)</f>
        <v>#REF!</v>
      </c>
      <c r="O205" s="106" t="e">
        <f>IF(OR(#REF!="ER",#REF!="RET",#REF!="REA"),#REF!,0)</f>
        <v>#REF!</v>
      </c>
      <c r="P205" s="107" t="e">
        <f>IF(OR(#REF!="ER",#REF!="RET",#REF!="REA"),#REF!,0)</f>
        <v>#REF!</v>
      </c>
      <c r="Q205" s="107" t="e">
        <f>IF(OR(#REF!="ER",#REF!="RET",#REF!="REA"),#REF!,0)</f>
        <v>#REF!</v>
      </c>
      <c r="R205" s="108" t="e">
        <f>IF(OR(#REF!="ER",#REF!="RET",#REF!="REA"),#REF!,#REF!)</f>
        <v>#REF!</v>
      </c>
      <c r="S205" s="109" t="e">
        <f>IF(OR(#REF!="ER",#REF!="RET",#REF!="REA"),#REF!,#REF!)</f>
        <v>#REF!</v>
      </c>
      <c r="T205" s="109" t="e">
        <f>IF(OR(#REF!="ER",#REF!="RET",#REF!="REA"),#REF!,#REF!)</f>
        <v>#REF!</v>
      </c>
      <c r="U205" s="109" t="e">
        <f>IF(#REF!="","",#REF!)</f>
        <v>#REF!</v>
      </c>
      <c r="V205" s="109" t="e">
        <f>IF(#REF!="","",#REF!)</f>
        <v>#REF!</v>
      </c>
      <c r="W205" s="109" t="e">
        <f>IF(#REF!="","",#REF!)</f>
        <v>#REF!</v>
      </c>
      <c r="X205" s="109" t="e">
        <f>IF(#REF!="","",#REF!)</f>
        <v>#REF!</v>
      </c>
      <c r="Y205" s="109" t="e">
        <f>IF(#REF!="","",#REF!)</f>
        <v>#REF!</v>
      </c>
      <c r="Z205" s="109" t="e">
        <f>IF(#REF!="","",#REF!)</f>
        <v>#REF!</v>
      </c>
      <c r="AA205" s="99" t="e">
        <f>IF(#REF!="","",#REF!)</f>
        <v>#REF!</v>
      </c>
      <c r="AB205" s="98" t="e">
        <f>IF(#REF!="","",#REF!)</f>
        <v>#REF!</v>
      </c>
      <c r="AC205" s="98" t="e">
        <f>IF(#REF!="","",#REF!)</f>
        <v>#REF!</v>
      </c>
    </row>
    <row r="206" spans="1:29" x14ac:dyDescent="0.25">
      <c r="A206" s="98" t="e">
        <f>IF(#REF!="","",#REF!)</f>
        <v>#REF!</v>
      </c>
      <c r="B206" s="98" t="e">
        <f>IF(#REF!="","",#REF!)</f>
        <v>#REF!</v>
      </c>
      <c r="C206" s="98" t="e">
        <f>IF(#REF!="","",#REF!)</f>
        <v>#REF!</v>
      </c>
      <c r="D206" s="98" t="e">
        <f>IF(#REF!="","",#REF!)</f>
        <v>#REF!</v>
      </c>
      <c r="E206" s="99" t="e">
        <f>IF( IF(#REF!="PGE", "IOU",#REF!)="","", IF(#REF!="PGE", "IOU",#REF!))</f>
        <v>#REF!</v>
      </c>
      <c r="F206" s="99" t="e">
        <f>IF(#REF!="","",#REF!)</f>
        <v>#REF!</v>
      </c>
      <c r="G206" s="98" t="e">
        <f>IF(CONCATENATE(#REF!, "-R",#REF!)="","",CONCATENATE(#REF!, "-R",#REF!))</f>
        <v>#REF!</v>
      </c>
      <c r="H206" s="98" t="e">
        <f>IF(#REF!="","",#REF!)</f>
        <v>#REF!</v>
      </c>
      <c r="I206" s="98" t="e">
        <f>IF(#REF!="","",#REF!)</f>
        <v>#REF!</v>
      </c>
      <c r="J206" s="100" t="e">
        <f>IF(#REF!="","",#REF!)</f>
        <v>#REF!</v>
      </c>
      <c r="K206" s="98" t="e">
        <f>IF(#REF!="","",#REF!)</f>
        <v>#REF!</v>
      </c>
      <c r="L206" s="98" t="e">
        <f>IF(#REF!="","",#REF!)</f>
        <v>#REF!</v>
      </c>
      <c r="M206" s="98" t="e">
        <f>IF(#REF!="","",#REF!)</f>
        <v>#REF!</v>
      </c>
      <c r="N206" s="98" t="e">
        <f>IF(#REF!="","",#REF!)</f>
        <v>#REF!</v>
      </c>
      <c r="O206" s="106" t="e">
        <f>IF(OR(#REF!="ER",#REF!="RET",#REF!="REA"),#REF!,0)</f>
        <v>#REF!</v>
      </c>
      <c r="P206" s="107" t="e">
        <f>IF(OR(#REF!="ER",#REF!="RET",#REF!="REA"),#REF!,0)</f>
        <v>#REF!</v>
      </c>
      <c r="Q206" s="107" t="e">
        <f>IF(OR(#REF!="ER",#REF!="RET",#REF!="REA"),#REF!,0)</f>
        <v>#REF!</v>
      </c>
      <c r="R206" s="108" t="e">
        <f>IF(OR(#REF!="ER",#REF!="RET",#REF!="REA"),#REF!,#REF!)</f>
        <v>#REF!</v>
      </c>
      <c r="S206" s="109" t="e">
        <f>IF(OR(#REF!="ER",#REF!="RET",#REF!="REA"),#REF!,#REF!)</f>
        <v>#REF!</v>
      </c>
      <c r="T206" s="109" t="e">
        <f>IF(OR(#REF!="ER",#REF!="RET",#REF!="REA"),#REF!,#REF!)</f>
        <v>#REF!</v>
      </c>
      <c r="U206" s="109" t="e">
        <f>IF(#REF!="","",#REF!)</f>
        <v>#REF!</v>
      </c>
      <c r="V206" s="109" t="e">
        <f>IF(#REF!="","",#REF!)</f>
        <v>#REF!</v>
      </c>
      <c r="W206" s="109" t="e">
        <f>IF(#REF!="","",#REF!)</f>
        <v>#REF!</v>
      </c>
      <c r="X206" s="109" t="e">
        <f>IF(#REF!="","",#REF!)</f>
        <v>#REF!</v>
      </c>
      <c r="Y206" s="109" t="e">
        <f>IF(#REF!="","",#REF!)</f>
        <v>#REF!</v>
      </c>
      <c r="Z206" s="109" t="e">
        <f>IF(#REF!="","",#REF!)</f>
        <v>#REF!</v>
      </c>
      <c r="AA206" s="99" t="e">
        <f>IF(#REF!="","",#REF!)</f>
        <v>#REF!</v>
      </c>
      <c r="AB206" s="98" t="e">
        <f>IF(#REF!="","",#REF!)</f>
        <v>#REF!</v>
      </c>
      <c r="AC206" s="98" t="e">
        <f>IF(#REF!="","",#REF!)</f>
        <v>#REF!</v>
      </c>
    </row>
    <row r="207" spans="1:29" x14ac:dyDescent="0.25">
      <c r="A207" s="98" t="e">
        <f>IF(#REF!="","",#REF!)</f>
        <v>#REF!</v>
      </c>
      <c r="B207" s="98" t="e">
        <f>IF(#REF!="","",#REF!)</f>
        <v>#REF!</v>
      </c>
      <c r="C207" s="98" t="e">
        <f>IF(#REF!="","",#REF!)</f>
        <v>#REF!</v>
      </c>
      <c r="D207" s="98" t="e">
        <f>IF(#REF!="","",#REF!)</f>
        <v>#REF!</v>
      </c>
      <c r="E207" s="99" t="e">
        <f>IF( IF(#REF!="PGE", "IOU",#REF!)="","", IF(#REF!="PGE", "IOU",#REF!))</f>
        <v>#REF!</v>
      </c>
      <c r="F207" s="99" t="e">
        <f>IF(#REF!="","",#REF!)</f>
        <v>#REF!</v>
      </c>
      <c r="G207" s="98" t="e">
        <f>IF(CONCATENATE(#REF!, "-R",#REF!)="","",CONCATENATE(#REF!, "-R",#REF!))</f>
        <v>#REF!</v>
      </c>
      <c r="H207" s="98" t="e">
        <f>IF(#REF!="","",#REF!)</f>
        <v>#REF!</v>
      </c>
      <c r="I207" s="98" t="e">
        <f>IF(#REF!="","",#REF!)</f>
        <v>#REF!</v>
      </c>
      <c r="J207" s="100" t="e">
        <f>IF(#REF!="","",#REF!)</f>
        <v>#REF!</v>
      </c>
      <c r="K207" s="98" t="e">
        <f>IF(#REF!="","",#REF!)</f>
        <v>#REF!</v>
      </c>
      <c r="L207" s="98" t="e">
        <f>IF(#REF!="","",#REF!)</f>
        <v>#REF!</v>
      </c>
      <c r="M207" s="98" t="e">
        <f>IF(#REF!="","",#REF!)</f>
        <v>#REF!</v>
      </c>
      <c r="N207" s="98" t="e">
        <f>IF(#REF!="","",#REF!)</f>
        <v>#REF!</v>
      </c>
      <c r="O207" s="106" t="e">
        <f>IF(OR(#REF!="ER",#REF!="RET",#REF!="REA"),#REF!,0)</f>
        <v>#REF!</v>
      </c>
      <c r="P207" s="107" t="e">
        <f>IF(OR(#REF!="ER",#REF!="RET",#REF!="REA"),#REF!,0)</f>
        <v>#REF!</v>
      </c>
      <c r="Q207" s="107" t="e">
        <f>IF(OR(#REF!="ER",#REF!="RET",#REF!="REA"),#REF!,0)</f>
        <v>#REF!</v>
      </c>
      <c r="R207" s="108" t="e">
        <f>IF(OR(#REF!="ER",#REF!="RET",#REF!="REA"),#REF!,#REF!)</f>
        <v>#REF!</v>
      </c>
      <c r="S207" s="109" t="e">
        <f>IF(OR(#REF!="ER",#REF!="RET",#REF!="REA"),#REF!,#REF!)</f>
        <v>#REF!</v>
      </c>
      <c r="T207" s="109" t="e">
        <f>IF(OR(#REF!="ER",#REF!="RET",#REF!="REA"),#REF!,#REF!)</f>
        <v>#REF!</v>
      </c>
      <c r="U207" s="109" t="e">
        <f>IF(#REF!="","",#REF!)</f>
        <v>#REF!</v>
      </c>
      <c r="V207" s="109" t="e">
        <f>IF(#REF!="","",#REF!)</f>
        <v>#REF!</v>
      </c>
      <c r="W207" s="109" t="e">
        <f>IF(#REF!="","",#REF!)</f>
        <v>#REF!</v>
      </c>
      <c r="X207" s="109" t="e">
        <f>IF(#REF!="","",#REF!)</f>
        <v>#REF!</v>
      </c>
      <c r="Y207" s="109" t="e">
        <f>IF(#REF!="","",#REF!)</f>
        <v>#REF!</v>
      </c>
      <c r="Z207" s="109" t="e">
        <f>IF(#REF!="","",#REF!)</f>
        <v>#REF!</v>
      </c>
      <c r="AA207" s="99" t="e">
        <f>IF(#REF!="","",#REF!)</f>
        <v>#REF!</v>
      </c>
      <c r="AB207" s="98" t="e">
        <f>IF(#REF!="","",#REF!)</f>
        <v>#REF!</v>
      </c>
      <c r="AC207" s="98" t="e">
        <f>IF(#REF!="","",#REF!)</f>
        <v>#REF!</v>
      </c>
    </row>
    <row r="208" spans="1:29" x14ac:dyDescent="0.25">
      <c r="A208" s="98" t="e">
        <f>IF(#REF!="","",#REF!)</f>
        <v>#REF!</v>
      </c>
      <c r="B208" s="98" t="e">
        <f>IF(#REF!="","",#REF!)</f>
        <v>#REF!</v>
      </c>
      <c r="C208" s="98" t="e">
        <f>IF(#REF!="","",#REF!)</f>
        <v>#REF!</v>
      </c>
      <c r="D208" s="98" t="e">
        <f>IF(#REF!="","",#REF!)</f>
        <v>#REF!</v>
      </c>
      <c r="E208" s="99" t="e">
        <f>IF( IF(#REF!="PGE", "IOU",#REF!)="","", IF(#REF!="PGE", "IOU",#REF!))</f>
        <v>#REF!</v>
      </c>
      <c r="F208" s="99" t="e">
        <f>IF(#REF!="","",#REF!)</f>
        <v>#REF!</v>
      </c>
      <c r="G208" s="98" t="e">
        <f>IF(CONCATENATE(#REF!, "-R",#REF!)="","",CONCATENATE(#REF!, "-R",#REF!))</f>
        <v>#REF!</v>
      </c>
      <c r="H208" s="98" t="e">
        <f>IF(#REF!="","",#REF!)</f>
        <v>#REF!</v>
      </c>
      <c r="I208" s="98" t="e">
        <f>IF(#REF!="","",#REF!)</f>
        <v>#REF!</v>
      </c>
      <c r="J208" s="100" t="e">
        <f>IF(#REF!="","",#REF!)</f>
        <v>#REF!</v>
      </c>
      <c r="K208" s="98" t="e">
        <f>IF(#REF!="","",#REF!)</f>
        <v>#REF!</v>
      </c>
      <c r="L208" s="98" t="e">
        <f>IF(#REF!="","",#REF!)</f>
        <v>#REF!</v>
      </c>
      <c r="M208" s="98" t="e">
        <f>IF(#REF!="","",#REF!)</f>
        <v>#REF!</v>
      </c>
      <c r="N208" s="98" t="e">
        <f>IF(#REF!="","",#REF!)</f>
        <v>#REF!</v>
      </c>
      <c r="O208" s="106" t="e">
        <f>IF(OR(#REF!="ER",#REF!="RET",#REF!="REA"),#REF!,0)</f>
        <v>#REF!</v>
      </c>
      <c r="P208" s="107" t="e">
        <f>IF(OR(#REF!="ER",#REF!="RET",#REF!="REA"),#REF!,0)</f>
        <v>#REF!</v>
      </c>
      <c r="Q208" s="107" t="e">
        <f>IF(OR(#REF!="ER",#REF!="RET",#REF!="REA"),#REF!,0)</f>
        <v>#REF!</v>
      </c>
      <c r="R208" s="108" t="e">
        <f>IF(OR(#REF!="ER",#REF!="RET",#REF!="REA"),#REF!,#REF!)</f>
        <v>#REF!</v>
      </c>
      <c r="S208" s="109" t="e">
        <f>IF(OR(#REF!="ER",#REF!="RET",#REF!="REA"),#REF!,#REF!)</f>
        <v>#REF!</v>
      </c>
      <c r="T208" s="109" t="e">
        <f>IF(OR(#REF!="ER",#REF!="RET",#REF!="REA"),#REF!,#REF!)</f>
        <v>#REF!</v>
      </c>
      <c r="U208" s="109" t="e">
        <f>IF(#REF!="","",#REF!)</f>
        <v>#REF!</v>
      </c>
      <c r="V208" s="109" t="e">
        <f>IF(#REF!="","",#REF!)</f>
        <v>#REF!</v>
      </c>
      <c r="W208" s="109" t="e">
        <f>IF(#REF!="","",#REF!)</f>
        <v>#REF!</v>
      </c>
      <c r="X208" s="109" t="e">
        <f>IF(#REF!="","",#REF!)</f>
        <v>#REF!</v>
      </c>
      <c r="Y208" s="109" t="e">
        <f>IF(#REF!="","",#REF!)</f>
        <v>#REF!</v>
      </c>
      <c r="Z208" s="109" t="e">
        <f>IF(#REF!="","",#REF!)</f>
        <v>#REF!</v>
      </c>
      <c r="AA208" s="99" t="e">
        <f>IF(#REF!="","",#REF!)</f>
        <v>#REF!</v>
      </c>
      <c r="AB208" s="98" t="e">
        <f>IF(#REF!="","",#REF!)</f>
        <v>#REF!</v>
      </c>
      <c r="AC208" s="98" t="e">
        <f>IF(#REF!="","",#REF!)</f>
        <v>#REF!</v>
      </c>
    </row>
    <row r="209" spans="1:29" x14ac:dyDescent="0.25">
      <c r="A209" s="98" t="e">
        <f>IF(#REF!="","",#REF!)</f>
        <v>#REF!</v>
      </c>
      <c r="B209" s="98" t="e">
        <f>IF(#REF!="","",#REF!)</f>
        <v>#REF!</v>
      </c>
      <c r="C209" s="98" t="e">
        <f>IF(#REF!="","",#REF!)</f>
        <v>#REF!</v>
      </c>
      <c r="D209" s="98" t="e">
        <f>IF(#REF!="","",#REF!)</f>
        <v>#REF!</v>
      </c>
      <c r="E209" s="99" t="e">
        <f>IF( IF(#REF!="PGE", "IOU",#REF!)="","", IF(#REF!="PGE", "IOU",#REF!))</f>
        <v>#REF!</v>
      </c>
      <c r="F209" s="99" t="e">
        <f>IF(#REF!="","",#REF!)</f>
        <v>#REF!</v>
      </c>
      <c r="G209" s="98" t="e">
        <f>IF(CONCATENATE(#REF!, "-R",#REF!)="","",CONCATENATE(#REF!, "-R",#REF!))</f>
        <v>#REF!</v>
      </c>
      <c r="H209" s="98" t="e">
        <f>IF(#REF!="","",#REF!)</f>
        <v>#REF!</v>
      </c>
      <c r="I209" s="98" t="e">
        <f>IF(#REF!="","",#REF!)</f>
        <v>#REF!</v>
      </c>
      <c r="J209" s="100" t="e">
        <f>IF(#REF!="","",#REF!)</f>
        <v>#REF!</v>
      </c>
      <c r="K209" s="98" t="e">
        <f>IF(#REF!="","",#REF!)</f>
        <v>#REF!</v>
      </c>
      <c r="L209" s="98" t="e">
        <f>IF(#REF!="","",#REF!)</f>
        <v>#REF!</v>
      </c>
      <c r="M209" s="98" t="e">
        <f>IF(#REF!="","",#REF!)</f>
        <v>#REF!</v>
      </c>
      <c r="N209" s="98" t="e">
        <f>IF(#REF!="","",#REF!)</f>
        <v>#REF!</v>
      </c>
      <c r="O209" s="106" t="e">
        <f>IF(OR(#REF!="ER",#REF!="RET",#REF!="REA"),#REF!,0)</f>
        <v>#REF!</v>
      </c>
      <c r="P209" s="107" t="e">
        <f>IF(OR(#REF!="ER",#REF!="RET",#REF!="REA"),#REF!,0)</f>
        <v>#REF!</v>
      </c>
      <c r="Q209" s="107" t="e">
        <f>IF(OR(#REF!="ER",#REF!="RET",#REF!="REA"),#REF!,0)</f>
        <v>#REF!</v>
      </c>
      <c r="R209" s="108" t="e">
        <f>IF(OR(#REF!="ER",#REF!="RET",#REF!="REA"),#REF!,#REF!)</f>
        <v>#REF!</v>
      </c>
      <c r="S209" s="109" t="e">
        <f>IF(OR(#REF!="ER",#REF!="RET",#REF!="REA"),#REF!,#REF!)</f>
        <v>#REF!</v>
      </c>
      <c r="T209" s="109" t="e">
        <f>IF(OR(#REF!="ER",#REF!="RET",#REF!="REA"),#REF!,#REF!)</f>
        <v>#REF!</v>
      </c>
      <c r="U209" s="109" t="e">
        <f>IF(#REF!="","",#REF!)</f>
        <v>#REF!</v>
      </c>
      <c r="V209" s="109" t="e">
        <f>IF(#REF!="","",#REF!)</f>
        <v>#REF!</v>
      </c>
      <c r="W209" s="109" t="e">
        <f>IF(#REF!="","",#REF!)</f>
        <v>#REF!</v>
      </c>
      <c r="X209" s="109" t="e">
        <f>IF(#REF!="","",#REF!)</f>
        <v>#REF!</v>
      </c>
      <c r="Y209" s="109" t="e">
        <f>IF(#REF!="","",#REF!)</f>
        <v>#REF!</v>
      </c>
      <c r="Z209" s="109" t="e">
        <f>IF(#REF!="","",#REF!)</f>
        <v>#REF!</v>
      </c>
      <c r="AA209" s="99" t="e">
        <f>IF(#REF!="","",#REF!)</f>
        <v>#REF!</v>
      </c>
      <c r="AB209" s="98" t="e">
        <f>IF(#REF!="","",#REF!)</f>
        <v>#REF!</v>
      </c>
      <c r="AC209" s="98" t="e">
        <f>IF(#REF!="","",#REF!)</f>
        <v>#REF!</v>
      </c>
    </row>
    <row r="210" spans="1:29" x14ac:dyDescent="0.25">
      <c r="A210" s="98" t="e">
        <f>IF(#REF!="","",#REF!)</f>
        <v>#REF!</v>
      </c>
      <c r="B210" s="98" t="e">
        <f>IF(#REF!="","",#REF!)</f>
        <v>#REF!</v>
      </c>
      <c r="C210" s="98" t="e">
        <f>IF(#REF!="","",#REF!)</f>
        <v>#REF!</v>
      </c>
      <c r="D210" s="98" t="e">
        <f>IF(#REF!="","",#REF!)</f>
        <v>#REF!</v>
      </c>
      <c r="E210" s="99" t="e">
        <f>IF( IF(#REF!="PGE", "IOU",#REF!)="","", IF(#REF!="PGE", "IOU",#REF!))</f>
        <v>#REF!</v>
      </c>
      <c r="F210" s="99" t="e">
        <f>IF(#REF!="","",#REF!)</f>
        <v>#REF!</v>
      </c>
      <c r="G210" s="98" t="e">
        <f>IF(CONCATENATE(#REF!, "-R",#REF!)="","",CONCATENATE(#REF!, "-R",#REF!))</f>
        <v>#REF!</v>
      </c>
      <c r="H210" s="98" t="e">
        <f>IF(#REF!="","",#REF!)</f>
        <v>#REF!</v>
      </c>
      <c r="I210" s="98" t="e">
        <f>IF(#REF!="","",#REF!)</f>
        <v>#REF!</v>
      </c>
      <c r="J210" s="100" t="e">
        <f>IF(#REF!="","",#REF!)</f>
        <v>#REF!</v>
      </c>
      <c r="K210" s="98" t="e">
        <f>IF(#REF!="","",#REF!)</f>
        <v>#REF!</v>
      </c>
      <c r="L210" s="98" t="e">
        <f>IF(#REF!="","",#REF!)</f>
        <v>#REF!</v>
      </c>
      <c r="M210" s="98" t="e">
        <f>IF(#REF!="","",#REF!)</f>
        <v>#REF!</v>
      </c>
      <c r="N210" s="98" t="e">
        <f>IF(#REF!="","",#REF!)</f>
        <v>#REF!</v>
      </c>
      <c r="O210" s="106" t="e">
        <f>IF(OR(#REF!="ER",#REF!="RET",#REF!="REA"),#REF!,0)</f>
        <v>#REF!</v>
      </c>
      <c r="P210" s="107" t="e">
        <f>IF(OR(#REF!="ER",#REF!="RET",#REF!="REA"),#REF!,0)</f>
        <v>#REF!</v>
      </c>
      <c r="Q210" s="107" t="e">
        <f>IF(OR(#REF!="ER",#REF!="RET",#REF!="REA"),#REF!,0)</f>
        <v>#REF!</v>
      </c>
      <c r="R210" s="108" t="e">
        <f>IF(OR(#REF!="ER",#REF!="RET",#REF!="REA"),#REF!,#REF!)</f>
        <v>#REF!</v>
      </c>
      <c r="S210" s="109" t="e">
        <f>IF(OR(#REF!="ER",#REF!="RET",#REF!="REA"),#REF!,#REF!)</f>
        <v>#REF!</v>
      </c>
      <c r="T210" s="109" t="e">
        <f>IF(OR(#REF!="ER",#REF!="RET",#REF!="REA"),#REF!,#REF!)</f>
        <v>#REF!</v>
      </c>
      <c r="U210" s="109" t="e">
        <f>IF(#REF!="","",#REF!)</f>
        <v>#REF!</v>
      </c>
      <c r="V210" s="109" t="e">
        <f>IF(#REF!="","",#REF!)</f>
        <v>#REF!</v>
      </c>
      <c r="W210" s="109" t="e">
        <f>IF(#REF!="","",#REF!)</f>
        <v>#REF!</v>
      </c>
      <c r="X210" s="109" t="e">
        <f>IF(#REF!="","",#REF!)</f>
        <v>#REF!</v>
      </c>
      <c r="Y210" s="109" t="e">
        <f>IF(#REF!="","",#REF!)</f>
        <v>#REF!</v>
      </c>
      <c r="Z210" s="109" t="e">
        <f>IF(#REF!="","",#REF!)</f>
        <v>#REF!</v>
      </c>
      <c r="AA210" s="99" t="e">
        <f>IF(#REF!="","",#REF!)</f>
        <v>#REF!</v>
      </c>
      <c r="AB210" s="98" t="e">
        <f>IF(#REF!="","",#REF!)</f>
        <v>#REF!</v>
      </c>
      <c r="AC210" s="98" t="e">
        <f>IF(#REF!="","",#REF!)</f>
        <v>#REF!</v>
      </c>
    </row>
    <row r="211" spans="1:29" x14ac:dyDescent="0.25">
      <c r="A211" s="98" t="e">
        <f>IF(#REF!="","",#REF!)</f>
        <v>#REF!</v>
      </c>
      <c r="B211" s="98" t="e">
        <f>IF(#REF!="","",#REF!)</f>
        <v>#REF!</v>
      </c>
      <c r="C211" s="98" t="e">
        <f>IF(#REF!="","",#REF!)</f>
        <v>#REF!</v>
      </c>
      <c r="D211" s="98" t="e">
        <f>IF(#REF!="","",#REF!)</f>
        <v>#REF!</v>
      </c>
      <c r="E211" s="99" t="e">
        <f>IF( IF(#REF!="PGE", "IOU",#REF!)="","", IF(#REF!="PGE", "IOU",#REF!))</f>
        <v>#REF!</v>
      </c>
      <c r="F211" s="99" t="e">
        <f>IF(#REF!="","",#REF!)</f>
        <v>#REF!</v>
      </c>
      <c r="G211" s="98" t="e">
        <f>IF(CONCATENATE(#REF!, "-R",#REF!)="","",CONCATENATE(#REF!, "-R",#REF!))</f>
        <v>#REF!</v>
      </c>
      <c r="H211" s="98" t="e">
        <f>IF(#REF!="","",#REF!)</f>
        <v>#REF!</v>
      </c>
      <c r="I211" s="98" t="e">
        <f>IF(#REF!="","",#REF!)</f>
        <v>#REF!</v>
      </c>
      <c r="J211" s="100" t="e">
        <f>IF(#REF!="","",#REF!)</f>
        <v>#REF!</v>
      </c>
      <c r="K211" s="98" t="e">
        <f>IF(#REF!="","",#REF!)</f>
        <v>#REF!</v>
      </c>
      <c r="L211" s="98" t="e">
        <f>IF(#REF!="","",#REF!)</f>
        <v>#REF!</v>
      </c>
      <c r="M211" s="98" t="e">
        <f>IF(#REF!="","",#REF!)</f>
        <v>#REF!</v>
      </c>
      <c r="N211" s="98" t="e">
        <f>IF(#REF!="","",#REF!)</f>
        <v>#REF!</v>
      </c>
      <c r="O211" s="106" t="e">
        <f>IF(OR(#REF!="ER",#REF!="RET",#REF!="REA"),#REF!,0)</f>
        <v>#REF!</v>
      </c>
      <c r="P211" s="107" t="e">
        <f>IF(OR(#REF!="ER",#REF!="RET",#REF!="REA"),#REF!,0)</f>
        <v>#REF!</v>
      </c>
      <c r="Q211" s="107" t="e">
        <f>IF(OR(#REF!="ER",#REF!="RET",#REF!="REA"),#REF!,0)</f>
        <v>#REF!</v>
      </c>
      <c r="R211" s="108" t="e">
        <f>IF(OR(#REF!="ER",#REF!="RET",#REF!="REA"),#REF!,#REF!)</f>
        <v>#REF!</v>
      </c>
      <c r="S211" s="109" t="e">
        <f>IF(OR(#REF!="ER",#REF!="RET",#REF!="REA"),#REF!,#REF!)</f>
        <v>#REF!</v>
      </c>
      <c r="T211" s="109" t="e">
        <f>IF(OR(#REF!="ER",#REF!="RET",#REF!="REA"),#REF!,#REF!)</f>
        <v>#REF!</v>
      </c>
      <c r="U211" s="109" t="e">
        <f>IF(#REF!="","",#REF!)</f>
        <v>#REF!</v>
      </c>
      <c r="V211" s="109" t="e">
        <f>IF(#REF!="","",#REF!)</f>
        <v>#REF!</v>
      </c>
      <c r="W211" s="109" t="e">
        <f>IF(#REF!="","",#REF!)</f>
        <v>#REF!</v>
      </c>
      <c r="X211" s="109" t="e">
        <f>IF(#REF!="","",#REF!)</f>
        <v>#REF!</v>
      </c>
      <c r="Y211" s="109" t="e">
        <f>IF(#REF!="","",#REF!)</f>
        <v>#REF!</v>
      </c>
      <c r="Z211" s="109" t="e">
        <f>IF(#REF!="","",#REF!)</f>
        <v>#REF!</v>
      </c>
      <c r="AA211" s="99" t="e">
        <f>IF(#REF!="","",#REF!)</f>
        <v>#REF!</v>
      </c>
      <c r="AB211" s="98" t="e">
        <f>IF(#REF!="","",#REF!)</f>
        <v>#REF!</v>
      </c>
      <c r="AC211" s="98" t="e">
        <f>IF(#REF!="","",#REF!)</f>
        <v>#REF!</v>
      </c>
    </row>
    <row r="212" spans="1:29" x14ac:dyDescent="0.25">
      <c r="A212" s="98" t="e">
        <f>IF(#REF!="","",#REF!)</f>
        <v>#REF!</v>
      </c>
      <c r="B212" s="98" t="e">
        <f>IF(#REF!="","",#REF!)</f>
        <v>#REF!</v>
      </c>
      <c r="C212" s="98" t="e">
        <f>IF(#REF!="","",#REF!)</f>
        <v>#REF!</v>
      </c>
      <c r="D212" s="98" t="e">
        <f>IF(#REF!="","",#REF!)</f>
        <v>#REF!</v>
      </c>
      <c r="E212" s="99" t="e">
        <f>IF( IF(#REF!="PGE", "IOU",#REF!)="","", IF(#REF!="PGE", "IOU",#REF!))</f>
        <v>#REF!</v>
      </c>
      <c r="F212" s="99" t="e">
        <f>IF(#REF!="","",#REF!)</f>
        <v>#REF!</v>
      </c>
      <c r="G212" s="98" t="e">
        <f>IF(CONCATENATE(#REF!, "-R",#REF!)="","",CONCATENATE(#REF!, "-R",#REF!))</f>
        <v>#REF!</v>
      </c>
      <c r="H212" s="98" t="e">
        <f>IF(#REF!="","",#REF!)</f>
        <v>#REF!</v>
      </c>
      <c r="I212" s="98" t="e">
        <f>IF(#REF!="","",#REF!)</f>
        <v>#REF!</v>
      </c>
      <c r="J212" s="100" t="e">
        <f>IF(#REF!="","",#REF!)</f>
        <v>#REF!</v>
      </c>
      <c r="K212" s="98" t="e">
        <f>IF(#REF!="","",#REF!)</f>
        <v>#REF!</v>
      </c>
      <c r="L212" s="98" t="e">
        <f>IF(#REF!="","",#REF!)</f>
        <v>#REF!</v>
      </c>
      <c r="M212" s="98" t="e">
        <f>IF(#REF!="","",#REF!)</f>
        <v>#REF!</v>
      </c>
      <c r="N212" s="98" t="e">
        <f>IF(#REF!="","",#REF!)</f>
        <v>#REF!</v>
      </c>
      <c r="O212" s="106" t="e">
        <f>IF(OR(#REF!="ER",#REF!="RET",#REF!="REA"),#REF!,0)</f>
        <v>#REF!</v>
      </c>
      <c r="P212" s="107" t="e">
        <f>IF(OR(#REF!="ER",#REF!="RET",#REF!="REA"),#REF!,0)</f>
        <v>#REF!</v>
      </c>
      <c r="Q212" s="107" t="e">
        <f>IF(OR(#REF!="ER",#REF!="RET",#REF!="REA"),#REF!,0)</f>
        <v>#REF!</v>
      </c>
      <c r="R212" s="108" t="e">
        <f>IF(OR(#REF!="ER",#REF!="RET",#REF!="REA"),#REF!,#REF!)</f>
        <v>#REF!</v>
      </c>
      <c r="S212" s="109" t="e">
        <f>IF(OR(#REF!="ER",#REF!="RET",#REF!="REA"),#REF!,#REF!)</f>
        <v>#REF!</v>
      </c>
      <c r="T212" s="109" t="e">
        <f>IF(OR(#REF!="ER",#REF!="RET",#REF!="REA"),#REF!,#REF!)</f>
        <v>#REF!</v>
      </c>
      <c r="U212" s="109" t="e">
        <f>IF(#REF!="","",#REF!)</f>
        <v>#REF!</v>
      </c>
      <c r="V212" s="109" t="e">
        <f>IF(#REF!="","",#REF!)</f>
        <v>#REF!</v>
      </c>
      <c r="W212" s="109" t="e">
        <f>IF(#REF!="","",#REF!)</f>
        <v>#REF!</v>
      </c>
      <c r="X212" s="109" t="e">
        <f>IF(#REF!="","",#REF!)</f>
        <v>#REF!</v>
      </c>
      <c r="Y212" s="109" t="e">
        <f>IF(#REF!="","",#REF!)</f>
        <v>#REF!</v>
      </c>
      <c r="Z212" s="109" t="e">
        <f>IF(#REF!="","",#REF!)</f>
        <v>#REF!</v>
      </c>
      <c r="AA212" s="99" t="e">
        <f>IF(#REF!="","",#REF!)</f>
        <v>#REF!</v>
      </c>
      <c r="AB212" s="98" t="e">
        <f>IF(#REF!="","",#REF!)</f>
        <v>#REF!</v>
      </c>
      <c r="AC212" s="98" t="e">
        <f>IF(#REF!="","",#REF!)</f>
        <v>#REF!</v>
      </c>
    </row>
    <row r="213" spans="1:29" x14ac:dyDescent="0.25">
      <c r="A213" s="98" t="e">
        <f>IF(#REF!="","",#REF!)</f>
        <v>#REF!</v>
      </c>
      <c r="B213" s="98" t="e">
        <f>IF(#REF!="","",#REF!)</f>
        <v>#REF!</v>
      </c>
      <c r="C213" s="98" t="e">
        <f>IF(#REF!="","",#REF!)</f>
        <v>#REF!</v>
      </c>
      <c r="D213" s="98" t="e">
        <f>IF(#REF!="","",#REF!)</f>
        <v>#REF!</v>
      </c>
      <c r="E213" s="99" t="e">
        <f>IF( IF(#REF!="PGE", "IOU",#REF!)="","", IF(#REF!="PGE", "IOU",#REF!))</f>
        <v>#REF!</v>
      </c>
      <c r="F213" s="99" t="e">
        <f>IF(#REF!="","",#REF!)</f>
        <v>#REF!</v>
      </c>
      <c r="G213" s="98" t="e">
        <f>IF(CONCATENATE(#REF!, "-R",#REF!)="","",CONCATENATE(#REF!, "-R",#REF!))</f>
        <v>#REF!</v>
      </c>
      <c r="H213" s="98" t="e">
        <f>IF(#REF!="","",#REF!)</f>
        <v>#REF!</v>
      </c>
      <c r="I213" s="98" t="e">
        <f>IF(#REF!="","",#REF!)</f>
        <v>#REF!</v>
      </c>
      <c r="J213" s="100" t="e">
        <f>IF(#REF!="","",#REF!)</f>
        <v>#REF!</v>
      </c>
      <c r="K213" s="98" t="e">
        <f>IF(#REF!="","",#REF!)</f>
        <v>#REF!</v>
      </c>
      <c r="L213" s="98" t="e">
        <f>IF(#REF!="","",#REF!)</f>
        <v>#REF!</v>
      </c>
      <c r="M213" s="98" t="e">
        <f>IF(#REF!="","",#REF!)</f>
        <v>#REF!</v>
      </c>
      <c r="N213" s="98" t="e">
        <f>IF(#REF!="","",#REF!)</f>
        <v>#REF!</v>
      </c>
      <c r="O213" s="106" t="e">
        <f>IF(OR(#REF!="ER",#REF!="RET",#REF!="REA"),#REF!,0)</f>
        <v>#REF!</v>
      </c>
      <c r="P213" s="107" t="e">
        <f>IF(OR(#REF!="ER",#REF!="RET",#REF!="REA"),#REF!,0)</f>
        <v>#REF!</v>
      </c>
      <c r="Q213" s="107" t="e">
        <f>IF(OR(#REF!="ER",#REF!="RET",#REF!="REA"),#REF!,0)</f>
        <v>#REF!</v>
      </c>
      <c r="R213" s="108" t="e">
        <f>IF(OR(#REF!="ER",#REF!="RET",#REF!="REA"),#REF!,#REF!)</f>
        <v>#REF!</v>
      </c>
      <c r="S213" s="109" t="e">
        <f>IF(OR(#REF!="ER",#REF!="RET",#REF!="REA"),#REF!,#REF!)</f>
        <v>#REF!</v>
      </c>
      <c r="T213" s="109" t="e">
        <f>IF(OR(#REF!="ER",#REF!="RET",#REF!="REA"),#REF!,#REF!)</f>
        <v>#REF!</v>
      </c>
      <c r="U213" s="109" t="e">
        <f>IF(#REF!="","",#REF!)</f>
        <v>#REF!</v>
      </c>
      <c r="V213" s="109" t="e">
        <f>IF(#REF!="","",#REF!)</f>
        <v>#REF!</v>
      </c>
      <c r="W213" s="109" t="e">
        <f>IF(#REF!="","",#REF!)</f>
        <v>#REF!</v>
      </c>
      <c r="X213" s="109" t="e">
        <f>IF(#REF!="","",#REF!)</f>
        <v>#REF!</v>
      </c>
      <c r="Y213" s="109" t="e">
        <f>IF(#REF!="","",#REF!)</f>
        <v>#REF!</v>
      </c>
      <c r="Z213" s="109" t="e">
        <f>IF(#REF!="","",#REF!)</f>
        <v>#REF!</v>
      </c>
      <c r="AA213" s="99" t="e">
        <f>IF(#REF!="","",#REF!)</f>
        <v>#REF!</v>
      </c>
      <c r="AB213" s="98" t="e">
        <f>IF(#REF!="","",#REF!)</f>
        <v>#REF!</v>
      </c>
      <c r="AC213" s="98" t="e">
        <f>IF(#REF!="","",#REF!)</f>
        <v>#REF!</v>
      </c>
    </row>
    <row r="214" spans="1:29" x14ac:dyDescent="0.25">
      <c r="A214" s="98" t="e">
        <f>IF(#REF!="","",#REF!)</f>
        <v>#REF!</v>
      </c>
      <c r="B214" s="98" t="e">
        <f>IF(#REF!="","",#REF!)</f>
        <v>#REF!</v>
      </c>
      <c r="C214" s="98" t="e">
        <f>IF(#REF!="","",#REF!)</f>
        <v>#REF!</v>
      </c>
      <c r="D214" s="98" t="e">
        <f>IF(#REF!="","",#REF!)</f>
        <v>#REF!</v>
      </c>
      <c r="E214" s="99" t="e">
        <f>IF( IF(#REF!="PGE", "IOU",#REF!)="","", IF(#REF!="PGE", "IOU",#REF!))</f>
        <v>#REF!</v>
      </c>
      <c r="F214" s="99" t="e">
        <f>IF(#REF!="","",#REF!)</f>
        <v>#REF!</v>
      </c>
      <c r="G214" s="98" t="e">
        <f>IF(CONCATENATE(#REF!, "-R",#REF!)="","",CONCATENATE(#REF!, "-R",#REF!))</f>
        <v>#REF!</v>
      </c>
      <c r="H214" s="98" t="e">
        <f>IF(#REF!="","",#REF!)</f>
        <v>#REF!</v>
      </c>
      <c r="I214" s="98" t="e">
        <f>IF(#REF!="","",#REF!)</f>
        <v>#REF!</v>
      </c>
      <c r="J214" s="100" t="e">
        <f>IF(#REF!="","",#REF!)</f>
        <v>#REF!</v>
      </c>
      <c r="K214" s="98" t="e">
        <f>IF(#REF!="","",#REF!)</f>
        <v>#REF!</v>
      </c>
      <c r="L214" s="98" t="e">
        <f>IF(#REF!="","",#REF!)</f>
        <v>#REF!</v>
      </c>
      <c r="M214" s="98" t="e">
        <f>IF(#REF!="","",#REF!)</f>
        <v>#REF!</v>
      </c>
      <c r="N214" s="98" t="e">
        <f>IF(#REF!="","",#REF!)</f>
        <v>#REF!</v>
      </c>
      <c r="O214" s="106" t="e">
        <f>IF(OR(#REF!="ER",#REF!="RET",#REF!="REA"),#REF!,0)</f>
        <v>#REF!</v>
      </c>
      <c r="P214" s="107" t="e">
        <f>IF(OR(#REF!="ER",#REF!="RET",#REF!="REA"),#REF!,0)</f>
        <v>#REF!</v>
      </c>
      <c r="Q214" s="107" t="e">
        <f>IF(OR(#REF!="ER",#REF!="RET",#REF!="REA"),#REF!,0)</f>
        <v>#REF!</v>
      </c>
      <c r="R214" s="108" t="e">
        <f>IF(OR(#REF!="ER",#REF!="RET",#REF!="REA"),#REF!,#REF!)</f>
        <v>#REF!</v>
      </c>
      <c r="S214" s="109" t="e">
        <f>IF(OR(#REF!="ER",#REF!="RET",#REF!="REA"),#REF!,#REF!)</f>
        <v>#REF!</v>
      </c>
      <c r="T214" s="109" t="e">
        <f>IF(OR(#REF!="ER",#REF!="RET",#REF!="REA"),#REF!,#REF!)</f>
        <v>#REF!</v>
      </c>
      <c r="U214" s="109" t="e">
        <f>IF(#REF!="","",#REF!)</f>
        <v>#REF!</v>
      </c>
      <c r="V214" s="109" t="e">
        <f>IF(#REF!="","",#REF!)</f>
        <v>#REF!</v>
      </c>
      <c r="W214" s="109" t="e">
        <f>IF(#REF!="","",#REF!)</f>
        <v>#REF!</v>
      </c>
      <c r="X214" s="109" t="e">
        <f>IF(#REF!="","",#REF!)</f>
        <v>#REF!</v>
      </c>
      <c r="Y214" s="109" t="e">
        <f>IF(#REF!="","",#REF!)</f>
        <v>#REF!</v>
      </c>
      <c r="Z214" s="109" t="e">
        <f>IF(#REF!="","",#REF!)</f>
        <v>#REF!</v>
      </c>
      <c r="AA214" s="99" t="e">
        <f>IF(#REF!="","",#REF!)</f>
        <v>#REF!</v>
      </c>
      <c r="AB214" s="98" t="e">
        <f>IF(#REF!="","",#REF!)</f>
        <v>#REF!</v>
      </c>
      <c r="AC214" s="98" t="e">
        <f>IF(#REF!="","",#REF!)</f>
        <v>#REF!</v>
      </c>
    </row>
    <row r="215" spans="1:29" x14ac:dyDescent="0.25">
      <c r="A215" s="98" t="e">
        <f>IF(#REF!="","",#REF!)</f>
        <v>#REF!</v>
      </c>
      <c r="B215" s="98" t="e">
        <f>IF(#REF!="","",#REF!)</f>
        <v>#REF!</v>
      </c>
      <c r="C215" s="98" t="e">
        <f>IF(#REF!="","",#REF!)</f>
        <v>#REF!</v>
      </c>
      <c r="D215" s="98" t="e">
        <f>IF(#REF!="","",#REF!)</f>
        <v>#REF!</v>
      </c>
      <c r="E215" s="99" t="e">
        <f>IF( IF(#REF!="PGE", "IOU",#REF!)="","", IF(#REF!="PGE", "IOU",#REF!))</f>
        <v>#REF!</v>
      </c>
      <c r="F215" s="99" t="e">
        <f>IF(#REF!="","",#REF!)</f>
        <v>#REF!</v>
      </c>
      <c r="G215" s="98" t="e">
        <f>IF(CONCATENATE(#REF!, "-R",#REF!)="","",CONCATENATE(#REF!, "-R",#REF!))</f>
        <v>#REF!</v>
      </c>
      <c r="H215" s="98" t="e">
        <f>IF(#REF!="","",#REF!)</f>
        <v>#REF!</v>
      </c>
      <c r="I215" s="98" t="e">
        <f>IF(#REF!="","",#REF!)</f>
        <v>#REF!</v>
      </c>
      <c r="J215" s="100" t="e">
        <f>IF(#REF!="","",#REF!)</f>
        <v>#REF!</v>
      </c>
      <c r="K215" s="98" t="e">
        <f>IF(#REF!="","",#REF!)</f>
        <v>#REF!</v>
      </c>
      <c r="L215" s="98" t="e">
        <f>IF(#REF!="","",#REF!)</f>
        <v>#REF!</v>
      </c>
      <c r="M215" s="98" t="e">
        <f>IF(#REF!="","",#REF!)</f>
        <v>#REF!</v>
      </c>
      <c r="N215" s="98" t="e">
        <f>IF(#REF!="","",#REF!)</f>
        <v>#REF!</v>
      </c>
      <c r="O215" s="106" t="e">
        <f>IF(OR(#REF!="ER",#REF!="RET",#REF!="REA"),#REF!,0)</f>
        <v>#REF!</v>
      </c>
      <c r="P215" s="107" t="e">
        <f>IF(OR(#REF!="ER",#REF!="RET",#REF!="REA"),#REF!,0)</f>
        <v>#REF!</v>
      </c>
      <c r="Q215" s="107" t="e">
        <f>IF(OR(#REF!="ER",#REF!="RET",#REF!="REA"),#REF!,0)</f>
        <v>#REF!</v>
      </c>
      <c r="R215" s="108" t="e">
        <f>IF(OR(#REF!="ER",#REF!="RET",#REF!="REA"),#REF!,#REF!)</f>
        <v>#REF!</v>
      </c>
      <c r="S215" s="109" t="e">
        <f>IF(OR(#REF!="ER",#REF!="RET",#REF!="REA"),#REF!,#REF!)</f>
        <v>#REF!</v>
      </c>
      <c r="T215" s="109" t="e">
        <f>IF(OR(#REF!="ER",#REF!="RET",#REF!="REA"),#REF!,#REF!)</f>
        <v>#REF!</v>
      </c>
      <c r="U215" s="109" t="e">
        <f>IF(#REF!="","",#REF!)</f>
        <v>#REF!</v>
      </c>
      <c r="V215" s="109" t="e">
        <f>IF(#REF!="","",#REF!)</f>
        <v>#REF!</v>
      </c>
      <c r="W215" s="109" t="e">
        <f>IF(#REF!="","",#REF!)</f>
        <v>#REF!</v>
      </c>
      <c r="X215" s="109" t="e">
        <f>IF(#REF!="","",#REF!)</f>
        <v>#REF!</v>
      </c>
      <c r="Y215" s="109" t="e">
        <f>IF(#REF!="","",#REF!)</f>
        <v>#REF!</v>
      </c>
      <c r="Z215" s="109" t="e">
        <f>IF(#REF!="","",#REF!)</f>
        <v>#REF!</v>
      </c>
      <c r="AA215" s="99" t="e">
        <f>IF(#REF!="","",#REF!)</f>
        <v>#REF!</v>
      </c>
      <c r="AB215" s="98" t="e">
        <f>IF(#REF!="","",#REF!)</f>
        <v>#REF!</v>
      </c>
      <c r="AC215" s="98" t="e">
        <f>IF(#REF!="","",#REF!)</f>
        <v>#REF!</v>
      </c>
    </row>
    <row r="216" spans="1:29" x14ac:dyDescent="0.25">
      <c r="A216" s="98" t="e">
        <f>IF(#REF!="","",#REF!)</f>
        <v>#REF!</v>
      </c>
      <c r="B216" s="98" t="e">
        <f>IF(#REF!="","",#REF!)</f>
        <v>#REF!</v>
      </c>
      <c r="C216" s="98" t="e">
        <f>IF(#REF!="","",#REF!)</f>
        <v>#REF!</v>
      </c>
      <c r="D216" s="98" t="e">
        <f>IF(#REF!="","",#REF!)</f>
        <v>#REF!</v>
      </c>
      <c r="E216" s="99" t="e">
        <f>IF( IF(#REF!="PGE", "IOU",#REF!)="","", IF(#REF!="PGE", "IOU",#REF!))</f>
        <v>#REF!</v>
      </c>
      <c r="F216" s="99" t="e">
        <f>IF(#REF!="","",#REF!)</f>
        <v>#REF!</v>
      </c>
      <c r="G216" s="98" t="e">
        <f>IF(CONCATENATE(#REF!, "-R",#REF!)="","",CONCATENATE(#REF!, "-R",#REF!))</f>
        <v>#REF!</v>
      </c>
      <c r="H216" s="98" t="e">
        <f>IF(#REF!="","",#REF!)</f>
        <v>#REF!</v>
      </c>
      <c r="I216" s="98" t="e">
        <f>IF(#REF!="","",#REF!)</f>
        <v>#REF!</v>
      </c>
      <c r="J216" s="100" t="e">
        <f>IF(#REF!="","",#REF!)</f>
        <v>#REF!</v>
      </c>
      <c r="K216" s="98" t="e">
        <f>IF(#REF!="","",#REF!)</f>
        <v>#REF!</v>
      </c>
      <c r="L216" s="98" t="e">
        <f>IF(#REF!="","",#REF!)</f>
        <v>#REF!</v>
      </c>
      <c r="M216" s="98" t="e">
        <f>IF(#REF!="","",#REF!)</f>
        <v>#REF!</v>
      </c>
      <c r="N216" s="98" t="e">
        <f>IF(#REF!="","",#REF!)</f>
        <v>#REF!</v>
      </c>
      <c r="O216" s="106" t="e">
        <f>IF(OR(#REF!="ER",#REF!="RET",#REF!="REA"),#REF!,0)</f>
        <v>#REF!</v>
      </c>
      <c r="P216" s="107" t="e">
        <f>IF(OR(#REF!="ER",#REF!="RET",#REF!="REA"),#REF!,0)</f>
        <v>#REF!</v>
      </c>
      <c r="Q216" s="107" t="e">
        <f>IF(OR(#REF!="ER",#REF!="RET",#REF!="REA"),#REF!,0)</f>
        <v>#REF!</v>
      </c>
      <c r="R216" s="108" t="e">
        <f>IF(OR(#REF!="ER",#REF!="RET",#REF!="REA"),#REF!,#REF!)</f>
        <v>#REF!</v>
      </c>
      <c r="S216" s="109" t="e">
        <f>IF(OR(#REF!="ER",#REF!="RET",#REF!="REA"),#REF!,#REF!)</f>
        <v>#REF!</v>
      </c>
      <c r="T216" s="109" t="e">
        <f>IF(OR(#REF!="ER",#REF!="RET",#REF!="REA"),#REF!,#REF!)</f>
        <v>#REF!</v>
      </c>
      <c r="U216" s="109" t="e">
        <f>IF(#REF!="","",#REF!)</f>
        <v>#REF!</v>
      </c>
      <c r="V216" s="109" t="e">
        <f>IF(#REF!="","",#REF!)</f>
        <v>#REF!</v>
      </c>
      <c r="W216" s="109" t="e">
        <f>IF(#REF!="","",#REF!)</f>
        <v>#REF!</v>
      </c>
      <c r="X216" s="109" t="e">
        <f>IF(#REF!="","",#REF!)</f>
        <v>#REF!</v>
      </c>
      <c r="Y216" s="109" t="e">
        <f>IF(#REF!="","",#REF!)</f>
        <v>#REF!</v>
      </c>
      <c r="Z216" s="109" t="e">
        <f>IF(#REF!="","",#REF!)</f>
        <v>#REF!</v>
      </c>
      <c r="AA216" s="99" t="e">
        <f>IF(#REF!="","",#REF!)</f>
        <v>#REF!</v>
      </c>
      <c r="AB216" s="98" t="e">
        <f>IF(#REF!="","",#REF!)</f>
        <v>#REF!</v>
      </c>
      <c r="AC216" s="98" t="e">
        <f>IF(#REF!="","",#REF!)</f>
        <v>#REF!</v>
      </c>
    </row>
    <row r="217" spans="1:29" x14ac:dyDescent="0.25">
      <c r="A217" s="98" t="e">
        <f>IF(#REF!="","",#REF!)</f>
        <v>#REF!</v>
      </c>
      <c r="B217" s="98" t="e">
        <f>IF(#REF!="","",#REF!)</f>
        <v>#REF!</v>
      </c>
      <c r="C217" s="98" t="e">
        <f>IF(#REF!="","",#REF!)</f>
        <v>#REF!</v>
      </c>
      <c r="D217" s="98" t="e">
        <f>IF(#REF!="","",#REF!)</f>
        <v>#REF!</v>
      </c>
      <c r="E217" s="99" t="e">
        <f>IF( IF(#REF!="PGE", "IOU",#REF!)="","", IF(#REF!="PGE", "IOU",#REF!))</f>
        <v>#REF!</v>
      </c>
      <c r="F217" s="99" t="e">
        <f>IF(#REF!="","",#REF!)</f>
        <v>#REF!</v>
      </c>
      <c r="G217" s="98" t="e">
        <f>IF(CONCATENATE(#REF!, "-R",#REF!)="","",CONCATENATE(#REF!, "-R",#REF!))</f>
        <v>#REF!</v>
      </c>
      <c r="H217" s="98" t="e">
        <f>IF(#REF!="","",#REF!)</f>
        <v>#REF!</v>
      </c>
      <c r="I217" s="98" t="e">
        <f>IF(#REF!="","",#REF!)</f>
        <v>#REF!</v>
      </c>
      <c r="J217" s="100" t="e">
        <f>IF(#REF!="","",#REF!)</f>
        <v>#REF!</v>
      </c>
      <c r="K217" s="98" t="e">
        <f>IF(#REF!="","",#REF!)</f>
        <v>#REF!</v>
      </c>
      <c r="L217" s="98" t="e">
        <f>IF(#REF!="","",#REF!)</f>
        <v>#REF!</v>
      </c>
      <c r="M217" s="98" t="e">
        <f>IF(#REF!="","",#REF!)</f>
        <v>#REF!</v>
      </c>
      <c r="N217" s="98" t="e">
        <f>IF(#REF!="","",#REF!)</f>
        <v>#REF!</v>
      </c>
      <c r="O217" s="106" t="e">
        <f>IF(OR(#REF!="ER",#REF!="RET",#REF!="REA"),#REF!,0)</f>
        <v>#REF!</v>
      </c>
      <c r="P217" s="107" t="e">
        <f>IF(OR(#REF!="ER",#REF!="RET",#REF!="REA"),#REF!,0)</f>
        <v>#REF!</v>
      </c>
      <c r="Q217" s="107" t="e">
        <f>IF(OR(#REF!="ER",#REF!="RET",#REF!="REA"),#REF!,0)</f>
        <v>#REF!</v>
      </c>
      <c r="R217" s="108" t="e">
        <f>IF(OR(#REF!="ER",#REF!="RET",#REF!="REA"),#REF!,#REF!)</f>
        <v>#REF!</v>
      </c>
      <c r="S217" s="109" t="e">
        <f>IF(OR(#REF!="ER",#REF!="RET",#REF!="REA"),#REF!,#REF!)</f>
        <v>#REF!</v>
      </c>
      <c r="T217" s="109" t="e">
        <f>IF(OR(#REF!="ER",#REF!="RET",#REF!="REA"),#REF!,#REF!)</f>
        <v>#REF!</v>
      </c>
      <c r="U217" s="109" t="e">
        <f>IF(#REF!="","",#REF!)</f>
        <v>#REF!</v>
      </c>
      <c r="V217" s="109" t="e">
        <f>IF(#REF!="","",#REF!)</f>
        <v>#REF!</v>
      </c>
      <c r="W217" s="109" t="e">
        <f>IF(#REF!="","",#REF!)</f>
        <v>#REF!</v>
      </c>
      <c r="X217" s="109" t="e">
        <f>IF(#REF!="","",#REF!)</f>
        <v>#REF!</v>
      </c>
      <c r="Y217" s="109" t="e">
        <f>IF(#REF!="","",#REF!)</f>
        <v>#REF!</v>
      </c>
      <c r="Z217" s="109" t="e">
        <f>IF(#REF!="","",#REF!)</f>
        <v>#REF!</v>
      </c>
      <c r="AA217" s="99" t="e">
        <f>IF(#REF!="","",#REF!)</f>
        <v>#REF!</v>
      </c>
      <c r="AB217" s="98" t="e">
        <f>IF(#REF!="","",#REF!)</f>
        <v>#REF!</v>
      </c>
      <c r="AC217" s="98" t="e">
        <f>IF(#REF!="","",#REF!)</f>
        <v>#REF!</v>
      </c>
    </row>
    <row r="218" spans="1:29" x14ac:dyDescent="0.25">
      <c r="A218" s="98" t="e">
        <f>IF(#REF!="","",#REF!)</f>
        <v>#REF!</v>
      </c>
      <c r="B218" s="98" t="e">
        <f>IF(#REF!="","",#REF!)</f>
        <v>#REF!</v>
      </c>
      <c r="C218" s="98" t="e">
        <f>IF(#REF!="","",#REF!)</f>
        <v>#REF!</v>
      </c>
      <c r="D218" s="98" t="e">
        <f>IF(#REF!="","",#REF!)</f>
        <v>#REF!</v>
      </c>
      <c r="E218" s="99" t="e">
        <f>IF( IF(#REF!="PGE", "IOU",#REF!)="","", IF(#REF!="PGE", "IOU",#REF!))</f>
        <v>#REF!</v>
      </c>
      <c r="F218" s="99" t="e">
        <f>IF(#REF!="","",#REF!)</f>
        <v>#REF!</v>
      </c>
      <c r="G218" s="98" t="e">
        <f>IF(CONCATENATE(#REF!, "-R",#REF!)="","",CONCATENATE(#REF!, "-R",#REF!))</f>
        <v>#REF!</v>
      </c>
      <c r="H218" s="98" t="e">
        <f>IF(#REF!="","",#REF!)</f>
        <v>#REF!</v>
      </c>
      <c r="I218" s="98" t="e">
        <f>IF(#REF!="","",#REF!)</f>
        <v>#REF!</v>
      </c>
      <c r="J218" s="100" t="e">
        <f>IF(#REF!="","",#REF!)</f>
        <v>#REF!</v>
      </c>
      <c r="K218" s="98" t="e">
        <f>IF(#REF!="","",#REF!)</f>
        <v>#REF!</v>
      </c>
      <c r="L218" s="98" t="e">
        <f>IF(#REF!="","",#REF!)</f>
        <v>#REF!</v>
      </c>
      <c r="M218" s="98" t="e">
        <f>IF(#REF!="","",#REF!)</f>
        <v>#REF!</v>
      </c>
      <c r="N218" s="98" t="e">
        <f>IF(#REF!="","",#REF!)</f>
        <v>#REF!</v>
      </c>
      <c r="O218" s="106" t="e">
        <f>IF(OR(#REF!="ER",#REF!="RET",#REF!="REA"),#REF!,0)</f>
        <v>#REF!</v>
      </c>
      <c r="P218" s="107" t="e">
        <f>IF(OR(#REF!="ER",#REF!="RET",#REF!="REA"),#REF!,0)</f>
        <v>#REF!</v>
      </c>
      <c r="Q218" s="107" t="e">
        <f>IF(OR(#REF!="ER",#REF!="RET",#REF!="REA"),#REF!,0)</f>
        <v>#REF!</v>
      </c>
      <c r="R218" s="108" t="e">
        <f>IF(OR(#REF!="ER",#REF!="RET",#REF!="REA"),#REF!,#REF!)</f>
        <v>#REF!</v>
      </c>
      <c r="S218" s="109" t="e">
        <f>IF(OR(#REF!="ER",#REF!="RET",#REF!="REA"),#REF!,#REF!)</f>
        <v>#REF!</v>
      </c>
      <c r="T218" s="109" t="e">
        <f>IF(OR(#REF!="ER",#REF!="RET",#REF!="REA"),#REF!,#REF!)</f>
        <v>#REF!</v>
      </c>
      <c r="U218" s="109" t="e">
        <f>IF(#REF!="","",#REF!)</f>
        <v>#REF!</v>
      </c>
      <c r="V218" s="109" t="e">
        <f>IF(#REF!="","",#REF!)</f>
        <v>#REF!</v>
      </c>
      <c r="W218" s="109" t="e">
        <f>IF(#REF!="","",#REF!)</f>
        <v>#REF!</v>
      </c>
      <c r="X218" s="109" t="e">
        <f>IF(#REF!="","",#REF!)</f>
        <v>#REF!</v>
      </c>
      <c r="Y218" s="109" t="e">
        <f>IF(#REF!="","",#REF!)</f>
        <v>#REF!</v>
      </c>
      <c r="Z218" s="109" t="e">
        <f>IF(#REF!="","",#REF!)</f>
        <v>#REF!</v>
      </c>
      <c r="AA218" s="99" t="e">
        <f>IF(#REF!="","",#REF!)</f>
        <v>#REF!</v>
      </c>
      <c r="AB218" s="98" t="e">
        <f>IF(#REF!="","",#REF!)</f>
        <v>#REF!</v>
      </c>
      <c r="AC218" s="98" t="e">
        <f>IF(#REF!="","",#REF!)</f>
        <v>#REF!</v>
      </c>
    </row>
    <row r="219" spans="1:29" x14ac:dyDescent="0.25">
      <c r="A219" s="98" t="e">
        <f>IF(#REF!="","",#REF!)</f>
        <v>#REF!</v>
      </c>
      <c r="B219" s="98" t="e">
        <f>IF(#REF!="","",#REF!)</f>
        <v>#REF!</v>
      </c>
      <c r="C219" s="98" t="e">
        <f>IF(#REF!="","",#REF!)</f>
        <v>#REF!</v>
      </c>
      <c r="D219" s="98" t="e">
        <f>IF(#REF!="","",#REF!)</f>
        <v>#REF!</v>
      </c>
      <c r="E219" s="99" t="e">
        <f>IF( IF(#REF!="PGE", "IOU",#REF!)="","", IF(#REF!="PGE", "IOU",#REF!))</f>
        <v>#REF!</v>
      </c>
      <c r="F219" s="99" t="e">
        <f>IF(#REF!="","",#REF!)</f>
        <v>#REF!</v>
      </c>
      <c r="G219" s="98" t="e">
        <f>IF(CONCATENATE(#REF!, "-R",#REF!)="","",CONCATENATE(#REF!, "-R",#REF!))</f>
        <v>#REF!</v>
      </c>
      <c r="H219" s="98" t="e">
        <f>IF(#REF!="","",#REF!)</f>
        <v>#REF!</v>
      </c>
      <c r="I219" s="98" t="e">
        <f>IF(#REF!="","",#REF!)</f>
        <v>#REF!</v>
      </c>
      <c r="J219" s="100" t="e">
        <f>IF(#REF!="","",#REF!)</f>
        <v>#REF!</v>
      </c>
      <c r="K219" s="98" t="e">
        <f>IF(#REF!="","",#REF!)</f>
        <v>#REF!</v>
      </c>
      <c r="L219" s="98" t="e">
        <f>IF(#REF!="","",#REF!)</f>
        <v>#REF!</v>
      </c>
      <c r="M219" s="98" t="e">
        <f>IF(#REF!="","",#REF!)</f>
        <v>#REF!</v>
      </c>
      <c r="N219" s="98" t="e">
        <f>IF(#REF!="","",#REF!)</f>
        <v>#REF!</v>
      </c>
      <c r="O219" s="106" t="e">
        <f>IF(OR(#REF!="ER",#REF!="RET",#REF!="REA"),#REF!,0)</f>
        <v>#REF!</v>
      </c>
      <c r="P219" s="107" t="e">
        <f>IF(OR(#REF!="ER",#REF!="RET",#REF!="REA"),#REF!,0)</f>
        <v>#REF!</v>
      </c>
      <c r="Q219" s="107" t="e">
        <f>IF(OR(#REF!="ER",#REF!="RET",#REF!="REA"),#REF!,0)</f>
        <v>#REF!</v>
      </c>
      <c r="R219" s="108" t="e">
        <f>IF(OR(#REF!="ER",#REF!="RET",#REF!="REA"),#REF!,#REF!)</f>
        <v>#REF!</v>
      </c>
      <c r="S219" s="109" t="e">
        <f>IF(OR(#REF!="ER",#REF!="RET",#REF!="REA"),#REF!,#REF!)</f>
        <v>#REF!</v>
      </c>
      <c r="T219" s="109" t="e">
        <f>IF(OR(#REF!="ER",#REF!="RET",#REF!="REA"),#REF!,#REF!)</f>
        <v>#REF!</v>
      </c>
      <c r="U219" s="109" t="e">
        <f>IF(#REF!="","",#REF!)</f>
        <v>#REF!</v>
      </c>
      <c r="V219" s="109" t="e">
        <f>IF(#REF!="","",#REF!)</f>
        <v>#REF!</v>
      </c>
      <c r="W219" s="109" t="e">
        <f>IF(#REF!="","",#REF!)</f>
        <v>#REF!</v>
      </c>
      <c r="X219" s="109" t="e">
        <f>IF(#REF!="","",#REF!)</f>
        <v>#REF!</v>
      </c>
      <c r="Y219" s="109" t="e">
        <f>IF(#REF!="","",#REF!)</f>
        <v>#REF!</v>
      </c>
      <c r="Z219" s="109" t="e">
        <f>IF(#REF!="","",#REF!)</f>
        <v>#REF!</v>
      </c>
      <c r="AA219" s="99" t="e">
        <f>IF(#REF!="","",#REF!)</f>
        <v>#REF!</v>
      </c>
      <c r="AB219" s="98" t="e">
        <f>IF(#REF!="","",#REF!)</f>
        <v>#REF!</v>
      </c>
      <c r="AC219" s="98" t="e">
        <f>IF(#REF!="","",#REF!)</f>
        <v>#REF!</v>
      </c>
    </row>
    <row r="220" spans="1:29" x14ac:dyDescent="0.25">
      <c r="A220" s="98" t="e">
        <f>IF(#REF!="","",#REF!)</f>
        <v>#REF!</v>
      </c>
      <c r="B220" s="98" t="e">
        <f>IF(#REF!="","",#REF!)</f>
        <v>#REF!</v>
      </c>
      <c r="C220" s="98" t="e">
        <f>IF(#REF!="","",#REF!)</f>
        <v>#REF!</v>
      </c>
      <c r="D220" s="98" t="e">
        <f>IF(#REF!="","",#REF!)</f>
        <v>#REF!</v>
      </c>
      <c r="E220" s="99" t="e">
        <f>IF( IF(#REF!="PGE", "IOU",#REF!)="","", IF(#REF!="PGE", "IOU",#REF!))</f>
        <v>#REF!</v>
      </c>
      <c r="F220" s="99" t="e">
        <f>IF(#REF!="","",#REF!)</f>
        <v>#REF!</v>
      </c>
      <c r="G220" s="98" t="e">
        <f>IF(CONCATENATE(#REF!, "-R",#REF!)="","",CONCATENATE(#REF!, "-R",#REF!))</f>
        <v>#REF!</v>
      </c>
      <c r="H220" s="98" t="e">
        <f>IF(#REF!="","",#REF!)</f>
        <v>#REF!</v>
      </c>
      <c r="I220" s="98" t="e">
        <f>IF(#REF!="","",#REF!)</f>
        <v>#REF!</v>
      </c>
      <c r="J220" s="100" t="e">
        <f>IF(#REF!="","",#REF!)</f>
        <v>#REF!</v>
      </c>
      <c r="K220" s="98" t="e">
        <f>IF(#REF!="","",#REF!)</f>
        <v>#REF!</v>
      </c>
      <c r="L220" s="98" t="e">
        <f>IF(#REF!="","",#REF!)</f>
        <v>#REF!</v>
      </c>
      <c r="M220" s="98" t="e">
        <f>IF(#REF!="","",#REF!)</f>
        <v>#REF!</v>
      </c>
      <c r="N220" s="98" t="e">
        <f>IF(#REF!="","",#REF!)</f>
        <v>#REF!</v>
      </c>
      <c r="O220" s="106" t="e">
        <f>IF(OR(#REF!="ER",#REF!="RET",#REF!="REA"),#REF!,0)</f>
        <v>#REF!</v>
      </c>
      <c r="P220" s="107" t="e">
        <f>IF(OR(#REF!="ER",#REF!="RET",#REF!="REA"),#REF!,0)</f>
        <v>#REF!</v>
      </c>
      <c r="Q220" s="107" t="e">
        <f>IF(OR(#REF!="ER",#REF!="RET",#REF!="REA"),#REF!,0)</f>
        <v>#REF!</v>
      </c>
      <c r="R220" s="108" t="e">
        <f>IF(OR(#REF!="ER",#REF!="RET",#REF!="REA"),#REF!,#REF!)</f>
        <v>#REF!</v>
      </c>
      <c r="S220" s="109" t="e">
        <f>IF(OR(#REF!="ER",#REF!="RET",#REF!="REA"),#REF!,#REF!)</f>
        <v>#REF!</v>
      </c>
      <c r="T220" s="109" t="e">
        <f>IF(OR(#REF!="ER",#REF!="RET",#REF!="REA"),#REF!,#REF!)</f>
        <v>#REF!</v>
      </c>
      <c r="U220" s="109" t="e">
        <f>IF(#REF!="","",#REF!)</f>
        <v>#REF!</v>
      </c>
      <c r="V220" s="109" t="e">
        <f>IF(#REF!="","",#REF!)</f>
        <v>#REF!</v>
      </c>
      <c r="W220" s="109" t="e">
        <f>IF(#REF!="","",#REF!)</f>
        <v>#REF!</v>
      </c>
      <c r="X220" s="109" t="e">
        <f>IF(#REF!="","",#REF!)</f>
        <v>#REF!</v>
      </c>
      <c r="Y220" s="109" t="e">
        <f>IF(#REF!="","",#REF!)</f>
        <v>#REF!</v>
      </c>
      <c r="Z220" s="109" t="e">
        <f>IF(#REF!="","",#REF!)</f>
        <v>#REF!</v>
      </c>
      <c r="AA220" s="99" t="e">
        <f>IF(#REF!="","",#REF!)</f>
        <v>#REF!</v>
      </c>
      <c r="AB220" s="98" t="e">
        <f>IF(#REF!="","",#REF!)</f>
        <v>#REF!</v>
      </c>
      <c r="AC220" s="98" t="e">
        <f>IF(#REF!="","",#REF!)</f>
        <v>#REF!</v>
      </c>
    </row>
    <row r="221" spans="1:29" x14ac:dyDescent="0.25">
      <c r="A221" s="98" t="e">
        <f>IF(#REF!="","",#REF!)</f>
        <v>#REF!</v>
      </c>
      <c r="B221" s="98" t="e">
        <f>IF(#REF!="","",#REF!)</f>
        <v>#REF!</v>
      </c>
      <c r="C221" s="98" t="e">
        <f>IF(#REF!="","",#REF!)</f>
        <v>#REF!</v>
      </c>
      <c r="D221" s="98" t="e">
        <f>IF(#REF!="","",#REF!)</f>
        <v>#REF!</v>
      </c>
      <c r="E221" s="99" t="e">
        <f>IF( IF(#REF!="PGE", "IOU",#REF!)="","", IF(#REF!="PGE", "IOU",#REF!))</f>
        <v>#REF!</v>
      </c>
      <c r="F221" s="99" t="e">
        <f>IF(#REF!="","",#REF!)</f>
        <v>#REF!</v>
      </c>
      <c r="G221" s="98" t="e">
        <f>IF(CONCATENATE(#REF!, "-R",#REF!)="","",CONCATENATE(#REF!, "-R",#REF!))</f>
        <v>#REF!</v>
      </c>
      <c r="H221" s="98" t="e">
        <f>IF(#REF!="","",#REF!)</f>
        <v>#REF!</v>
      </c>
      <c r="I221" s="98" t="e">
        <f>IF(#REF!="","",#REF!)</f>
        <v>#REF!</v>
      </c>
      <c r="J221" s="100" t="e">
        <f>IF(#REF!="","",#REF!)</f>
        <v>#REF!</v>
      </c>
      <c r="K221" s="98" t="e">
        <f>IF(#REF!="","",#REF!)</f>
        <v>#REF!</v>
      </c>
      <c r="L221" s="98" t="e">
        <f>IF(#REF!="","",#REF!)</f>
        <v>#REF!</v>
      </c>
      <c r="M221" s="98" t="e">
        <f>IF(#REF!="","",#REF!)</f>
        <v>#REF!</v>
      </c>
      <c r="N221" s="98" t="e">
        <f>IF(#REF!="","",#REF!)</f>
        <v>#REF!</v>
      </c>
      <c r="O221" s="106" t="e">
        <f>IF(OR(#REF!="ER",#REF!="RET",#REF!="REA"),#REF!,0)</f>
        <v>#REF!</v>
      </c>
      <c r="P221" s="107" t="e">
        <f>IF(OR(#REF!="ER",#REF!="RET",#REF!="REA"),#REF!,0)</f>
        <v>#REF!</v>
      </c>
      <c r="Q221" s="107" t="e">
        <f>IF(OR(#REF!="ER",#REF!="RET",#REF!="REA"),#REF!,0)</f>
        <v>#REF!</v>
      </c>
      <c r="R221" s="108" t="e">
        <f>IF(OR(#REF!="ER",#REF!="RET",#REF!="REA"),#REF!,#REF!)</f>
        <v>#REF!</v>
      </c>
      <c r="S221" s="109" t="e">
        <f>IF(OR(#REF!="ER",#REF!="RET",#REF!="REA"),#REF!,#REF!)</f>
        <v>#REF!</v>
      </c>
      <c r="T221" s="109" t="e">
        <f>IF(OR(#REF!="ER",#REF!="RET",#REF!="REA"),#REF!,#REF!)</f>
        <v>#REF!</v>
      </c>
      <c r="U221" s="109" t="e">
        <f>IF(#REF!="","",#REF!)</f>
        <v>#REF!</v>
      </c>
      <c r="V221" s="109" t="e">
        <f>IF(#REF!="","",#REF!)</f>
        <v>#REF!</v>
      </c>
      <c r="W221" s="109" t="e">
        <f>IF(#REF!="","",#REF!)</f>
        <v>#REF!</v>
      </c>
      <c r="X221" s="109" t="e">
        <f>IF(#REF!="","",#REF!)</f>
        <v>#REF!</v>
      </c>
      <c r="Y221" s="109" t="e">
        <f>IF(#REF!="","",#REF!)</f>
        <v>#REF!</v>
      </c>
      <c r="Z221" s="109" t="e">
        <f>IF(#REF!="","",#REF!)</f>
        <v>#REF!</v>
      </c>
      <c r="AA221" s="99" t="e">
        <f>IF(#REF!="","",#REF!)</f>
        <v>#REF!</v>
      </c>
      <c r="AB221" s="98" t="e">
        <f>IF(#REF!="","",#REF!)</f>
        <v>#REF!</v>
      </c>
      <c r="AC221" s="98" t="e">
        <f>IF(#REF!="","",#REF!)</f>
        <v>#REF!</v>
      </c>
    </row>
    <row r="222" spans="1:29" x14ac:dyDescent="0.25">
      <c r="A222" s="98" t="e">
        <f>IF(#REF!="","",#REF!)</f>
        <v>#REF!</v>
      </c>
      <c r="B222" s="98" t="e">
        <f>IF(#REF!="","",#REF!)</f>
        <v>#REF!</v>
      </c>
      <c r="C222" s="98" t="e">
        <f>IF(#REF!="","",#REF!)</f>
        <v>#REF!</v>
      </c>
      <c r="D222" s="98" t="e">
        <f>IF(#REF!="","",#REF!)</f>
        <v>#REF!</v>
      </c>
      <c r="E222" s="99" t="e">
        <f>IF( IF(#REF!="PGE", "IOU",#REF!)="","", IF(#REF!="PGE", "IOU",#REF!))</f>
        <v>#REF!</v>
      </c>
      <c r="F222" s="99" t="e">
        <f>IF(#REF!="","",#REF!)</f>
        <v>#REF!</v>
      </c>
      <c r="G222" s="98" t="e">
        <f>IF(CONCATENATE(#REF!, "-R",#REF!)="","",CONCATENATE(#REF!, "-R",#REF!))</f>
        <v>#REF!</v>
      </c>
      <c r="H222" s="98" t="e">
        <f>IF(#REF!="","",#REF!)</f>
        <v>#REF!</v>
      </c>
      <c r="I222" s="98" t="e">
        <f>IF(#REF!="","",#REF!)</f>
        <v>#REF!</v>
      </c>
      <c r="J222" s="100" t="e">
        <f>IF(#REF!="","",#REF!)</f>
        <v>#REF!</v>
      </c>
      <c r="K222" s="98" t="e">
        <f>IF(#REF!="","",#REF!)</f>
        <v>#REF!</v>
      </c>
      <c r="L222" s="98" t="e">
        <f>IF(#REF!="","",#REF!)</f>
        <v>#REF!</v>
      </c>
      <c r="M222" s="98" t="e">
        <f>IF(#REF!="","",#REF!)</f>
        <v>#REF!</v>
      </c>
      <c r="N222" s="98" t="e">
        <f>IF(#REF!="","",#REF!)</f>
        <v>#REF!</v>
      </c>
      <c r="O222" s="106" t="e">
        <f>IF(OR(#REF!="ER",#REF!="RET",#REF!="REA"),#REF!,0)</f>
        <v>#REF!</v>
      </c>
      <c r="P222" s="107" t="e">
        <f>IF(OR(#REF!="ER",#REF!="RET",#REF!="REA"),#REF!,0)</f>
        <v>#REF!</v>
      </c>
      <c r="Q222" s="107" t="e">
        <f>IF(OR(#REF!="ER",#REF!="RET",#REF!="REA"),#REF!,0)</f>
        <v>#REF!</v>
      </c>
      <c r="R222" s="108" t="e">
        <f>IF(OR(#REF!="ER",#REF!="RET",#REF!="REA"),#REF!,#REF!)</f>
        <v>#REF!</v>
      </c>
      <c r="S222" s="109" t="e">
        <f>IF(OR(#REF!="ER",#REF!="RET",#REF!="REA"),#REF!,#REF!)</f>
        <v>#REF!</v>
      </c>
      <c r="T222" s="109" t="e">
        <f>IF(OR(#REF!="ER",#REF!="RET",#REF!="REA"),#REF!,#REF!)</f>
        <v>#REF!</v>
      </c>
      <c r="U222" s="109" t="e">
        <f>IF(#REF!="","",#REF!)</f>
        <v>#REF!</v>
      </c>
      <c r="V222" s="109" t="e">
        <f>IF(#REF!="","",#REF!)</f>
        <v>#REF!</v>
      </c>
      <c r="W222" s="109" t="e">
        <f>IF(#REF!="","",#REF!)</f>
        <v>#REF!</v>
      </c>
      <c r="X222" s="109" t="e">
        <f>IF(#REF!="","",#REF!)</f>
        <v>#REF!</v>
      </c>
      <c r="Y222" s="109" t="e">
        <f>IF(#REF!="","",#REF!)</f>
        <v>#REF!</v>
      </c>
      <c r="Z222" s="109" t="e">
        <f>IF(#REF!="","",#REF!)</f>
        <v>#REF!</v>
      </c>
      <c r="AA222" s="99" t="e">
        <f>IF(#REF!="","",#REF!)</f>
        <v>#REF!</v>
      </c>
      <c r="AB222" s="98" t="e">
        <f>IF(#REF!="","",#REF!)</f>
        <v>#REF!</v>
      </c>
      <c r="AC222" s="98" t="e">
        <f>IF(#REF!="","",#REF!)</f>
        <v>#REF!</v>
      </c>
    </row>
    <row r="223" spans="1:29" x14ac:dyDescent="0.25">
      <c r="A223" s="98" t="e">
        <f>IF(#REF!="","",#REF!)</f>
        <v>#REF!</v>
      </c>
      <c r="B223" s="98" t="e">
        <f>IF(#REF!="","",#REF!)</f>
        <v>#REF!</v>
      </c>
      <c r="C223" s="98" t="e">
        <f>IF(#REF!="","",#REF!)</f>
        <v>#REF!</v>
      </c>
      <c r="D223" s="98" t="e">
        <f>IF(#REF!="","",#REF!)</f>
        <v>#REF!</v>
      </c>
      <c r="E223" s="99" t="e">
        <f>IF( IF(#REF!="PGE", "IOU",#REF!)="","", IF(#REF!="PGE", "IOU",#REF!))</f>
        <v>#REF!</v>
      </c>
      <c r="F223" s="99" t="e">
        <f>IF(#REF!="","",#REF!)</f>
        <v>#REF!</v>
      </c>
      <c r="G223" s="98" t="e">
        <f>IF(CONCATENATE(#REF!, "-R",#REF!)="","",CONCATENATE(#REF!, "-R",#REF!))</f>
        <v>#REF!</v>
      </c>
      <c r="H223" s="98" t="e">
        <f>IF(#REF!="","",#REF!)</f>
        <v>#REF!</v>
      </c>
      <c r="I223" s="98" t="e">
        <f>IF(#REF!="","",#REF!)</f>
        <v>#REF!</v>
      </c>
      <c r="J223" s="100" t="e">
        <f>IF(#REF!="","",#REF!)</f>
        <v>#REF!</v>
      </c>
      <c r="K223" s="98" t="e">
        <f>IF(#REF!="","",#REF!)</f>
        <v>#REF!</v>
      </c>
      <c r="L223" s="98" t="e">
        <f>IF(#REF!="","",#REF!)</f>
        <v>#REF!</v>
      </c>
      <c r="M223" s="98" t="e">
        <f>IF(#REF!="","",#REF!)</f>
        <v>#REF!</v>
      </c>
      <c r="N223" s="98" t="e">
        <f>IF(#REF!="","",#REF!)</f>
        <v>#REF!</v>
      </c>
      <c r="O223" s="106" t="e">
        <f>IF(OR(#REF!="ER",#REF!="RET",#REF!="REA"),#REF!,0)</f>
        <v>#REF!</v>
      </c>
      <c r="P223" s="107" t="e">
        <f>IF(OR(#REF!="ER",#REF!="RET",#REF!="REA"),#REF!,0)</f>
        <v>#REF!</v>
      </c>
      <c r="Q223" s="107" t="e">
        <f>IF(OR(#REF!="ER",#REF!="RET",#REF!="REA"),#REF!,0)</f>
        <v>#REF!</v>
      </c>
      <c r="R223" s="108" t="e">
        <f>IF(OR(#REF!="ER",#REF!="RET",#REF!="REA"),#REF!,#REF!)</f>
        <v>#REF!</v>
      </c>
      <c r="S223" s="109" t="e">
        <f>IF(OR(#REF!="ER",#REF!="RET",#REF!="REA"),#REF!,#REF!)</f>
        <v>#REF!</v>
      </c>
      <c r="T223" s="109" t="e">
        <f>IF(OR(#REF!="ER",#REF!="RET",#REF!="REA"),#REF!,#REF!)</f>
        <v>#REF!</v>
      </c>
      <c r="U223" s="109" t="e">
        <f>IF(#REF!="","",#REF!)</f>
        <v>#REF!</v>
      </c>
      <c r="V223" s="109" t="e">
        <f>IF(#REF!="","",#REF!)</f>
        <v>#REF!</v>
      </c>
      <c r="W223" s="109" t="e">
        <f>IF(#REF!="","",#REF!)</f>
        <v>#REF!</v>
      </c>
      <c r="X223" s="109" t="e">
        <f>IF(#REF!="","",#REF!)</f>
        <v>#REF!</v>
      </c>
      <c r="Y223" s="109" t="e">
        <f>IF(#REF!="","",#REF!)</f>
        <v>#REF!</v>
      </c>
      <c r="Z223" s="109" t="e">
        <f>IF(#REF!="","",#REF!)</f>
        <v>#REF!</v>
      </c>
      <c r="AA223" s="99" t="e">
        <f>IF(#REF!="","",#REF!)</f>
        <v>#REF!</v>
      </c>
      <c r="AB223" s="98" t="e">
        <f>IF(#REF!="","",#REF!)</f>
        <v>#REF!</v>
      </c>
      <c r="AC223" s="98" t="e">
        <f>IF(#REF!="","",#REF!)</f>
        <v>#REF!</v>
      </c>
    </row>
    <row r="224" spans="1:29" x14ac:dyDescent="0.25">
      <c r="A224" s="98" t="e">
        <f>IF(#REF!="","",#REF!)</f>
        <v>#REF!</v>
      </c>
      <c r="B224" s="98" t="e">
        <f>IF(#REF!="","",#REF!)</f>
        <v>#REF!</v>
      </c>
      <c r="C224" s="98" t="e">
        <f>IF(#REF!="","",#REF!)</f>
        <v>#REF!</v>
      </c>
      <c r="D224" s="98" t="e">
        <f>IF(#REF!="","",#REF!)</f>
        <v>#REF!</v>
      </c>
      <c r="E224" s="99" t="e">
        <f>IF( IF(#REF!="PGE", "IOU",#REF!)="","", IF(#REF!="PGE", "IOU",#REF!))</f>
        <v>#REF!</v>
      </c>
      <c r="F224" s="99" t="e">
        <f>IF(#REF!="","",#REF!)</f>
        <v>#REF!</v>
      </c>
      <c r="G224" s="98" t="e">
        <f>IF(CONCATENATE(#REF!, "-R",#REF!)="","",CONCATENATE(#REF!, "-R",#REF!))</f>
        <v>#REF!</v>
      </c>
      <c r="H224" s="98" t="e">
        <f>IF(#REF!="","",#REF!)</f>
        <v>#REF!</v>
      </c>
      <c r="I224" s="98" t="e">
        <f>IF(#REF!="","",#REF!)</f>
        <v>#REF!</v>
      </c>
      <c r="J224" s="100" t="e">
        <f>IF(#REF!="","",#REF!)</f>
        <v>#REF!</v>
      </c>
      <c r="K224" s="98" t="e">
        <f>IF(#REF!="","",#REF!)</f>
        <v>#REF!</v>
      </c>
      <c r="L224" s="98" t="e">
        <f>IF(#REF!="","",#REF!)</f>
        <v>#REF!</v>
      </c>
      <c r="M224" s="98" t="e">
        <f>IF(#REF!="","",#REF!)</f>
        <v>#REF!</v>
      </c>
      <c r="N224" s="98" t="e">
        <f>IF(#REF!="","",#REF!)</f>
        <v>#REF!</v>
      </c>
      <c r="O224" s="106" t="e">
        <f>IF(OR(#REF!="ER",#REF!="RET",#REF!="REA"),#REF!,0)</f>
        <v>#REF!</v>
      </c>
      <c r="P224" s="107" t="e">
        <f>IF(OR(#REF!="ER",#REF!="RET",#REF!="REA"),#REF!,0)</f>
        <v>#REF!</v>
      </c>
      <c r="Q224" s="107" t="e">
        <f>IF(OR(#REF!="ER",#REF!="RET",#REF!="REA"),#REF!,0)</f>
        <v>#REF!</v>
      </c>
      <c r="R224" s="108" t="e">
        <f>IF(OR(#REF!="ER",#REF!="RET",#REF!="REA"),#REF!,#REF!)</f>
        <v>#REF!</v>
      </c>
      <c r="S224" s="109" t="e">
        <f>IF(OR(#REF!="ER",#REF!="RET",#REF!="REA"),#REF!,#REF!)</f>
        <v>#REF!</v>
      </c>
      <c r="T224" s="109" t="e">
        <f>IF(OR(#REF!="ER",#REF!="RET",#REF!="REA"),#REF!,#REF!)</f>
        <v>#REF!</v>
      </c>
      <c r="U224" s="109" t="e">
        <f>IF(#REF!="","",#REF!)</f>
        <v>#REF!</v>
      </c>
      <c r="V224" s="109" t="e">
        <f>IF(#REF!="","",#REF!)</f>
        <v>#REF!</v>
      </c>
      <c r="W224" s="109" t="e">
        <f>IF(#REF!="","",#REF!)</f>
        <v>#REF!</v>
      </c>
      <c r="X224" s="109" t="e">
        <f>IF(#REF!="","",#REF!)</f>
        <v>#REF!</v>
      </c>
      <c r="Y224" s="109" t="e">
        <f>IF(#REF!="","",#REF!)</f>
        <v>#REF!</v>
      </c>
      <c r="Z224" s="109" t="e">
        <f>IF(#REF!="","",#REF!)</f>
        <v>#REF!</v>
      </c>
      <c r="AA224" s="99" t="e">
        <f>IF(#REF!="","",#REF!)</f>
        <v>#REF!</v>
      </c>
      <c r="AB224" s="98" t="e">
        <f>IF(#REF!="","",#REF!)</f>
        <v>#REF!</v>
      </c>
      <c r="AC224" s="98" t="e">
        <f>IF(#REF!="","",#REF!)</f>
        <v>#REF!</v>
      </c>
    </row>
    <row r="225" spans="1:29" x14ac:dyDescent="0.25">
      <c r="A225" s="98" t="e">
        <f>IF(#REF!="","",#REF!)</f>
        <v>#REF!</v>
      </c>
      <c r="B225" s="98" t="e">
        <f>IF(#REF!="","",#REF!)</f>
        <v>#REF!</v>
      </c>
      <c r="C225" s="98" t="e">
        <f>IF(#REF!="","",#REF!)</f>
        <v>#REF!</v>
      </c>
      <c r="D225" s="98" t="e">
        <f>IF(#REF!="","",#REF!)</f>
        <v>#REF!</v>
      </c>
      <c r="E225" s="99" t="e">
        <f>IF( IF(#REF!="PGE", "IOU",#REF!)="","", IF(#REF!="PGE", "IOU",#REF!))</f>
        <v>#REF!</v>
      </c>
      <c r="F225" s="99" t="e">
        <f>IF(#REF!="","",#REF!)</f>
        <v>#REF!</v>
      </c>
      <c r="G225" s="98" t="e">
        <f>IF(CONCATENATE(#REF!, "-R",#REF!)="","",CONCATENATE(#REF!, "-R",#REF!))</f>
        <v>#REF!</v>
      </c>
      <c r="H225" s="98" t="e">
        <f>IF(#REF!="","",#REF!)</f>
        <v>#REF!</v>
      </c>
      <c r="I225" s="98" t="e">
        <f>IF(#REF!="","",#REF!)</f>
        <v>#REF!</v>
      </c>
      <c r="J225" s="100" t="e">
        <f>IF(#REF!="","",#REF!)</f>
        <v>#REF!</v>
      </c>
      <c r="K225" s="98" t="e">
        <f>IF(#REF!="","",#REF!)</f>
        <v>#REF!</v>
      </c>
      <c r="L225" s="98" t="e">
        <f>IF(#REF!="","",#REF!)</f>
        <v>#REF!</v>
      </c>
      <c r="M225" s="98" t="e">
        <f>IF(#REF!="","",#REF!)</f>
        <v>#REF!</v>
      </c>
      <c r="N225" s="98" t="e">
        <f>IF(#REF!="","",#REF!)</f>
        <v>#REF!</v>
      </c>
      <c r="O225" s="106" t="e">
        <f>IF(OR(#REF!="ER",#REF!="RET",#REF!="REA"),#REF!,0)</f>
        <v>#REF!</v>
      </c>
      <c r="P225" s="107" t="e">
        <f>IF(OR(#REF!="ER",#REF!="RET",#REF!="REA"),#REF!,0)</f>
        <v>#REF!</v>
      </c>
      <c r="Q225" s="107" t="e">
        <f>IF(OR(#REF!="ER",#REF!="RET",#REF!="REA"),#REF!,0)</f>
        <v>#REF!</v>
      </c>
      <c r="R225" s="108" t="e">
        <f>IF(OR(#REF!="ER",#REF!="RET",#REF!="REA"),#REF!,#REF!)</f>
        <v>#REF!</v>
      </c>
      <c r="S225" s="109" t="e">
        <f>IF(OR(#REF!="ER",#REF!="RET",#REF!="REA"),#REF!,#REF!)</f>
        <v>#REF!</v>
      </c>
      <c r="T225" s="109" t="e">
        <f>IF(OR(#REF!="ER",#REF!="RET",#REF!="REA"),#REF!,#REF!)</f>
        <v>#REF!</v>
      </c>
      <c r="U225" s="109" t="e">
        <f>IF(#REF!="","",#REF!)</f>
        <v>#REF!</v>
      </c>
      <c r="V225" s="109" t="e">
        <f>IF(#REF!="","",#REF!)</f>
        <v>#REF!</v>
      </c>
      <c r="W225" s="109" t="e">
        <f>IF(#REF!="","",#REF!)</f>
        <v>#REF!</v>
      </c>
      <c r="X225" s="109" t="e">
        <f>IF(#REF!="","",#REF!)</f>
        <v>#REF!</v>
      </c>
      <c r="Y225" s="109" t="e">
        <f>IF(#REF!="","",#REF!)</f>
        <v>#REF!</v>
      </c>
      <c r="Z225" s="109" t="e">
        <f>IF(#REF!="","",#REF!)</f>
        <v>#REF!</v>
      </c>
      <c r="AA225" s="99" t="e">
        <f>IF(#REF!="","",#REF!)</f>
        <v>#REF!</v>
      </c>
      <c r="AB225" s="98" t="e">
        <f>IF(#REF!="","",#REF!)</f>
        <v>#REF!</v>
      </c>
      <c r="AC225" s="98" t="e">
        <f>IF(#REF!="","",#REF!)</f>
        <v>#REF!</v>
      </c>
    </row>
    <row r="226" spans="1:29" x14ac:dyDescent="0.25">
      <c r="A226" s="98" t="e">
        <f>IF(#REF!="","",#REF!)</f>
        <v>#REF!</v>
      </c>
      <c r="B226" s="98" t="e">
        <f>IF(#REF!="","",#REF!)</f>
        <v>#REF!</v>
      </c>
      <c r="C226" s="98" t="e">
        <f>IF(#REF!="","",#REF!)</f>
        <v>#REF!</v>
      </c>
      <c r="D226" s="98" t="e">
        <f>IF(#REF!="","",#REF!)</f>
        <v>#REF!</v>
      </c>
      <c r="E226" s="99" t="e">
        <f>IF( IF(#REF!="PGE", "IOU",#REF!)="","", IF(#REF!="PGE", "IOU",#REF!))</f>
        <v>#REF!</v>
      </c>
      <c r="F226" s="99" t="e">
        <f>IF(#REF!="","",#REF!)</f>
        <v>#REF!</v>
      </c>
      <c r="G226" s="98" t="e">
        <f>IF(CONCATENATE(#REF!, "-R",#REF!)="","",CONCATENATE(#REF!, "-R",#REF!))</f>
        <v>#REF!</v>
      </c>
      <c r="H226" s="98" t="e">
        <f>IF(#REF!="","",#REF!)</f>
        <v>#REF!</v>
      </c>
      <c r="I226" s="98" t="e">
        <f>IF(#REF!="","",#REF!)</f>
        <v>#REF!</v>
      </c>
      <c r="J226" s="100" t="e">
        <f>IF(#REF!="","",#REF!)</f>
        <v>#REF!</v>
      </c>
      <c r="K226" s="98" t="e">
        <f>IF(#REF!="","",#REF!)</f>
        <v>#REF!</v>
      </c>
      <c r="L226" s="98" t="e">
        <f>IF(#REF!="","",#REF!)</f>
        <v>#REF!</v>
      </c>
      <c r="M226" s="98" t="e">
        <f>IF(#REF!="","",#REF!)</f>
        <v>#REF!</v>
      </c>
      <c r="N226" s="98" t="e">
        <f>IF(#REF!="","",#REF!)</f>
        <v>#REF!</v>
      </c>
      <c r="O226" s="106" t="e">
        <f>IF(OR(#REF!="ER",#REF!="RET",#REF!="REA"),#REF!,0)</f>
        <v>#REF!</v>
      </c>
      <c r="P226" s="107" t="e">
        <f>IF(OR(#REF!="ER",#REF!="RET",#REF!="REA"),#REF!,0)</f>
        <v>#REF!</v>
      </c>
      <c r="Q226" s="107" t="e">
        <f>IF(OR(#REF!="ER",#REF!="RET",#REF!="REA"),#REF!,0)</f>
        <v>#REF!</v>
      </c>
      <c r="R226" s="108" t="e">
        <f>IF(OR(#REF!="ER",#REF!="RET",#REF!="REA"),#REF!,#REF!)</f>
        <v>#REF!</v>
      </c>
      <c r="S226" s="109" t="e">
        <f>IF(OR(#REF!="ER",#REF!="RET",#REF!="REA"),#REF!,#REF!)</f>
        <v>#REF!</v>
      </c>
      <c r="T226" s="109" t="e">
        <f>IF(OR(#REF!="ER",#REF!="RET",#REF!="REA"),#REF!,#REF!)</f>
        <v>#REF!</v>
      </c>
      <c r="U226" s="109" t="e">
        <f>IF(#REF!="","",#REF!)</f>
        <v>#REF!</v>
      </c>
      <c r="V226" s="109" t="e">
        <f>IF(#REF!="","",#REF!)</f>
        <v>#REF!</v>
      </c>
      <c r="W226" s="109" t="e">
        <f>IF(#REF!="","",#REF!)</f>
        <v>#REF!</v>
      </c>
      <c r="X226" s="109" t="e">
        <f>IF(#REF!="","",#REF!)</f>
        <v>#REF!</v>
      </c>
      <c r="Y226" s="109" t="e">
        <f>IF(#REF!="","",#REF!)</f>
        <v>#REF!</v>
      </c>
      <c r="Z226" s="109" t="e">
        <f>IF(#REF!="","",#REF!)</f>
        <v>#REF!</v>
      </c>
      <c r="AA226" s="99" t="e">
        <f>IF(#REF!="","",#REF!)</f>
        <v>#REF!</v>
      </c>
      <c r="AB226" s="98" t="e">
        <f>IF(#REF!="","",#REF!)</f>
        <v>#REF!</v>
      </c>
      <c r="AC226" s="98" t="e">
        <f>IF(#REF!="","",#REF!)</f>
        <v>#REF!</v>
      </c>
    </row>
    <row r="227" spans="1:29" x14ac:dyDescent="0.25">
      <c r="A227" s="98" t="e">
        <f>IF(#REF!="","",#REF!)</f>
        <v>#REF!</v>
      </c>
      <c r="B227" s="98" t="e">
        <f>IF(#REF!="","",#REF!)</f>
        <v>#REF!</v>
      </c>
      <c r="C227" s="98" t="e">
        <f>IF(#REF!="","",#REF!)</f>
        <v>#REF!</v>
      </c>
      <c r="D227" s="98" t="e">
        <f>IF(#REF!="","",#REF!)</f>
        <v>#REF!</v>
      </c>
      <c r="E227" s="99" t="e">
        <f>IF( IF(#REF!="PGE", "IOU",#REF!)="","", IF(#REF!="PGE", "IOU",#REF!))</f>
        <v>#REF!</v>
      </c>
      <c r="F227" s="99" t="e">
        <f>IF(#REF!="","",#REF!)</f>
        <v>#REF!</v>
      </c>
      <c r="G227" s="98" t="e">
        <f>IF(CONCATENATE(#REF!, "-R",#REF!)="","",CONCATENATE(#REF!, "-R",#REF!))</f>
        <v>#REF!</v>
      </c>
      <c r="H227" s="98" t="e">
        <f>IF(#REF!="","",#REF!)</f>
        <v>#REF!</v>
      </c>
      <c r="I227" s="98" t="e">
        <f>IF(#REF!="","",#REF!)</f>
        <v>#REF!</v>
      </c>
      <c r="J227" s="100" t="e">
        <f>IF(#REF!="","",#REF!)</f>
        <v>#REF!</v>
      </c>
      <c r="K227" s="98" t="e">
        <f>IF(#REF!="","",#REF!)</f>
        <v>#REF!</v>
      </c>
      <c r="L227" s="98" t="e">
        <f>IF(#REF!="","",#REF!)</f>
        <v>#REF!</v>
      </c>
      <c r="M227" s="98" t="e">
        <f>IF(#REF!="","",#REF!)</f>
        <v>#REF!</v>
      </c>
      <c r="N227" s="98" t="e">
        <f>IF(#REF!="","",#REF!)</f>
        <v>#REF!</v>
      </c>
      <c r="O227" s="106" t="e">
        <f>IF(OR(#REF!="ER",#REF!="RET",#REF!="REA"),#REF!,0)</f>
        <v>#REF!</v>
      </c>
      <c r="P227" s="107" t="e">
        <f>IF(OR(#REF!="ER",#REF!="RET",#REF!="REA"),#REF!,0)</f>
        <v>#REF!</v>
      </c>
      <c r="Q227" s="107" t="e">
        <f>IF(OR(#REF!="ER",#REF!="RET",#REF!="REA"),#REF!,0)</f>
        <v>#REF!</v>
      </c>
      <c r="R227" s="108" t="e">
        <f>IF(OR(#REF!="ER",#REF!="RET",#REF!="REA"),#REF!,#REF!)</f>
        <v>#REF!</v>
      </c>
      <c r="S227" s="109" t="e">
        <f>IF(OR(#REF!="ER",#REF!="RET",#REF!="REA"),#REF!,#REF!)</f>
        <v>#REF!</v>
      </c>
      <c r="T227" s="109" t="e">
        <f>IF(OR(#REF!="ER",#REF!="RET",#REF!="REA"),#REF!,#REF!)</f>
        <v>#REF!</v>
      </c>
      <c r="U227" s="109" t="e">
        <f>IF(#REF!="","",#REF!)</f>
        <v>#REF!</v>
      </c>
      <c r="V227" s="109" t="e">
        <f>IF(#REF!="","",#REF!)</f>
        <v>#REF!</v>
      </c>
      <c r="W227" s="109" t="e">
        <f>IF(#REF!="","",#REF!)</f>
        <v>#REF!</v>
      </c>
      <c r="X227" s="109" t="e">
        <f>IF(#REF!="","",#REF!)</f>
        <v>#REF!</v>
      </c>
      <c r="Y227" s="109" t="e">
        <f>IF(#REF!="","",#REF!)</f>
        <v>#REF!</v>
      </c>
      <c r="Z227" s="109" t="e">
        <f>IF(#REF!="","",#REF!)</f>
        <v>#REF!</v>
      </c>
      <c r="AA227" s="99" t="e">
        <f>IF(#REF!="","",#REF!)</f>
        <v>#REF!</v>
      </c>
      <c r="AB227" s="98" t="e">
        <f>IF(#REF!="","",#REF!)</f>
        <v>#REF!</v>
      </c>
      <c r="AC227" s="98" t="e">
        <f>IF(#REF!="","",#REF!)</f>
        <v>#REF!</v>
      </c>
    </row>
    <row r="228" spans="1:29" x14ac:dyDescent="0.25">
      <c r="A228" s="98" t="e">
        <f>IF(#REF!="","",#REF!)</f>
        <v>#REF!</v>
      </c>
      <c r="B228" s="98" t="e">
        <f>IF(#REF!="","",#REF!)</f>
        <v>#REF!</v>
      </c>
      <c r="C228" s="98" t="e">
        <f>IF(#REF!="","",#REF!)</f>
        <v>#REF!</v>
      </c>
      <c r="D228" s="98" t="e">
        <f>IF(#REF!="","",#REF!)</f>
        <v>#REF!</v>
      </c>
      <c r="E228" s="99" t="e">
        <f>IF( IF(#REF!="PGE", "IOU",#REF!)="","", IF(#REF!="PGE", "IOU",#REF!))</f>
        <v>#REF!</v>
      </c>
      <c r="F228" s="99" t="e">
        <f>IF(#REF!="","",#REF!)</f>
        <v>#REF!</v>
      </c>
      <c r="G228" s="98" t="e">
        <f>IF(CONCATENATE(#REF!, "-R",#REF!)="","",CONCATENATE(#REF!, "-R",#REF!))</f>
        <v>#REF!</v>
      </c>
      <c r="H228" s="98" t="e">
        <f>IF(#REF!="","",#REF!)</f>
        <v>#REF!</v>
      </c>
      <c r="I228" s="98" t="e">
        <f>IF(#REF!="","",#REF!)</f>
        <v>#REF!</v>
      </c>
      <c r="J228" s="100" t="e">
        <f>IF(#REF!="","",#REF!)</f>
        <v>#REF!</v>
      </c>
      <c r="K228" s="98" t="e">
        <f>IF(#REF!="","",#REF!)</f>
        <v>#REF!</v>
      </c>
      <c r="L228" s="98" t="e">
        <f>IF(#REF!="","",#REF!)</f>
        <v>#REF!</v>
      </c>
      <c r="M228" s="98" t="e">
        <f>IF(#REF!="","",#REF!)</f>
        <v>#REF!</v>
      </c>
      <c r="N228" s="98" t="e">
        <f>IF(#REF!="","",#REF!)</f>
        <v>#REF!</v>
      </c>
      <c r="O228" s="106" t="e">
        <f>IF(OR(#REF!="ER",#REF!="RET",#REF!="REA"),#REF!,0)</f>
        <v>#REF!</v>
      </c>
      <c r="P228" s="107" t="e">
        <f>IF(OR(#REF!="ER",#REF!="RET",#REF!="REA"),#REF!,0)</f>
        <v>#REF!</v>
      </c>
      <c r="Q228" s="107" t="e">
        <f>IF(OR(#REF!="ER",#REF!="RET",#REF!="REA"),#REF!,0)</f>
        <v>#REF!</v>
      </c>
      <c r="R228" s="108" t="e">
        <f>IF(OR(#REF!="ER",#REF!="RET",#REF!="REA"),#REF!,#REF!)</f>
        <v>#REF!</v>
      </c>
      <c r="S228" s="109" t="e">
        <f>IF(OR(#REF!="ER",#REF!="RET",#REF!="REA"),#REF!,#REF!)</f>
        <v>#REF!</v>
      </c>
      <c r="T228" s="109" t="e">
        <f>IF(OR(#REF!="ER",#REF!="RET",#REF!="REA"),#REF!,#REF!)</f>
        <v>#REF!</v>
      </c>
      <c r="U228" s="109" t="e">
        <f>IF(#REF!="","",#REF!)</f>
        <v>#REF!</v>
      </c>
      <c r="V228" s="109" t="e">
        <f>IF(#REF!="","",#REF!)</f>
        <v>#REF!</v>
      </c>
      <c r="W228" s="109" t="e">
        <f>IF(#REF!="","",#REF!)</f>
        <v>#REF!</v>
      </c>
      <c r="X228" s="109" t="e">
        <f>IF(#REF!="","",#REF!)</f>
        <v>#REF!</v>
      </c>
      <c r="Y228" s="109" t="e">
        <f>IF(#REF!="","",#REF!)</f>
        <v>#REF!</v>
      </c>
      <c r="Z228" s="109" t="e">
        <f>IF(#REF!="","",#REF!)</f>
        <v>#REF!</v>
      </c>
      <c r="AA228" s="99" t="e">
        <f>IF(#REF!="","",#REF!)</f>
        <v>#REF!</v>
      </c>
      <c r="AB228" s="98" t="e">
        <f>IF(#REF!="","",#REF!)</f>
        <v>#REF!</v>
      </c>
      <c r="AC228" s="98" t="e">
        <f>IF(#REF!="","",#REF!)</f>
        <v>#REF!</v>
      </c>
    </row>
    <row r="229" spans="1:29" x14ac:dyDescent="0.25">
      <c r="A229" s="98" t="e">
        <f>IF(#REF!="","",#REF!)</f>
        <v>#REF!</v>
      </c>
      <c r="B229" s="98" t="e">
        <f>IF(#REF!="","",#REF!)</f>
        <v>#REF!</v>
      </c>
      <c r="C229" s="98" t="e">
        <f>IF(#REF!="","",#REF!)</f>
        <v>#REF!</v>
      </c>
      <c r="D229" s="98" t="e">
        <f>IF(#REF!="","",#REF!)</f>
        <v>#REF!</v>
      </c>
      <c r="E229" s="99" t="e">
        <f>IF( IF(#REF!="PGE", "IOU",#REF!)="","", IF(#REF!="PGE", "IOU",#REF!))</f>
        <v>#REF!</v>
      </c>
      <c r="F229" s="99" t="e">
        <f>IF(#REF!="","",#REF!)</f>
        <v>#REF!</v>
      </c>
      <c r="G229" s="98" t="e">
        <f>IF(CONCATENATE(#REF!, "-R",#REF!)="","",CONCATENATE(#REF!, "-R",#REF!))</f>
        <v>#REF!</v>
      </c>
      <c r="H229" s="98" t="e">
        <f>IF(#REF!="","",#REF!)</f>
        <v>#REF!</v>
      </c>
      <c r="I229" s="98" t="e">
        <f>IF(#REF!="","",#REF!)</f>
        <v>#REF!</v>
      </c>
      <c r="J229" s="100" t="e">
        <f>IF(#REF!="","",#REF!)</f>
        <v>#REF!</v>
      </c>
      <c r="K229" s="98" t="e">
        <f>IF(#REF!="","",#REF!)</f>
        <v>#REF!</v>
      </c>
      <c r="L229" s="98" t="e">
        <f>IF(#REF!="","",#REF!)</f>
        <v>#REF!</v>
      </c>
      <c r="M229" s="98" t="e">
        <f>IF(#REF!="","",#REF!)</f>
        <v>#REF!</v>
      </c>
      <c r="N229" s="98" t="e">
        <f>IF(#REF!="","",#REF!)</f>
        <v>#REF!</v>
      </c>
      <c r="O229" s="106" t="e">
        <f>IF(OR(#REF!="ER",#REF!="RET",#REF!="REA"),#REF!,0)</f>
        <v>#REF!</v>
      </c>
      <c r="P229" s="107" t="e">
        <f>IF(OR(#REF!="ER",#REF!="RET",#REF!="REA"),#REF!,0)</f>
        <v>#REF!</v>
      </c>
      <c r="Q229" s="107" t="e">
        <f>IF(OR(#REF!="ER",#REF!="RET",#REF!="REA"),#REF!,0)</f>
        <v>#REF!</v>
      </c>
      <c r="R229" s="108" t="e">
        <f>IF(OR(#REF!="ER",#REF!="RET",#REF!="REA"),#REF!,#REF!)</f>
        <v>#REF!</v>
      </c>
      <c r="S229" s="109" t="e">
        <f>IF(OR(#REF!="ER",#REF!="RET",#REF!="REA"),#REF!,#REF!)</f>
        <v>#REF!</v>
      </c>
      <c r="T229" s="109" t="e">
        <f>IF(OR(#REF!="ER",#REF!="RET",#REF!="REA"),#REF!,#REF!)</f>
        <v>#REF!</v>
      </c>
      <c r="U229" s="109" t="e">
        <f>IF(#REF!="","",#REF!)</f>
        <v>#REF!</v>
      </c>
      <c r="V229" s="109" t="e">
        <f>IF(#REF!="","",#REF!)</f>
        <v>#REF!</v>
      </c>
      <c r="W229" s="109" t="e">
        <f>IF(#REF!="","",#REF!)</f>
        <v>#REF!</v>
      </c>
      <c r="X229" s="109" t="e">
        <f>IF(#REF!="","",#REF!)</f>
        <v>#REF!</v>
      </c>
      <c r="Y229" s="109" t="e">
        <f>IF(#REF!="","",#REF!)</f>
        <v>#REF!</v>
      </c>
      <c r="Z229" s="109" t="e">
        <f>IF(#REF!="","",#REF!)</f>
        <v>#REF!</v>
      </c>
      <c r="AA229" s="99" t="e">
        <f>IF(#REF!="","",#REF!)</f>
        <v>#REF!</v>
      </c>
      <c r="AB229" s="98" t="e">
        <f>IF(#REF!="","",#REF!)</f>
        <v>#REF!</v>
      </c>
      <c r="AC229" s="98" t="e">
        <f>IF(#REF!="","",#REF!)</f>
        <v>#REF!</v>
      </c>
    </row>
    <row r="230" spans="1:29" x14ac:dyDescent="0.25">
      <c r="A230" s="98" t="e">
        <f>IF(#REF!="","",#REF!)</f>
        <v>#REF!</v>
      </c>
      <c r="B230" s="98" t="e">
        <f>IF(#REF!="","",#REF!)</f>
        <v>#REF!</v>
      </c>
      <c r="C230" s="98" t="e">
        <f>IF(#REF!="","",#REF!)</f>
        <v>#REF!</v>
      </c>
      <c r="D230" s="98" t="e">
        <f>IF(#REF!="","",#REF!)</f>
        <v>#REF!</v>
      </c>
      <c r="E230" s="99" t="e">
        <f>IF( IF(#REF!="PGE", "IOU",#REF!)="","", IF(#REF!="PGE", "IOU",#REF!))</f>
        <v>#REF!</v>
      </c>
      <c r="F230" s="99" t="e">
        <f>IF(#REF!="","",#REF!)</f>
        <v>#REF!</v>
      </c>
      <c r="G230" s="98" t="e">
        <f>IF(CONCATENATE(#REF!, "-R",#REF!)="","",CONCATENATE(#REF!, "-R",#REF!))</f>
        <v>#REF!</v>
      </c>
      <c r="H230" s="98" t="e">
        <f>IF(#REF!="","",#REF!)</f>
        <v>#REF!</v>
      </c>
      <c r="I230" s="98" t="e">
        <f>IF(#REF!="","",#REF!)</f>
        <v>#REF!</v>
      </c>
      <c r="J230" s="100" t="e">
        <f>IF(#REF!="","",#REF!)</f>
        <v>#REF!</v>
      </c>
      <c r="K230" s="98" t="e">
        <f>IF(#REF!="","",#REF!)</f>
        <v>#REF!</v>
      </c>
      <c r="L230" s="98" t="e">
        <f>IF(#REF!="","",#REF!)</f>
        <v>#REF!</v>
      </c>
      <c r="M230" s="98" t="e">
        <f>IF(#REF!="","",#REF!)</f>
        <v>#REF!</v>
      </c>
      <c r="N230" s="98" t="e">
        <f>IF(#REF!="","",#REF!)</f>
        <v>#REF!</v>
      </c>
      <c r="O230" s="106" t="e">
        <f>IF(OR(#REF!="ER",#REF!="RET",#REF!="REA"),#REF!,0)</f>
        <v>#REF!</v>
      </c>
      <c r="P230" s="107" t="e">
        <f>IF(OR(#REF!="ER",#REF!="RET",#REF!="REA"),#REF!,0)</f>
        <v>#REF!</v>
      </c>
      <c r="Q230" s="107" t="e">
        <f>IF(OR(#REF!="ER",#REF!="RET",#REF!="REA"),#REF!,0)</f>
        <v>#REF!</v>
      </c>
      <c r="R230" s="108" t="e">
        <f>IF(OR(#REF!="ER",#REF!="RET",#REF!="REA"),#REF!,#REF!)</f>
        <v>#REF!</v>
      </c>
      <c r="S230" s="109" t="e">
        <f>IF(OR(#REF!="ER",#REF!="RET",#REF!="REA"),#REF!,#REF!)</f>
        <v>#REF!</v>
      </c>
      <c r="T230" s="109" t="e">
        <f>IF(OR(#REF!="ER",#REF!="RET",#REF!="REA"),#REF!,#REF!)</f>
        <v>#REF!</v>
      </c>
      <c r="U230" s="109" t="e">
        <f>IF(#REF!="","",#REF!)</f>
        <v>#REF!</v>
      </c>
      <c r="V230" s="109" t="e">
        <f>IF(#REF!="","",#REF!)</f>
        <v>#REF!</v>
      </c>
      <c r="W230" s="109" t="e">
        <f>IF(#REF!="","",#REF!)</f>
        <v>#REF!</v>
      </c>
      <c r="X230" s="109" t="e">
        <f>IF(#REF!="","",#REF!)</f>
        <v>#REF!</v>
      </c>
      <c r="Y230" s="109" t="e">
        <f>IF(#REF!="","",#REF!)</f>
        <v>#REF!</v>
      </c>
      <c r="Z230" s="109" t="e">
        <f>IF(#REF!="","",#REF!)</f>
        <v>#REF!</v>
      </c>
      <c r="AA230" s="99" t="e">
        <f>IF(#REF!="","",#REF!)</f>
        <v>#REF!</v>
      </c>
      <c r="AB230" s="98" t="e">
        <f>IF(#REF!="","",#REF!)</f>
        <v>#REF!</v>
      </c>
      <c r="AC230" s="98" t="e">
        <f>IF(#REF!="","",#REF!)</f>
        <v>#REF!</v>
      </c>
    </row>
    <row r="231" spans="1:29" x14ac:dyDescent="0.25">
      <c r="A231" s="98" t="e">
        <f>IF(#REF!="","",#REF!)</f>
        <v>#REF!</v>
      </c>
      <c r="B231" s="98" t="e">
        <f>IF(#REF!="","",#REF!)</f>
        <v>#REF!</v>
      </c>
      <c r="C231" s="98" t="e">
        <f>IF(#REF!="","",#REF!)</f>
        <v>#REF!</v>
      </c>
      <c r="D231" s="98" t="e">
        <f>IF(#REF!="","",#REF!)</f>
        <v>#REF!</v>
      </c>
      <c r="E231" s="99" t="e">
        <f>IF( IF(#REF!="PGE", "IOU",#REF!)="","", IF(#REF!="PGE", "IOU",#REF!))</f>
        <v>#REF!</v>
      </c>
      <c r="F231" s="99" t="e">
        <f>IF(#REF!="","",#REF!)</f>
        <v>#REF!</v>
      </c>
      <c r="G231" s="98" t="e">
        <f>IF(CONCATENATE(#REF!, "-R",#REF!)="","",CONCATENATE(#REF!, "-R",#REF!))</f>
        <v>#REF!</v>
      </c>
      <c r="H231" s="98" t="e">
        <f>IF(#REF!="","",#REF!)</f>
        <v>#REF!</v>
      </c>
      <c r="I231" s="98" t="e">
        <f>IF(#REF!="","",#REF!)</f>
        <v>#REF!</v>
      </c>
      <c r="J231" s="100" t="e">
        <f>IF(#REF!="","",#REF!)</f>
        <v>#REF!</v>
      </c>
      <c r="K231" s="98" t="e">
        <f>IF(#REF!="","",#REF!)</f>
        <v>#REF!</v>
      </c>
      <c r="L231" s="98" t="e">
        <f>IF(#REF!="","",#REF!)</f>
        <v>#REF!</v>
      </c>
      <c r="M231" s="98" t="e">
        <f>IF(#REF!="","",#REF!)</f>
        <v>#REF!</v>
      </c>
      <c r="N231" s="98" t="e">
        <f>IF(#REF!="","",#REF!)</f>
        <v>#REF!</v>
      </c>
      <c r="O231" s="106" t="e">
        <f>IF(OR(#REF!="ER",#REF!="RET",#REF!="REA"),#REF!,0)</f>
        <v>#REF!</v>
      </c>
      <c r="P231" s="107" t="e">
        <f>IF(OR(#REF!="ER",#REF!="RET",#REF!="REA"),#REF!,0)</f>
        <v>#REF!</v>
      </c>
      <c r="Q231" s="107" t="e">
        <f>IF(OR(#REF!="ER",#REF!="RET",#REF!="REA"),#REF!,0)</f>
        <v>#REF!</v>
      </c>
      <c r="R231" s="108" t="e">
        <f>IF(OR(#REF!="ER",#REF!="RET",#REF!="REA"),#REF!,#REF!)</f>
        <v>#REF!</v>
      </c>
      <c r="S231" s="109" t="e">
        <f>IF(OR(#REF!="ER",#REF!="RET",#REF!="REA"),#REF!,#REF!)</f>
        <v>#REF!</v>
      </c>
      <c r="T231" s="109" t="e">
        <f>IF(OR(#REF!="ER",#REF!="RET",#REF!="REA"),#REF!,#REF!)</f>
        <v>#REF!</v>
      </c>
      <c r="U231" s="109" t="e">
        <f>IF(#REF!="","",#REF!)</f>
        <v>#REF!</v>
      </c>
      <c r="V231" s="109" t="e">
        <f>IF(#REF!="","",#REF!)</f>
        <v>#REF!</v>
      </c>
      <c r="W231" s="109" t="e">
        <f>IF(#REF!="","",#REF!)</f>
        <v>#REF!</v>
      </c>
      <c r="X231" s="109" t="e">
        <f>IF(#REF!="","",#REF!)</f>
        <v>#REF!</v>
      </c>
      <c r="Y231" s="109" t="e">
        <f>IF(#REF!="","",#REF!)</f>
        <v>#REF!</v>
      </c>
      <c r="Z231" s="109" t="e">
        <f>IF(#REF!="","",#REF!)</f>
        <v>#REF!</v>
      </c>
      <c r="AA231" s="99" t="e">
        <f>IF(#REF!="","",#REF!)</f>
        <v>#REF!</v>
      </c>
      <c r="AB231" s="98" t="e">
        <f>IF(#REF!="","",#REF!)</f>
        <v>#REF!</v>
      </c>
      <c r="AC231" s="98" t="e">
        <f>IF(#REF!="","",#REF!)</f>
        <v>#REF!</v>
      </c>
    </row>
    <row r="232" spans="1:29" x14ac:dyDescent="0.25">
      <c r="A232" s="98" t="e">
        <f>IF(#REF!="","",#REF!)</f>
        <v>#REF!</v>
      </c>
      <c r="B232" s="98" t="e">
        <f>IF(#REF!="","",#REF!)</f>
        <v>#REF!</v>
      </c>
      <c r="C232" s="98" t="e">
        <f>IF(#REF!="","",#REF!)</f>
        <v>#REF!</v>
      </c>
      <c r="D232" s="98" t="e">
        <f>IF(#REF!="","",#REF!)</f>
        <v>#REF!</v>
      </c>
      <c r="E232" s="99" t="e">
        <f>IF( IF(#REF!="PGE", "IOU",#REF!)="","", IF(#REF!="PGE", "IOU",#REF!))</f>
        <v>#REF!</v>
      </c>
      <c r="F232" s="99" t="e">
        <f>IF(#REF!="","",#REF!)</f>
        <v>#REF!</v>
      </c>
      <c r="G232" s="98" t="e">
        <f>IF(CONCATENATE(#REF!, "-R",#REF!)="","",CONCATENATE(#REF!, "-R",#REF!))</f>
        <v>#REF!</v>
      </c>
      <c r="H232" s="98" t="e">
        <f>IF(#REF!="","",#REF!)</f>
        <v>#REF!</v>
      </c>
      <c r="I232" s="98" t="e">
        <f>IF(#REF!="","",#REF!)</f>
        <v>#REF!</v>
      </c>
      <c r="J232" s="100" t="e">
        <f>IF(#REF!="","",#REF!)</f>
        <v>#REF!</v>
      </c>
      <c r="K232" s="98" t="e">
        <f>IF(#REF!="","",#REF!)</f>
        <v>#REF!</v>
      </c>
      <c r="L232" s="98" t="e">
        <f>IF(#REF!="","",#REF!)</f>
        <v>#REF!</v>
      </c>
      <c r="M232" s="98" t="e">
        <f>IF(#REF!="","",#REF!)</f>
        <v>#REF!</v>
      </c>
      <c r="N232" s="98" t="e">
        <f>IF(#REF!="","",#REF!)</f>
        <v>#REF!</v>
      </c>
      <c r="O232" s="106" t="e">
        <f>IF(OR(#REF!="ER",#REF!="RET",#REF!="REA"),#REF!,0)</f>
        <v>#REF!</v>
      </c>
      <c r="P232" s="107" t="e">
        <f>IF(OR(#REF!="ER",#REF!="RET",#REF!="REA"),#REF!,0)</f>
        <v>#REF!</v>
      </c>
      <c r="Q232" s="107" t="e">
        <f>IF(OR(#REF!="ER",#REF!="RET",#REF!="REA"),#REF!,0)</f>
        <v>#REF!</v>
      </c>
      <c r="R232" s="108" t="e">
        <f>IF(OR(#REF!="ER",#REF!="RET",#REF!="REA"),#REF!,#REF!)</f>
        <v>#REF!</v>
      </c>
      <c r="S232" s="109" t="e">
        <f>IF(OR(#REF!="ER",#REF!="RET",#REF!="REA"),#REF!,#REF!)</f>
        <v>#REF!</v>
      </c>
      <c r="T232" s="109" t="e">
        <f>IF(OR(#REF!="ER",#REF!="RET",#REF!="REA"),#REF!,#REF!)</f>
        <v>#REF!</v>
      </c>
      <c r="U232" s="109" t="e">
        <f>IF(#REF!="","",#REF!)</f>
        <v>#REF!</v>
      </c>
      <c r="V232" s="109" t="e">
        <f>IF(#REF!="","",#REF!)</f>
        <v>#REF!</v>
      </c>
      <c r="W232" s="109" t="e">
        <f>IF(#REF!="","",#REF!)</f>
        <v>#REF!</v>
      </c>
      <c r="X232" s="109" t="e">
        <f>IF(#REF!="","",#REF!)</f>
        <v>#REF!</v>
      </c>
      <c r="Y232" s="109" t="e">
        <f>IF(#REF!="","",#REF!)</f>
        <v>#REF!</v>
      </c>
      <c r="Z232" s="109" t="e">
        <f>IF(#REF!="","",#REF!)</f>
        <v>#REF!</v>
      </c>
      <c r="AA232" s="99" t="e">
        <f>IF(#REF!="","",#REF!)</f>
        <v>#REF!</v>
      </c>
      <c r="AB232" s="98" t="e">
        <f>IF(#REF!="","",#REF!)</f>
        <v>#REF!</v>
      </c>
      <c r="AC232" s="98" t="e">
        <f>IF(#REF!="","",#REF!)</f>
        <v>#REF!</v>
      </c>
    </row>
    <row r="233" spans="1:29" x14ac:dyDescent="0.25">
      <c r="A233" s="98" t="e">
        <f>IF(#REF!="","",#REF!)</f>
        <v>#REF!</v>
      </c>
      <c r="B233" s="98" t="e">
        <f>IF(#REF!="","",#REF!)</f>
        <v>#REF!</v>
      </c>
      <c r="C233" s="98" t="e">
        <f>IF(#REF!="","",#REF!)</f>
        <v>#REF!</v>
      </c>
      <c r="D233" s="98" t="e">
        <f>IF(#REF!="","",#REF!)</f>
        <v>#REF!</v>
      </c>
      <c r="E233" s="99" t="e">
        <f>IF( IF(#REF!="PGE", "IOU",#REF!)="","", IF(#REF!="PGE", "IOU",#REF!))</f>
        <v>#REF!</v>
      </c>
      <c r="F233" s="99" t="e">
        <f>IF(#REF!="","",#REF!)</f>
        <v>#REF!</v>
      </c>
      <c r="G233" s="98" t="e">
        <f>IF(CONCATENATE(#REF!, "-R",#REF!)="","",CONCATENATE(#REF!, "-R",#REF!))</f>
        <v>#REF!</v>
      </c>
      <c r="H233" s="98" t="e">
        <f>IF(#REF!="","",#REF!)</f>
        <v>#REF!</v>
      </c>
      <c r="I233" s="98" t="e">
        <f>IF(#REF!="","",#REF!)</f>
        <v>#REF!</v>
      </c>
      <c r="J233" s="100" t="e">
        <f>IF(#REF!="","",#REF!)</f>
        <v>#REF!</v>
      </c>
      <c r="K233" s="98" t="e">
        <f>IF(#REF!="","",#REF!)</f>
        <v>#REF!</v>
      </c>
      <c r="L233" s="98" t="e">
        <f>IF(#REF!="","",#REF!)</f>
        <v>#REF!</v>
      </c>
      <c r="M233" s="98" t="e">
        <f>IF(#REF!="","",#REF!)</f>
        <v>#REF!</v>
      </c>
      <c r="N233" s="98" t="e">
        <f>IF(#REF!="","",#REF!)</f>
        <v>#REF!</v>
      </c>
      <c r="O233" s="106" t="e">
        <f>IF(OR(#REF!="ER",#REF!="RET",#REF!="REA"),#REF!,0)</f>
        <v>#REF!</v>
      </c>
      <c r="P233" s="107" t="e">
        <f>IF(OR(#REF!="ER",#REF!="RET",#REF!="REA"),#REF!,0)</f>
        <v>#REF!</v>
      </c>
      <c r="Q233" s="107" t="e">
        <f>IF(OR(#REF!="ER",#REF!="RET",#REF!="REA"),#REF!,0)</f>
        <v>#REF!</v>
      </c>
      <c r="R233" s="108" t="e">
        <f>IF(OR(#REF!="ER",#REF!="RET",#REF!="REA"),#REF!,#REF!)</f>
        <v>#REF!</v>
      </c>
      <c r="S233" s="109" t="e">
        <f>IF(OR(#REF!="ER",#REF!="RET",#REF!="REA"),#REF!,#REF!)</f>
        <v>#REF!</v>
      </c>
      <c r="T233" s="109" t="e">
        <f>IF(OR(#REF!="ER",#REF!="RET",#REF!="REA"),#REF!,#REF!)</f>
        <v>#REF!</v>
      </c>
      <c r="U233" s="109" t="e">
        <f>IF(#REF!="","",#REF!)</f>
        <v>#REF!</v>
      </c>
      <c r="V233" s="109" t="e">
        <f>IF(#REF!="","",#REF!)</f>
        <v>#REF!</v>
      </c>
      <c r="W233" s="109" t="e">
        <f>IF(#REF!="","",#REF!)</f>
        <v>#REF!</v>
      </c>
      <c r="X233" s="109" t="e">
        <f>IF(#REF!="","",#REF!)</f>
        <v>#REF!</v>
      </c>
      <c r="Y233" s="109" t="e">
        <f>IF(#REF!="","",#REF!)</f>
        <v>#REF!</v>
      </c>
      <c r="Z233" s="109" t="e">
        <f>IF(#REF!="","",#REF!)</f>
        <v>#REF!</v>
      </c>
      <c r="AA233" s="99" t="e">
        <f>IF(#REF!="","",#REF!)</f>
        <v>#REF!</v>
      </c>
      <c r="AB233" s="98" t="e">
        <f>IF(#REF!="","",#REF!)</f>
        <v>#REF!</v>
      </c>
      <c r="AC233" s="98" t="e">
        <f>IF(#REF!="","",#REF!)</f>
        <v>#REF!</v>
      </c>
    </row>
    <row r="234" spans="1:29" x14ac:dyDescent="0.25">
      <c r="A234" s="98" t="e">
        <f>IF(#REF!="","",#REF!)</f>
        <v>#REF!</v>
      </c>
      <c r="B234" s="98" t="e">
        <f>IF(#REF!="","",#REF!)</f>
        <v>#REF!</v>
      </c>
      <c r="C234" s="98" t="e">
        <f>IF(#REF!="","",#REF!)</f>
        <v>#REF!</v>
      </c>
      <c r="D234" s="98" t="e">
        <f>IF(#REF!="","",#REF!)</f>
        <v>#REF!</v>
      </c>
      <c r="E234" s="99" t="e">
        <f>IF( IF(#REF!="PGE", "IOU",#REF!)="","", IF(#REF!="PGE", "IOU",#REF!))</f>
        <v>#REF!</v>
      </c>
      <c r="F234" s="99" t="e">
        <f>IF(#REF!="","",#REF!)</f>
        <v>#REF!</v>
      </c>
      <c r="G234" s="98" t="e">
        <f>IF(CONCATENATE(#REF!, "-R",#REF!)="","",CONCATENATE(#REF!, "-R",#REF!))</f>
        <v>#REF!</v>
      </c>
      <c r="H234" s="98" t="e">
        <f>IF(#REF!="","",#REF!)</f>
        <v>#REF!</v>
      </c>
      <c r="I234" s="98" t="e">
        <f>IF(#REF!="","",#REF!)</f>
        <v>#REF!</v>
      </c>
      <c r="J234" s="100" t="e">
        <f>IF(#REF!="","",#REF!)</f>
        <v>#REF!</v>
      </c>
      <c r="K234" s="98" t="e">
        <f>IF(#REF!="","",#REF!)</f>
        <v>#REF!</v>
      </c>
      <c r="L234" s="98" t="e">
        <f>IF(#REF!="","",#REF!)</f>
        <v>#REF!</v>
      </c>
      <c r="M234" s="98" t="e">
        <f>IF(#REF!="","",#REF!)</f>
        <v>#REF!</v>
      </c>
      <c r="N234" s="98" t="e">
        <f>IF(#REF!="","",#REF!)</f>
        <v>#REF!</v>
      </c>
      <c r="O234" s="106" t="e">
        <f>IF(OR(#REF!="ER",#REF!="RET",#REF!="REA"),#REF!,0)</f>
        <v>#REF!</v>
      </c>
      <c r="P234" s="107" t="e">
        <f>IF(OR(#REF!="ER",#REF!="RET",#REF!="REA"),#REF!,0)</f>
        <v>#REF!</v>
      </c>
      <c r="Q234" s="107" t="e">
        <f>IF(OR(#REF!="ER",#REF!="RET",#REF!="REA"),#REF!,0)</f>
        <v>#REF!</v>
      </c>
      <c r="R234" s="108" t="e">
        <f>IF(OR(#REF!="ER",#REF!="RET",#REF!="REA"),#REF!,#REF!)</f>
        <v>#REF!</v>
      </c>
      <c r="S234" s="109" t="e">
        <f>IF(OR(#REF!="ER",#REF!="RET",#REF!="REA"),#REF!,#REF!)</f>
        <v>#REF!</v>
      </c>
      <c r="T234" s="109" t="e">
        <f>IF(OR(#REF!="ER",#REF!="RET",#REF!="REA"),#REF!,#REF!)</f>
        <v>#REF!</v>
      </c>
      <c r="U234" s="109" t="e">
        <f>IF(#REF!="","",#REF!)</f>
        <v>#REF!</v>
      </c>
      <c r="V234" s="109" t="e">
        <f>IF(#REF!="","",#REF!)</f>
        <v>#REF!</v>
      </c>
      <c r="W234" s="109" t="e">
        <f>IF(#REF!="","",#REF!)</f>
        <v>#REF!</v>
      </c>
      <c r="X234" s="109" t="e">
        <f>IF(#REF!="","",#REF!)</f>
        <v>#REF!</v>
      </c>
      <c r="Y234" s="109" t="e">
        <f>IF(#REF!="","",#REF!)</f>
        <v>#REF!</v>
      </c>
      <c r="Z234" s="109" t="e">
        <f>IF(#REF!="","",#REF!)</f>
        <v>#REF!</v>
      </c>
      <c r="AA234" s="99" t="e">
        <f>IF(#REF!="","",#REF!)</f>
        <v>#REF!</v>
      </c>
      <c r="AB234" s="98" t="e">
        <f>IF(#REF!="","",#REF!)</f>
        <v>#REF!</v>
      </c>
      <c r="AC234" s="98" t="e">
        <f>IF(#REF!="","",#REF!)</f>
        <v>#REF!</v>
      </c>
    </row>
    <row r="235" spans="1:29" x14ac:dyDescent="0.25">
      <c r="A235" s="98" t="e">
        <f>IF(#REF!="","",#REF!)</f>
        <v>#REF!</v>
      </c>
      <c r="B235" s="98" t="e">
        <f>IF(#REF!="","",#REF!)</f>
        <v>#REF!</v>
      </c>
      <c r="C235" s="98" t="e">
        <f>IF(#REF!="","",#REF!)</f>
        <v>#REF!</v>
      </c>
      <c r="D235" s="98" t="e">
        <f>IF(#REF!="","",#REF!)</f>
        <v>#REF!</v>
      </c>
      <c r="E235" s="99" t="e">
        <f>IF( IF(#REF!="PGE", "IOU",#REF!)="","", IF(#REF!="PGE", "IOU",#REF!))</f>
        <v>#REF!</v>
      </c>
      <c r="F235" s="99" t="e">
        <f>IF(#REF!="","",#REF!)</f>
        <v>#REF!</v>
      </c>
      <c r="G235" s="98" t="e">
        <f>IF(CONCATENATE(#REF!, "-R",#REF!)="","",CONCATENATE(#REF!, "-R",#REF!))</f>
        <v>#REF!</v>
      </c>
      <c r="H235" s="98" t="e">
        <f>IF(#REF!="","",#REF!)</f>
        <v>#REF!</v>
      </c>
      <c r="I235" s="98" t="e">
        <f>IF(#REF!="","",#REF!)</f>
        <v>#REF!</v>
      </c>
      <c r="J235" s="100" t="e">
        <f>IF(#REF!="","",#REF!)</f>
        <v>#REF!</v>
      </c>
      <c r="K235" s="98" t="e">
        <f>IF(#REF!="","",#REF!)</f>
        <v>#REF!</v>
      </c>
      <c r="L235" s="98" t="e">
        <f>IF(#REF!="","",#REF!)</f>
        <v>#REF!</v>
      </c>
      <c r="M235" s="98" t="e">
        <f>IF(#REF!="","",#REF!)</f>
        <v>#REF!</v>
      </c>
      <c r="N235" s="98" t="e">
        <f>IF(#REF!="","",#REF!)</f>
        <v>#REF!</v>
      </c>
      <c r="O235" s="106" t="e">
        <f>IF(OR(#REF!="ER",#REF!="RET",#REF!="REA"),#REF!,0)</f>
        <v>#REF!</v>
      </c>
      <c r="P235" s="107" t="e">
        <f>IF(OR(#REF!="ER",#REF!="RET",#REF!="REA"),#REF!,0)</f>
        <v>#REF!</v>
      </c>
      <c r="Q235" s="107" t="e">
        <f>IF(OR(#REF!="ER",#REF!="RET",#REF!="REA"),#REF!,0)</f>
        <v>#REF!</v>
      </c>
      <c r="R235" s="108" t="e">
        <f>IF(OR(#REF!="ER",#REF!="RET",#REF!="REA"),#REF!,#REF!)</f>
        <v>#REF!</v>
      </c>
      <c r="S235" s="109" t="e">
        <f>IF(OR(#REF!="ER",#REF!="RET",#REF!="REA"),#REF!,#REF!)</f>
        <v>#REF!</v>
      </c>
      <c r="T235" s="109" t="e">
        <f>IF(OR(#REF!="ER",#REF!="RET",#REF!="REA"),#REF!,#REF!)</f>
        <v>#REF!</v>
      </c>
      <c r="U235" s="109" t="e">
        <f>IF(#REF!="","",#REF!)</f>
        <v>#REF!</v>
      </c>
      <c r="V235" s="109" t="e">
        <f>IF(#REF!="","",#REF!)</f>
        <v>#REF!</v>
      </c>
      <c r="W235" s="109" t="e">
        <f>IF(#REF!="","",#REF!)</f>
        <v>#REF!</v>
      </c>
      <c r="X235" s="109" t="e">
        <f>IF(#REF!="","",#REF!)</f>
        <v>#REF!</v>
      </c>
      <c r="Y235" s="109" t="e">
        <f>IF(#REF!="","",#REF!)</f>
        <v>#REF!</v>
      </c>
      <c r="Z235" s="109" t="e">
        <f>IF(#REF!="","",#REF!)</f>
        <v>#REF!</v>
      </c>
      <c r="AA235" s="99" t="e">
        <f>IF(#REF!="","",#REF!)</f>
        <v>#REF!</v>
      </c>
      <c r="AB235" s="98" t="e">
        <f>IF(#REF!="","",#REF!)</f>
        <v>#REF!</v>
      </c>
      <c r="AC235" s="98" t="e">
        <f>IF(#REF!="","",#REF!)</f>
        <v>#REF!</v>
      </c>
    </row>
    <row r="236" spans="1:29" x14ac:dyDescent="0.25">
      <c r="A236" s="98" t="e">
        <f>IF(#REF!="","",#REF!)</f>
        <v>#REF!</v>
      </c>
      <c r="B236" s="98" t="e">
        <f>IF(#REF!="","",#REF!)</f>
        <v>#REF!</v>
      </c>
      <c r="C236" s="98" t="e">
        <f>IF(#REF!="","",#REF!)</f>
        <v>#REF!</v>
      </c>
      <c r="D236" s="98" t="e">
        <f>IF(#REF!="","",#REF!)</f>
        <v>#REF!</v>
      </c>
      <c r="E236" s="99" t="e">
        <f>IF( IF(#REF!="PGE", "IOU",#REF!)="","", IF(#REF!="PGE", "IOU",#REF!))</f>
        <v>#REF!</v>
      </c>
      <c r="F236" s="99" t="e">
        <f>IF(#REF!="","",#REF!)</f>
        <v>#REF!</v>
      </c>
      <c r="G236" s="98" t="e">
        <f>IF(CONCATENATE(#REF!, "-R",#REF!)="","",CONCATENATE(#REF!, "-R",#REF!))</f>
        <v>#REF!</v>
      </c>
      <c r="H236" s="98" t="e">
        <f>IF(#REF!="","",#REF!)</f>
        <v>#REF!</v>
      </c>
      <c r="I236" s="98" t="e">
        <f>IF(#REF!="","",#REF!)</f>
        <v>#REF!</v>
      </c>
      <c r="J236" s="100" t="e">
        <f>IF(#REF!="","",#REF!)</f>
        <v>#REF!</v>
      </c>
      <c r="K236" s="98" t="e">
        <f>IF(#REF!="","",#REF!)</f>
        <v>#REF!</v>
      </c>
      <c r="L236" s="98" t="e">
        <f>IF(#REF!="","",#REF!)</f>
        <v>#REF!</v>
      </c>
      <c r="M236" s="98" t="e">
        <f>IF(#REF!="","",#REF!)</f>
        <v>#REF!</v>
      </c>
      <c r="N236" s="98" t="e">
        <f>IF(#REF!="","",#REF!)</f>
        <v>#REF!</v>
      </c>
      <c r="O236" s="106" t="e">
        <f>IF(OR(#REF!="ER",#REF!="RET",#REF!="REA"),#REF!,0)</f>
        <v>#REF!</v>
      </c>
      <c r="P236" s="107" t="e">
        <f>IF(OR(#REF!="ER",#REF!="RET",#REF!="REA"),#REF!,0)</f>
        <v>#REF!</v>
      </c>
      <c r="Q236" s="107" t="e">
        <f>IF(OR(#REF!="ER",#REF!="RET",#REF!="REA"),#REF!,0)</f>
        <v>#REF!</v>
      </c>
      <c r="R236" s="108" t="e">
        <f>IF(OR(#REF!="ER",#REF!="RET",#REF!="REA"),#REF!,#REF!)</f>
        <v>#REF!</v>
      </c>
      <c r="S236" s="109" t="e">
        <f>IF(OR(#REF!="ER",#REF!="RET",#REF!="REA"),#REF!,#REF!)</f>
        <v>#REF!</v>
      </c>
      <c r="T236" s="109" t="e">
        <f>IF(OR(#REF!="ER",#REF!="RET",#REF!="REA"),#REF!,#REF!)</f>
        <v>#REF!</v>
      </c>
      <c r="U236" s="109" t="e">
        <f>IF(#REF!="","",#REF!)</f>
        <v>#REF!</v>
      </c>
      <c r="V236" s="109" t="e">
        <f>IF(#REF!="","",#REF!)</f>
        <v>#REF!</v>
      </c>
      <c r="W236" s="109" t="e">
        <f>IF(#REF!="","",#REF!)</f>
        <v>#REF!</v>
      </c>
      <c r="X236" s="109" t="e">
        <f>IF(#REF!="","",#REF!)</f>
        <v>#REF!</v>
      </c>
      <c r="Y236" s="109" t="e">
        <f>IF(#REF!="","",#REF!)</f>
        <v>#REF!</v>
      </c>
      <c r="Z236" s="109" t="e">
        <f>IF(#REF!="","",#REF!)</f>
        <v>#REF!</v>
      </c>
      <c r="AA236" s="99" t="e">
        <f>IF(#REF!="","",#REF!)</f>
        <v>#REF!</v>
      </c>
      <c r="AB236" s="98" t="e">
        <f>IF(#REF!="","",#REF!)</f>
        <v>#REF!</v>
      </c>
      <c r="AC236" s="98" t="e">
        <f>IF(#REF!="","",#REF!)</f>
        <v>#REF!</v>
      </c>
    </row>
    <row r="237" spans="1:29" x14ac:dyDescent="0.25">
      <c r="A237" s="98" t="e">
        <f>IF(#REF!="","",#REF!)</f>
        <v>#REF!</v>
      </c>
      <c r="B237" s="98" t="e">
        <f>IF(#REF!="","",#REF!)</f>
        <v>#REF!</v>
      </c>
      <c r="C237" s="98" t="e">
        <f>IF(#REF!="","",#REF!)</f>
        <v>#REF!</v>
      </c>
      <c r="D237" s="98" t="e">
        <f>IF(#REF!="","",#REF!)</f>
        <v>#REF!</v>
      </c>
      <c r="E237" s="99" t="e">
        <f>IF( IF(#REF!="PGE", "IOU",#REF!)="","", IF(#REF!="PGE", "IOU",#REF!))</f>
        <v>#REF!</v>
      </c>
      <c r="F237" s="99" t="e">
        <f>IF(#REF!="","",#REF!)</f>
        <v>#REF!</v>
      </c>
      <c r="G237" s="98" t="e">
        <f>IF(CONCATENATE(#REF!, "-R",#REF!)="","",CONCATENATE(#REF!, "-R",#REF!))</f>
        <v>#REF!</v>
      </c>
      <c r="H237" s="98" t="e">
        <f>IF(#REF!="","",#REF!)</f>
        <v>#REF!</v>
      </c>
      <c r="I237" s="98" t="e">
        <f>IF(#REF!="","",#REF!)</f>
        <v>#REF!</v>
      </c>
      <c r="J237" s="100" t="e">
        <f>IF(#REF!="","",#REF!)</f>
        <v>#REF!</v>
      </c>
      <c r="K237" s="98" t="e">
        <f>IF(#REF!="","",#REF!)</f>
        <v>#REF!</v>
      </c>
      <c r="L237" s="98" t="e">
        <f>IF(#REF!="","",#REF!)</f>
        <v>#REF!</v>
      </c>
      <c r="M237" s="98" t="e">
        <f>IF(#REF!="","",#REF!)</f>
        <v>#REF!</v>
      </c>
      <c r="N237" s="98" t="e">
        <f>IF(#REF!="","",#REF!)</f>
        <v>#REF!</v>
      </c>
      <c r="O237" s="106" t="e">
        <f>IF(OR(#REF!="ER",#REF!="RET",#REF!="REA"),#REF!,0)</f>
        <v>#REF!</v>
      </c>
      <c r="P237" s="107" t="e">
        <f>IF(OR(#REF!="ER",#REF!="RET",#REF!="REA"),#REF!,0)</f>
        <v>#REF!</v>
      </c>
      <c r="Q237" s="107" t="e">
        <f>IF(OR(#REF!="ER",#REF!="RET",#REF!="REA"),#REF!,0)</f>
        <v>#REF!</v>
      </c>
      <c r="R237" s="108" t="e">
        <f>IF(OR(#REF!="ER",#REF!="RET",#REF!="REA"),#REF!,#REF!)</f>
        <v>#REF!</v>
      </c>
      <c r="S237" s="109" t="e">
        <f>IF(OR(#REF!="ER",#REF!="RET",#REF!="REA"),#REF!,#REF!)</f>
        <v>#REF!</v>
      </c>
      <c r="T237" s="109" t="e">
        <f>IF(OR(#REF!="ER",#REF!="RET",#REF!="REA"),#REF!,#REF!)</f>
        <v>#REF!</v>
      </c>
      <c r="U237" s="109" t="e">
        <f>IF(#REF!="","",#REF!)</f>
        <v>#REF!</v>
      </c>
      <c r="V237" s="109" t="e">
        <f>IF(#REF!="","",#REF!)</f>
        <v>#REF!</v>
      </c>
      <c r="W237" s="109" t="e">
        <f>IF(#REF!="","",#REF!)</f>
        <v>#REF!</v>
      </c>
      <c r="X237" s="109" t="e">
        <f>IF(#REF!="","",#REF!)</f>
        <v>#REF!</v>
      </c>
      <c r="Y237" s="109" t="e">
        <f>IF(#REF!="","",#REF!)</f>
        <v>#REF!</v>
      </c>
      <c r="Z237" s="109" t="e">
        <f>IF(#REF!="","",#REF!)</f>
        <v>#REF!</v>
      </c>
      <c r="AA237" s="99" t="e">
        <f>IF(#REF!="","",#REF!)</f>
        <v>#REF!</v>
      </c>
      <c r="AB237" s="98" t="e">
        <f>IF(#REF!="","",#REF!)</f>
        <v>#REF!</v>
      </c>
      <c r="AC237" s="98" t="e">
        <f>IF(#REF!="","",#REF!)</f>
        <v>#REF!</v>
      </c>
    </row>
    <row r="238" spans="1:29" x14ac:dyDescent="0.25">
      <c r="A238" s="98" t="e">
        <f>IF(#REF!="","",#REF!)</f>
        <v>#REF!</v>
      </c>
      <c r="B238" s="98" t="e">
        <f>IF(#REF!="","",#REF!)</f>
        <v>#REF!</v>
      </c>
      <c r="C238" s="98" t="e">
        <f>IF(#REF!="","",#REF!)</f>
        <v>#REF!</v>
      </c>
      <c r="D238" s="98" t="e">
        <f>IF(#REF!="","",#REF!)</f>
        <v>#REF!</v>
      </c>
      <c r="E238" s="99" t="e">
        <f>IF( IF(#REF!="PGE", "IOU",#REF!)="","", IF(#REF!="PGE", "IOU",#REF!))</f>
        <v>#REF!</v>
      </c>
      <c r="F238" s="99" t="e">
        <f>IF(#REF!="","",#REF!)</f>
        <v>#REF!</v>
      </c>
      <c r="G238" s="98" t="e">
        <f>IF(CONCATENATE(#REF!, "-R",#REF!)="","",CONCATENATE(#REF!, "-R",#REF!))</f>
        <v>#REF!</v>
      </c>
      <c r="H238" s="98" t="e">
        <f>IF(#REF!="","",#REF!)</f>
        <v>#REF!</v>
      </c>
      <c r="I238" s="98" t="e">
        <f>IF(#REF!="","",#REF!)</f>
        <v>#REF!</v>
      </c>
      <c r="J238" s="100" t="e">
        <f>IF(#REF!="","",#REF!)</f>
        <v>#REF!</v>
      </c>
      <c r="K238" s="98" t="e">
        <f>IF(#REF!="","",#REF!)</f>
        <v>#REF!</v>
      </c>
      <c r="L238" s="98" t="e">
        <f>IF(#REF!="","",#REF!)</f>
        <v>#REF!</v>
      </c>
      <c r="M238" s="98" t="e">
        <f>IF(#REF!="","",#REF!)</f>
        <v>#REF!</v>
      </c>
      <c r="N238" s="98" t="e">
        <f>IF(#REF!="","",#REF!)</f>
        <v>#REF!</v>
      </c>
      <c r="O238" s="106" t="e">
        <f>IF(OR(#REF!="ER",#REF!="RET",#REF!="REA"),#REF!,0)</f>
        <v>#REF!</v>
      </c>
      <c r="P238" s="107" t="e">
        <f>IF(OR(#REF!="ER",#REF!="RET",#REF!="REA"),#REF!,0)</f>
        <v>#REF!</v>
      </c>
      <c r="Q238" s="107" t="e">
        <f>IF(OR(#REF!="ER",#REF!="RET",#REF!="REA"),#REF!,0)</f>
        <v>#REF!</v>
      </c>
      <c r="R238" s="108" t="e">
        <f>IF(OR(#REF!="ER",#REF!="RET",#REF!="REA"),#REF!,#REF!)</f>
        <v>#REF!</v>
      </c>
      <c r="S238" s="109" t="e">
        <f>IF(OR(#REF!="ER",#REF!="RET",#REF!="REA"),#REF!,#REF!)</f>
        <v>#REF!</v>
      </c>
      <c r="T238" s="109" t="e">
        <f>IF(OR(#REF!="ER",#REF!="RET",#REF!="REA"),#REF!,#REF!)</f>
        <v>#REF!</v>
      </c>
      <c r="U238" s="109" t="e">
        <f>IF(#REF!="","",#REF!)</f>
        <v>#REF!</v>
      </c>
      <c r="V238" s="109" t="e">
        <f>IF(#REF!="","",#REF!)</f>
        <v>#REF!</v>
      </c>
      <c r="W238" s="109" t="e">
        <f>IF(#REF!="","",#REF!)</f>
        <v>#REF!</v>
      </c>
      <c r="X238" s="109" t="e">
        <f>IF(#REF!="","",#REF!)</f>
        <v>#REF!</v>
      </c>
      <c r="Y238" s="109" t="e">
        <f>IF(#REF!="","",#REF!)</f>
        <v>#REF!</v>
      </c>
      <c r="Z238" s="109" t="e">
        <f>IF(#REF!="","",#REF!)</f>
        <v>#REF!</v>
      </c>
      <c r="AA238" s="99" t="e">
        <f>IF(#REF!="","",#REF!)</f>
        <v>#REF!</v>
      </c>
      <c r="AB238" s="98" t="e">
        <f>IF(#REF!="","",#REF!)</f>
        <v>#REF!</v>
      </c>
      <c r="AC238" s="98" t="e">
        <f>IF(#REF!="","",#REF!)</f>
        <v>#REF!</v>
      </c>
    </row>
    <row r="239" spans="1:29" x14ac:dyDescent="0.25">
      <c r="A239" s="98" t="e">
        <f>IF(#REF!="","",#REF!)</f>
        <v>#REF!</v>
      </c>
      <c r="B239" s="98" t="e">
        <f>IF(#REF!="","",#REF!)</f>
        <v>#REF!</v>
      </c>
      <c r="C239" s="98" t="e">
        <f>IF(#REF!="","",#REF!)</f>
        <v>#REF!</v>
      </c>
      <c r="D239" s="98" t="e">
        <f>IF(#REF!="","",#REF!)</f>
        <v>#REF!</v>
      </c>
      <c r="E239" s="99" t="e">
        <f>IF( IF(#REF!="PGE", "IOU",#REF!)="","", IF(#REF!="PGE", "IOU",#REF!))</f>
        <v>#REF!</v>
      </c>
      <c r="F239" s="99" t="e">
        <f>IF(#REF!="","",#REF!)</f>
        <v>#REF!</v>
      </c>
      <c r="G239" s="98" t="e">
        <f>IF(CONCATENATE(#REF!, "-R",#REF!)="","",CONCATENATE(#REF!, "-R",#REF!))</f>
        <v>#REF!</v>
      </c>
      <c r="H239" s="98" t="e">
        <f>IF(#REF!="","",#REF!)</f>
        <v>#REF!</v>
      </c>
      <c r="I239" s="98" t="e">
        <f>IF(#REF!="","",#REF!)</f>
        <v>#REF!</v>
      </c>
      <c r="J239" s="100" t="e">
        <f>IF(#REF!="","",#REF!)</f>
        <v>#REF!</v>
      </c>
      <c r="K239" s="98" t="e">
        <f>IF(#REF!="","",#REF!)</f>
        <v>#REF!</v>
      </c>
      <c r="L239" s="98" t="e">
        <f>IF(#REF!="","",#REF!)</f>
        <v>#REF!</v>
      </c>
      <c r="M239" s="98" t="e">
        <f>IF(#REF!="","",#REF!)</f>
        <v>#REF!</v>
      </c>
      <c r="N239" s="98" t="e">
        <f>IF(#REF!="","",#REF!)</f>
        <v>#REF!</v>
      </c>
      <c r="O239" s="106" t="e">
        <f>IF(OR(#REF!="ER",#REF!="RET",#REF!="REA"),#REF!,0)</f>
        <v>#REF!</v>
      </c>
      <c r="P239" s="107" t="e">
        <f>IF(OR(#REF!="ER",#REF!="RET",#REF!="REA"),#REF!,0)</f>
        <v>#REF!</v>
      </c>
      <c r="Q239" s="107" t="e">
        <f>IF(OR(#REF!="ER",#REF!="RET",#REF!="REA"),#REF!,0)</f>
        <v>#REF!</v>
      </c>
      <c r="R239" s="108" t="e">
        <f>IF(OR(#REF!="ER",#REF!="RET",#REF!="REA"),#REF!,#REF!)</f>
        <v>#REF!</v>
      </c>
      <c r="S239" s="109" t="e">
        <f>IF(OR(#REF!="ER",#REF!="RET",#REF!="REA"),#REF!,#REF!)</f>
        <v>#REF!</v>
      </c>
      <c r="T239" s="109" t="e">
        <f>IF(OR(#REF!="ER",#REF!="RET",#REF!="REA"),#REF!,#REF!)</f>
        <v>#REF!</v>
      </c>
      <c r="U239" s="109" t="e">
        <f>IF(#REF!="","",#REF!)</f>
        <v>#REF!</v>
      </c>
      <c r="V239" s="109" t="e">
        <f>IF(#REF!="","",#REF!)</f>
        <v>#REF!</v>
      </c>
      <c r="W239" s="109" t="e">
        <f>IF(#REF!="","",#REF!)</f>
        <v>#REF!</v>
      </c>
      <c r="X239" s="109" t="e">
        <f>IF(#REF!="","",#REF!)</f>
        <v>#REF!</v>
      </c>
      <c r="Y239" s="109" t="e">
        <f>IF(#REF!="","",#REF!)</f>
        <v>#REF!</v>
      </c>
      <c r="Z239" s="109" t="e">
        <f>IF(#REF!="","",#REF!)</f>
        <v>#REF!</v>
      </c>
      <c r="AA239" s="99" t="e">
        <f>IF(#REF!="","",#REF!)</f>
        <v>#REF!</v>
      </c>
      <c r="AB239" s="98" t="e">
        <f>IF(#REF!="","",#REF!)</f>
        <v>#REF!</v>
      </c>
      <c r="AC239" s="98" t="e">
        <f>IF(#REF!="","",#REF!)</f>
        <v>#REF!</v>
      </c>
    </row>
    <row r="240" spans="1:29" x14ac:dyDescent="0.25">
      <c r="A240" s="98" t="e">
        <f>IF(#REF!="","",#REF!)</f>
        <v>#REF!</v>
      </c>
      <c r="B240" s="98" t="e">
        <f>IF(#REF!="","",#REF!)</f>
        <v>#REF!</v>
      </c>
      <c r="C240" s="98" t="e">
        <f>IF(#REF!="","",#REF!)</f>
        <v>#REF!</v>
      </c>
      <c r="D240" s="98" t="e">
        <f>IF(#REF!="","",#REF!)</f>
        <v>#REF!</v>
      </c>
      <c r="E240" s="99" t="e">
        <f>IF( IF(#REF!="PGE", "IOU",#REF!)="","", IF(#REF!="PGE", "IOU",#REF!))</f>
        <v>#REF!</v>
      </c>
      <c r="F240" s="99" t="e">
        <f>IF(#REF!="","",#REF!)</f>
        <v>#REF!</v>
      </c>
      <c r="G240" s="98" t="e">
        <f>IF(CONCATENATE(#REF!, "-R",#REF!)="","",CONCATENATE(#REF!, "-R",#REF!))</f>
        <v>#REF!</v>
      </c>
      <c r="H240" s="98" t="e">
        <f>IF(#REF!="","",#REF!)</f>
        <v>#REF!</v>
      </c>
      <c r="I240" s="98" t="e">
        <f>IF(#REF!="","",#REF!)</f>
        <v>#REF!</v>
      </c>
      <c r="J240" s="100" t="e">
        <f>IF(#REF!="","",#REF!)</f>
        <v>#REF!</v>
      </c>
      <c r="K240" s="98" t="e">
        <f>IF(#REF!="","",#REF!)</f>
        <v>#REF!</v>
      </c>
      <c r="L240" s="98" t="e">
        <f>IF(#REF!="","",#REF!)</f>
        <v>#REF!</v>
      </c>
      <c r="M240" s="98" t="e">
        <f>IF(#REF!="","",#REF!)</f>
        <v>#REF!</v>
      </c>
      <c r="N240" s="98" t="e">
        <f>IF(#REF!="","",#REF!)</f>
        <v>#REF!</v>
      </c>
      <c r="O240" s="106" t="e">
        <f>IF(OR(#REF!="ER",#REF!="RET",#REF!="REA"),#REF!,0)</f>
        <v>#REF!</v>
      </c>
      <c r="P240" s="107" t="e">
        <f>IF(OR(#REF!="ER",#REF!="RET",#REF!="REA"),#REF!,0)</f>
        <v>#REF!</v>
      </c>
      <c r="Q240" s="107" t="e">
        <f>IF(OR(#REF!="ER",#REF!="RET",#REF!="REA"),#REF!,0)</f>
        <v>#REF!</v>
      </c>
      <c r="R240" s="108" t="e">
        <f>IF(OR(#REF!="ER",#REF!="RET",#REF!="REA"),#REF!,#REF!)</f>
        <v>#REF!</v>
      </c>
      <c r="S240" s="109" t="e">
        <f>IF(OR(#REF!="ER",#REF!="RET",#REF!="REA"),#REF!,#REF!)</f>
        <v>#REF!</v>
      </c>
      <c r="T240" s="109" t="e">
        <f>IF(OR(#REF!="ER",#REF!="RET",#REF!="REA"),#REF!,#REF!)</f>
        <v>#REF!</v>
      </c>
      <c r="U240" s="109" t="e">
        <f>IF(#REF!="","",#REF!)</f>
        <v>#REF!</v>
      </c>
      <c r="V240" s="109" t="e">
        <f>IF(#REF!="","",#REF!)</f>
        <v>#REF!</v>
      </c>
      <c r="W240" s="109" t="e">
        <f>IF(#REF!="","",#REF!)</f>
        <v>#REF!</v>
      </c>
      <c r="X240" s="109" t="e">
        <f>IF(#REF!="","",#REF!)</f>
        <v>#REF!</v>
      </c>
      <c r="Y240" s="109" t="e">
        <f>IF(#REF!="","",#REF!)</f>
        <v>#REF!</v>
      </c>
      <c r="Z240" s="109" t="e">
        <f>IF(#REF!="","",#REF!)</f>
        <v>#REF!</v>
      </c>
      <c r="AA240" s="99" t="e">
        <f>IF(#REF!="","",#REF!)</f>
        <v>#REF!</v>
      </c>
      <c r="AB240" s="98" t="e">
        <f>IF(#REF!="","",#REF!)</f>
        <v>#REF!</v>
      </c>
      <c r="AC240" s="98" t="e">
        <f>IF(#REF!="","",#REF!)</f>
        <v>#REF!</v>
      </c>
    </row>
    <row r="241" spans="1:29" x14ac:dyDescent="0.25">
      <c r="A241" s="98" t="e">
        <f>IF(#REF!="","",#REF!)</f>
        <v>#REF!</v>
      </c>
      <c r="B241" s="98" t="e">
        <f>IF(#REF!="","",#REF!)</f>
        <v>#REF!</v>
      </c>
      <c r="C241" s="98" t="e">
        <f>IF(#REF!="","",#REF!)</f>
        <v>#REF!</v>
      </c>
      <c r="D241" s="98" t="e">
        <f>IF(#REF!="","",#REF!)</f>
        <v>#REF!</v>
      </c>
      <c r="E241" s="99" t="e">
        <f>IF( IF(#REF!="PGE", "IOU",#REF!)="","", IF(#REF!="PGE", "IOU",#REF!))</f>
        <v>#REF!</v>
      </c>
      <c r="F241" s="99" t="e">
        <f>IF(#REF!="","",#REF!)</f>
        <v>#REF!</v>
      </c>
      <c r="G241" s="98" t="e">
        <f>IF(CONCATENATE(#REF!, "-R",#REF!)="","",CONCATENATE(#REF!, "-R",#REF!))</f>
        <v>#REF!</v>
      </c>
      <c r="H241" s="98" t="e">
        <f>IF(#REF!="","",#REF!)</f>
        <v>#REF!</v>
      </c>
      <c r="I241" s="98" t="e">
        <f>IF(#REF!="","",#REF!)</f>
        <v>#REF!</v>
      </c>
      <c r="J241" s="100" t="e">
        <f>IF(#REF!="","",#REF!)</f>
        <v>#REF!</v>
      </c>
      <c r="K241" s="98" t="e">
        <f>IF(#REF!="","",#REF!)</f>
        <v>#REF!</v>
      </c>
      <c r="L241" s="98" t="e">
        <f>IF(#REF!="","",#REF!)</f>
        <v>#REF!</v>
      </c>
      <c r="M241" s="98" t="e">
        <f>IF(#REF!="","",#REF!)</f>
        <v>#REF!</v>
      </c>
      <c r="N241" s="98" t="e">
        <f>IF(#REF!="","",#REF!)</f>
        <v>#REF!</v>
      </c>
      <c r="O241" s="106" t="e">
        <f>IF(OR(#REF!="ER",#REF!="RET",#REF!="REA"),#REF!,0)</f>
        <v>#REF!</v>
      </c>
      <c r="P241" s="107" t="e">
        <f>IF(OR(#REF!="ER",#REF!="RET",#REF!="REA"),#REF!,0)</f>
        <v>#REF!</v>
      </c>
      <c r="Q241" s="107" t="e">
        <f>IF(OR(#REF!="ER",#REF!="RET",#REF!="REA"),#REF!,0)</f>
        <v>#REF!</v>
      </c>
      <c r="R241" s="108" t="e">
        <f>IF(OR(#REF!="ER",#REF!="RET",#REF!="REA"),#REF!,#REF!)</f>
        <v>#REF!</v>
      </c>
      <c r="S241" s="109" t="e">
        <f>IF(OR(#REF!="ER",#REF!="RET",#REF!="REA"),#REF!,#REF!)</f>
        <v>#REF!</v>
      </c>
      <c r="T241" s="109" t="e">
        <f>IF(OR(#REF!="ER",#REF!="RET",#REF!="REA"),#REF!,#REF!)</f>
        <v>#REF!</v>
      </c>
      <c r="U241" s="109" t="e">
        <f>IF(#REF!="","",#REF!)</f>
        <v>#REF!</v>
      </c>
      <c r="V241" s="109" t="e">
        <f>IF(#REF!="","",#REF!)</f>
        <v>#REF!</v>
      </c>
      <c r="W241" s="109" t="e">
        <f>IF(#REF!="","",#REF!)</f>
        <v>#REF!</v>
      </c>
      <c r="X241" s="109" t="e">
        <f>IF(#REF!="","",#REF!)</f>
        <v>#REF!</v>
      </c>
      <c r="Y241" s="109" t="e">
        <f>IF(#REF!="","",#REF!)</f>
        <v>#REF!</v>
      </c>
      <c r="Z241" s="109" t="e">
        <f>IF(#REF!="","",#REF!)</f>
        <v>#REF!</v>
      </c>
      <c r="AA241" s="99" t="e">
        <f>IF(#REF!="","",#REF!)</f>
        <v>#REF!</v>
      </c>
      <c r="AB241" s="98" t="e">
        <f>IF(#REF!="","",#REF!)</f>
        <v>#REF!</v>
      </c>
      <c r="AC241" s="98" t="e">
        <f>IF(#REF!="","",#REF!)</f>
        <v>#REF!</v>
      </c>
    </row>
    <row r="242" spans="1:29" x14ac:dyDescent="0.25">
      <c r="A242" s="98" t="e">
        <f>IF(#REF!="","",#REF!)</f>
        <v>#REF!</v>
      </c>
      <c r="B242" s="98" t="e">
        <f>IF(#REF!="","",#REF!)</f>
        <v>#REF!</v>
      </c>
      <c r="C242" s="98" t="e">
        <f>IF(#REF!="","",#REF!)</f>
        <v>#REF!</v>
      </c>
      <c r="D242" s="98" t="e">
        <f>IF(#REF!="","",#REF!)</f>
        <v>#REF!</v>
      </c>
      <c r="E242" s="99" t="e">
        <f>IF( IF(#REF!="PGE", "IOU",#REF!)="","", IF(#REF!="PGE", "IOU",#REF!))</f>
        <v>#REF!</v>
      </c>
      <c r="F242" s="99" t="e">
        <f>IF(#REF!="","",#REF!)</f>
        <v>#REF!</v>
      </c>
      <c r="G242" s="98" t="e">
        <f>IF(CONCATENATE(#REF!, "-R",#REF!)="","",CONCATENATE(#REF!, "-R",#REF!))</f>
        <v>#REF!</v>
      </c>
      <c r="H242" s="98" t="e">
        <f>IF(#REF!="","",#REF!)</f>
        <v>#REF!</v>
      </c>
      <c r="I242" s="98" t="e">
        <f>IF(#REF!="","",#REF!)</f>
        <v>#REF!</v>
      </c>
      <c r="J242" s="100" t="e">
        <f>IF(#REF!="","",#REF!)</f>
        <v>#REF!</v>
      </c>
      <c r="K242" s="98" t="e">
        <f>IF(#REF!="","",#REF!)</f>
        <v>#REF!</v>
      </c>
      <c r="L242" s="98" t="e">
        <f>IF(#REF!="","",#REF!)</f>
        <v>#REF!</v>
      </c>
      <c r="M242" s="98" t="e">
        <f>IF(#REF!="","",#REF!)</f>
        <v>#REF!</v>
      </c>
      <c r="N242" s="98" t="e">
        <f>IF(#REF!="","",#REF!)</f>
        <v>#REF!</v>
      </c>
      <c r="O242" s="106" t="e">
        <f>IF(OR(#REF!="ER",#REF!="RET",#REF!="REA"),#REF!,0)</f>
        <v>#REF!</v>
      </c>
      <c r="P242" s="107" t="e">
        <f>IF(OR(#REF!="ER",#REF!="RET",#REF!="REA"),#REF!,0)</f>
        <v>#REF!</v>
      </c>
      <c r="Q242" s="107" t="e">
        <f>IF(OR(#REF!="ER",#REF!="RET",#REF!="REA"),#REF!,0)</f>
        <v>#REF!</v>
      </c>
      <c r="R242" s="108" t="e">
        <f>IF(OR(#REF!="ER",#REF!="RET",#REF!="REA"),#REF!,#REF!)</f>
        <v>#REF!</v>
      </c>
      <c r="S242" s="109" t="e">
        <f>IF(OR(#REF!="ER",#REF!="RET",#REF!="REA"),#REF!,#REF!)</f>
        <v>#REF!</v>
      </c>
      <c r="T242" s="109" t="e">
        <f>IF(OR(#REF!="ER",#REF!="RET",#REF!="REA"),#REF!,#REF!)</f>
        <v>#REF!</v>
      </c>
      <c r="U242" s="109" t="e">
        <f>IF(#REF!="","",#REF!)</f>
        <v>#REF!</v>
      </c>
      <c r="V242" s="109" t="e">
        <f>IF(#REF!="","",#REF!)</f>
        <v>#REF!</v>
      </c>
      <c r="W242" s="109" t="e">
        <f>IF(#REF!="","",#REF!)</f>
        <v>#REF!</v>
      </c>
      <c r="X242" s="109" t="e">
        <f>IF(#REF!="","",#REF!)</f>
        <v>#REF!</v>
      </c>
      <c r="Y242" s="109" t="e">
        <f>IF(#REF!="","",#REF!)</f>
        <v>#REF!</v>
      </c>
      <c r="Z242" s="109" t="e">
        <f>IF(#REF!="","",#REF!)</f>
        <v>#REF!</v>
      </c>
      <c r="AA242" s="99" t="e">
        <f>IF(#REF!="","",#REF!)</f>
        <v>#REF!</v>
      </c>
      <c r="AB242" s="98" t="e">
        <f>IF(#REF!="","",#REF!)</f>
        <v>#REF!</v>
      </c>
      <c r="AC242" s="98" t="e">
        <f>IF(#REF!="","",#REF!)</f>
        <v>#REF!</v>
      </c>
    </row>
    <row r="243" spans="1:29" x14ac:dyDescent="0.25">
      <c r="A243" s="98" t="e">
        <f>IF(#REF!="","",#REF!)</f>
        <v>#REF!</v>
      </c>
      <c r="B243" s="98" t="e">
        <f>IF(#REF!="","",#REF!)</f>
        <v>#REF!</v>
      </c>
      <c r="C243" s="98" t="e">
        <f>IF(#REF!="","",#REF!)</f>
        <v>#REF!</v>
      </c>
      <c r="D243" s="98" t="e">
        <f>IF(#REF!="","",#REF!)</f>
        <v>#REF!</v>
      </c>
      <c r="E243" s="99" t="e">
        <f>IF( IF(#REF!="PGE", "IOU",#REF!)="","", IF(#REF!="PGE", "IOU",#REF!))</f>
        <v>#REF!</v>
      </c>
      <c r="F243" s="99" t="e">
        <f>IF(#REF!="","",#REF!)</f>
        <v>#REF!</v>
      </c>
      <c r="G243" s="98" t="e">
        <f>IF(CONCATENATE(#REF!, "-R",#REF!)="","",CONCATENATE(#REF!, "-R",#REF!))</f>
        <v>#REF!</v>
      </c>
      <c r="H243" s="98" t="e">
        <f>IF(#REF!="","",#REF!)</f>
        <v>#REF!</v>
      </c>
      <c r="I243" s="98" t="e">
        <f>IF(#REF!="","",#REF!)</f>
        <v>#REF!</v>
      </c>
      <c r="J243" s="100" t="e">
        <f>IF(#REF!="","",#REF!)</f>
        <v>#REF!</v>
      </c>
      <c r="K243" s="98" t="e">
        <f>IF(#REF!="","",#REF!)</f>
        <v>#REF!</v>
      </c>
      <c r="L243" s="98" t="e">
        <f>IF(#REF!="","",#REF!)</f>
        <v>#REF!</v>
      </c>
      <c r="M243" s="98" t="e">
        <f>IF(#REF!="","",#REF!)</f>
        <v>#REF!</v>
      </c>
      <c r="N243" s="98" t="e">
        <f>IF(#REF!="","",#REF!)</f>
        <v>#REF!</v>
      </c>
      <c r="O243" s="106" t="e">
        <f>IF(OR(#REF!="ER",#REF!="RET",#REF!="REA"),#REF!,0)</f>
        <v>#REF!</v>
      </c>
      <c r="P243" s="107" t="e">
        <f>IF(OR(#REF!="ER",#REF!="RET",#REF!="REA"),#REF!,0)</f>
        <v>#REF!</v>
      </c>
      <c r="Q243" s="107" t="e">
        <f>IF(OR(#REF!="ER",#REF!="RET",#REF!="REA"),#REF!,0)</f>
        <v>#REF!</v>
      </c>
      <c r="R243" s="108" t="e">
        <f>IF(OR(#REF!="ER",#REF!="RET",#REF!="REA"),#REF!,#REF!)</f>
        <v>#REF!</v>
      </c>
      <c r="S243" s="109" t="e">
        <f>IF(OR(#REF!="ER",#REF!="RET",#REF!="REA"),#REF!,#REF!)</f>
        <v>#REF!</v>
      </c>
      <c r="T243" s="109" t="e">
        <f>IF(OR(#REF!="ER",#REF!="RET",#REF!="REA"),#REF!,#REF!)</f>
        <v>#REF!</v>
      </c>
      <c r="U243" s="109" t="e">
        <f>IF(#REF!="","",#REF!)</f>
        <v>#REF!</v>
      </c>
      <c r="V243" s="109" t="e">
        <f>IF(#REF!="","",#REF!)</f>
        <v>#REF!</v>
      </c>
      <c r="W243" s="109" t="e">
        <f>IF(#REF!="","",#REF!)</f>
        <v>#REF!</v>
      </c>
      <c r="X243" s="109" t="e">
        <f>IF(#REF!="","",#REF!)</f>
        <v>#REF!</v>
      </c>
      <c r="Y243" s="109" t="e">
        <f>IF(#REF!="","",#REF!)</f>
        <v>#REF!</v>
      </c>
      <c r="Z243" s="109" t="e">
        <f>IF(#REF!="","",#REF!)</f>
        <v>#REF!</v>
      </c>
      <c r="AA243" s="99" t="e">
        <f>IF(#REF!="","",#REF!)</f>
        <v>#REF!</v>
      </c>
      <c r="AB243" s="98" t="e">
        <f>IF(#REF!="","",#REF!)</f>
        <v>#REF!</v>
      </c>
      <c r="AC243" s="98" t="e">
        <f>IF(#REF!="","",#REF!)</f>
        <v>#REF!</v>
      </c>
    </row>
    <row r="244" spans="1:29" x14ac:dyDescent="0.25">
      <c r="A244" s="98" t="e">
        <f>IF(#REF!="","",#REF!)</f>
        <v>#REF!</v>
      </c>
      <c r="B244" s="98" t="e">
        <f>IF(#REF!="","",#REF!)</f>
        <v>#REF!</v>
      </c>
      <c r="C244" s="98" t="e">
        <f>IF(#REF!="","",#REF!)</f>
        <v>#REF!</v>
      </c>
      <c r="D244" s="98" t="e">
        <f>IF(#REF!="","",#REF!)</f>
        <v>#REF!</v>
      </c>
      <c r="E244" s="99" t="e">
        <f>IF( IF(#REF!="PGE", "IOU",#REF!)="","", IF(#REF!="PGE", "IOU",#REF!))</f>
        <v>#REF!</v>
      </c>
      <c r="F244" s="99" t="e">
        <f>IF(#REF!="","",#REF!)</f>
        <v>#REF!</v>
      </c>
      <c r="G244" s="98" t="e">
        <f>IF(CONCATENATE(#REF!, "-R",#REF!)="","",CONCATENATE(#REF!, "-R",#REF!))</f>
        <v>#REF!</v>
      </c>
      <c r="H244" s="98" t="e">
        <f>IF(#REF!="","",#REF!)</f>
        <v>#REF!</v>
      </c>
      <c r="I244" s="98" t="e">
        <f>IF(#REF!="","",#REF!)</f>
        <v>#REF!</v>
      </c>
      <c r="J244" s="100" t="e">
        <f>IF(#REF!="","",#REF!)</f>
        <v>#REF!</v>
      </c>
      <c r="K244" s="98" t="e">
        <f>IF(#REF!="","",#REF!)</f>
        <v>#REF!</v>
      </c>
      <c r="L244" s="98" t="e">
        <f>IF(#REF!="","",#REF!)</f>
        <v>#REF!</v>
      </c>
      <c r="M244" s="98" t="e">
        <f>IF(#REF!="","",#REF!)</f>
        <v>#REF!</v>
      </c>
      <c r="N244" s="98" t="e">
        <f>IF(#REF!="","",#REF!)</f>
        <v>#REF!</v>
      </c>
      <c r="O244" s="106" t="e">
        <f>IF(OR(#REF!="ER",#REF!="RET",#REF!="REA"),#REF!,0)</f>
        <v>#REF!</v>
      </c>
      <c r="P244" s="107" t="e">
        <f>IF(OR(#REF!="ER",#REF!="RET",#REF!="REA"),#REF!,0)</f>
        <v>#REF!</v>
      </c>
      <c r="Q244" s="107" t="e">
        <f>IF(OR(#REF!="ER",#REF!="RET",#REF!="REA"),#REF!,0)</f>
        <v>#REF!</v>
      </c>
      <c r="R244" s="108" t="e">
        <f>IF(OR(#REF!="ER",#REF!="RET",#REF!="REA"),#REF!,#REF!)</f>
        <v>#REF!</v>
      </c>
      <c r="S244" s="109" t="e">
        <f>IF(OR(#REF!="ER",#REF!="RET",#REF!="REA"),#REF!,#REF!)</f>
        <v>#REF!</v>
      </c>
      <c r="T244" s="109" t="e">
        <f>IF(OR(#REF!="ER",#REF!="RET",#REF!="REA"),#REF!,#REF!)</f>
        <v>#REF!</v>
      </c>
      <c r="U244" s="109" t="e">
        <f>IF(#REF!="","",#REF!)</f>
        <v>#REF!</v>
      </c>
      <c r="V244" s="109" t="e">
        <f>IF(#REF!="","",#REF!)</f>
        <v>#REF!</v>
      </c>
      <c r="W244" s="109" t="e">
        <f>IF(#REF!="","",#REF!)</f>
        <v>#REF!</v>
      </c>
      <c r="X244" s="109" t="e">
        <f>IF(#REF!="","",#REF!)</f>
        <v>#REF!</v>
      </c>
      <c r="Y244" s="109" t="e">
        <f>IF(#REF!="","",#REF!)</f>
        <v>#REF!</v>
      </c>
      <c r="Z244" s="109" t="e">
        <f>IF(#REF!="","",#REF!)</f>
        <v>#REF!</v>
      </c>
      <c r="AA244" s="99" t="e">
        <f>IF(#REF!="","",#REF!)</f>
        <v>#REF!</v>
      </c>
      <c r="AB244" s="98" t="e">
        <f>IF(#REF!="","",#REF!)</f>
        <v>#REF!</v>
      </c>
      <c r="AC244" s="98" t="e">
        <f>IF(#REF!="","",#REF!)</f>
        <v>#REF!</v>
      </c>
    </row>
    <row r="245" spans="1:29" x14ac:dyDescent="0.25">
      <c r="A245" s="98" t="e">
        <f>IF(#REF!="","",#REF!)</f>
        <v>#REF!</v>
      </c>
      <c r="B245" s="98" t="e">
        <f>IF(#REF!="","",#REF!)</f>
        <v>#REF!</v>
      </c>
      <c r="C245" s="98" t="e">
        <f>IF(#REF!="","",#REF!)</f>
        <v>#REF!</v>
      </c>
      <c r="D245" s="98" t="e">
        <f>IF(#REF!="","",#REF!)</f>
        <v>#REF!</v>
      </c>
      <c r="E245" s="99" t="e">
        <f>IF( IF(#REF!="PGE", "IOU",#REF!)="","", IF(#REF!="PGE", "IOU",#REF!))</f>
        <v>#REF!</v>
      </c>
      <c r="F245" s="99" t="e">
        <f>IF(#REF!="","",#REF!)</f>
        <v>#REF!</v>
      </c>
      <c r="G245" s="98" t="e">
        <f>IF(CONCATENATE(#REF!, "-R",#REF!)="","",CONCATENATE(#REF!, "-R",#REF!))</f>
        <v>#REF!</v>
      </c>
      <c r="H245" s="98" t="e">
        <f>IF(#REF!="","",#REF!)</f>
        <v>#REF!</v>
      </c>
      <c r="I245" s="98" t="e">
        <f>IF(#REF!="","",#REF!)</f>
        <v>#REF!</v>
      </c>
      <c r="J245" s="100" t="e">
        <f>IF(#REF!="","",#REF!)</f>
        <v>#REF!</v>
      </c>
      <c r="K245" s="98" t="e">
        <f>IF(#REF!="","",#REF!)</f>
        <v>#REF!</v>
      </c>
      <c r="L245" s="98" t="e">
        <f>IF(#REF!="","",#REF!)</f>
        <v>#REF!</v>
      </c>
      <c r="M245" s="98" t="e">
        <f>IF(#REF!="","",#REF!)</f>
        <v>#REF!</v>
      </c>
      <c r="N245" s="98" t="e">
        <f>IF(#REF!="","",#REF!)</f>
        <v>#REF!</v>
      </c>
      <c r="O245" s="106" t="e">
        <f>IF(OR(#REF!="ER",#REF!="RET",#REF!="REA"),#REF!,0)</f>
        <v>#REF!</v>
      </c>
      <c r="P245" s="107" t="e">
        <f>IF(OR(#REF!="ER",#REF!="RET",#REF!="REA"),#REF!,0)</f>
        <v>#REF!</v>
      </c>
      <c r="Q245" s="107" t="e">
        <f>IF(OR(#REF!="ER",#REF!="RET",#REF!="REA"),#REF!,0)</f>
        <v>#REF!</v>
      </c>
      <c r="R245" s="108" t="e">
        <f>IF(OR(#REF!="ER",#REF!="RET",#REF!="REA"),#REF!,#REF!)</f>
        <v>#REF!</v>
      </c>
      <c r="S245" s="109" t="e">
        <f>IF(OR(#REF!="ER",#REF!="RET",#REF!="REA"),#REF!,#REF!)</f>
        <v>#REF!</v>
      </c>
      <c r="T245" s="109" t="e">
        <f>IF(OR(#REF!="ER",#REF!="RET",#REF!="REA"),#REF!,#REF!)</f>
        <v>#REF!</v>
      </c>
      <c r="U245" s="109" t="e">
        <f>IF(#REF!="","",#REF!)</f>
        <v>#REF!</v>
      </c>
      <c r="V245" s="109" t="e">
        <f>IF(#REF!="","",#REF!)</f>
        <v>#REF!</v>
      </c>
      <c r="W245" s="109" t="e">
        <f>IF(#REF!="","",#REF!)</f>
        <v>#REF!</v>
      </c>
      <c r="X245" s="109" t="e">
        <f>IF(#REF!="","",#REF!)</f>
        <v>#REF!</v>
      </c>
      <c r="Y245" s="109" t="e">
        <f>IF(#REF!="","",#REF!)</f>
        <v>#REF!</v>
      </c>
      <c r="Z245" s="109" t="e">
        <f>IF(#REF!="","",#REF!)</f>
        <v>#REF!</v>
      </c>
      <c r="AA245" s="99" t="e">
        <f>IF(#REF!="","",#REF!)</f>
        <v>#REF!</v>
      </c>
      <c r="AB245" s="98" t="e">
        <f>IF(#REF!="","",#REF!)</f>
        <v>#REF!</v>
      </c>
      <c r="AC245" s="98" t="e">
        <f>IF(#REF!="","",#REF!)</f>
        <v>#REF!</v>
      </c>
    </row>
    <row r="246" spans="1:29" x14ac:dyDescent="0.25">
      <c r="A246" s="98" t="e">
        <f>IF(#REF!="","",#REF!)</f>
        <v>#REF!</v>
      </c>
      <c r="B246" s="98" t="e">
        <f>IF(#REF!="","",#REF!)</f>
        <v>#REF!</v>
      </c>
      <c r="C246" s="98" t="e">
        <f>IF(#REF!="","",#REF!)</f>
        <v>#REF!</v>
      </c>
      <c r="D246" s="98" t="e">
        <f>IF(#REF!="","",#REF!)</f>
        <v>#REF!</v>
      </c>
      <c r="E246" s="99" t="e">
        <f>IF( IF(#REF!="PGE", "IOU",#REF!)="","", IF(#REF!="PGE", "IOU",#REF!))</f>
        <v>#REF!</v>
      </c>
      <c r="F246" s="99" t="e">
        <f>IF(#REF!="","",#REF!)</f>
        <v>#REF!</v>
      </c>
      <c r="G246" s="98" t="e">
        <f>IF(CONCATENATE(#REF!, "-R",#REF!)="","",CONCATENATE(#REF!, "-R",#REF!))</f>
        <v>#REF!</v>
      </c>
      <c r="H246" s="98" t="e">
        <f>IF(#REF!="","",#REF!)</f>
        <v>#REF!</v>
      </c>
      <c r="I246" s="98" t="e">
        <f>IF(#REF!="","",#REF!)</f>
        <v>#REF!</v>
      </c>
      <c r="J246" s="100" t="e">
        <f>IF(#REF!="","",#REF!)</f>
        <v>#REF!</v>
      </c>
      <c r="K246" s="98" t="e">
        <f>IF(#REF!="","",#REF!)</f>
        <v>#REF!</v>
      </c>
      <c r="L246" s="98" t="e">
        <f>IF(#REF!="","",#REF!)</f>
        <v>#REF!</v>
      </c>
      <c r="M246" s="98" t="e">
        <f>IF(#REF!="","",#REF!)</f>
        <v>#REF!</v>
      </c>
      <c r="N246" s="98" t="e">
        <f>IF(#REF!="","",#REF!)</f>
        <v>#REF!</v>
      </c>
      <c r="O246" s="106" t="e">
        <f>IF(OR(#REF!="ER",#REF!="RET",#REF!="REA"),#REF!,0)</f>
        <v>#REF!</v>
      </c>
      <c r="P246" s="107" t="e">
        <f>IF(OR(#REF!="ER",#REF!="RET",#REF!="REA"),#REF!,0)</f>
        <v>#REF!</v>
      </c>
      <c r="Q246" s="107" t="e">
        <f>IF(OR(#REF!="ER",#REF!="RET",#REF!="REA"),#REF!,0)</f>
        <v>#REF!</v>
      </c>
      <c r="R246" s="108" t="e">
        <f>IF(OR(#REF!="ER",#REF!="RET",#REF!="REA"),#REF!,#REF!)</f>
        <v>#REF!</v>
      </c>
      <c r="S246" s="109" t="e">
        <f>IF(OR(#REF!="ER",#REF!="RET",#REF!="REA"),#REF!,#REF!)</f>
        <v>#REF!</v>
      </c>
      <c r="T246" s="109" t="e">
        <f>IF(OR(#REF!="ER",#REF!="RET",#REF!="REA"),#REF!,#REF!)</f>
        <v>#REF!</v>
      </c>
      <c r="U246" s="109" t="e">
        <f>IF(#REF!="","",#REF!)</f>
        <v>#REF!</v>
      </c>
      <c r="V246" s="109" t="e">
        <f>IF(#REF!="","",#REF!)</f>
        <v>#REF!</v>
      </c>
      <c r="W246" s="109" t="e">
        <f>IF(#REF!="","",#REF!)</f>
        <v>#REF!</v>
      </c>
      <c r="X246" s="109" t="e">
        <f>IF(#REF!="","",#REF!)</f>
        <v>#REF!</v>
      </c>
      <c r="Y246" s="109" t="e">
        <f>IF(#REF!="","",#REF!)</f>
        <v>#REF!</v>
      </c>
      <c r="Z246" s="109" t="e">
        <f>IF(#REF!="","",#REF!)</f>
        <v>#REF!</v>
      </c>
      <c r="AA246" s="99" t="e">
        <f>IF(#REF!="","",#REF!)</f>
        <v>#REF!</v>
      </c>
      <c r="AB246" s="98" t="e">
        <f>IF(#REF!="","",#REF!)</f>
        <v>#REF!</v>
      </c>
      <c r="AC246" s="98" t="e">
        <f>IF(#REF!="","",#REF!)</f>
        <v>#REF!</v>
      </c>
    </row>
    <row r="247" spans="1:29" x14ac:dyDescent="0.25">
      <c r="A247" s="98" t="e">
        <f>IF(#REF!="","",#REF!)</f>
        <v>#REF!</v>
      </c>
      <c r="B247" s="98" t="e">
        <f>IF(#REF!="","",#REF!)</f>
        <v>#REF!</v>
      </c>
      <c r="C247" s="98" t="e">
        <f>IF(#REF!="","",#REF!)</f>
        <v>#REF!</v>
      </c>
      <c r="D247" s="98" t="e">
        <f>IF(#REF!="","",#REF!)</f>
        <v>#REF!</v>
      </c>
      <c r="E247" s="99" t="e">
        <f>IF( IF(#REF!="PGE", "IOU",#REF!)="","", IF(#REF!="PGE", "IOU",#REF!))</f>
        <v>#REF!</v>
      </c>
      <c r="F247" s="99" t="e">
        <f>IF(#REF!="","",#REF!)</f>
        <v>#REF!</v>
      </c>
      <c r="G247" s="98" t="e">
        <f>IF(CONCATENATE(#REF!, "-R",#REF!)="","",CONCATENATE(#REF!, "-R",#REF!))</f>
        <v>#REF!</v>
      </c>
      <c r="H247" s="98" t="e">
        <f>IF(#REF!="","",#REF!)</f>
        <v>#REF!</v>
      </c>
      <c r="I247" s="98" t="e">
        <f>IF(#REF!="","",#REF!)</f>
        <v>#REF!</v>
      </c>
      <c r="J247" s="100" t="e">
        <f>IF(#REF!="","",#REF!)</f>
        <v>#REF!</v>
      </c>
      <c r="K247" s="98" t="e">
        <f>IF(#REF!="","",#REF!)</f>
        <v>#REF!</v>
      </c>
      <c r="L247" s="98" t="e">
        <f>IF(#REF!="","",#REF!)</f>
        <v>#REF!</v>
      </c>
      <c r="M247" s="98" t="e">
        <f>IF(#REF!="","",#REF!)</f>
        <v>#REF!</v>
      </c>
      <c r="N247" s="98" t="e">
        <f>IF(#REF!="","",#REF!)</f>
        <v>#REF!</v>
      </c>
      <c r="O247" s="106" t="e">
        <f>IF(OR(#REF!="ER",#REF!="RET",#REF!="REA"),#REF!,0)</f>
        <v>#REF!</v>
      </c>
      <c r="P247" s="107" t="e">
        <f>IF(OR(#REF!="ER",#REF!="RET",#REF!="REA"),#REF!,0)</f>
        <v>#REF!</v>
      </c>
      <c r="Q247" s="107" t="e">
        <f>IF(OR(#REF!="ER",#REF!="RET",#REF!="REA"),#REF!,0)</f>
        <v>#REF!</v>
      </c>
      <c r="R247" s="108" t="e">
        <f>IF(OR(#REF!="ER",#REF!="RET",#REF!="REA"),#REF!,#REF!)</f>
        <v>#REF!</v>
      </c>
      <c r="S247" s="109" t="e">
        <f>IF(OR(#REF!="ER",#REF!="RET",#REF!="REA"),#REF!,#REF!)</f>
        <v>#REF!</v>
      </c>
      <c r="T247" s="109" t="e">
        <f>IF(OR(#REF!="ER",#REF!="RET",#REF!="REA"),#REF!,#REF!)</f>
        <v>#REF!</v>
      </c>
      <c r="U247" s="109" t="e">
        <f>IF(#REF!="","",#REF!)</f>
        <v>#REF!</v>
      </c>
      <c r="V247" s="109" t="e">
        <f>IF(#REF!="","",#REF!)</f>
        <v>#REF!</v>
      </c>
      <c r="W247" s="109" t="e">
        <f>IF(#REF!="","",#REF!)</f>
        <v>#REF!</v>
      </c>
      <c r="X247" s="109" t="e">
        <f>IF(#REF!="","",#REF!)</f>
        <v>#REF!</v>
      </c>
      <c r="Y247" s="109" t="e">
        <f>IF(#REF!="","",#REF!)</f>
        <v>#REF!</v>
      </c>
      <c r="Z247" s="109" t="e">
        <f>IF(#REF!="","",#REF!)</f>
        <v>#REF!</v>
      </c>
      <c r="AA247" s="99" t="e">
        <f>IF(#REF!="","",#REF!)</f>
        <v>#REF!</v>
      </c>
      <c r="AB247" s="98" t="e">
        <f>IF(#REF!="","",#REF!)</f>
        <v>#REF!</v>
      </c>
      <c r="AC247" s="98" t="e">
        <f>IF(#REF!="","",#REF!)</f>
        <v>#REF!</v>
      </c>
    </row>
    <row r="248" spans="1:29" x14ac:dyDescent="0.25">
      <c r="A248" s="98" t="e">
        <f>IF(#REF!="","",#REF!)</f>
        <v>#REF!</v>
      </c>
      <c r="B248" s="98" t="e">
        <f>IF(#REF!="","",#REF!)</f>
        <v>#REF!</v>
      </c>
      <c r="C248" s="98" t="e">
        <f>IF(#REF!="","",#REF!)</f>
        <v>#REF!</v>
      </c>
      <c r="D248" s="98" t="e">
        <f>IF(#REF!="","",#REF!)</f>
        <v>#REF!</v>
      </c>
      <c r="E248" s="99" t="e">
        <f>IF( IF(#REF!="PGE", "IOU",#REF!)="","", IF(#REF!="PGE", "IOU",#REF!))</f>
        <v>#REF!</v>
      </c>
      <c r="F248" s="99" t="e">
        <f>IF(#REF!="","",#REF!)</f>
        <v>#REF!</v>
      </c>
      <c r="G248" s="98" t="e">
        <f>IF(CONCATENATE(#REF!, "-R",#REF!)="","",CONCATENATE(#REF!, "-R",#REF!))</f>
        <v>#REF!</v>
      </c>
      <c r="H248" s="98" t="e">
        <f>IF(#REF!="","",#REF!)</f>
        <v>#REF!</v>
      </c>
      <c r="I248" s="98" t="e">
        <f>IF(#REF!="","",#REF!)</f>
        <v>#REF!</v>
      </c>
      <c r="J248" s="100" t="e">
        <f>IF(#REF!="","",#REF!)</f>
        <v>#REF!</v>
      </c>
      <c r="K248" s="98" t="e">
        <f>IF(#REF!="","",#REF!)</f>
        <v>#REF!</v>
      </c>
      <c r="L248" s="98" t="e">
        <f>IF(#REF!="","",#REF!)</f>
        <v>#REF!</v>
      </c>
      <c r="M248" s="98" t="e">
        <f>IF(#REF!="","",#REF!)</f>
        <v>#REF!</v>
      </c>
      <c r="N248" s="98" t="e">
        <f>IF(#REF!="","",#REF!)</f>
        <v>#REF!</v>
      </c>
      <c r="O248" s="106" t="e">
        <f>IF(OR(#REF!="ER",#REF!="RET",#REF!="REA"),#REF!,0)</f>
        <v>#REF!</v>
      </c>
      <c r="P248" s="107" t="e">
        <f>IF(OR(#REF!="ER",#REF!="RET",#REF!="REA"),#REF!,0)</f>
        <v>#REF!</v>
      </c>
      <c r="Q248" s="107" t="e">
        <f>IF(OR(#REF!="ER",#REF!="RET",#REF!="REA"),#REF!,0)</f>
        <v>#REF!</v>
      </c>
      <c r="R248" s="108" t="e">
        <f>IF(OR(#REF!="ER",#REF!="RET",#REF!="REA"),#REF!,#REF!)</f>
        <v>#REF!</v>
      </c>
      <c r="S248" s="109" t="e">
        <f>IF(OR(#REF!="ER",#REF!="RET",#REF!="REA"),#REF!,#REF!)</f>
        <v>#REF!</v>
      </c>
      <c r="T248" s="109" t="e">
        <f>IF(OR(#REF!="ER",#REF!="RET",#REF!="REA"),#REF!,#REF!)</f>
        <v>#REF!</v>
      </c>
      <c r="U248" s="109" t="e">
        <f>IF(#REF!="","",#REF!)</f>
        <v>#REF!</v>
      </c>
      <c r="V248" s="109" t="e">
        <f>IF(#REF!="","",#REF!)</f>
        <v>#REF!</v>
      </c>
      <c r="W248" s="109" t="e">
        <f>IF(#REF!="","",#REF!)</f>
        <v>#REF!</v>
      </c>
      <c r="X248" s="109" t="e">
        <f>IF(#REF!="","",#REF!)</f>
        <v>#REF!</v>
      </c>
      <c r="Y248" s="109" t="e">
        <f>IF(#REF!="","",#REF!)</f>
        <v>#REF!</v>
      </c>
      <c r="Z248" s="109" t="e">
        <f>IF(#REF!="","",#REF!)</f>
        <v>#REF!</v>
      </c>
      <c r="AA248" s="99" t="e">
        <f>IF(#REF!="","",#REF!)</f>
        <v>#REF!</v>
      </c>
      <c r="AB248" s="98" t="e">
        <f>IF(#REF!="","",#REF!)</f>
        <v>#REF!</v>
      </c>
      <c r="AC248" s="98" t="e">
        <f>IF(#REF!="","",#REF!)</f>
        <v>#REF!</v>
      </c>
    </row>
    <row r="249" spans="1:29" x14ac:dyDescent="0.25">
      <c r="A249" s="98" t="e">
        <f>IF(#REF!="","",#REF!)</f>
        <v>#REF!</v>
      </c>
      <c r="B249" s="98" t="e">
        <f>IF(#REF!="","",#REF!)</f>
        <v>#REF!</v>
      </c>
      <c r="C249" s="98" t="e">
        <f>IF(#REF!="","",#REF!)</f>
        <v>#REF!</v>
      </c>
      <c r="D249" s="98" t="e">
        <f>IF(#REF!="","",#REF!)</f>
        <v>#REF!</v>
      </c>
      <c r="E249" s="99" t="e">
        <f>IF( IF(#REF!="PGE", "IOU",#REF!)="","", IF(#REF!="PGE", "IOU",#REF!))</f>
        <v>#REF!</v>
      </c>
      <c r="F249" s="99" t="e">
        <f>IF(#REF!="","",#REF!)</f>
        <v>#REF!</v>
      </c>
      <c r="G249" s="98" t="e">
        <f>IF(CONCATENATE(#REF!, "-R",#REF!)="","",CONCATENATE(#REF!, "-R",#REF!))</f>
        <v>#REF!</v>
      </c>
      <c r="H249" s="98" t="e">
        <f>IF(#REF!="","",#REF!)</f>
        <v>#REF!</v>
      </c>
      <c r="I249" s="98" t="e">
        <f>IF(#REF!="","",#REF!)</f>
        <v>#REF!</v>
      </c>
      <c r="J249" s="100" t="e">
        <f>IF(#REF!="","",#REF!)</f>
        <v>#REF!</v>
      </c>
      <c r="K249" s="98" t="e">
        <f>IF(#REF!="","",#REF!)</f>
        <v>#REF!</v>
      </c>
      <c r="L249" s="98" t="e">
        <f>IF(#REF!="","",#REF!)</f>
        <v>#REF!</v>
      </c>
      <c r="M249" s="98" t="e">
        <f>IF(#REF!="","",#REF!)</f>
        <v>#REF!</v>
      </c>
      <c r="N249" s="98" t="e">
        <f>IF(#REF!="","",#REF!)</f>
        <v>#REF!</v>
      </c>
      <c r="O249" s="106" t="e">
        <f>IF(OR(#REF!="ER",#REF!="RET",#REF!="REA"),#REF!,0)</f>
        <v>#REF!</v>
      </c>
      <c r="P249" s="107" t="e">
        <f>IF(OR(#REF!="ER",#REF!="RET",#REF!="REA"),#REF!,0)</f>
        <v>#REF!</v>
      </c>
      <c r="Q249" s="107" t="e">
        <f>IF(OR(#REF!="ER",#REF!="RET",#REF!="REA"),#REF!,0)</f>
        <v>#REF!</v>
      </c>
      <c r="R249" s="108" t="e">
        <f>IF(OR(#REF!="ER",#REF!="RET",#REF!="REA"),#REF!,#REF!)</f>
        <v>#REF!</v>
      </c>
      <c r="S249" s="109" t="e">
        <f>IF(OR(#REF!="ER",#REF!="RET",#REF!="REA"),#REF!,#REF!)</f>
        <v>#REF!</v>
      </c>
      <c r="T249" s="109" t="e">
        <f>IF(OR(#REF!="ER",#REF!="RET",#REF!="REA"),#REF!,#REF!)</f>
        <v>#REF!</v>
      </c>
      <c r="U249" s="109" t="e">
        <f>IF(#REF!="","",#REF!)</f>
        <v>#REF!</v>
      </c>
      <c r="V249" s="109" t="e">
        <f>IF(#REF!="","",#REF!)</f>
        <v>#REF!</v>
      </c>
      <c r="W249" s="109" t="e">
        <f>IF(#REF!="","",#REF!)</f>
        <v>#REF!</v>
      </c>
      <c r="X249" s="109" t="e">
        <f>IF(#REF!="","",#REF!)</f>
        <v>#REF!</v>
      </c>
      <c r="Y249" s="109" t="e">
        <f>IF(#REF!="","",#REF!)</f>
        <v>#REF!</v>
      </c>
      <c r="Z249" s="109" t="e">
        <f>IF(#REF!="","",#REF!)</f>
        <v>#REF!</v>
      </c>
      <c r="AA249" s="99" t="e">
        <f>IF(#REF!="","",#REF!)</f>
        <v>#REF!</v>
      </c>
      <c r="AB249" s="98" t="e">
        <f>IF(#REF!="","",#REF!)</f>
        <v>#REF!</v>
      </c>
      <c r="AC249" s="98" t="e">
        <f>IF(#REF!="","",#REF!)</f>
        <v>#REF!</v>
      </c>
    </row>
    <row r="250" spans="1:29" x14ac:dyDescent="0.25">
      <c r="A250" s="98" t="e">
        <f>IF(#REF!="","",#REF!)</f>
        <v>#REF!</v>
      </c>
      <c r="B250" s="98" t="e">
        <f>IF(#REF!="","",#REF!)</f>
        <v>#REF!</v>
      </c>
      <c r="C250" s="98" t="e">
        <f>IF(#REF!="","",#REF!)</f>
        <v>#REF!</v>
      </c>
      <c r="D250" s="98" t="e">
        <f>IF(#REF!="","",#REF!)</f>
        <v>#REF!</v>
      </c>
      <c r="E250" s="99" t="e">
        <f>IF( IF(#REF!="PGE", "IOU",#REF!)="","", IF(#REF!="PGE", "IOU",#REF!))</f>
        <v>#REF!</v>
      </c>
      <c r="F250" s="99" t="e">
        <f>IF(#REF!="","",#REF!)</f>
        <v>#REF!</v>
      </c>
      <c r="G250" s="98" t="e">
        <f>IF(CONCATENATE(#REF!, "-R",#REF!)="","",CONCATENATE(#REF!, "-R",#REF!))</f>
        <v>#REF!</v>
      </c>
      <c r="H250" s="98" t="e">
        <f>IF(#REF!="","",#REF!)</f>
        <v>#REF!</v>
      </c>
      <c r="I250" s="98" t="e">
        <f>IF(#REF!="","",#REF!)</f>
        <v>#REF!</v>
      </c>
      <c r="J250" s="100" t="e">
        <f>IF(#REF!="","",#REF!)</f>
        <v>#REF!</v>
      </c>
      <c r="K250" s="98" t="e">
        <f>IF(#REF!="","",#REF!)</f>
        <v>#REF!</v>
      </c>
      <c r="L250" s="98" t="e">
        <f>IF(#REF!="","",#REF!)</f>
        <v>#REF!</v>
      </c>
      <c r="M250" s="98" t="e">
        <f>IF(#REF!="","",#REF!)</f>
        <v>#REF!</v>
      </c>
      <c r="N250" s="98" t="e">
        <f>IF(#REF!="","",#REF!)</f>
        <v>#REF!</v>
      </c>
      <c r="O250" s="106" t="e">
        <f>IF(OR(#REF!="ER",#REF!="RET",#REF!="REA"),#REF!,0)</f>
        <v>#REF!</v>
      </c>
      <c r="P250" s="107" t="e">
        <f>IF(OR(#REF!="ER",#REF!="RET",#REF!="REA"),#REF!,0)</f>
        <v>#REF!</v>
      </c>
      <c r="Q250" s="107" t="e">
        <f>IF(OR(#REF!="ER",#REF!="RET",#REF!="REA"),#REF!,0)</f>
        <v>#REF!</v>
      </c>
      <c r="R250" s="108" t="e">
        <f>IF(OR(#REF!="ER",#REF!="RET",#REF!="REA"),#REF!,#REF!)</f>
        <v>#REF!</v>
      </c>
      <c r="S250" s="109" t="e">
        <f>IF(OR(#REF!="ER",#REF!="RET",#REF!="REA"),#REF!,#REF!)</f>
        <v>#REF!</v>
      </c>
      <c r="T250" s="109" t="e">
        <f>IF(OR(#REF!="ER",#REF!="RET",#REF!="REA"),#REF!,#REF!)</f>
        <v>#REF!</v>
      </c>
      <c r="U250" s="109" t="e">
        <f>IF(#REF!="","",#REF!)</f>
        <v>#REF!</v>
      </c>
      <c r="V250" s="109" t="e">
        <f>IF(#REF!="","",#REF!)</f>
        <v>#REF!</v>
      </c>
      <c r="W250" s="109" t="e">
        <f>IF(#REF!="","",#REF!)</f>
        <v>#REF!</v>
      </c>
      <c r="X250" s="109" t="e">
        <f>IF(#REF!="","",#REF!)</f>
        <v>#REF!</v>
      </c>
      <c r="Y250" s="109" t="e">
        <f>IF(#REF!="","",#REF!)</f>
        <v>#REF!</v>
      </c>
      <c r="Z250" s="109" t="e">
        <f>IF(#REF!="","",#REF!)</f>
        <v>#REF!</v>
      </c>
      <c r="AA250" s="99" t="e">
        <f>IF(#REF!="","",#REF!)</f>
        <v>#REF!</v>
      </c>
      <c r="AB250" s="98" t="e">
        <f>IF(#REF!="","",#REF!)</f>
        <v>#REF!</v>
      </c>
      <c r="AC250" s="98" t="e">
        <f>IF(#REF!="","",#REF!)</f>
        <v>#REF!</v>
      </c>
    </row>
    <row r="251" spans="1:29" x14ac:dyDescent="0.25">
      <c r="A251" s="98" t="e">
        <f>IF(#REF!="","",#REF!)</f>
        <v>#REF!</v>
      </c>
      <c r="B251" s="98" t="e">
        <f>IF(#REF!="","",#REF!)</f>
        <v>#REF!</v>
      </c>
      <c r="C251" s="98" t="e">
        <f>IF(#REF!="","",#REF!)</f>
        <v>#REF!</v>
      </c>
      <c r="D251" s="98" t="e">
        <f>IF(#REF!="","",#REF!)</f>
        <v>#REF!</v>
      </c>
      <c r="E251" s="99" t="e">
        <f>IF( IF(#REF!="PGE", "IOU",#REF!)="","", IF(#REF!="PGE", "IOU",#REF!))</f>
        <v>#REF!</v>
      </c>
      <c r="F251" s="99" t="e">
        <f>IF(#REF!="","",#REF!)</f>
        <v>#REF!</v>
      </c>
      <c r="G251" s="98" t="e">
        <f>IF(CONCATENATE(#REF!, "-R",#REF!)="","",CONCATENATE(#REF!, "-R",#REF!))</f>
        <v>#REF!</v>
      </c>
      <c r="H251" s="98" t="e">
        <f>IF(#REF!="","",#REF!)</f>
        <v>#REF!</v>
      </c>
      <c r="I251" s="98" t="e">
        <f>IF(#REF!="","",#REF!)</f>
        <v>#REF!</v>
      </c>
      <c r="J251" s="100" t="e">
        <f>IF(#REF!="","",#REF!)</f>
        <v>#REF!</v>
      </c>
      <c r="K251" s="98" t="e">
        <f>IF(#REF!="","",#REF!)</f>
        <v>#REF!</v>
      </c>
      <c r="L251" s="98" t="e">
        <f>IF(#REF!="","",#REF!)</f>
        <v>#REF!</v>
      </c>
      <c r="M251" s="98" t="e">
        <f>IF(#REF!="","",#REF!)</f>
        <v>#REF!</v>
      </c>
      <c r="N251" s="98" t="e">
        <f>IF(#REF!="","",#REF!)</f>
        <v>#REF!</v>
      </c>
      <c r="O251" s="106" t="e">
        <f>IF(OR(#REF!="ER",#REF!="RET",#REF!="REA"),#REF!,0)</f>
        <v>#REF!</v>
      </c>
      <c r="P251" s="107" t="e">
        <f>IF(OR(#REF!="ER",#REF!="RET",#REF!="REA"),#REF!,0)</f>
        <v>#REF!</v>
      </c>
      <c r="Q251" s="107" t="e">
        <f>IF(OR(#REF!="ER",#REF!="RET",#REF!="REA"),#REF!,0)</f>
        <v>#REF!</v>
      </c>
      <c r="R251" s="108" t="e">
        <f>IF(OR(#REF!="ER",#REF!="RET",#REF!="REA"),#REF!,#REF!)</f>
        <v>#REF!</v>
      </c>
      <c r="S251" s="109" t="e">
        <f>IF(OR(#REF!="ER",#REF!="RET",#REF!="REA"),#REF!,#REF!)</f>
        <v>#REF!</v>
      </c>
      <c r="T251" s="109" t="e">
        <f>IF(OR(#REF!="ER",#REF!="RET",#REF!="REA"),#REF!,#REF!)</f>
        <v>#REF!</v>
      </c>
      <c r="U251" s="109" t="e">
        <f>IF(#REF!="","",#REF!)</f>
        <v>#REF!</v>
      </c>
      <c r="V251" s="109" t="e">
        <f>IF(#REF!="","",#REF!)</f>
        <v>#REF!</v>
      </c>
      <c r="W251" s="109" t="e">
        <f>IF(#REF!="","",#REF!)</f>
        <v>#REF!</v>
      </c>
      <c r="X251" s="109" t="e">
        <f>IF(#REF!="","",#REF!)</f>
        <v>#REF!</v>
      </c>
      <c r="Y251" s="109" t="e">
        <f>IF(#REF!="","",#REF!)</f>
        <v>#REF!</v>
      </c>
      <c r="Z251" s="109" t="e">
        <f>IF(#REF!="","",#REF!)</f>
        <v>#REF!</v>
      </c>
      <c r="AA251" s="99" t="e">
        <f>IF(#REF!="","",#REF!)</f>
        <v>#REF!</v>
      </c>
      <c r="AB251" s="98" t="e">
        <f>IF(#REF!="","",#REF!)</f>
        <v>#REF!</v>
      </c>
      <c r="AC251" s="98" t="e">
        <f>IF(#REF!="","",#REF!)</f>
        <v>#REF!</v>
      </c>
    </row>
    <row r="252" spans="1:29" x14ac:dyDescent="0.25">
      <c r="A252" s="98" t="e">
        <f>IF(#REF!="","",#REF!)</f>
        <v>#REF!</v>
      </c>
      <c r="B252" s="98" t="e">
        <f>IF(#REF!="","",#REF!)</f>
        <v>#REF!</v>
      </c>
      <c r="C252" s="98" t="e">
        <f>IF(#REF!="","",#REF!)</f>
        <v>#REF!</v>
      </c>
      <c r="D252" s="98" t="e">
        <f>IF(#REF!="","",#REF!)</f>
        <v>#REF!</v>
      </c>
      <c r="E252" s="99" t="e">
        <f>IF( IF(#REF!="PGE", "IOU",#REF!)="","", IF(#REF!="PGE", "IOU",#REF!))</f>
        <v>#REF!</v>
      </c>
      <c r="F252" s="99" t="e">
        <f>IF(#REF!="","",#REF!)</f>
        <v>#REF!</v>
      </c>
      <c r="G252" s="98" t="e">
        <f>IF(CONCATENATE(#REF!, "-R",#REF!)="","",CONCATENATE(#REF!, "-R",#REF!))</f>
        <v>#REF!</v>
      </c>
      <c r="H252" s="98" t="e">
        <f>IF(#REF!="","",#REF!)</f>
        <v>#REF!</v>
      </c>
      <c r="I252" s="98" t="e">
        <f>IF(#REF!="","",#REF!)</f>
        <v>#REF!</v>
      </c>
      <c r="J252" s="100" t="e">
        <f>IF(#REF!="","",#REF!)</f>
        <v>#REF!</v>
      </c>
      <c r="K252" s="98" t="e">
        <f>IF(#REF!="","",#REF!)</f>
        <v>#REF!</v>
      </c>
      <c r="L252" s="98" t="e">
        <f>IF(#REF!="","",#REF!)</f>
        <v>#REF!</v>
      </c>
      <c r="M252" s="98" t="e">
        <f>IF(#REF!="","",#REF!)</f>
        <v>#REF!</v>
      </c>
      <c r="N252" s="98" t="e">
        <f>IF(#REF!="","",#REF!)</f>
        <v>#REF!</v>
      </c>
      <c r="O252" s="106" t="e">
        <f>IF(OR(#REF!="ER",#REF!="RET",#REF!="REA"),#REF!,0)</f>
        <v>#REF!</v>
      </c>
      <c r="P252" s="107" t="e">
        <f>IF(OR(#REF!="ER",#REF!="RET",#REF!="REA"),#REF!,0)</f>
        <v>#REF!</v>
      </c>
      <c r="Q252" s="107" t="e">
        <f>IF(OR(#REF!="ER",#REF!="RET",#REF!="REA"),#REF!,0)</f>
        <v>#REF!</v>
      </c>
      <c r="R252" s="108" t="e">
        <f>IF(OR(#REF!="ER",#REF!="RET",#REF!="REA"),#REF!,#REF!)</f>
        <v>#REF!</v>
      </c>
      <c r="S252" s="109" t="e">
        <f>IF(OR(#REF!="ER",#REF!="RET",#REF!="REA"),#REF!,#REF!)</f>
        <v>#REF!</v>
      </c>
      <c r="T252" s="109" t="e">
        <f>IF(OR(#REF!="ER",#REF!="RET",#REF!="REA"),#REF!,#REF!)</f>
        <v>#REF!</v>
      </c>
      <c r="U252" s="109" t="e">
        <f>IF(#REF!="","",#REF!)</f>
        <v>#REF!</v>
      </c>
      <c r="V252" s="109" t="e">
        <f>IF(#REF!="","",#REF!)</f>
        <v>#REF!</v>
      </c>
      <c r="W252" s="109" t="e">
        <f>IF(#REF!="","",#REF!)</f>
        <v>#REF!</v>
      </c>
      <c r="X252" s="109" t="e">
        <f>IF(#REF!="","",#REF!)</f>
        <v>#REF!</v>
      </c>
      <c r="Y252" s="109" t="e">
        <f>IF(#REF!="","",#REF!)</f>
        <v>#REF!</v>
      </c>
      <c r="Z252" s="109" t="e">
        <f>IF(#REF!="","",#REF!)</f>
        <v>#REF!</v>
      </c>
      <c r="AA252" s="99" t="e">
        <f>IF(#REF!="","",#REF!)</f>
        <v>#REF!</v>
      </c>
      <c r="AB252" s="98" t="e">
        <f>IF(#REF!="","",#REF!)</f>
        <v>#REF!</v>
      </c>
      <c r="AC252" s="98" t="e">
        <f>IF(#REF!="","",#REF!)</f>
        <v>#REF!</v>
      </c>
    </row>
    <row r="253" spans="1:29" x14ac:dyDescent="0.25">
      <c r="A253" s="98" t="e">
        <f>IF(#REF!="","",#REF!)</f>
        <v>#REF!</v>
      </c>
      <c r="B253" s="98" t="e">
        <f>IF(#REF!="","",#REF!)</f>
        <v>#REF!</v>
      </c>
      <c r="C253" s="98" t="e">
        <f>IF(#REF!="","",#REF!)</f>
        <v>#REF!</v>
      </c>
      <c r="D253" s="98" t="e">
        <f>IF(#REF!="","",#REF!)</f>
        <v>#REF!</v>
      </c>
      <c r="E253" s="99" t="e">
        <f>IF( IF(#REF!="PGE", "IOU",#REF!)="","", IF(#REF!="PGE", "IOU",#REF!))</f>
        <v>#REF!</v>
      </c>
      <c r="F253" s="99" t="e">
        <f>IF(#REF!="","",#REF!)</f>
        <v>#REF!</v>
      </c>
      <c r="G253" s="98" t="e">
        <f>IF(CONCATENATE(#REF!, "-R",#REF!)="","",CONCATENATE(#REF!, "-R",#REF!))</f>
        <v>#REF!</v>
      </c>
      <c r="H253" s="98" t="e">
        <f>IF(#REF!="","",#REF!)</f>
        <v>#REF!</v>
      </c>
      <c r="I253" s="98" t="e">
        <f>IF(#REF!="","",#REF!)</f>
        <v>#REF!</v>
      </c>
      <c r="J253" s="100" t="e">
        <f>IF(#REF!="","",#REF!)</f>
        <v>#REF!</v>
      </c>
      <c r="K253" s="98" t="e">
        <f>IF(#REF!="","",#REF!)</f>
        <v>#REF!</v>
      </c>
      <c r="L253" s="98" t="e">
        <f>IF(#REF!="","",#REF!)</f>
        <v>#REF!</v>
      </c>
      <c r="M253" s="98" t="e">
        <f>IF(#REF!="","",#REF!)</f>
        <v>#REF!</v>
      </c>
      <c r="N253" s="98" t="e">
        <f>IF(#REF!="","",#REF!)</f>
        <v>#REF!</v>
      </c>
      <c r="O253" s="106" t="e">
        <f>IF(OR(#REF!="ER",#REF!="RET",#REF!="REA"),#REF!,0)</f>
        <v>#REF!</v>
      </c>
      <c r="P253" s="107" t="e">
        <f>IF(OR(#REF!="ER",#REF!="RET",#REF!="REA"),#REF!,0)</f>
        <v>#REF!</v>
      </c>
      <c r="Q253" s="107" t="e">
        <f>IF(OR(#REF!="ER",#REF!="RET",#REF!="REA"),#REF!,0)</f>
        <v>#REF!</v>
      </c>
      <c r="R253" s="108" t="e">
        <f>IF(OR(#REF!="ER",#REF!="RET",#REF!="REA"),#REF!,#REF!)</f>
        <v>#REF!</v>
      </c>
      <c r="S253" s="109" t="e">
        <f>IF(OR(#REF!="ER",#REF!="RET",#REF!="REA"),#REF!,#REF!)</f>
        <v>#REF!</v>
      </c>
      <c r="T253" s="109" t="e">
        <f>IF(OR(#REF!="ER",#REF!="RET",#REF!="REA"),#REF!,#REF!)</f>
        <v>#REF!</v>
      </c>
      <c r="U253" s="109" t="e">
        <f>IF(#REF!="","",#REF!)</f>
        <v>#REF!</v>
      </c>
      <c r="V253" s="109" t="e">
        <f>IF(#REF!="","",#REF!)</f>
        <v>#REF!</v>
      </c>
      <c r="W253" s="109" t="e">
        <f>IF(#REF!="","",#REF!)</f>
        <v>#REF!</v>
      </c>
      <c r="X253" s="109" t="e">
        <f>IF(#REF!="","",#REF!)</f>
        <v>#REF!</v>
      </c>
      <c r="Y253" s="109" t="e">
        <f>IF(#REF!="","",#REF!)</f>
        <v>#REF!</v>
      </c>
      <c r="Z253" s="109" t="e">
        <f>IF(#REF!="","",#REF!)</f>
        <v>#REF!</v>
      </c>
      <c r="AA253" s="99" t="e">
        <f>IF(#REF!="","",#REF!)</f>
        <v>#REF!</v>
      </c>
      <c r="AB253" s="98" t="e">
        <f>IF(#REF!="","",#REF!)</f>
        <v>#REF!</v>
      </c>
      <c r="AC253" s="98" t="e">
        <f>IF(#REF!="","",#REF!)</f>
        <v>#REF!</v>
      </c>
    </row>
    <row r="254" spans="1:29" x14ac:dyDescent="0.25">
      <c r="A254" s="98" t="e">
        <f>IF(#REF!="","",#REF!)</f>
        <v>#REF!</v>
      </c>
      <c r="B254" s="98" t="e">
        <f>IF(#REF!="","",#REF!)</f>
        <v>#REF!</v>
      </c>
      <c r="C254" s="98" t="e">
        <f>IF(#REF!="","",#REF!)</f>
        <v>#REF!</v>
      </c>
      <c r="D254" s="98" t="e">
        <f>IF(#REF!="","",#REF!)</f>
        <v>#REF!</v>
      </c>
      <c r="E254" s="99" t="e">
        <f>IF( IF(#REF!="PGE", "IOU",#REF!)="","", IF(#REF!="PGE", "IOU",#REF!))</f>
        <v>#REF!</v>
      </c>
      <c r="F254" s="99" t="e">
        <f>IF(#REF!="","",#REF!)</f>
        <v>#REF!</v>
      </c>
      <c r="G254" s="98" t="e">
        <f>IF(CONCATENATE(#REF!, "-R",#REF!)="","",CONCATENATE(#REF!, "-R",#REF!))</f>
        <v>#REF!</v>
      </c>
      <c r="H254" s="98" t="e">
        <f>IF(#REF!="","",#REF!)</f>
        <v>#REF!</v>
      </c>
      <c r="I254" s="98" t="e">
        <f>IF(#REF!="","",#REF!)</f>
        <v>#REF!</v>
      </c>
      <c r="J254" s="100" t="e">
        <f>IF(#REF!="","",#REF!)</f>
        <v>#REF!</v>
      </c>
      <c r="K254" s="98" t="e">
        <f>IF(#REF!="","",#REF!)</f>
        <v>#REF!</v>
      </c>
      <c r="L254" s="98" t="e">
        <f>IF(#REF!="","",#REF!)</f>
        <v>#REF!</v>
      </c>
      <c r="M254" s="98" t="e">
        <f>IF(#REF!="","",#REF!)</f>
        <v>#REF!</v>
      </c>
      <c r="N254" s="98" t="e">
        <f>IF(#REF!="","",#REF!)</f>
        <v>#REF!</v>
      </c>
      <c r="O254" s="106" t="e">
        <f>IF(OR(#REF!="ER",#REF!="RET",#REF!="REA"),#REF!,0)</f>
        <v>#REF!</v>
      </c>
      <c r="P254" s="107" t="e">
        <f>IF(OR(#REF!="ER",#REF!="RET",#REF!="REA"),#REF!,0)</f>
        <v>#REF!</v>
      </c>
      <c r="Q254" s="107" t="e">
        <f>IF(OR(#REF!="ER",#REF!="RET",#REF!="REA"),#REF!,0)</f>
        <v>#REF!</v>
      </c>
      <c r="R254" s="108" t="e">
        <f>IF(OR(#REF!="ER",#REF!="RET",#REF!="REA"),#REF!,#REF!)</f>
        <v>#REF!</v>
      </c>
      <c r="S254" s="109" t="e">
        <f>IF(OR(#REF!="ER",#REF!="RET",#REF!="REA"),#REF!,#REF!)</f>
        <v>#REF!</v>
      </c>
      <c r="T254" s="109" t="e">
        <f>IF(OR(#REF!="ER",#REF!="RET",#REF!="REA"),#REF!,#REF!)</f>
        <v>#REF!</v>
      </c>
      <c r="U254" s="109" t="e">
        <f>IF(#REF!="","",#REF!)</f>
        <v>#REF!</v>
      </c>
      <c r="V254" s="109" t="e">
        <f>IF(#REF!="","",#REF!)</f>
        <v>#REF!</v>
      </c>
      <c r="W254" s="109" t="e">
        <f>IF(#REF!="","",#REF!)</f>
        <v>#REF!</v>
      </c>
      <c r="X254" s="109" t="e">
        <f>IF(#REF!="","",#REF!)</f>
        <v>#REF!</v>
      </c>
      <c r="Y254" s="109" t="e">
        <f>IF(#REF!="","",#REF!)</f>
        <v>#REF!</v>
      </c>
      <c r="Z254" s="109" t="e">
        <f>IF(#REF!="","",#REF!)</f>
        <v>#REF!</v>
      </c>
      <c r="AA254" s="99" t="e">
        <f>IF(#REF!="","",#REF!)</f>
        <v>#REF!</v>
      </c>
      <c r="AB254" s="98" t="e">
        <f>IF(#REF!="","",#REF!)</f>
        <v>#REF!</v>
      </c>
      <c r="AC254" s="98" t="e">
        <f>IF(#REF!="","",#REF!)</f>
        <v>#REF!</v>
      </c>
    </row>
    <row r="255" spans="1:29" x14ac:dyDescent="0.25">
      <c r="A255" s="98" t="e">
        <f>IF(#REF!="","",#REF!)</f>
        <v>#REF!</v>
      </c>
      <c r="B255" s="98" t="e">
        <f>IF(#REF!="","",#REF!)</f>
        <v>#REF!</v>
      </c>
      <c r="C255" s="98" t="e">
        <f>IF(#REF!="","",#REF!)</f>
        <v>#REF!</v>
      </c>
      <c r="D255" s="98" t="e">
        <f>IF(#REF!="","",#REF!)</f>
        <v>#REF!</v>
      </c>
      <c r="E255" s="99" t="e">
        <f>IF( IF(#REF!="PGE", "IOU",#REF!)="","", IF(#REF!="PGE", "IOU",#REF!))</f>
        <v>#REF!</v>
      </c>
      <c r="F255" s="99" t="e">
        <f>IF(#REF!="","",#REF!)</f>
        <v>#REF!</v>
      </c>
      <c r="G255" s="98" t="e">
        <f>IF(CONCATENATE(#REF!, "-R",#REF!)="","",CONCATENATE(#REF!, "-R",#REF!))</f>
        <v>#REF!</v>
      </c>
      <c r="H255" s="98" t="e">
        <f>IF(#REF!="","",#REF!)</f>
        <v>#REF!</v>
      </c>
      <c r="I255" s="98" t="e">
        <f>IF(#REF!="","",#REF!)</f>
        <v>#REF!</v>
      </c>
      <c r="J255" s="100" t="e">
        <f>IF(#REF!="","",#REF!)</f>
        <v>#REF!</v>
      </c>
      <c r="K255" s="98" t="e">
        <f>IF(#REF!="","",#REF!)</f>
        <v>#REF!</v>
      </c>
      <c r="L255" s="98" t="e">
        <f>IF(#REF!="","",#REF!)</f>
        <v>#REF!</v>
      </c>
      <c r="M255" s="98" t="e">
        <f>IF(#REF!="","",#REF!)</f>
        <v>#REF!</v>
      </c>
      <c r="N255" s="98" t="e">
        <f>IF(#REF!="","",#REF!)</f>
        <v>#REF!</v>
      </c>
      <c r="O255" s="106" t="e">
        <f>IF(OR(#REF!="ER",#REF!="RET",#REF!="REA"),#REF!,0)</f>
        <v>#REF!</v>
      </c>
      <c r="P255" s="107" t="e">
        <f>IF(OR(#REF!="ER",#REF!="RET",#REF!="REA"),#REF!,0)</f>
        <v>#REF!</v>
      </c>
      <c r="Q255" s="107" t="e">
        <f>IF(OR(#REF!="ER",#REF!="RET",#REF!="REA"),#REF!,0)</f>
        <v>#REF!</v>
      </c>
      <c r="R255" s="108" t="e">
        <f>IF(OR(#REF!="ER",#REF!="RET",#REF!="REA"),#REF!,#REF!)</f>
        <v>#REF!</v>
      </c>
      <c r="S255" s="109" t="e">
        <f>IF(OR(#REF!="ER",#REF!="RET",#REF!="REA"),#REF!,#REF!)</f>
        <v>#REF!</v>
      </c>
      <c r="T255" s="109" t="e">
        <f>IF(OR(#REF!="ER",#REF!="RET",#REF!="REA"),#REF!,#REF!)</f>
        <v>#REF!</v>
      </c>
      <c r="U255" s="109" t="e">
        <f>IF(#REF!="","",#REF!)</f>
        <v>#REF!</v>
      </c>
      <c r="V255" s="109" t="e">
        <f>IF(#REF!="","",#REF!)</f>
        <v>#REF!</v>
      </c>
      <c r="W255" s="109" t="e">
        <f>IF(#REF!="","",#REF!)</f>
        <v>#REF!</v>
      </c>
      <c r="X255" s="109" t="e">
        <f>IF(#REF!="","",#REF!)</f>
        <v>#REF!</v>
      </c>
      <c r="Y255" s="109" t="e">
        <f>IF(#REF!="","",#REF!)</f>
        <v>#REF!</v>
      </c>
      <c r="Z255" s="109" t="e">
        <f>IF(#REF!="","",#REF!)</f>
        <v>#REF!</v>
      </c>
      <c r="AA255" s="99" t="e">
        <f>IF(#REF!="","",#REF!)</f>
        <v>#REF!</v>
      </c>
      <c r="AB255" s="98" t="e">
        <f>IF(#REF!="","",#REF!)</f>
        <v>#REF!</v>
      </c>
      <c r="AC255" s="98" t="e">
        <f>IF(#REF!="","",#REF!)</f>
        <v>#REF!</v>
      </c>
    </row>
    <row r="256" spans="1:29" x14ac:dyDescent="0.25">
      <c r="A256" s="98" t="e">
        <f>IF(#REF!="","",#REF!)</f>
        <v>#REF!</v>
      </c>
      <c r="B256" s="98" t="e">
        <f>IF(#REF!="","",#REF!)</f>
        <v>#REF!</v>
      </c>
      <c r="C256" s="98" t="e">
        <f>IF(#REF!="","",#REF!)</f>
        <v>#REF!</v>
      </c>
      <c r="D256" s="98" t="e">
        <f>IF(#REF!="","",#REF!)</f>
        <v>#REF!</v>
      </c>
      <c r="E256" s="99" t="e">
        <f>IF( IF(#REF!="PGE", "IOU",#REF!)="","", IF(#REF!="PGE", "IOU",#REF!))</f>
        <v>#REF!</v>
      </c>
      <c r="F256" s="99" t="e">
        <f>IF(#REF!="","",#REF!)</f>
        <v>#REF!</v>
      </c>
      <c r="G256" s="98" t="e">
        <f>IF(CONCATENATE(#REF!, "-R",#REF!)="","",CONCATENATE(#REF!, "-R",#REF!))</f>
        <v>#REF!</v>
      </c>
      <c r="H256" s="98" t="e">
        <f>IF(#REF!="","",#REF!)</f>
        <v>#REF!</v>
      </c>
      <c r="I256" s="98" t="e">
        <f>IF(#REF!="","",#REF!)</f>
        <v>#REF!</v>
      </c>
      <c r="J256" s="100" t="e">
        <f>IF(#REF!="","",#REF!)</f>
        <v>#REF!</v>
      </c>
      <c r="K256" s="98" t="e">
        <f>IF(#REF!="","",#REF!)</f>
        <v>#REF!</v>
      </c>
      <c r="L256" s="98" t="e">
        <f>IF(#REF!="","",#REF!)</f>
        <v>#REF!</v>
      </c>
      <c r="M256" s="98" t="e">
        <f>IF(#REF!="","",#REF!)</f>
        <v>#REF!</v>
      </c>
      <c r="N256" s="98" t="e">
        <f>IF(#REF!="","",#REF!)</f>
        <v>#REF!</v>
      </c>
      <c r="O256" s="106" t="e">
        <f>IF(OR(#REF!="ER",#REF!="RET",#REF!="REA"),#REF!,0)</f>
        <v>#REF!</v>
      </c>
      <c r="P256" s="107" t="e">
        <f>IF(OR(#REF!="ER",#REF!="RET",#REF!="REA"),#REF!,0)</f>
        <v>#REF!</v>
      </c>
      <c r="Q256" s="107" t="e">
        <f>IF(OR(#REF!="ER",#REF!="RET",#REF!="REA"),#REF!,0)</f>
        <v>#REF!</v>
      </c>
      <c r="R256" s="108" t="e">
        <f>IF(OR(#REF!="ER",#REF!="RET",#REF!="REA"),#REF!,#REF!)</f>
        <v>#REF!</v>
      </c>
      <c r="S256" s="109" t="e">
        <f>IF(OR(#REF!="ER",#REF!="RET",#REF!="REA"),#REF!,#REF!)</f>
        <v>#REF!</v>
      </c>
      <c r="T256" s="109" t="e">
        <f>IF(OR(#REF!="ER",#REF!="RET",#REF!="REA"),#REF!,#REF!)</f>
        <v>#REF!</v>
      </c>
      <c r="U256" s="109" t="e">
        <f>IF(#REF!="","",#REF!)</f>
        <v>#REF!</v>
      </c>
      <c r="V256" s="109" t="e">
        <f>IF(#REF!="","",#REF!)</f>
        <v>#REF!</v>
      </c>
      <c r="W256" s="109" t="e">
        <f>IF(#REF!="","",#REF!)</f>
        <v>#REF!</v>
      </c>
      <c r="X256" s="109" t="e">
        <f>IF(#REF!="","",#REF!)</f>
        <v>#REF!</v>
      </c>
      <c r="Y256" s="109" t="e">
        <f>IF(#REF!="","",#REF!)</f>
        <v>#REF!</v>
      </c>
      <c r="Z256" s="109" t="e">
        <f>IF(#REF!="","",#REF!)</f>
        <v>#REF!</v>
      </c>
      <c r="AA256" s="99" t="e">
        <f>IF(#REF!="","",#REF!)</f>
        <v>#REF!</v>
      </c>
      <c r="AB256" s="98" t="e">
        <f>IF(#REF!="","",#REF!)</f>
        <v>#REF!</v>
      </c>
      <c r="AC256" s="98" t="e">
        <f>IF(#REF!="","",#REF!)</f>
        <v>#REF!</v>
      </c>
    </row>
    <row r="257" spans="1:29" x14ac:dyDescent="0.25">
      <c r="A257" s="98" t="e">
        <f>IF(#REF!="","",#REF!)</f>
        <v>#REF!</v>
      </c>
      <c r="B257" s="98" t="e">
        <f>IF(#REF!="","",#REF!)</f>
        <v>#REF!</v>
      </c>
      <c r="C257" s="98" t="e">
        <f>IF(#REF!="","",#REF!)</f>
        <v>#REF!</v>
      </c>
      <c r="D257" s="98" t="e">
        <f>IF(#REF!="","",#REF!)</f>
        <v>#REF!</v>
      </c>
      <c r="E257" s="99" t="e">
        <f>IF( IF(#REF!="PGE", "IOU",#REF!)="","", IF(#REF!="PGE", "IOU",#REF!))</f>
        <v>#REF!</v>
      </c>
      <c r="F257" s="99" t="e">
        <f>IF(#REF!="","",#REF!)</f>
        <v>#REF!</v>
      </c>
      <c r="G257" s="98" t="e">
        <f>IF(CONCATENATE(#REF!, "-R",#REF!)="","",CONCATENATE(#REF!, "-R",#REF!))</f>
        <v>#REF!</v>
      </c>
      <c r="H257" s="98" t="e">
        <f>IF(#REF!="","",#REF!)</f>
        <v>#REF!</v>
      </c>
      <c r="I257" s="98" t="e">
        <f>IF(#REF!="","",#REF!)</f>
        <v>#REF!</v>
      </c>
      <c r="J257" s="100" t="e">
        <f>IF(#REF!="","",#REF!)</f>
        <v>#REF!</v>
      </c>
      <c r="K257" s="98" t="e">
        <f>IF(#REF!="","",#REF!)</f>
        <v>#REF!</v>
      </c>
      <c r="L257" s="98" t="e">
        <f>IF(#REF!="","",#REF!)</f>
        <v>#REF!</v>
      </c>
      <c r="M257" s="98" t="e">
        <f>IF(#REF!="","",#REF!)</f>
        <v>#REF!</v>
      </c>
      <c r="N257" s="98" t="e">
        <f>IF(#REF!="","",#REF!)</f>
        <v>#REF!</v>
      </c>
      <c r="O257" s="106" t="e">
        <f>IF(OR(#REF!="ER",#REF!="RET",#REF!="REA"),#REF!,0)</f>
        <v>#REF!</v>
      </c>
      <c r="P257" s="107" t="e">
        <f>IF(OR(#REF!="ER",#REF!="RET",#REF!="REA"),#REF!,0)</f>
        <v>#REF!</v>
      </c>
      <c r="Q257" s="107" t="e">
        <f>IF(OR(#REF!="ER",#REF!="RET",#REF!="REA"),#REF!,0)</f>
        <v>#REF!</v>
      </c>
      <c r="R257" s="108" t="e">
        <f>IF(OR(#REF!="ER",#REF!="RET",#REF!="REA"),#REF!,#REF!)</f>
        <v>#REF!</v>
      </c>
      <c r="S257" s="109" t="e">
        <f>IF(OR(#REF!="ER",#REF!="RET",#REF!="REA"),#REF!,#REF!)</f>
        <v>#REF!</v>
      </c>
      <c r="T257" s="109" t="e">
        <f>IF(OR(#REF!="ER",#REF!="RET",#REF!="REA"),#REF!,#REF!)</f>
        <v>#REF!</v>
      </c>
      <c r="U257" s="109" t="e">
        <f>IF(#REF!="","",#REF!)</f>
        <v>#REF!</v>
      </c>
      <c r="V257" s="109" t="e">
        <f>IF(#REF!="","",#REF!)</f>
        <v>#REF!</v>
      </c>
      <c r="W257" s="109" t="e">
        <f>IF(#REF!="","",#REF!)</f>
        <v>#REF!</v>
      </c>
      <c r="X257" s="109" t="e">
        <f>IF(#REF!="","",#REF!)</f>
        <v>#REF!</v>
      </c>
      <c r="Y257" s="109" t="e">
        <f>IF(#REF!="","",#REF!)</f>
        <v>#REF!</v>
      </c>
      <c r="Z257" s="109" t="e">
        <f>IF(#REF!="","",#REF!)</f>
        <v>#REF!</v>
      </c>
      <c r="AA257" s="99" t="e">
        <f>IF(#REF!="","",#REF!)</f>
        <v>#REF!</v>
      </c>
      <c r="AB257" s="98" t="e">
        <f>IF(#REF!="","",#REF!)</f>
        <v>#REF!</v>
      </c>
      <c r="AC257" s="98" t="e">
        <f>IF(#REF!="","",#REF!)</f>
        <v>#REF!</v>
      </c>
    </row>
    <row r="258" spans="1:29" x14ac:dyDescent="0.25">
      <c r="A258" s="98" t="e">
        <f>IF(#REF!="","",#REF!)</f>
        <v>#REF!</v>
      </c>
      <c r="B258" s="98" t="e">
        <f>IF(#REF!="","",#REF!)</f>
        <v>#REF!</v>
      </c>
      <c r="C258" s="98" t="e">
        <f>IF(#REF!="","",#REF!)</f>
        <v>#REF!</v>
      </c>
      <c r="D258" s="98" t="e">
        <f>IF(#REF!="","",#REF!)</f>
        <v>#REF!</v>
      </c>
      <c r="E258" s="99" t="e">
        <f>IF( IF(#REF!="PGE", "IOU",#REF!)="","", IF(#REF!="PGE", "IOU",#REF!))</f>
        <v>#REF!</v>
      </c>
      <c r="F258" s="99" t="e">
        <f>IF(#REF!="","",#REF!)</f>
        <v>#REF!</v>
      </c>
      <c r="G258" s="98" t="e">
        <f>IF(CONCATENATE(#REF!, "-R",#REF!)="","",CONCATENATE(#REF!, "-R",#REF!))</f>
        <v>#REF!</v>
      </c>
      <c r="H258" s="98" t="e">
        <f>IF(#REF!="","",#REF!)</f>
        <v>#REF!</v>
      </c>
      <c r="I258" s="98" t="e">
        <f>IF(#REF!="","",#REF!)</f>
        <v>#REF!</v>
      </c>
      <c r="J258" s="100" t="e">
        <f>IF(#REF!="","",#REF!)</f>
        <v>#REF!</v>
      </c>
      <c r="K258" s="98" t="e">
        <f>IF(#REF!="","",#REF!)</f>
        <v>#REF!</v>
      </c>
      <c r="L258" s="98" t="e">
        <f>IF(#REF!="","",#REF!)</f>
        <v>#REF!</v>
      </c>
      <c r="M258" s="98" t="e">
        <f>IF(#REF!="","",#REF!)</f>
        <v>#REF!</v>
      </c>
      <c r="N258" s="98" t="e">
        <f>IF(#REF!="","",#REF!)</f>
        <v>#REF!</v>
      </c>
      <c r="O258" s="106" t="e">
        <f>IF(OR(#REF!="ER",#REF!="RET",#REF!="REA"),#REF!,0)</f>
        <v>#REF!</v>
      </c>
      <c r="P258" s="107" t="e">
        <f>IF(OR(#REF!="ER",#REF!="RET",#REF!="REA"),#REF!,0)</f>
        <v>#REF!</v>
      </c>
      <c r="Q258" s="107" t="e">
        <f>IF(OR(#REF!="ER",#REF!="RET",#REF!="REA"),#REF!,0)</f>
        <v>#REF!</v>
      </c>
      <c r="R258" s="108" t="e">
        <f>IF(OR(#REF!="ER",#REF!="RET",#REF!="REA"),#REF!,#REF!)</f>
        <v>#REF!</v>
      </c>
      <c r="S258" s="109" t="e">
        <f>IF(OR(#REF!="ER",#REF!="RET",#REF!="REA"),#REF!,#REF!)</f>
        <v>#REF!</v>
      </c>
      <c r="T258" s="109" t="e">
        <f>IF(OR(#REF!="ER",#REF!="RET",#REF!="REA"),#REF!,#REF!)</f>
        <v>#REF!</v>
      </c>
      <c r="U258" s="109" t="e">
        <f>IF(#REF!="","",#REF!)</f>
        <v>#REF!</v>
      </c>
      <c r="V258" s="109" t="e">
        <f>IF(#REF!="","",#REF!)</f>
        <v>#REF!</v>
      </c>
      <c r="W258" s="109" t="e">
        <f>IF(#REF!="","",#REF!)</f>
        <v>#REF!</v>
      </c>
      <c r="X258" s="109" t="e">
        <f>IF(#REF!="","",#REF!)</f>
        <v>#REF!</v>
      </c>
      <c r="Y258" s="109" t="e">
        <f>IF(#REF!="","",#REF!)</f>
        <v>#REF!</v>
      </c>
      <c r="Z258" s="109" t="e">
        <f>IF(#REF!="","",#REF!)</f>
        <v>#REF!</v>
      </c>
      <c r="AA258" s="99" t="e">
        <f>IF(#REF!="","",#REF!)</f>
        <v>#REF!</v>
      </c>
      <c r="AB258" s="98" t="e">
        <f>IF(#REF!="","",#REF!)</f>
        <v>#REF!</v>
      </c>
      <c r="AC258" s="98" t="e">
        <f>IF(#REF!="","",#REF!)</f>
        <v>#REF!</v>
      </c>
    </row>
    <row r="259" spans="1:29" x14ac:dyDescent="0.25">
      <c r="A259" s="98" t="e">
        <f>IF(#REF!="","",#REF!)</f>
        <v>#REF!</v>
      </c>
      <c r="B259" s="98" t="e">
        <f>IF(#REF!="","",#REF!)</f>
        <v>#REF!</v>
      </c>
      <c r="C259" s="98" t="e">
        <f>IF(#REF!="","",#REF!)</f>
        <v>#REF!</v>
      </c>
      <c r="D259" s="98" t="e">
        <f>IF(#REF!="","",#REF!)</f>
        <v>#REF!</v>
      </c>
      <c r="E259" s="99" t="e">
        <f>IF( IF(#REF!="PGE", "IOU",#REF!)="","", IF(#REF!="PGE", "IOU",#REF!))</f>
        <v>#REF!</v>
      </c>
      <c r="F259" s="99" t="e">
        <f>IF(#REF!="","",#REF!)</f>
        <v>#REF!</v>
      </c>
      <c r="G259" s="98" t="e">
        <f>IF(CONCATENATE(#REF!, "-R",#REF!)="","",CONCATENATE(#REF!, "-R",#REF!))</f>
        <v>#REF!</v>
      </c>
      <c r="H259" s="98" t="e">
        <f>IF(#REF!="","",#REF!)</f>
        <v>#REF!</v>
      </c>
      <c r="I259" s="98" t="e">
        <f>IF(#REF!="","",#REF!)</f>
        <v>#REF!</v>
      </c>
      <c r="J259" s="100" t="e">
        <f>IF(#REF!="","",#REF!)</f>
        <v>#REF!</v>
      </c>
      <c r="K259" s="98" t="e">
        <f>IF(#REF!="","",#REF!)</f>
        <v>#REF!</v>
      </c>
      <c r="L259" s="98" t="e">
        <f>IF(#REF!="","",#REF!)</f>
        <v>#REF!</v>
      </c>
      <c r="M259" s="98" t="e">
        <f>IF(#REF!="","",#REF!)</f>
        <v>#REF!</v>
      </c>
      <c r="N259" s="98" t="e">
        <f>IF(#REF!="","",#REF!)</f>
        <v>#REF!</v>
      </c>
      <c r="O259" s="106" t="e">
        <f>IF(OR(#REF!="ER",#REF!="RET",#REF!="REA"),#REF!,0)</f>
        <v>#REF!</v>
      </c>
      <c r="P259" s="107" t="e">
        <f>IF(OR(#REF!="ER",#REF!="RET",#REF!="REA"),#REF!,0)</f>
        <v>#REF!</v>
      </c>
      <c r="Q259" s="107" t="e">
        <f>IF(OR(#REF!="ER",#REF!="RET",#REF!="REA"),#REF!,0)</f>
        <v>#REF!</v>
      </c>
      <c r="R259" s="108" t="e">
        <f>IF(OR(#REF!="ER",#REF!="RET",#REF!="REA"),#REF!,#REF!)</f>
        <v>#REF!</v>
      </c>
      <c r="S259" s="109" t="e">
        <f>IF(OR(#REF!="ER",#REF!="RET",#REF!="REA"),#REF!,#REF!)</f>
        <v>#REF!</v>
      </c>
      <c r="T259" s="109" t="e">
        <f>IF(OR(#REF!="ER",#REF!="RET",#REF!="REA"),#REF!,#REF!)</f>
        <v>#REF!</v>
      </c>
      <c r="U259" s="109" t="e">
        <f>IF(#REF!="","",#REF!)</f>
        <v>#REF!</v>
      </c>
      <c r="V259" s="109" t="e">
        <f>IF(#REF!="","",#REF!)</f>
        <v>#REF!</v>
      </c>
      <c r="W259" s="109" t="e">
        <f>IF(#REF!="","",#REF!)</f>
        <v>#REF!</v>
      </c>
      <c r="X259" s="109" t="e">
        <f>IF(#REF!="","",#REF!)</f>
        <v>#REF!</v>
      </c>
      <c r="Y259" s="109" t="e">
        <f>IF(#REF!="","",#REF!)</f>
        <v>#REF!</v>
      </c>
      <c r="Z259" s="109" t="e">
        <f>IF(#REF!="","",#REF!)</f>
        <v>#REF!</v>
      </c>
      <c r="AA259" s="99" t="e">
        <f>IF(#REF!="","",#REF!)</f>
        <v>#REF!</v>
      </c>
      <c r="AB259" s="98" t="e">
        <f>IF(#REF!="","",#REF!)</f>
        <v>#REF!</v>
      </c>
      <c r="AC259" s="98" t="e">
        <f>IF(#REF!="","",#REF!)</f>
        <v>#REF!</v>
      </c>
    </row>
    <row r="260" spans="1:29" x14ac:dyDescent="0.25">
      <c r="A260" s="98" t="e">
        <f>IF(#REF!="","",#REF!)</f>
        <v>#REF!</v>
      </c>
      <c r="B260" s="98" t="e">
        <f>IF(#REF!="","",#REF!)</f>
        <v>#REF!</v>
      </c>
      <c r="C260" s="98" t="e">
        <f>IF(#REF!="","",#REF!)</f>
        <v>#REF!</v>
      </c>
      <c r="D260" s="98" t="e">
        <f>IF(#REF!="","",#REF!)</f>
        <v>#REF!</v>
      </c>
      <c r="E260" s="99" t="e">
        <f>IF( IF(#REF!="PGE", "IOU",#REF!)="","", IF(#REF!="PGE", "IOU",#REF!))</f>
        <v>#REF!</v>
      </c>
      <c r="F260" s="99" t="e">
        <f>IF(#REF!="","",#REF!)</f>
        <v>#REF!</v>
      </c>
      <c r="G260" s="98" t="e">
        <f>IF(CONCATENATE(#REF!, "-R",#REF!)="","",CONCATENATE(#REF!, "-R",#REF!))</f>
        <v>#REF!</v>
      </c>
      <c r="H260" s="98" t="e">
        <f>IF(#REF!="","",#REF!)</f>
        <v>#REF!</v>
      </c>
      <c r="I260" s="98" t="e">
        <f>IF(#REF!="","",#REF!)</f>
        <v>#REF!</v>
      </c>
      <c r="J260" s="100" t="e">
        <f>IF(#REF!="","",#REF!)</f>
        <v>#REF!</v>
      </c>
      <c r="K260" s="98" t="e">
        <f>IF(#REF!="","",#REF!)</f>
        <v>#REF!</v>
      </c>
      <c r="L260" s="98" t="e">
        <f>IF(#REF!="","",#REF!)</f>
        <v>#REF!</v>
      </c>
      <c r="M260" s="98" t="e">
        <f>IF(#REF!="","",#REF!)</f>
        <v>#REF!</v>
      </c>
      <c r="N260" s="98" t="e">
        <f>IF(#REF!="","",#REF!)</f>
        <v>#REF!</v>
      </c>
      <c r="O260" s="106" t="e">
        <f>IF(OR(#REF!="ER",#REF!="RET",#REF!="REA"),#REF!,0)</f>
        <v>#REF!</v>
      </c>
      <c r="P260" s="107" t="e">
        <f>IF(OR(#REF!="ER",#REF!="RET",#REF!="REA"),#REF!,0)</f>
        <v>#REF!</v>
      </c>
      <c r="Q260" s="107" t="e">
        <f>IF(OR(#REF!="ER",#REF!="RET",#REF!="REA"),#REF!,0)</f>
        <v>#REF!</v>
      </c>
      <c r="R260" s="108" t="e">
        <f>IF(OR(#REF!="ER",#REF!="RET",#REF!="REA"),#REF!,#REF!)</f>
        <v>#REF!</v>
      </c>
      <c r="S260" s="109" t="e">
        <f>IF(OR(#REF!="ER",#REF!="RET",#REF!="REA"),#REF!,#REF!)</f>
        <v>#REF!</v>
      </c>
      <c r="T260" s="109" t="e">
        <f>IF(OR(#REF!="ER",#REF!="RET",#REF!="REA"),#REF!,#REF!)</f>
        <v>#REF!</v>
      </c>
      <c r="U260" s="109" t="e">
        <f>IF(#REF!="","",#REF!)</f>
        <v>#REF!</v>
      </c>
      <c r="V260" s="109" t="e">
        <f>IF(#REF!="","",#REF!)</f>
        <v>#REF!</v>
      </c>
      <c r="W260" s="109" t="e">
        <f>IF(#REF!="","",#REF!)</f>
        <v>#REF!</v>
      </c>
      <c r="X260" s="109" t="e">
        <f>IF(#REF!="","",#REF!)</f>
        <v>#REF!</v>
      </c>
      <c r="Y260" s="109" t="e">
        <f>IF(#REF!="","",#REF!)</f>
        <v>#REF!</v>
      </c>
      <c r="Z260" s="109" t="e">
        <f>IF(#REF!="","",#REF!)</f>
        <v>#REF!</v>
      </c>
      <c r="AA260" s="99" t="e">
        <f>IF(#REF!="","",#REF!)</f>
        <v>#REF!</v>
      </c>
      <c r="AB260" s="98" t="e">
        <f>IF(#REF!="","",#REF!)</f>
        <v>#REF!</v>
      </c>
      <c r="AC260" s="98" t="e">
        <f>IF(#REF!="","",#REF!)</f>
        <v>#REF!</v>
      </c>
    </row>
    <row r="261" spans="1:29" x14ac:dyDescent="0.25">
      <c r="A261" s="98" t="e">
        <f>IF(#REF!="","",#REF!)</f>
        <v>#REF!</v>
      </c>
      <c r="B261" s="98" t="e">
        <f>IF(#REF!="","",#REF!)</f>
        <v>#REF!</v>
      </c>
      <c r="C261" s="98" t="e">
        <f>IF(#REF!="","",#REF!)</f>
        <v>#REF!</v>
      </c>
      <c r="D261" s="98" t="e">
        <f>IF(#REF!="","",#REF!)</f>
        <v>#REF!</v>
      </c>
      <c r="E261" s="99" t="e">
        <f>IF( IF(#REF!="PGE", "IOU",#REF!)="","", IF(#REF!="PGE", "IOU",#REF!))</f>
        <v>#REF!</v>
      </c>
      <c r="F261" s="99" t="e">
        <f>IF(#REF!="","",#REF!)</f>
        <v>#REF!</v>
      </c>
      <c r="G261" s="98" t="e">
        <f>IF(CONCATENATE(#REF!, "-R",#REF!)="","",CONCATENATE(#REF!, "-R",#REF!))</f>
        <v>#REF!</v>
      </c>
      <c r="H261" s="98" t="e">
        <f>IF(#REF!="","",#REF!)</f>
        <v>#REF!</v>
      </c>
      <c r="I261" s="98" t="e">
        <f>IF(#REF!="","",#REF!)</f>
        <v>#REF!</v>
      </c>
      <c r="J261" s="100" t="e">
        <f>IF(#REF!="","",#REF!)</f>
        <v>#REF!</v>
      </c>
      <c r="K261" s="98" t="e">
        <f>IF(#REF!="","",#REF!)</f>
        <v>#REF!</v>
      </c>
      <c r="L261" s="98" t="e">
        <f>IF(#REF!="","",#REF!)</f>
        <v>#REF!</v>
      </c>
      <c r="M261" s="98" t="e">
        <f>IF(#REF!="","",#REF!)</f>
        <v>#REF!</v>
      </c>
      <c r="N261" s="98" t="e">
        <f>IF(#REF!="","",#REF!)</f>
        <v>#REF!</v>
      </c>
      <c r="O261" s="106" t="e">
        <f>IF(OR(#REF!="ER",#REF!="RET",#REF!="REA"),#REF!,0)</f>
        <v>#REF!</v>
      </c>
      <c r="P261" s="107" t="e">
        <f>IF(OR(#REF!="ER",#REF!="RET",#REF!="REA"),#REF!,0)</f>
        <v>#REF!</v>
      </c>
      <c r="Q261" s="107" t="e">
        <f>IF(OR(#REF!="ER",#REF!="RET",#REF!="REA"),#REF!,0)</f>
        <v>#REF!</v>
      </c>
      <c r="R261" s="108" t="e">
        <f>IF(OR(#REF!="ER",#REF!="RET",#REF!="REA"),#REF!,#REF!)</f>
        <v>#REF!</v>
      </c>
      <c r="S261" s="109" t="e">
        <f>IF(OR(#REF!="ER",#REF!="RET",#REF!="REA"),#REF!,#REF!)</f>
        <v>#REF!</v>
      </c>
      <c r="T261" s="109" t="e">
        <f>IF(OR(#REF!="ER",#REF!="RET",#REF!="REA"),#REF!,#REF!)</f>
        <v>#REF!</v>
      </c>
      <c r="U261" s="109" t="e">
        <f>IF(#REF!="","",#REF!)</f>
        <v>#REF!</v>
      </c>
      <c r="V261" s="109" t="e">
        <f>IF(#REF!="","",#REF!)</f>
        <v>#REF!</v>
      </c>
      <c r="W261" s="109" t="e">
        <f>IF(#REF!="","",#REF!)</f>
        <v>#REF!</v>
      </c>
      <c r="X261" s="109" t="e">
        <f>IF(#REF!="","",#REF!)</f>
        <v>#REF!</v>
      </c>
      <c r="Y261" s="109" t="e">
        <f>IF(#REF!="","",#REF!)</f>
        <v>#REF!</v>
      </c>
      <c r="Z261" s="109" t="e">
        <f>IF(#REF!="","",#REF!)</f>
        <v>#REF!</v>
      </c>
      <c r="AA261" s="99" t="e">
        <f>IF(#REF!="","",#REF!)</f>
        <v>#REF!</v>
      </c>
      <c r="AB261" s="98" t="e">
        <f>IF(#REF!="","",#REF!)</f>
        <v>#REF!</v>
      </c>
      <c r="AC261" s="98" t="e">
        <f>IF(#REF!="","",#REF!)</f>
        <v>#REF!</v>
      </c>
    </row>
    <row r="262" spans="1:29" x14ac:dyDescent="0.25">
      <c r="A262" s="98" t="e">
        <f>IF(#REF!="","",#REF!)</f>
        <v>#REF!</v>
      </c>
      <c r="B262" s="98" t="e">
        <f>IF(#REF!="","",#REF!)</f>
        <v>#REF!</v>
      </c>
      <c r="C262" s="98" t="e">
        <f>IF(#REF!="","",#REF!)</f>
        <v>#REF!</v>
      </c>
      <c r="D262" s="98" t="e">
        <f>IF(#REF!="","",#REF!)</f>
        <v>#REF!</v>
      </c>
      <c r="E262" s="99" t="e">
        <f>IF( IF(#REF!="PGE", "IOU",#REF!)="","", IF(#REF!="PGE", "IOU",#REF!))</f>
        <v>#REF!</v>
      </c>
      <c r="F262" s="99" t="e">
        <f>IF(#REF!="","",#REF!)</f>
        <v>#REF!</v>
      </c>
      <c r="G262" s="98" t="e">
        <f>IF(CONCATENATE(#REF!, "-R",#REF!)="","",CONCATENATE(#REF!, "-R",#REF!))</f>
        <v>#REF!</v>
      </c>
      <c r="H262" s="98" t="e">
        <f>IF(#REF!="","",#REF!)</f>
        <v>#REF!</v>
      </c>
      <c r="I262" s="98" t="e">
        <f>IF(#REF!="","",#REF!)</f>
        <v>#REF!</v>
      </c>
      <c r="J262" s="100" t="e">
        <f>IF(#REF!="","",#REF!)</f>
        <v>#REF!</v>
      </c>
      <c r="K262" s="98" t="e">
        <f>IF(#REF!="","",#REF!)</f>
        <v>#REF!</v>
      </c>
      <c r="L262" s="98" t="e">
        <f>IF(#REF!="","",#REF!)</f>
        <v>#REF!</v>
      </c>
      <c r="M262" s="98" t="e">
        <f>IF(#REF!="","",#REF!)</f>
        <v>#REF!</v>
      </c>
      <c r="N262" s="98" t="e">
        <f>IF(#REF!="","",#REF!)</f>
        <v>#REF!</v>
      </c>
      <c r="O262" s="106" t="e">
        <f>IF(OR(#REF!="ER",#REF!="RET",#REF!="REA"),#REF!,0)</f>
        <v>#REF!</v>
      </c>
      <c r="P262" s="107" t="e">
        <f>IF(OR(#REF!="ER",#REF!="RET",#REF!="REA"),#REF!,0)</f>
        <v>#REF!</v>
      </c>
      <c r="Q262" s="107" t="e">
        <f>IF(OR(#REF!="ER",#REF!="RET",#REF!="REA"),#REF!,0)</f>
        <v>#REF!</v>
      </c>
      <c r="R262" s="108" t="e">
        <f>IF(OR(#REF!="ER",#REF!="RET",#REF!="REA"),#REF!,#REF!)</f>
        <v>#REF!</v>
      </c>
      <c r="S262" s="109" t="e">
        <f>IF(OR(#REF!="ER",#REF!="RET",#REF!="REA"),#REF!,#REF!)</f>
        <v>#REF!</v>
      </c>
      <c r="T262" s="109" t="e">
        <f>IF(OR(#REF!="ER",#REF!="RET",#REF!="REA"),#REF!,#REF!)</f>
        <v>#REF!</v>
      </c>
      <c r="U262" s="109" t="e">
        <f>IF(#REF!="","",#REF!)</f>
        <v>#REF!</v>
      </c>
      <c r="V262" s="109" t="e">
        <f>IF(#REF!="","",#REF!)</f>
        <v>#REF!</v>
      </c>
      <c r="W262" s="109" t="e">
        <f>IF(#REF!="","",#REF!)</f>
        <v>#REF!</v>
      </c>
      <c r="X262" s="109" t="e">
        <f>IF(#REF!="","",#REF!)</f>
        <v>#REF!</v>
      </c>
      <c r="Y262" s="109" t="e">
        <f>IF(#REF!="","",#REF!)</f>
        <v>#REF!</v>
      </c>
      <c r="Z262" s="109" t="e">
        <f>IF(#REF!="","",#REF!)</f>
        <v>#REF!</v>
      </c>
      <c r="AA262" s="99" t="e">
        <f>IF(#REF!="","",#REF!)</f>
        <v>#REF!</v>
      </c>
      <c r="AB262" s="98" t="e">
        <f>IF(#REF!="","",#REF!)</f>
        <v>#REF!</v>
      </c>
      <c r="AC262" s="98" t="e">
        <f>IF(#REF!="","",#REF!)</f>
        <v>#REF!</v>
      </c>
    </row>
    <row r="263" spans="1:29" x14ac:dyDescent="0.25">
      <c r="A263" s="98" t="e">
        <f>IF(#REF!="","",#REF!)</f>
        <v>#REF!</v>
      </c>
      <c r="B263" s="98" t="e">
        <f>IF(#REF!="","",#REF!)</f>
        <v>#REF!</v>
      </c>
      <c r="C263" s="98" t="e">
        <f>IF(#REF!="","",#REF!)</f>
        <v>#REF!</v>
      </c>
      <c r="D263" s="98" t="e">
        <f>IF(#REF!="","",#REF!)</f>
        <v>#REF!</v>
      </c>
      <c r="E263" s="99" t="e">
        <f>IF( IF(#REF!="PGE", "IOU",#REF!)="","", IF(#REF!="PGE", "IOU",#REF!))</f>
        <v>#REF!</v>
      </c>
      <c r="F263" s="99" t="e">
        <f>IF(#REF!="","",#REF!)</f>
        <v>#REF!</v>
      </c>
      <c r="G263" s="98" t="e">
        <f>IF(CONCATENATE(#REF!, "-R",#REF!)="","",CONCATENATE(#REF!, "-R",#REF!))</f>
        <v>#REF!</v>
      </c>
      <c r="H263" s="98" t="e">
        <f>IF(#REF!="","",#REF!)</f>
        <v>#REF!</v>
      </c>
      <c r="I263" s="98" t="e">
        <f>IF(#REF!="","",#REF!)</f>
        <v>#REF!</v>
      </c>
      <c r="J263" s="100" t="e">
        <f>IF(#REF!="","",#REF!)</f>
        <v>#REF!</v>
      </c>
      <c r="K263" s="98" t="e">
        <f>IF(#REF!="","",#REF!)</f>
        <v>#REF!</v>
      </c>
      <c r="L263" s="98" t="e">
        <f>IF(#REF!="","",#REF!)</f>
        <v>#REF!</v>
      </c>
      <c r="M263" s="98" t="e">
        <f>IF(#REF!="","",#REF!)</f>
        <v>#REF!</v>
      </c>
      <c r="N263" s="98" t="e">
        <f>IF(#REF!="","",#REF!)</f>
        <v>#REF!</v>
      </c>
      <c r="O263" s="106" t="e">
        <f>IF(OR(#REF!="ER",#REF!="RET",#REF!="REA"),#REF!,0)</f>
        <v>#REF!</v>
      </c>
      <c r="P263" s="107" t="e">
        <f>IF(OR(#REF!="ER",#REF!="RET",#REF!="REA"),#REF!,0)</f>
        <v>#REF!</v>
      </c>
      <c r="Q263" s="107" t="e">
        <f>IF(OR(#REF!="ER",#REF!="RET",#REF!="REA"),#REF!,0)</f>
        <v>#REF!</v>
      </c>
      <c r="R263" s="108" t="e">
        <f>IF(OR(#REF!="ER",#REF!="RET",#REF!="REA"),#REF!,#REF!)</f>
        <v>#REF!</v>
      </c>
      <c r="S263" s="109" t="e">
        <f>IF(OR(#REF!="ER",#REF!="RET",#REF!="REA"),#REF!,#REF!)</f>
        <v>#REF!</v>
      </c>
      <c r="T263" s="109" t="e">
        <f>IF(OR(#REF!="ER",#REF!="RET",#REF!="REA"),#REF!,#REF!)</f>
        <v>#REF!</v>
      </c>
      <c r="U263" s="109" t="e">
        <f>IF(#REF!="","",#REF!)</f>
        <v>#REF!</v>
      </c>
      <c r="V263" s="109" t="e">
        <f>IF(#REF!="","",#REF!)</f>
        <v>#REF!</v>
      </c>
      <c r="W263" s="109" t="e">
        <f>IF(#REF!="","",#REF!)</f>
        <v>#REF!</v>
      </c>
      <c r="X263" s="109" t="e">
        <f>IF(#REF!="","",#REF!)</f>
        <v>#REF!</v>
      </c>
      <c r="Y263" s="109" t="e">
        <f>IF(#REF!="","",#REF!)</f>
        <v>#REF!</v>
      </c>
      <c r="Z263" s="109" t="e">
        <f>IF(#REF!="","",#REF!)</f>
        <v>#REF!</v>
      </c>
      <c r="AA263" s="99" t="e">
        <f>IF(#REF!="","",#REF!)</f>
        <v>#REF!</v>
      </c>
      <c r="AB263" s="98" t="e">
        <f>IF(#REF!="","",#REF!)</f>
        <v>#REF!</v>
      </c>
      <c r="AC263" s="98" t="e">
        <f>IF(#REF!="","",#REF!)</f>
        <v>#REF!</v>
      </c>
    </row>
    <row r="264" spans="1:29" x14ac:dyDescent="0.25">
      <c r="A264" s="98" t="e">
        <f>IF(#REF!="","",#REF!)</f>
        <v>#REF!</v>
      </c>
      <c r="B264" s="98" t="e">
        <f>IF(#REF!="","",#REF!)</f>
        <v>#REF!</v>
      </c>
      <c r="C264" s="98" t="e">
        <f>IF(#REF!="","",#REF!)</f>
        <v>#REF!</v>
      </c>
      <c r="D264" s="98" t="e">
        <f>IF(#REF!="","",#REF!)</f>
        <v>#REF!</v>
      </c>
      <c r="E264" s="99" t="e">
        <f>IF( IF(#REF!="PGE", "IOU",#REF!)="","", IF(#REF!="PGE", "IOU",#REF!))</f>
        <v>#REF!</v>
      </c>
      <c r="F264" s="99" t="e">
        <f>IF(#REF!="","",#REF!)</f>
        <v>#REF!</v>
      </c>
      <c r="G264" s="98" t="e">
        <f>IF(CONCATENATE(#REF!, "-R",#REF!)="","",CONCATENATE(#REF!, "-R",#REF!))</f>
        <v>#REF!</v>
      </c>
      <c r="H264" s="98" t="e">
        <f>IF(#REF!="","",#REF!)</f>
        <v>#REF!</v>
      </c>
      <c r="I264" s="98" t="e">
        <f>IF(#REF!="","",#REF!)</f>
        <v>#REF!</v>
      </c>
      <c r="J264" s="100" t="e">
        <f>IF(#REF!="","",#REF!)</f>
        <v>#REF!</v>
      </c>
      <c r="K264" s="98" t="e">
        <f>IF(#REF!="","",#REF!)</f>
        <v>#REF!</v>
      </c>
      <c r="L264" s="98" t="e">
        <f>IF(#REF!="","",#REF!)</f>
        <v>#REF!</v>
      </c>
      <c r="M264" s="98" t="e">
        <f>IF(#REF!="","",#REF!)</f>
        <v>#REF!</v>
      </c>
      <c r="N264" s="98" t="e">
        <f>IF(#REF!="","",#REF!)</f>
        <v>#REF!</v>
      </c>
      <c r="O264" s="106" t="e">
        <f>IF(OR(#REF!="ER",#REF!="RET",#REF!="REA"),#REF!,0)</f>
        <v>#REF!</v>
      </c>
      <c r="P264" s="107" t="e">
        <f>IF(OR(#REF!="ER",#REF!="RET",#REF!="REA"),#REF!,0)</f>
        <v>#REF!</v>
      </c>
      <c r="Q264" s="107" t="e">
        <f>IF(OR(#REF!="ER",#REF!="RET",#REF!="REA"),#REF!,0)</f>
        <v>#REF!</v>
      </c>
      <c r="R264" s="108" t="e">
        <f>IF(OR(#REF!="ER",#REF!="RET",#REF!="REA"),#REF!,#REF!)</f>
        <v>#REF!</v>
      </c>
      <c r="S264" s="109" t="e">
        <f>IF(OR(#REF!="ER",#REF!="RET",#REF!="REA"),#REF!,#REF!)</f>
        <v>#REF!</v>
      </c>
      <c r="T264" s="109" t="e">
        <f>IF(OR(#REF!="ER",#REF!="RET",#REF!="REA"),#REF!,#REF!)</f>
        <v>#REF!</v>
      </c>
      <c r="U264" s="109" t="e">
        <f>IF(#REF!="","",#REF!)</f>
        <v>#REF!</v>
      </c>
      <c r="V264" s="109" t="e">
        <f>IF(#REF!="","",#REF!)</f>
        <v>#REF!</v>
      </c>
      <c r="W264" s="109" t="e">
        <f>IF(#REF!="","",#REF!)</f>
        <v>#REF!</v>
      </c>
      <c r="X264" s="109" t="e">
        <f>IF(#REF!="","",#REF!)</f>
        <v>#REF!</v>
      </c>
      <c r="Y264" s="109" t="e">
        <f>IF(#REF!="","",#REF!)</f>
        <v>#REF!</v>
      </c>
      <c r="Z264" s="109" t="e">
        <f>IF(#REF!="","",#REF!)</f>
        <v>#REF!</v>
      </c>
      <c r="AA264" s="99" t="e">
        <f>IF(#REF!="","",#REF!)</f>
        <v>#REF!</v>
      </c>
      <c r="AB264" s="98" t="e">
        <f>IF(#REF!="","",#REF!)</f>
        <v>#REF!</v>
      </c>
      <c r="AC264" s="98" t="e">
        <f>IF(#REF!="","",#REF!)</f>
        <v>#REF!</v>
      </c>
    </row>
    <row r="265" spans="1:29" x14ac:dyDescent="0.25">
      <c r="A265" s="98" t="e">
        <f>IF(#REF!="","",#REF!)</f>
        <v>#REF!</v>
      </c>
      <c r="B265" s="98" t="e">
        <f>IF(#REF!="","",#REF!)</f>
        <v>#REF!</v>
      </c>
      <c r="C265" s="98" t="e">
        <f>IF(#REF!="","",#REF!)</f>
        <v>#REF!</v>
      </c>
      <c r="D265" s="98" t="e">
        <f>IF(#REF!="","",#REF!)</f>
        <v>#REF!</v>
      </c>
      <c r="E265" s="99" t="e">
        <f>IF( IF(#REF!="PGE", "IOU",#REF!)="","", IF(#REF!="PGE", "IOU",#REF!))</f>
        <v>#REF!</v>
      </c>
      <c r="F265" s="99" t="e">
        <f>IF(#REF!="","",#REF!)</f>
        <v>#REF!</v>
      </c>
      <c r="G265" s="98" t="e">
        <f>IF(CONCATENATE(#REF!, "-R",#REF!)="","",CONCATENATE(#REF!, "-R",#REF!))</f>
        <v>#REF!</v>
      </c>
      <c r="H265" s="98" t="e">
        <f>IF(#REF!="","",#REF!)</f>
        <v>#REF!</v>
      </c>
      <c r="I265" s="98" t="e">
        <f>IF(#REF!="","",#REF!)</f>
        <v>#REF!</v>
      </c>
      <c r="J265" s="100" t="e">
        <f>IF(#REF!="","",#REF!)</f>
        <v>#REF!</v>
      </c>
      <c r="K265" s="98" t="e">
        <f>IF(#REF!="","",#REF!)</f>
        <v>#REF!</v>
      </c>
      <c r="L265" s="98" t="e">
        <f>IF(#REF!="","",#REF!)</f>
        <v>#REF!</v>
      </c>
      <c r="M265" s="98" t="e">
        <f>IF(#REF!="","",#REF!)</f>
        <v>#REF!</v>
      </c>
      <c r="N265" s="98" t="e">
        <f>IF(#REF!="","",#REF!)</f>
        <v>#REF!</v>
      </c>
      <c r="O265" s="106" t="e">
        <f>IF(OR(#REF!="ER",#REF!="RET",#REF!="REA"),#REF!,0)</f>
        <v>#REF!</v>
      </c>
      <c r="P265" s="107" t="e">
        <f>IF(OR(#REF!="ER",#REF!="RET",#REF!="REA"),#REF!,0)</f>
        <v>#REF!</v>
      </c>
      <c r="Q265" s="107" t="e">
        <f>IF(OR(#REF!="ER",#REF!="RET",#REF!="REA"),#REF!,0)</f>
        <v>#REF!</v>
      </c>
      <c r="R265" s="108" t="e">
        <f>IF(OR(#REF!="ER",#REF!="RET",#REF!="REA"),#REF!,#REF!)</f>
        <v>#REF!</v>
      </c>
      <c r="S265" s="109" t="e">
        <f>IF(OR(#REF!="ER",#REF!="RET",#REF!="REA"),#REF!,#REF!)</f>
        <v>#REF!</v>
      </c>
      <c r="T265" s="109" t="e">
        <f>IF(OR(#REF!="ER",#REF!="RET",#REF!="REA"),#REF!,#REF!)</f>
        <v>#REF!</v>
      </c>
      <c r="U265" s="109" t="e">
        <f>IF(#REF!="","",#REF!)</f>
        <v>#REF!</v>
      </c>
      <c r="V265" s="109" t="e">
        <f>IF(#REF!="","",#REF!)</f>
        <v>#REF!</v>
      </c>
      <c r="W265" s="109" t="e">
        <f>IF(#REF!="","",#REF!)</f>
        <v>#REF!</v>
      </c>
      <c r="X265" s="109" t="e">
        <f>IF(#REF!="","",#REF!)</f>
        <v>#REF!</v>
      </c>
      <c r="Y265" s="109" t="e">
        <f>IF(#REF!="","",#REF!)</f>
        <v>#REF!</v>
      </c>
      <c r="Z265" s="109" t="e">
        <f>IF(#REF!="","",#REF!)</f>
        <v>#REF!</v>
      </c>
      <c r="AA265" s="99" t="e">
        <f>IF(#REF!="","",#REF!)</f>
        <v>#REF!</v>
      </c>
      <c r="AB265" s="98" t="e">
        <f>IF(#REF!="","",#REF!)</f>
        <v>#REF!</v>
      </c>
      <c r="AC265" s="98" t="e">
        <f>IF(#REF!="","",#REF!)</f>
        <v>#REF!</v>
      </c>
    </row>
    <row r="266" spans="1:29" x14ac:dyDescent="0.25">
      <c r="A266" s="98" t="e">
        <f>IF(#REF!="","",#REF!)</f>
        <v>#REF!</v>
      </c>
      <c r="B266" s="98" t="e">
        <f>IF(#REF!="","",#REF!)</f>
        <v>#REF!</v>
      </c>
      <c r="C266" s="98" t="e">
        <f>IF(#REF!="","",#REF!)</f>
        <v>#REF!</v>
      </c>
      <c r="D266" s="98" t="e">
        <f>IF(#REF!="","",#REF!)</f>
        <v>#REF!</v>
      </c>
      <c r="E266" s="99" t="e">
        <f>IF( IF(#REF!="PGE", "IOU",#REF!)="","", IF(#REF!="PGE", "IOU",#REF!))</f>
        <v>#REF!</v>
      </c>
      <c r="F266" s="99" t="e">
        <f>IF(#REF!="","",#REF!)</f>
        <v>#REF!</v>
      </c>
      <c r="G266" s="98" t="e">
        <f>IF(CONCATENATE(#REF!, "-R",#REF!)="","",CONCATENATE(#REF!, "-R",#REF!))</f>
        <v>#REF!</v>
      </c>
      <c r="H266" s="98" t="e">
        <f>IF(#REF!="","",#REF!)</f>
        <v>#REF!</v>
      </c>
      <c r="I266" s="98" t="e">
        <f>IF(#REF!="","",#REF!)</f>
        <v>#REF!</v>
      </c>
      <c r="J266" s="100" t="e">
        <f>IF(#REF!="","",#REF!)</f>
        <v>#REF!</v>
      </c>
      <c r="K266" s="98" t="e">
        <f>IF(#REF!="","",#REF!)</f>
        <v>#REF!</v>
      </c>
      <c r="L266" s="98" t="e">
        <f>IF(#REF!="","",#REF!)</f>
        <v>#REF!</v>
      </c>
      <c r="M266" s="98" t="e">
        <f>IF(#REF!="","",#REF!)</f>
        <v>#REF!</v>
      </c>
      <c r="N266" s="98" t="e">
        <f>IF(#REF!="","",#REF!)</f>
        <v>#REF!</v>
      </c>
      <c r="O266" s="106" t="e">
        <f>IF(OR(#REF!="ER",#REF!="RET",#REF!="REA"),#REF!,0)</f>
        <v>#REF!</v>
      </c>
      <c r="P266" s="107" t="e">
        <f>IF(OR(#REF!="ER",#REF!="RET",#REF!="REA"),#REF!,0)</f>
        <v>#REF!</v>
      </c>
      <c r="Q266" s="107" t="e">
        <f>IF(OR(#REF!="ER",#REF!="RET",#REF!="REA"),#REF!,0)</f>
        <v>#REF!</v>
      </c>
      <c r="R266" s="108" t="e">
        <f>IF(OR(#REF!="ER",#REF!="RET",#REF!="REA"),#REF!,#REF!)</f>
        <v>#REF!</v>
      </c>
      <c r="S266" s="109" t="e">
        <f>IF(OR(#REF!="ER",#REF!="RET",#REF!="REA"),#REF!,#REF!)</f>
        <v>#REF!</v>
      </c>
      <c r="T266" s="109" t="e">
        <f>IF(OR(#REF!="ER",#REF!="RET",#REF!="REA"),#REF!,#REF!)</f>
        <v>#REF!</v>
      </c>
      <c r="U266" s="109" t="e">
        <f>IF(#REF!="","",#REF!)</f>
        <v>#REF!</v>
      </c>
      <c r="V266" s="109" t="e">
        <f>IF(#REF!="","",#REF!)</f>
        <v>#REF!</v>
      </c>
      <c r="W266" s="109" t="e">
        <f>IF(#REF!="","",#REF!)</f>
        <v>#REF!</v>
      </c>
      <c r="X266" s="109" t="e">
        <f>IF(#REF!="","",#REF!)</f>
        <v>#REF!</v>
      </c>
      <c r="Y266" s="109" t="e">
        <f>IF(#REF!="","",#REF!)</f>
        <v>#REF!</v>
      </c>
      <c r="Z266" s="109" t="e">
        <f>IF(#REF!="","",#REF!)</f>
        <v>#REF!</v>
      </c>
      <c r="AA266" s="99" t="e">
        <f>IF(#REF!="","",#REF!)</f>
        <v>#REF!</v>
      </c>
      <c r="AB266" s="98" t="e">
        <f>IF(#REF!="","",#REF!)</f>
        <v>#REF!</v>
      </c>
      <c r="AC266" s="98" t="e">
        <f>IF(#REF!="","",#REF!)</f>
        <v>#REF!</v>
      </c>
    </row>
    <row r="267" spans="1:29" x14ac:dyDescent="0.25">
      <c r="A267" s="98" t="e">
        <f>IF(#REF!="","",#REF!)</f>
        <v>#REF!</v>
      </c>
      <c r="B267" s="98" t="e">
        <f>IF(#REF!="","",#REF!)</f>
        <v>#REF!</v>
      </c>
      <c r="C267" s="98" t="e">
        <f>IF(#REF!="","",#REF!)</f>
        <v>#REF!</v>
      </c>
      <c r="D267" s="98" t="e">
        <f>IF(#REF!="","",#REF!)</f>
        <v>#REF!</v>
      </c>
      <c r="E267" s="99" t="e">
        <f>IF( IF(#REF!="PGE", "IOU",#REF!)="","", IF(#REF!="PGE", "IOU",#REF!))</f>
        <v>#REF!</v>
      </c>
      <c r="F267" s="99" t="e">
        <f>IF(#REF!="","",#REF!)</f>
        <v>#REF!</v>
      </c>
      <c r="G267" s="98" t="e">
        <f>IF(CONCATENATE(#REF!, "-R",#REF!)="","",CONCATENATE(#REF!, "-R",#REF!))</f>
        <v>#REF!</v>
      </c>
      <c r="H267" s="98" t="e">
        <f>IF(#REF!="","",#REF!)</f>
        <v>#REF!</v>
      </c>
      <c r="I267" s="98" t="e">
        <f>IF(#REF!="","",#REF!)</f>
        <v>#REF!</v>
      </c>
      <c r="J267" s="100" t="e">
        <f>IF(#REF!="","",#REF!)</f>
        <v>#REF!</v>
      </c>
      <c r="K267" s="98" t="e">
        <f>IF(#REF!="","",#REF!)</f>
        <v>#REF!</v>
      </c>
      <c r="L267" s="98" t="e">
        <f>IF(#REF!="","",#REF!)</f>
        <v>#REF!</v>
      </c>
      <c r="M267" s="98" t="e">
        <f>IF(#REF!="","",#REF!)</f>
        <v>#REF!</v>
      </c>
      <c r="N267" s="98" t="e">
        <f>IF(#REF!="","",#REF!)</f>
        <v>#REF!</v>
      </c>
      <c r="O267" s="106" t="e">
        <f>IF(OR(#REF!="ER",#REF!="RET",#REF!="REA"),#REF!,0)</f>
        <v>#REF!</v>
      </c>
      <c r="P267" s="107" t="e">
        <f>IF(OR(#REF!="ER",#REF!="RET",#REF!="REA"),#REF!,0)</f>
        <v>#REF!</v>
      </c>
      <c r="Q267" s="107" t="e">
        <f>IF(OR(#REF!="ER",#REF!="RET",#REF!="REA"),#REF!,0)</f>
        <v>#REF!</v>
      </c>
      <c r="R267" s="108" t="e">
        <f>IF(OR(#REF!="ER",#REF!="RET",#REF!="REA"),#REF!,#REF!)</f>
        <v>#REF!</v>
      </c>
      <c r="S267" s="109" t="e">
        <f>IF(OR(#REF!="ER",#REF!="RET",#REF!="REA"),#REF!,#REF!)</f>
        <v>#REF!</v>
      </c>
      <c r="T267" s="109" t="e">
        <f>IF(OR(#REF!="ER",#REF!="RET",#REF!="REA"),#REF!,#REF!)</f>
        <v>#REF!</v>
      </c>
      <c r="U267" s="109" t="e">
        <f>IF(#REF!="","",#REF!)</f>
        <v>#REF!</v>
      </c>
      <c r="V267" s="109" t="e">
        <f>IF(#REF!="","",#REF!)</f>
        <v>#REF!</v>
      </c>
      <c r="W267" s="109" t="e">
        <f>IF(#REF!="","",#REF!)</f>
        <v>#REF!</v>
      </c>
      <c r="X267" s="109" t="e">
        <f>IF(#REF!="","",#REF!)</f>
        <v>#REF!</v>
      </c>
      <c r="Y267" s="109" t="e">
        <f>IF(#REF!="","",#REF!)</f>
        <v>#REF!</v>
      </c>
      <c r="Z267" s="109" t="e">
        <f>IF(#REF!="","",#REF!)</f>
        <v>#REF!</v>
      </c>
      <c r="AA267" s="99" t="e">
        <f>IF(#REF!="","",#REF!)</f>
        <v>#REF!</v>
      </c>
      <c r="AB267" s="98" t="e">
        <f>IF(#REF!="","",#REF!)</f>
        <v>#REF!</v>
      </c>
      <c r="AC267" s="98" t="e">
        <f>IF(#REF!="","",#REF!)</f>
        <v>#REF!</v>
      </c>
    </row>
    <row r="268" spans="1:29" x14ac:dyDescent="0.25">
      <c r="A268" s="98" t="e">
        <f>IF(#REF!="","",#REF!)</f>
        <v>#REF!</v>
      </c>
      <c r="B268" s="98" t="e">
        <f>IF(#REF!="","",#REF!)</f>
        <v>#REF!</v>
      </c>
      <c r="C268" s="98" t="e">
        <f>IF(#REF!="","",#REF!)</f>
        <v>#REF!</v>
      </c>
      <c r="D268" s="98" t="e">
        <f>IF(#REF!="","",#REF!)</f>
        <v>#REF!</v>
      </c>
      <c r="E268" s="99" t="e">
        <f>IF( IF(#REF!="PGE", "IOU",#REF!)="","", IF(#REF!="PGE", "IOU",#REF!))</f>
        <v>#REF!</v>
      </c>
      <c r="F268" s="99" t="e">
        <f>IF(#REF!="","",#REF!)</f>
        <v>#REF!</v>
      </c>
      <c r="G268" s="98" t="e">
        <f>IF(CONCATENATE(#REF!, "-R",#REF!)="","",CONCATENATE(#REF!, "-R",#REF!))</f>
        <v>#REF!</v>
      </c>
      <c r="H268" s="98" t="e">
        <f>IF(#REF!="","",#REF!)</f>
        <v>#REF!</v>
      </c>
      <c r="I268" s="98" t="e">
        <f>IF(#REF!="","",#REF!)</f>
        <v>#REF!</v>
      </c>
      <c r="J268" s="100" t="e">
        <f>IF(#REF!="","",#REF!)</f>
        <v>#REF!</v>
      </c>
      <c r="K268" s="98" t="e">
        <f>IF(#REF!="","",#REF!)</f>
        <v>#REF!</v>
      </c>
      <c r="L268" s="98" t="e">
        <f>IF(#REF!="","",#REF!)</f>
        <v>#REF!</v>
      </c>
      <c r="M268" s="98" t="e">
        <f>IF(#REF!="","",#REF!)</f>
        <v>#REF!</v>
      </c>
      <c r="N268" s="98" t="e">
        <f>IF(#REF!="","",#REF!)</f>
        <v>#REF!</v>
      </c>
      <c r="O268" s="106" t="e">
        <f>IF(OR(#REF!="ER",#REF!="RET",#REF!="REA"),#REF!,0)</f>
        <v>#REF!</v>
      </c>
      <c r="P268" s="107" t="e">
        <f>IF(OR(#REF!="ER",#REF!="RET",#REF!="REA"),#REF!,0)</f>
        <v>#REF!</v>
      </c>
      <c r="Q268" s="107" t="e">
        <f>IF(OR(#REF!="ER",#REF!="RET",#REF!="REA"),#REF!,0)</f>
        <v>#REF!</v>
      </c>
      <c r="R268" s="108" t="e">
        <f>IF(OR(#REF!="ER",#REF!="RET",#REF!="REA"),#REF!,#REF!)</f>
        <v>#REF!</v>
      </c>
      <c r="S268" s="109" t="e">
        <f>IF(OR(#REF!="ER",#REF!="RET",#REF!="REA"),#REF!,#REF!)</f>
        <v>#REF!</v>
      </c>
      <c r="T268" s="109" t="e">
        <f>IF(OR(#REF!="ER",#REF!="RET",#REF!="REA"),#REF!,#REF!)</f>
        <v>#REF!</v>
      </c>
      <c r="U268" s="109" t="e">
        <f>IF(#REF!="","",#REF!)</f>
        <v>#REF!</v>
      </c>
      <c r="V268" s="109" t="e">
        <f>IF(#REF!="","",#REF!)</f>
        <v>#REF!</v>
      </c>
      <c r="W268" s="109" t="e">
        <f>IF(#REF!="","",#REF!)</f>
        <v>#REF!</v>
      </c>
      <c r="X268" s="109" t="e">
        <f>IF(#REF!="","",#REF!)</f>
        <v>#REF!</v>
      </c>
      <c r="Y268" s="109" t="e">
        <f>IF(#REF!="","",#REF!)</f>
        <v>#REF!</v>
      </c>
      <c r="Z268" s="109" t="e">
        <f>IF(#REF!="","",#REF!)</f>
        <v>#REF!</v>
      </c>
      <c r="AA268" s="99" t="e">
        <f>IF(#REF!="","",#REF!)</f>
        <v>#REF!</v>
      </c>
      <c r="AB268" s="98" t="e">
        <f>IF(#REF!="","",#REF!)</f>
        <v>#REF!</v>
      </c>
      <c r="AC268" s="98" t="e">
        <f>IF(#REF!="","",#REF!)</f>
        <v>#REF!</v>
      </c>
    </row>
    <row r="269" spans="1:29" x14ac:dyDescent="0.25">
      <c r="A269" s="98" t="e">
        <f>IF(#REF!="","",#REF!)</f>
        <v>#REF!</v>
      </c>
      <c r="B269" s="98" t="e">
        <f>IF(#REF!="","",#REF!)</f>
        <v>#REF!</v>
      </c>
      <c r="C269" s="98" t="e">
        <f>IF(#REF!="","",#REF!)</f>
        <v>#REF!</v>
      </c>
      <c r="D269" s="98" t="e">
        <f>IF(#REF!="","",#REF!)</f>
        <v>#REF!</v>
      </c>
      <c r="E269" s="99" t="e">
        <f>IF( IF(#REF!="PGE", "IOU",#REF!)="","", IF(#REF!="PGE", "IOU",#REF!))</f>
        <v>#REF!</v>
      </c>
      <c r="F269" s="99" t="e">
        <f>IF(#REF!="","",#REF!)</f>
        <v>#REF!</v>
      </c>
      <c r="G269" s="98" t="e">
        <f>IF(CONCATENATE(#REF!, "-R",#REF!)="","",CONCATENATE(#REF!, "-R",#REF!))</f>
        <v>#REF!</v>
      </c>
      <c r="H269" s="98" t="e">
        <f>IF(#REF!="","",#REF!)</f>
        <v>#REF!</v>
      </c>
      <c r="I269" s="98" t="e">
        <f>IF(#REF!="","",#REF!)</f>
        <v>#REF!</v>
      </c>
      <c r="J269" s="100" t="e">
        <f>IF(#REF!="","",#REF!)</f>
        <v>#REF!</v>
      </c>
      <c r="K269" s="98" t="e">
        <f>IF(#REF!="","",#REF!)</f>
        <v>#REF!</v>
      </c>
      <c r="L269" s="98" t="e">
        <f>IF(#REF!="","",#REF!)</f>
        <v>#REF!</v>
      </c>
      <c r="M269" s="98" t="e">
        <f>IF(#REF!="","",#REF!)</f>
        <v>#REF!</v>
      </c>
      <c r="N269" s="98" t="e">
        <f>IF(#REF!="","",#REF!)</f>
        <v>#REF!</v>
      </c>
      <c r="O269" s="106" t="e">
        <f>IF(OR(#REF!="ER",#REF!="RET",#REF!="REA"),#REF!,0)</f>
        <v>#REF!</v>
      </c>
      <c r="P269" s="107" t="e">
        <f>IF(OR(#REF!="ER",#REF!="RET",#REF!="REA"),#REF!,0)</f>
        <v>#REF!</v>
      </c>
      <c r="Q269" s="107" t="e">
        <f>IF(OR(#REF!="ER",#REF!="RET",#REF!="REA"),#REF!,0)</f>
        <v>#REF!</v>
      </c>
      <c r="R269" s="108" t="e">
        <f>IF(OR(#REF!="ER",#REF!="RET",#REF!="REA"),#REF!,#REF!)</f>
        <v>#REF!</v>
      </c>
      <c r="S269" s="109" t="e">
        <f>IF(OR(#REF!="ER",#REF!="RET",#REF!="REA"),#REF!,#REF!)</f>
        <v>#REF!</v>
      </c>
      <c r="T269" s="109" t="e">
        <f>IF(OR(#REF!="ER",#REF!="RET",#REF!="REA"),#REF!,#REF!)</f>
        <v>#REF!</v>
      </c>
      <c r="U269" s="109" t="e">
        <f>IF(#REF!="","",#REF!)</f>
        <v>#REF!</v>
      </c>
      <c r="V269" s="109" t="e">
        <f>IF(#REF!="","",#REF!)</f>
        <v>#REF!</v>
      </c>
      <c r="W269" s="109" t="e">
        <f>IF(#REF!="","",#REF!)</f>
        <v>#REF!</v>
      </c>
      <c r="X269" s="109" t="e">
        <f>IF(#REF!="","",#REF!)</f>
        <v>#REF!</v>
      </c>
      <c r="Y269" s="109" t="e">
        <f>IF(#REF!="","",#REF!)</f>
        <v>#REF!</v>
      </c>
      <c r="Z269" s="109" t="e">
        <f>IF(#REF!="","",#REF!)</f>
        <v>#REF!</v>
      </c>
      <c r="AA269" s="99" t="e">
        <f>IF(#REF!="","",#REF!)</f>
        <v>#REF!</v>
      </c>
      <c r="AB269" s="98" t="e">
        <f>IF(#REF!="","",#REF!)</f>
        <v>#REF!</v>
      </c>
      <c r="AC269" s="98" t="e">
        <f>IF(#REF!="","",#REF!)</f>
        <v>#REF!</v>
      </c>
    </row>
    <row r="270" spans="1:29" x14ac:dyDescent="0.25">
      <c r="A270" s="98" t="e">
        <f>IF(#REF!="","",#REF!)</f>
        <v>#REF!</v>
      </c>
      <c r="B270" s="98" t="e">
        <f>IF(#REF!="","",#REF!)</f>
        <v>#REF!</v>
      </c>
      <c r="C270" s="98" t="e">
        <f>IF(#REF!="","",#REF!)</f>
        <v>#REF!</v>
      </c>
      <c r="D270" s="98" t="e">
        <f>IF(#REF!="","",#REF!)</f>
        <v>#REF!</v>
      </c>
      <c r="E270" s="99" t="e">
        <f>IF( IF(#REF!="PGE", "IOU",#REF!)="","", IF(#REF!="PGE", "IOU",#REF!))</f>
        <v>#REF!</v>
      </c>
      <c r="F270" s="99" t="e">
        <f>IF(#REF!="","",#REF!)</f>
        <v>#REF!</v>
      </c>
      <c r="G270" s="98" t="e">
        <f>IF(CONCATENATE(#REF!, "-R",#REF!)="","",CONCATENATE(#REF!, "-R",#REF!))</f>
        <v>#REF!</v>
      </c>
      <c r="H270" s="98" t="e">
        <f>IF(#REF!="","",#REF!)</f>
        <v>#REF!</v>
      </c>
      <c r="I270" s="98" t="e">
        <f>IF(#REF!="","",#REF!)</f>
        <v>#REF!</v>
      </c>
      <c r="J270" s="100" t="e">
        <f>IF(#REF!="","",#REF!)</f>
        <v>#REF!</v>
      </c>
      <c r="K270" s="98" t="e">
        <f>IF(#REF!="","",#REF!)</f>
        <v>#REF!</v>
      </c>
      <c r="L270" s="98" t="e">
        <f>IF(#REF!="","",#REF!)</f>
        <v>#REF!</v>
      </c>
      <c r="M270" s="98" t="e">
        <f>IF(#REF!="","",#REF!)</f>
        <v>#REF!</v>
      </c>
      <c r="N270" s="98" t="e">
        <f>IF(#REF!="","",#REF!)</f>
        <v>#REF!</v>
      </c>
      <c r="O270" s="106" t="e">
        <f>IF(OR(#REF!="ER",#REF!="RET",#REF!="REA"),#REF!,0)</f>
        <v>#REF!</v>
      </c>
      <c r="P270" s="107" t="e">
        <f>IF(OR(#REF!="ER",#REF!="RET",#REF!="REA"),#REF!,0)</f>
        <v>#REF!</v>
      </c>
      <c r="Q270" s="107" t="e">
        <f>IF(OR(#REF!="ER",#REF!="RET",#REF!="REA"),#REF!,0)</f>
        <v>#REF!</v>
      </c>
      <c r="R270" s="108" t="e">
        <f>IF(OR(#REF!="ER",#REF!="RET",#REF!="REA"),#REF!,#REF!)</f>
        <v>#REF!</v>
      </c>
      <c r="S270" s="109" t="e">
        <f>IF(OR(#REF!="ER",#REF!="RET",#REF!="REA"),#REF!,#REF!)</f>
        <v>#REF!</v>
      </c>
      <c r="T270" s="109" t="e">
        <f>IF(OR(#REF!="ER",#REF!="RET",#REF!="REA"),#REF!,#REF!)</f>
        <v>#REF!</v>
      </c>
      <c r="U270" s="109" t="e">
        <f>IF(#REF!="","",#REF!)</f>
        <v>#REF!</v>
      </c>
      <c r="V270" s="109" t="e">
        <f>IF(#REF!="","",#REF!)</f>
        <v>#REF!</v>
      </c>
      <c r="W270" s="109" t="e">
        <f>IF(#REF!="","",#REF!)</f>
        <v>#REF!</v>
      </c>
      <c r="X270" s="109" t="e">
        <f>IF(#REF!="","",#REF!)</f>
        <v>#REF!</v>
      </c>
      <c r="Y270" s="109" t="e">
        <f>IF(#REF!="","",#REF!)</f>
        <v>#REF!</v>
      </c>
      <c r="Z270" s="109" t="e">
        <f>IF(#REF!="","",#REF!)</f>
        <v>#REF!</v>
      </c>
      <c r="AA270" s="99" t="e">
        <f>IF(#REF!="","",#REF!)</f>
        <v>#REF!</v>
      </c>
      <c r="AB270" s="98" t="e">
        <f>IF(#REF!="","",#REF!)</f>
        <v>#REF!</v>
      </c>
      <c r="AC270" s="98" t="e">
        <f>IF(#REF!="","",#REF!)</f>
        <v>#REF!</v>
      </c>
    </row>
    <row r="271" spans="1:29" x14ac:dyDescent="0.25">
      <c r="A271" s="98" t="e">
        <f>IF(#REF!="","",#REF!)</f>
        <v>#REF!</v>
      </c>
      <c r="B271" s="98" t="e">
        <f>IF(#REF!="","",#REF!)</f>
        <v>#REF!</v>
      </c>
      <c r="C271" s="98" t="e">
        <f>IF(#REF!="","",#REF!)</f>
        <v>#REF!</v>
      </c>
      <c r="D271" s="98" t="e">
        <f>IF(#REF!="","",#REF!)</f>
        <v>#REF!</v>
      </c>
      <c r="E271" s="99" t="e">
        <f>IF( IF(#REF!="PGE", "IOU",#REF!)="","", IF(#REF!="PGE", "IOU",#REF!))</f>
        <v>#REF!</v>
      </c>
      <c r="F271" s="99" t="e">
        <f>IF(#REF!="","",#REF!)</f>
        <v>#REF!</v>
      </c>
      <c r="G271" s="98" t="e">
        <f>IF(CONCATENATE(#REF!, "-R",#REF!)="","",CONCATENATE(#REF!, "-R",#REF!))</f>
        <v>#REF!</v>
      </c>
      <c r="H271" s="98" t="e">
        <f>IF(#REF!="","",#REF!)</f>
        <v>#REF!</v>
      </c>
      <c r="I271" s="98" t="e">
        <f>IF(#REF!="","",#REF!)</f>
        <v>#REF!</v>
      </c>
      <c r="J271" s="100" t="e">
        <f>IF(#REF!="","",#REF!)</f>
        <v>#REF!</v>
      </c>
      <c r="K271" s="98" t="e">
        <f>IF(#REF!="","",#REF!)</f>
        <v>#REF!</v>
      </c>
      <c r="L271" s="98" t="e">
        <f>IF(#REF!="","",#REF!)</f>
        <v>#REF!</v>
      </c>
      <c r="M271" s="98" t="e">
        <f>IF(#REF!="","",#REF!)</f>
        <v>#REF!</v>
      </c>
      <c r="N271" s="98" t="e">
        <f>IF(#REF!="","",#REF!)</f>
        <v>#REF!</v>
      </c>
      <c r="O271" s="106" t="e">
        <f>IF(OR(#REF!="ER",#REF!="RET",#REF!="REA"),#REF!,0)</f>
        <v>#REF!</v>
      </c>
      <c r="P271" s="107" t="e">
        <f>IF(OR(#REF!="ER",#REF!="RET",#REF!="REA"),#REF!,0)</f>
        <v>#REF!</v>
      </c>
      <c r="Q271" s="107" t="e">
        <f>IF(OR(#REF!="ER",#REF!="RET",#REF!="REA"),#REF!,0)</f>
        <v>#REF!</v>
      </c>
      <c r="R271" s="108" t="e">
        <f>IF(OR(#REF!="ER",#REF!="RET",#REF!="REA"),#REF!,#REF!)</f>
        <v>#REF!</v>
      </c>
      <c r="S271" s="109" t="e">
        <f>IF(OR(#REF!="ER",#REF!="RET",#REF!="REA"),#REF!,#REF!)</f>
        <v>#REF!</v>
      </c>
      <c r="T271" s="109" t="e">
        <f>IF(OR(#REF!="ER",#REF!="RET",#REF!="REA"),#REF!,#REF!)</f>
        <v>#REF!</v>
      </c>
      <c r="U271" s="109" t="e">
        <f>IF(#REF!="","",#REF!)</f>
        <v>#REF!</v>
      </c>
      <c r="V271" s="109" t="e">
        <f>IF(#REF!="","",#REF!)</f>
        <v>#REF!</v>
      </c>
      <c r="W271" s="109" t="e">
        <f>IF(#REF!="","",#REF!)</f>
        <v>#REF!</v>
      </c>
      <c r="X271" s="109" t="e">
        <f>IF(#REF!="","",#REF!)</f>
        <v>#REF!</v>
      </c>
      <c r="Y271" s="109" t="e">
        <f>IF(#REF!="","",#REF!)</f>
        <v>#REF!</v>
      </c>
      <c r="Z271" s="109" t="e">
        <f>IF(#REF!="","",#REF!)</f>
        <v>#REF!</v>
      </c>
      <c r="AA271" s="99" t="e">
        <f>IF(#REF!="","",#REF!)</f>
        <v>#REF!</v>
      </c>
      <c r="AB271" s="98" t="e">
        <f>IF(#REF!="","",#REF!)</f>
        <v>#REF!</v>
      </c>
      <c r="AC271" s="98" t="e">
        <f>IF(#REF!="","",#REF!)</f>
        <v>#REF!</v>
      </c>
    </row>
    <row r="272" spans="1:29" x14ac:dyDescent="0.25">
      <c r="A272" s="98" t="e">
        <f>IF(#REF!="","",#REF!)</f>
        <v>#REF!</v>
      </c>
      <c r="B272" s="98" t="e">
        <f>IF(#REF!="","",#REF!)</f>
        <v>#REF!</v>
      </c>
      <c r="C272" s="98" t="e">
        <f>IF(#REF!="","",#REF!)</f>
        <v>#REF!</v>
      </c>
      <c r="D272" s="98" t="e">
        <f>IF(#REF!="","",#REF!)</f>
        <v>#REF!</v>
      </c>
      <c r="E272" s="99" t="e">
        <f>IF( IF(#REF!="PGE", "IOU",#REF!)="","", IF(#REF!="PGE", "IOU",#REF!))</f>
        <v>#REF!</v>
      </c>
      <c r="F272" s="99" t="e">
        <f>IF(#REF!="","",#REF!)</f>
        <v>#REF!</v>
      </c>
      <c r="G272" s="98" t="e">
        <f>IF(CONCATENATE(#REF!, "-R",#REF!)="","",CONCATENATE(#REF!, "-R",#REF!))</f>
        <v>#REF!</v>
      </c>
      <c r="H272" s="98" t="e">
        <f>IF(#REF!="","",#REF!)</f>
        <v>#REF!</v>
      </c>
      <c r="I272" s="98" t="e">
        <f>IF(#REF!="","",#REF!)</f>
        <v>#REF!</v>
      </c>
      <c r="J272" s="100" t="e">
        <f>IF(#REF!="","",#REF!)</f>
        <v>#REF!</v>
      </c>
      <c r="K272" s="98" t="e">
        <f>IF(#REF!="","",#REF!)</f>
        <v>#REF!</v>
      </c>
      <c r="L272" s="98" t="e">
        <f>IF(#REF!="","",#REF!)</f>
        <v>#REF!</v>
      </c>
      <c r="M272" s="98" t="e">
        <f>IF(#REF!="","",#REF!)</f>
        <v>#REF!</v>
      </c>
      <c r="N272" s="98" t="e">
        <f>IF(#REF!="","",#REF!)</f>
        <v>#REF!</v>
      </c>
      <c r="O272" s="106" t="e">
        <f>IF(OR(#REF!="ER",#REF!="RET",#REF!="REA"),#REF!,0)</f>
        <v>#REF!</v>
      </c>
      <c r="P272" s="107" t="e">
        <f>IF(OR(#REF!="ER",#REF!="RET",#REF!="REA"),#REF!,0)</f>
        <v>#REF!</v>
      </c>
      <c r="Q272" s="107" t="e">
        <f>IF(OR(#REF!="ER",#REF!="RET",#REF!="REA"),#REF!,0)</f>
        <v>#REF!</v>
      </c>
      <c r="R272" s="108" t="e">
        <f>IF(OR(#REF!="ER",#REF!="RET",#REF!="REA"),#REF!,#REF!)</f>
        <v>#REF!</v>
      </c>
      <c r="S272" s="109" t="e">
        <f>IF(OR(#REF!="ER",#REF!="RET",#REF!="REA"),#REF!,#REF!)</f>
        <v>#REF!</v>
      </c>
      <c r="T272" s="109" t="e">
        <f>IF(OR(#REF!="ER",#REF!="RET",#REF!="REA"),#REF!,#REF!)</f>
        <v>#REF!</v>
      </c>
      <c r="U272" s="109" t="e">
        <f>IF(#REF!="","",#REF!)</f>
        <v>#REF!</v>
      </c>
      <c r="V272" s="109" t="e">
        <f>IF(#REF!="","",#REF!)</f>
        <v>#REF!</v>
      </c>
      <c r="W272" s="109" t="e">
        <f>IF(#REF!="","",#REF!)</f>
        <v>#REF!</v>
      </c>
      <c r="X272" s="109" t="e">
        <f>IF(#REF!="","",#REF!)</f>
        <v>#REF!</v>
      </c>
      <c r="Y272" s="109" t="e">
        <f>IF(#REF!="","",#REF!)</f>
        <v>#REF!</v>
      </c>
      <c r="Z272" s="109" t="e">
        <f>IF(#REF!="","",#REF!)</f>
        <v>#REF!</v>
      </c>
      <c r="AA272" s="99" t="e">
        <f>IF(#REF!="","",#REF!)</f>
        <v>#REF!</v>
      </c>
      <c r="AB272" s="98" t="e">
        <f>IF(#REF!="","",#REF!)</f>
        <v>#REF!</v>
      </c>
      <c r="AC272" s="98" t="e">
        <f>IF(#REF!="","",#REF!)</f>
        <v>#REF!</v>
      </c>
    </row>
    <row r="273" spans="1:29" x14ac:dyDescent="0.25">
      <c r="A273" s="98" t="e">
        <f>IF(#REF!="","",#REF!)</f>
        <v>#REF!</v>
      </c>
      <c r="B273" s="98" t="e">
        <f>IF(#REF!="","",#REF!)</f>
        <v>#REF!</v>
      </c>
      <c r="C273" s="98" t="e">
        <f>IF(#REF!="","",#REF!)</f>
        <v>#REF!</v>
      </c>
      <c r="D273" s="98" t="e">
        <f>IF(#REF!="","",#REF!)</f>
        <v>#REF!</v>
      </c>
      <c r="E273" s="99" t="e">
        <f>IF( IF(#REF!="PGE", "IOU",#REF!)="","", IF(#REF!="PGE", "IOU",#REF!))</f>
        <v>#REF!</v>
      </c>
      <c r="F273" s="99" t="e">
        <f>IF(#REF!="","",#REF!)</f>
        <v>#REF!</v>
      </c>
      <c r="G273" s="98" t="e">
        <f>IF(CONCATENATE(#REF!, "-R",#REF!)="","",CONCATENATE(#REF!, "-R",#REF!))</f>
        <v>#REF!</v>
      </c>
      <c r="H273" s="98" t="e">
        <f>IF(#REF!="","",#REF!)</f>
        <v>#REF!</v>
      </c>
      <c r="I273" s="98" t="e">
        <f>IF(#REF!="","",#REF!)</f>
        <v>#REF!</v>
      </c>
      <c r="J273" s="100" t="e">
        <f>IF(#REF!="","",#REF!)</f>
        <v>#REF!</v>
      </c>
      <c r="K273" s="98" t="e">
        <f>IF(#REF!="","",#REF!)</f>
        <v>#REF!</v>
      </c>
      <c r="L273" s="98" t="e">
        <f>IF(#REF!="","",#REF!)</f>
        <v>#REF!</v>
      </c>
      <c r="M273" s="98" t="e">
        <f>IF(#REF!="","",#REF!)</f>
        <v>#REF!</v>
      </c>
      <c r="N273" s="98" t="e">
        <f>IF(#REF!="","",#REF!)</f>
        <v>#REF!</v>
      </c>
      <c r="O273" s="106" t="e">
        <f>IF(OR(#REF!="ER",#REF!="RET",#REF!="REA"),#REF!,0)</f>
        <v>#REF!</v>
      </c>
      <c r="P273" s="107" t="e">
        <f>IF(OR(#REF!="ER",#REF!="RET",#REF!="REA"),#REF!,0)</f>
        <v>#REF!</v>
      </c>
      <c r="Q273" s="107" t="e">
        <f>IF(OR(#REF!="ER",#REF!="RET",#REF!="REA"),#REF!,0)</f>
        <v>#REF!</v>
      </c>
      <c r="R273" s="108" t="e">
        <f>IF(OR(#REF!="ER",#REF!="RET",#REF!="REA"),#REF!,#REF!)</f>
        <v>#REF!</v>
      </c>
      <c r="S273" s="109" t="e">
        <f>IF(OR(#REF!="ER",#REF!="RET",#REF!="REA"),#REF!,#REF!)</f>
        <v>#REF!</v>
      </c>
      <c r="T273" s="109" t="e">
        <f>IF(OR(#REF!="ER",#REF!="RET",#REF!="REA"),#REF!,#REF!)</f>
        <v>#REF!</v>
      </c>
      <c r="U273" s="109" t="e">
        <f>IF(#REF!="","",#REF!)</f>
        <v>#REF!</v>
      </c>
      <c r="V273" s="109" t="e">
        <f>IF(#REF!="","",#REF!)</f>
        <v>#REF!</v>
      </c>
      <c r="W273" s="109" t="e">
        <f>IF(#REF!="","",#REF!)</f>
        <v>#REF!</v>
      </c>
      <c r="X273" s="109" t="e">
        <f>IF(#REF!="","",#REF!)</f>
        <v>#REF!</v>
      </c>
      <c r="Y273" s="109" t="e">
        <f>IF(#REF!="","",#REF!)</f>
        <v>#REF!</v>
      </c>
      <c r="Z273" s="109" t="e">
        <f>IF(#REF!="","",#REF!)</f>
        <v>#REF!</v>
      </c>
      <c r="AA273" s="99" t="e">
        <f>IF(#REF!="","",#REF!)</f>
        <v>#REF!</v>
      </c>
      <c r="AB273" s="98" t="e">
        <f>IF(#REF!="","",#REF!)</f>
        <v>#REF!</v>
      </c>
      <c r="AC273" s="98" t="e">
        <f>IF(#REF!="","",#REF!)</f>
        <v>#REF!</v>
      </c>
    </row>
    <row r="274" spans="1:29" x14ac:dyDescent="0.25">
      <c r="A274" s="98" t="e">
        <f>IF(#REF!="","",#REF!)</f>
        <v>#REF!</v>
      </c>
      <c r="B274" s="98" t="e">
        <f>IF(#REF!="","",#REF!)</f>
        <v>#REF!</v>
      </c>
      <c r="C274" s="98" t="e">
        <f>IF(#REF!="","",#REF!)</f>
        <v>#REF!</v>
      </c>
      <c r="D274" s="98" t="e">
        <f>IF(#REF!="","",#REF!)</f>
        <v>#REF!</v>
      </c>
      <c r="E274" s="99" t="e">
        <f>IF( IF(#REF!="PGE", "IOU",#REF!)="","", IF(#REF!="PGE", "IOU",#REF!))</f>
        <v>#REF!</v>
      </c>
      <c r="F274" s="99" t="e">
        <f>IF(#REF!="","",#REF!)</f>
        <v>#REF!</v>
      </c>
      <c r="G274" s="98" t="e">
        <f>IF(CONCATENATE(#REF!, "-R",#REF!)="","",CONCATENATE(#REF!, "-R",#REF!))</f>
        <v>#REF!</v>
      </c>
      <c r="H274" s="98" t="e">
        <f>IF(#REF!="","",#REF!)</f>
        <v>#REF!</v>
      </c>
      <c r="I274" s="98" t="e">
        <f>IF(#REF!="","",#REF!)</f>
        <v>#REF!</v>
      </c>
      <c r="J274" s="100" t="e">
        <f>IF(#REF!="","",#REF!)</f>
        <v>#REF!</v>
      </c>
      <c r="K274" s="98" t="e">
        <f>IF(#REF!="","",#REF!)</f>
        <v>#REF!</v>
      </c>
      <c r="L274" s="98" t="e">
        <f>IF(#REF!="","",#REF!)</f>
        <v>#REF!</v>
      </c>
      <c r="M274" s="98" t="e">
        <f>IF(#REF!="","",#REF!)</f>
        <v>#REF!</v>
      </c>
      <c r="N274" s="98" t="e">
        <f>IF(#REF!="","",#REF!)</f>
        <v>#REF!</v>
      </c>
      <c r="O274" s="106" t="e">
        <f>IF(OR(#REF!="ER",#REF!="RET",#REF!="REA"),#REF!,0)</f>
        <v>#REF!</v>
      </c>
      <c r="P274" s="107" t="e">
        <f>IF(OR(#REF!="ER",#REF!="RET",#REF!="REA"),#REF!,0)</f>
        <v>#REF!</v>
      </c>
      <c r="Q274" s="107" t="e">
        <f>IF(OR(#REF!="ER",#REF!="RET",#REF!="REA"),#REF!,0)</f>
        <v>#REF!</v>
      </c>
      <c r="R274" s="108" t="e">
        <f>IF(OR(#REF!="ER",#REF!="RET",#REF!="REA"),#REF!,#REF!)</f>
        <v>#REF!</v>
      </c>
      <c r="S274" s="109" t="e">
        <f>IF(OR(#REF!="ER",#REF!="RET",#REF!="REA"),#REF!,#REF!)</f>
        <v>#REF!</v>
      </c>
      <c r="T274" s="109" t="e">
        <f>IF(OR(#REF!="ER",#REF!="RET",#REF!="REA"),#REF!,#REF!)</f>
        <v>#REF!</v>
      </c>
      <c r="U274" s="109" t="e">
        <f>IF(#REF!="","",#REF!)</f>
        <v>#REF!</v>
      </c>
      <c r="V274" s="109" t="e">
        <f>IF(#REF!="","",#REF!)</f>
        <v>#REF!</v>
      </c>
      <c r="W274" s="109" t="e">
        <f>IF(#REF!="","",#REF!)</f>
        <v>#REF!</v>
      </c>
      <c r="X274" s="109" t="e">
        <f>IF(#REF!="","",#REF!)</f>
        <v>#REF!</v>
      </c>
      <c r="Y274" s="109" t="e">
        <f>IF(#REF!="","",#REF!)</f>
        <v>#REF!</v>
      </c>
      <c r="Z274" s="109" t="e">
        <f>IF(#REF!="","",#REF!)</f>
        <v>#REF!</v>
      </c>
      <c r="AA274" s="99" t="e">
        <f>IF(#REF!="","",#REF!)</f>
        <v>#REF!</v>
      </c>
      <c r="AB274" s="98" t="e">
        <f>IF(#REF!="","",#REF!)</f>
        <v>#REF!</v>
      </c>
      <c r="AC274" s="98" t="e">
        <f>IF(#REF!="","",#REF!)</f>
        <v>#REF!</v>
      </c>
    </row>
    <row r="275" spans="1:29" x14ac:dyDescent="0.25">
      <c r="A275" s="98" t="e">
        <f>IF(#REF!="","",#REF!)</f>
        <v>#REF!</v>
      </c>
      <c r="B275" s="98" t="e">
        <f>IF(#REF!="","",#REF!)</f>
        <v>#REF!</v>
      </c>
      <c r="C275" s="98" t="e">
        <f>IF(#REF!="","",#REF!)</f>
        <v>#REF!</v>
      </c>
      <c r="D275" s="98" t="e">
        <f>IF(#REF!="","",#REF!)</f>
        <v>#REF!</v>
      </c>
      <c r="E275" s="99" t="e">
        <f>IF( IF(#REF!="PGE", "IOU",#REF!)="","", IF(#REF!="PGE", "IOU",#REF!))</f>
        <v>#REF!</v>
      </c>
      <c r="F275" s="99" t="e">
        <f>IF(#REF!="","",#REF!)</f>
        <v>#REF!</v>
      </c>
      <c r="G275" s="98" t="e">
        <f>IF(CONCATENATE(#REF!, "-R",#REF!)="","",CONCATENATE(#REF!, "-R",#REF!))</f>
        <v>#REF!</v>
      </c>
      <c r="H275" s="98" t="e">
        <f>IF(#REF!="","",#REF!)</f>
        <v>#REF!</v>
      </c>
      <c r="I275" s="98" t="e">
        <f>IF(#REF!="","",#REF!)</f>
        <v>#REF!</v>
      </c>
      <c r="J275" s="100" t="e">
        <f>IF(#REF!="","",#REF!)</f>
        <v>#REF!</v>
      </c>
      <c r="K275" s="98" t="e">
        <f>IF(#REF!="","",#REF!)</f>
        <v>#REF!</v>
      </c>
      <c r="L275" s="98" t="e">
        <f>IF(#REF!="","",#REF!)</f>
        <v>#REF!</v>
      </c>
      <c r="M275" s="98" t="e">
        <f>IF(#REF!="","",#REF!)</f>
        <v>#REF!</v>
      </c>
      <c r="N275" s="98" t="e">
        <f>IF(#REF!="","",#REF!)</f>
        <v>#REF!</v>
      </c>
      <c r="O275" s="106" t="e">
        <f>IF(OR(#REF!="ER",#REF!="RET",#REF!="REA"),#REF!,0)</f>
        <v>#REF!</v>
      </c>
      <c r="P275" s="107" t="e">
        <f>IF(OR(#REF!="ER",#REF!="RET",#REF!="REA"),#REF!,0)</f>
        <v>#REF!</v>
      </c>
      <c r="Q275" s="107" t="e">
        <f>IF(OR(#REF!="ER",#REF!="RET",#REF!="REA"),#REF!,0)</f>
        <v>#REF!</v>
      </c>
      <c r="R275" s="108" t="e">
        <f>IF(OR(#REF!="ER",#REF!="RET",#REF!="REA"),#REF!,#REF!)</f>
        <v>#REF!</v>
      </c>
      <c r="S275" s="109" t="e">
        <f>IF(OR(#REF!="ER",#REF!="RET",#REF!="REA"),#REF!,#REF!)</f>
        <v>#REF!</v>
      </c>
      <c r="T275" s="109" t="e">
        <f>IF(OR(#REF!="ER",#REF!="RET",#REF!="REA"),#REF!,#REF!)</f>
        <v>#REF!</v>
      </c>
      <c r="U275" s="109" t="e">
        <f>IF(#REF!="","",#REF!)</f>
        <v>#REF!</v>
      </c>
      <c r="V275" s="109" t="e">
        <f>IF(#REF!="","",#REF!)</f>
        <v>#REF!</v>
      </c>
      <c r="W275" s="109" t="e">
        <f>IF(#REF!="","",#REF!)</f>
        <v>#REF!</v>
      </c>
      <c r="X275" s="109" t="e">
        <f>IF(#REF!="","",#REF!)</f>
        <v>#REF!</v>
      </c>
      <c r="Y275" s="109" t="e">
        <f>IF(#REF!="","",#REF!)</f>
        <v>#REF!</v>
      </c>
      <c r="Z275" s="109" t="e">
        <f>IF(#REF!="","",#REF!)</f>
        <v>#REF!</v>
      </c>
      <c r="AA275" s="99" t="e">
        <f>IF(#REF!="","",#REF!)</f>
        <v>#REF!</v>
      </c>
      <c r="AB275" s="98" t="e">
        <f>IF(#REF!="","",#REF!)</f>
        <v>#REF!</v>
      </c>
      <c r="AC275" s="98" t="e">
        <f>IF(#REF!="","",#REF!)</f>
        <v>#REF!</v>
      </c>
    </row>
    <row r="276" spans="1:29" x14ac:dyDescent="0.25">
      <c r="A276" s="98" t="e">
        <f>IF(#REF!="","",#REF!)</f>
        <v>#REF!</v>
      </c>
      <c r="B276" s="98" t="e">
        <f>IF(#REF!="","",#REF!)</f>
        <v>#REF!</v>
      </c>
      <c r="C276" s="98" t="e">
        <f>IF(#REF!="","",#REF!)</f>
        <v>#REF!</v>
      </c>
      <c r="D276" s="98" t="e">
        <f>IF(#REF!="","",#REF!)</f>
        <v>#REF!</v>
      </c>
      <c r="E276" s="99" t="e">
        <f>IF( IF(#REF!="PGE", "IOU",#REF!)="","", IF(#REF!="PGE", "IOU",#REF!))</f>
        <v>#REF!</v>
      </c>
      <c r="F276" s="99" t="e">
        <f>IF(#REF!="","",#REF!)</f>
        <v>#REF!</v>
      </c>
      <c r="G276" s="98" t="e">
        <f>IF(CONCATENATE(#REF!, "-R",#REF!)="","",CONCATENATE(#REF!, "-R",#REF!))</f>
        <v>#REF!</v>
      </c>
      <c r="H276" s="98" t="e">
        <f>IF(#REF!="","",#REF!)</f>
        <v>#REF!</v>
      </c>
      <c r="I276" s="98" t="e">
        <f>IF(#REF!="","",#REF!)</f>
        <v>#REF!</v>
      </c>
      <c r="J276" s="100" t="e">
        <f>IF(#REF!="","",#REF!)</f>
        <v>#REF!</v>
      </c>
      <c r="K276" s="98" t="e">
        <f>IF(#REF!="","",#REF!)</f>
        <v>#REF!</v>
      </c>
      <c r="L276" s="98" t="e">
        <f>IF(#REF!="","",#REF!)</f>
        <v>#REF!</v>
      </c>
      <c r="M276" s="98" t="e">
        <f>IF(#REF!="","",#REF!)</f>
        <v>#REF!</v>
      </c>
      <c r="N276" s="98" t="e">
        <f>IF(#REF!="","",#REF!)</f>
        <v>#REF!</v>
      </c>
      <c r="O276" s="106" t="e">
        <f>IF(OR(#REF!="ER",#REF!="RET",#REF!="REA"),#REF!,0)</f>
        <v>#REF!</v>
      </c>
      <c r="P276" s="107" t="e">
        <f>IF(OR(#REF!="ER",#REF!="RET",#REF!="REA"),#REF!,0)</f>
        <v>#REF!</v>
      </c>
      <c r="Q276" s="107" t="e">
        <f>IF(OR(#REF!="ER",#REF!="RET",#REF!="REA"),#REF!,0)</f>
        <v>#REF!</v>
      </c>
      <c r="R276" s="108" t="e">
        <f>IF(OR(#REF!="ER",#REF!="RET",#REF!="REA"),#REF!,#REF!)</f>
        <v>#REF!</v>
      </c>
      <c r="S276" s="109" t="e">
        <f>IF(OR(#REF!="ER",#REF!="RET",#REF!="REA"),#REF!,#REF!)</f>
        <v>#REF!</v>
      </c>
      <c r="T276" s="109" t="e">
        <f>IF(OR(#REF!="ER",#REF!="RET",#REF!="REA"),#REF!,#REF!)</f>
        <v>#REF!</v>
      </c>
      <c r="U276" s="109" t="e">
        <f>IF(#REF!="","",#REF!)</f>
        <v>#REF!</v>
      </c>
      <c r="V276" s="109" t="e">
        <f>IF(#REF!="","",#REF!)</f>
        <v>#REF!</v>
      </c>
      <c r="W276" s="109" t="e">
        <f>IF(#REF!="","",#REF!)</f>
        <v>#REF!</v>
      </c>
      <c r="X276" s="109" t="e">
        <f>IF(#REF!="","",#REF!)</f>
        <v>#REF!</v>
      </c>
      <c r="Y276" s="109" t="e">
        <f>IF(#REF!="","",#REF!)</f>
        <v>#REF!</v>
      </c>
      <c r="Z276" s="109" t="e">
        <f>IF(#REF!="","",#REF!)</f>
        <v>#REF!</v>
      </c>
      <c r="AA276" s="99" t="e">
        <f>IF(#REF!="","",#REF!)</f>
        <v>#REF!</v>
      </c>
      <c r="AB276" s="98" t="e">
        <f>IF(#REF!="","",#REF!)</f>
        <v>#REF!</v>
      </c>
      <c r="AC276" s="98" t="e">
        <f>IF(#REF!="","",#REF!)</f>
        <v>#REF!</v>
      </c>
    </row>
    <row r="277" spans="1:29" x14ac:dyDescent="0.25">
      <c r="A277" s="98" t="e">
        <f>IF(#REF!="","",#REF!)</f>
        <v>#REF!</v>
      </c>
      <c r="B277" s="98" t="e">
        <f>IF(#REF!="","",#REF!)</f>
        <v>#REF!</v>
      </c>
      <c r="C277" s="98" t="e">
        <f>IF(#REF!="","",#REF!)</f>
        <v>#REF!</v>
      </c>
      <c r="D277" s="98" t="e">
        <f>IF(#REF!="","",#REF!)</f>
        <v>#REF!</v>
      </c>
      <c r="E277" s="99" t="e">
        <f>IF( IF(#REF!="PGE", "IOU",#REF!)="","", IF(#REF!="PGE", "IOU",#REF!))</f>
        <v>#REF!</v>
      </c>
      <c r="F277" s="99" t="e">
        <f>IF(#REF!="","",#REF!)</f>
        <v>#REF!</v>
      </c>
      <c r="G277" s="98" t="e">
        <f>IF(CONCATENATE(#REF!, "-R",#REF!)="","",CONCATENATE(#REF!, "-R",#REF!))</f>
        <v>#REF!</v>
      </c>
      <c r="H277" s="98" t="e">
        <f>IF(#REF!="","",#REF!)</f>
        <v>#REF!</v>
      </c>
      <c r="I277" s="98" t="e">
        <f>IF(#REF!="","",#REF!)</f>
        <v>#REF!</v>
      </c>
      <c r="J277" s="100" t="e">
        <f>IF(#REF!="","",#REF!)</f>
        <v>#REF!</v>
      </c>
      <c r="K277" s="98" t="e">
        <f>IF(#REF!="","",#REF!)</f>
        <v>#REF!</v>
      </c>
      <c r="L277" s="98" t="e">
        <f>IF(#REF!="","",#REF!)</f>
        <v>#REF!</v>
      </c>
      <c r="M277" s="98" t="e">
        <f>IF(#REF!="","",#REF!)</f>
        <v>#REF!</v>
      </c>
      <c r="N277" s="98" t="e">
        <f>IF(#REF!="","",#REF!)</f>
        <v>#REF!</v>
      </c>
      <c r="O277" s="106" t="e">
        <f>IF(OR(#REF!="ER",#REF!="RET",#REF!="REA"),#REF!,0)</f>
        <v>#REF!</v>
      </c>
      <c r="P277" s="107" t="e">
        <f>IF(OR(#REF!="ER",#REF!="RET",#REF!="REA"),#REF!,0)</f>
        <v>#REF!</v>
      </c>
      <c r="Q277" s="107" t="e">
        <f>IF(OR(#REF!="ER",#REF!="RET",#REF!="REA"),#REF!,0)</f>
        <v>#REF!</v>
      </c>
      <c r="R277" s="108" t="e">
        <f>IF(OR(#REF!="ER",#REF!="RET",#REF!="REA"),#REF!,#REF!)</f>
        <v>#REF!</v>
      </c>
      <c r="S277" s="109" t="e">
        <f>IF(OR(#REF!="ER",#REF!="RET",#REF!="REA"),#REF!,#REF!)</f>
        <v>#REF!</v>
      </c>
      <c r="T277" s="109" t="e">
        <f>IF(OR(#REF!="ER",#REF!="RET",#REF!="REA"),#REF!,#REF!)</f>
        <v>#REF!</v>
      </c>
      <c r="U277" s="109" t="e">
        <f>IF(#REF!="","",#REF!)</f>
        <v>#REF!</v>
      </c>
      <c r="V277" s="109" t="e">
        <f>IF(#REF!="","",#REF!)</f>
        <v>#REF!</v>
      </c>
      <c r="W277" s="109" t="e">
        <f>IF(#REF!="","",#REF!)</f>
        <v>#REF!</v>
      </c>
      <c r="X277" s="109" t="e">
        <f>IF(#REF!="","",#REF!)</f>
        <v>#REF!</v>
      </c>
      <c r="Y277" s="109" t="e">
        <f>IF(#REF!="","",#REF!)</f>
        <v>#REF!</v>
      </c>
      <c r="Z277" s="109" t="e">
        <f>IF(#REF!="","",#REF!)</f>
        <v>#REF!</v>
      </c>
      <c r="AA277" s="99" t="e">
        <f>IF(#REF!="","",#REF!)</f>
        <v>#REF!</v>
      </c>
      <c r="AB277" s="98" t="e">
        <f>IF(#REF!="","",#REF!)</f>
        <v>#REF!</v>
      </c>
      <c r="AC277" s="98" t="e">
        <f>IF(#REF!="","",#REF!)</f>
        <v>#REF!</v>
      </c>
    </row>
    <row r="278" spans="1:29" x14ac:dyDescent="0.25">
      <c r="A278" s="98" t="e">
        <f>IF(#REF!="","",#REF!)</f>
        <v>#REF!</v>
      </c>
      <c r="B278" s="98" t="e">
        <f>IF(#REF!="","",#REF!)</f>
        <v>#REF!</v>
      </c>
      <c r="C278" s="98" t="e">
        <f>IF(#REF!="","",#REF!)</f>
        <v>#REF!</v>
      </c>
      <c r="D278" s="98" t="e">
        <f>IF(#REF!="","",#REF!)</f>
        <v>#REF!</v>
      </c>
      <c r="E278" s="99" t="e">
        <f>IF( IF(#REF!="PGE", "IOU",#REF!)="","", IF(#REF!="PGE", "IOU",#REF!))</f>
        <v>#REF!</v>
      </c>
      <c r="F278" s="99" t="e">
        <f>IF(#REF!="","",#REF!)</f>
        <v>#REF!</v>
      </c>
      <c r="G278" s="98" t="e">
        <f>IF(CONCATENATE(#REF!, "-R",#REF!)="","",CONCATENATE(#REF!, "-R",#REF!))</f>
        <v>#REF!</v>
      </c>
      <c r="H278" s="98" t="e">
        <f>IF(#REF!="","",#REF!)</f>
        <v>#REF!</v>
      </c>
      <c r="I278" s="98" t="e">
        <f>IF(#REF!="","",#REF!)</f>
        <v>#REF!</v>
      </c>
      <c r="J278" s="100" t="e">
        <f>IF(#REF!="","",#REF!)</f>
        <v>#REF!</v>
      </c>
      <c r="K278" s="98" t="e">
        <f>IF(#REF!="","",#REF!)</f>
        <v>#REF!</v>
      </c>
      <c r="L278" s="98" t="e">
        <f>IF(#REF!="","",#REF!)</f>
        <v>#REF!</v>
      </c>
      <c r="M278" s="98" t="e">
        <f>IF(#REF!="","",#REF!)</f>
        <v>#REF!</v>
      </c>
      <c r="N278" s="98" t="e">
        <f>IF(#REF!="","",#REF!)</f>
        <v>#REF!</v>
      </c>
      <c r="O278" s="106" t="e">
        <f>IF(OR(#REF!="ER",#REF!="RET",#REF!="REA"),#REF!,0)</f>
        <v>#REF!</v>
      </c>
      <c r="P278" s="107" t="e">
        <f>IF(OR(#REF!="ER",#REF!="RET",#REF!="REA"),#REF!,0)</f>
        <v>#REF!</v>
      </c>
      <c r="Q278" s="107" t="e">
        <f>IF(OR(#REF!="ER",#REF!="RET",#REF!="REA"),#REF!,0)</f>
        <v>#REF!</v>
      </c>
      <c r="R278" s="108" t="e">
        <f>IF(OR(#REF!="ER",#REF!="RET",#REF!="REA"),#REF!,#REF!)</f>
        <v>#REF!</v>
      </c>
      <c r="S278" s="109" t="e">
        <f>IF(OR(#REF!="ER",#REF!="RET",#REF!="REA"),#REF!,#REF!)</f>
        <v>#REF!</v>
      </c>
      <c r="T278" s="109" t="e">
        <f>IF(OR(#REF!="ER",#REF!="RET",#REF!="REA"),#REF!,#REF!)</f>
        <v>#REF!</v>
      </c>
      <c r="U278" s="109" t="e">
        <f>IF(#REF!="","",#REF!)</f>
        <v>#REF!</v>
      </c>
      <c r="V278" s="109" t="e">
        <f>IF(#REF!="","",#REF!)</f>
        <v>#REF!</v>
      </c>
      <c r="W278" s="109" t="e">
        <f>IF(#REF!="","",#REF!)</f>
        <v>#REF!</v>
      </c>
      <c r="X278" s="109" t="e">
        <f>IF(#REF!="","",#REF!)</f>
        <v>#REF!</v>
      </c>
      <c r="Y278" s="109" t="e">
        <f>IF(#REF!="","",#REF!)</f>
        <v>#REF!</v>
      </c>
      <c r="Z278" s="109" t="e">
        <f>IF(#REF!="","",#REF!)</f>
        <v>#REF!</v>
      </c>
      <c r="AA278" s="99" t="e">
        <f>IF(#REF!="","",#REF!)</f>
        <v>#REF!</v>
      </c>
      <c r="AB278" s="98" t="e">
        <f>IF(#REF!="","",#REF!)</f>
        <v>#REF!</v>
      </c>
      <c r="AC278" s="98" t="e">
        <f>IF(#REF!="","",#REF!)</f>
        <v>#REF!</v>
      </c>
    </row>
    <row r="279" spans="1:29" x14ac:dyDescent="0.25">
      <c r="A279" s="98" t="e">
        <f>IF(#REF!="","",#REF!)</f>
        <v>#REF!</v>
      </c>
      <c r="B279" s="98" t="e">
        <f>IF(#REF!="","",#REF!)</f>
        <v>#REF!</v>
      </c>
      <c r="C279" s="98" t="e">
        <f>IF(#REF!="","",#REF!)</f>
        <v>#REF!</v>
      </c>
      <c r="D279" s="98" t="e">
        <f>IF(#REF!="","",#REF!)</f>
        <v>#REF!</v>
      </c>
      <c r="E279" s="99" t="e">
        <f>IF( IF(#REF!="PGE", "IOU",#REF!)="","", IF(#REF!="PGE", "IOU",#REF!))</f>
        <v>#REF!</v>
      </c>
      <c r="F279" s="99" t="e">
        <f>IF(#REF!="","",#REF!)</f>
        <v>#REF!</v>
      </c>
      <c r="G279" s="98" t="e">
        <f>IF(CONCATENATE(#REF!, "-R",#REF!)="","",CONCATENATE(#REF!, "-R",#REF!))</f>
        <v>#REF!</v>
      </c>
      <c r="H279" s="98" t="e">
        <f>IF(#REF!="","",#REF!)</f>
        <v>#REF!</v>
      </c>
      <c r="I279" s="98" t="e">
        <f>IF(#REF!="","",#REF!)</f>
        <v>#REF!</v>
      </c>
      <c r="J279" s="100" t="e">
        <f>IF(#REF!="","",#REF!)</f>
        <v>#REF!</v>
      </c>
      <c r="K279" s="98" t="e">
        <f>IF(#REF!="","",#REF!)</f>
        <v>#REF!</v>
      </c>
      <c r="L279" s="98" t="e">
        <f>IF(#REF!="","",#REF!)</f>
        <v>#REF!</v>
      </c>
      <c r="M279" s="98" t="e">
        <f>IF(#REF!="","",#REF!)</f>
        <v>#REF!</v>
      </c>
      <c r="N279" s="98" t="e">
        <f>IF(#REF!="","",#REF!)</f>
        <v>#REF!</v>
      </c>
      <c r="O279" s="106" t="e">
        <f>IF(OR(#REF!="ER",#REF!="RET",#REF!="REA"),#REF!,0)</f>
        <v>#REF!</v>
      </c>
      <c r="P279" s="107" t="e">
        <f>IF(OR(#REF!="ER",#REF!="RET",#REF!="REA"),#REF!,0)</f>
        <v>#REF!</v>
      </c>
      <c r="Q279" s="107" t="e">
        <f>IF(OR(#REF!="ER",#REF!="RET",#REF!="REA"),#REF!,0)</f>
        <v>#REF!</v>
      </c>
      <c r="R279" s="108" t="e">
        <f>IF(OR(#REF!="ER",#REF!="RET",#REF!="REA"),#REF!,#REF!)</f>
        <v>#REF!</v>
      </c>
      <c r="S279" s="109" t="e">
        <f>IF(OR(#REF!="ER",#REF!="RET",#REF!="REA"),#REF!,#REF!)</f>
        <v>#REF!</v>
      </c>
      <c r="T279" s="109" t="e">
        <f>IF(OR(#REF!="ER",#REF!="RET",#REF!="REA"),#REF!,#REF!)</f>
        <v>#REF!</v>
      </c>
      <c r="U279" s="109" t="e">
        <f>IF(#REF!="","",#REF!)</f>
        <v>#REF!</v>
      </c>
      <c r="V279" s="109" t="e">
        <f>IF(#REF!="","",#REF!)</f>
        <v>#REF!</v>
      </c>
      <c r="W279" s="109" t="e">
        <f>IF(#REF!="","",#REF!)</f>
        <v>#REF!</v>
      </c>
      <c r="X279" s="109" t="e">
        <f>IF(#REF!="","",#REF!)</f>
        <v>#REF!</v>
      </c>
      <c r="Y279" s="109" t="e">
        <f>IF(#REF!="","",#REF!)</f>
        <v>#REF!</v>
      </c>
      <c r="Z279" s="109" t="e">
        <f>IF(#REF!="","",#REF!)</f>
        <v>#REF!</v>
      </c>
      <c r="AA279" s="99" t="e">
        <f>IF(#REF!="","",#REF!)</f>
        <v>#REF!</v>
      </c>
      <c r="AB279" s="98" t="e">
        <f>IF(#REF!="","",#REF!)</f>
        <v>#REF!</v>
      </c>
      <c r="AC279" s="98" t="e">
        <f>IF(#REF!="","",#REF!)</f>
        <v>#REF!</v>
      </c>
    </row>
    <row r="280" spans="1:29" x14ac:dyDescent="0.25">
      <c r="A280" s="98" t="e">
        <f>IF(#REF!="","",#REF!)</f>
        <v>#REF!</v>
      </c>
      <c r="B280" s="98" t="e">
        <f>IF(#REF!="","",#REF!)</f>
        <v>#REF!</v>
      </c>
      <c r="C280" s="98" t="e">
        <f>IF(#REF!="","",#REF!)</f>
        <v>#REF!</v>
      </c>
      <c r="D280" s="98" t="e">
        <f>IF(#REF!="","",#REF!)</f>
        <v>#REF!</v>
      </c>
      <c r="E280" s="99" t="e">
        <f>IF( IF(#REF!="PGE", "IOU",#REF!)="","", IF(#REF!="PGE", "IOU",#REF!))</f>
        <v>#REF!</v>
      </c>
      <c r="F280" s="99" t="e">
        <f>IF(#REF!="","",#REF!)</f>
        <v>#REF!</v>
      </c>
      <c r="G280" s="98" t="e">
        <f>IF(CONCATENATE(#REF!, "-R",#REF!)="","",CONCATENATE(#REF!, "-R",#REF!))</f>
        <v>#REF!</v>
      </c>
      <c r="H280" s="98" t="e">
        <f>IF(#REF!="","",#REF!)</f>
        <v>#REF!</v>
      </c>
      <c r="I280" s="98" t="e">
        <f>IF(#REF!="","",#REF!)</f>
        <v>#REF!</v>
      </c>
      <c r="J280" s="100" t="e">
        <f>IF(#REF!="","",#REF!)</f>
        <v>#REF!</v>
      </c>
      <c r="K280" s="98" t="e">
        <f>IF(#REF!="","",#REF!)</f>
        <v>#REF!</v>
      </c>
      <c r="L280" s="98" t="e">
        <f>IF(#REF!="","",#REF!)</f>
        <v>#REF!</v>
      </c>
      <c r="M280" s="98" t="e">
        <f>IF(#REF!="","",#REF!)</f>
        <v>#REF!</v>
      </c>
      <c r="N280" s="98" t="e">
        <f>IF(#REF!="","",#REF!)</f>
        <v>#REF!</v>
      </c>
      <c r="O280" s="106" t="e">
        <f>IF(OR(#REF!="ER",#REF!="RET",#REF!="REA"),#REF!,0)</f>
        <v>#REF!</v>
      </c>
      <c r="P280" s="107" t="e">
        <f>IF(OR(#REF!="ER",#REF!="RET",#REF!="REA"),#REF!,0)</f>
        <v>#REF!</v>
      </c>
      <c r="Q280" s="107" t="e">
        <f>IF(OR(#REF!="ER",#REF!="RET",#REF!="REA"),#REF!,0)</f>
        <v>#REF!</v>
      </c>
      <c r="R280" s="108" t="e">
        <f>IF(OR(#REF!="ER",#REF!="RET",#REF!="REA"),#REF!,#REF!)</f>
        <v>#REF!</v>
      </c>
      <c r="S280" s="109" t="e">
        <f>IF(OR(#REF!="ER",#REF!="RET",#REF!="REA"),#REF!,#REF!)</f>
        <v>#REF!</v>
      </c>
      <c r="T280" s="109" t="e">
        <f>IF(OR(#REF!="ER",#REF!="RET",#REF!="REA"),#REF!,#REF!)</f>
        <v>#REF!</v>
      </c>
      <c r="U280" s="109" t="e">
        <f>IF(#REF!="","",#REF!)</f>
        <v>#REF!</v>
      </c>
      <c r="V280" s="109" t="e">
        <f>IF(#REF!="","",#REF!)</f>
        <v>#REF!</v>
      </c>
      <c r="W280" s="109" t="e">
        <f>IF(#REF!="","",#REF!)</f>
        <v>#REF!</v>
      </c>
      <c r="X280" s="109" t="e">
        <f>IF(#REF!="","",#REF!)</f>
        <v>#REF!</v>
      </c>
      <c r="Y280" s="109" t="e">
        <f>IF(#REF!="","",#REF!)</f>
        <v>#REF!</v>
      </c>
      <c r="Z280" s="109" t="e">
        <f>IF(#REF!="","",#REF!)</f>
        <v>#REF!</v>
      </c>
      <c r="AA280" s="99" t="e">
        <f>IF(#REF!="","",#REF!)</f>
        <v>#REF!</v>
      </c>
      <c r="AB280" s="98" t="e">
        <f>IF(#REF!="","",#REF!)</f>
        <v>#REF!</v>
      </c>
      <c r="AC280" s="98" t="e">
        <f>IF(#REF!="","",#REF!)</f>
        <v>#REF!</v>
      </c>
    </row>
    <row r="281" spans="1:29" x14ac:dyDescent="0.25">
      <c r="A281" s="98" t="e">
        <f>IF(#REF!="","",#REF!)</f>
        <v>#REF!</v>
      </c>
      <c r="B281" s="98" t="e">
        <f>IF(#REF!="","",#REF!)</f>
        <v>#REF!</v>
      </c>
      <c r="C281" s="98" t="e">
        <f>IF(#REF!="","",#REF!)</f>
        <v>#REF!</v>
      </c>
      <c r="D281" s="98" t="e">
        <f>IF(#REF!="","",#REF!)</f>
        <v>#REF!</v>
      </c>
      <c r="E281" s="99" t="e">
        <f>IF( IF(#REF!="PGE", "IOU",#REF!)="","", IF(#REF!="PGE", "IOU",#REF!))</f>
        <v>#REF!</v>
      </c>
      <c r="F281" s="99" t="e">
        <f>IF(#REF!="","",#REF!)</f>
        <v>#REF!</v>
      </c>
      <c r="G281" s="98" t="e">
        <f>IF(CONCATENATE(#REF!, "-R",#REF!)="","",CONCATENATE(#REF!, "-R",#REF!))</f>
        <v>#REF!</v>
      </c>
      <c r="H281" s="98" t="e">
        <f>IF(#REF!="","",#REF!)</f>
        <v>#REF!</v>
      </c>
      <c r="I281" s="98" t="e">
        <f>IF(#REF!="","",#REF!)</f>
        <v>#REF!</v>
      </c>
      <c r="J281" s="100" t="e">
        <f>IF(#REF!="","",#REF!)</f>
        <v>#REF!</v>
      </c>
      <c r="K281" s="98" t="e">
        <f>IF(#REF!="","",#REF!)</f>
        <v>#REF!</v>
      </c>
      <c r="L281" s="98" t="e">
        <f>IF(#REF!="","",#REF!)</f>
        <v>#REF!</v>
      </c>
      <c r="M281" s="98" t="e">
        <f>IF(#REF!="","",#REF!)</f>
        <v>#REF!</v>
      </c>
      <c r="N281" s="98" t="e">
        <f>IF(#REF!="","",#REF!)</f>
        <v>#REF!</v>
      </c>
      <c r="O281" s="106" t="e">
        <f>IF(OR(#REF!="ER",#REF!="RET",#REF!="REA"),#REF!,0)</f>
        <v>#REF!</v>
      </c>
      <c r="P281" s="107" t="e">
        <f>IF(OR(#REF!="ER",#REF!="RET",#REF!="REA"),#REF!,0)</f>
        <v>#REF!</v>
      </c>
      <c r="Q281" s="107" t="e">
        <f>IF(OR(#REF!="ER",#REF!="RET",#REF!="REA"),#REF!,0)</f>
        <v>#REF!</v>
      </c>
      <c r="R281" s="108" t="e">
        <f>IF(OR(#REF!="ER",#REF!="RET",#REF!="REA"),#REF!,#REF!)</f>
        <v>#REF!</v>
      </c>
      <c r="S281" s="109" t="e">
        <f>IF(OR(#REF!="ER",#REF!="RET",#REF!="REA"),#REF!,#REF!)</f>
        <v>#REF!</v>
      </c>
      <c r="T281" s="109" t="e">
        <f>IF(OR(#REF!="ER",#REF!="RET",#REF!="REA"),#REF!,#REF!)</f>
        <v>#REF!</v>
      </c>
      <c r="U281" s="109" t="e">
        <f>IF(#REF!="","",#REF!)</f>
        <v>#REF!</v>
      </c>
      <c r="V281" s="109" t="e">
        <f>IF(#REF!="","",#REF!)</f>
        <v>#REF!</v>
      </c>
      <c r="W281" s="109" t="e">
        <f>IF(#REF!="","",#REF!)</f>
        <v>#REF!</v>
      </c>
      <c r="X281" s="109" t="e">
        <f>IF(#REF!="","",#REF!)</f>
        <v>#REF!</v>
      </c>
      <c r="Y281" s="109" t="e">
        <f>IF(#REF!="","",#REF!)</f>
        <v>#REF!</v>
      </c>
      <c r="Z281" s="109" t="e">
        <f>IF(#REF!="","",#REF!)</f>
        <v>#REF!</v>
      </c>
      <c r="AA281" s="99" t="e">
        <f>IF(#REF!="","",#REF!)</f>
        <v>#REF!</v>
      </c>
      <c r="AB281" s="98" t="e">
        <f>IF(#REF!="","",#REF!)</f>
        <v>#REF!</v>
      </c>
      <c r="AC281" s="98" t="e">
        <f>IF(#REF!="","",#REF!)</f>
        <v>#REF!</v>
      </c>
    </row>
    <row r="282" spans="1:29" x14ac:dyDescent="0.25">
      <c r="A282" s="98" t="e">
        <f>IF(#REF!="","",#REF!)</f>
        <v>#REF!</v>
      </c>
      <c r="B282" s="98" t="e">
        <f>IF(#REF!="","",#REF!)</f>
        <v>#REF!</v>
      </c>
      <c r="C282" s="98" t="e">
        <f>IF(#REF!="","",#REF!)</f>
        <v>#REF!</v>
      </c>
      <c r="D282" s="98" t="e">
        <f>IF(#REF!="","",#REF!)</f>
        <v>#REF!</v>
      </c>
      <c r="E282" s="99" t="e">
        <f>IF( IF(#REF!="PGE", "IOU",#REF!)="","", IF(#REF!="PGE", "IOU",#REF!))</f>
        <v>#REF!</v>
      </c>
      <c r="F282" s="99" t="e">
        <f>IF(#REF!="","",#REF!)</f>
        <v>#REF!</v>
      </c>
      <c r="G282" s="98" t="e">
        <f>IF(CONCATENATE(#REF!, "-R",#REF!)="","",CONCATENATE(#REF!, "-R",#REF!))</f>
        <v>#REF!</v>
      </c>
      <c r="H282" s="98" t="e">
        <f>IF(#REF!="","",#REF!)</f>
        <v>#REF!</v>
      </c>
      <c r="I282" s="98" t="e">
        <f>IF(#REF!="","",#REF!)</f>
        <v>#REF!</v>
      </c>
      <c r="J282" s="100" t="e">
        <f>IF(#REF!="","",#REF!)</f>
        <v>#REF!</v>
      </c>
      <c r="K282" s="98" t="e">
        <f>IF(#REF!="","",#REF!)</f>
        <v>#REF!</v>
      </c>
      <c r="L282" s="98" t="e">
        <f>IF(#REF!="","",#REF!)</f>
        <v>#REF!</v>
      </c>
      <c r="M282" s="98" t="e">
        <f>IF(#REF!="","",#REF!)</f>
        <v>#REF!</v>
      </c>
      <c r="N282" s="98" t="e">
        <f>IF(#REF!="","",#REF!)</f>
        <v>#REF!</v>
      </c>
      <c r="O282" s="106" t="e">
        <f>IF(OR(#REF!="ER",#REF!="RET",#REF!="REA"),#REF!,0)</f>
        <v>#REF!</v>
      </c>
      <c r="P282" s="107" t="e">
        <f>IF(OR(#REF!="ER",#REF!="RET",#REF!="REA"),#REF!,0)</f>
        <v>#REF!</v>
      </c>
      <c r="Q282" s="107" t="e">
        <f>IF(OR(#REF!="ER",#REF!="RET",#REF!="REA"),#REF!,0)</f>
        <v>#REF!</v>
      </c>
      <c r="R282" s="108" t="e">
        <f>IF(OR(#REF!="ER",#REF!="RET",#REF!="REA"),#REF!,#REF!)</f>
        <v>#REF!</v>
      </c>
      <c r="S282" s="109" t="e">
        <f>IF(OR(#REF!="ER",#REF!="RET",#REF!="REA"),#REF!,#REF!)</f>
        <v>#REF!</v>
      </c>
      <c r="T282" s="109" t="e">
        <f>IF(OR(#REF!="ER",#REF!="RET",#REF!="REA"),#REF!,#REF!)</f>
        <v>#REF!</v>
      </c>
      <c r="U282" s="109" t="e">
        <f>IF(#REF!="","",#REF!)</f>
        <v>#REF!</v>
      </c>
      <c r="V282" s="109" t="e">
        <f>IF(#REF!="","",#REF!)</f>
        <v>#REF!</v>
      </c>
      <c r="W282" s="109" t="e">
        <f>IF(#REF!="","",#REF!)</f>
        <v>#REF!</v>
      </c>
      <c r="X282" s="109" t="e">
        <f>IF(#REF!="","",#REF!)</f>
        <v>#REF!</v>
      </c>
      <c r="Y282" s="109" t="e">
        <f>IF(#REF!="","",#REF!)</f>
        <v>#REF!</v>
      </c>
      <c r="Z282" s="109" t="e">
        <f>IF(#REF!="","",#REF!)</f>
        <v>#REF!</v>
      </c>
      <c r="AA282" s="99" t="e">
        <f>IF(#REF!="","",#REF!)</f>
        <v>#REF!</v>
      </c>
      <c r="AB282" s="98" t="e">
        <f>IF(#REF!="","",#REF!)</f>
        <v>#REF!</v>
      </c>
      <c r="AC282" s="98" t="e">
        <f>IF(#REF!="","",#REF!)</f>
        <v>#REF!</v>
      </c>
    </row>
    <row r="283" spans="1:29" x14ac:dyDescent="0.25">
      <c r="A283" s="98" t="e">
        <f>IF(#REF!="","",#REF!)</f>
        <v>#REF!</v>
      </c>
      <c r="B283" s="98" t="e">
        <f>IF(#REF!="","",#REF!)</f>
        <v>#REF!</v>
      </c>
      <c r="C283" s="98" t="e">
        <f>IF(#REF!="","",#REF!)</f>
        <v>#REF!</v>
      </c>
      <c r="D283" s="98" t="e">
        <f>IF(#REF!="","",#REF!)</f>
        <v>#REF!</v>
      </c>
      <c r="E283" s="99" t="e">
        <f>IF( IF(#REF!="PGE", "IOU",#REF!)="","", IF(#REF!="PGE", "IOU",#REF!))</f>
        <v>#REF!</v>
      </c>
      <c r="F283" s="99" t="e">
        <f>IF(#REF!="","",#REF!)</f>
        <v>#REF!</v>
      </c>
      <c r="G283" s="98" t="e">
        <f>IF(CONCATENATE(#REF!, "-R",#REF!)="","",CONCATENATE(#REF!, "-R",#REF!))</f>
        <v>#REF!</v>
      </c>
      <c r="H283" s="98" t="e">
        <f>IF(#REF!="","",#REF!)</f>
        <v>#REF!</v>
      </c>
      <c r="I283" s="98" t="e">
        <f>IF(#REF!="","",#REF!)</f>
        <v>#REF!</v>
      </c>
      <c r="J283" s="100" t="e">
        <f>IF(#REF!="","",#REF!)</f>
        <v>#REF!</v>
      </c>
      <c r="K283" s="98" t="e">
        <f>IF(#REF!="","",#REF!)</f>
        <v>#REF!</v>
      </c>
      <c r="L283" s="98" t="e">
        <f>IF(#REF!="","",#REF!)</f>
        <v>#REF!</v>
      </c>
      <c r="M283" s="98" t="e">
        <f>IF(#REF!="","",#REF!)</f>
        <v>#REF!</v>
      </c>
      <c r="N283" s="98" t="e">
        <f>IF(#REF!="","",#REF!)</f>
        <v>#REF!</v>
      </c>
      <c r="O283" s="106" t="e">
        <f>IF(OR(#REF!="ER",#REF!="RET",#REF!="REA"),#REF!,0)</f>
        <v>#REF!</v>
      </c>
      <c r="P283" s="107" t="e">
        <f>IF(OR(#REF!="ER",#REF!="RET",#REF!="REA"),#REF!,0)</f>
        <v>#REF!</v>
      </c>
      <c r="Q283" s="107" t="e">
        <f>IF(OR(#REF!="ER",#REF!="RET",#REF!="REA"),#REF!,0)</f>
        <v>#REF!</v>
      </c>
      <c r="R283" s="108" t="e">
        <f>IF(OR(#REF!="ER",#REF!="RET",#REF!="REA"),#REF!,#REF!)</f>
        <v>#REF!</v>
      </c>
      <c r="S283" s="109" t="e">
        <f>IF(OR(#REF!="ER",#REF!="RET",#REF!="REA"),#REF!,#REF!)</f>
        <v>#REF!</v>
      </c>
      <c r="T283" s="109" t="e">
        <f>IF(OR(#REF!="ER",#REF!="RET",#REF!="REA"),#REF!,#REF!)</f>
        <v>#REF!</v>
      </c>
      <c r="U283" s="109" t="e">
        <f>IF(#REF!="","",#REF!)</f>
        <v>#REF!</v>
      </c>
      <c r="V283" s="109" t="e">
        <f>IF(#REF!="","",#REF!)</f>
        <v>#REF!</v>
      </c>
      <c r="W283" s="109" t="e">
        <f>IF(#REF!="","",#REF!)</f>
        <v>#REF!</v>
      </c>
      <c r="X283" s="109" t="e">
        <f>IF(#REF!="","",#REF!)</f>
        <v>#REF!</v>
      </c>
      <c r="Y283" s="109" t="e">
        <f>IF(#REF!="","",#REF!)</f>
        <v>#REF!</v>
      </c>
      <c r="Z283" s="109" t="e">
        <f>IF(#REF!="","",#REF!)</f>
        <v>#REF!</v>
      </c>
      <c r="AA283" s="99" t="e">
        <f>IF(#REF!="","",#REF!)</f>
        <v>#REF!</v>
      </c>
      <c r="AB283" s="98" t="e">
        <f>IF(#REF!="","",#REF!)</f>
        <v>#REF!</v>
      </c>
      <c r="AC283" s="98" t="e">
        <f>IF(#REF!="","",#REF!)</f>
        <v>#REF!</v>
      </c>
    </row>
    <row r="284" spans="1:29" x14ac:dyDescent="0.25">
      <c r="A284" s="98" t="e">
        <f>IF(#REF!="","",#REF!)</f>
        <v>#REF!</v>
      </c>
      <c r="B284" s="98" t="e">
        <f>IF(#REF!="","",#REF!)</f>
        <v>#REF!</v>
      </c>
      <c r="C284" s="98" t="e">
        <f>IF(#REF!="","",#REF!)</f>
        <v>#REF!</v>
      </c>
      <c r="D284" s="98" t="e">
        <f>IF(#REF!="","",#REF!)</f>
        <v>#REF!</v>
      </c>
      <c r="E284" s="99" t="e">
        <f>IF( IF(#REF!="PGE", "IOU",#REF!)="","", IF(#REF!="PGE", "IOU",#REF!))</f>
        <v>#REF!</v>
      </c>
      <c r="F284" s="99" t="e">
        <f>IF(#REF!="","",#REF!)</f>
        <v>#REF!</v>
      </c>
      <c r="G284" s="98" t="e">
        <f>IF(CONCATENATE(#REF!, "-R",#REF!)="","",CONCATENATE(#REF!, "-R",#REF!))</f>
        <v>#REF!</v>
      </c>
      <c r="H284" s="98" t="e">
        <f>IF(#REF!="","",#REF!)</f>
        <v>#REF!</v>
      </c>
      <c r="I284" s="98" t="e">
        <f>IF(#REF!="","",#REF!)</f>
        <v>#REF!</v>
      </c>
      <c r="J284" s="100" t="e">
        <f>IF(#REF!="","",#REF!)</f>
        <v>#REF!</v>
      </c>
      <c r="K284" s="98" t="e">
        <f>IF(#REF!="","",#REF!)</f>
        <v>#REF!</v>
      </c>
      <c r="L284" s="98" t="e">
        <f>IF(#REF!="","",#REF!)</f>
        <v>#REF!</v>
      </c>
      <c r="M284" s="98" t="e">
        <f>IF(#REF!="","",#REF!)</f>
        <v>#REF!</v>
      </c>
      <c r="N284" s="98" t="e">
        <f>IF(#REF!="","",#REF!)</f>
        <v>#REF!</v>
      </c>
      <c r="O284" s="106" t="e">
        <f>IF(OR(#REF!="ER",#REF!="RET",#REF!="REA"),#REF!,0)</f>
        <v>#REF!</v>
      </c>
      <c r="P284" s="107" t="e">
        <f>IF(OR(#REF!="ER",#REF!="RET",#REF!="REA"),#REF!,0)</f>
        <v>#REF!</v>
      </c>
      <c r="Q284" s="107" t="e">
        <f>IF(OR(#REF!="ER",#REF!="RET",#REF!="REA"),#REF!,0)</f>
        <v>#REF!</v>
      </c>
      <c r="R284" s="108" t="e">
        <f>IF(OR(#REF!="ER",#REF!="RET",#REF!="REA"),#REF!,#REF!)</f>
        <v>#REF!</v>
      </c>
      <c r="S284" s="109" t="e">
        <f>IF(OR(#REF!="ER",#REF!="RET",#REF!="REA"),#REF!,#REF!)</f>
        <v>#REF!</v>
      </c>
      <c r="T284" s="109" t="e">
        <f>IF(OR(#REF!="ER",#REF!="RET",#REF!="REA"),#REF!,#REF!)</f>
        <v>#REF!</v>
      </c>
      <c r="U284" s="109" t="e">
        <f>IF(#REF!="","",#REF!)</f>
        <v>#REF!</v>
      </c>
      <c r="V284" s="109" t="e">
        <f>IF(#REF!="","",#REF!)</f>
        <v>#REF!</v>
      </c>
      <c r="W284" s="109" t="e">
        <f>IF(#REF!="","",#REF!)</f>
        <v>#REF!</v>
      </c>
      <c r="X284" s="109" t="e">
        <f>IF(#REF!="","",#REF!)</f>
        <v>#REF!</v>
      </c>
      <c r="Y284" s="109" t="e">
        <f>IF(#REF!="","",#REF!)</f>
        <v>#REF!</v>
      </c>
      <c r="Z284" s="109" t="e">
        <f>IF(#REF!="","",#REF!)</f>
        <v>#REF!</v>
      </c>
      <c r="AA284" s="99" t="e">
        <f>IF(#REF!="","",#REF!)</f>
        <v>#REF!</v>
      </c>
      <c r="AB284" s="98" t="e">
        <f>IF(#REF!="","",#REF!)</f>
        <v>#REF!</v>
      </c>
      <c r="AC284" s="98" t="e">
        <f>IF(#REF!="","",#REF!)</f>
        <v>#REF!</v>
      </c>
    </row>
    <row r="285" spans="1:29" x14ac:dyDescent="0.25">
      <c r="A285" s="98" t="e">
        <f>IF(#REF!="","",#REF!)</f>
        <v>#REF!</v>
      </c>
      <c r="B285" s="98" t="e">
        <f>IF(#REF!="","",#REF!)</f>
        <v>#REF!</v>
      </c>
      <c r="C285" s="98" t="e">
        <f>IF(#REF!="","",#REF!)</f>
        <v>#REF!</v>
      </c>
      <c r="D285" s="98" t="e">
        <f>IF(#REF!="","",#REF!)</f>
        <v>#REF!</v>
      </c>
      <c r="E285" s="99" t="e">
        <f>IF( IF(#REF!="PGE", "IOU",#REF!)="","", IF(#REF!="PGE", "IOU",#REF!))</f>
        <v>#REF!</v>
      </c>
      <c r="F285" s="99" t="e">
        <f>IF(#REF!="","",#REF!)</f>
        <v>#REF!</v>
      </c>
      <c r="G285" s="98" t="e">
        <f>IF(CONCATENATE(#REF!, "-R",#REF!)="","",CONCATENATE(#REF!, "-R",#REF!))</f>
        <v>#REF!</v>
      </c>
      <c r="H285" s="98" t="e">
        <f>IF(#REF!="","",#REF!)</f>
        <v>#REF!</v>
      </c>
      <c r="I285" s="98" t="e">
        <f>IF(#REF!="","",#REF!)</f>
        <v>#REF!</v>
      </c>
      <c r="J285" s="100" t="e">
        <f>IF(#REF!="","",#REF!)</f>
        <v>#REF!</v>
      </c>
      <c r="K285" s="98" t="e">
        <f>IF(#REF!="","",#REF!)</f>
        <v>#REF!</v>
      </c>
      <c r="L285" s="98" t="e">
        <f>IF(#REF!="","",#REF!)</f>
        <v>#REF!</v>
      </c>
      <c r="M285" s="98" t="e">
        <f>IF(#REF!="","",#REF!)</f>
        <v>#REF!</v>
      </c>
      <c r="N285" s="98" t="e">
        <f>IF(#REF!="","",#REF!)</f>
        <v>#REF!</v>
      </c>
      <c r="O285" s="106" t="e">
        <f>IF(OR(#REF!="ER",#REF!="RET",#REF!="REA"),#REF!,0)</f>
        <v>#REF!</v>
      </c>
      <c r="P285" s="107" t="e">
        <f>IF(OR(#REF!="ER",#REF!="RET",#REF!="REA"),#REF!,0)</f>
        <v>#REF!</v>
      </c>
      <c r="Q285" s="107" t="e">
        <f>IF(OR(#REF!="ER",#REF!="RET",#REF!="REA"),#REF!,0)</f>
        <v>#REF!</v>
      </c>
      <c r="R285" s="108" t="e">
        <f>IF(OR(#REF!="ER",#REF!="RET",#REF!="REA"),#REF!,#REF!)</f>
        <v>#REF!</v>
      </c>
      <c r="S285" s="109" t="e">
        <f>IF(OR(#REF!="ER",#REF!="RET",#REF!="REA"),#REF!,#REF!)</f>
        <v>#REF!</v>
      </c>
      <c r="T285" s="109" t="e">
        <f>IF(OR(#REF!="ER",#REF!="RET",#REF!="REA"),#REF!,#REF!)</f>
        <v>#REF!</v>
      </c>
      <c r="U285" s="109" t="e">
        <f>IF(#REF!="","",#REF!)</f>
        <v>#REF!</v>
      </c>
      <c r="V285" s="109" t="e">
        <f>IF(#REF!="","",#REF!)</f>
        <v>#REF!</v>
      </c>
      <c r="W285" s="109" t="e">
        <f>IF(#REF!="","",#REF!)</f>
        <v>#REF!</v>
      </c>
      <c r="X285" s="109" t="e">
        <f>IF(#REF!="","",#REF!)</f>
        <v>#REF!</v>
      </c>
      <c r="Y285" s="109" t="e">
        <f>IF(#REF!="","",#REF!)</f>
        <v>#REF!</v>
      </c>
      <c r="Z285" s="109" t="e">
        <f>IF(#REF!="","",#REF!)</f>
        <v>#REF!</v>
      </c>
      <c r="AA285" s="99" t="e">
        <f>IF(#REF!="","",#REF!)</f>
        <v>#REF!</v>
      </c>
      <c r="AB285" s="98" t="e">
        <f>IF(#REF!="","",#REF!)</f>
        <v>#REF!</v>
      </c>
      <c r="AC285" s="98" t="e">
        <f>IF(#REF!="","",#REF!)</f>
        <v>#REF!</v>
      </c>
    </row>
    <row r="286" spans="1:29" x14ac:dyDescent="0.25">
      <c r="A286" s="98" t="e">
        <f>IF(#REF!="","",#REF!)</f>
        <v>#REF!</v>
      </c>
      <c r="B286" s="98" t="e">
        <f>IF(#REF!="","",#REF!)</f>
        <v>#REF!</v>
      </c>
      <c r="C286" s="98" t="e">
        <f>IF(#REF!="","",#REF!)</f>
        <v>#REF!</v>
      </c>
      <c r="D286" s="98" t="e">
        <f>IF(#REF!="","",#REF!)</f>
        <v>#REF!</v>
      </c>
      <c r="E286" s="99" t="e">
        <f>IF( IF(#REF!="PGE", "IOU",#REF!)="","", IF(#REF!="PGE", "IOU",#REF!))</f>
        <v>#REF!</v>
      </c>
      <c r="F286" s="99" t="e">
        <f>IF(#REF!="","",#REF!)</f>
        <v>#REF!</v>
      </c>
      <c r="G286" s="98" t="e">
        <f>IF(CONCATENATE(#REF!, "-R",#REF!)="","",CONCATENATE(#REF!, "-R",#REF!))</f>
        <v>#REF!</v>
      </c>
      <c r="H286" s="98" t="e">
        <f>IF(#REF!="","",#REF!)</f>
        <v>#REF!</v>
      </c>
      <c r="I286" s="98" t="e">
        <f>IF(#REF!="","",#REF!)</f>
        <v>#REF!</v>
      </c>
      <c r="J286" s="100" t="e">
        <f>IF(#REF!="","",#REF!)</f>
        <v>#REF!</v>
      </c>
      <c r="K286" s="98" t="e">
        <f>IF(#REF!="","",#REF!)</f>
        <v>#REF!</v>
      </c>
      <c r="L286" s="98" t="e">
        <f>IF(#REF!="","",#REF!)</f>
        <v>#REF!</v>
      </c>
      <c r="M286" s="98" t="e">
        <f>IF(#REF!="","",#REF!)</f>
        <v>#REF!</v>
      </c>
      <c r="N286" s="98" t="e">
        <f>IF(#REF!="","",#REF!)</f>
        <v>#REF!</v>
      </c>
      <c r="O286" s="106" t="e">
        <f>IF(OR(#REF!="ER",#REF!="RET",#REF!="REA"),#REF!,0)</f>
        <v>#REF!</v>
      </c>
      <c r="P286" s="107" t="e">
        <f>IF(OR(#REF!="ER",#REF!="RET",#REF!="REA"),#REF!,0)</f>
        <v>#REF!</v>
      </c>
      <c r="Q286" s="107" t="e">
        <f>IF(OR(#REF!="ER",#REF!="RET",#REF!="REA"),#REF!,0)</f>
        <v>#REF!</v>
      </c>
      <c r="R286" s="108" t="e">
        <f>IF(OR(#REF!="ER",#REF!="RET",#REF!="REA"),#REF!,#REF!)</f>
        <v>#REF!</v>
      </c>
      <c r="S286" s="109" t="e">
        <f>IF(OR(#REF!="ER",#REF!="RET",#REF!="REA"),#REF!,#REF!)</f>
        <v>#REF!</v>
      </c>
      <c r="T286" s="109" t="e">
        <f>IF(OR(#REF!="ER",#REF!="RET",#REF!="REA"),#REF!,#REF!)</f>
        <v>#REF!</v>
      </c>
      <c r="U286" s="109" t="e">
        <f>IF(#REF!="","",#REF!)</f>
        <v>#REF!</v>
      </c>
      <c r="V286" s="109" t="e">
        <f>IF(#REF!="","",#REF!)</f>
        <v>#REF!</v>
      </c>
      <c r="W286" s="109" t="e">
        <f>IF(#REF!="","",#REF!)</f>
        <v>#REF!</v>
      </c>
      <c r="X286" s="109" t="e">
        <f>IF(#REF!="","",#REF!)</f>
        <v>#REF!</v>
      </c>
      <c r="Y286" s="109" t="e">
        <f>IF(#REF!="","",#REF!)</f>
        <v>#REF!</v>
      </c>
      <c r="Z286" s="109" t="e">
        <f>IF(#REF!="","",#REF!)</f>
        <v>#REF!</v>
      </c>
      <c r="AA286" s="99" t="e">
        <f>IF(#REF!="","",#REF!)</f>
        <v>#REF!</v>
      </c>
      <c r="AB286" s="98" t="e">
        <f>IF(#REF!="","",#REF!)</f>
        <v>#REF!</v>
      </c>
      <c r="AC286" s="98" t="e">
        <f>IF(#REF!="","",#REF!)</f>
        <v>#REF!</v>
      </c>
    </row>
    <row r="287" spans="1:29" x14ac:dyDescent="0.25">
      <c r="A287" s="98" t="e">
        <f>IF(#REF!="","",#REF!)</f>
        <v>#REF!</v>
      </c>
      <c r="B287" s="98" t="e">
        <f>IF(#REF!="","",#REF!)</f>
        <v>#REF!</v>
      </c>
      <c r="C287" s="98" t="e">
        <f>IF(#REF!="","",#REF!)</f>
        <v>#REF!</v>
      </c>
      <c r="D287" s="98" t="e">
        <f>IF(#REF!="","",#REF!)</f>
        <v>#REF!</v>
      </c>
      <c r="E287" s="99" t="e">
        <f>IF( IF(#REF!="PGE", "IOU",#REF!)="","", IF(#REF!="PGE", "IOU",#REF!))</f>
        <v>#REF!</v>
      </c>
      <c r="F287" s="99" t="e">
        <f>IF(#REF!="","",#REF!)</f>
        <v>#REF!</v>
      </c>
      <c r="G287" s="98" t="e">
        <f>IF(CONCATENATE(#REF!, "-R",#REF!)="","",CONCATENATE(#REF!, "-R",#REF!))</f>
        <v>#REF!</v>
      </c>
      <c r="H287" s="98" t="e">
        <f>IF(#REF!="","",#REF!)</f>
        <v>#REF!</v>
      </c>
      <c r="I287" s="98" t="e">
        <f>IF(#REF!="","",#REF!)</f>
        <v>#REF!</v>
      </c>
      <c r="J287" s="100" t="e">
        <f>IF(#REF!="","",#REF!)</f>
        <v>#REF!</v>
      </c>
      <c r="K287" s="98" t="e">
        <f>IF(#REF!="","",#REF!)</f>
        <v>#REF!</v>
      </c>
      <c r="L287" s="98" t="e">
        <f>IF(#REF!="","",#REF!)</f>
        <v>#REF!</v>
      </c>
      <c r="M287" s="98" t="e">
        <f>IF(#REF!="","",#REF!)</f>
        <v>#REF!</v>
      </c>
      <c r="N287" s="98" t="e">
        <f>IF(#REF!="","",#REF!)</f>
        <v>#REF!</v>
      </c>
      <c r="O287" s="106" t="e">
        <f>IF(OR(#REF!="ER",#REF!="RET",#REF!="REA"),#REF!,0)</f>
        <v>#REF!</v>
      </c>
      <c r="P287" s="107" t="e">
        <f>IF(OR(#REF!="ER",#REF!="RET",#REF!="REA"),#REF!,0)</f>
        <v>#REF!</v>
      </c>
      <c r="Q287" s="107" t="e">
        <f>IF(OR(#REF!="ER",#REF!="RET",#REF!="REA"),#REF!,0)</f>
        <v>#REF!</v>
      </c>
      <c r="R287" s="108" t="e">
        <f>IF(OR(#REF!="ER",#REF!="RET",#REF!="REA"),#REF!,#REF!)</f>
        <v>#REF!</v>
      </c>
      <c r="S287" s="109" t="e">
        <f>IF(OR(#REF!="ER",#REF!="RET",#REF!="REA"),#REF!,#REF!)</f>
        <v>#REF!</v>
      </c>
      <c r="T287" s="109" t="e">
        <f>IF(OR(#REF!="ER",#REF!="RET",#REF!="REA"),#REF!,#REF!)</f>
        <v>#REF!</v>
      </c>
      <c r="U287" s="109" t="e">
        <f>IF(#REF!="","",#REF!)</f>
        <v>#REF!</v>
      </c>
      <c r="V287" s="109" t="e">
        <f>IF(#REF!="","",#REF!)</f>
        <v>#REF!</v>
      </c>
      <c r="W287" s="109" t="e">
        <f>IF(#REF!="","",#REF!)</f>
        <v>#REF!</v>
      </c>
      <c r="X287" s="109" t="e">
        <f>IF(#REF!="","",#REF!)</f>
        <v>#REF!</v>
      </c>
      <c r="Y287" s="109" t="e">
        <f>IF(#REF!="","",#REF!)</f>
        <v>#REF!</v>
      </c>
      <c r="Z287" s="109" t="e">
        <f>IF(#REF!="","",#REF!)</f>
        <v>#REF!</v>
      </c>
      <c r="AA287" s="99" t="e">
        <f>IF(#REF!="","",#REF!)</f>
        <v>#REF!</v>
      </c>
      <c r="AB287" s="98" t="e">
        <f>IF(#REF!="","",#REF!)</f>
        <v>#REF!</v>
      </c>
      <c r="AC287" s="98" t="e">
        <f>IF(#REF!="","",#REF!)</f>
        <v>#REF!</v>
      </c>
    </row>
    <row r="288" spans="1:29" x14ac:dyDescent="0.25">
      <c r="A288" s="98" t="e">
        <f>IF(#REF!="","",#REF!)</f>
        <v>#REF!</v>
      </c>
      <c r="B288" s="98" t="e">
        <f>IF(#REF!="","",#REF!)</f>
        <v>#REF!</v>
      </c>
      <c r="C288" s="98" t="e">
        <f>IF(#REF!="","",#REF!)</f>
        <v>#REF!</v>
      </c>
      <c r="D288" s="98" t="e">
        <f>IF(#REF!="","",#REF!)</f>
        <v>#REF!</v>
      </c>
      <c r="E288" s="99" t="e">
        <f>IF( IF(#REF!="PGE", "IOU",#REF!)="","", IF(#REF!="PGE", "IOU",#REF!))</f>
        <v>#REF!</v>
      </c>
      <c r="F288" s="99" t="e">
        <f>IF(#REF!="","",#REF!)</f>
        <v>#REF!</v>
      </c>
      <c r="G288" s="98" t="e">
        <f>IF(CONCATENATE(#REF!, "-R",#REF!)="","",CONCATENATE(#REF!, "-R",#REF!))</f>
        <v>#REF!</v>
      </c>
      <c r="H288" s="98" t="e">
        <f>IF(#REF!="","",#REF!)</f>
        <v>#REF!</v>
      </c>
      <c r="I288" s="98" t="e">
        <f>IF(#REF!="","",#REF!)</f>
        <v>#REF!</v>
      </c>
      <c r="J288" s="100" t="e">
        <f>IF(#REF!="","",#REF!)</f>
        <v>#REF!</v>
      </c>
      <c r="K288" s="98" t="e">
        <f>IF(#REF!="","",#REF!)</f>
        <v>#REF!</v>
      </c>
      <c r="L288" s="98" t="e">
        <f>IF(#REF!="","",#REF!)</f>
        <v>#REF!</v>
      </c>
      <c r="M288" s="98" t="e">
        <f>IF(#REF!="","",#REF!)</f>
        <v>#REF!</v>
      </c>
      <c r="N288" s="98" t="e">
        <f>IF(#REF!="","",#REF!)</f>
        <v>#REF!</v>
      </c>
      <c r="O288" s="106" t="e">
        <f>IF(OR(#REF!="ER",#REF!="RET",#REF!="REA"),#REF!,0)</f>
        <v>#REF!</v>
      </c>
      <c r="P288" s="107" t="e">
        <f>IF(OR(#REF!="ER",#REF!="RET",#REF!="REA"),#REF!,0)</f>
        <v>#REF!</v>
      </c>
      <c r="Q288" s="107" t="e">
        <f>IF(OR(#REF!="ER",#REF!="RET",#REF!="REA"),#REF!,0)</f>
        <v>#REF!</v>
      </c>
      <c r="R288" s="108" t="e">
        <f>IF(OR(#REF!="ER",#REF!="RET",#REF!="REA"),#REF!,#REF!)</f>
        <v>#REF!</v>
      </c>
      <c r="S288" s="109" t="e">
        <f>IF(OR(#REF!="ER",#REF!="RET",#REF!="REA"),#REF!,#REF!)</f>
        <v>#REF!</v>
      </c>
      <c r="T288" s="109" t="e">
        <f>IF(OR(#REF!="ER",#REF!="RET",#REF!="REA"),#REF!,#REF!)</f>
        <v>#REF!</v>
      </c>
      <c r="U288" s="109" t="e">
        <f>IF(#REF!="","",#REF!)</f>
        <v>#REF!</v>
      </c>
      <c r="V288" s="109" t="e">
        <f>IF(#REF!="","",#REF!)</f>
        <v>#REF!</v>
      </c>
      <c r="W288" s="109" t="e">
        <f>IF(#REF!="","",#REF!)</f>
        <v>#REF!</v>
      </c>
      <c r="X288" s="109" t="e">
        <f>IF(#REF!="","",#REF!)</f>
        <v>#REF!</v>
      </c>
      <c r="Y288" s="109" t="e">
        <f>IF(#REF!="","",#REF!)</f>
        <v>#REF!</v>
      </c>
      <c r="Z288" s="109" t="e">
        <f>IF(#REF!="","",#REF!)</f>
        <v>#REF!</v>
      </c>
      <c r="AA288" s="99" t="e">
        <f>IF(#REF!="","",#REF!)</f>
        <v>#REF!</v>
      </c>
      <c r="AB288" s="98" t="e">
        <f>IF(#REF!="","",#REF!)</f>
        <v>#REF!</v>
      </c>
      <c r="AC288" s="98" t="e">
        <f>IF(#REF!="","",#REF!)</f>
        <v>#REF!</v>
      </c>
    </row>
    <row r="289" spans="1:29" x14ac:dyDescent="0.25">
      <c r="A289" s="98" t="e">
        <f>IF(#REF!="","",#REF!)</f>
        <v>#REF!</v>
      </c>
      <c r="B289" s="98" t="e">
        <f>IF(#REF!="","",#REF!)</f>
        <v>#REF!</v>
      </c>
      <c r="C289" s="98" t="e">
        <f>IF(#REF!="","",#REF!)</f>
        <v>#REF!</v>
      </c>
      <c r="D289" s="98" t="e">
        <f>IF(#REF!="","",#REF!)</f>
        <v>#REF!</v>
      </c>
      <c r="E289" s="99" t="e">
        <f>IF( IF(#REF!="PGE", "IOU",#REF!)="","", IF(#REF!="PGE", "IOU",#REF!))</f>
        <v>#REF!</v>
      </c>
      <c r="F289" s="99" t="e">
        <f>IF(#REF!="","",#REF!)</f>
        <v>#REF!</v>
      </c>
      <c r="G289" s="98" t="e">
        <f>IF(CONCATENATE(#REF!, "-R",#REF!)="","",CONCATENATE(#REF!, "-R",#REF!))</f>
        <v>#REF!</v>
      </c>
      <c r="H289" s="98" t="e">
        <f>IF(#REF!="","",#REF!)</f>
        <v>#REF!</v>
      </c>
      <c r="I289" s="98" t="e">
        <f>IF(#REF!="","",#REF!)</f>
        <v>#REF!</v>
      </c>
      <c r="J289" s="100" t="e">
        <f>IF(#REF!="","",#REF!)</f>
        <v>#REF!</v>
      </c>
      <c r="K289" s="98" t="e">
        <f>IF(#REF!="","",#REF!)</f>
        <v>#REF!</v>
      </c>
      <c r="L289" s="98" t="e">
        <f>IF(#REF!="","",#REF!)</f>
        <v>#REF!</v>
      </c>
      <c r="M289" s="98" t="e">
        <f>IF(#REF!="","",#REF!)</f>
        <v>#REF!</v>
      </c>
      <c r="N289" s="98" t="e">
        <f>IF(#REF!="","",#REF!)</f>
        <v>#REF!</v>
      </c>
      <c r="O289" s="106" t="e">
        <f>IF(OR(#REF!="ER",#REF!="RET",#REF!="REA"),#REF!,0)</f>
        <v>#REF!</v>
      </c>
      <c r="P289" s="107" t="e">
        <f>IF(OR(#REF!="ER",#REF!="RET",#REF!="REA"),#REF!,0)</f>
        <v>#REF!</v>
      </c>
      <c r="Q289" s="107" t="e">
        <f>IF(OR(#REF!="ER",#REF!="RET",#REF!="REA"),#REF!,0)</f>
        <v>#REF!</v>
      </c>
      <c r="R289" s="108" t="e">
        <f>IF(OR(#REF!="ER",#REF!="RET",#REF!="REA"),#REF!,#REF!)</f>
        <v>#REF!</v>
      </c>
      <c r="S289" s="109" t="e">
        <f>IF(OR(#REF!="ER",#REF!="RET",#REF!="REA"),#REF!,#REF!)</f>
        <v>#REF!</v>
      </c>
      <c r="T289" s="109" t="e">
        <f>IF(OR(#REF!="ER",#REF!="RET",#REF!="REA"),#REF!,#REF!)</f>
        <v>#REF!</v>
      </c>
      <c r="U289" s="109" t="e">
        <f>IF(#REF!="","",#REF!)</f>
        <v>#REF!</v>
      </c>
      <c r="V289" s="109" t="e">
        <f>IF(#REF!="","",#REF!)</f>
        <v>#REF!</v>
      </c>
      <c r="W289" s="109" t="e">
        <f>IF(#REF!="","",#REF!)</f>
        <v>#REF!</v>
      </c>
      <c r="X289" s="109" t="e">
        <f>IF(#REF!="","",#REF!)</f>
        <v>#REF!</v>
      </c>
      <c r="Y289" s="109" t="e">
        <f>IF(#REF!="","",#REF!)</f>
        <v>#REF!</v>
      </c>
      <c r="Z289" s="109" t="e">
        <f>IF(#REF!="","",#REF!)</f>
        <v>#REF!</v>
      </c>
      <c r="AA289" s="99" t="e">
        <f>IF(#REF!="","",#REF!)</f>
        <v>#REF!</v>
      </c>
      <c r="AB289" s="98" t="e">
        <f>IF(#REF!="","",#REF!)</f>
        <v>#REF!</v>
      </c>
      <c r="AC289" s="98" t="e">
        <f>IF(#REF!="","",#REF!)</f>
        <v>#REF!</v>
      </c>
    </row>
    <row r="290" spans="1:29" x14ac:dyDescent="0.25">
      <c r="A290" s="98" t="e">
        <f>IF(#REF!="","",#REF!)</f>
        <v>#REF!</v>
      </c>
      <c r="B290" s="98" t="e">
        <f>IF(#REF!="","",#REF!)</f>
        <v>#REF!</v>
      </c>
      <c r="C290" s="98" t="e">
        <f>IF(#REF!="","",#REF!)</f>
        <v>#REF!</v>
      </c>
      <c r="D290" s="98" t="e">
        <f>IF(#REF!="","",#REF!)</f>
        <v>#REF!</v>
      </c>
      <c r="E290" s="99" t="e">
        <f>IF( IF(#REF!="PGE", "IOU",#REF!)="","", IF(#REF!="PGE", "IOU",#REF!))</f>
        <v>#REF!</v>
      </c>
      <c r="F290" s="99" t="e">
        <f>IF(#REF!="","",#REF!)</f>
        <v>#REF!</v>
      </c>
      <c r="G290" s="98" t="e">
        <f>IF(CONCATENATE(#REF!, "-R",#REF!)="","",CONCATENATE(#REF!, "-R",#REF!))</f>
        <v>#REF!</v>
      </c>
      <c r="H290" s="98" t="e">
        <f>IF(#REF!="","",#REF!)</f>
        <v>#REF!</v>
      </c>
      <c r="I290" s="98" t="e">
        <f>IF(#REF!="","",#REF!)</f>
        <v>#REF!</v>
      </c>
      <c r="J290" s="100" t="e">
        <f>IF(#REF!="","",#REF!)</f>
        <v>#REF!</v>
      </c>
      <c r="K290" s="98" t="e">
        <f>IF(#REF!="","",#REF!)</f>
        <v>#REF!</v>
      </c>
      <c r="L290" s="98" t="e">
        <f>IF(#REF!="","",#REF!)</f>
        <v>#REF!</v>
      </c>
      <c r="M290" s="98" t="e">
        <f>IF(#REF!="","",#REF!)</f>
        <v>#REF!</v>
      </c>
      <c r="N290" s="98" t="e">
        <f>IF(#REF!="","",#REF!)</f>
        <v>#REF!</v>
      </c>
      <c r="O290" s="106" t="e">
        <f>IF(OR(#REF!="ER",#REF!="RET",#REF!="REA"),#REF!,0)</f>
        <v>#REF!</v>
      </c>
      <c r="P290" s="107" t="e">
        <f>IF(OR(#REF!="ER",#REF!="RET",#REF!="REA"),#REF!,0)</f>
        <v>#REF!</v>
      </c>
      <c r="Q290" s="107" t="e">
        <f>IF(OR(#REF!="ER",#REF!="RET",#REF!="REA"),#REF!,0)</f>
        <v>#REF!</v>
      </c>
      <c r="R290" s="108" t="e">
        <f>IF(OR(#REF!="ER",#REF!="RET",#REF!="REA"),#REF!,#REF!)</f>
        <v>#REF!</v>
      </c>
      <c r="S290" s="109" t="e">
        <f>IF(OR(#REF!="ER",#REF!="RET",#REF!="REA"),#REF!,#REF!)</f>
        <v>#REF!</v>
      </c>
      <c r="T290" s="109" t="e">
        <f>IF(OR(#REF!="ER",#REF!="RET",#REF!="REA"),#REF!,#REF!)</f>
        <v>#REF!</v>
      </c>
      <c r="U290" s="109" t="e">
        <f>IF(#REF!="","",#REF!)</f>
        <v>#REF!</v>
      </c>
      <c r="V290" s="109" t="e">
        <f>IF(#REF!="","",#REF!)</f>
        <v>#REF!</v>
      </c>
      <c r="W290" s="109" t="e">
        <f>IF(#REF!="","",#REF!)</f>
        <v>#REF!</v>
      </c>
      <c r="X290" s="109" t="e">
        <f>IF(#REF!="","",#REF!)</f>
        <v>#REF!</v>
      </c>
      <c r="Y290" s="109" t="e">
        <f>IF(#REF!="","",#REF!)</f>
        <v>#REF!</v>
      </c>
      <c r="Z290" s="109" t="e">
        <f>IF(#REF!="","",#REF!)</f>
        <v>#REF!</v>
      </c>
      <c r="AA290" s="99" t="e">
        <f>IF(#REF!="","",#REF!)</f>
        <v>#REF!</v>
      </c>
      <c r="AB290" s="98" t="e">
        <f>IF(#REF!="","",#REF!)</f>
        <v>#REF!</v>
      </c>
      <c r="AC290" s="98" t="e">
        <f>IF(#REF!="","",#REF!)</f>
        <v>#REF!</v>
      </c>
    </row>
    <row r="291" spans="1:29" x14ac:dyDescent="0.25">
      <c r="A291" s="98" t="e">
        <f>IF(#REF!="","",#REF!)</f>
        <v>#REF!</v>
      </c>
      <c r="B291" s="98" t="e">
        <f>IF(#REF!="","",#REF!)</f>
        <v>#REF!</v>
      </c>
      <c r="C291" s="98" t="e">
        <f>IF(#REF!="","",#REF!)</f>
        <v>#REF!</v>
      </c>
      <c r="D291" s="98" t="e">
        <f>IF(#REF!="","",#REF!)</f>
        <v>#REF!</v>
      </c>
      <c r="E291" s="99" t="e">
        <f>IF( IF(#REF!="PGE", "IOU",#REF!)="","", IF(#REF!="PGE", "IOU",#REF!))</f>
        <v>#REF!</v>
      </c>
      <c r="F291" s="99" t="e">
        <f>IF(#REF!="","",#REF!)</f>
        <v>#REF!</v>
      </c>
      <c r="G291" s="98" t="e">
        <f>IF(CONCATENATE(#REF!, "-R",#REF!)="","",CONCATENATE(#REF!, "-R",#REF!))</f>
        <v>#REF!</v>
      </c>
      <c r="H291" s="98" t="e">
        <f>IF(#REF!="","",#REF!)</f>
        <v>#REF!</v>
      </c>
      <c r="I291" s="98" t="e">
        <f>IF(#REF!="","",#REF!)</f>
        <v>#REF!</v>
      </c>
      <c r="J291" s="100" t="e">
        <f>IF(#REF!="","",#REF!)</f>
        <v>#REF!</v>
      </c>
      <c r="K291" s="98" t="e">
        <f>IF(#REF!="","",#REF!)</f>
        <v>#REF!</v>
      </c>
      <c r="L291" s="98" t="e">
        <f>IF(#REF!="","",#REF!)</f>
        <v>#REF!</v>
      </c>
      <c r="M291" s="98" t="e">
        <f>IF(#REF!="","",#REF!)</f>
        <v>#REF!</v>
      </c>
      <c r="N291" s="98" t="e">
        <f>IF(#REF!="","",#REF!)</f>
        <v>#REF!</v>
      </c>
      <c r="O291" s="106" t="e">
        <f>IF(OR(#REF!="ER",#REF!="RET",#REF!="REA"),#REF!,0)</f>
        <v>#REF!</v>
      </c>
      <c r="P291" s="107" t="e">
        <f>IF(OR(#REF!="ER",#REF!="RET",#REF!="REA"),#REF!,0)</f>
        <v>#REF!</v>
      </c>
      <c r="Q291" s="107" t="e">
        <f>IF(OR(#REF!="ER",#REF!="RET",#REF!="REA"),#REF!,0)</f>
        <v>#REF!</v>
      </c>
      <c r="R291" s="108" t="e">
        <f>IF(OR(#REF!="ER",#REF!="RET",#REF!="REA"),#REF!,#REF!)</f>
        <v>#REF!</v>
      </c>
      <c r="S291" s="109" t="e">
        <f>IF(OR(#REF!="ER",#REF!="RET",#REF!="REA"),#REF!,#REF!)</f>
        <v>#REF!</v>
      </c>
      <c r="T291" s="109" t="e">
        <f>IF(OR(#REF!="ER",#REF!="RET",#REF!="REA"),#REF!,#REF!)</f>
        <v>#REF!</v>
      </c>
      <c r="U291" s="109" t="e">
        <f>IF(#REF!="","",#REF!)</f>
        <v>#REF!</v>
      </c>
      <c r="V291" s="109" t="e">
        <f>IF(#REF!="","",#REF!)</f>
        <v>#REF!</v>
      </c>
      <c r="W291" s="109" t="e">
        <f>IF(#REF!="","",#REF!)</f>
        <v>#REF!</v>
      </c>
      <c r="X291" s="109" t="e">
        <f>IF(#REF!="","",#REF!)</f>
        <v>#REF!</v>
      </c>
      <c r="Y291" s="109" t="e">
        <f>IF(#REF!="","",#REF!)</f>
        <v>#REF!</v>
      </c>
      <c r="Z291" s="109" t="e">
        <f>IF(#REF!="","",#REF!)</f>
        <v>#REF!</v>
      </c>
      <c r="AA291" s="99" t="e">
        <f>IF(#REF!="","",#REF!)</f>
        <v>#REF!</v>
      </c>
      <c r="AB291" s="98" t="e">
        <f>IF(#REF!="","",#REF!)</f>
        <v>#REF!</v>
      </c>
      <c r="AC291" s="98" t="e">
        <f>IF(#REF!="","",#REF!)</f>
        <v>#REF!</v>
      </c>
    </row>
    <row r="292" spans="1:29" x14ac:dyDescent="0.25">
      <c r="A292" s="98" t="e">
        <f>IF(#REF!="","",#REF!)</f>
        <v>#REF!</v>
      </c>
      <c r="B292" s="98" t="e">
        <f>IF(#REF!="","",#REF!)</f>
        <v>#REF!</v>
      </c>
      <c r="C292" s="98" t="e">
        <f>IF(#REF!="","",#REF!)</f>
        <v>#REF!</v>
      </c>
      <c r="D292" s="98" t="e">
        <f>IF(#REF!="","",#REF!)</f>
        <v>#REF!</v>
      </c>
      <c r="E292" s="99" t="e">
        <f>IF( IF(#REF!="PGE", "IOU",#REF!)="","", IF(#REF!="PGE", "IOU",#REF!))</f>
        <v>#REF!</v>
      </c>
      <c r="F292" s="99" t="e">
        <f>IF(#REF!="","",#REF!)</f>
        <v>#REF!</v>
      </c>
      <c r="G292" s="98" t="e">
        <f>IF(CONCATENATE(#REF!, "-R",#REF!)="","",CONCATENATE(#REF!, "-R",#REF!))</f>
        <v>#REF!</v>
      </c>
      <c r="H292" s="98" t="e">
        <f>IF(#REF!="","",#REF!)</f>
        <v>#REF!</v>
      </c>
      <c r="I292" s="98" t="e">
        <f>IF(#REF!="","",#REF!)</f>
        <v>#REF!</v>
      </c>
      <c r="J292" s="100" t="e">
        <f>IF(#REF!="","",#REF!)</f>
        <v>#REF!</v>
      </c>
      <c r="K292" s="98" t="e">
        <f>IF(#REF!="","",#REF!)</f>
        <v>#REF!</v>
      </c>
      <c r="L292" s="98" t="e">
        <f>IF(#REF!="","",#REF!)</f>
        <v>#REF!</v>
      </c>
      <c r="M292" s="98" t="e">
        <f>IF(#REF!="","",#REF!)</f>
        <v>#REF!</v>
      </c>
      <c r="N292" s="98" t="e">
        <f>IF(#REF!="","",#REF!)</f>
        <v>#REF!</v>
      </c>
      <c r="O292" s="106" t="e">
        <f>IF(OR(#REF!="ER",#REF!="RET",#REF!="REA"),#REF!,0)</f>
        <v>#REF!</v>
      </c>
      <c r="P292" s="107" t="e">
        <f>IF(OR(#REF!="ER",#REF!="RET",#REF!="REA"),#REF!,0)</f>
        <v>#REF!</v>
      </c>
      <c r="Q292" s="107" t="e">
        <f>IF(OR(#REF!="ER",#REF!="RET",#REF!="REA"),#REF!,0)</f>
        <v>#REF!</v>
      </c>
      <c r="R292" s="108" t="e">
        <f>IF(OR(#REF!="ER",#REF!="RET",#REF!="REA"),#REF!,#REF!)</f>
        <v>#REF!</v>
      </c>
      <c r="S292" s="109" t="e">
        <f>IF(OR(#REF!="ER",#REF!="RET",#REF!="REA"),#REF!,#REF!)</f>
        <v>#REF!</v>
      </c>
      <c r="T292" s="109" t="e">
        <f>IF(OR(#REF!="ER",#REF!="RET",#REF!="REA"),#REF!,#REF!)</f>
        <v>#REF!</v>
      </c>
      <c r="U292" s="109" t="e">
        <f>IF(#REF!="","",#REF!)</f>
        <v>#REF!</v>
      </c>
      <c r="V292" s="109" t="e">
        <f>IF(#REF!="","",#REF!)</f>
        <v>#REF!</v>
      </c>
      <c r="W292" s="109" t="e">
        <f>IF(#REF!="","",#REF!)</f>
        <v>#REF!</v>
      </c>
      <c r="X292" s="109" t="e">
        <f>IF(#REF!="","",#REF!)</f>
        <v>#REF!</v>
      </c>
      <c r="Y292" s="109" t="e">
        <f>IF(#REF!="","",#REF!)</f>
        <v>#REF!</v>
      </c>
      <c r="Z292" s="109" t="e">
        <f>IF(#REF!="","",#REF!)</f>
        <v>#REF!</v>
      </c>
      <c r="AA292" s="99" t="e">
        <f>IF(#REF!="","",#REF!)</f>
        <v>#REF!</v>
      </c>
      <c r="AB292" s="98" t="e">
        <f>IF(#REF!="","",#REF!)</f>
        <v>#REF!</v>
      </c>
      <c r="AC292" s="98" t="e">
        <f>IF(#REF!="","",#REF!)</f>
        <v>#REF!</v>
      </c>
    </row>
    <row r="293" spans="1:29" x14ac:dyDescent="0.25">
      <c r="A293" s="98" t="e">
        <f>IF(#REF!="","",#REF!)</f>
        <v>#REF!</v>
      </c>
      <c r="B293" s="98" t="e">
        <f>IF(#REF!="","",#REF!)</f>
        <v>#REF!</v>
      </c>
      <c r="C293" s="98" t="e">
        <f>IF(#REF!="","",#REF!)</f>
        <v>#REF!</v>
      </c>
      <c r="D293" s="98" t="e">
        <f>IF(#REF!="","",#REF!)</f>
        <v>#REF!</v>
      </c>
      <c r="E293" s="99" t="e">
        <f>IF( IF(#REF!="PGE", "IOU",#REF!)="","", IF(#REF!="PGE", "IOU",#REF!))</f>
        <v>#REF!</v>
      </c>
      <c r="F293" s="99" t="e">
        <f>IF(#REF!="","",#REF!)</f>
        <v>#REF!</v>
      </c>
      <c r="G293" s="98" t="e">
        <f>IF(CONCATENATE(#REF!, "-R",#REF!)="","",CONCATENATE(#REF!, "-R",#REF!))</f>
        <v>#REF!</v>
      </c>
      <c r="H293" s="98" t="e">
        <f>IF(#REF!="","",#REF!)</f>
        <v>#REF!</v>
      </c>
      <c r="I293" s="98" t="e">
        <f>IF(#REF!="","",#REF!)</f>
        <v>#REF!</v>
      </c>
      <c r="J293" s="100" t="e">
        <f>IF(#REF!="","",#REF!)</f>
        <v>#REF!</v>
      </c>
      <c r="K293" s="98" t="e">
        <f>IF(#REF!="","",#REF!)</f>
        <v>#REF!</v>
      </c>
      <c r="L293" s="98" t="e">
        <f>IF(#REF!="","",#REF!)</f>
        <v>#REF!</v>
      </c>
      <c r="M293" s="98" t="e">
        <f>IF(#REF!="","",#REF!)</f>
        <v>#REF!</v>
      </c>
      <c r="N293" s="98" t="e">
        <f>IF(#REF!="","",#REF!)</f>
        <v>#REF!</v>
      </c>
      <c r="O293" s="106" t="e">
        <f>IF(OR(#REF!="ER",#REF!="RET",#REF!="REA"),#REF!,0)</f>
        <v>#REF!</v>
      </c>
      <c r="P293" s="107" t="e">
        <f>IF(OR(#REF!="ER",#REF!="RET",#REF!="REA"),#REF!,0)</f>
        <v>#REF!</v>
      </c>
      <c r="Q293" s="107" t="e">
        <f>IF(OR(#REF!="ER",#REF!="RET",#REF!="REA"),#REF!,0)</f>
        <v>#REF!</v>
      </c>
      <c r="R293" s="108" t="e">
        <f>IF(OR(#REF!="ER",#REF!="RET",#REF!="REA"),#REF!,#REF!)</f>
        <v>#REF!</v>
      </c>
      <c r="S293" s="109" t="e">
        <f>IF(OR(#REF!="ER",#REF!="RET",#REF!="REA"),#REF!,#REF!)</f>
        <v>#REF!</v>
      </c>
      <c r="T293" s="109" t="e">
        <f>IF(OR(#REF!="ER",#REF!="RET",#REF!="REA"),#REF!,#REF!)</f>
        <v>#REF!</v>
      </c>
      <c r="U293" s="109" t="e">
        <f>IF(#REF!="","",#REF!)</f>
        <v>#REF!</v>
      </c>
      <c r="V293" s="109" t="e">
        <f>IF(#REF!="","",#REF!)</f>
        <v>#REF!</v>
      </c>
      <c r="W293" s="109" t="e">
        <f>IF(#REF!="","",#REF!)</f>
        <v>#REF!</v>
      </c>
      <c r="X293" s="109" t="e">
        <f>IF(#REF!="","",#REF!)</f>
        <v>#REF!</v>
      </c>
      <c r="Y293" s="109" t="e">
        <f>IF(#REF!="","",#REF!)</f>
        <v>#REF!</v>
      </c>
      <c r="Z293" s="109" t="e">
        <f>IF(#REF!="","",#REF!)</f>
        <v>#REF!</v>
      </c>
      <c r="AA293" s="99" t="e">
        <f>IF(#REF!="","",#REF!)</f>
        <v>#REF!</v>
      </c>
      <c r="AB293" s="98" t="e">
        <f>IF(#REF!="","",#REF!)</f>
        <v>#REF!</v>
      </c>
      <c r="AC293" s="98" t="e">
        <f>IF(#REF!="","",#REF!)</f>
        <v>#REF!</v>
      </c>
    </row>
    <row r="294" spans="1:29" x14ac:dyDescent="0.25">
      <c r="A294" s="98" t="e">
        <f>IF(#REF!="","",#REF!)</f>
        <v>#REF!</v>
      </c>
      <c r="B294" s="98" t="e">
        <f>IF(#REF!="","",#REF!)</f>
        <v>#REF!</v>
      </c>
      <c r="C294" s="98" t="e">
        <f>IF(#REF!="","",#REF!)</f>
        <v>#REF!</v>
      </c>
      <c r="D294" s="98" t="e">
        <f>IF(#REF!="","",#REF!)</f>
        <v>#REF!</v>
      </c>
      <c r="E294" s="99" t="e">
        <f>IF( IF(#REF!="PGE", "IOU",#REF!)="","", IF(#REF!="PGE", "IOU",#REF!))</f>
        <v>#REF!</v>
      </c>
      <c r="F294" s="99" t="e">
        <f>IF(#REF!="","",#REF!)</f>
        <v>#REF!</v>
      </c>
      <c r="G294" s="98" t="e">
        <f>IF(CONCATENATE(#REF!, "-R",#REF!)="","",CONCATENATE(#REF!, "-R",#REF!))</f>
        <v>#REF!</v>
      </c>
      <c r="H294" s="98" t="e">
        <f>IF(#REF!="","",#REF!)</f>
        <v>#REF!</v>
      </c>
      <c r="I294" s="98" t="e">
        <f>IF(#REF!="","",#REF!)</f>
        <v>#REF!</v>
      </c>
      <c r="J294" s="100" t="e">
        <f>IF(#REF!="","",#REF!)</f>
        <v>#REF!</v>
      </c>
      <c r="K294" s="98" t="e">
        <f>IF(#REF!="","",#REF!)</f>
        <v>#REF!</v>
      </c>
      <c r="L294" s="98" t="e">
        <f>IF(#REF!="","",#REF!)</f>
        <v>#REF!</v>
      </c>
      <c r="M294" s="98" t="e">
        <f>IF(#REF!="","",#REF!)</f>
        <v>#REF!</v>
      </c>
      <c r="N294" s="98" t="e">
        <f>IF(#REF!="","",#REF!)</f>
        <v>#REF!</v>
      </c>
      <c r="O294" s="106" t="e">
        <f>IF(OR(#REF!="ER",#REF!="RET",#REF!="REA"),#REF!,0)</f>
        <v>#REF!</v>
      </c>
      <c r="P294" s="107" t="e">
        <f>IF(OR(#REF!="ER",#REF!="RET",#REF!="REA"),#REF!,0)</f>
        <v>#REF!</v>
      </c>
      <c r="Q294" s="107" t="e">
        <f>IF(OR(#REF!="ER",#REF!="RET",#REF!="REA"),#REF!,0)</f>
        <v>#REF!</v>
      </c>
      <c r="R294" s="108" t="e">
        <f>IF(OR(#REF!="ER",#REF!="RET",#REF!="REA"),#REF!,#REF!)</f>
        <v>#REF!</v>
      </c>
      <c r="S294" s="109" t="e">
        <f>IF(OR(#REF!="ER",#REF!="RET",#REF!="REA"),#REF!,#REF!)</f>
        <v>#REF!</v>
      </c>
      <c r="T294" s="109" t="e">
        <f>IF(OR(#REF!="ER",#REF!="RET",#REF!="REA"),#REF!,#REF!)</f>
        <v>#REF!</v>
      </c>
      <c r="U294" s="109" t="e">
        <f>IF(#REF!="","",#REF!)</f>
        <v>#REF!</v>
      </c>
      <c r="V294" s="109" t="e">
        <f>IF(#REF!="","",#REF!)</f>
        <v>#REF!</v>
      </c>
      <c r="W294" s="109" t="e">
        <f>IF(#REF!="","",#REF!)</f>
        <v>#REF!</v>
      </c>
      <c r="X294" s="109" t="e">
        <f>IF(#REF!="","",#REF!)</f>
        <v>#REF!</v>
      </c>
      <c r="Y294" s="109" t="e">
        <f>IF(#REF!="","",#REF!)</f>
        <v>#REF!</v>
      </c>
      <c r="Z294" s="109" t="e">
        <f>IF(#REF!="","",#REF!)</f>
        <v>#REF!</v>
      </c>
      <c r="AA294" s="99" t="e">
        <f>IF(#REF!="","",#REF!)</f>
        <v>#REF!</v>
      </c>
      <c r="AB294" s="98" t="e">
        <f>IF(#REF!="","",#REF!)</f>
        <v>#REF!</v>
      </c>
      <c r="AC294" s="98" t="e">
        <f>IF(#REF!="","",#REF!)</f>
        <v>#REF!</v>
      </c>
    </row>
    <row r="295" spans="1:29" x14ac:dyDescent="0.25">
      <c r="A295" s="98" t="e">
        <f>IF(#REF!="","",#REF!)</f>
        <v>#REF!</v>
      </c>
      <c r="B295" s="98" t="e">
        <f>IF(#REF!="","",#REF!)</f>
        <v>#REF!</v>
      </c>
      <c r="C295" s="98" t="e">
        <f>IF(#REF!="","",#REF!)</f>
        <v>#REF!</v>
      </c>
      <c r="D295" s="98" t="e">
        <f>IF(#REF!="","",#REF!)</f>
        <v>#REF!</v>
      </c>
      <c r="E295" s="99" t="e">
        <f>IF( IF(#REF!="PGE", "IOU",#REF!)="","", IF(#REF!="PGE", "IOU",#REF!))</f>
        <v>#REF!</v>
      </c>
      <c r="F295" s="99" t="e">
        <f>IF(#REF!="","",#REF!)</f>
        <v>#REF!</v>
      </c>
      <c r="G295" s="98" t="e">
        <f>IF(CONCATENATE(#REF!, "-R",#REF!)="","",CONCATENATE(#REF!, "-R",#REF!))</f>
        <v>#REF!</v>
      </c>
      <c r="H295" s="98" t="e">
        <f>IF(#REF!="","",#REF!)</f>
        <v>#REF!</v>
      </c>
      <c r="I295" s="98" t="e">
        <f>IF(#REF!="","",#REF!)</f>
        <v>#REF!</v>
      </c>
      <c r="J295" s="100" t="e">
        <f>IF(#REF!="","",#REF!)</f>
        <v>#REF!</v>
      </c>
      <c r="K295" s="98" t="e">
        <f>IF(#REF!="","",#REF!)</f>
        <v>#REF!</v>
      </c>
      <c r="L295" s="98" t="e">
        <f>IF(#REF!="","",#REF!)</f>
        <v>#REF!</v>
      </c>
      <c r="M295" s="98" t="e">
        <f>IF(#REF!="","",#REF!)</f>
        <v>#REF!</v>
      </c>
      <c r="N295" s="98" t="e">
        <f>IF(#REF!="","",#REF!)</f>
        <v>#REF!</v>
      </c>
      <c r="O295" s="106" t="e">
        <f>IF(OR(#REF!="ER",#REF!="RET",#REF!="REA"),#REF!,0)</f>
        <v>#REF!</v>
      </c>
      <c r="P295" s="107" t="e">
        <f>IF(OR(#REF!="ER",#REF!="RET",#REF!="REA"),#REF!,0)</f>
        <v>#REF!</v>
      </c>
      <c r="Q295" s="107" t="e">
        <f>IF(OR(#REF!="ER",#REF!="RET",#REF!="REA"),#REF!,0)</f>
        <v>#REF!</v>
      </c>
      <c r="R295" s="108" t="e">
        <f>IF(OR(#REF!="ER",#REF!="RET",#REF!="REA"),#REF!,#REF!)</f>
        <v>#REF!</v>
      </c>
      <c r="S295" s="109" t="e">
        <f>IF(OR(#REF!="ER",#REF!="RET",#REF!="REA"),#REF!,#REF!)</f>
        <v>#REF!</v>
      </c>
      <c r="T295" s="109" t="e">
        <f>IF(OR(#REF!="ER",#REF!="RET",#REF!="REA"),#REF!,#REF!)</f>
        <v>#REF!</v>
      </c>
      <c r="U295" s="109" t="e">
        <f>IF(#REF!="","",#REF!)</f>
        <v>#REF!</v>
      </c>
      <c r="V295" s="109" t="e">
        <f>IF(#REF!="","",#REF!)</f>
        <v>#REF!</v>
      </c>
      <c r="W295" s="109" t="e">
        <f>IF(#REF!="","",#REF!)</f>
        <v>#REF!</v>
      </c>
      <c r="X295" s="109" t="e">
        <f>IF(#REF!="","",#REF!)</f>
        <v>#REF!</v>
      </c>
      <c r="Y295" s="109" t="e">
        <f>IF(#REF!="","",#REF!)</f>
        <v>#REF!</v>
      </c>
      <c r="Z295" s="109" t="e">
        <f>IF(#REF!="","",#REF!)</f>
        <v>#REF!</v>
      </c>
      <c r="AA295" s="99" t="e">
        <f>IF(#REF!="","",#REF!)</f>
        <v>#REF!</v>
      </c>
      <c r="AB295" s="98" t="e">
        <f>IF(#REF!="","",#REF!)</f>
        <v>#REF!</v>
      </c>
      <c r="AC295" s="98" t="e">
        <f>IF(#REF!="","",#REF!)</f>
        <v>#REF!</v>
      </c>
    </row>
    <row r="296" spans="1:29" x14ac:dyDescent="0.25">
      <c r="A296" s="98" t="e">
        <f>IF(#REF!="","",#REF!)</f>
        <v>#REF!</v>
      </c>
      <c r="B296" s="98" t="e">
        <f>IF(#REF!="","",#REF!)</f>
        <v>#REF!</v>
      </c>
      <c r="C296" s="98" t="e">
        <f>IF(#REF!="","",#REF!)</f>
        <v>#REF!</v>
      </c>
      <c r="D296" s="98" t="e">
        <f>IF(#REF!="","",#REF!)</f>
        <v>#REF!</v>
      </c>
      <c r="E296" s="99" t="e">
        <f>IF( IF(#REF!="PGE", "IOU",#REF!)="","", IF(#REF!="PGE", "IOU",#REF!))</f>
        <v>#REF!</v>
      </c>
      <c r="F296" s="99" t="e">
        <f>IF(#REF!="","",#REF!)</f>
        <v>#REF!</v>
      </c>
      <c r="G296" s="98" t="e">
        <f>IF(CONCATENATE(#REF!, "-R",#REF!)="","",CONCATENATE(#REF!, "-R",#REF!))</f>
        <v>#REF!</v>
      </c>
      <c r="H296" s="98" t="e">
        <f>IF(#REF!="","",#REF!)</f>
        <v>#REF!</v>
      </c>
      <c r="I296" s="98" t="e">
        <f>IF(#REF!="","",#REF!)</f>
        <v>#REF!</v>
      </c>
      <c r="J296" s="100" t="e">
        <f>IF(#REF!="","",#REF!)</f>
        <v>#REF!</v>
      </c>
      <c r="K296" s="98" t="e">
        <f>IF(#REF!="","",#REF!)</f>
        <v>#REF!</v>
      </c>
      <c r="L296" s="98" t="e">
        <f>IF(#REF!="","",#REF!)</f>
        <v>#REF!</v>
      </c>
      <c r="M296" s="98" t="e">
        <f>IF(#REF!="","",#REF!)</f>
        <v>#REF!</v>
      </c>
      <c r="N296" s="98" t="e">
        <f>IF(#REF!="","",#REF!)</f>
        <v>#REF!</v>
      </c>
      <c r="O296" s="106" t="e">
        <f>IF(OR(#REF!="ER",#REF!="RET",#REF!="REA"),#REF!,0)</f>
        <v>#REF!</v>
      </c>
      <c r="P296" s="107" t="e">
        <f>IF(OR(#REF!="ER",#REF!="RET",#REF!="REA"),#REF!,0)</f>
        <v>#REF!</v>
      </c>
      <c r="Q296" s="107" t="e">
        <f>IF(OR(#REF!="ER",#REF!="RET",#REF!="REA"),#REF!,0)</f>
        <v>#REF!</v>
      </c>
      <c r="R296" s="108" t="e">
        <f>IF(OR(#REF!="ER",#REF!="RET",#REF!="REA"),#REF!,#REF!)</f>
        <v>#REF!</v>
      </c>
      <c r="S296" s="109" t="e">
        <f>IF(OR(#REF!="ER",#REF!="RET",#REF!="REA"),#REF!,#REF!)</f>
        <v>#REF!</v>
      </c>
      <c r="T296" s="109" t="e">
        <f>IF(OR(#REF!="ER",#REF!="RET",#REF!="REA"),#REF!,#REF!)</f>
        <v>#REF!</v>
      </c>
      <c r="U296" s="109" t="e">
        <f>IF(#REF!="","",#REF!)</f>
        <v>#REF!</v>
      </c>
      <c r="V296" s="109" t="e">
        <f>IF(#REF!="","",#REF!)</f>
        <v>#REF!</v>
      </c>
      <c r="W296" s="109" t="e">
        <f>IF(#REF!="","",#REF!)</f>
        <v>#REF!</v>
      </c>
      <c r="X296" s="109" t="e">
        <f>IF(#REF!="","",#REF!)</f>
        <v>#REF!</v>
      </c>
      <c r="Y296" s="109" t="e">
        <f>IF(#REF!="","",#REF!)</f>
        <v>#REF!</v>
      </c>
      <c r="Z296" s="109" t="e">
        <f>IF(#REF!="","",#REF!)</f>
        <v>#REF!</v>
      </c>
      <c r="AA296" s="99" t="e">
        <f>IF(#REF!="","",#REF!)</f>
        <v>#REF!</v>
      </c>
      <c r="AB296" s="98" t="e">
        <f>IF(#REF!="","",#REF!)</f>
        <v>#REF!</v>
      </c>
      <c r="AC296" s="98" t="e">
        <f>IF(#REF!="","",#REF!)</f>
        <v>#REF!</v>
      </c>
    </row>
    <row r="297" spans="1:29" x14ac:dyDescent="0.25">
      <c r="A297" s="98" t="e">
        <f>IF(#REF!="","",#REF!)</f>
        <v>#REF!</v>
      </c>
      <c r="B297" s="98" t="e">
        <f>IF(#REF!="","",#REF!)</f>
        <v>#REF!</v>
      </c>
      <c r="C297" s="98" t="e">
        <f>IF(#REF!="","",#REF!)</f>
        <v>#REF!</v>
      </c>
      <c r="D297" s="98" t="e">
        <f>IF(#REF!="","",#REF!)</f>
        <v>#REF!</v>
      </c>
      <c r="E297" s="99" t="e">
        <f>IF( IF(#REF!="PGE", "IOU",#REF!)="","", IF(#REF!="PGE", "IOU",#REF!))</f>
        <v>#REF!</v>
      </c>
      <c r="F297" s="99" t="e">
        <f>IF(#REF!="","",#REF!)</f>
        <v>#REF!</v>
      </c>
      <c r="G297" s="98" t="e">
        <f>IF(CONCATENATE(#REF!, "-R",#REF!)="","",CONCATENATE(#REF!, "-R",#REF!))</f>
        <v>#REF!</v>
      </c>
      <c r="H297" s="98" t="e">
        <f>IF(#REF!="","",#REF!)</f>
        <v>#REF!</v>
      </c>
      <c r="I297" s="98" t="e">
        <f>IF(#REF!="","",#REF!)</f>
        <v>#REF!</v>
      </c>
      <c r="J297" s="100" t="e">
        <f>IF(#REF!="","",#REF!)</f>
        <v>#REF!</v>
      </c>
      <c r="K297" s="98" t="e">
        <f>IF(#REF!="","",#REF!)</f>
        <v>#REF!</v>
      </c>
      <c r="L297" s="98" t="e">
        <f>IF(#REF!="","",#REF!)</f>
        <v>#REF!</v>
      </c>
      <c r="M297" s="98" t="e">
        <f>IF(#REF!="","",#REF!)</f>
        <v>#REF!</v>
      </c>
      <c r="N297" s="98" t="e">
        <f>IF(#REF!="","",#REF!)</f>
        <v>#REF!</v>
      </c>
      <c r="O297" s="106" t="e">
        <f>IF(OR(#REF!="ER",#REF!="RET",#REF!="REA"),#REF!,0)</f>
        <v>#REF!</v>
      </c>
      <c r="P297" s="107" t="e">
        <f>IF(OR(#REF!="ER",#REF!="RET",#REF!="REA"),#REF!,0)</f>
        <v>#REF!</v>
      </c>
      <c r="Q297" s="107" t="e">
        <f>IF(OR(#REF!="ER",#REF!="RET",#REF!="REA"),#REF!,0)</f>
        <v>#REF!</v>
      </c>
      <c r="R297" s="108" t="e">
        <f>IF(OR(#REF!="ER",#REF!="RET",#REF!="REA"),#REF!,#REF!)</f>
        <v>#REF!</v>
      </c>
      <c r="S297" s="109" t="e">
        <f>IF(OR(#REF!="ER",#REF!="RET",#REF!="REA"),#REF!,#REF!)</f>
        <v>#REF!</v>
      </c>
      <c r="T297" s="109" t="e">
        <f>IF(OR(#REF!="ER",#REF!="RET",#REF!="REA"),#REF!,#REF!)</f>
        <v>#REF!</v>
      </c>
      <c r="U297" s="109" t="e">
        <f>IF(#REF!="","",#REF!)</f>
        <v>#REF!</v>
      </c>
      <c r="V297" s="109" t="e">
        <f>IF(#REF!="","",#REF!)</f>
        <v>#REF!</v>
      </c>
      <c r="W297" s="109" t="e">
        <f>IF(#REF!="","",#REF!)</f>
        <v>#REF!</v>
      </c>
      <c r="X297" s="109" t="e">
        <f>IF(#REF!="","",#REF!)</f>
        <v>#REF!</v>
      </c>
      <c r="Y297" s="109" t="e">
        <f>IF(#REF!="","",#REF!)</f>
        <v>#REF!</v>
      </c>
      <c r="Z297" s="109" t="e">
        <f>IF(#REF!="","",#REF!)</f>
        <v>#REF!</v>
      </c>
      <c r="AA297" s="99" t="e">
        <f>IF(#REF!="","",#REF!)</f>
        <v>#REF!</v>
      </c>
      <c r="AB297" s="98" t="e">
        <f>IF(#REF!="","",#REF!)</f>
        <v>#REF!</v>
      </c>
      <c r="AC297" s="98" t="e">
        <f>IF(#REF!="","",#REF!)</f>
        <v>#REF!</v>
      </c>
    </row>
    <row r="298" spans="1:29" x14ac:dyDescent="0.25">
      <c r="A298" s="98" t="e">
        <f>IF(#REF!="","",#REF!)</f>
        <v>#REF!</v>
      </c>
      <c r="B298" s="98" t="e">
        <f>IF(#REF!="","",#REF!)</f>
        <v>#REF!</v>
      </c>
      <c r="C298" s="98" t="e">
        <f>IF(#REF!="","",#REF!)</f>
        <v>#REF!</v>
      </c>
      <c r="D298" s="98" t="e">
        <f>IF(#REF!="","",#REF!)</f>
        <v>#REF!</v>
      </c>
      <c r="E298" s="99" t="e">
        <f>IF( IF(#REF!="PGE", "IOU",#REF!)="","", IF(#REF!="PGE", "IOU",#REF!))</f>
        <v>#REF!</v>
      </c>
      <c r="F298" s="99" t="e">
        <f>IF(#REF!="","",#REF!)</f>
        <v>#REF!</v>
      </c>
      <c r="G298" s="98" t="e">
        <f>IF(CONCATENATE(#REF!, "-R",#REF!)="","",CONCATENATE(#REF!, "-R",#REF!))</f>
        <v>#REF!</v>
      </c>
      <c r="H298" s="98" t="e">
        <f>IF(#REF!="","",#REF!)</f>
        <v>#REF!</v>
      </c>
      <c r="I298" s="98" t="e">
        <f>IF(#REF!="","",#REF!)</f>
        <v>#REF!</v>
      </c>
      <c r="J298" s="100" t="e">
        <f>IF(#REF!="","",#REF!)</f>
        <v>#REF!</v>
      </c>
      <c r="K298" s="98" t="e">
        <f>IF(#REF!="","",#REF!)</f>
        <v>#REF!</v>
      </c>
      <c r="L298" s="98" t="e">
        <f>IF(#REF!="","",#REF!)</f>
        <v>#REF!</v>
      </c>
      <c r="M298" s="98" t="e">
        <f>IF(#REF!="","",#REF!)</f>
        <v>#REF!</v>
      </c>
      <c r="N298" s="98" t="e">
        <f>IF(#REF!="","",#REF!)</f>
        <v>#REF!</v>
      </c>
      <c r="O298" s="106" t="e">
        <f>IF(OR(#REF!="ER",#REF!="RET",#REF!="REA"),#REF!,0)</f>
        <v>#REF!</v>
      </c>
      <c r="P298" s="107" t="e">
        <f>IF(OR(#REF!="ER",#REF!="RET",#REF!="REA"),#REF!,0)</f>
        <v>#REF!</v>
      </c>
      <c r="Q298" s="107" t="e">
        <f>IF(OR(#REF!="ER",#REF!="RET",#REF!="REA"),#REF!,0)</f>
        <v>#REF!</v>
      </c>
      <c r="R298" s="108" t="e">
        <f>IF(OR(#REF!="ER",#REF!="RET",#REF!="REA"),#REF!,#REF!)</f>
        <v>#REF!</v>
      </c>
      <c r="S298" s="109" t="e">
        <f>IF(OR(#REF!="ER",#REF!="RET",#REF!="REA"),#REF!,#REF!)</f>
        <v>#REF!</v>
      </c>
      <c r="T298" s="109" t="e">
        <f>IF(OR(#REF!="ER",#REF!="RET",#REF!="REA"),#REF!,#REF!)</f>
        <v>#REF!</v>
      </c>
      <c r="U298" s="109" t="e">
        <f>IF(#REF!="","",#REF!)</f>
        <v>#REF!</v>
      </c>
      <c r="V298" s="109" t="e">
        <f>IF(#REF!="","",#REF!)</f>
        <v>#REF!</v>
      </c>
      <c r="W298" s="109" t="e">
        <f>IF(#REF!="","",#REF!)</f>
        <v>#REF!</v>
      </c>
      <c r="X298" s="109" t="e">
        <f>IF(#REF!="","",#REF!)</f>
        <v>#REF!</v>
      </c>
      <c r="Y298" s="109" t="e">
        <f>IF(#REF!="","",#REF!)</f>
        <v>#REF!</v>
      </c>
      <c r="Z298" s="109" t="e">
        <f>IF(#REF!="","",#REF!)</f>
        <v>#REF!</v>
      </c>
      <c r="AA298" s="99" t="e">
        <f>IF(#REF!="","",#REF!)</f>
        <v>#REF!</v>
      </c>
      <c r="AB298" s="98" t="e">
        <f>IF(#REF!="","",#REF!)</f>
        <v>#REF!</v>
      </c>
      <c r="AC298" s="98" t="e">
        <f>IF(#REF!="","",#REF!)</f>
        <v>#REF!</v>
      </c>
    </row>
    <row r="299" spans="1:29" x14ac:dyDescent="0.25">
      <c r="A299" s="98" t="e">
        <f>IF(#REF!="","",#REF!)</f>
        <v>#REF!</v>
      </c>
      <c r="B299" s="98" t="e">
        <f>IF(#REF!="","",#REF!)</f>
        <v>#REF!</v>
      </c>
      <c r="C299" s="98" t="e">
        <f>IF(#REF!="","",#REF!)</f>
        <v>#REF!</v>
      </c>
      <c r="D299" s="98" t="e">
        <f>IF(#REF!="","",#REF!)</f>
        <v>#REF!</v>
      </c>
      <c r="E299" s="99" t="e">
        <f>IF( IF(#REF!="PGE", "IOU",#REF!)="","", IF(#REF!="PGE", "IOU",#REF!))</f>
        <v>#REF!</v>
      </c>
      <c r="F299" s="99" t="e">
        <f>IF(#REF!="","",#REF!)</f>
        <v>#REF!</v>
      </c>
      <c r="G299" s="98" t="e">
        <f>IF(CONCATENATE(#REF!, "-R",#REF!)="","",CONCATENATE(#REF!, "-R",#REF!))</f>
        <v>#REF!</v>
      </c>
      <c r="H299" s="98" t="e">
        <f>IF(#REF!="","",#REF!)</f>
        <v>#REF!</v>
      </c>
      <c r="I299" s="98" t="e">
        <f>IF(#REF!="","",#REF!)</f>
        <v>#REF!</v>
      </c>
      <c r="J299" s="100" t="e">
        <f>IF(#REF!="","",#REF!)</f>
        <v>#REF!</v>
      </c>
      <c r="K299" s="98" t="e">
        <f>IF(#REF!="","",#REF!)</f>
        <v>#REF!</v>
      </c>
      <c r="L299" s="98" t="e">
        <f>IF(#REF!="","",#REF!)</f>
        <v>#REF!</v>
      </c>
      <c r="M299" s="98" t="e">
        <f>IF(#REF!="","",#REF!)</f>
        <v>#REF!</v>
      </c>
      <c r="N299" s="98" t="e">
        <f>IF(#REF!="","",#REF!)</f>
        <v>#REF!</v>
      </c>
      <c r="O299" s="106" t="e">
        <f>IF(OR(#REF!="ER",#REF!="RET",#REF!="REA"),#REF!,0)</f>
        <v>#REF!</v>
      </c>
      <c r="P299" s="107" t="e">
        <f>IF(OR(#REF!="ER",#REF!="RET",#REF!="REA"),#REF!,0)</f>
        <v>#REF!</v>
      </c>
      <c r="Q299" s="107" t="e">
        <f>IF(OR(#REF!="ER",#REF!="RET",#REF!="REA"),#REF!,0)</f>
        <v>#REF!</v>
      </c>
      <c r="R299" s="108" t="e">
        <f>IF(OR(#REF!="ER",#REF!="RET",#REF!="REA"),#REF!,#REF!)</f>
        <v>#REF!</v>
      </c>
      <c r="S299" s="109" t="e">
        <f>IF(OR(#REF!="ER",#REF!="RET",#REF!="REA"),#REF!,#REF!)</f>
        <v>#REF!</v>
      </c>
      <c r="T299" s="109" t="e">
        <f>IF(OR(#REF!="ER",#REF!="RET",#REF!="REA"),#REF!,#REF!)</f>
        <v>#REF!</v>
      </c>
      <c r="U299" s="109" t="e">
        <f>IF(#REF!="","",#REF!)</f>
        <v>#REF!</v>
      </c>
      <c r="V299" s="109" t="e">
        <f>IF(#REF!="","",#REF!)</f>
        <v>#REF!</v>
      </c>
      <c r="W299" s="109" t="e">
        <f>IF(#REF!="","",#REF!)</f>
        <v>#REF!</v>
      </c>
      <c r="X299" s="109" t="e">
        <f>IF(#REF!="","",#REF!)</f>
        <v>#REF!</v>
      </c>
      <c r="Y299" s="109" t="e">
        <f>IF(#REF!="","",#REF!)</f>
        <v>#REF!</v>
      </c>
      <c r="Z299" s="109" t="e">
        <f>IF(#REF!="","",#REF!)</f>
        <v>#REF!</v>
      </c>
      <c r="AA299" s="99" t="e">
        <f>IF(#REF!="","",#REF!)</f>
        <v>#REF!</v>
      </c>
      <c r="AB299" s="98" t="e">
        <f>IF(#REF!="","",#REF!)</f>
        <v>#REF!</v>
      </c>
      <c r="AC299" s="98" t="e">
        <f>IF(#REF!="","",#REF!)</f>
        <v>#REF!</v>
      </c>
    </row>
    <row r="300" spans="1:29" x14ac:dyDescent="0.25">
      <c r="A300" s="98" t="e">
        <f>IF(#REF!="","",#REF!)</f>
        <v>#REF!</v>
      </c>
      <c r="B300" s="98" t="e">
        <f>IF(#REF!="","",#REF!)</f>
        <v>#REF!</v>
      </c>
      <c r="C300" s="98" t="e">
        <f>IF(#REF!="","",#REF!)</f>
        <v>#REF!</v>
      </c>
      <c r="D300" s="98" t="e">
        <f>IF(#REF!="","",#REF!)</f>
        <v>#REF!</v>
      </c>
      <c r="E300" s="99" t="e">
        <f>IF( IF(#REF!="PGE", "IOU",#REF!)="","", IF(#REF!="PGE", "IOU",#REF!))</f>
        <v>#REF!</v>
      </c>
      <c r="F300" s="99" t="e">
        <f>IF(#REF!="","",#REF!)</f>
        <v>#REF!</v>
      </c>
      <c r="G300" s="98" t="e">
        <f>IF(CONCATENATE(#REF!, "-R",#REF!)="","",CONCATENATE(#REF!, "-R",#REF!))</f>
        <v>#REF!</v>
      </c>
      <c r="H300" s="98" t="e">
        <f>IF(#REF!="","",#REF!)</f>
        <v>#REF!</v>
      </c>
      <c r="I300" s="98" t="e">
        <f>IF(#REF!="","",#REF!)</f>
        <v>#REF!</v>
      </c>
      <c r="J300" s="100" t="e">
        <f>IF(#REF!="","",#REF!)</f>
        <v>#REF!</v>
      </c>
      <c r="K300" s="98" t="e">
        <f>IF(#REF!="","",#REF!)</f>
        <v>#REF!</v>
      </c>
      <c r="L300" s="98" t="e">
        <f>IF(#REF!="","",#REF!)</f>
        <v>#REF!</v>
      </c>
      <c r="M300" s="98" t="e">
        <f>IF(#REF!="","",#REF!)</f>
        <v>#REF!</v>
      </c>
      <c r="N300" s="98" t="e">
        <f>IF(#REF!="","",#REF!)</f>
        <v>#REF!</v>
      </c>
      <c r="O300" s="106" t="e">
        <f>IF(OR(#REF!="ER",#REF!="RET",#REF!="REA"),#REF!,0)</f>
        <v>#REF!</v>
      </c>
      <c r="P300" s="107" t="e">
        <f>IF(OR(#REF!="ER",#REF!="RET",#REF!="REA"),#REF!,0)</f>
        <v>#REF!</v>
      </c>
      <c r="Q300" s="107" t="e">
        <f>IF(OR(#REF!="ER",#REF!="RET",#REF!="REA"),#REF!,0)</f>
        <v>#REF!</v>
      </c>
      <c r="R300" s="108" t="e">
        <f>IF(OR(#REF!="ER",#REF!="RET",#REF!="REA"),#REF!,#REF!)</f>
        <v>#REF!</v>
      </c>
      <c r="S300" s="109" t="e">
        <f>IF(OR(#REF!="ER",#REF!="RET",#REF!="REA"),#REF!,#REF!)</f>
        <v>#REF!</v>
      </c>
      <c r="T300" s="109" t="e">
        <f>IF(OR(#REF!="ER",#REF!="RET",#REF!="REA"),#REF!,#REF!)</f>
        <v>#REF!</v>
      </c>
      <c r="U300" s="109" t="e">
        <f>IF(#REF!="","",#REF!)</f>
        <v>#REF!</v>
      </c>
      <c r="V300" s="109" t="e">
        <f>IF(#REF!="","",#REF!)</f>
        <v>#REF!</v>
      </c>
      <c r="W300" s="109" t="e">
        <f>IF(#REF!="","",#REF!)</f>
        <v>#REF!</v>
      </c>
      <c r="X300" s="109" t="e">
        <f>IF(#REF!="","",#REF!)</f>
        <v>#REF!</v>
      </c>
      <c r="Y300" s="109" t="e">
        <f>IF(#REF!="","",#REF!)</f>
        <v>#REF!</v>
      </c>
      <c r="Z300" s="109" t="e">
        <f>IF(#REF!="","",#REF!)</f>
        <v>#REF!</v>
      </c>
      <c r="AA300" s="99" t="e">
        <f>IF(#REF!="","",#REF!)</f>
        <v>#REF!</v>
      </c>
      <c r="AB300" s="98" t="e">
        <f>IF(#REF!="","",#REF!)</f>
        <v>#REF!</v>
      </c>
      <c r="AC300" s="98" t="e">
        <f>IF(#REF!="","",#REF!)</f>
        <v>#REF!</v>
      </c>
    </row>
    <row r="301" spans="1:29" x14ac:dyDescent="0.25">
      <c r="A301" s="98" t="e">
        <f>IF(#REF!="","",#REF!)</f>
        <v>#REF!</v>
      </c>
      <c r="B301" s="98" t="e">
        <f>IF(#REF!="","",#REF!)</f>
        <v>#REF!</v>
      </c>
      <c r="C301" s="98" t="e">
        <f>IF(#REF!="","",#REF!)</f>
        <v>#REF!</v>
      </c>
      <c r="D301" s="98" t="e">
        <f>IF(#REF!="","",#REF!)</f>
        <v>#REF!</v>
      </c>
      <c r="E301" s="99" t="e">
        <f>IF( IF(#REF!="PGE", "IOU",#REF!)="","", IF(#REF!="PGE", "IOU",#REF!))</f>
        <v>#REF!</v>
      </c>
      <c r="F301" s="99" t="e">
        <f>IF(#REF!="","",#REF!)</f>
        <v>#REF!</v>
      </c>
      <c r="G301" s="98" t="e">
        <f>IF(CONCATENATE(#REF!, "-R",#REF!)="","",CONCATENATE(#REF!, "-R",#REF!))</f>
        <v>#REF!</v>
      </c>
      <c r="H301" s="98" t="e">
        <f>IF(#REF!="","",#REF!)</f>
        <v>#REF!</v>
      </c>
      <c r="I301" s="98" t="e">
        <f>IF(#REF!="","",#REF!)</f>
        <v>#REF!</v>
      </c>
      <c r="J301" s="100" t="e">
        <f>IF(#REF!="","",#REF!)</f>
        <v>#REF!</v>
      </c>
      <c r="K301" s="98" t="e">
        <f>IF(#REF!="","",#REF!)</f>
        <v>#REF!</v>
      </c>
      <c r="L301" s="98" t="e">
        <f>IF(#REF!="","",#REF!)</f>
        <v>#REF!</v>
      </c>
      <c r="M301" s="98" t="e">
        <f>IF(#REF!="","",#REF!)</f>
        <v>#REF!</v>
      </c>
      <c r="N301" s="98" t="e">
        <f>IF(#REF!="","",#REF!)</f>
        <v>#REF!</v>
      </c>
      <c r="O301" s="106" t="e">
        <f>IF(OR(#REF!="ER",#REF!="RET",#REF!="REA"),#REF!,0)</f>
        <v>#REF!</v>
      </c>
      <c r="P301" s="107" t="e">
        <f>IF(OR(#REF!="ER",#REF!="RET",#REF!="REA"),#REF!,0)</f>
        <v>#REF!</v>
      </c>
      <c r="Q301" s="107" t="e">
        <f>IF(OR(#REF!="ER",#REF!="RET",#REF!="REA"),#REF!,0)</f>
        <v>#REF!</v>
      </c>
      <c r="R301" s="108" t="e">
        <f>IF(OR(#REF!="ER",#REF!="RET",#REF!="REA"),#REF!,#REF!)</f>
        <v>#REF!</v>
      </c>
      <c r="S301" s="109" t="e">
        <f>IF(OR(#REF!="ER",#REF!="RET",#REF!="REA"),#REF!,#REF!)</f>
        <v>#REF!</v>
      </c>
      <c r="T301" s="109" t="e">
        <f>IF(OR(#REF!="ER",#REF!="RET",#REF!="REA"),#REF!,#REF!)</f>
        <v>#REF!</v>
      </c>
      <c r="U301" s="109" t="e">
        <f>IF(#REF!="","",#REF!)</f>
        <v>#REF!</v>
      </c>
      <c r="V301" s="109" t="e">
        <f>IF(#REF!="","",#REF!)</f>
        <v>#REF!</v>
      </c>
      <c r="W301" s="109" t="e">
        <f>IF(#REF!="","",#REF!)</f>
        <v>#REF!</v>
      </c>
      <c r="X301" s="109" t="e">
        <f>IF(#REF!="","",#REF!)</f>
        <v>#REF!</v>
      </c>
      <c r="Y301" s="109" t="e">
        <f>IF(#REF!="","",#REF!)</f>
        <v>#REF!</v>
      </c>
      <c r="Z301" s="109" t="e">
        <f>IF(#REF!="","",#REF!)</f>
        <v>#REF!</v>
      </c>
      <c r="AA301" s="99" t="e">
        <f>IF(#REF!="","",#REF!)</f>
        <v>#REF!</v>
      </c>
      <c r="AB301" s="98" t="e">
        <f>IF(#REF!="","",#REF!)</f>
        <v>#REF!</v>
      </c>
      <c r="AC301" s="98" t="e">
        <f>IF(#REF!="","",#REF!)</f>
        <v>#REF!</v>
      </c>
    </row>
    <row r="302" spans="1:29" x14ac:dyDescent="0.25">
      <c r="A302" s="98" t="e">
        <f>IF(#REF!="","",#REF!)</f>
        <v>#REF!</v>
      </c>
      <c r="B302" s="98" t="e">
        <f>IF(#REF!="","",#REF!)</f>
        <v>#REF!</v>
      </c>
      <c r="C302" s="98" t="e">
        <f>IF(#REF!="","",#REF!)</f>
        <v>#REF!</v>
      </c>
      <c r="D302" s="98" t="e">
        <f>IF(#REF!="","",#REF!)</f>
        <v>#REF!</v>
      </c>
      <c r="E302" s="99" t="e">
        <f>IF( IF(#REF!="PGE", "IOU",#REF!)="","", IF(#REF!="PGE", "IOU",#REF!))</f>
        <v>#REF!</v>
      </c>
      <c r="F302" s="99" t="e">
        <f>IF(#REF!="","",#REF!)</f>
        <v>#REF!</v>
      </c>
      <c r="G302" s="98" t="e">
        <f>IF(CONCATENATE(#REF!, "-R",#REF!)="","",CONCATENATE(#REF!, "-R",#REF!))</f>
        <v>#REF!</v>
      </c>
      <c r="H302" s="98" t="e">
        <f>IF(#REF!="","",#REF!)</f>
        <v>#REF!</v>
      </c>
      <c r="I302" s="98" t="e">
        <f>IF(#REF!="","",#REF!)</f>
        <v>#REF!</v>
      </c>
      <c r="J302" s="100" t="e">
        <f>IF(#REF!="","",#REF!)</f>
        <v>#REF!</v>
      </c>
      <c r="K302" s="98" t="e">
        <f>IF(#REF!="","",#REF!)</f>
        <v>#REF!</v>
      </c>
      <c r="L302" s="98" t="e">
        <f>IF(#REF!="","",#REF!)</f>
        <v>#REF!</v>
      </c>
      <c r="M302" s="98" t="e">
        <f>IF(#REF!="","",#REF!)</f>
        <v>#REF!</v>
      </c>
      <c r="N302" s="98" t="e">
        <f>IF(#REF!="","",#REF!)</f>
        <v>#REF!</v>
      </c>
      <c r="O302" s="106" t="e">
        <f>IF(OR(#REF!="ER",#REF!="RET",#REF!="REA"),#REF!,0)</f>
        <v>#REF!</v>
      </c>
      <c r="P302" s="107" t="e">
        <f>IF(OR(#REF!="ER",#REF!="RET",#REF!="REA"),#REF!,0)</f>
        <v>#REF!</v>
      </c>
      <c r="Q302" s="107" t="e">
        <f>IF(OR(#REF!="ER",#REF!="RET",#REF!="REA"),#REF!,0)</f>
        <v>#REF!</v>
      </c>
      <c r="R302" s="108" t="e">
        <f>IF(OR(#REF!="ER",#REF!="RET",#REF!="REA"),#REF!,#REF!)</f>
        <v>#REF!</v>
      </c>
      <c r="S302" s="109" t="e">
        <f>IF(OR(#REF!="ER",#REF!="RET",#REF!="REA"),#REF!,#REF!)</f>
        <v>#REF!</v>
      </c>
      <c r="T302" s="109" t="e">
        <f>IF(OR(#REF!="ER",#REF!="RET",#REF!="REA"),#REF!,#REF!)</f>
        <v>#REF!</v>
      </c>
      <c r="U302" s="109" t="e">
        <f>IF(#REF!="","",#REF!)</f>
        <v>#REF!</v>
      </c>
      <c r="V302" s="109" t="e">
        <f>IF(#REF!="","",#REF!)</f>
        <v>#REF!</v>
      </c>
      <c r="W302" s="109" t="e">
        <f>IF(#REF!="","",#REF!)</f>
        <v>#REF!</v>
      </c>
      <c r="X302" s="109" t="e">
        <f>IF(#REF!="","",#REF!)</f>
        <v>#REF!</v>
      </c>
      <c r="Y302" s="109" t="e">
        <f>IF(#REF!="","",#REF!)</f>
        <v>#REF!</v>
      </c>
      <c r="Z302" s="109" t="e">
        <f>IF(#REF!="","",#REF!)</f>
        <v>#REF!</v>
      </c>
      <c r="AA302" s="99" t="e">
        <f>IF(#REF!="","",#REF!)</f>
        <v>#REF!</v>
      </c>
      <c r="AB302" s="98" t="e">
        <f>IF(#REF!="","",#REF!)</f>
        <v>#REF!</v>
      </c>
      <c r="AC302" s="98" t="e">
        <f>IF(#REF!="","",#REF!)</f>
        <v>#REF!</v>
      </c>
    </row>
    <row r="303" spans="1:29" x14ac:dyDescent="0.25">
      <c r="A303" s="98" t="e">
        <f>IF(#REF!="","",#REF!)</f>
        <v>#REF!</v>
      </c>
      <c r="B303" s="98" t="e">
        <f>IF(#REF!="","",#REF!)</f>
        <v>#REF!</v>
      </c>
      <c r="C303" s="98" t="e">
        <f>IF(#REF!="","",#REF!)</f>
        <v>#REF!</v>
      </c>
      <c r="D303" s="98" t="e">
        <f>IF(#REF!="","",#REF!)</f>
        <v>#REF!</v>
      </c>
      <c r="E303" s="99" t="e">
        <f>IF( IF(#REF!="PGE", "IOU",#REF!)="","", IF(#REF!="PGE", "IOU",#REF!))</f>
        <v>#REF!</v>
      </c>
      <c r="F303" s="99" t="e">
        <f>IF(#REF!="","",#REF!)</f>
        <v>#REF!</v>
      </c>
      <c r="G303" s="98" t="e">
        <f>IF(CONCATENATE(#REF!, "-R",#REF!)="","",CONCATENATE(#REF!, "-R",#REF!))</f>
        <v>#REF!</v>
      </c>
      <c r="H303" s="98" t="e">
        <f>IF(#REF!="","",#REF!)</f>
        <v>#REF!</v>
      </c>
      <c r="I303" s="98" t="e">
        <f>IF(#REF!="","",#REF!)</f>
        <v>#REF!</v>
      </c>
      <c r="J303" s="100" t="e">
        <f>IF(#REF!="","",#REF!)</f>
        <v>#REF!</v>
      </c>
      <c r="K303" s="98" t="e">
        <f>IF(#REF!="","",#REF!)</f>
        <v>#REF!</v>
      </c>
      <c r="L303" s="98" t="e">
        <f>IF(#REF!="","",#REF!)</f>
        <v>#REF!</v>
      </c>
      <c r="M303" s="98" t="e">
        <f>IF(#REF!="","",#REF!)</f>
        <v>#REF!</v>
      </c>
      <c r="N303" s="98" t="e">
        <f>IF(#REF!="","",#REF!)</f>
        <v>#REF!</v>
      </c>
      <c r="O303" s="106" t="e">
        <f>IF(OR(#REF!="ER",#REF!="RET",#REF!="REA"),#REF!,0)</f>
        <v>#REF!</v>
      </c>
      <c r="P303" s="107" t="e">
        <f>IF(OR(#REF!="ER",#REF!="RET",#REF!="REA"),#REF!,0)</f>
        <v>#REF!</v>
      </c>
      <c r="Q303" s="107" t="e">
        <f>IF(OR(#REF!="ER",#REF!="RET",#REF!="REA"),#REF!,0)</f>
        <v>#REF!</v>
      </c>
      <c r="R303" s="108" t="e">
        <f>IF(OR(#REF!="ER",#REF!="RET",#REF!="REA"),#REF!,#REF!)</f>
        <v>#REF!</v>
      </c>
      <c r="S303" s="109" t="e">
        <f>IF(OR(#REF!="ER",#REF!="RET",#REF!="REA"),#REF!,#REF!)</f>
        <v>#REF!</v>
      </c>
      <c r="T303" s="109" t="e">
        <f>IF(OR(#REF!="ER",#REF!="RET",#REF!="REA"),#REF!,#REF!)</f>
        <v>#REF!</v>
      </c>
      <c r="U303" s="109" t="e">
        <f>IF(#REF!="","",#REF!)</f>
        <v>#REF!</v>
      </c>
      <c r="V303" s="109" t="e">
        <f>IF(#REF!="","",#REF!)</f>
        <v>#REF!</v>
      </c>
      <c r="W303" s="109" t="e">
        <f>IF(#REF!="","",#REF!)</f>
        <v>#REF!</v>
      </c>
      <c r="X303" s="109" t="e">
        <f>IF(#REF!="","",#REF!)</f>
        <v>#REF!</v>
      </c>
      <c r="Y303" s="109" t="e">
        <f>IF(#REF!="","",#REF!)</f>
        <v>#REF!</v>
      </c>
      <c r="Z303" s="109" t="e">
        <f>IF(#REF!="","",#REF!)</f>
        <v>#REF!</v>
      </c>
      <c r="AA303" s="99" t="e">
        <f>IF(#REF!="","",#REF!)</f>
        <v>#REF!</v>
      </c>
      <c r="AB303" s="98" t="e">
        <f>IF(#REF!="","",#REF!)</f>
        <v>#REF!</v>
      </c>
      <c r="AC303" s="98" t="e">
        <f>IF(#REF!="","",#REF!)</f>
        <v>#REF!</v>
      </c>
    </row>
    <row r="304" spans="1:29" x14ac:dyDescent="0.25">
      <c r="A304" s="98" t="e">
        <f>IF(#REF!="","",#REF!)</f>
        <v>#REF!</v>
      </c>
      <c r="B304" s="98" t="e">
        <f>IF(#REF!="","",#REF!)</f>
        <v>#REF!</v>
      </c>
      <c r="C304" s="98" t="e">
        <f>IF(#REF!="","",#REF!)</f>
        <v>#REF!</v>
      </c>
      <c r="D304" s="98" t="e">
        <f>IF(#REF!="","",#REF!)</f>
        <v>#REF!</v>
      </c>
      <c r="E304" s="99" t="e">
        <f>IF( IF(#REF!="PGE", "IOU",#REF!)="","", IF(#REF!="PGE", "IOU",#REF!))</f>
        <v>#REF!</v>
      </c>
      <c r="F304" s="99" t="e">
        <f>IF(#REF!="","",#REF!)</f>
        <v>#REF!</v>
      </c>
      <c r="G304" s="98" t="e">
        <f>IF(CONCATENATE(#REF!, "-R",#REF!)="","",CONCATENATE(#REF!, "-R",#REF!))</f>
        <v>#REF!</v>
      </c>
      <c r="H304" s="98" t="e">
        <f>IF(#REF!="","",#REF!)</f>
        <v>#REF!</v>
      </c>
      <c r="I304" s="98" t="e">
        <f>IF(#REF!="","",#REF!)</f>
        <v>#REF!</v>
      </c>
      <c r="J304" s="100" t="e">
        <f>IF(#REF!="","",#REF!)</f>
        <v>#REF!</v>
      </c>
      <c r="K304" s="98" t="e">
        <f>IF(#REF!="","",#REF!)</f>
        <v>#REF!</v>
      </c>
      <c r="L304" s="98" t="e">
        <f>IF(#REF!="","",#REF!)</f>
        <v>#REF!</v>
      </c>
      <c r="M304" s="98" t="e">
        <f>IF(#REF!="","",#REF!)</f>
        <v>#REF!</v>
      </c>
      <c r="N304" s="98" t="e">
        <f>IF(#REF!="","",#REF!)</f>
        <v>#REF!</v>
      </c>
      <c r="O304" s="106" t="e">
        <f>IF(OR(#REF!="ER",#REF!="RET",#REF!="REA"),#REF!,0)</f>
        <v>#REF!</v>
      </c>
      <c r="P304" s="107" t="e">
        <f>IF(OR(#REF!="ER",#REF!="RET",#REF!="REA"),#REF!,0)</f>
        <v>#REF!</v>
      </c>
      <c r="Q304" s="107" t="e">
        <f>IF(OR(#REF!="ER",#REF!="RET",#REF!="REA"),#REF!,0)</f>
        <v>#REF!</v>
      </c>
      <c r="R304" s="108" t="e">
        <f>IF(OR(#REF!="ER",#REF!="RET",#REF!="REA"),#REF!,#REF!)</f>
        <v>#REF!</v>
      </c>
      <c r="S304" s="109" t="e">
        <f>IF(OR(#REF!="ER",#REF!="RET",#REF!="REA"),#REF!,#REF!)</f>
        <v>#REF!</v>
      </c>
      <c r="T304" s="109" t="e">
        <f>IF(OR(#REF!="ER",#REF!="RET",#REF!="REA"),#REF!,#REF!)</f>
        <v>#REF!</v>
      </c>
      <c r="U304" s="109" t="e">
        <f>IF(#REF!="","",#REF!)</f>
        <v>#REF!</v>
      </c>
      <c r="V304" s="109" t="e">
        <f>IF(#REF!="","",#REF!)</f>
        <v>#REF!</v>
      </c>
      <c r="W304" s="109" t="e">
        <f>IF(#REF!="","",#REF!)</f>
        <v>#REF!</v>
      </c>
      <c r="X304" s="109" t="e">
        <f>IF(#REF!="","",#REF!)</f>
        <v>#REF!</v>
      </c>
      <c r="Y304" s="109" t="e">
        <f>IF(#REF!="","",#REF!)</f>
        <v>#REF!</v>
      </c>
      <c r="Z304" s="109" t="e">
        <f>IF(#REF!="","",#REF!)</f>
        <v>#REF!</v>
      </c>
      <c r="AA304" s="99" t="e">
        <f>IF(#REF!="","",#REF!)</f>
        <v>#REF!</v>
      </c>
      <c r="AB304" s="98" t="e">
        <f>IF(#REF!="","",#REF!)</f>
        <v>#REF!</v>
      </c>
      <c r="AC304" s="98" t="e">
        <f>IF(#REF!="","",#REF!)</f>
        <v>#REF!</v>
      </c>
    </row>
    <row r="305" spans="1:29" x14ac:dyDescent="0.25">
      <c r="A305" s="98" t="e">
        <f>IF(#REF!="","",#REF!)</f>
        <v>#REF!</v>
      </c>
      <c r="B305" s="98" t="e">
        <f>IF(#REF!="","",#REF!)</f>
        <v>#REF!</v>
      </c>
      <c r="C305" s="98" t="e">
        <f>IF(#REF!="","",#REF!)</f>
        <v>#REF!</v>
      </c>
      <c r="D305" s="98" t="e">
        <f>IF(#REF!="","",#REF!)</f>
        <v>#REF!</v>
      </c>
      <c r="E305" s="99" t="e">
        <f>IF( IF(#REF!="PGE", "IOU",#REF!)="","", IF(#REF!="PGE", "IOU",#REF!))</f>
        <v>#REF!</v>
      </c>
      <c r="F305" s="99" t="e">
        <f>IF(#REF!="","",#REF!)</f>
        <v>#REF!</v>
      </c>
      <c r="G305" s="98" t="e">
        <f>IF(CONCATENATE(#REF!, "-R",#REF!)="","",CONCATENATE(#REF!, "-R",#REF!))</f>
        <v>#REF!</v>
      </c>
      <c r="H305" s="98" t="e">
        <f>IF(#REF!="","",#REF!)</f>
        <v>#REF!</v>
      </c>
      <c r="I305" s="98" t="e">
        <f>IF(#REF!="","",#REF!)</f>
        <v>#REF!</v>
      </c>
      <c r="J305" s="100" t="e">
        <f>IF(#REF!="","",#REF!)</f>
        <v>#REF!</v>
      </c>
      <c r="K305" s="98" t="e">
        <f>IF(#REF!="","",#REF!)</f>
        <v>#REF!</v>
      </c>
      <c r="L305" s="98" t="e">
        <f>IF(#REF!="","",#REF!)</f>
        <v>#REF!</v>
      </c>
      <c r="M305" s="98" t="e">
        <f>IF(#REF!="","",#REF!)</f>
        <v>#REF!</v>
      </c>
      <c r="N305" s="98" t="e">
        <f>IF(#REF!="","",#REF!)</f>
        <v>#REF!</v>
      </c>
      <c r="O305" s="106" t="e">
        <f>IF(OR(#REF!="ER",#REF!="RET",#REF!="REA"),#REF!,0)</f>
        <v>#REF!</v>
      </c>
      <c r="P305" s="107" t="e">
        <f>IF(OR(#REF!="ER",#REF!="RET",#REF!="REA"),#REF!,0)</f>
        <v>#REF!</v>
      </c>
      <c r="Q305" s="107" t="e">
        <f>IF(OR(#REF!="ER",#REF!="RET",#REF!="REA"),#REF!,0)</f>
        <v>#REF!</v>
      </c>
      <c r="R305" s="108" t="e">
        <f>IF(OR(#REF!="ER",#REF!="RET",#REF!="REA"),#REF!,#REF!)</f>
        <v>#REF!</v>
      </c>
      <c r="S305" s="109" t="e">
        <f>IF(OR(#REF!="ER",#REF!="RET",#REF!="REA"),#REF!,#REF!)</f>
        <v>#REF!</v>
      </c>
      <c r="T305" s="109" t="e">
        <f>IF(OR(#REF!="ER",#REF!="RET",#REF!="REA"),#REF!,#REF!)</f>
        <v>#REF!</v>
      </c>
      <c r="U305" s="109" t="e">
        <f>IF(#REF!="","",#REF!)</f>
        <v>#REF!</v>
      </c>
      <c r="V305" s="109" t="e">
        <f>IF(#REF!="","",#REF!)</f>
        <v>#REF!</v>
      </c>
      <c r="W305" s="109" t="e">
        <f>IF(#REF!="","",#REF!)</f>
        <v>#REF!</v>
      </c>
      <c r="X305" s="109" t="e">
        <f>IF(#REF!="","",#REF!)</f>
        <v>#REF!</v>
      </c>
      <c r="Y305" s="109" t="e">
        <f>IF(#REF!="","",#REF!)</f>
        <v>#REF!</v>
      </c>
      <c r="Z305" s="109" t="e">
        <f>IF(#REF!="","",#REF!)</f>
        <v>#REF!</v>
      </c>
      <c r="AA305" s="99" t="e">
        <f>IF(#REF!="","",#REF!)</f>
        <v>#REF!</v>
      </c>
      <c r="AB305" s="98" t="e">
        <f>IF(#REF!="","",#REF!)</f>
        <v>#REF!</v>
      </c>
      <c r="AC305" s="98" t="e">
        <f>IF(#REF!="","",#REF!)</f>
        <v>#REF!</v>
      </c>
    </row>
    <row r="306" spans="1:29" x14ac:dyDescent="0.25">
      <c r="A306" s="98" t="e">
        <f>IF(#REF!="","",#REF!)</f>
        <v>#REF!</v>
      </c>
      <c r="B306" s="98" t="e">
        <f>IF(#REF!="","",#REF!)</f>
        <v>#REF!</v>
      </c>
      <c r="C306" s="98" t="e">
        <f>IF(#REF!="","",#REF!)</f>
        <v>#REF!</v>
      </c>
      <c r="D306" s="98" t="e">
        <f>IF(#REF!="","",#REF!)</f>
        <v>#REF!</v>
      </c>
      <c r="E306" s="99" t="e">
        <f>IF( IF(#REF!="PGE", "IOU",#REF!)="","", IF(#REF!="PGE", "IOU",#REF!))</f>
        <v>#REF!</v>
      </c>
      <c r="F306" s="99" t="e">
        <f>IF(#REF!="","",#REF!)</f>
        <v>#REF!</v>
      </c>
      <c r="G306" s="98" t="e">
        <f>IF(CONCATENATE(#REF!, "-R",#REF!)="","",CONCATENATE(#REF!, "-R",#REF!))</f>
        <v>#REF!</v>
      </c>
      <c r="H306" s="98" t="e">
        <f>IF(#REF!="","",#REF!)</f>
        <v>#REF!</v>
      </c>
      <c r="I306" s="98" t="e">
        <f>IF(#REF!="","",#REF!)</f>
        <v>#REF!</v>
      </c>
      <c r="J306" s="100" t="e">
        <f>IF(#REF!="","",#REF!)</f>
        <v>#REF!</v>
      </c>
      <c r="K306" s="98" t="e">
        <f>IF(#REF!="","",#REF!)</f>
        <v>#REF!</v>
      </c>
      <c r="L306" s="98" t="e">
        <f>IF(#REF!="","",#REF!)</f>
        <v>#REF!</v>
      </c>
      <c r="M306" s="98" t="e">
        <f>IF(#REF!="","",#REF!)</f>
        <v>#REF!</v>
      </c>
      <c r="N306" s="98" t="e">
        <f>IF(#REF!="","",#REF!)</f>
        <v>#REF!</v>
      </c>
      <c r="O306" s="106" t="e">
        <f>IF(OR(#REF!="ER",#REF!="RET",#REF!="REA"),#REF!,0)</f>
        <v>#REF!</v>
      </c>
      <c r="P306" s="107" t="e">
        <f>IF(OR(#REF!="ER",#REF!="RET",#REF!="REA"),#REF!,0)</f>
        <v>#REF!</v>
      </c>
      <c r="Q306" s="107" t="e">
        <f>IF(OR(#REF!="ER",#REF!="RET",#REF!="REA"),#REF!,0)</f>
        <v>#REF!</v>
      </c>
      <c r="R306" s="108" t="e">
        <f>IF(OR(#REF!="ER",#REF!="RET",#REF!="REA"),#REF!,#REF!)</f>
        <v>#REF!</v>
      </c>
      <c r="S306" s="109" t="e">
        <f>IF(OR(#REF!="ER",#REF!="RET",#REF!="REA"),#REF!,#REF!)</f>
        <v>#REF!</v>
      </c>
      <c r="T306" s="109" t="e">
        <f>IF(OR(#REF!="ER",#REF!="RET",#REF!="REA"),#REF!,#REF!)</f>
        <v>#REF!</v>
      </c>
      <c r="U306" s="109" t="e">
        <f>IF(#REF!="","",#REF!)</f>
        <v>#REF!</v>
      </c>
      <c r="V306" s="109" t="e">
        <f>IF(#REF!="","",#REF!)</f>
        <v>#REF!</v>
      </c>
      <c r="W306" s="109" t="e">
        <f>IF(#REF!="","",#REF!)</f>
        <v>#REF!</v>
      </c>
      <c r="X306" s="109" t="e">
        <f>IF(#REF!="","",#REF!)</f>
        <v>#REF!</v>
      </c>
      <c r="Y306" s="109" t="e">
        <f>IF(#REF!="","",#REF!)</f>
        <v>#REF!</v>
      </c>
      <c r="Z306" s="109" t="e">
        <f>IF(#REF!="","",#REF!)</f>
        <v>#REF!</v>
      </c>
      <c r="AA306" s="99" t="e">
        <f>IF(#REF!="","",#REF!)</f>
        <v>#REF!</v>
      </c>
      <c r="AB306" s="98" t="e">
        <f>IF(#REF!="","",#REF!)</f>
        <v>#REF!</v>
      </c>
      <c r="AC306" s="98" t="e">
        <f>IF(#REF!="","",#REF!)</f>
        <v>#REF!</v>
      </c>
    </row>
    <row r="307" spans="1:29" x14ac:dyDescent="0.25">
      <c r="A307" s="98" t="e">
        <f>IF(#REF!="","",#REF!)</f>
        <v>#REF!</v>
      </c>
      <c r="B307" s="98" t="e">
        <f>IF(#REF!="","",#REF!)</f>
        <v>#REF!</v>
      </c>
      <c r="C307" s="98" t="e">
        <f>IF(#REF!="","",#REF!)</f>
        <v>#REF!</v>
      </c>
      <c r="D307" s="98" t="e">
        <f>IF(#REF!="","",#REF!)</f>
        <v>#REF!</v>
      </c>
      <c r="E307" s="99" t="e">
        <f>IF( IF(#REF!="PGE", "IOU",#REF!)="","", IF(#REF!="PGE", "IOU",#REF!))</f>
        <v>#REF!</v>
      </c>
      <c r="F307" s="99" t="e">
        <f>IF(#REF!="","",#REF!)</f>
        <v>#REF!</v>
      </c>
      <c r="G307" s="98" t="e">
        <f>IF(CONCATENATE(#REF!, "-R",#REF!)="","",CONCATENATE(#REF!, "-R",#REF!))</f>
        <v>#REF!</v>
      </c>
      <c r="H307" s="98" t="e">
        <f>IF(#REF!="","",#REF!)</f>
        <v>#REF!</v>
      </c>
      <c r="I307" s="98" t="e">
        <f>IF(#REF!="","",#REF!)</f>
        <v>#REF!</v>
      </c>
      <c r="J307" s="100" t="e">
        <f>IF(#REF!="","",#REF!)</f>
        <v>#REF!</v>
      </c>
      <c r="K307" s="98" t="e">
        <f>IF(#REF!="","",#REF!)</f>
        <v>#REF!</v>
      </c>
      <c r="L307" s="98" t="e">
        <f>IF(#REF!="","",#REF!)</f>
        <v>#REF!</v>
      </c>
      <c r="M307" s="98" t="e">
        <f>IF(#REF!="","",#REF!)</f>
        <v>#REF!</v>
      </c>
      <c r="N307" s="98" t="e">
        <f>IF(#REF!="","",#REF!)</f>
        <v>#REF!</v>
      </c>
      <c r="O307" s="106" t="e">
        <f>IF(OR(#REF!="ER",#REF!="RET",#REF!="REA"),#REF!,0)</f>
        <v>#REF!</v>
      </c>
      <c r="P307" s="107" t="e">
        <f>IF(OR(#REF!="ER",#REF!="RET",#REF!="REA"),#REF!,0)</f>
        <v>#REF!</v>
      </c>
      <c r="Q307" s="107" t="e">
        <f>IF(OR(#REF!="ER",#REF!="RET",#REF!="REA"),#REF!,0)</f>
        <v>#REF!</v>
      </c>
      <c r="R307" s="108" t="e">
        <f>IF(OR(#REF!="ER",#REF!="RET",#REF!="REA"),#REF!,#REF!)</f>
        <v>#REF!</v>
      </c>
      <c r="S307" s="109" t="e">
        <f>IF(OR(#REF!="ER",#REF!="RET",#REF!="REA"),#REF!,#REF!)</f>
        <v>#REF!</v>
      </c>
      <c r="T307" s="109" t="e">
        <f>IF(OR(#REF!="ER",#REF!="RET",#REF!="REA"),#REF!,#REF!)</f>
        <v>#REF!</v>
      </c>
      <c r="U307" s="109" t="e">
        <f>IF(#REF!="","",#REF!)</f>
        <v>#REF!</v>
      </c>
      <c r="V307" s="109" t="e">
        <f>IF(#REF!="","",#REF!)</f>
        <v>#REF!</v>
      </c>
      <c r="W307" s="109" t="e">
        <f>IF(#REF!="","",#REF!)</f>
        <v>#REF!</v>
      </c>
      <c r="X307" s="109" t="e">
        <f>IF(#REF!="","",#REF!)</f>
        <v>#REF!</v>
      </c>
      <c r="Y307" s="109" t="e">
        <f>IF(#REF!="","",#REF!)</f>
        <v>#REF!</v>
      </c>
      <c r="Z307" s="109" t="e">
        <f>IF(#REF!="","",#REF!)</f>
        <v>#REF!</v>
      </c>
      <c r="AA307" s="99" t="e">
        <f>IF(#REF!="","",#REF!)</f>
        <v>#REF!</v>
      </c>
      <c r="AB307" s="98" t="e">
        <f>IF(#REF!="","",#REF!)</f>
        <v>#REF!</v>
      </c>
      <c r="AC307" s="98" t="e">
        <f>IF(#REF!="","",#REF!)</f>
        <v>#REF!</v>
      </c>
    </row>
    <row r="308" spans="1:29" x14ac:dyDescent="0.25">
      <c r="A308" s="98" t="e">
        <f>IF(#REF!="","",#REF!)</f>
        <v>#REF!</v>
      </c>
      <c r="B308" s="98" t="e">
        <f>IF(#REF!="","",#REF!)</f>
        <v>#REF!</v>
      </c>
      <c r="C308" s="98" t="e">
        <f>IF(#REF!="","",#REF!)</f>
        <v>#REF!</v>
      </c>
      <c r="D308" s="98" t="e">
        <f>IF(#REF!="","",#REF!)</f>
        <v>#REF!</v>
      </c>
      <c r="E308" s="99" t="e">
        <f>IF( IF(#REF!="PGE", "IOU",#REF!)="","", IF(#REF!="PGE", "IOU",#REF!))</f>
        <v>#REF!</v>
      </c>
      <c r="F308" s="99" t="e">
        <f>IF(#REF!="","",#REF!)</f>
        <v>#REF!</v>
      </c>
      <c r="G308" s="98" t="e">
        <f>IF(CONCATENATE(#REF!, "-R",#REF!)="","",CONCATENATE(#REF!, "-R",#REF!))</f>
        <v>#REF!</v>
      </c>
      <c r="H308" s="98" t="e">
        <f>IF(#REF!="","",#REF!)</f>
        <v>#REF!</v>
      </c>
      <c r="I308" s="98" t="e">
        <f>IF(#REF!="","",#REF!)</f>
        <v>#REF!</v>
      </c>
      <c r="J308" s="100" t="e">
        <f>IF(#REF!="","",#REF!)</f>
        <v>#REF!</v>
      </c>
      <c r="K308" s="98" t="e">
        <f>IF(#REF!="","",#REF!)</f>
        <v>#REF!</v>
      </c>
      <c r="L308" s="98" t="e">
        <f>IF(#REF!="","",#REF!)</f>
        <v>#REF!</v>
      </c>
      <c r="M308" s="98" t="e">
        <f>IF(#REF!="","",#REF!)</f>
        <v>#REF!</v>
      </c>
      <c r="N308" s="98" t="e">
        <f>IF(#REF!="","",#REF!)</f>
        <v>#REF!</v>
      </c>
      <c r="O308" s="106" t="e">
        <f>IF(OR(#REF!="ER",#REF!="RET",#REF!="REA"),#REF!,0)</f>
        <v>#REF!</v>
      </c>
      <c r="P308" s="107" t="e">
        <f>IF(OR(#REF!="ER",#REF!="RET",#REF!="REA"),#REF!,0)</f>
        <v>#REF!</v>
      </c>
      <c r="Q308" s="107" t="e">
        <f>IF(OR(#REF!="ER",#REF!="RET",#REF!="REA"),#REF!,0)</f>
        <v>#REF!</v>
      </c>
      <c r="R308" s="108" t="e">
        <f>IF(OR(#REF!="ER",#REF!="RET",#REF!="REA"),#REF!,#REF!)</f>
        <v>#REF!</v>
      </c>
      <c r="S308" s="109" t="e">
        <f>IF(OR(#REF!="ER",#REF!="RET",#REF!="REA"),#REF!,#REF!)</f>
        <v>#REF!</v>
      </c>
      <c r="T308" s="109" t="e">
        <f>IF(OR(#REF!="ER",#REF!="RET",#REF!="REA"),#REF!,#REF!)</f>
        <v>#REF!</v>
      </c>
      <c r="U308" s="109" t="e">
        <f>IF(#REF!="","",#REF!)</f>
        <v>#REF!</v>
      </c>
      <c r="V308" s="109" t="e">
        <f>IF(#REF!="","",#REF!)</f>
        <v>#REF!</v>
      </c>
      <c r="W308" s="109" t="e">
        <f>IF(#REF!="","",#REF!)</f>
        <v>#REF!</v>
      </c>
      <c r="X308" s="109" t="e">
        <f>IF(#REF!="","",#REF!)</f>
        <v>#REF!</v>
      </c>
      <c r="Y308" s="109" t="e">
        <f>IF(#REF!="","",#REF!)</f>
        <v>#REF!</v>
      </c>
      <c r="Z308" s="109" t="e">
        <f>IF(#REF!="","",#REF!)</f>
        <v>#REF!</v>
      </c>
      <c r="AA308" s="99" t="e">
        <f>IF(#REF!="","",#REF!)</f>
        <v>#REF!</v>
      </c>
      <c r="AB308" s="98" t="e">
        <f>IF(#REF!="","",#REF!)</f>
        <v>#REF!</v>
      </c>
      <c r="AC308" s="98" t="e">
        <f>IF(#REF!="","",#REF!)</f>
        <v>#REF!</v>
      </c>
    </row>
    <row r="309" spans="1:29" x14ac:dyDescent="0.25">
      <c r="A309" s="98" t="e">
        <f>IF(#REF!="","",#REF!)</f>
        <v>#REF!</v>
      </c>
      <c r="B309" s="98" t="e">
        <f>IF(#REF!="","",#REF!)</f>
        <v>#REF!</v>
      </c>
      <c r="C309" s="98" t="e">
        <f>IF(#REF!="","",#REF!)</f>
        <v>#REF!</v>
      </c>
      <c r="D309" s="98" t="e">
        <f>IF(#REF!="","",#REF!)</f>
        <v>#REF!</v>
      </c>
      <c r="E309" s="99" t="e">
        <f>IF( IF(#REF!="PGE", "IOU",#REF!)="","", IF(#REF!="PGE", "IOU",#REF!))</f>
        <v>#REF!</v>
      </c>
      <c r="F309" s="99" t="e">
        <f>IF(#REF!="","",#REF!)</f>
        <v>#REF!</v>
      </c>
      <c r="G309" s="98" t="e">
        <f>IF(CONCATENATE(#REF!, "-R",#REF!)="","",CONCATENATE(#REF!, "-R",#REF!))</f>
        <v>#REF!</v>
      </c>
      <c r="H309" s="98" t="e">
        <f>IF(#REF!="","",#REF!)</f>
        <v>#REF!</v>
      </c>
      <c r="I309" s="98" t="e">
        <f>IF(#REF!="","",#REF!)</f>
        <v>#REF!</v>
      </c>
      <c r="J309" s="100" t="e">
        <f>IF(#REF!="","",#REF!)</f>
        <v>#REF!</v>
      </c>
      <c r="K309" s="98" t="e">
        <f>IF(#REF!="","",#REF!)</f>
        <v>#REF!</v>
      </c>
      <c r="L309" s="98" t="e">
        <f>IF(#REF!="","",#REF!)</f>
        <v>#REF!</v>
      </c>
      <c r="M309" s="98" t="e">
        <f>IF(#REF!="","",#REF!)</f>
        <v>#REF!</v>
      </c>
      <c r="N309" s="98" t="e">
        <f>IF(#REF!="","",#REF!)</f>
        <v>#REF!</v>
      </c>
      <c r="O309" s="106" t="e">
        <f>IF(OR(#REF!="ER",#REF!="RET",#REF!="REA"),#REF!,0)</f>
        <v>#REF!</v>
      </c>
      <c r="P309" s="107" t="e">
        <f>IF(OR(#REF!="ER",#REF!="RET",#REF!="REA"),#REF!,0)</f>
        <v>#REF!</v>
      </c>
      <c r="Q309" s="107" t="e">
        <f>IF(OR(#REF!="ER",#REF!="RET",#REF!="REA"),#REF!,0)</f>
        <v>#REF!</v>
      </c>
      <c r="R309" s="108" t="e">
        <f>IF(OR(#REF!="ER",#REF!="RET",#REF!="REA"),#REF!,#REF!)</f>
        <v>#REF!</v>
      </c>
      <c r="S309" s="109" t="e">
        <f>IF(OR(#REF!="ER",#REF!="RET",#REF!="REA"),#REF!,#REF!)</f>
        <v>#REF!</v>
      </c>
      <c r="T309" s="109" t="e">
        <f>IF(OR(#REF!="ER",#REF!="RET",#REF!="REA"),#REF!,#REF!)</f>
        <v>#REF!</v>
      </c>
      <c r="U309" s="109" t="e">
        <f>IF(#REF!="","",#REF!)</f>
        <v>#REF!</v>
      </c>
      <c r="V309" s="109" t="e">
        <f>IF(#REF!="","",#REF!)</f>
        <v>#REF!</v>
      </c>
      <c r="W309" s="109" t="e">
        <f>IF(#REF!="","",#REF!)</f>
        <v>#REF!</v>
      </c>
      <c r="X309" s="109" t="e">
        <f>IF(#REF!="","",#REF!)</f>
        <v>#REF!</v>
      </c>
      <c r="Y309" s="109" t="e">
        <f>IF(#REF!="","",#REF!)</f>
        <v>#REF!</v>
      </c>
      <c r="Z309" s="109" t="e">
        <f>IF(#REF!="","",#REF!)</f>
        <v>#REF!</v>
      </c>
      <c r="AA309" s="99" t="e">
        <f>IF(#REF!="","",#REF!)</f>
        <v>#REF!</v>
      </c>
      <c r="AB309" s="98" t="e">
        <f>IF(#REF!="","",#REF!)</f>
        <v>#REF!</v>
      </c>
      <c r="AC309" s="98" t="e">
        <f>IF(#REF!="","",#REF!)</f>
        <v>#REF!</v>
      </c>
    </row>
    <row r="310" spans="1:29" x14ac:dyDescent="0.25">
      <c r="A310" s="98" t="e">
        <f>IF(#REF!="","",#REF!)</f>
        <v>#REF!</v>
      </c>
      <c r="B310" s="98" t="e">
        <f>IF(#REF!="","",#REF!)</f>
        <v>#REF!</v>
      </c>
      <c r="C310" s="98" t="e">
        <f>IF(#REF!="","",#REF!)</f>
        <v>#REF!</v>
      </c>
      <c r="D310" s="98" t="e">
        <f>IF(#REF!="","",#REF!)</f>
        <v>#REF!</v>
      </c>
      <c r="E310" s="99" t="e">
        <f>IF( IF(#REF!="PGE", "IOU",#REF!)="","", IF(#REF!="PGE", "IOU",#REF!))</f>
        <v>#REF!</v>
      </c>
      <c r="F310" s="99" t="e">
        <f>IF(#REF!="","",#REF!)</f>
        <v>#REF!</v>
      </c>
      <c r="G310" s="98" t="e">
        <f>IF(CONCATENATE(#REF!, "-R",#REF!)="","",CONCATENATE(#REF!, "-R",#REF!))</f>
        <v>#REF!</v>
      </c>
      <c r="H310" s="98" t="e">
        <f>IF(#REF!="","",#REF!)</f>
        <v>#REF!</v>
      </c>
      <c r="I310" s="98" t="e">
        <f>IF(#REF!="","",#REF!)</f>
        <v>#REF!</v>
      </c>
      <c r="J310" s="100" t="e">
        <f>IF(#REF!="","",#REF!)</f>
        <v>#REF!</v>
      </c>
      <c r="K310" s="98" t="e">
        <f>IF(#REF!="","",#REF!)</f>
        <v>#REF!</v>
      </c>
      <c r="L310" s="98" t="e">
        <f>IF(#REF!="","",#REF!)</f>
        <v>#REF!</v>
      </c>
      <c r="M310" s="98" t="e">
        <f>IF(#REF!="","",#REF!)</f>
        <v>#REF!</v>
      </c>
      <c r="N310" s="98" t="e">
        <f>IF(#REF!="","",#REF!)</f>
        <v>#REF!</v>
      </c>
      <c r="O310" s="106" t="e">
        <f>IF(OR(#REF!="ER",#REF!="RET",#REF!="REA"),#REF!,0)</f>
        <v>#REF!</v>
      </c>
      <c r="P310" s="107" t="e">
        <f>IF(OR(#REF!="ER",#REF!="RET",#REF!="REA"),#REF!,0)</f>
        <v>#REF!</v>
      </c>
      <c r="Q310" s="107" t="e">
        <f>IF(OR(#REF!="ER",#REF!="RET",#REF!="REA"),#REF!,0)</f>
        <v>#REF!</v>
      </c>
      <c r="R310" s="108" t="e">
        <f>IF(OR(#REF!="ER",#REF!="RET",#REF!="REA"),#REF!,#REF!)</f>
        <v>#REF!</v>
      </c>
      <c r="S310" s="109" t="e">
        <f>IF(OR(#REF!="ER",#REF!="RET",#REF!="REA"),#REF!,#REF!)</f>
        <v>#REF!</v>
      </c>
      <c r="T310" s="109" t="e">
        <f>IF(OR(#REF!="ER",#REF!="RET",#REF!="REA"),#REF!,#REF!)</f>
        <v>#REF!</v>
      </c>
      <c r="U310" s="109" t="e">
        <f>IF(#REF!="","",#REF!)</f>
        <v>#REF!</v>
      </c>
      <c r="V310" s="109" t="e">
        <f>IF(#REF!="","",#REF!)</f>
        <v>#REF!</v>
      </c>
      <c r="W310" s="109" t="e">
        <f>IF(#REF!="","",#REF!)</f>
        <v>#REF!</v>
      </c>
      <c r="X310" s="109" t="e">
        <f>IF(#REF!="","",#REF!)</f>
        <v>#REF!</v>
      </c>
      <c r="Y310" s="109" t="e">
        <f>IF(#REF!="","",#REF!)</f>
        <v>#REF!</v>
      </c>
      <c r="Z310" s="109" t="e">
        <f>IF(#REF!="","",#REF!)</f>
        <v>#REF!</v>
      </c>
      <c r="AA310" s="99" t="e">
        <f>IF(#REF!="","",#REF!)</f>
        <v>#REF!</v>
      </c>
      <c r="AB310" s="98" t="e">
        <f>IF(#REF!="","",#REF!)</f>
        <v>#REF!</v>
      </c>
      <c r="AC310" s="98" t="e">
        <f>IF(#REF!="","",#REF!)</f>
        <v>#REF!</v>
      </c>
    </row>
    <row r="311" spans="1:29" x14ac:dyDescent="0.25">
      <c r="A311" s="98" t="e">
        <f>IF(#REF!="","",#REF!)</f>
        <v>#REF!</v>
      </c>
      <c r="B311" s="98" t="e">
        <f>IF(#REF!="","",#REF!)</f>
        <v>#REF!</v>
      </c>
      <c r="C311" s="98" t="e">
        <f>IF(#REF!="","",#REF!)</f>
        <v>#REF!</v>
      </c>
      <c r="D311" s="98" t="e">
        <f>IF(#REF!="","",#REF!)</f>
        <v>#REF!</v>
      </c>
      <c r="E311" s="99" t="e">
        <f>IF( IF(#REF!="PGE", "IOU",#REF!)="","", IF(#REF!="PGE", "IOU",#REF!))</f>
        <v>#REF!</v>
      </c>
      <c r="F311" s="99" t="e">
        <f>IF(#REF!="","",#REF!)</f>
        <v>#REF!</v>
      </c>
      <c r="G311" s="98" t="e">
        <f>IF(CONCATENATE(#REF!, "-R",#REF!)="","",CONCATENATE(#REF!, "-R",#REF!))</f>
        <v>#REF!</v>
      </c>
      <c r="H311" s="98" t="e">
        <f>IF(#REF!="","",#REF!)</f>
        <v>#REF!</v>
      </c>
      <c r="I311" s="98" t="e">
        <f>IF(#REF!="","",#REF!)</f>
        <v>#REF!</v>
      </c>
      <c r="J311" s="100" t="e">
        <f>IF(#REF!="","",#REF!)</f>
        <v>#REF!</v>
      </c>
      <c r="K311" s="98" t="e">
        <f>IF(#REF!="","",#REF!)</f>
        <v>#REF!</v>
      </c>
      <c r="L311" s="98" t="e">
        <f>IF(#REF!="","",#REF!)</f>
        <v>#REF!</v>
      </c>
      <c r="M311" s="98" t="e">
        <f>IF(#REF!="","",#REF!)</f>
        <v>#REF!</v>
      </c>
      <c r="N311" s="98" t="e">
        <f>IF(#REF!="","",#REF!)</f>
        <v>#REF!</v>
      </c>
      <c r="O311" s="106" t="e">
        <f>IF(OR(#REF!="ER",#REF!="RET",#REF!="REA"),#REF!,0)</f>
        <v>#REF!</v>
      </c>
      <c r="P311" s="107" t="e">
        <f>IF(OR(#REF!="ER",#REF!="RET",#REF!="REA"),#REF!,0)</f>
        <v>#REF!</v>
      </c>
      <c r="Q311" s="107" t="e">
        <f>IF(OR(#REF!="ER",#REF!="RET",#REF!="REA"),#REF!,0)</f>
        <v>#REF!</v>
      </c>
      <c r="R311" s="108" t="e">
        <f>IF(OR(#REF!="ER",#REF!="RET",#REF!="REA"),#REF!,#REF!)</f>
        <v>#REF!</v>
      </c>
      <c r="S311" s="109" t="e">
        <f>IF(OR(#REF!="ER",#REF!="RET",#REF!="REA"),#REF!,#REF!)</f>
        <v>#REF!</v>
      </c>
      <c r="T311" s="109" t="e">
        <f>IF(OR(#REF!="ER",#REF!="RET",#REF!="REA"),#REF!,#REF!)</f>
        <v>#REF!</v>
      </c>
      <c r="U311" s="109" t="e">
        <f>IF(#REF!="","",#REF!)</f>
        <v>#REF!</v>
      </c>
      <c r="V311" s="109" t="e">
        <f>IF(#REF!="","",#REF!)</f>
        <v>#REF!</v>
      </c>
      <c r="W311" s="109" t="e">
        <f>IF(#REF!="","",#REF!)</f>
        <v>#REF!</v>
      </c>
      <c r="X311" s="109" t="e">
        <f>IF(#REF!="","",#REF!)</f>
        <v>#REF!</v>
      </c>
      <c r="Y311" s="109" t="e">
        <f>IF(#REF!="","",#REF!)</f>
        <v>#REF!</v>
      </c>
      <c r="Z311" s="109" t="e">
        <f>IF(#REF!="","",#REF!)</f>
        <v>#REF!</v>
      </c>
      <c r="AA311" s="99" t="e">
        <f>IF(#REF!="","",#REF!)</f>
        <v>#REF!</v>
      </c>
      <c r="AB311" s="98" t="e">
        <f>IF(#REF!="","",#REF!)</f>
        <v>#REF!</v>
      </c>
      <c r="AC311" s="98" t="e">
        <f>IF(#REF!="","",#REF!)</f>
        <v>#REF!</v>
      </c>
    </row>
    <row r="312" spans="1:29" x14ac:dyDescent="0.25">
      <c r="A312" s="98" t="e">
        <f>IF(#REF!="","",#REF!)</f>
        <v>#REF!</v>
      </c>
      <c r="B312" s="98" t="e">
        <f>IF(#REF!="","",#REF!)</f>
        <v>#REF!</v>
      </c>
      <c r="C312" s="98" t="e">
        <f>IF(#REF!="","",#REF!)</f>
        <v>#REF!</v>
      </c>
      <c r="D312" s="98" t="e">
        <f>IF(#REF!="","",#REF!)</f>
        <v>#REF!</v>
      </c>
      <c r="E312" s="99" t="e">
        <f>IF( IF(#REF!="PGE", "IOU",#REF!)="","", IF(#REF!="PGE", "IOU",#REF!))</f>
        <v>#REF!</v>
      </c>
      <c r="F312" s="99" t="e">
        <f>IF(#REF!="","",#REF!)</f>
        <v>#REF!</v>
      </c>
      <c r="G312" s="98" t="e">
        <f>IF(CONCATENATE(#REF!, "-R",#REF!)="","",CONCATENATE(#REF!, "-R",#REF!))</f>
        <v>#REF!</v>
      </c>
      <c r="H312" s="98" t="e">
        <f>IF(#REF!="","",#REF!)</f>
        <v>#REF!</v>
      </c>
      <c r="I312" s="98" t="e">
        <f>IF(#REF!="","",#REF!)</f>
        <v>#REF!</v>
      </c>
      <c r="J312" s="100" t="e">
        <f>IF(#REF!="","",#REF!)</f>
        <v>#REF!</v>
      </c>
      <c r="K312" s="98" t="e">
        <f>IF(#REF!="","",#REF!)</f>
        <v>#REF!</v>
      </c>
      <c r="L312" s="98" t="e">
        <f>IF(#REF!="","",#REF!)</f>
        <v>#REF!</v>
      </c>
      <c r="M312" s="98" t="e">
        <f>IF(#REF!="","",#REF!)</f>
        <v>#REF!</v>
      </c>
      <c r="N312" s="98" t="e">
        <f>IF(#REF!="","",#REF!)</f>
        <v>#REF!</v>
      </c>
      <c r="O312" s="106" t="e">
        <f>IF(OR(#REF!="ER",#REF!="RET",#REF!="REA"),#REF!,0)</f>
        <v>#REF!</v>
      </c>
      <c r="P312" s="107" t="e">
        <f>IF(OR(#REF!="ER",#REF!="RET",#REF!="REA"),#REF!,0)</f>
        <v>#REF!</v>
      </c>
      <c r="Q312" s="107" t="e">
        <f>IF(OR(#REF!="ER",#REF!="RET",#REF!="REA"),#REF!,0)</f>
        <v>#REF!</v>
      </c>
      <c r="R312" s="108" t="e">
        <f>IF(OR(#REF!="ER",#REF!="RET",#REF!="REA"),#REF!,#REF!)</f>
        <v>#REF!</v>
      </c>
      <c r="S312" s="109" t="e">
        <f>IF(OR(#REF!="ER",#REF!="RET",#REF!="REA"),#REF!,#REF!)</f>
        <v>#REF!</v>
      </c>
      <c r="T312" s="109" t="e">
        <f>IF(OR(#REF!="ER",#REF!="RET",#REF!="REA"),#REF!,#REF!)</f>
        <v>#REF!</v>
      </c>
      <c r="U312" s="109" t="e">
        <f>IF(#REF!="","",#REF!)</f>
        <v>#REF!</v>
      </c>
      <c r="V312" s="109" t="e">
        <f>IF(#REF!="","",#REF!)</f>
        <v>#REF!</v>
      </c>
      <c r="W312" s="109" t="e">
        <f>IF(#REF!="","",#REF!)</f>
        <v>#REF!</v>
      </c>
      <c r="X312" s="109" t="e">
        <f>IF(#REF!="","",#REF!)</f>
        <v>#REF!</v>
      </c>
      <c r="Y312" s="109" t="e">
        <f>IF(#REF!="","",#REF!)</f>
        <v>#REF!</v>
      </c>
      <c r="Z312" s="109" t="e">
        <f>IF(#REF!="","",#REF!)</f>
        <v>#REF!</v>
      </c>
      <c r="AA312" s="99" t="e">
        <f>IF(#REF!="","",#REF!)</f>
        <v>#REF!</v>
      </c>
      <c r="AB312" s="98" t="e">
        <f>IF(#REF!="","",#REF!)</f>
        <v>#REF!</v>
      </c>
      <c r="AC312" s="98" t="e">
        <f>IF(#REF!="","",#REF!)</f>
        <v>#REF!</v>
      </c>
    </row>
    <row r="313" spans="1:29" x14ac:dyDescent="0.25">
      <c r="A313" s="98" t="e">
        <f>IF(#REF!="","",#REF!)</f>
        <v>#REF!</v>
      </c>
      <c r="B313" s="98" t="e">
        <f>IF(#REF!="","",#REF!)</f>
        <v>#REF!</v>
      </c>
      <c r="C313" s="98" t="e">
        <f>IF(#REF!="","",#REF!)</f>
        <v>#REF!</v>
      </c>
      <c r="D313" s="98" t="e">
        <f>IF(#REF!="","",#REF!)</f>
        <v>#REF!</v>
      </c>
      <c r="E313" s="99" t="e">
        <f>IF( IF(#REF!="PGE", "IOU",#REF!)="","", IF(#REF!="PGE", "IOU",#REF!))</f>
        <v>#REF!</v>
      </c>
      <c r="F313" s="99" t="e">
        <f>IF(#REF!="","",#REF!)</f>
        <v>#REF!</v>
      </c>
      <c r="G313" s="98" t="e">
        <f>IF(CONCATENATE(#REF!, "-R",#REF!)="","",CONCATENATE(#REF!, "-R",#REF!))</f>
        <v>#REF!</v>
      </c>
      <c r="H313" s="98" t="e">
        <f>IF(#REF!="","",#REF!)</f>
        <v>#REF!</v>
      </c>
      <c r="I313" s="98" t="e">
        <f>IF(#REF!="","",#REF!)</f>
        <v>#REF!</v>
      </c>
      <c r="J313" s="100" t="e">
        <f>IF(#REF!="","",#REF!)</f>
        <v>#REF!</v>
      </c>
      <c r="K313" s="98" t="e">
        <f>IF(#REF!="","",#REF!)</f>
        <v>#REF!</v>
      </c>
      <c r="L313" s="98" t="e">
        <f>IF(#REF!="","",#REF!)</f>
        <v>#REF!</v>
      </c>
      <c r="M313" s="98" t="e">
        <f>IF(#REF!="","",#REF!)</f>
        <v>#REF!</v>
      </c>
      <c r="N313" s="98" t="e">
        <f>IF(#REF!="","",#REF!)</f>
        <v>#REF!</v>
      </c>
      <c r="O313" s="106" t="e">
        <f>IF(OR(#REF!="ER",#REF!="RET",#REF!="REA"),#REF!,0)</f>
        <v>#REF!</v>
      </c>
      <c r="P313" s="107" t="e">
        <f>IF(OR(#REF!="ER",#REF!="RET",#REF!="REA"),#REF!,0)</f>
        <v>#REF!</v>
      </c>
      <c r="Q313" s="107" t="e">
        <f>IF(OR(#REF!="ER",#REF!="RET",#REF!="REA"),#REF!,0)</f>
        <v>#REF!</v>
      </c>
      <c r="R313" s="108" t="e">
        <f>IF(OR(#REF!="ER",#REF!="RET",#REF!="REA"),#REF!,#REF!)</f>
        <v>#REF!</v>
      </c>
      <c r="S313" s="109" t="e">
        <f>IF(OR(#REF!="ER",#REF!="RET",#REF!="REA"),#REF!,#REF!)</f>
        <v>#REF!</v>
      </c>
      <c r="T313" s="109" t="e">
        <f>IF(OR(#REF!="ER",#REF!="RET",#REF!="REA"),#REF!,#REF!)</f>
        <v>#REF!</v>
      </c>
      <c r="U313" s="109" t="e">
        <f>IF(#REF!="","",#REF!)</f>
        <v>#REF!</v>
      </c>
      <c r="V313" s="109" t="e">
        <f>IF(#REF!="","",#REF!)</f>
        <v>#REF!</v>
      </c>
      <c r="W313" s="109" t="e">
        <f>IF(#REF!="","",#REF!)</f>
        <v>#REF!</v>
      </c>
      <c r="X313" s="109" t="e">
        <f>IF(#REF!="","",#REF!)</f>
        <v>#REF!</v>
      </c>
      <c r="Y313" s="109" t="e">
        <f>IF(#REF!="","",#REF!)</f>
        <v>#REF!</v>
      </c>
      <c r="Z313" s="109" t="e">
        <f>IF(#REF!="","",#REF!)</f>
        <v>#REF!</v>
      </c>
      <c r="AA313" s="99" t="e">
        <f>IF(#REF!="","",#REF!)</f>
        <v>#REF!</v>
      </c>
      <c r="AB313" s="98" t="e">
        <f>IF(#REF!="","",#REF!)</f>
        <v>#REF!</v>
      </c>
      <c r="AC313" s="98" t="e">
        <f>IF(#REF!="","",#REF!)</f>
        <v>#REF!</v>
      </c>
    </row>
    <row r="314" spans="1:29" x14ac:dyDescent="0.25">
      <c r="A314" s="98" t="e">
        <f>IF(#REF!="","",#REF!)</f>
        <v>#REF!</v>
      </c>
      <c r="B314" s="98" t="e">
        <f>IF(#REF!="","",#REF!)</f>
        <v>#REF!</v>
      </c>
      <c r="C314" s="98" t="e">
        <f>IF(#REF!="","",#REF!)</f>
        <v>#REF!</v>
      </c>
      <c r="D314" s="98" t="e">
        <f>IF(#REF!="","",#REF!)</f>
        <v>#REF!</v>
      </c>
      <c r="E314" s="99" t="e">
        <f>IF( IF(#REF!="PGE", "IOU",#REF!)="","", IF(#REF!="PGE", "IOU",#REF!))</f>
        <v>#REF!</v>
      </c>
      <c r="F314" s="99" t="e">
        <f>IF(#REF!="","",#REF!)</f>
        <v>#REF!</v>
      </c>
      <c r="G314" s="98" t="e">
        <f>IF(CONCATENATE(#REF!, "-R",#REF!)="","",CONCATENATE(#REF!, "-R",#REF!))</f>
        <v>#REF!</v>
      </c>
      <c r="H314" s="98" t="e">
        <f>IF(#REF!="","",#REF!)</f>
        <v>#REF!</v>
      </c>
      <c r="I314" s="98" t="e">
        <f>IF(#REF!="","",#REF!)</f>
        <v>#REF!</v>
      </c>
      <c r="J314" s="100" t="e">
        <f>IF(#REF!="","",#REF!)</f>
        <v>#REF!</v>
      </c>
      <c r="K314" s="98" t="e">
        <f>IF(#REF!="","",#REF!)</f>
        <v>#REF!</v>
      </c>
      <c r="L314" s="98" t="e">
        <f>IF(#REF!="","",#REF!)</f>
        <v>#REF!</v>
      </c>
      <c r="M314" s="98" t="e">
        <f>IF(#REF!="","",#REF!)</f>
        <v>#REF!</v>
      </c>
      <c r="N314" s="98" t="e">
        <f>IF(#REF!="","",#REF!)</f>
        <v>#REF!</v>
      </c>
      <c r="O314" s="106" t="e">
        <f>IF(OR(#REF!="ER",#REF!="RET",#REF!="REA"),#REF!,0)</f>
        <v>#REF!</v>
      </c>
      <c r="P314" s="107" t="e">
        <f>IF(OR(#REF!="ER",#REF!="RET",#REF!="REA"),#REF!,0)</f>
        <v>#REF!</v>
      </c>
      <c r="Q314" s="107" t="e">
        <f>IF(OR(#REF!="ER",#REF!="RET",#REF!="REA"),#REF!,0)</f>
        <v>#REF!</v>
      </c>
      <c r="R314" s="108" t="e">
        <f>IF(OR(#REF!="ER",#REF!="RET",#REF!="REA"),#REF!,#REF!)</f>
        <v>#REF!</v>
      </c>
      <c r="S314" s="109" t="e">
        <f>IF(OR(#REF!="ER",#REF!="RET",#REF!="REA"),#REF!,#REF!)</f>
        <v>#REF!</v>
      </c>
      <c r="T314" s="109" t="e">
        <f>IF(OR(#REF!="ER",#REF!="RET",#REF!="REA"),#REF!,#REF!)</f>
        <v>#REF!</v>
      </c>
      <c r="U314" s="109" t="e">
        <f>IF(#REF!="","",#REF!)</f>
        <v>#REF!</v>
      </c>
      <c r="V314" s="109" t="e">
        <f>IF(#REF!="","",#REF!)</f>
        <v>#REF!</v>
      </c>
      <c r="W314" s="109" t="e">
        <f>IF(#REF!="","",#REF!)</f>
        <v>#REF!</v>
      </c>
      <c r="X314" s="109" t="e">
        <f>IF(#REF!="","",#REF!)</f>
        <v>#REF!</v>
      </c>
      <c r="Y314" s="109" t="e">
        <f>IF(#REF!="","",#REF!)</f>
        <v>#REF!</v>
      </c>
      <c r="Z314" s="109" t="e">
        <f>IF(#REF!="","",#REF!)</f>
        <v>#REF!</v>
      </c>
      <c r="AA314" s="99" t="e">
        <f>IF(#REF!="","",#REF!)</f>
        <v>#REF!</v>
      </c>
      <c r="AB314" s="98" t="e">
        <f>IF(#REF!="","",#REF!)</f>
        <v>#REF!</v>
      </c>
      <c r="AC314" s="98" t="e">
        <f>IF(#REF!="","",#REF!)</f>
        <v>#REF!</v>
      </c>
    </row>
    <row r="315" spans="1:29" x14ac:dyDescent="0.25">
      <c r="A315" s="98" t="e">
        <f>IF(#REF!="","",#REF!)</f>
        <v>#REF!</v>
      </c>
      <c r="B315" s="98" t="e">
        <f>IF(#REF!="","",#REF!)</f>
        <v>#REF!</v>
      </c>
      <c r="C315" s="98" t="e">
        <f>IF(#REF!="","",#REF!)</f>
        <v>#REF!</v>
      </c>
      <c r="D315" s="98" t="e">
        <f>IF(#REF!="","",#REF!)</f>
        <v>#REF!</v>
      </c>
      <c r="E315" s="99" t="e">
        <f>IF( IF(#REF!="PGE", "IOU",#REF!)="","", IF(#REF!="PGE", "IOU",#REF!))</f>
        <v>#REF!</v>
      </c>
      <c r="F315" s="99" t="e">
        <f>IF(#REF!="","",#REF!)</f>
        <v>#REF!</v>
      </c>
      <c r="G315" s="98" t="e">
        <f>IF(CONCATENATE(#REF!, "-R",#REF!)="","",CONCATENATE(#REF!, "-R",#REF!))</f>
        <v>#REF!</v>
      </c>
      <c r="H315" s="98" t="e">
        <f>IF(#REF!="","",#REF!)</f>
        <v>#REF!</v>
      </c>
      <c r="I315" s="98" t="e">
        <f>IF(#REF!="","",#REF!)</f>
        <v>#REF!</v>
      </c>
      <c r="J315" s="100" t="e">
        <f>IF(#REF!="","",#REF!)</f>
        <v>#REF!</v>
      </c>
      <c r="K315" s="98" t="e">
        <f>IF(#REF!="","",#REF!)</f>
        <v>#REF!</v>
      </c>
      <c r="L315" s="98" t="e">
        <f>IF(#REF!="","",#REF!)</f>
        <v>#REF!</v>
      </c>
      <c r="M315" s="98" t="e">
        <f>IF(#REF!="","",#REF!)</f>
        <v>#REF!</v>
      </c>
      <c r="N315" s="98" t="e">
        <f>IF(#REF!="","",#REF!)</f>
        <v>#REF!</v>
      </c>
      <c r="O315" s="106" t="e">
        <f>IF(OR(#REF!="ER",#REF!="RET",#REF!="REA"),#REF!,0)</f>
        <v>#REF!</v>
      </c>
      <c r="P315" s="107" t="e">
        <f>IF(OR(#REF!="ER",#REF!="RET",#REF!="REA"),#REF!,0)</f>
        <v>#REF!</v>
      </c>
      <c r="Q315" s="107" t="e">
        <f>IF(OR(#REF!="ER",#REF!="RET",#REF!="REA"),#REF!,0)</f>
        <v>#REF!</v>
      </c>
      <c r="R315" s="108" t="e">
        <f>IF(OR(#REF!="ER",#REF!="RET",#REF!="REA"),#REF!,#REF!)</f>
        <v>#REF!</v>
      </c>
      <c r="S315" s="109" t="e">
        <f>IF(OR(#REF!="ER",#REF!="RET",#REF!="REA"),#REF!,#REF!)</f>
        <v>#REF!</v>
      </c>
      <c r="T315" s="109" t="e">
        <f>IF(OR(#REF!="ER",#REF!="RET",#REF!="REA"),#REF!,#REF!)</f>
        <v>#REF!</v>
      </c>
      <c r="U315" s="109" t="e">
        <f>IF(#REF!="","",#REF!)</f>
        <v>#REF!</v>
      </c>
      <c r="V315" s="109" t="e">
        <f>IF(#REF!="","",#REF!)</f>
        <v>#REF!</v>
      </c>
      <c r="W315" s="109" t="e">
        <f>IF(#REF!="","",#REF!)</f>
        <v>#REF!</v>
      </c>
      <c r="X315" s="109" t="e">
        <f>IF(#REF!="","",#REF!)</f>
        <v>#REF!</v>
      </c>
      <c r="Y315" s="109" t="e">
        <f>IF(#REF!="","",#REF!)</f>
        <v>#REF!</v>
      </c>
      <c r="Z315" s="109" t="e">
        <f>IF(#REF!="","",#REF!)</f>
        <v>#REF!</v>
      </c>
      <c r="AA315" s="99" t="e">
        <f>IF(#REF!="","",#REF!)</f>
        <v>#REF!</v>
      </c>
      <c r="AB315" s="98" t="e">
        <f>IF(#REF!="","",#REF!)</f>
        <v>#REF!</v>
      </c>
      <c r="AC315" s="98" t="e">
        <f>IF(#REF!="","",#REF!)</f>
        <v>#REF!</v>
      </c>
    </row>
    <row r="316" spans="1:29" x14ac:dyDescent="0.25">
      <c r="A316" s="98" t="e">
        <f>IF(#REF!="","",#REF!)</f>
        <v>#REF!</v>
      </c>
      <c r="B316" s="98" t="e">
        <f>IF(#REF!="","",#REF!)</f>
        <v>#REF!</v>
      </c>
      <c r="C316" s="98" t="e">
        <f>IF(#REF!="","",#REF!)</f>
        <v>#REF!</v>
      </c>
      <c r="D316" s="98" t="e">
        <f>IF(#REF!="","",#REF!)</f>
        <v>#REF!</v>
      </c>
      <c r="E316" s="99" t="e">
        <f>IF( IF(#REF!="PGE", "IOU",#REF!)="","", IF(#REF!="PGE", "IOU",#REF!))</f>
        <v>#REF!</v>
      </c>
      <c r="F316" s="99" t="e">
        <f>IF(#REF!="","",#REF!)</f>
        <v>#REF!</v>
      </c>
      <c r="G316" s="98" t="e">
        <f>IF(CONCATENATE(#REF!, "-R",#REF!)="","",CONCATENATE(#REF!, "-R",#REF!))</f>
        <v>#REF!</v>
      </c>
      <c r="H316" s="98" t="e">
        <f>IF(#REF!="","",#REF!)</f>
        <v>#REF!</v>
      </c>
      <c r="I316" s="98" t="e">
        <f>IF(#REF!="","",#REF!)</f>
        <v>#REF!</v>
      </c>
      <c r="J316" s="100" t="e">
        <f>IF(#REF!="","",#REF!)</f>
        <v>#REF!</v>
      </c>
      <c r="K316" s="98" t="e">
        <f>IF(#REF!="","",#REF!)</f>
        <v>#REF!</v>
      </c>
      <c r="L316" s="98" t="e">
        <f>IF(#REF!="","",#REF!)</f>
        <v>#REF!</v>
      </c>
      <c r="M316" s="98" t="e">
        <f>IF(#REF!="","",#REF!)</f>
        <v>#REF!</v>
      </c>
      <c r="N316" s="98" t="e">
        <f>IF(#REF!="","",#REF!)</f>
        <v>#REF!</v>
      </c>
      <c r="O316" s="106" t="e">
        <f>IF(OR(#REF!="ER",#REF!="RET",#REF!="REA"),#REF!,0)</f>
        <v>#REF!</v>
      </c>
      <c r="P316" s="107" t="e">
        <f>IF(OR(#REF!="ER",#REF!="RET",#REF!="REA"),#REF!,0)</f>
        <v>#REF!</v>
      </c>
      <c r="Q316" s="107" t="e">
        <f>IF(OR(#REF!="ER",#REF!="RET",#REF!="REA"),#REF!,0)</f>
        <v>#REF!</v>
      </c>
      <c r="R316" s="108" t="e">
        <f>IF(OR(#REF!="ER",#REF!="RET",#REF!="REA"),#REF!,#REF!)</f>
        <v>#REF!</v>
      </c>
      <c r="S316" s="109" t="e">
        <f>IF(OR(#REF!="ER",#REF!="RET",#REF!="REA"),#REF!,#REF!)</f>
        <v>#REF!</v>
      </c>
      <c r="T316" s="109" t="e">
        <f>IF(OR(#REF!="ER",#REF!="RET",#REF!="REA"),#REF!,#REF!)</f>
        <v>#REF!</v>
      </c>
      <c r="U316" s="109" t="e">
        <f>IF(#REF!="","",#REF!)</f>
        <v>#REF!</v>
      </c>
      <c r="V316" s="109" t="e">
        <f>IF(#REF!="","",#REF!)</f>
        <v>#REF!</v>
      </c>
      <c r="W316" s="109" t="e">
        <f>IF(#REF!="","",#REF!)</f>
        <v>#REF!</v>
      </c>
      <c r="X316" s="109" t="e">
        <f>IF(#REF!="","",#REF!)</f>
        <v>#REF!</v>
      </c>
      <c r="Y316" s="109" t="e">
        <f>IF(#REF!="","",#REF!)</f>
        <v>#REF!</v>
      </c>
      <c r="Z316" s="109" t="e">
        <f>IF(#REF!="","",#REF!)</f>
        <v>#REF!</v>
      </c>
      <c r="AA316" s="99" t="e">
        <f>IF(#REF!="","",#REF!)</f>
        <v>#REF!</v>
      </c>
      <c r="AB316" s="98" t="e">
        <f>IF(#REF!="","",#REF!)</f>
        <v>#REF!</v>
      </c>
      <c r="AC316" s="98" t="e">
        <f>IF(#REF!="","",#REF!)</f>
        <v>#REF!</v>
      </c>
    </row>
    <row r="317" spans="1:29" x14ac:dyDescent="0.25">
      <c r="A317" s="98" t="e">
        <f>IF(#REF!="","",#REF!)</f>
        <v>#REF!</v>
      </c>
      <c r="B317" s="98" t="e">
        <f>IF(#REF!="","",#REF!)</f>
        <v>#REF!</v>
      </c>
      <c r="C317" s="98" t="e">
        <f>IF(#REF!="","",#REF!)</f>
        <v>#REF!</v>
      </c>
      <c r="D317" s="98" t="e">
        <f>IF(#REF!="","",#REF!)</f>
        <v>#REF!</v>
      </c>
      <c r="E317" s="99" t="e">
        <f>IF( IF(#REF!="PGE", "IOU",#REF!)="","", IF(#REF!="PGE", "IOU",#REF!))</f>
        <v>#REF!</v>
      </c>
      <c r="F317" s="99" t="e">
        <f>IF(#REF!="","",#REF!)</f>
        <v>#REF!</v>
      </c>
      <c r="G317" s="98" t="e">
        <f>IF(CONCATENATE(#REF!, "-R",#REF!)="","",CONCATENATE(#REF!, "-R",#REF!))</f>
        <v>#REF!</v>
      </c>
      <c r="H317" s="98" t="e">
        <f>IF(#REF!="","",#REF!)</f>
        <v>#REF!</v>
      </c>
      <c r="I317" s="98" t="e">
        <f>IF(#REF!="","",#REF!)</f>
        <v>#REF!</v>
      </c>
      <c r="J317" s="100" t="e">
        <f>IF(#REF!="","",#REF!)</f>
        <v>#REF!</v>
      </c>
      <c r="K317" s="98" t="e">
        <f>IF(#REF!="","",#REF!)</f>
        <v>#REF!</v>
      </c>
      <c r="L317" s="98" t="e">
        <f>IF(#REF!="","",#REF!)</f>
        <v>#REF!</v>
      </c>
      <c r="M317" s="98" t="e">
        <f>IF(#REF!="","",#REF!)</f>
        <v>#REF!</v>
      </c>
      <c r="N317" s="98" t="e">
        <f>IF(#REF!="","",#REF!)</f>
        <v>#REF!</v>
      </c>
      <c r="O317" s="106" t="e">
        <f>IF(OR(#REF!="ER",#REF!="RET",#REF!="REA"),#REF!,0)</f>
        <v>#REF!</v>
      </c>
      <c r="P317" s="107" t="e">
        <f>IF(OR(#REF!="ER",#REF!="RET",#REF!="REA"),#REF!,0)</f>
        <v>#REF!</v>
      </c>
      <c r="Q317" s="107" t="e">
        <f>IF(OR(#REF!="ER",#REF!="RET",#REF!="REA"),#REF!,0)</f>
        <v>#REF!</v>
      </c>
      <c r="R317" s="108" t="e">
        <f>IF(OR(#REF!="ER",#REF!="RET",#REF!="REA"),#REF!,#REF!)</f>
        <v>#REF!</v>
      </c>
      <c r="S317" s="109" t="e">
        <f>IF(OR(#REF!="ER",#REF!="RET",#REF!="REA"),#REF!,#REF!)</f>
        <v>#REF!</v>
      </c>
      <c r="T317" s="109" t="e">
        <f>IF(OR(#REF!="ER",#REF!="RET",#REF!="REA"),#REF!,#REF!)</f>
        <v>#REF!</v>
      </c>
      <c r="U317" s="109" t="e">
        <f>IF(#REF!="","",#REF!)</f>
        <v>#REF!</v>
      </c>
      <c r="V317" s="109" t="e">
        <f>IF(#REF!="","",#REF!)</f>
        <v>#REF!</v>
      </c>
      <c r="W317" s="109" t="e">
        <f>IF(#REF!="","",#REF!)</f>
        <v>#REF!</v>
      </c>
      <c r="X317" s="109" t="e">
        <f>IF(#REF!="","",#REF!)</f>
        <v>#REF!</v>
      </c>
      <c r="Y317" s="109" t="e">
        <f>IF(#REF!="","",#REF!)</f>
        <v>#REF!</v>
      </c>
      <c r="Z317" s="109" t="e">
        <f>IF(#REF!="","",#REF!)</f>
        <v>#REF!</v>
      </c>
      <c r="AA317" s="99" t="e">
        <f>IF(#REF!="","",#REF!)</f>
        <v>#REF!</v>
      </c>
      <c r="AB317" s="98" t="e">
        <f>IF(#REF!="","",#REF!)</f>
        <v>#REF!</v>
      </c>
      <c r="AC317" s="98" t="e">
        <f>IF(#REF!="","",#REF!)</f>
        <v>#REF!</v>
      </c>
    </row>
    <row r="318" spans="1:29" x14ac:dyDescent="0.25">
      <c r="A318" s="98" t="e">
        <f>IF(#REF!="","",#REF!)</f>
        <v>#REF!</v>
      </c>
      <c r="B318" s="98" t="e">
        <f>IF(#REF!="","",#REF!)</f>
        <v>#REF!</v>
      </c>
      <c r="C318" s="98" t="e">
        <f>IF(#REF!="","",#REF!)</f>
        <v>#REF!</v>
      </c>
      <c r="D318" s="98" t="e">
        <f>IF(#REF!="","",#REF!)</f>
        <v>#REF!</v>
      </c>
      <c r="E318" s="99" t="e">
        <f>IF( IF(#REF!="PGE", "IOU",#REF!)="","", IF(#REF!="PGE", "IOU",#REF!))</f>
        <v>#REF!</v>
      </c>
      <c r="F318" s="99" t="e">
        <f>IF(#REF!="","",#REF!)</f>
        <v>#REF!</v>
      </c>
      <c r="G318" s="98" t="e">
        <f>IF(CONCATENATE(#REF!, "-R",#REF!)="","",CONCATENATE(#REF!, "-R",#REF!))</f>
        <v>#REF!</v>
      </c>
      <c r="H318" s="98" t="e">
        <f>IF(#REF!="","",#REF!)</f>
        <v>#REF!</v>
      </c>
      <c r="I318" s="98" t="e">
        <f>IF(#REF!="","",#REF!)</f>
        <v>#REF!</v>
      </c>
      <c r="J318" s="100" t="e">
        <f>IF(#REF!="","",#REF!)</f>
        <v>#REF!</v>
      </c>
      <c r="K318" s="98" t="e">
        <f>IF(#REF!="","",#REF!)</f>
        <v>#REF!</v>
      </c>
      <c r="L318" s="98" t="e">
        <f>IF(#REF!="","",#REF!)</f>
        <v>#REF!</v>
      </c>
      <c r="M318" s="98" t="e">
        <f>IF(#REF!="","",#REF!)</f>
        <v>#REF!</v>
      </c>
      <c r="N318" s="98" t="e">
        <f>IF(#REF!="","",#REF!)</f>
        <v>#REF!</v>
      </c>
      <c r="O318" s="106" t="e">
        <f>IF(OR(#REF!="ER",#REF!="RET",#REF!="REA"),#REF!,0)</f>
        <v>#REF!</v>
      </c>
      <c r="P318" s="107" t="e">
        <f>IF(OR(#REF!="ER",#REF!="RET",#REF!="REA"),#REF!,0)</f>
        <v>#REF!</v>
      </c>
      <c r="Q318" s="107" t="e">
        <f>IF(OR(#REF!="ER",#REF!="RET",#REF!="REA"),#REF!,0)</f>
        <v>#REF!</v>
      </c>
      <c r="R318" s="108" t="e">
        <f>IF(OR(#REF!="ER",#REF!="RET",#REF!="REA"),#REF!,#REF!)</f>
        <v>#REF!</v>
      </c>
      <c r="S318" s="109" t="e">
        <f>IF(OR(#REF!="ER",#REF!="RET",#REF!="REA"),#REF!,#REF!)</f>
        <v>#REF!</v>
      </c>
      <c r="T318" s="109" t="e">
        <f>IF(OR(#REF!="ER",#REF!="RET",#REF!="REA"),#REF!,#REF!)</f>
        <v>#REF!</v>
      </c>
      <c r="U318" s="109" t="e">
        <f>IF(#REF!="","",#REF!)</f>
        <v>#REF!</v>
      </c>
      <c r="V318" s="109" t="e">
        <f>IF(#REF!="","",#REF!)</f>
        <v>#REF!</v>
      </c>
      <c r="W318" s="109" t="e">
        <f>IF(#REF!="","",#REF!)</f>
        <v>#REF!</v>
      </c>
      <c r="X318" s="109" t="e">
        <f>IF(#REF!="","",#REF!)</f>
        <v>#REF!</v>
      </c>
      <c r="Y318" s="109" t="e">
        <f>IF(#REF!="","",#REF!)</f>
        <v>#REF!</v>
      </c>
      <c r="Z318" s="109" t="e">
        <f>IF(#REF!="","",#REF!)</f>
        <v>#REF!</v>
      </c>
      <c r="AA318" s="99" t="e">
        <f>IF(#REF!="","",#REF!)</f>
        <v>#REF!</v>
      </c>
      <c r="AB318" s="98" t="e">
        <f>IF(#REF!="","",#REF!)</f>
        <v>#REF!</v>
      </c>
      <c r="AC318" s="98" t="e">
        <f>IF(#REF!="","",#REF!)</f>
        <v>#REF!</v>
      </c>
    </row>
    <row r="319" spans="1:29" x14ac:dyDescent="0.25">
      <c r="A319" s="98" t="e">
        <f>IF(#REF!="","",#REF!)</f>
        <v>#REF!</v>
      </c>
      <c r="B319" s="98" t="e">
        <f>IF(#REF!="","",#REF!)</f>
        <v>#REF!</v>
      </c>
      <c r="C319" s="98" t="e">
        <f>IF(#REF!="","",#REF!)</f>
        <v>#REF!</v>
      </c>
      <c r="D319" s="98" t="e">
        <f>IF(#REF!="","",#REF!)</f>
        <v>#REF!</v>
      </c>
      <c r="E319" s="99" t="e">
        <f>IF( IF(#REF!="PGE", "IOU",#REF!)="","", IF(#REF!="PGE", "IOU",#REF!))</f>
        <v>#REF!</v>
      </c>
      <c r="F319" s="99" t="e">
        <f>IF(#REF!="","",#REF!)</f>
        <v>#REF!</v>
      </c>
      <c r="G319" s="98" t="e">
        <f>IF(CONCATENATE(#REF!, "-R",#REF!)="","",CONCATENATE(#REF!, "-R",#REF!))</f>
        <v>#REF!</v>
      </c>
      <c r="H319" s="98" t="e">
        <f>IF(#REF!="","",#REF!)</f>
        <v>#REF!</v>
      </c>
      <c r="I319" s="98" t="e">
        <f>IF(#REF!="","",#REF!)</f>
        <v>#REF!</v>
      </c>
      <c r="J319" s="100" t="e">
        <f>IF(#REF!="","",#REF!)</f>
        <v>#REF!</v>
      </c>
      <c r="K319" s="98" t="e">
        <f>IF(#REF!="","",#REF!)</f>
        <v>#REF!</v>
      </c>
      <c r="L319" s="98" t="e">
        <f>IF(#REF!="","",#REF!)</f>
        <v>#REF!</v>
      </c>
      <c r="M319" s="98" t="e">
        <f>IF(#REF!="","",#REF!)</f>
        <v>#REF!</v>
      </c>
      <c r="N319" s="98" t="e">
        <f>IF(#REF!="","",#REF!)</f>
        <v>#REF!</v>
      </c>
      <c r="O319" s="106" t="e">
        <f>IF(OR(#REF!="ER",#REF!="RET",#REF!="REA"),#REF!,0)</f>
        <v>#REF!</v>
      </c>
      <c r="P319" s="107" t="e">
        <f>IF(OR(#REF!="ER",#REF!="RET",#REF!="REA"),#REF!,0)</f>
        <v>#REF!</v>
      </c>
      <c r="Q319" s="107" t="e">
        <f>IF(OR(#REF!="ER",#REF!="RET",#REF!="REA"),#REF!,0)</f>
        <v>#REF!</v>
      </c>
      <c r="R319" s="108" t="e">
        <f>IF(OR(#REF!="ER",#REF!="RET",#REF!="REA"),#REF!,#REF!)</f>
        <v>#REF!</v>
      </c>
      <c r="S319" s="109" t="e">
        <f>IF(OR(#REF!="ER",#REF!="RET",#REF!="REA"),#REF!,#REF!)</f>
        <v>#REF!</v>
      </c>
      <c r="T319" s="109" t="e">
        <f>IF(OR(#REF!="ER",#REF!="RET",#REF!="REA"),#REF!,#REF!)</f>
        <v>#REF!</v>
      </c>
      <c r="U319" s="109" t="e">
        <f>IF(#REF!="","",#REF!)</f>
        <v>#REF!</v>
      </c>
      <c r="V319" s="109" t="e">
        <f>IF(#REF!="","",#REF!)</f>
        <v>#REF!</v>
      </c>
      <c r="W319" s="109" t="e">
        <f>IF(#REF!="","",#REF!)</f>
        <v>#REF!</v>
      </c>
      <c r="X319" s="109" t="e">
        <f>IF(#REF!="","",#REF!)</f>
        <v>#REF!</v>
      </c>
      <c r="Y319" s="109" t="e">
        <f>IF(#REF!="","",#REF!)</f>
        <v>#REF!</v>
      </c>
      <c r="Z319" s="109" t="e">
        <f>IF(#REF!="","",#REF!)</f>
        <v>#REF!</v>
      </c>
      <c r="AA319" s="99" t="e">
        <f>IF(#REF!="","",#REF!)</f>
        <v>#REF!</v>
      </c>
      <c r="AB319" s="98" t="e">
        <f>IF(#REF!="","",#REF!)</f>
        <v>#REF!</v>
      </c>
      <c r="AC319" s="98" t="e">
        <f>IF(#REF!="","",#REF!)</f>
        <v>#REF!</v>
      </c>
    </row>
    <row r="320" spans="1:29" x14ac:dyDescent="0.25">
      <c r="A320" s="98" t="e">
        <f>IF(#REF!="","",#REF!)</f>
        <v>#REF!</v>
      </c>
      <c r="B320" s="98" t="e">
        <f>IF(#REF!="","",#REF!)</f>
        <v>#REF!</v>
      </c>
      <c r="C320" s="98" t="e">
        <f>IF(#REF!="","",#REF!)</f>
        <v>#REF!</v>
      </c>
      <c r="D320" s="98" t="e">
        <f>IF(#REF!="","",#REF!)</f>
        <v>#REF!</v>
      </c>
      <c r="E320" s="99" t="e">
        <f>IF( IF(#REF!="PGE", "IOU",#REF!)="","", IF(#REF!="PGE", "IOU",#REF!))</f>
        <v>#REF!</v>
      </c>
      <c r="F320" s="99" t="e">
        <f>IF(#REF!="","",#REF!)</f>
        <v>#REF!</v>
      </c>
      <c r="G320" s="98" t="e">
        <f>IF(CONCATENATE(#REF!, "-R",#REF!)="","",CONCATENATE(#REF!, "-R",#REF!))</f>
        <v>#REF!</v>
      </c>
      <c r="H320" s="98" t="e">
        <f>IF(#REF!="","",#REF!)</f>
        <v>#REF!</v>
      </c>
      <c r="I320" s="98" t="e">
        <f>IF(#REF!="","",#REF!)</f>
        <v>#REF!</v>
      </c>
      <c r="J320" s="100" t="e">
        <f>IF(#REF!="","",#REF!)</f>
        <v>#REF!</v>
      </c>
      <c r="K320" s="98" t="e">
        <f>IF(#REF!="","",#REF!)</f>
        <v>#REF!</v>
      </c>
      <c r="L320" s="98" t="e">
        <f>IF(#REF!="","",#REF!)</f>
        <v>#REF!</v>
      </c>
      <c r="M320" s="98" t="e">
        <f>IF(#REF!="","",#REF!)</f>
        <v>#REF!</v>
      </c>
      <c r="N320" s="98" t="e">
        <f>IF(#REF!="","",#REF!)</f>
        <v>#REF!</v>
      </c>
      <c r="O320" s="106" t="e">
        <f>IF(OR(#REF!="ER",#REF!="RET",#REF!="REA"),#REF!,0)</f>
        <v>#REF!</v>
      </c>
      <c r="P320" s="107" t="e">
        <f>IF(OR(#REF!="ER",#REF!="RET",#REF!="REA"),#REF!,0)</f>
        <v>#REF!</v>
      </c>
      <c r="Q320" s="107" t="e">
        <f>IF(OR(#REF!="ER",#REF!="RET",#REF!="REA"),#REF!,0)</f>
        <v>#REF!</v>
      </c>
      <c r="R320" s="108" t="e">
        <f>IF(OR(#REF!="ER",#REF!="RET",#REF!="REA"),#REF!,#REF!)</f>
        <v>#REF!</v>
      </c>
      <c r="S320" s="109" t="e">
        <f>IF(OR(#REF!="ER",#REF!="RET",#REF!="REA"),#REF!,#REF!)</f>
        <v>#REF!</v>
      </c>
      <c r="T320" s="109" t="e">
        <f>IF(OR(#REF!="ER",#REF!="RET",#REF!="REA"),#REF!,#REF!)</f>
        <v>#REF!</v>
      </c>
      <c r="U320" s="109" t="e">
        <f>IF(#REF!="","",#REF!)</f>
        <v>#REF!</v>
      </c>
      <c r="V320" s="109" t="e">
        <f>IF(#REF!="","",#REF!)</f>
        <v>#REF!</v>
      </c>
      <c r="W320" s="109" t="e">
        <f>IF(#REF!="","",#REF!)</f>
        <v>#REF!</v>
      </c>
      <c r="X320" s="109" t="e">
        <f>IF(#REF!="","",#REF!)</f>
        <v>#REF!</v>
      </c>
      <c r="Y320" s="109" t="e">
        <f>IF(#REF!="","",#REF!)</f>
        <v>#REF!</v>
      </c>
      <c r="Z320" s="109" t="e">
        <f>IF(#REF!="","",#REF!)</f>
        <v>#REF!</v>
      </c>
      <c r="AA320" s="99" t="e">
        <f>IF(#REF!="","",#REF!)</f>
        <v>#REF!</v>
      </c>
      <c r="AB320" s="98" t="e">
        <f>IF(#REF!="","",#REF!)</f>
        <v>#REF!</v>
      </c>
      <c r="AC320" s="98" t="e">
        <f>IF(#REF!="","",#REF!)</f>
        <v>#REF!</v>
      </c>
    </row>
    <row r="321" spans="1:29" x14ac:dyDescent="0.25">
      <c r="A321" s="98" t="e">
        <f>IF(#REF!="","",#REF!)</f>
        <v>#REF!</v>
      </c>
      <c r="B321" s="98" t="e">
        <f>IF(#REF!="","",#REF!)</f>
        <v>#REF!</v>
      </c>
      <c r="C321" s="98" t="e">
        <f>IF(#REF!="","",#REF!)</f>
        <v>#REF!</v>
      </c>
      <c r="D321" s="98" t="e">
        <f>IF(#REF!="","",#REF!)</f>
        <v>#REF!</v>
      </c>
      <c r="E321" s="99" t="e">
        <f>IF( IF(#REF!="PGE", "IOU",#REF!)="","", IF(#REF!="PGE", "IOU",#REF!))</f>
        <v>#REF!</v>
      </c>
      <c r="F321" s="99" t="e">
        <f>IF(#REF!="","",#REF!)</f>
        <v>#REF!</v>
      </c>
      <c r="G321" s="98" t="e">
        <f>IF(CONCATENATE(#REF!, "-R",#REF!)="","",CONCATENATE(#REF!, "-R",#REF!))</f>
        <v>#REF!</v>
      </c>
      <c r="H321" s="98" t="e">
        <f>IF(#REF!="","",#REF!)</f>
        <v>#REF!</v>
      </c>
      <c r="I321" s="98" t="e">
        <f>IF(#REF!="","",#REF!)</f>
        <v>#REF!</v>
      </c>
      <c r="J321" s="100" t="e">
        <f>IF(#REF!="","",#REF!)</f>
        <v>#REF!</v>
      </c>
      <c r="K321" s="98" t="e">
        <f>IF(#REF!="","",#REF!)</f>
        <v>#REF!</v>
      </c>
      <c r="L321" s="98" t="e">
        <f>IF(#REF!="","",#REF!)</f>
        <v>#REF!</v>
      </c>
      <c r="M321" s="98" t="e">
        <f>IF(#REF!="","",#REF!)</f>
        <v>#REF!</v>
      </c>
      <c r="N321" s="98" t="e">
        <f>IF(#REF!="","",#REF!)</f>
        <v>#REF!</v>
      </c>
      <c r="O321" s="106" t="e">
        <f>IF(OR(#REF!="ER",#REF!="RET",#REF!="REA"),#REF!,0)</f>
        <v>#REF!</v>
      </c>
      <c r="P321" s="107" t="e">
        <f>IF(OR(#REF!="ER",#REF!="RET",#REF!="REA"),#REF!,0)</f>
        <v>#REF!</v>
      </c>
      <c r="Q321" s="107" t="e">
        <f>IF(OR(#REF!="ER",#REF!="RET",#REF!="REA"),#REF!,0)</f>
        <v>#REF!</v>
      </c>
      <c r="R321" s="108" t="e">
        <f>IF(OR(#REF!="ER",#REF!="RET",#REF!="REA"),#REF!,#REF!)</f>
        <v>#REF!</v>
      </c>
      <c r="S321" s="109" t="e">
        <f>IF(OR(#REF!="ER",#REF!="RET",#REF!="REA"),#REF!,#REF!)</f>
        <v>#REF!</v>
      </c>
      <c r="T321" s="109" t="e">
        <f>IF(OR(#REF!="ER",#REF!="RET",#REF!="REA"),#REF!,#REF!)</f>
        <v>#REF!</v>
      </c>
      <c r="U321" s="109" t="e">
        <f>IF(#REF!="","",#REF!)</f>
        <v>#REF!</v>
      </c>
      <c r="V321" s="109" t="e">
        <f>IF(#REF!="","",#REF!)</f>
        <v>#REF!</v>
      </c>
      <c r="W321" s="109" t="e">
        <f>IF(#REF!="","",#REF!)</f>
        <v>#REF!</v>
      </c>
      <c r="X321" s="109" t="e">
        <f>IF(#REF!="","",#REF!)</f>
        <v>#REF!</v>
      </c>
      <c r="Y321" s="109" t="e">
        <f>IF(#REF!="","",#REF!)</f>
        <v>#REF!</v>
      </c>
      <c r="Z321" s="109" t="e">
        <f>IF(#REF!="","",#REF!)</f>
        <v>#REF!</v>
      </c>
      <c r="AA321" s="99" t="e">
        <f>IF(#REF!="","",#REF!)</f>
        <v>#REF!</v>
      </c>
      <c r="AB321" s="98" t="e">
        <f>IF(#REF!="","",#REF!)</f>
        <v>#REF!</v>
      </c>
      <c r="AC321" s="98" t="e">
        <f>IF(#REF!="","",#REF!)</f>
        <v>#REF!</v>
      </c>
    </row>
    <row r="322" spans="1:29" x14ac:dyDescent="0.25">
      <c r="A322" s="98" t="e">
        <f>IF(#REF!="","",#REF!)</f>
        <v>#REF!</v>
      </c>
      <c r="B322" s="98" t="e">
        <f>IF(#REF!="","",#REF!)</f>
        <v>#REF!</v>
      </c>
      <c r="C322" s="98" t="e">
        <f>IF(#REF!="","",#REF!)</f>
        <v>#REF!</v>
      </c>
      <c r="D322" s="98" t="e">
        <f>IF(#REF!="","",#REF!)</f>
        <v>#REF!</v>
      </c>
      <c r="E322" s="99" t="e">
        <f>IF( IF(#REF!="PGE", "IOU",#REF!)="","", IF(#REF!="PGE", "IOU",#REF!))</f>
        <v>#REF!</v>
      </c>
      <c r="F322" s="99" t="e">
        <f>IF(#REF!="","",#REF!)</f>
        <v>#REF!</v>
      </c>
      <c r="G322" s="98" t="e">
        <f>IF(CONCATENATE(#REF!, "-R",#REF!)="","",CONCATENATE(#REF!, "-R",#REF!))</f>
        <v>#REF!</v>
      </c>
      <c r="H322" s="98" t="e">
        <f>IF(#REF!="","",#REF!)</f>
        <v>#REF!</v>
      </c>
      <c r="I322" s="98" t="e">
        <f>IF(#REF!="","",#REF!)</f>
        <v>#REF!</v>
      </c>
      <c r="J322" s="100" t="e">
        <f>IF(#REF!="","",#REF!)</f>
        <v>#REF!</v>
      </c>
      <c r="K322" s="98" t="e">
        <f>IF(#REF!="","",#REF!)</f>
        <v>#REF!</v>
      </c>
      <c r="L322" s="98" t="e">
        <f>IF(#REF!="","",#REF!)</f>
        <v>#REF!</v>
      </c>
      <c r="M322" s="98" t="e">
        <f>IF(#REF!="","",#REF!)</f>
        <v>#REF!</v>
      </c>
      <c r="N322" s="98" t="e">
        <f>IF(#REF!="","",#REF!)</f>
        <v>#REF!</v>
      </c>
      <c r="O322" s="106" t="e">
        <f>IF(OR(#REF!="ER",#REF!="RET",#REF!="REA"),#REF!,0)</f>
        <v>#REF!</v>
      </c>
      <c r="P322" s="107" t="e">
        <f>IF(OR(#REF!="ER",#REF!="RET",#REF!="REA"),#REF!,0)</f>
        <v>#REF!</v>
      </c>
      <c r="Q322" s="107" t="e">
        <f>IF(OR(#REF!="ER",#REF!="RET",#REF!="REA"),#REF!,0)</f>
        <v>#REF!</v>
      </c>
      <c r="R322" s="108" t="e">
        <f>IF(OR(#REF!="ER",#REF!="RET",#REF!="REA"),#REF!,#REF!)</f>
        <v>#REF!</v>
      </c>
      <c r="S322" s="109" t="e">
        <f>IF(OR(#REF!="ER",#REF!="RET",#REF!="REA"),#REF!,#REF!)</f>
        <v>#REF!</v>
      </c>
      <c r="T322" s="109" t="e">
        <f>IF(OR(#REF!="ER",#REF!="RET",#REF!="REA"),#REF!,#REF!)</f>
        <v>#REF!</v>
      </c>
      <c r="U322" s="109" t="e">
        <f>IF(#REF!="","",#REF!)</f>
        <v>#REF!</v>
      </c>
      <c r="V322" s="109" t="e">
        <f>IF(#REF!="","",#REF!)</f>
        <v>#REF!</v>
      </c>
      <c r="W322" s="109" t="e">
        <f>IF(#REF!="","",#REF!)</f>
        <v>#REF!</v>
      </c>
      <c r="X322" s="109" t="e">
        <f>IF(#REF!="","",#REF!)</f>
        <v>#REF!</v>
      </c>
      <c r="Y322" s="109" t="e">
        <f>IF(#REF!="","",#REF!)</f>
        <v>#REF!</v>
      </c>
      <c r="Z322" s="109" t="e">
        <f>IF(#REF!="","",#REF!)</f>
        <v>#REF!</v>
      </c>
      <c r="AA322" s="99" t="e">
        <f>IF(#REF!="","",#REF!)</f>
        <v>#REF!</v>
      </c>
      <c r="AB322" s="98" t="e">
        <f>IF(#REF!="","",#REF!)</f>
        <v>#REF!</v>
      </c>
      <c r="AC322" s="98" t="e">
        <f>IF(#REF!="","",#REF!)</f>
        <v>#REF!</v>
      </c>
    </row>
    <row r="323" spans="1:29" x14ac:dyDescent="0.25">
      <c r="A323" s="98" t="e">
        <f>IF(#REF!="","",#REF!)</f>
        <v>#REF!</v>
      </c>
      <c r="B323" s="98" t="e">
        <f>IF(#REF!="","",#REF!)</f>
        <v>#REF!</v>
      </c>
      <c r="C323" s="98" t="e">
        <f>IF(#REF!="","",#REF!)</f>
        <v>#REF!</v>
      </c>
      <c r="D323" s="98" t="e">
        <f>IF(#REF!="","",#REF!)</f>
        <v>#REF!</v>
      </c>
      <c r="E323" s="99" t="e">
        <f>IF( IF(#REF!="PGE", "IOU",#REF!)="","", IF(#REF!="PGE", "IOU",#REF!))</f>
        <v>#REF!</v>
      </c>
      <c r="F323" s="99" t="e">
        <f>IF(#REF!="","",#REF!)</f>
        <v>#REF!</v>
      </c>
      <c r="G323" s="98" t="e">
        <f>IF(CONCATENATE(#REF!, "-R",#REF!)="","",CONCATENATE(#REF!, "-R",#REF!))</f>
        <v>#REF!</v>
      </c>
      <c r="H323" s="98" t="e">
        <f>IF(#REF!="","",#REF!)</f>
        <v>#REF!</v>
      </c>
      <c r="I323" s="98" t="e">
        <f>IF(#REF!="","",#REF!)</f>
        <v>#REF!</v>
      </c>
      <c r="J323" s="100" t="e">
        <f>IF(#REF!="","",#REF!)</f>
        <v>#REF!</v>
      </c>
      <c r="K323" s="98" t="e">
        <f>IF(#REF!="","",#REF!)</f>
        <v>#REF!</v>
      </c>
      <c r="L323" s="98" t="e">
        <f>IF(#REF!="","",#REF!)</f>
        <v>#REF!</v>
      </c>
      <c r="M323" s="98" t="e">
        <f>IF(#REF!="","",#REF!)</f>
        <v>#REF!</v>
      </c>
      <c r="N323" s="98" t="e">
        <f>IF(#REF!="","",#REF!)</f>
        <v>#REF!</v>
      </c>
      <c r="O323" s="106" t="e">
        <f>IF(OR(#REF!="ER",#REF!="RET",#REF!="REA"),#REF!,0)</f>
        <v>#REF!</v>
      </c>
      <c r="P323" s="107" t="e">
        <f>IF(OR(#REF!="ER",#REF!="RET",#REF!="REA"),#REF!,0)</f>
        <v>#REF!</v>
      </c>
      <c r="Q323" s="107" t="e">
        <f>IF(OR(#REF!="ER",#REF!="RET",#REF!="REA"),#REF!,0)</f>
        <v>#REF!</v>
      </c>
      <c r="R323" s="108" t="e">
        <f>IF(OR(#REF!="ER",#REF!="RET",#REF!="REA"),#REF!,#REF!)</f>
        <v>#REF!</v>
      </c>
      <c r="S323" s="109" t="e">
        <f>IF(OR(#REF!="ER",#REF!="RET",#REF!="REA"),#REF!,#REF!)</f>
        <v>#REF!</v>
      </c>
      <c r="T323" s="109" t="e">
        <f>IF(OR(#REF!="ER",#REF!="RET",#REF!="REA"),#REF!,#REF!)</f>
        <v>#REF!</v>
      </c>
      <c r="U323" s="109" t="e">
        <f>IF(#REF!="","",#REF!)</f>
        <v>#REF!</v>
      </c>
      <c r="V323" s="109" t="e">
        <f>IF(#REF!="","",#REF!)</f>
        <v>#REF!</v>
      </c>
      <c r="W323" s="109" t="e">
        <f>IF(#REF!="","",#REF!)</f>
        <v>#REF!</v>
      </c>
      <c r="X323" s="109" t="e">
        <f>IF(#REF!="","",#REF!)</f>
        <v>#REF!</v>
      </c>
      <c r="Y323" s="109" t="e">
        <f>IF(#REF!="","",#REF!)</f>
        <v>#REF!</v>
      </c>
      <c r="Z323" s="109" t="e">
        <f>IF(#REF!="","",#REF!)</f>
        <v>#REF!</v>
      </c>
      <c r="AA323" s="99" t="e">
        <f>IF(#REF!="","",#REF!)</f>
        <v>#REF!</v>
      </c>
      <c r="AB323" s="98" t="e">
        <f>IF(#REF!="","",#REF!)</f>
        <v>#REF!</v>
      </c>
      <c r="AC323" s="98" t="e">
        <f>IF(#REF!="","",#REF!)</f>
        <v>#REF!</v>
      </c>
    </row>
    <row r="324" spans="1:29" x14ac:dyDescent="0.25">
      <c r="A324" s="98" t="e">
        <f>IF(#REF!="","",#REF!)</f>
        <v>#REF!</v>
      </c>
      <c r="B324" s="98" t="e">
        <f>IF(#REF!="","",#REF!)</f>
        <v>#REF!</v>
      </c>
      <c r="C324" s="98" t="e">
        <f>IF(#REF!="","",#REF!)</f>
        <v>#REF!</v>
      </c>
      <c r="D324" s="98" t="e">
        <f>IF(#REF!="","",#REF!)</f>
        <v>#REF!</v>
      </c>
      <c r="E324" s="99" t="e">
        <f>IF( IF(#REF!="PGE", "IOU",#REF!)="","", IF(#REF!="PGE", "IOU",#REF!))</f>
        <v>#REF!</v>
      </c>
      <c r="F324" s="99" t="e">
        <f>IF(#REF!="","",#REF!)</f>
        <v>#REF!</v>
      </c>
      <c r="G324" s="98" t="e">
        <f>IF(CONCATENATE(#REF!, "-R",#REF!)="","",CONCATENATE(#REF!, "-R",#REF!))</f>
        <v>#REF!</v>
      </c>
      <c r="H324" s="98" t="e">
        <f>IF(#REF!="","",#REF!)</f>
        <v>#REF!</v>
      </c>
      <c r="I324" s="98" t="e">
        <f>IF(#REF!="","",#REF!)</f>
        <v>#REF!</v>
      </c>
      <c r="J324" s="100" t="e">
        <f>IF(#REF!="","",#REF!)</f>
        <v>#REF!</v>
      </c>
      <c r="K324" s="98" t="e">
        <f>IF(#REF!="","",#REF!)</f>
        <v>#REF!</v>
      </c>
      <c r="L324" s="98" t="e">
        <f>IF(#REF!="","",#REF!)</f>
        <v>#REF!</v>
      </c>
      <c r="M324" s="98" t="e">
        <f>IF(#REF!="","",#REF!)</f>
        <v>#REF!</v>
      </c>
      <c r="N324" s="98" t="e">
        <f>IF(#REF!="","",#REF!)</f>
        <v>#REF!</v>
      </c>
      <c r="O324" s="106" t="e">
        <f>IF(OR(#REF!="ER",#REF!="RET",#REF!="REA"),#REF!,0)</f>
        <v>#REF!</v>
      </c>
      <c r="P324" s="107" t="e">
        <f>IF(OR(#REF!="ER",#REF!="RET",#REF!="REA"),#REF!,0)</f>
        <v>#REF!</v>
      </c>
      <c r="Q324" s="107" t="e">
        <f>IF(OR(#REF!="ER",#REF!="RET",#REF!="REA"),#REF!,0)</f>
        <v>#REF!</v>
      </c>
      <c r="R324" s="108" t="e">
        <f>IF(OR(#REF!="ER",#REF!="RET",#REF!="REA"),#REF!,#REF!)</f>
        <v>#REF!</v>
      </c>
      <c r="S324" s="109" t="e">
        <f>IF(OR(#REF!="ER",#REF!="RET",#REF!="REA"),#REF!,#REF!)</f>
        <v>#REF!</v>
      </c>
      <c r="T324" s="109" t="e">
        <f>IF(OR(#REF!="ER",#REF!="RET",#REF!="REA"),#REF!,#REF!)</f>
        <v>#REF!</v>
      </c>
      <c r="U324" s="109" t="e">
        <f>IF(#REF!="","",#REF!)</f>
        <v>#REF!</v>
      </c>
      <c r="V324" s="109" t="e">
        <f>IF(#REF!="","",#REF!)</f>
        <v>#REF!</v>
      </c>
      <c r="W324" s="109" t="e">
        <f>IF(#REF!="","",#REF!)</f>
        <v>#REF!</v>
      </c>
      <c r="X324" s="109" t="e">
        <f>IF(#REF!="","",#REF!)</f>
        <v>#REF!</v>
      </c>
      <c r="Y324" s="109" t="e">
        <f>IF(#REF!="","",#REF!)</f>
        <v>#REF!</v>
      </c>
      <c r="Z324" s="109" t="e">
        <f>IF(#REF!="","",#REF!)</f>
        <v>#REF!</v>
      </c>
      <c r="AA324" s="99" t="e">
        <f>IF(#REF!="","",#REF!)</f>
        <v>#REF!</v>
      </c>
      <c r="AB324" s="98" t="e">
        <f>IF(#REF!="","",#REF!)</f>
        <v>#REF!</v>
      </c>
      <c r="AC324" s="98" t="e">
        <f>IF(#REF!="","",#REF!)</f>
        <v>#REF!</v>
      </c>
    </row>
    <row r="325" spans="1:29" x14ac:dyDescent="0.25">
      <c r="A325" s="98" t="e">
        <f>IF(#REF!="","",#REF!)</f>
        <v>#REF!</v>
      </c>
      <c r="B325" s="98" t="e">
        <f>IF(#REF!="","",#REF!)</f>
        <v>#REF!</v>
      </c>
      <c r="C325" s="98" t="e">
        <f>IF(#REF!="","",#REF!)</f>
        <v>#REF!</v>
      </c>
      <c r="D325" s="98" t="e">
        <f>IF(#REF!="","",#REF!)</f>
        <v>#REF!</v>
      </c>
      <c r="E325" s="99" t="e">
        <f>IF( IF(#REF!="PGE", "IOU",#REF!)="","", IF(#REF!="PGE", "IOU",#REF!))</f>
        <v>#REF!</v>
      </c>
      <c r="F325" s="99" t="e">
        <f>IF(#REF!="","",#REF!)</f>
        <v>#REF!</v>
      </c>
      <c r="G325" s="98" t="e">
        <f>IF(CONCATENATE(#REF!, "-R",#REF!)="","",CONCATENATE(#REF!, "-R",#REF!))</f>
        <v>#REF!</v>
      </c>
      <c r="H325" s="98" t="e">
        <f>IF(#REF!="","",#REF!)</f>
        <v>#REF!</v>
      </c>
      <c r="I325" s="98" t="e">
        <f>IF(#REF!="","",#REF!)</f>
        <v>#REF!</v>
      </c>
      <c r="J325" s="100" t="e">
        <f>IF(#REF!="","",#REF!)</f>
        <v>#REF!</v>
      </c>
      <c r="K325" s="98" t="e">
        <f>IF(#REF!="","",#REF!)</f>
        <v>#REF!</v>
      </c>
      <c r="L325" s="98" t="e">
        <f>IF(#REF!="","",#REF!)</f>
        <v>#REF!</v>
      </c>
      <c r="M325" s="98" t="e">
        <f>IF(#REF!="","",#REF!)</f>
        <v>#REF!</v>
      </c>
      <c r="N325" s="98" t="e">
        <f>IF(#REF!="","",#REF!)</f>
        <v>#REF!</v>
      </c>
      <c r="O325" s="106" t="e">
        <f>IF(OR(#REF!="ER",#REF!="RET",#REF!="REA"),#REF!,0)</f>
        <v>#REF!</v>
      </c>
      <c r="P325" s="107" t="e">
        <f>IF(OR(#REF!="ER",#REF!="RET",#REF!="REA"),#REF!,0)</f>
        <v>#REF!</v>
      </c>
      <c r="Q325" s="107" t="e">
        <f>IF(OR(#REF!="ER",#REF!="RET",#REF!="REA"),#REF!,0)</f>
        <v>#REF!</v>
      </c>
      <c r="R325" s="108" t="e">
        <f>IF(OR(#REF!="ER",#REF!="RET",#REF!="REA"),#REF!,#REF!)</f>
        <v>#REF!</v>
      </c>
      <c r="S325" s="109" t="e">
        <f>IF(OR(#REF!="ER",#REF!="RET",#REF!="REA"),#REF!,#REF!)</f>
        <v>#REF!</v>
      </c>
      <c r="T325" s="109" t="e">
        <f>IF(OR(#REF!="ER",#REF!="RET",#REF!="REA"),#REF!,#REF!)</f>
        <v>#REF!</v>
      </c>
      <c r="U325" s="109" t="e">
        <f>IF(#REF!="","",#REF!)</f>
        <v>#REF!</v>
      </c>
      <c r="V325" s="109" t="e">
        <f>IF(#REF!="","",#REF!)</f>
        <v>#REF!</v>
      </c>
      <c r="W325" s="109" t="e">
        <f>IF(#REF!="","",#REF!)</f>
        <v>#REF!</v>
      </c>
      <c r="X325" s="109" t="e">
        <f>IF(#REF!="","",#REF!)</f>
        <v>#REF!</v>
      </c>
      <c r="Y325" s="109" t="e">
        <f>IF(#REF!="","",#REF!)</f>
        <v>#REF!</v>
      </c>
      <c r="Z325" s="109" t="e">
        <f>IF(#REF!="","",#REF!)</f>
        <v>#REF!</v>
      </c>
      <c r="AA325" s="99" t="e">
        <f>IF(#REF!="","",#REF!)</f>
        <v>#REF!</v>
      </c>
      <c r="AB325" s="98" t="e">
        <f>IF(#REF!="","",#REF!)</f>
        <v>#REF!</v>
      </c>
      <c r="AC325" s="98" t="e">
        <f>IF(#REF!="","",#REF!)</f>
        <v>#REF!</v>
      </c>
    </row>
    <row r="326" spans="1:29" x14ac:dyDescent="0.25">
      <c r="A326" s="98" t="e">
        <f>IF(#REF!="","",#REF!)</f>
        <v>#REF!</v>
      </c>
      <c r="B326" s="98" t="e">
        <f>IF(#REF!="","",#REF!)</f>
        <v>#REF!</v>
      </c>
      <c r="C326" s="98" t="e">
        <f>IF(#REF!="","",#REF!)</f>
        <v>#REF!</v>
      </c>
      <c r="D326" s="98" t="e">
        <f>IF(#REF!="","",#REF!)</f>
        <v>#REF!</v>
      </c>
      <c r="E326" s="99" t="e">
        <f>IF( IF(#REF!="PGE", "IOU",#REF!)="","", IF(#REF!="PGE", "IOU",#REF!))</f>
        <v>#REF!</v>
      </c>
      <c r="F326" s="99" t="e">
        <f>IF(#REF!="","",#REF!)</f>
        <v>#REF!</v>
      </c>
      <c r="G326" s="98" t="e">
        <f>IF(CONCATENATE(#REF!, "-R",#REF!)="","",CONCATENATE(#REF!, "-R",#REF!))</f>
        <v>#REF!</v>
      </c>
      <c r="H326" s="98" t="e">
        <f>IF(#REF!="","",#REF!)</f>
        <v>#REF!</v>
      </c>
      <c r="I326" s="98" t="e">
        <f>IF(#REF!="","",#REF!)</f>
        <v>#REF!</v>
      </c>
      <c r="J326" s="100" t="e">
        <f>IF(#REF!="","",#REF!)</f>
        <v>#REF!</v>
      </c>
      <c r="K326" s="98" t="e">
        <f>IF(#REF!="","",#REF!)</f>
        <v>#REF!</v>
      </c>
      <c r="L326" s="98" t="e">
        <f>IF(#REF!="","",#REF!)</f>
        <v>#REF!</v>
      </c>
      <c r="M326" s="98" t="e">
        <f>IF(#REF!="","",#REF!)</f>
        <v>#REF!</v>
      </c>
      <c r="N326" s="98" t="e">
        <f>IF(#REF!="","",#REF!)</f>
        <v>#REF!</v>
      </c>
      <c r="O326" s="106" t="e">
        <f>IF(OR(#REF!="ER",#REF!="RET",#REF!="REA"),#REF!,0)</f>
        <v>#REF!</v>
      </c>
      <c r="P326" s="107" t="e">
        <f>IF(OR(#REF!="ER",#REF!="RET",#REF!="REA"),#REF!,0)</f>
        <v>#REF!</v>
      </c>
      <c r="Q326" s="107" t="e">
        <f>IF(OR(#REF!="ER",#REF!="RET",#REF!="REA"),#REF!,0)</f>
        <v>#REF!</v>
      </c>
      <c r="R326" s="108" t="e">
        <f>IF(OR(#REF!="ER",#REF!="RET",#REF!="REA"),#REF!,#REF!)</f>
        <v>#REF!</v>
      </c>
      <c r="S326" s="109" t="e">
        <f>IF(OR(#REF!="ER",#REF!="RET",#REF!="REA"),#REF!,#REF!)</f>
        <v>#REF!</v>
      </c>
      <c r="T326" s="109" t="e">
        <f>IF(OR(#REF!="ER",#REF!="RET",#REF!="REA"),#REF!,#REF!)</f>
        <v>#REF!</v>
      </c>
      <c r="U326" s="109" t="e">
        <f>IF(#REF!="","",#REF!)</f>
        <v>#REF!</v>
      </c>
      <c r="V326" s="109" t="e">
        <f>IF(#REF!="","",#REF!)</f>
        <v>#REF!</v>
      </c>
      <c r="W326" s="109" t="e">
        <f>IF(#REF!="","",#REF!)</f>
        <v>#REF!</v>
      </c>
      <c r="X326" s="109" t="e">
        <f>IF(#REF!="","",#REF!)</f>
        <v>#REF!</v>
      </c>
      <c r="Y326" s="109" t="e">
        <f>IF(#REF!="","",#REF!)</f>
        <v>#REF!</v>
      </c>
      <c r="Z326" s="109" t="e">
        <f>IF(#REF!="","",#REF!)</f>
        <v>#REF!</v>
      </c>
      <c r="AA326" s="99" t="e">
        <f>IF(#REF!="","",#REF!)</f>
        <v>#REF!</v>
      </c>
      <c r="AB326" s="98" t="e">
        <f>IF(#REF!="","",#REF!)</f>
        <v>#REF!</v>
      </c>
      <c r="AC326" s="98" t="e">
        <f>IF(#REF!="","",#REF!)</f>
        <v>#REF!</v>
      </c>
    </row>
    <row r="327" spans="1:29" x14ac:dyDescent="0.25">
      <c r="A327" s="98" t="e">
        <f>IF(#REF!="","",#REF!)</f>
        <v>#REF!</v>
      </c>
      <c r="B327" s="98" t="e">
        <f>IF(#REF!="","",#REF!)</f>
        <v>#REF!</v>
      </c>
      <c r="C327" s="98" t="e">
        <f>IF(#REF!="","",#REF!)</f>
        <v>#REF!</v>
      </c>
      <c r="D327" s="98" t="e">
        <f>IF(#REF!="","",#REF!)</f>
        <v>#REF!</v>
      </c>
      <c r="E327" s="99" t="e">
        <f>IF( IF(#REF!="PGE", "IOU",#REF!)="","", IF(#REF!="PGE", "IOU",#REF!))</f>
        <v>#REF!</v>
      </c>
      <c r="F327" s="99" t="e">
        <f>IF(#REF!="","",#REF!)</f>
        <v>#REF!</v>
      </c>
      <c r="G327" s="98" t="e">
        <f>IF(CONCATENATE(#REF!, "-R",#REF!)="","",CONCATENATE(#REF!, "-R",#REF!))</f>
        <v>#REF!</v>
      </c>
      <c r="H327" s="98" t="e">
        <f>IF(#REF!="","",#REF!)</f>
        <v>#REF!</v>
      </c>
      <c r="I327" s="98" t="e">
        <f>IF(#REF!="","",#REF!)</f>
        <v>#REF!</v>
      </c>
      <c r="J327" s="100" t="e">
        <f>IF(#REF!="","",#REF!)</f>
        <v>#REF!</v>
      </c>
      <c r="K327" s="98" t="e">
        <f>IF(#REF!="","",#REF!)</f>
        <v>#REF!</v>
      </c>
      <c r="L327" s="98" t="e">
        <f>IF(#REF!="","",#REF!)</f>
        <v>#REF!</v>
      </c>
      <c r="M327" s="98" t="e">
        <f>IF(#REF!="","",#REF!)</f>
        <v>#REF!</v>
      </c>
      <c r="N327" s="98" t="e">
        <f>IF(#REF!="","",#REF!)</f>
        <v>#REF!</v>
      </c>
      <c r="O327" s="106" t="e">
        <f>IF(OR(#REF!="ER",#REF!="RET",#REF!="REA"),#REF!,0)</f>
        <v>#REF!</v>
      </c>
      <c r="P327" s="107" t="e">
        <f>IF(OR(#REF!="ER",#REF!="RET",#REF!="REA"),#REF!,0)</f>
        <v>#REF!</v>
      </c>
      <c r="Q327" s="107" t="e">
        <f>IF(OR(#REF!="ER",#REF!="RET",#REF!="REA"),#REF!,0)</f>
        <v>#REF!</v>
      </c>
      <c r="R327" s="108" t="e">
        <f>IF(OR(#REF!="ER",#REF!="RET",#REF!="REA"),#REF!,#REF!)</f>
        <v>#REF!</v>
      </c>
      <c r="S327" s="109" t="e">
        <f>IF(OR(#REF!="ER",#REF!="RET",#REF!="REA"),#REF!,#REF!)</f>
        <v>#REF!</v>
      </c>
      <c r="T327" s="109" t="e">
        <f>IF(OR(#REF!="ER",#REF!="RET",#REF!="REA"),#REF!,#REF!)</f>
        <v>#REF!</v>
      </c>
      <c r="U327" s="109" t="e">
        <f>IF(#REF!="","",#REF!)</f>
        <v>#REF!</v>
      </c>
      <c r="V327" s="109" t="e">
        <f>IF(#REF!="","",#REF!)</f>
        <v>#REF!</v>
      </c>
      <c r="W327" s="109" t="e">
        <f>IF(#REF!="","",#REF!)</f>
        <v>#REF!</v>
      </c>
      <c r="X327" s="109" t="e">
        <f>IF(#REF!="","",#REF!)</f>
        <v>#REF!</v>
      </c>
      <c r="Y327" s="109" t="e">
        <f>IF(#REF!="","",#REF!)</f>
        <v>#REF!</v>
      </c>
      <c r="Z327" s="109" t="e">
        <f>IF(#REF!="","",#REF!)</f>
        <v>#REF!</v>
      </c>
      <c r="AA327" s="99" t="e">
        <f>IF(#REF!="","",#REF!)</f>
        <v>#REF!</v>
      </c>
      <c r="AB327" s="98" t="e">
        <f>IF(#REF!="","",#REF!)</f>
        <v>#REF!</v>
      </c>
      <c r="AC327" s="98" t="e">
        <f>IF(#REF!="","",#REF!)</f>
        <v>#REF!</v>
      </c>
    </row>
    <row r="328" spans="1:29" x14ac:dyDescent="0.25">
      <c r="A328" s="98" t="e">
        <f>IF(#REF!="","",#REF!)</f>
        <v>#REF!</v>
      </c>
      <c r="B328" s="98" t="e">
        <f>IF(#REF!="","",#REF!)</f>
        <v>#REF!</v>
      </c>
      <c r="C328" s="98" t="e">
        <f>IF(#REF!="","",#REF!)</f>
        <v>#REF!</v>
      </c>
      <c r="D328" s="98" t="e">
        <f>IF(#REF!="","",#REF!)</f>
        <v>#REF!</v>
      </c>
      <c r="E328" s="99" t="e">
        <f>IF( IF(#REF!="PGE", "IOU",#REF!)="","", IF(#REF!="PGE", "IOU",#REF!))</f>
        <v>#REF!</v>
      </c>
      <c r="F328" s="99" t="e">
        <f>IF(#REF!="","",#REF!)</f>
        <v>#REF!</v>
      </c>
      <c r="G328" s="98" t="e">
        <f>IF(CONCATENATE(#REF!, "-R",#REF!)="","",CONCATENATE(#REF!, "-R",#REF!))</f>
        <v>#REF!</v>
      </c>
      <c r="H328" s="98" t="e">
        <f>IF(#REF!="","",#REF!)</f>
        <v>#REF!</v>
      </c>
      <c r="I328" s="98" t="e">
        <f>IF(#REF!="","",#REF!)</f>
        <v>#REF!</v>
      </c>
      <c r="J328" s="100" t="e">
        <f>IF(#REF!="","",#REF!)</f>
        <v>#REF!</v>
      </c>
      <c r="K328" s="98" t="e">
        <f>IF(#REF!="","",#REF!)</f>
        <v>#REF!</v>
      </c>
      <c r="L328" s="98" t="e">
        <f>IF(#REF!="","",#REF!)</f>
        <v>#REF!</v>
      </c>
      <c r="M328" s="98" t="e">
        <f>IF(#REF!="","",#REF!)</f>
        <v>#REF!</v>
      </c>
      <c r="N328" s="98" t="e">
        <f>IF(#REF!="","",#REF!)</f>
        <v>#REF!</v>
      </c>
      <c r="O328" s="106" t="e">
        <f>IF(OR(#REF!="ER",#REF!="RET",#REF!="REA"),#REF!,0)</f>
        <v>#REF!</v>
      </c>
      <c r="P328" s="107" t="e">
        <f>IF(OR(#REF!="ER",#REF!="RET",#REF!="REA"),#REF!,0)</f>
        <v>#REF!</v>
      </c>
      <c r="Q328" s="107" t="e">
        <f>IF(OR(#REF!="ER",#REF!="RET",#REF!="REA"),#REF!,0)</f>
        <v>#REF!</v>
      </c>
      <c r="R328" s="108" t="e">
        <f>IF(OR(#REF!="ER",#REF!="RET",#REF!="REA"),#REF!,#REF!)</f>
        <v>#REF!</v>
      </c>
      <c r="S328" s="109" t="e">
        <f>IF(OR(#REF!="ER",#REF!="RET",#REF!="REA"),#REF!,#REF!)</f>
        <v>#REF!</v>
      </c>
      <c r="T328" s="109" t="e">
        <f>IF(OR(#REF!="ER",#REF!="RET",#REF!="REA"),#REF!,#REF!)</f>
        <v>#REF!</v>
      </c>
      <c r="U328" s="109" t="e">
        <f>IF(#REF!="","",#REF!)</f>
        <v>#REF!</v>
      </c>
      <c r="V328" s="109" t="e">
        <f>IF(#REF!="","",#REF!)</f>
        <v>#REF!</v>
      </c>
      <c r="W328" s="109" t="e">
        <f>IF(#REF!="","",#REF!)</f>
        <v>#REF!</v>
      </c>
      <c r="X328" s="109" t="e">
        <f>IF(#REF!="","",#REF!)</f>
        <v>#REF!</v>
      </c>
      <c r="Y328" s="109" t="e">
        <f>IF(#REF!="","",#REF!)</f>
        <v>#REF!</v>
      </c>
      <c r="Z328" s="109" t="e">
        <f>IF(#REF!="","",#REF!)</f>
        <v>#REF!</v>
      </c>
      <c r="AA328" s="99" t="e">
        <f>IF(#REF!="","",#REF!)</f>
        <v>#REF!</v>
      </c>
      <c r="AB328" s="98" t="e">
        <f>IF(#REF!="","",#REF!)</f>
        <v>#REF!</v>
      </c>
      <c r="AC328" s="98" t="e">
        <f>IF(#REF!="","",#REF!)</f>
        <v>#REF!</v>
      </c>
    </row>
    <row r="329" spans="1:29" x14ac:dyDescent="0.25">
      <c r="A329" s="98" t="e">
        <f>IF(#REF!="","",#REF!)</f>
        <v>#REF!</v>
      </c>
      <c r="B329" s="98" t="e">
        <f>IF(#REF!="","",#REF!)</f>
        <v>#REF!</v>
      </c>
      <c r="C329" s="98" t="e">
        <f>IF(#REF!="","",#REF!)</f>
        <v>#REF!</v>
      </c>
      <c r="D329" s="98" t="e">
        <f>IF(#REF!="","",#REF!)</f>
        <v>#REF!</v>
      </c>
      <c r="E329" s="99" t="e">
        <f>IF( IF(#REF!="PGE", "IOU",#REF!)="","", IF(#REF!="PGE", "IOU",#REF!))</f>
        <v>#REF!</v>
      </c>
      <c r="F329" s="99" t="e">
        <f>IF(#REF!="","",#REF!)</f>
        <v>#REF!</v>
      </c>
      <c r="G329" s="98" t="e">
        <f>IF(CONCATENATE(#REF!, "-R",#REF!)="","",CONCATENATE(#REF!, "-R",#REF!))</f>
        <v>#REF!</v>
      </c>
      <c r="H329" s="98" t="e">
        <f>IF(#REF!="","",#REF!)</f>
        <v>#REF!</v>
      </c>
      <c r="I329" s="98" t="e">
        <f>IF(#REF!="","",#REF!)</f>
        <v>#REF!</v>
      </c>
      <c r="J329" s="100" t="e">
        <f>IF(#REF!="","",#REF!)</f>
        <v>#REF!</v>
      </c>
      <c r="K329" s="98" t="e">
        <f>IF(#REF!="","",#REF!)</f>
        <v>#REF!</v>
      </c>
      <c r="L329" s="98" t="e">
        <f>IF(#REF!="","",#REF!)</f>
        <v>#REF!</v>
      </c>
      <c r="M329" s="98" t="e">
        <f>IF(#REF!="","",#REF!)</f>
        <v>#REF!</v>
      </c>
      <c r="N329" s="98" t="e">
        <f>IF(#REF!="","",#REF!)</f>
        <v>#REF!</v>
      </c>
      <c r="O329" s="106" t="e">
        <f>IF(OR(#REF!="ER",#REF!="RET",#REF!="REA"),#REF!,0)</f>
        <v>#REF!</v>
      </c>
      <c r="P329" s="107" t="e">
        <f>IF(OR(#REF!="ER",#REF!="RET",#REF!="REA"),#REF!,0)</f>
        <v>#REF!</v>
      </c>
      <c r="Q329" s="107" t="e">
        <f>IF(OR(#REF!="ER",#REF!="RET",#REF!="REA"),#REF!,0)</f>
        <v>#REF!</v>
      </c>
      <c r="R329" s="108" t="e">
        <f>IF(OR(#REF!="ER",#REF!="RET",#REF!="REA"),#REF!,#REF!)</f>
        <v>#REF!</v>
      </c>
      <c r="S329" s="109" t="e">
        <f>IF(OR(#REF!="ER",#REF!="RET",#REF!="REA"),#REF!,#REF!)</f>
        <v>#REF!</v>
      </c>
      <c r="T329" s="109" t="e">
        <f>IF(OR(#REF!="ER",#REF!="RET",#REF!="REA"),#REF!,#REF!)</f>
        <v>#REF!</v>
      </c>
      <c r="U329" s="109" t="e">
        <f>IF(#REF!="","",#REF!)</f>
        <v>#REF!</v>
      </c>
      <c r="V329" s="109" t="e">
        <f>IF(#REF!="","",#REF!)</f>
        <v>#REF!</v>
      </c>
      <c r="W329" s="109" t="e">
        <f>IF(#REF!="","",#REF!)</f>
        <v>#REF!</v>
      </c>
      <c r="X329" s="109" t="e">
        <f>IF(#REF!="","",#REF!)</f>
        <v>#REF!</v>
      </c>
      <c r="Y329" s="109" t="e">
        <f>IF(#REF!="","",#REF!)</f>
        <v>#REF!</v>
      </c>
      <c r="Z329" s="109" t="e">
        <f>IF(#REF!="","",#REF!)</f>
        <v>#REF!</v>
      </c>
      <c r="AA329" s="99" t="e">
        <f>IF(#REF!="","",#REF!)</f>
        <v>#REF!</v>
      </c>
      <c r="AB329" s="98" t="e">
        <f>IF(#REF!="","",#REF!)</f>
        <v>#REF!</v>
      </c>
      <c r="AC329" s="98" t="e">
        <f>IF(#REF!="","",#REF!)</f>
        <v>#REF!</v>
      </c>
    </row>
    <row r="330" spans="1:29" x14ac:dyDescent="0.25">
      <c r="A330" s="98" t="e">
        <f>IF(#REF!="","",#REF!)</f>
        <v>#REF!</v>
      </c>
      <c r="B330" s="98" t="e">
        <f>IF(#REF!="","",#REF!)</f>
        <v>#REF!</v>
      </c>
      <c r="C330" s="98" t="e">
        <f>IF(#REF!="","",#REF!)</f>
        <v>#REF!</v>
      </c>
      <c r="D330" s="98" t="e">
        <f>IF(#REF!="","",#REF!)</f>
        <v>#REF!</v>
      </c>
      <c r="E330" s="99" t="e">
        <f>IF( IF(#REF!="PGE", "IOU",#REF!)="","", IF(#REF!="PGE", "IOU",#REF!))</f>
        <v>#REF!</v>
      </c>
      <c r="F330" s="99" t="e">
        <f>IF(#REF!="","",#REF!)</f>
        <v>#REF!</v>
      </c>
      <c r="G330" s="98" t="e">
        <f>IF(CONCATENATE(#REF!, "-R",#REF!)="","",CONCATENATE(#REF!, "-R",#REF!))</f>
        <v>#REF!</v>
      </c>
      <c r="H330" s="98" t="e">
        <f>IF(#REF!="","",#REF!)</f>
        <v>#REF!</v>
      </c>
      <c r="I330" s="98" t="e">
        <f>IF(#REF!="","",#REF!)</f>
        <v>#REF!</v>
      </c>
      <c r="J330" s="100" t="e">
        <f>IF(#REF!="","",#REF!)</f>
        <v>#REF!</v>
      </c>
      <c r="K330" s="98" t="e">
        <f>IF(#REF!="","",#REF!)</f>
        <v>#REF!</v>
      </c>
      <c r="L330" s="98" t="e">
        <f>IF(#REF!="","",#REF!)</f>
        <v>#REF!</v>
      </c>
      <c r="M330" s="98" t="e">
        <f>IF(#REF!="","",#REF!)</f>
        <v>#REF!</v>
      </c>
      <c r="N330" s="98" t="e">
        <f>IF(#REF!="","",#REF!)</f>
        <v>#REF!</v>
      </c>
      <c r="O330" s="106" t="e">
        <f>IF(OR(#REF!="ER",#REF!="RET",#REF!="REA"),#REF!,0)</f>
        <v>#REF!</v>
      </c>
      <c r="P330" s="107" t="e">
        <f>IF(OR(#REF!="ER",#REF!="RET",#REF!="REA"),#REF!,0)</f>
        <v>#REF!</v>
      </c>
      <c r="Q330" s="107" t="e">
        <f>IF(OR(#REF!="ER",#REF!="RET",#REF!="REA"),#REF!,0)</f>
        <v>#REF!</v>
      </c>
      <c r="R330" s="108" t="e">
        <f>IF(OR(#REF!="ER",#REF!="RET",#REF!="REA"),#REF!,#REF!)</f>
        <v>#REF!</v>
      </c>
      <c r="S330" s="109" t="e">
        <f>IF(OR(#REF!="ER",#REF!="RET",#REF!="REA"),#REF!,#REF!)</f>
        <v>#REF!</v>
      </c>
      <c r="T330" s="109" t="e">
        <f>IF(OR(#REF!="ER",#REF!="RET",#REF!="REA"),#REF!,#REF!)</f>
        <v>#REF!</v>
      </c>
      <c r="U330" s="109" t="e">
        <f>IF(#REF!="","",#REF!)</f>
        <v>#REF!</v>
      </c>
      <c r="V330" s="109" t="e">
        <f>IF(#REF!="","",#REF!)</f>
        <v>#REF!</v>
      </c>
      <c r="W330" s="109" t="e">
        <f>IF(#REF!="","",#REF!)</f>
        <v>#REF!</v>
      </c>
      <c r="X330" s="109" t="e">
        <f>IF(#REF!="","",#REF!)</f>
        <v>#REF!</v>
      </c>
      <c r="Y330" s="109" t="e">
        <f>IF(#REF!="","",#REF!)</f>
        <v>#REF!</v>
      </c>
      <c r="Z330" s="109" t="e">
        <f>IF(#REF!="","",#REF!)</f>
        <v>#REF!</v>
      </c>
      <c r="AA330" s="99" t="e">
        <f>IF(#REF!="","",#REF!)</f>
        <v>#REF!</v>
      </c>
      <c r="AB330" s="98" t="e">
        <f>IF(#REF!="","",#REF!)</f>
        <v>#REF!</v>
      </c>
      <c r="AC330" s="98" t="e">
        <f>IF(#REF!="","",#REF!)</f>
        <v>#REF!</v>
      </c>
    </row>
    <row r="331" spans="1:29" x14ac:dyDescent="0.25">
      <c r="A331" s="98" t="e">
        <f>IF(#REF!="","",#REF!)</f>
        <v>#REF!</v>
      </c>
      <c r="B331" s="98" t="e">
        <f>IF(#REF!="","",#REF!)</f>
        <v>#REF!</v>
      </c>
      <c r="C331" s="98" t="e">
        <f>IF(#REF!="","",#REF!)</f>
        <v>#REF!</v>
      </c>
      <c r="D331" s="98" t="e">
        <f>IF(#REF!="","",#REF!)</f>
        <v>#REF!</v>
      </c>
      <c r="E331" s="99" t="e">
        <f>IF( IF(#REF!="PGE", "IOU",#REF!)="","", IF(#REF!="PGE", "IOU",#REF!))</f>
        <v>#REF!</v>
      </c>
      <c r="F331" s="99" t="e">
        <f>IF(#REF!="","",#REF!)</f>
        <v>#REF!</v>
      </c>
      <c r="G331" s="98" t="e">
        <f>IF(CONCATENATE(#REF!, "-R",#REF!)="","",CONCATENATE(#REF!, "-R",#REF!))</f>
        <v>#REF!</v>
      </c>
      <c r="H331" s="98" t="e">
        <f>IF(#REF!="","",#REF!)</f>
        <v>#REF!</v>
      </c>
      <c r="I331" s="98" t="e">
        <f>IF(#REF!="","",#REF!)</f>
        <v>#REF!</v>
      </c>
      <c r="J331" s="100" t="e">
        <f>IF(#REF!="","",#REF!)</f>
        <v>#REF!</v>
      </c>
      <c r="K331" s="98" t="e">
        <f>IF(#REF!="","",#REF!)</f>
        <v>#REF!</v>
      </c>
      <c r="L331" s="98" t="e">
        <f>IF(#REF!="","",#REF!)</f>
        <v>#REF!</v>
      </c>
      <c r="M331" s="98" t="e">
        <f>IF(#REF!="","",#REF!)</f>
        <v>#REF!</v>
      </c>
      <c r="N331" s="98" t="e">
        <f>IF(#REF!="","",#REF!)</f>
        <v>#REF!</v>
      </c>
      <c r="O331" s="106" t="e">
        <f>IF(OR(#REF!="ER",#REF!="RET",#REF!="REA"),#REF!,0)</f>
        <v>#REF!</v>
      </c>
      <c r="P331" s="107" t="e">
        <f>IF(OR(#REF!="ER",#REF!="RET",#REF!="REA"),#REF!,0)</f>
        <v>#REF!</v>
      </c>
      <c r="Q331" s="107" t="e">
        <f>IF(OR(#REF!="ER",#REF!="RET",#REF!="REA"),#REF!,0)</f>
        <v>#REF!</v>
      </c>
      <c r="R331" s="108" t="e">
        <f>IF(OR(#REF!="ER",#REF!="RET",#REF!="REA"),#REF!,#REF!)</f>
        <v>#REF!</v>
      </c>
      <c r="S331" s="109" t="e">
        <f>IF(OR(#REF!="ER",#REF!="RET",#REF!="REA"),#REF!,#REF!)</f>
        <v>#REF!</v>
      </c>
      <c r="T331" s="109" t="e">
        <f>IF(OR(#REF!="ER",#REF!="RET",#REF!="REA"),#REF!,#REF!)</f>
        <v>#REF!</v>
      </c>
      <c r="U331" s="109" t="e">
        <f>IF(#REF!="","",#REF!)</f>
        <v>#REF!</v>
      </c>
      <c r="V331" s="109" t="e">
        <f>IF(#REF!="","",#REF!)</f>
        <v>#REF!</v>
      </c>
      <c r="W331" s="109" t="e">
        <f>IF(#REF!="","",#REF!)</f>
        <v>#REF!</v>
      </c>
      <c r="X331" s="109" t="e">
        <f>IF(#REF!="","",#REF!)</f>
        <v>#REF!</v>
      </c>
      <c r="Y331" s="109" t="e">
        <f>IF(#REF!="","",#REF!)</f>
        <v>#REF!</v>
      </c>
      <c r="Z331" s="109" t="e">
        <f>IF(#REF!="","",#REF!)</f>
        <v>#REF!</v>
      </c>
      <c r="AA331" s="99" t="e">
        <f>IF(#REF!="","",#REF!)</f>
        <v>#REF!</v>
      </c>
      <c r="AB331" s="98" t="e">
        <f>IF(#REF!="","",#REF!)</f>
        <v>#REF!</v>
      </c>
      <c r="AC331" s="98" t="e">
        <f>IF(#REF!="","",#REF!)</f>
        <v>#REF!</v>
      </c>
    </row>
    <row r="332" spans="1:29" x14ac:dyDescent="0.25">
      <c r="A332" s="98" t="e">
        <f>IF(#REF!="","",#REF!)</f>
        <v>#REF!</v>
      </c>
      <c r="B332" s="98" t="e">
        <f>IF(#REF!="","",#REF!)</f>
        <v>#REF!</v>
      </c>
      <c r="C332" s="98" t="e">
        <f>IF(#REF!="","",#REF!)</f>
        <v>#REF!</v>
      </c>
      <c r="D332" s="98" t="e">
        <f>IF(#REF!="","",#REF!)</f>
        <v>#REF!</v>
      </c>
      <c r="E332" s="99" t="e">
        <f>IF( IF(#REF!="PGE", "IOU",#REF!)="","", IF(#REF!="PGE", "IOU",#REF!))</f>
        <v>#REF!</v>
      </c>
      <c r="F332" s="99" t="e">
        <f>IF(#REF!="","",#REF!)</f>
        <v>#REF!</v>
      </c>
      <c r="G332" s="98" t="e">
        <f>IF(CONCATENATE(#REF!, "-R",#REF!)="","",CONCATENATE(#REF!, "-R",#REF!))</f>
        <v>#REF!</v>
      </c>
      <c r="H332" s="98" t="e">
        <f>IF(#REF!="","",#REF!)</f>
        <v>#REF!</v>
      </c>
      <c r="I332" s="98" t="e">
        <f>IF(#REF!="","",#REF!)</f>
        <v>#REF!</v>
      </c>
      <c r="J332" s="100" t="e">
        <f>IF(#REF!="","",#REF!)</f>
        <v>#REF!</v>
      </c>
      <c r="K332" s="98" t="e">
        <f>IF(#REF!="","",#REF!)</f>
        <v>#REF!</v>
      </c>
      <c r="L332" s="98" t="e">
        <f>IF(#REF!="","",#REF!)</f>
        <v>#REF!</v>
      </c>
      <c r="M332" s="98" t="e">
        <f>IF(#REF!="","",#REF!)</f>
        <v>#REF!</v>
      </c>
      <c r="N332" s="98" t="e">
        <f>IF(#REF!="","",#REF!)</f>
        <v>#REF!</v>
      </c>
      <c r="O332" s="106" t="e">
        <f>IF(OR(#REF!="ER",#REF!="RET",#REF!="REA"),#REF!,0)</f>
        <v>#REF!</v>
      </c>
      <c r="P332" s="107" t="e">
        <f>IF(OR(#REF!="ER",#REF!="RET",#REF!="REA"),#REF!,0)</f>
        <v>#REF!</v>
      </c>
      <c r="Q332" s="107" t="e">
        <f>IF(OR(#REF!="ER",#REF!="RET",#REF!="REA"),#REF!,0)</f>
        <v>#REF!</v>
      </c>
      <c r="R332" s="108" t="e">
        <f>IF(OR(#REF!="ER",#REF!="RET",#REF!="REA"),#REF!,#REF!)</f>
        <v>#REF!</v>
      </c>
      <c r="S332" s="109" t="e">
        <f>IF(OR(#REF!="ER",#REF!="RET",#REF!="REA"),#REF!,#REF!)</f>
        <v>#REF!</v>
      </c>
      <c r="T332" s="109" t="e">
        <f>IF(OR(#REF!="ER",#REF!="RET",#REF!="REA"),#REF!,#REF!)</f>
        <v>#REF!</v>
      </c>
      <c r="U332" s="109" t="e">
        <f>IF(#REF!="","",#REF!)</f>
        <v>#REF!</v>
      </c>
      <c r="V332" s="109" t="e">
        <f>IF(#REF!="","",#REF!)</f>
        <v>#REF!</v>
      </c>
      <c r="W332" s="109" t="e">
        <f>IF(#REF!="","",#REF!)</f>
        <v>#REF!</v>
      </c>
      <c r="X332" s="109" t="e">
        <f>IF(#REF!="","",#REF!)</f>
        <v>#REF!</v>
      </c>
      <c r="Y332" s="109" t="e">
        <f>IF(#REF!="","",#REF!)</f>
        <v>#REF!</v>
      </c>
      <c r="Z332" s="109" t="e">
        <f>IF(#REF!="","",#REF!)</f>
        <v>#REF!</v>
      </c>
      <c r="AA332" s="99" t="e">
        <f>IF(#REF!="","",#REF!)</f>
        <v>#REF!</v>
      </c>
      <c r="AB332" s="98" t="e">
        <f>IF(#REF!="","",#REF!)</f>
        <v>#REF!</v>
      </c>
      <c r="AC332" s="98" t="e">
        <f>IF(#REF!="","",#REF!)</f>
        <v>#REF!</v>
      </c>
    </row>
    <row r="333" spans="1:29" x14ac:dyDescent="0.25">
      <c r="A333" s="98" t="e">
        <f>IF(#REF!="","",#REF!)</f>
        <v>#REF!</v>
      </c>
      <c r="B333" s="98" t="e">
        <f>IF(#REF!="","",#REF!)</f>
        <v>#REF!</v>
      </c>
      <c r="C333" s="98" t="e">
        <f>IF(#REF!="","",#REF!)</f>
        <v>#REF!</v>
      </c>
      <c r="D333" s="98" t="e">
        <f>IF(#REF!="","",#REF!)</f>
        <v>#REF!</v>
      </c>
      <c r="E333" s="99" t="e">
        <f>IF( IF(#REF!="PGE", "IOU",#REF!)="","", IF(#REF!="PGE", "IOU",#REF!))</f>
        <v>#REF!</v>
      </c>
      <c r="F333" s="99" t="e">
        <f>IF(#REF!="","",#REF!)</f>
        <v>#REF!</v>
      </c>
      <c r="G333" s="98" t="e">
        <f>IF(CONCATENATE(#REF!, "-R",#REF!)="","",CONCATENATE(#REF!, "-R",#REF!))</f>
        <v>#REF!</v>
      </c>
      <c r="H333" s="98" t="e">
        <f>IF(#REF!="","",#REF!)</f>
        <v>#REF!</v>
      </c>
      <c r="I333" s="98" t="e">
        <f>IF(#REF!="","",#REF!)</f>
        <v>#REF!</v>
      </c>
      <c r="J333" s="100" t="e">
        <f>IF(#REF!="","",#REF!)</f>
        <v>#REF!</v>
      </c>
      <c r="K333" s="98" t="e">
        <f>IF(#REF!="","",#REF!)</f>
        <v>#REF!</v>
      </c>
      <c r="L333" s="98" t="e">
        <f>IF(#REF!="","",#REF!)</f>
        <v>#REF!</v>
      </c>
      <c r="M333" s="98" t="e">
        <f>IF(#REF!="","",#REF!)</f>
        <v>#REF!</v>
      </c>
      <c r="N333" s="98" t="e">
        <f>IF(#REF!="","",#REF!)</f>
        <v>#REF!</v>
      </c>
      <c r="O333" s="106" t="e">
        <f>IF(OR(#REF!="ER",#REF!="RET",#REF!="REA"),#REF!,0)</f>
        <v>#REF!</v>
      </c>
      <c r="P333" s="107" t="e">
        <f>IF(OR(#REF!="ER",#REF!="RET",#REF!="REA"),#REF!,0)</f>
        <v>#REF!</v>
      </c>
      <c r="Q333" s="107" t="e">
        <f>IF(OR(#REF!="ER",#REF!="RET",#REF!="REA"),#REF!,0)</f>
        <v>#REF!</v>
      </c>
      <c r="R333" s="108" t="e">
        <f>IF(OR(#REF!="ER",#REF!="RET",#REF!="REA"),#REF!,#REF!)</f>
        <v>#REF!</v>
      </c>
      <c r="S333" s="109" t="e">
        <f>IF(OR(#REF!="ER",#REF!="RET",#REF!="REA"),#REF!,#REF!)</f>
        <v>#REF!</v>
      </c>
      <c r="T333" s="109" t="e">
        <f>IF(OR(#REF!="ER",#REF!="RET",#REF!="REA"),#REF!,#REF!)</f>
        <v>#REF!</v>
      </c>
      <c r="U333" s="109" t="e">
        <f>IF(#REF!="","",#REF!)</f>
        <v>#REF!</v>
      </c>
      <c r="V333" s="109" t="e">
        <f>IF(#REF!="","",#REF!)</f>
        <v>#REF!</v>
      </c>
      <c r="W333" s="109" t="e">
        <f>IF(#REF!="","",#REF!)</f>
        <v>#REF!</v>
      </c>
      <c r="X333" s="109" t="e">
        <f>IF(#REF!="","",#REF!)</f>
        <v>#REF!</v>
      </c>
      <c r="Y333" s="109" t="e">
        <f>IF(#REF!="","",#REF!)</f>
        <v>#REF!</v>
      </c>
      <c r="Z333" s="109" t="e">
        <f>IF(#REF!="","",#REF!)</f>
        <v>#REF!</v>
      </c>
      <c r="AA333" s="99" t="e">
        <f>IF(#REF!="","",#REF!)</f>
        <v>#REF!</v>
      </c>
      <c r="AB333" s="98" t="e">
        <f>IF(#REF!="","",#REF!)</f>
        <v>#REF!</v>
      </c>
      <c r="AC333" s="98" t="e">
        <f>IF(#REF!="","",#REF!)</f>
        <v>#REF!</v>
      </c>
    </row>
    <row r="334" spans="1:29" x14ac:dyDescent="0.25">
      <c r="A334" s="98" t="e">
        <f>IF(#REF!="","",#REF!)</f>
        <v>#REF!</v>
      </c>
      <c r="B334" s="98" t="e">
        <f>IF(#REF!="","",#REF!)</f>
        <v>#REF!</v>
      </c>
      <c r="C334" s="98" t="e">
        <f>IF(#REF!="","",#REF!)</f>
        <v>#REF!</v>
      </c>
      <c r="D334" s="98" t="e">
        <f>IF(#REF!="","",#REF!)</f>
        <v>#REF!</v>
      </c>
      <c r="E334" s="99" t="e">
        <f>IF( IF(#REF!="PGE", "IOU",#REF!)="","", IF(#REF!="PGE", "IOU",#REF!))</f>
        <v>#REF!</v>
      </c>
      <c r="F334" s="99" t="e">
        <f>IF(#REF!="","",#REF!)</f>
        <v>#REF!</v>
      </c>
      <c r="G334" s="98" t="e">
        <f>IF(CONCATENATE(#REF!, "-R",#REF!)="","",CONCATENATE(#REF!, "-R",#REF!))</f>
        <v>#REF!</v>
      </c>
      <c r="H334" s="98" t="e">
        <f>IF(#REF!="","",#REF!)</f>
        <v>#REF!</v>
      </c>
      <c r="I334" s="98" t="e">
        <f>IF(#REF!="","",#REF!)</f>
        <v>#REF!</v>
      </c>
      <c r="J334" s="100" t="e">
        <f>IF(#REF!="","",#REF!)</f>
        <v>#REF!</v>
      </c>
      <c r="K334" s="98" t="e">
        <f>IF(#REF!="","",#REF!)</f>
        <v>#REF!</v>
      </c>
      <c r="L334" s="98" t="e">
        <f>IF(#REF!="","",#REF!)</f>
        <v>#REF!</v>
      </c>
      <c r="M334" s="98" t="e">
        <f>IF(#REF!="","",#REF!)</f>
        <v>#REF!</v>
      </c>
      <c r="N334" s="98" t="e">
        <f>IF(#REF!="","",#REF!)</f>
        <v>#REF!</v>
      </c>
      <c r="O334" s="106" t="e">
        <f>IF(OR(#REF!="ER",#REF!="RET",#REF!="REA"),#REF!,0)</f>
        <v>#REF!</v>
      </c>
      <c r="P334" s="107" t="e">
        <f>IF(OR(#REF!="ER",#REF!="RET",#REF!="REA"),#REF!,0)</f>
        <v>#REF!</v>
      </c>
      <c r="Q334" s="107" t="e">
        <f>IF(OR(#REF!="ER",#REF!="RET",#REF!="REA"),#REF!,0)</f>
        <v>#REF!</v>
      </c>
      <c r="R334" s="108" t="e">
        <f>IF(OR(#REF!="ER",#REF!="RET",#REF!="REA"),#REF!,#REF!)</f>
        <v>#REF!</v>
      </c>
      <c r="S334" s="109" t="e">
        <f>IF(OR(#REF!="ER",#REF!="RET",#REF!="REA"),#REF!,#REF!)</f>
        <v>#REF!</v>
      </c>
      <c r="T334" s="109" t="e">
        <f>IF(OR(#REF!="ER",#REF!="RET",#REF!="REA"),#REF!,#REF!)</f>
        <v>#REF!</v>
      </c>
      <c r="U334" s="109" t="e">
        <f>IF(#REF!="","",#REF!)</f>
        <v>#REF!</v>
      </c>
      <c r="V334" s="109" t="e">
        <f>IF(#REF!="","",#REF!)</f>
        <v>#REF!</v>
      </c>
      <c r="W334" s="109" t="e">
        <f>IF(#REF!="","",#REF!)</f>
        <v>#REF!</v>
      </c>
      <c r="X334" s="109" t="e">
        <f>IF(#REF!="","",#REF!)</f>
        <v>#REF!</v>
      </c>
      <c r="Y334" s="109" t="e">
        <f>IF(#REF!="","",#REF!)</f>
        <v>#REF!</v>
      </c>
      <c r="Z334" s="109" t="e">
        <f>IF(#REF!="","",#REF!)</f>
        <v>#REF!</v>
      </c>
      <c r="AA334" s="99" t="e">
        <f>IF(#REF!="","",#REF!)</f>
        <v>#REF!</v>
      </c>
      <c r="AB334" s="98" t="e">
        <f>IF(#REF!="","",#REF!)</f>
        <v>#REF!</v>
      </c>
      <c r="AC334" s="98" t="e">
        <f>IF(#REF!="","",#REF!)</f>
        <v>#REF!</v>
      </c>
    </row>
    <row r="335" spans="1:29" x14ac:dyDescent="0.25">
      <c r="A335" s="98" t="e">
        <f>IF(#REF!="","",#REF!)</f>
        <v>#REF!</v>
      </c>
      <c r="B335" s="98" t="e">
        <f>IF(#REF!="","",#REF!)</f>
        <v>#REF!</v>
      </c>
      <c r="C335" s="98" t="e">
        <f>IF(#REF!="","",#REF!)</f>
        <v>#REF!</v>
      </c>
      <c r="D335" s="98" t="e">
        <f>IF(#REF!="","",#REF!)</f>
        <v>#REF!</v>
      </c>
      <c r="E335" s="99" t="e">
        <f>IF( IF(#REF!="PGE", "IOU",#REF!)="","", IF(#REF!="PGE", "IOU",#REF!))</f>
        <v>#REF!</v>
      </c>
      <c r="F335" s="99" t="e">
        <f>IF(#REF!="","",#REF!)</f>
        <v>#REF!</v>
      </c>
      <c r="G335" s="98" t="e">
        <f>IF(CONCATENATE(#REF!, "-R",#REF!)="","",CONCATENATE(#REF!, "-R",#REF!))</f>
        <v>#REF!</v>
      </c>
      <c r="H335" s="98" t="e">
        <f>IF(#REF!="","",#REF!)</f>
        <v>#REF!</v>
      </c>
      <c r="I335" s="98" t="e">
        <f>IF(#REF!="","",#REF!)</f>
        <v>#REF!</v>
      </c>
      <c r="J335" s="100" t="e">
        <f>IF(#REF!="","",#REF!)</f>
        <v>#REF!</v>
      </c>
      <c r="K335" s="98" t="e">
        <f>IF(#REF!="","",#REF!)</f>
        <v>#REF!</v>
      </c>
      <c r="L335" s="98" t="e">
        <f>IF(#REF!="","",#REF!)</f>
        <v>#REF!</v>
      </c>
      <c r="M335" s="98" t="e">
        <f>IF(#REF!="","",#REF!)</f>
        <v>#REF!</v>
      </c>
      <c r="N335" s="98" t="e">
        <f>IF(#REF!="","",#REF!)</f>
        <v>#REF!</v>
      </c>
      <c r="O335" s="106" t="e">
        <f>IF(OR(#REF!="ER",#REF!="RET",#REF!="REA"),#REF!,0)</f>
        <v>#REF!</v>
      </c>
      <c r="P335" s="107" t="e">
        <f>IF(OR(#REF!="ER",#REF!="RET",#REF!="REA"),#REF!,0)</f>
        <v>#REF!</v>
      </c>
      <c r="Q335" s="107" t="e">
        <f>IF(OR(#REF!="ER",#REF!="RET",#REF!="REA"),#REF!,0)</f>
        <v>#REF!</v>
      </c>
      <c r="R335" s="108" t="e">
        <f>IF(OR(#REF!="ER",#REF!="RET",#REF!="REA"),#REF!,#REF!)</f>
        <v>#REF!</v>
      </c>
      <c r="S335" s="109" t="e">
        <f>IF(OR(#REF!="ER",#REF!="RET",#REF!="REA"),#REF!,#REF!)</f>
        <v>#REF!</v>
      </c>
      <c r="T335" s="109" t="e">
        <f>IF(OR(#REF!="ER",#REF!="RET",#REF!="REA"),#REF!,#REF!)</f>
        <v>#REF!</v>
      </c>
      <c r="U335" s="109" t="e">
        <f>IF(#REF!="","",#REF!)</f>
        <v>#REF!</v>
      </c>
      <c r="V335" s="109" t="e">
        <f>IF(#REF!="","",#REF!)</f>
        <v>#REF!</v>
      </c>
      <c r="W335" s="109" t="e">
        <f>IF(#REF!="","",#REF!)</f>
        <v>#REF!</v>
      </c>
      <c r="X335" s="109" t="e">
        <f>IF(#REF!="","",#REF!)</f>
        <v>#REF!</v>
      </c>
      <c r="Y335" s="109" t="e">
        <f>IF(#REF!="","",#REF!)</f>
        <v>#REF!</v>
      </c>
      <c r="Z335" s="109" t="e">
        <f>IF(#REF!="","",#REF!)</f>
        <v>#REF!</v>
      </c>
      <c r="AA335" s="99" t="e">
        <f>IF(#REF!="","",#REF!)</f>
        <v>#REF!</v>
      </c>
      <c r="AB335" s="98" t="e">
        <f>IF(#REF!="","",#REF!)</f>
        <v>#REF!</v>
      </c>
      <c r="AC335" s="98" t="e">
        <f>IF(#REF!="","",#REF!)</f>
        <v>#REF!</v>
      </c>
    </row>
    <row r="336" spans="1:29" x14ac:dyDescent="0.25">
      <c r="A336" s="98" t="e">
        <f>IF(#REF!="","",#REF!)</f>
        <v>#REF!</v>
      </c>
      <c r="B336" s="98" t="e">
        <f>IF(#REF!="","",#REF!)</f>
        <v>#REF!</v>
      </c>
      <c r="C336" s="98" t="e">
        <f>IF(#REF!="","",#REF!)</f>
        <v>#REF!</v>
      </c>
      <c r="D336" s="98" t="e">
        <f>IF(#REF!="","",#REF!)</f>
        <v>#REF!</v>
      </c>
      <c r="E336" s="99" t="e">
        <f>IF( IF(#REF!="PGE", "IOU",#REF!)="","", IF(#REF!="PGE", "IOU",#REF!))</f>
        <v>#REF!</v>
      </c>
      <c r="F336" s="99" t="e">
        <f>IF(#REF!="","",#REF!)</f>
        <v>#REF!</v>
      </c>
      <c r="G336" s="98" t="e">
        <f>IF(CONCATENATE(#REF!, "-R",#REF!)="","",CONCATENATE(#REF!, "-R",#REF!))</f>
        <v>#REF!</v>
      </c>
      <c r="H336" s="98" t="e">
        <f>IF(#REF!="","",#REF!)</f>
        <v>#REF!</v>
      </c>
      <c r="I336" s="98" t="e">
        <f>IF(#REF!="","",#REF!)</f>
        <v>#REF!</v>
      </c>
      <c r="J336" s="100" t="e">
        <f>IF(#REF!="","",#REF!)</f>
        <v>#REF!</v>
      </c>
      <c r="K336" s="98" t="e">
        <f>IF(#REF!="","",#REF!)</f>
        <v>#REF!</v>
      </c>
      <c r="L336" s="98" t="e">
        <f>IF(#REF!="","",#REF!)</f>
        <v>#REF!</v>
      </c>
      <c r="M336" s="98" t="e">
        <f>IF(#REF!="","",#REF!)</f>
        <v>#REF!</v>
      </c>
      <c r="N336" s="98" t="e">
        <f>IF(#REF!="","",#REF!)</f>
        <v>#REF!</v>
      </c>
      <c r="O336" s="106" t="e">
        <f>IF(OR(#REF!="ER",#REF!="RET",#REF!="REA"),#REF!,0)</f>
        <v>#REF!</v>
      </c>
      <c r="P336" s="107" t="e">
        <f>IF(OR(#REF!="ER",#REF!="RET",#REF!="REA"),#REF!,0)</f>
        <v>#REF!</v>
      </c>
      <c r="Q336" s="107" t="e">
        <f>IF(OR(#REF!="ER",#REF!="RET",#REF!="REA"),#REF!,0)</f>
        <v>#REF!</v>
      </c>
      <c r="R336" s="108" t="e">
        <f>IF(OR(#REF!="ER",#REF!="RET",#REF!="REA"),#REF!,#REF!)</f>
        <v>#REF!</v>
      </c>
      <c r="S336" s="109" t="e">
        <f>IF(OR(#REF!="ER",#REF!="RET",#REF!="REA"),#REF!,#REF!)</f>
        <v>#REF!</v>
      </c>
      <c r="T336" s="109" t="e">
        <f>IF(OR(#REF!="ER",#REF!="RET",#REF!="REA"),#REF!,#REF!)</f>
        <v>#REF!</v>
      </c>
      <c r="U336" s="109" t="e">
        <f>IF(#REF!="","",#REF!)</f>
        <v>#REF!</v>
      </c>
      <c r="V336" s="109" t="e">
        <f>IF(#REF!="","",#REF!)</f>
        <v>#REF!</v>
      </c>
      <c r="W336" s="109" t="e">
        <f>IF(#REF!="","",#REF!)</f>
        <v>#REF!</v>
      </c>
      <c r="X336" s="109" t="e">
        <f>IF(#REF!="","",#REF!)</f>
        <v>#REF!</v>
      </c>
      <c r="Y336" s="109" t="e">
        <f>IF(#REF!="","",#REF!)</f>
        <v>#REF!</v>
      </c>
      <c r="Z336" s="109" t="e">
        <f>IF(#REF!="","",#REF!)</f>
        <v>#REF!</v>
      </c>
      <c r="AA336" s="99" t="e">
        <f>IF(#REF!="","",#REF!)</f>
        <v>#REF!</v>
      </c>
      <c r="AB336" s="98" t="e">
        <f>IF(#REF!="","",#REF!)</f>
        <v>#REF!</v>
      </c>
      <c r="AC336" s="98" t="e">
        <f>IF(#REF!="","",#REF!)</f>
        <v>#REF!</v>
      </c>
    </row>
    <row r="337" spans="1:29" x14ac:dyDescent="0.25">
      <c r="A337" s="98" t="e">
        <f>IF(#REF!="","",#REF!)</f>
        <v>#REF!</v>
      </c>
      <c r="B337" s="98" t="e">
        <f>IF(#REF!="","",#REF!)</f>
        <v>#REF!</v>
      </c>
      <c r="C337" s="98" t="e">
        <f>IF(#REF!="","",#REF!)</f>
        <v>#REF!</v>
      </c>
      <c r="D337" s="98" t="e">
        <f>IF(#REF!="","",#REF!)</f>
        <v>#REF!</v>
      </c>
      <c r="E337" s="99" t="e">
        <f>IF( IF(#REF!="PGE", "IOU",#REF!)="","", IF(#REF!="PGE", "IOU",#REF!))</f>
        <v>#REF!</v>
      </c>
      <c r="F337" s="99" t="e">
        <f>IF(#REF!="","",#REF!)</f>
        <v>#REF!</v>
      </c>
      <c r="G337" s="98" t="e">
        <f>IF(CONCATENATE(#REF!, "-R",#REF!)="","",CONCATENATE(#REF!, "-R",#REF!))</f>
        <v>#REF!</v>
      </c>
      <c r="H337" s="98" t="e">
        <f>IF(#REF!="","",#REF!)</f>
        <v>#REF!</v>
      </c>
      <c r="I337" s="98" t="e">
        <f>IF(#REF!="","",#REF!)</f>
        <v>#REF!</v>
      </c>
      <c r="J337" s="100" t="e">
        <f>IF(#REF!="","",#REF!)</f>
        <v>#REF!</v>
      </c>
      <c r="K337" s="98" t="e">
        <f>IF(#REF!="","",#REF!)</f>
        <v>#REF!</v>
      </c>
      <c r="L337" s="98" t="e">
        <f>IF(#REF!="","",#REF!)</f>
        <v>#REF!</v>
      </c>
      <c r="M337" s="98" t="e">
        <f>IF(#REF!="","",#REF!)</f>
        <v>#REF!</v>
      </c>
      <c r="N337" s="98" t="e">
        <f>IF(#REF!="","",#REF!)</f>
        <v>#REF!</v>
      </c>
      <c r="O337" s="106" t="e">
        <f>IF(OR(#REF!="ER",#REF!="RET",#REF!="REA"),#REF!,0)</f>
        <v>#REF!</v>
      </c>
      <c r="P337" s="107" t="e">
        <f>IF(OR(#REF!="ER",#REF!="RET",#REF!="REA"),#REF!,0)</f>
        <v>#REF!</v>
      </c>
      <c r="Q337" s="107" t="e">
        <f>IF(OR(#REF!="ER",#REF!="RET",#REF!="REA"),#REF!,0)</f>
        <v>#REF!</v>
      </c>
      <c r="R337" s="108" t="e">
        <f>IF(OR(#REF!="ER",#REF!="RET",#REF!="REA"),#REF!,#REF!)</f>
        <v>#REF!</v>
      </c>
      <c r="S337" s="109" t="e">
        <f>IF(OR(#REF!="ER",#REF!="RET",#REF!="REA"),#REF!,#REF!)</f>
        <v>#REF!</v>
      </c>
      <c r="T337" s="109" t="e">
        <f>IF(OR(#REF!="ER",#REF!="RET",#REF!="REA"),#REF!,#REF!)</f>
        <v>#REF!</v>
      </c>
      <c r="U337" s="109" t="e">
        <f>IF(#REF!="","",#REF!)</f>
        <v>#REF!</v>
      </c>
      <c r="V337" s="109" t="e">
        <f>IF(#REF!="","",#REF!)</f>
        <v>#REF!</v>
      </c>
      <c r="W337" s="109" t="e">
        <f>IF(#REF!="","",#REF!)</f>
        <v>#REF!</v>
      </c>
      <c r="X337" s="109" t="e">
        <f>IF(#REF!="","",#REF!)</f>
        <v>#REF!</v>
      </c>
      <c r="Y337" s="109" t="e">
        <f>IF(#REF!="","",#REF!)</f>
        <v>#REF!</v>
      </c>
      <c r="Z337" s="109" t="e">
        <f>IF(#REF!="","",#REF!)</f>
        <v>#REF!</v>
      </c>
      <c r="AA337" s="99" t="e">
        <f>IF(#REF!="","",#REF!)</f>
        <v>#REF!</v>
      </c>
      <c r="AB337" s="98" t="e">
        <f>IF(#REF!="","",#REF!)</f>
        <v>#REF!</v>
      </c>
      <c r="AC337" s="98" t="e">
        <f>IF(#REF!="","",#REF!)</f>
        <v>#REF!</v>
      </c>
    </row>
    <row r="338" spans="1:29" x14ac:dyDescent="0.25">
      <c r="A338" s="98" t="e">
        <f>IF(#REF!="","",#REF!)</f>
        <v>#REF!</v>
      </c>
      <c r="B338" s="98" t="e">
        <f>IF(#REF!="","",#REF!)</f>
        <v>#REF!</v>
      </c>
      <c r="C338" s="98" t="e">
        <f>IF(#REF!="","",#REF!)</f>
        <v>#REF!</v>
      </c>
      <c r="D338" s="98" t="e">
        <f>IF(#REF!="","",#REF!)</f>
        <v>#REF!</v>
      </c>
      <c r="E338" s="99" t="e">
        <f>IF( IF(#REF!="PGE", "IOU",#REF!)="","", IF(#REF!="PGE", "IOU",#REF!))</f>
        <v>#REF!</v>
      </c>
      <c r="F338" s="99" t="e">
        <f>IF(#REF!="","",#REF!)</f>
        <v>#REF!</v>
      </c>
      <c r="G338" s="98" t="e">
        <f>IF(CONCATENATE(#REF!, "-R",#REF!)="","",CONCATENATE(#REF!, "-R",#REF!))</f>
        <v>#REF!</v>
      </c>
      <c r="H338" s="98" t="e">
        <f>IF(#REF!="","",#REF!)</f>
        <v>#REF!</v>
      </c>
      <c r="I338" s="98" t="e">
        <f>IF(#REF!="","",#REF!)</f>
        <v>#REF!</v>
      </c>
      <c r="J338" s="100" t="e">
        <f>IF(#REF!="","",#REF!)</f>
        <v>#REF!</v>
      </c>
      <c r="K338" s="98" t="e">
        <f>IF(#REF!="","",#REF!)</f>
        <v>#REF!</v>
      </c>
      <c r="L338" s="98" t="e">
        <f>IF(#REF!="","",#REF!)</f>
        <v>#REF!</v>
      </c>
      <c r="M338" s="98" t="e">
        <f>IF(#REF!="","",#REF!)</f>
        <v>#REF!</v>
      </c>
      <c r="N338" s="98" t="e">
        <f>IF(#REF!="","",#REF!)</f>
        <v>#REF!</v>
      </c>
      <c r="O338" s="106" t="e">
        <f>IF(OR(#REF!="ER",#REF!="RET",#REF!="REA"),#REF!,0)</f>
        <v>#REF!</v>
      </c>
      <c r="P338" s="107" t="e">
        <f>IF(OR(#REF!="ER",#REF!="RET",#REF!="REA"),#REF!,0)</f>
        <v>#REF!</v>
      </c>
      <c r="Q338" s="107" t="e">
        <f>IF(OR(#REF!="ER",#REF!="RET",#REF!="REA"),#REF!,0)</f>
        <v>#REF!</v>
      </c>
      <c r="R338" s="108" t="e">
        <f>IF(OR(#REF!="ER",#REF!="RET",#REF!="REA"),#REF!,#REF!)</f>
        <v>#REF!</v>
      </c>
      <c r="S338" s="109" t="e">
        <f>IF(OR(#REF!="ER",#REF!="RET",#REF!="REA"),#REF!,#REF!)</f>
        <v>#REF!</v>
      </c>
      <c r="T338" s="109" t="e">
        <f>IF(OR(#REF!="ER",#REF!="RET",#REF!="REA"),#REF!,#REF!)</f>
        <v>#REF!</v>
      </c>
      <c r="U338" s="109" t="e">
        <f>IF(#REF!="","",#REF!)</f>
        <v>#REF!</v>
      </c>
      <c r="V338" s="109" t="e">
        <f>IF(#REF!="","",#REF!)</f>
        <v>#REF!</v>
      </c>
      <c r="W338" s="109" t="e">
        <f>IF(#REF!="","",#REF!)</f>
        <v>#REF!</v>
      </c>
      <c r="X338" s="109" t="e">
        <f>IF(#REF!="","",#REF!)</f>
        <v>#REF!</v>
      </c>
      <c r="Y338" s="109" t="e">
        <f>IF(#REF!="","",#REF!)</f>
        <v>#REF!</v>
      </c>
      <c r="Z338" s="109" t="e">
        <f>IF(#REF!="","",#REF!)</f>
        <v>#REF!</v>
      </c>
      <c r="AA338" s="99" t="e">
        <f>IF(#REF!="","",#REF!)</f>
        <v>#REF!</v>
      </c>
      <c r="AB338" s="98" t="e">
        <f>IF(#REF!="","",#REF!)</f>
        <v>#REF!</v>
      </c>
      <c r="AC338" s="98" t="e">
        <f>IF(#REF!="","",#REF!)</f>
        <v>#REF!</v>
      </c>
    </row>
    <row r="339" spans="1:29" x14ac:dyDescent="0.25">
      <c r="A339" s="98" t="e">
        <f>IF(#REF!="","",#REF!)</f>
        <v>#REF!</v>
      </c>
      <c r="B339" s="98" t="e">
        <f>IF(#REF!="","",#REF!)</f>
        <v>#REF!</v>
      </c>
      <c r="C339" s="98" t="e">
        <f>IF(#REF!="","",#REF!)</f>
        <v>#REF!</v>
      </c>
      <c r="D339" s="98" t="e">
        <f>IF(#REF!="","",#REF!)</f>
        <v>#REF!</v>
      </c>
      <c r="E339" s="99" t="e">
        <f>IF( IF(#REF!="PGE", "IOU",#REF!)="","", IF(#REF!="PGE", "IOU",#REF!))</f>
        <v>#REF!</v>
      </c>
      <c r="F339" s="99" t="e">
        <f>IF(#REF!="","",#REF!)</f>
        <v>#REF!</v>
      </c>
      <c r="G339" s="98" t="e">
        <f>IF(CONCATENATE(#REF!, "-R",#REF!)="","",CONCATENATE(#REF!, "-R",#REF!))</f>
        <v>#REF!</v>
      </c>
      <c r="H339" s="98" t="e">
        <f>IF(#REF!="","",#REF!)</f>
        <v>#REF!</v>
      </c>
      <c r="I339" s="98" t="e">
        <f>IF(#REF!="","",#REF!)</f>
        <v>#REF!</v>
      </c>
      <c r="J339" s="100" t="e">
        <f>IF(#REF!="","",#REF!)</f>
        <v>#REF!</v>
      </c>
      <c r="K339" s="98" t="e">
        <f>IF(#REF!="","",#REF!)</f>
        <v>#REF!</v>
      </c>
      <c r="L339" s="98" t="e">
        <f>IF(#REF!="","",#REF!)</f>
        <v>#REF!</v>
      </c>
      <c r="M339" s="98" t="e">
        <f>IF(#REF!="","",#REF!)</f>
        <v>#REF!</v>
      </c>
      <c r="N339" s="98" t="e">
        <f>IF(#REF!="","",#REF!)</f>
        <v>#REF!</v>
      </c>
      <c r="O339" s="106" t="e">
        <f>IF(OR(#REF!="ER",#REF!="RET",#REF!="REA"),#REF!,0)</f>
        <v>#REF!</v>
      </c>
      <c r="P339" s="107" t="e">
        <f>IF(OR(#REF!="ER",#REF!="RET",#REF!="REA"),#REF!,0)</f>
        <v>#REF!</v>
      </c>
      <c r="Q339" s="107" t="e">
        <f>IF(OR(#REF!="ER",#REF!="RET",#REF!="REA"),#REF!,0)</f>
        <v>#REF!</v>
      </c>
      <c r="R339" s="108" t="e">
        <f>IF(OR(#REF!="ER",#REF!="RET",#REF!="REA"),#REF!,#REF!)</f>
        <v>#REF!</v>
      </c>
      <c r="S339" s="109" t="e">
        <f>IF(OR(#REF!="ER",#REF!="RET",#REF!="REA"),#REF!,#REF!)</f>
        <v>#REF!</v>
      </c>
      <c r="T339" s="109" t="e">
        <f>IF(OR(#REF!="ER",#REF!="RET",#REF!="REA"),#REF!,#REF!)</f>
        <v>#REF!</v>
      </c>
      <c r="U339" s="109" t="e">
        <f>IF(#REF!="","",#REF!)</f>
        <v>#REF!</v>
      </c>
      <c r="V339" s="109" t="e">
        <f>IF(#REF!="","",#REF!)</f>
        <v>#REF!</v>
      </c>
      <c r="W339" s="109" t="e">
        <f>IF(#REF!="","",#REF!)</f>
        <v>#REF!</v>
      </c>
      <c r="X339" s="109" t="e">
        <f>IF(#REF!="","",#REF!)</f>
        <v>#REF!</v>
      </c>
      <c r="Y339" s="109" t="e">
        <f>IF(#REF!="","",#REF!)</f>
        <v>#REF!</v>
      </c>
      <c r="Z339" s="109" t="e">
        <f>IF(#REF!="","",#REF!)</f>
        <v>#REF!</v>
      </c>
      <c r="AA339" s="99" t="e">
        <f>IF(#REF!="","",#REF!)</f>
        <v>#REF!</v>
      </c>
      <c r="AB339" s="98" t="e">
        <f>IF(#REF!="","",#REF!)</f>
        <v>#REF!</v>
      </c>
      <c r="AC339" s="98" t="e">
        <f>IF(#REF!="","",#REF!)</f>
        <v>#REF!</v>
      </c>
    </row>
    <row r="340" spans="1:29" x14ac:dyDescent="0.25">
      <c r="A340" s="98" t="e">
        <f>IF(#REF!="","",#REF!)</f>
        <v>#REF!</v>
      </c>
      <c r="B340" s="98" t="e">
        <f>IF(#REF!="","",#REF!)</f>
        <v>#REF!</v>
      </c>
      <c r="C340" s="98" t="e">
        <f>IF(#REF!="","",#REF!)</f>
        <v>#REF!</v>
      </c>
      <c r="D340" s="98" t="e">
        <f>IF(#REF!="","",#REF!)</f>
        <v>#REF!</v>
      </c>
      <c r="E340" s="99" t="e">
        <f>IF( IF(#REF!="PGE", "IOU",#REF!)="","", IF(#REF!="PGE", "IOU",#REF!))</f>
        <v>#REF!</v>
      </c>
      <c r="F340" s="99" t="e">
        <f>IF(#REF!="","",#REF!)</f>
        <v>#REF!</v>
      </c>
      <c r="G340" s="98" t="e">
        <f>IF(CONCATENATE(#REF!, "-R",#REF!)="","",CONCATENATE(#REF!, "-R",#REF!))</f>
        <v>#REF!</v>
      </c>
      <c r="H340" s="98" t="e">
        <f>IF(#REF!="","",#REF!)</f>
        <v>#REF!</v>
      </c>
      <c r="I340" s="98" t="e">
        <f>IF(#REF!="","",#REF!)</f>
        <v>#REF!</v>
      </c>
      <c r="J340" s="100" t="e">
        <f>IF(#REF!="","",#REF!)</f>
        <v>#REF!</v>
      </c>
      <c r="K340" s="98" t="e">
        <f>IF(#REF!="","",#REF!)</f>
        <v>#REF!</v>
      </c>
      <c r="L340" s="98" t="e">
        <f>IF(#REF!="","",#REF!)</f>
        <v>#REF!</v>
      </c>
      <c r="M340" s="98" t="e">
        <f>IF(#REF!="","",#REF!)</f>
        <v>#REF!</v>
      </c>
      <c r="N340" s="98" t="e">
        <f>IF(#REF!="","",#REF!)</f>
        <v>#REF!</v>
      </c>
      <c r="O340" s="106" t="e">
        <f>IF(OR(#REF!="ER",#REF!="RET",#REF!="REA"),#REF!,0)</f>
        <v>#REF!</v>
      </c>
      <c r="P340" s="107" t="e">
        <f>IF(OR(#REF!="ER",#REF!="RET",#REF!="REA"),#REF!,0)</f>
        <v>#REF!</v>
      </c>
      <c r="Q340" s="107" t="e">
        <f>IF(OR(#REF!="ER",#REF!="RET",#REF!="REA"),#REF!,0)</f>
        <v>#REF!</v>
      </c>
      <c r="R340" s="108" t="e">
        <f>IF(OR(#REF!="ER",#REF!="RET",#REF!="REA"),#REF!,#REF!)</f>
        <v>#REF!</v>
      </c>
      <c r="S340" s="109" t="e">
        <f>IF(OR(#REF!="ER",#REF!="RET",#REF!="REA"),#REF!,#REF!)</f>
        <v>#REF!</v>
      </c>
      <c r="T340" s="109" t="e">
        <f>IF(OR(#REF!="ER",#REF!="RET",#REF!="REA"),#REF!,#REF!)</f>
        <v>#REF!</v>
      </c>
      <c r="U340" s="109" t="e">
        <f>IF(#REF!="","",#REF!)</f>
        <v>#REF!</v>
      </c>
      <c r="V340" s="109" t="e">
        <f>IF(#REF!="","",#REF!)</f>
        <v>#REF!</v>
      </c>
      <c r="W340" s="109" t="e">
        <f>IF(#REF!="","",#REF!)</f>
        <v>#REF!</v>
      </c>
      <c r="X340" s="109" t="e">
        <f>IF(#REF!="","",#REF!)</f>
        <v>#REF!</v>
      </c>
      <c r="Y340" s="109" t="e">
        <f>IF(#REF!="","",#REF!)</f>
        <v>#REF!</v>
      </c>
      <c r="Z340" s="109" t="e">
        <f>IF(#REF!="","",#REF!)</f>
        <v>#REF!</v>
      </c>
      <c r="AA340" s="99" t="e">
        <f>IF(#REF!="","",#REF!)</f>
        <v>#REF!</v>
      </c>
      <c r="AB340" s="98" t="e">
        <f>IF(#REF!="","",#REF!)</f>
        <v>#REF!</v>
      </c>
      <c r="AC340" s="98" t="e">
        <f>IF(#REF!="","",#REF!)</f>
        <v>#REF!</v>
      </c>
    </row>
    <row r="341" spans="1:29" x14ac:dyDescent="0.25">
      <c r="A341" s="98" t="e">
        <f>IF(#REF!="","",#REF!)</f>
        <v>#REF!</v>
      </c>
      <c r="B341" s="98" t="e">
        <f>IF(#REF!="","",#REF!)</f>
        <v>#REF!</v>
      </c>
      <c r="C341" s="98" t="e">
        <f>IF(#REF!="","",#REF!)</f>
        <v>#REF!</v>
      </c>
      <c r="D341" s="98" t="e">
        <f>IF(#REF!="","",#REF!)</f>
        <v>#REF!</v>
      </c>
      <c r="E341" s="99" t="e">
        <f>IF( IF(#REF!="PGE", "IOU",#REF!)="","", IF(#REF!="PGE", "IOU",#REF!))</f>
        <v>#REF!</v>
      </c>
      <c r="F341" s="99" t="e">
        <f>IF(#REF!="","",#REF!)</f>
        <v>#REF!</v>
      </c>
      <c r="G341" s="98" t="e">
        <f>IF(CONCATENATE(#REF!, "-R",#REF!)="","",CONCATENATE(#REF!, "-R",#REF!))</f>
        <v>#REF!</v>
      </c>
      <c r="H341" s="98" t="e">
        <f>IF(#REF!="","",#REF!)</f>
        <v>#REF!</v>
      </c>
      <c r="I341" s="98" t="e">
        <f>IF(#REF!="","",#REF!)</f>
        <v>#REF!</v>
      </c>
      <c r="J341" s="100" t="e">
        <f>IF(#REF!="","",#REF!)</f>
        <v>#REF!</v>
      </c>
      <c r="K341" s="98" t="e">
        <f>IF(#REF!="","",#REF!)</f>
        <v>#REF!</v>
      </c>
      <c r="L341" s="98" t="e">
        <f>IF(#REF!="","",#REF!)</f>
        <v>#REF!</v>
      </c>
      <c r="M341" s="98" t="e">
        <f>IF(#REF!="","",#REF!)</f>
        <v>#REF!</v>
      </c>
      <c r="N341" s="98" t="e">
        <f>IF(#REF!="","",#REF!)</f>
        <v>#REF!</v>
      </c>
      <c r="O341" s="106" t="e">
        <f>IF(OR(#REF!="ER",#REF!="RET",#REF!="REA"),#REF!,0)</f>
        <v>#REF!</v>
      </c>
      <c r="P341" s="107" t="e">
        <f>IF(OR(#REF!="ER",#REF!="RET",#REF!="REA"),#REF!,0)</f>
        <v>#REF!</v>
      </c>
      <c r="Q341" s="107" t="e">
        <f>IF(OR(#REF!="ER",#REF!="RET",#REF!="REA"),#REF!,0)</f>
        <v>#REF!</v>
      </c>
      <c r="R341" s="108" t="e">
        <f>IF(OR(#REF!="ER",#REF!="RET",#REF!="REA"),#REF!,#REF!)</f>
        <v>#REF!</v>
      </c>
      <c r="S341" s="109" t="e">
        <f>IF(OR(#REF!="ER",#REF!="RET",#REF!="REA"),#REF!,#REF!)</f>
        <v>#REF!</v>
      </c>
      <c r="T341" s="109" t="e">
        <f>IF(OR(#REF!="ER",#REF!="RET",#REF!="REA"),#REF!,#REF!)</f>
        <v>#REF!</v>
      </c>
      <c r="U341" s="109" t="e">
        <f>IF(#REF!="","",#REF!)</f>
        <v>#REF!</v>
      </c>
      <c r="V341" s="109" t="e">
        <f>IF(#REF!="","",#REF!)</f>
        <v>#REF!</v>
      </c>
      <c r="W341" s="109" t="e">
        <f>IF(#REF!="","",#REF!)</f>
        <v>#REF!</v>
      </c>
      <c r="X341" s="109" t="e">
        <f>IF(#REF!="","",#REF!)</f>
        <v>#REF!</v>
      </c>
      <c r="Y341" s="109" t="e">
        <f>IF(#REF!="","",#REF!)</f>
        <v>#REF!</v>
      </c>
      <c r="Z341" s="109" t="e">
        <f>IF(#REF!="","",#REF!)</f>
        <v>#REF!</v>
      </c>
      <c r="AA341" s="99" t="e">
        <f>IF(#REF!="","",#REF!)</f>
        <v>#REF!</v>
      </c>
      <c r="AB341" s="98" t="e">
        <f>IF(#REF!="","",#REF!)</f>
        <v>#REF!</v>
      </c>
      <c r="AC341" s="98" t="e">
        <f>IF(#REF!="","",#REF!)</f>
        <v>#REF!</v>
      </c>
    </row>
    <row r="342" spans="1:29" x14ac:dyDescent="0.25">
      <c r="A342" s="98" t="e">
        <f>IF(#REF!="","",#REF!)</f>
        <v>#REF!</v>
      </c>
      <c r="B342" s="98" t="e">
        <f>IF(#REF!="","",#REF!)</f>
        <v>#REF!</v>
      </c>
      <c r="C342" s="98" t="e">
        <f>IF(#REF!="","",#REF!)</f>
        <v>#REF!</v>
      </c>
      <c r="D342" s="98" t="e">
        <f>IF(#REF!="","",#REF!)</f>
        <v>#REF!</v>
      </c>
      <c r="E342" s="99" t="e">
        <f>IF( IF(#REF!="PGE", "IOU",#REF!)="","", IF(#REF!="PGE", "IOU",#REF!))</f>
        <v>#REF!</v>
      </c>
      <c r="F342" s="99" t="e">
        <f>IF(#REF!="","",#REF!)</f>
        <v>#REF!</v>
      </c>
      <c r="G342" s="98" t="e">
        <f>IF(CONCATENATE(#REF!, "-R",#REF!)="","",CONCATENATE(#REF!, "-R",#REF!))</f>
        <v>#REF!</v>
      </c>
      <c r="H342" s="98" t="e">
        <f>IF(#REF!="","",#REF!)</f>
        <v>#REF!</v>
      </c>
      <c r="I342" s="98" t="e">
        <f>IF(#REF!="","",#REF!)</f>
        <v>#REF!</v>
      </c>
      <c r="J342" s="100" t="e">
        <f>IF(#REF!="","",#REF!)</f>
        <v>#REF!</v>
      </c>
      <c r="K342" s="98" t="e">
        <f>IF(#REF!="","",#REF!)</f>
        <v>#REF!</v>
      </c>
      <c r="L342" s="98" t="e">
        <f>IF(#REF!="","",#REF!)</f>
        <v>#REF!</v>
      </c>
      <c r="M342" s="98" t="e">
        <f>IF(#REF!="","",#REF!)</f>
        <v>#REF!</v>
      </c>
      <c r="N342" s="98" t="e">
        <f>IF(#REF!="","",#REF!)</f>
        <v>#REF!</v>
      </c>
      <c r="O342" s="106" t="e">
        <f>IF(OR(#REF!="ER",#REF!="RET",#REF!="REA"),#REF!,0)</f>
        <v>#REF!</v>
      </c>
      <c r="P342" s="107" t="e">
        <f>IF(OR(#REF!="ER",#REF!="RET",#REF!="REA"),#REF!,0)</f>
        <v>#REF!</v>
      </c>
      <c r="Q342" s="107" t="e">
        <f>IF(OR(#REF!="ER",#REF!="RET",#REF!="REA"),#REF!,0)</f>
        <v>#REF!</v>
      </c>
      <c r="R342" s="108" t="e">
        <f>IF(OR(#REF!="ER",#REF!="RET",#REF!="REA"),#REF!,#REF!)</f>
        <v>#REF!</v>
      </c>
      <c r="S342" s="109" t="e">
        <f>IF(OR(#REF!="ER",#REF!="RET",#REF!="REA"),#REF!,#REF!)</f>
        <v>#REF!</v>
      </c>
      <c r="T342" s="109" t="e">
        <f>IF(OR(#REF!="ER",#REF!="RET",#REF!="REA"),#REF!,#REF!)</f>
        <v>#REF!</v>
      </c>
      <c r="U342" s="109" t="e">
        <f>IF(#REF!="","",#REF!)</f>
        <v>#REF!</v>
      </c>
      <c r="V342" s="109" t="e">
        <f>IF(#REF!="","",#REF!)</f>
        <v>#REF!</v>
      </c>
      <c r="W342" s="109" t="e">
        <f>IF(#REF!="","",#REF!)</f>
        <v>#REF!</v>
      </c>
      <c r="X342" s="109" t="e">
        <f>IF(#REF!="","",#REF!)</f>
        <v>#REF!</v>
      </c>
      <c r="Y342" s="109" t="e">
        <f>IF(#REF!="","",#REF!)</f>
        <v>#REF!</v>
      </c>
      <c r="Z342" s="109" t="e">
        <f>IF(#REF!="","",#REF!)</f>
        <v>#REF!</v>
      </c>
      <c r="AA342" s="99" t="e">
        <f>IF(#REF!="","",#REF!)</f>
        <v>#REF!</v>
      </c>
      <c r="AB342" s="98" t="e">
        <f>IF(#REF!="","",#REF!)</f>
        <v>#REF!</v>
      </c>
      <c r="AC342" s="98" t="e">
        <f>IF(#REF!="","",#REF!)</f>
        <v>#REF!</v>
      </c>
    </row>
    <row r="343" spans="1:29" x14ac:dyDescent="0.25">
      <c r="A343" s="98" t="e">
        <f>IF(#REF!="","",#REF!)</f>
        <v>#REF!</v>
      </c>
      <c r="B343" s="98" t="e">
        <f>IF(#REF!="","",#REF!)</f>
        <v>#REF!</v>
      </c>
      <c r="C343" s="98" t="e">
        <f>IF(#REF!="","",#REF!)</f>
        <v>#REF!</v>
      </c>
      <c r="D343" s="98" t="e">
        <f>IF(#REF!="","",#REF!)</f>
        <v>#REF!</v>
      </c>
      <c r="E343" s="99" t="e">
        <f>IF( IF(#REF!="PGE", "IOU",#REF!)="","", IF(#REF!="PGE", "IOU",#REF!))</f>
        <v>#REF!</v>
      </c>
      <c r="F343" s="99" t="e">
        <f>IF(#REF!="","",#REF!)</f>
        <v>#REF!</v>
      </c>
      <c r="G343" s="98" t="e">
        <f>IF(CONCATENATE(#REF!, "-R",#REF!)="","",CONCATENATE(#REF!, "-R",#REF!))</f>
        <v>#REF!</v>
      </c>
      <c r="H343" s="98" t="e">
        <f>IF(#REF!="","",#REF!)</f>
        <v>#REF!</v>
      </c>
      <c r="I343" s="98" t="e">
        <f>IF(#REF!="","",#REF!)</f>
        <v>#REF!</v>
      </c>
      <c r="J343" s="100" t="e">
        <f>IF(#REF!="","",#REF!)</f>
        <v>#REF!</v>
      </c>
      <c r="K343" s="98" t="e">
        <f>IF(#REF!="","",#REF!)</f>
        <v>#REF!</v>
      </c>
      <c r="L343" s="98" t="e">
        <f>IF(#REF!="","",#REF!)</f>
        <v>#REF!</v>
      </c>
      <c r="M343" s="98" t="e">
        <f>IF(#REF!="","",#REF!)</f>
        <v>#REF!</v>
      </c>
      <c r="N343" s="98" t="e">
        <f>IF(#REF!="","",#REF!)</f>
        <v>#REF!</v>
      </c>
      <c r="O343" s="106" t="e">
        <f>IF(OR(#REF!="ER",#REF!="RET",#REF!="REA"),#REF!,0)</f>
        <v>#REF!</v>
      </c>
      <c r="P343" s="107" t="e">
        <f>IF(OR(#REF!="ER",#REF!="RET",#REF!="REA"),#REF!,0)</f>
        <v>#REF!</v>
      </c>
      <c r="Q343" s="107" t="e">
        <f>IF(OR(#REF!="ER",#REF!="RET",#REF!="REA"),#REF!,0)</f>
        <v>#REF!</v>
      </c>
      <c r="R343" s="108" t="e">
        <f>IF(OR(#REF!="ER",#REF!="RET",#REF!="REA"),#REF!,#REF!)</f>
        <v>#REF!</v>
      </c>
      <c r="S343" s="109" t="e">
        <f>IF(OR(#REF!="ER",#REF!="RET",#REF!="REA"),#REF!,#REF!)</f>
        <v>#REF!</v>
      </c>
      <c r="T343" s="109" t="e">
        <f>IF(OR(#REF!="ER",#REF!="RET",#REF!="REA"),#REF!,#REF!)</f>
        <v>#REF!</v>
      </c>
      <c r="U343" s="109" t="e">
        <f>IF(#REF!="","",#REF!)</f>
        <v>#REF!</v>
      </c>
      <c r="V343" s="109" t="e">
        <f>IF(#REF!="","",#REF!)</f>
        <v>#REF!</v>
      </c>
      <c r="W343" s="109" t="e">
        <f>IF(#REF!="","",#REF!)</f>
        <v>#REF!</v>
      </c>
      <c r="X343" s="109" t="e">
        <f>IF(#REF!="","",#REF!)</f>
        <v>#REF!</v>
      </c>
      <c r="Y343" s="109" t="e">
        <f>IF(#REF!="","",#REF!)</f>
        <v>#REF!</v>
      </c>
      <c r="Z343" s="109" t="e">
        <f>IF(#REF!="","",#REF!)</f>
        <v>#REF!</v>
      </c>
      <c r="AA343" s="99" t="e">
        <f>IF(#REF!="","",#REF!)</f>
        <v>#REF!</v>
      </c>
      <c r="AB343" s="98" t="e">
        <f>IF(#REF!="","",#REF!)</f>
        <v>#REF!</v>
      </c>
      <c r="AC343" s="98" t="e">
        <f>IF(#REF!="","",#REF!)</f>
        <v>#REF!</v>
      </c>
    </row>
    <row r="344" spans="1:29" x14ac:dyDescent="0.25">
      <c r="A344" s="98" t="e">
        <f>IF(#REF!="","",#REF!)</f>
        <v>#REF!</v>
      </c>
      <c r="B344" s="98" t="e">
        <f>IF(#REF!="","",#REF!)</f>
        <v>#REF!</v>
      </c>
      <c r="C344" s="98" t="e">
        <f>IF(#REF!="","",#REF!)</f>
        <v>#REF!</v>
      </c>
      <c r="D344" s="98" t="e">
        <f>IF(#REF!="","",#REF!)</f>
        <v>#REF!</v>
      </c>
      <c r="E344" s="99" t="e">
        <f>IF( IF(#REF!="PGE", "IOU",#REF!)="","", IF(#REF!="PGE", "IOU",#REF!))</f>
        <v>#REF!</v>
      </c>
      <c r="F344" s="99" t="e">
        <f>IF(#REF!="","",#REF!)</f>
        <v>#REF!</v>
      </c>
      <c r="G344" s="98" t="e">
        <f>IF(CONCATENATE(#REF!, "-R",#REF!)="","",CONCATENATE(#REF!, "-R",#REF!))</f>
        <v>#REF!</v>
      </c>
      <c r="H344" s="98" t="e">
        <f>IF(#REF!="","",#REF!)</f>
        <v>#REF!</v>
      </c>
      <c r="I344" s="98" t="e">
        <f>IF(#REF!="","",#REF!)</f>
        <v>#REF!</v>
      </c>
      <c r="J344" s="100" t="e">
        <f>IF(#REF!="","",#REF!)</f>
        <v>#REF!</v>
      </c>
      <c r="K344" s="98" t="e">
        <f>IF(#REF!="","",#REF!)</f>
        <v>#REF!</v>
      </c>
      <c r="L344" s="98" t="e">
        <f>IF(#REF!="","",#REF!)</f>
        <v>#REF!</v>
      </c>
      <c r="M344" s="98" t="e">
        <f>IF(#REF!="","",#REF!)</f>
        <v>#REF!</v>
      </c>
      <c r="N344" s="98" t="e">
        <f>IF(#REF!="","",#REF!)</f>
        <v>#REF!</v>
      </c>
      <c r="O344" s="106" t="e">
        <f>IF(OR(#REF!="ER",#REF!="RET",#REF!="REA"),#REF!,0)</f>
        <v>#REF!</v>
      </c>
      <c r="P344" s="107" t="e">
        <f>IF(OR(#REF!="ER",#REF!="RET",#REF!="REA"),#REF!,0)</f>
        <v>#REF!</v>
      </c>
      <c r="Q344" s="107" t="e">
        <f>IF(OR(#REF!="ER",#REF!="RET",#REF!="REA"),#REF!,0)</f>
        <v>#REF!</v>
      </c>
      <c r="R344" s="108" t="e">
        <f>IF(OR(#REF!="ER",#REF!="RET",#REF!="REA"),#REF!,#REF!)</f>
        <v>#REF!</v>
      </c>
      <c r="S344" s="109" t="e">
        <f>IF(OR(#REF!="ER",#REF!="RET",#REF!="REA"),#REF!,#REF!)</f>
        <v>#REF!</v>
      </c>
      <c r="T344" s="109" t="e">
        <f>IF(OR(#REF!="ER",#REF!="RET",#REF!="REA"),#REF!,#REF!)</f>
        <v>#REF!</v>
      </c>
      <c r="U344" s="109" t="e">
        <f>IF(#REF!="","",#REF!)</f>
        <v>#REF!</v>
      </c>
      <c r="V344" s="109" t="e">
        <f>IF(#REF!="","",#REF!)</f>
        <v>#REF!</v>
      </c>
      <c r="W344" s="109" t="e">
        <f>IF(#REF!="","",#REF!)</f>
        <v>#REF!</v>
      </c>
      <c r="X344" s="109" t="e">
        <f>IF(#REF!="","",#REF!)</f>
        <v>#REF!</v>
      </c>
      <c r="Y344" s="109" t="e">
        <f>IF(#REF!="","",#REF!)</f>
        <v>#REF!</v>
      </c>
      <c r="Z344" s="109" t="e">
        <f>IF(#REF!="","",#REF!)</f>
        <v>#REF!</v>
      </c>
      <c r="AA344" s="99" t="e">
        <f>IF(#REF!="","",#REF!)</f>
        <v>#REF!</v>
      </c>
      <c r="AB344" s="98" t="e">
        <f>IF(#REF!="","",#REF!)</f>
        <v>#REF!</v>
      </c>
      <c r="AC344" s="98" t="e">
        <f>IF(#REF!="","",#REF!)</f>
        <v>#REF!</v>
      </c>
    </row>
    <row r="345" spans="1:29" x14ac:dyDescent="0.25">
      <c r="A345" s="98" t="e">
        <f>IF(#REF!="","",#REF!)</f>
        <v>#REF!</v>
      </c>
      <c r="B345" s="98" t="e">
        <f>IF(#REF!="","",#REF!)</f>
        <v>#REF!</v>
      </c>
      <c r="C345" s="98" t="e">
        <f>IF(#REF!="","",#REF!)</f>
        <v>#REF!</v>
      </c>
      <c r="D345" s="98" t="e">
        <f>IF(#REF!="","",#REF!)</f>
        <v>#REF!</v>
      </c>
      <c r="E345" s="99" t="e">
        <f>IF( IF(#REF!="PGE", "IOU",#REF!)="","", IF(#REF!="PGE", "IOU",#REF!))</f>
        <v>#REF!</v>
      </c>
      <c r="F345" s="99" t="e">
        <f>IF(#REF!="","",#REF!)</f>
        <v>#REF!</v>
      </c>
      <c r="G345" s="98" t="e">
        <f>IF(CONCATENATE(#REF!, "-R",#REF!)="","",CONCATENATE(#REF!, "-R",#REF!))</f>
        <v>#REF!</v>
      </c>
      <c r="H345" s="98" t="e">
        <f>IF(#REF!="","",#REF!)</f>
        <v>#REF!</v>
      </c>
      <c r="I345" s="98" t="e">
        <f>IF(#REF!="","",#REF!)</f>
        <v>#REF!</v>
      </c>
      <c r="J345" s="100" t="e">
        <f>IF(#REF!="","",#REF!)</f>
        <v>#REF!</v>
      </c>
      <c r="K345" s="98" t="e">
        <f>IF(#REF!="","",#REF!)</f>
        <v>#REF!</v>
      </c>
      <c r="L345" s="98" t="e">
        <f>IF(#REF!="","",#REF!)</f>
        <v>#REF!</v>
      </c>
      <c r="M345" s="98" t="e">
        <f>IF(#REF!="","",#REF!)</f>
        <v>#REF!</v>
      </c>
      <c r="N345" s="98" t="e">
        <f>IF(#REF!="","",#REF!)</f>
        <v>#REF!</v>
      </c>
      <c r="O345" s="106" t="e">
        <f>IF(OR(#REF!="ER",#REF!="RET",#REF!="REA"),#REF!,0)</f>
        <v>#REF!</v>
      </c>
      <c r="P345" s="107" t="e">
        <f>IF(OR(#REF!="ER",#REF!="RET",#REF!="REA"),#REF!,0)</f>
        <v>#REF!</v>
      </c>
      <c r="Q345" s="107" t="e">
        <f>IF(OR(#REF!="ER",#REF!="RET",#REF!="REA"),#REF!,0)</f>
        <v>#REF!</v>
      </c>
      <c r="R345" s="108" t="e">
        <f>IF(OR(#REF!="ER",#REF!="RET",#REF!="REA"),#REF!,#REF!)</f>
        <v>#REF!</v>
      </c>
      <c r="S345" s="109" t="e">
        <f>IF(OR(#REF!="ER",#REF!="RET",#REF!="REA"),#REF!,#REF!)</f>
        <v>#REF!</v>
      </c>
      <c r="T345" s="109" t="e">
        <f>IF(OR(#REF!="ER",#REF!="RET",#REF!="REA"),#REF!,#REF!)</f>
        <v>#REF!</v>
      </c>
      <c r="U345" s="109" t="e">
        <f>IF(#REF!="","",#REF!)</f>
        <v>#REF!</v>
      </c>
      <c r="V345" s="109" t="e">
        <f>IF(#REF!="","",#REF!)</f>
        <v>#REF!</v>
      </c>
      <c r="W345" s="109" t="e">
        <f>IF(#REF!="","",#REF!)</f>
        <v>#REF!</v>
      </c>
      <c r="X345" s="109" t="e">
        <f>IF(#REF!="","",#REF!)</f>
        <v>#REF!</v>
      </c>
      <c r="Y345" s="109" t="e">
        <f>IF(#REF!="","",#REF!)</f>
        <v>#REF!</v>
      </c>
      <c r="Z345" s="109" t="e">
        <f>IF(#REF!="","",#REF!)</f>
        <v>#REF!</v>
      </c>
      <c r="AA345" s="99" t="e">
        <f>IF(#REF!="","",#REF!)</f>
        <v>#REF!</v>
      </c>
      <c r="AB345" s="98" t="e">
        <f>IF(#REF!="","",#REF!)</f>
        <v>#REF!</v>
      </c>
      <c r="AC345" s="98" t="e">
        <f>IF(#REF!="","",#REF!)</f>
        <v>#REF!</v>
      </c>
    </row>
    <row r="346" spans="1:29" x14ac:dyDescent="0.25">
      <c r="A346" s="98" t="e">
        <f>IF(#REF!="","",#REF!)</f>
        <v>#REF!</v>
      </c>
      <c r="B346" s="98" t="e">
        <f>IF(#REF!="","",#REF!)</f>
        <v>#REF!</v>
      </c>
      <c r="C346" s="98" t="e">
        <f>IF(#REF!="","",#REF!)</f>
        <v>#REF!</v>
      </c>
      <c r="D346" s="98" t="e">
        <f>IF(#REF!="","",#REF!)</f>
        <v>#REF!</v>
      </c>
      <c r="E346" s="99" t="e">
        <f>IF( IF(#REF!="PGE", "IOU",#REF!)="","", IF(#REF!="PGE", "IOU",#REF!))</f>
        <v>#REF!</v>
      </c>
      <c r="F346" s="99" t="e">
        <f>IF(#REF!="","",#REF!)</f>
        <v>#REF!</v>
      </c>
      <c r="G346" s="98" t="e">
        <f>IF(CONCATENATE(#REF!, "-R",#REF!)="","",CONCATENATE(#REF!, "-R",#REF!))</f>
        <v>#REF!</v>
      </c>
      <c r="H346" s="98" t="e">
        <f>IF(#REF!="","",#REF!)</f>
        <v>#REF!</v>
      </c>
      <c r="I346" s="98" t="e">
        <f>IF(#REF!="","",#REF!)</f>
        <v>#REF!</v>
      </c>
      <c r="J346" s="100" t="e">
        <f>IF(#REF!="","",#REF!)</f>
        <v>#REF!</v>
      </c>
      <c r="K346" s="98" t="e">
        <f>IF(#REF!="","",#REF!)</f>
        <v>#REF!</v>
      </c>
      <c r="L346" s="98" t="e">
        <f>IF(#REF!="","",#REF!)</f>
        <v>#REF!</v>
      </c>
      <c r="M346" s="98" t="e">
        <f>IF(#REF!="","",#REF!)</f>
        <v>#REF!</v>
      </c>
      <c r="N346" s="98" t="e">
        <f>IF(#REF!="","",#REF!)</f>
        <v>#REF!</v>
      </c>
      <c r="O346" s="106" t="e">
        <f>IF(OR(#REF!="ER",#REF!="RET",#REF!="REA"),#REF!,0)</f>
        <v>#REF!</v>
      </c>
      <c r="P346" s="107" t="e">
        <f>IF(OR(#REF!="ER",#REF!="RET",#REF!="REA"),#REF!,0)</f>
        <v>#REF!</v>
      </c>
      <c r="Q346" s="107" t="e">
        <f>IF(OR(#REF!="ER",#REF!="RET",#REF!="REA"),#REF!,0)</f>
        <v>#REF!</v>
      </c>
      <c r="R346" s="108" t="e">
        <f>IF(OR(#REF!="ER",#REF!="RET",#REF!="REA"),#REF!,#REF!)</f>
        <v>#REF!</v>
      </c>
      <c r="S346" s="109" t="e">
        <f>IF(OR(#REF!="ER",#REF!="RET",#REF!="REA"),#REF!,#REF!)</f>
        <v>#REF!</v>
      </c>
      <c r="T346" s="109" t="e">
        <f>IF(OR(#REF!="ER",#REF!="RET",#REF!="REA"),#REF!,#REF!)</f>
        <v>#REF!</v>
      </c>
      <c r="U346" s="109" t="e">
        <f>IF(#REF!="","",#REF!)</f>
        <v>#REF!</v>
      </c>
      <c r="V346" s="109" t="e">
        <f>IF(#REF!="","",#REF!)</f>
        <v>#REF!</v>
      </c>
      <c r="W346" s="109" t="e">
        <f>IF(#REF!="","",#REF!)</f>
        <v>#REF!</v>
      </c>
      <c r="X346" s="109" t="e">
        <f>IF(#REF!="","",#REF!)</f>
        <v>#REF!</v>
      </c>
      <c r="Y346" s="109" t="e">
        <f>IF(#REF!="","",#REF!)</f>
        <v>#REF!</v>
      </c>
      <c r="Z346" s="109" t="e">
        <f>IF(#REF!="","",#REF!)</f>
        <v>#REF!</v>
      </c>
      <c r="AA346" s="99" t="e">
        <f>IF(#REF!="","",#REF!)</f>
        <v>#REF!</v>
      </c>
      <c r="AB346" s="98" t="e">
        <f>IF(#REF!="","",#REF!)</f>
        <v>#REF!</v>
      </c>
      <c r="AC346" s="98" t="e">
        <f>IF(#REF!="","",#REF!)</f>
        <v>#REF!</v>
      </c>
    </row>
    <row r="347" spans="1:29" x14ac:dyDescent="0.25">
      <c r="A347" s="98" t="e">
        <f>IF(#REF!="","",#REF!)</f>
        <v>#REF!</v>
      </c>
      <c r="B347" s="98" t="e">
        <f>IF(#REF!="","",#REF!)</f>
        <v>#REF!</v>
      </c>
      <c r="C347" s="98" t="e">
        <f>IF(#REF!="","",#REF!)</f>
        <v>#REF!</v>
      </c>
      <c r="D347" s="98" t="e">
        <f>IF(#REF!="","",#REF!)</f>
        <v>#REF!</v>
      </c>
      <c r="E347" s="99" t="e">
        <f>IF( IF(#REF!="PGE", "IOU",#REF!)="","", IF(#REF!="PGE", "IOU",#REF!))</f>
        <v>#REF!</v>
      </c>
      <c r="F347" s="99" t="e">
        <f>IF(#REF!="","",#REF!)</f>
        <v>#REF!</v>
      </c>
      <c r="G347" s="98" t="e">
        <f>IF(CONCATENATE(#REF!, "-R",#REF!)="","",CONCATENATE(#REF!, "-R",#REF!))</f>
        <v>#REF!</v>
      </c>
      <c r="H347" s="98" t="e">
        <f>IF(#REF!="","",#REF!)</f>
        <v>#REF!</v>
      </c>
      <c r="I347" s="98" t="e">
        <f>IF(#REF!="","",#REF!)</f>
        <v>#REF!</v>
      </c>
      <c r="J347" s="100" t="e">
        <f>IF(#REF!="","",#REF!)</f>
        <v>#REF!</v>
      </c>
      <c r="K347" s="98" t="e">
        <f>IF(#REF!="","",#REF!)</f>
        <v>#REF!</v>
      </c>
      <c r="L347" s="98" t="e">
        <f>IF(#REF!="","",#REF!)</f>
        <v>#REF!</v>
      </c>
      <c r="M347" s="98" t="e">
        <f>IF(#REF!="","",#REF!)</f>
        <v>#REF!</v>
      </c>
      <c r="N347" s="98" t="e">
        <f>IF(#REF!="","",#REF!)</f>
        <v>#REF!</v>
      </c>
      <c r="O347" s="106" t="e">
        <f>IF(OR(#REF!="ER",#REF!="RET",#REF!="REA"),#REF!,0)</f>
        <v>#REF!</v>
      </c>
      <c r="P347" s="107" t="e">
        <f>IF(OR(#REF!="ER",#REF!="RET",#REF!="REA"),#REF!,0)</f>
        <v>#REF!</v>
      </c>
      <c r="Q347" s="107" t="e">
        <f>IF(OR(#REF!="ER",#REF!="RET",#REF!="REA"),#REF!,0)</f>
        <v>#REF!</v>
      </c>
      <c r="R347" s="108" t="e">
        <f>IF(OR(#REF!="ER",#REF!="RET",#REF!="REA"),#REF!,#REF!)</f>
        <v>#REF!</v>
      </c>
      <c r="S347" s="109" t="e">
        <f>IF(OR(#REF!="ER",#REF!="RET",#REF!="REA"),#REF!,#REF!)</f>
        <v>#REF!</v>
      </c>
      <c r="T347" s="109" t="e">
        <f>IF(OR(#REF!="ER",#REF!="RET",#REF!="REA"),#REF!,#REF!)</f>
        <v>#REF!</v>
      </c>
      <c r="U347" s="109" t="e">
        <f>IF(#REF!="","",#REF!)</f>
        <v>#REF!</v>
      </c>
      <c r="V347" s="109" t="e">
        <f>IF(#REF!="","",#REF!)</f>
        <v>#REF!</v>
      </c>
      <c r="W347" s="109" t="e">
        <f>IF(#REF!="","",#REF!)</f>
        <v>#REF!</v>
      </c>
      <c r="X347" s="109" t="e">
        <f>IF(#REF!="","",#REF!)</f>
        <v>#REF!</v>
      </c>
      <c r="Y347" s="109" t="e">
        <f>IF(#REF!="","",#REF!)</f>
        <v>#REF!</v>
      </c>
      <c r="Z347" s="109" t="e">
        <f>IF(#REF!="","",#REF!)</f>
        <v>#REF!</v>
      </c>
      <c r="AA347" s="99" t="e">
        <f>IF(#REF!="","",#REF!)</f>
        <v>#REF!</v>
      </c>
      <c r="AB347" s="98" t="e">
        <f>IF(#REF!="","",#REF!)</f>
        <v>#REF!</v>
      </c>
      <c r="AC347" s="98" t="e">
        <f>IF(#REF!="","",#REF!)</f>
        <v>#REF!</v>
      </c>
    </row>
    <row r="348" spans="1:29" x14ac:dyDescent="0.25">
      <c r="A348" s="98" t="e">
        <f>IF(#REF!="","",#REF!)</f>
        <v>#REF!</v>
      </c>
      <c r="B348" s="98" t="e">
        <f>IF(#REF!="","",#REF!)</f>
        <v>#REF!</v>
      </c>
      <c r="C348" s="98" t="e">
        <f>IF(#REF!="","",#REF!)</f>
        <v>#REF!</v>
      </c>
      <c r="D348" s="98" t="e">
        <f>IF(#REF!="","",#REF!)</f>
        <v>#REF!</v>
      </c>
      <c r="E348" s="99" t="e">
        <f>IF( IF(#REF!="PGE", "IOU",#REF!)="","", IF(#REF!="PGE", "IOU",#REF!))</f>
        <v>#REF!</v>
      </c>
      <c r="F348" s="99" t="e">
        <f>IF(#REF!="","",#REF!)</f>
        <v>#REF!</v>
      </c>
      <c r="G348" s="98" t="e">
        <f>IF(CONCATENATE(#REF!, "-R",#REF!)="","",CONCATENATE(#REF!, "-R",#REF!))</f>
        <v>#REF!</v>
      </c>
      <c r="H348" s="98" t="e">
        <f>IF(#REF!="","",#REF!)</f>
        <v>#REF!</v>
      </c>
      <c r="I348" s="98" t="e">
        <f>IF(#REF!="","",#REF!)</f>
        <v>#REF!</v>
      </c>
      <c r="J348" s="100" t="e">
        <f>IF(#REF!="","",#REF!)</f>
        <v>#REF!</v>
      </c>
      <c r="K348" s="98" t="e">
        <f>IF(#REF!="","",#REF!)</f>
        <v>#REF!</v>
      </c>
      <c r="L348" s="98" t="e">
        <f>IF(#REF!="","",#REF!)</f>
        <v>#REF!</v>
      </c>
      <c r="M348" s="98" t="e">
        <f>IF(#REF!="","",#REF!)</f>
        <v>#REF!</v>
      </c>
      <c r="N348" s="98" t="e">
        <f>IF(#REF!="","",#REF!)</f>
        <v>#REF!</v>
      </c>
      <c r="O348" s="106" t="e">
        <f>IF(OR(#REF!="ER",#REF!="RET",#REF!="REA"),#REF!,0)</f>
        <v>#REF!</v>
      </c>
      <c r="P348" s="107" t="e">
        <f>IF(OR(#REF!="ER",#REF!="RET",#REF!="REA"),#REF!,0)</f>
        <v>#REF!</v>
      </c>
      <c r="Q348" s="107" t="e">
        <f>IF(OR(#REF!="ER",#REF!="RET",#REF!="REA"),#REF!,0)</f>
        <v>#REF!</v>
      </c>
      <c r="R348" s="108" t="e">
        <f>IF(OR(#REF!="ER",#REF!="RET",#REF!="REA"),#REF!,#REF!)</f>
        <v>#REF!</v>
      </c>
      <c r="S348" s="109" t="e">
        <f>IF(OR(#REF!="ER",#REF!="RET",#REF!="REA"),#REF!,#REF!)</f>
        <v>#REF!</v>
      </c>
      <c r="T348" s="109" t="e">
        <f>IF(OR(#REF!="ER",#REF!="RET",#REF!="REA"),#REF!,#REF!)</f>
        <v>#REF!</v>
      </c>
      <c r="U348" s="109" t="e">
        <f>IF(#REF!="","",#REF!)</f>
        <v>#REF!</v>
      </c>
      <c r="V348" s="109" t="e">
        <f>IF(#REF!="","",#REF!)</f>
        <v>#REF!</v>
      </c>
      <c r="W348" s="109" t="e">
        <f>IF(#REF!="","",#REF!)</f>
        <v>#REF!</v>
      </c>
      <c r="X348" s="109" t="e">
        <f>IF(#REF!="","",#REF!)</f>
        <v>#REF!</v>
      </c>
      <c r="Y348" s="109" t="e">
        <f>IF(#REF!="","",#REF!)</f>
        <v>#REF!</v>
      </c>
      <c r="Z348" s="109" t="e">
        <f>IF(#REF!="","",#REF!)</f>
        <v>#REF!</v>
      </c>
      <c r="AA348" s="99" t="e">
        <f>IF(#REF!="","",#REF!)</f>
        <v>#REF!</v>
      </c>
      <c r="AB348" s="98" t="e">
        <f>IF(#REF!="","",#REF!)</f>
        <v>#REF!</v>
      </c>
      <c r="AC348" s="98" t="e">
        <f>IF(#REF!="","",#REF!)</f>
        <v>#REF!</v>
      </c>
    </row>
    <row r="349" spans="1:29" x14ac:dyDescent="0.25">
      <c r="A349" s="98" t="e">
        <f>IF(#REF!="","",#REF!)</f>
        <v>#REF!</v>
      </c>
      <c r="B349" s="98" t="e">
        <f>IF(#REF!="","",#REF!)</f>
        <v>#REF!</v>
      </c>
      <c r="C349" s="98" t="e">
        <f>IF(#REF!="","",#REF!)</f>
        <v>#REF!</v>
      </c>
      <c r="D349" s="98" t="e">
        <f>IF(#REF!="","",#REF!)</f>
        <v>#REF!</v>
      </c>
      <c r="E349" s="99" t="e">
        <f>IF( IF(#REF!="PGE", "IOU",#REF!)="","", IF(#REF!="PGE", "IOU",#REF!))</f>
        <v>#REF!</v>
      </c>
      <c r="F349" s="99" t="e">
        <f>IF(#REF!="","",#REF!)</f>
        <v>#REF!</v>
      </c>
      <c r="G349" s="98" t="e">
        <f>IF(CONCATENATE(#REF!, "-R",#REF!)="","",CONCATENATE(#REF!, "-R",#REF!))</f>
        <v>#REF!</v>
      </c>
      <c r="H349" s="98" t="e">
        <f>IF(#REF!="","",#REF!)</f>
        <v>#REF!</v>
      </c>
      <c r="I349" s="98" t="e">
        <f>IF(#REF!="","",#REF!)</f>
        <v>#REF!</v>
      </c>
      <c r="J349" s="100" t="e">
        <f>IF(#REF!="","",#REF!)</f>
        <v>#REF!</v>
      </c>
      <c r="K349" s="98" t="e">
        <f>IF(#REF!="","",#REF!)</f>
        <v>#REF!</v>
      </c>
      <c r="L349" s="98" t="e">
        <f>IF(#REF!="","",#REF!)</f>
        <v>#REF!</v>
      </c>
      <c r="M349" s="98" t="e">
        <f>IF(#REF!="","",#REF!)</f>
        <v>#REF!</v>
      </c>
      <c r="N349" s="98" t="e">
        <f>IF(#REF!="","",#REF!)</f>
        <v>#REF!</v>
      </c>
      <c r="O349" s="106" t="e">
        <f>IF(OR(#REF!="ER",#REF!="RET",#REF!="REA"),#REF!,0)</f>
        <v>#REF!</v>
      </c>
      <c r="P349" s="107" t="e">
        <f>IF(OR(#REF!="ER",#REF!="RET",#REF!="REA"),#REF!,0)</f>
        <v>#REF!</v>
      </c>
      <c r="Q349" s="107" t="e">
        <f>IF(OR(#REF!="ER",#REF!="RET",#REF!="REA"),#REF!,0)</f>
        <v>#REF!</v>
      </c>
      <c r="R349" s="108" t="e">
        <f>IF(OR(#REF!="ER",#REF!="RET",#REF!="REA"),#REF!,#REF!)</f>
        <v>#REF!</v>
      </c>
      <c r="S349" s="109" t="e">
        <f>IF(OR(#REF!="ER",#REF!="RET",#REF!="REA"),#REF!,#REF!)</f>
        <v>#REF!</v>
      </c>
      <c r="T349" s="109" t="e">
        <f>IF(OR(#REF!="ER",#REF!="RET",#REF!="REA"),#REF!,#REF!)</f>
        <v>#REF!</v>
      </c>
      <c r="U349" s="109" t="e">
        <f>IF(#REF!="","",#REF!)</f>
        <v>#REF!</v>
      </c>
      <c r="V349" s="109" t="e">
        <f>IF(#REF!="","",#REF!)</f>
        <v>#REF!</v>
      </c>
      <c r="W349" s="109" t="e">
        <f>IF(#REF!="","",#REF!)</f>
        <v>#REF!</v>
      </c>
      <c r="X349" s="109" t="e">
        <f>IF(#REF!="","",#REF!)</f>
        <v>#REF!</v>
      </c>
      <c r="Y349" s="109" t="e">
        <f>IF(#REF!="","",#REF!)</f>
        <v>#REF!</v>
      </c>
      <c r="Z349" s="109" t="e">
        <f>IF(#REF!="","",#REF!)</f>
        <v>#REF!</v>
      </c>
      <c r="AA349" s="99" t="e">
        <f>IF(#REF!="","",#REF!)</f>
        <v>#REF!</v>
      </c>
      <c r="AB349" s="98" t="e">
        <f>IF(#REF!="","",#REF!)</f>
        <v>#REF!</v>
      </c>
      <c r="AC349" s="98" t="e">
        <f>IF(#REF!="","",#REF!)</f>
        <v>#REF!</v>
      </c>
    </row>
    <row r="350" spans="1:29" x14ac:dyDescent="0.25">
      <c r="A350" s="98" t="e">
        <f>IF(#REF!="","",#REF!)</f>
        <v>#REF!</v>
      </c>
      <c r="B350" s="98" t="e">
        <f>IF(#REF!="","",#REF!)</f>
        <v>#REF!</v>
      </c>
      <c r="C350" s="98" t="e">
        <f>IF(#REF!="","",#REF!)</f>
        <v>#REF!</v>
      </c>
      <c r="D350" s="98" t="e">
        <f>IF(#REF!="","",#REF!)</f>
        <v>#REF!</v>
      </c>
      <c r="E350" s="99" t="e">
        <f>IF( IF(#REF!="PGE", "IOU",#REF!)="","", IF(#REF!="PGE", "IOU",#REF!))</f>
        <v>#REF!</v>
      </c>
      <c r="F350" s="99" t="e">
        <f>IF(#REF!="","",#REF!)</f>
        <v>#REF!</v>
      </c>
      <c r="G350" s="98" t="e">
        <f>IF(CONCATENATE(#REF!, "-R",#REF!)="","",CONCATENATE(#REF!, "-R",#REF!))</f>
        <v>#REF!</v>
      </c>
      <c r="H350" s="98" t="e">
        <f>IF(#REF!="","",#REF!)</f>
        <v>#REF!</v>
      </c>
      <c r="I350" s="98" t="e">
        <f>IF(#REF!="","",#REF!)</f>
        <v>#REF!</v>
      </c>
      <c r="J350" s="100" t="e">
        <f>IF(#REF!="","",#REF!)</f>
        <v>#REF!</v>
      </c>
      <c r="K350" s="98" t="e">
        <f>IF(#REF!="","",#REF!)</f>
        <v>#REF!</v>
      </c>
      <c r="L350" s="98" t="e">
        <f>IF(#REF!="","",#REF!)</f>
        <v>#REF!</v>
      </c>
      <c r="M350" s="98" t="e">
        <f>IF(#REF!="","",#REF!)</f>
        <v>#REF!</v>
      </c>
      <c r="N350" s="98" t="e">
        <f>IF(#REF!="","",#REF!)</f>
        <v>#REF!</v>
      </c>
      <c r="O350" s="106" t="e">
        <f>IF(OR(#REF!="ER",#REF!="RET",#REF!="REA"),#REF!,0)</f>
        <v>#REF!</v>
      </c>
      <c r="P350" s="107" t="e">
        <f>IF(OR(#REF!="ER",#REF!="RET",#REF!="REA"),#REF!,0)</f>
        <v>#REF!</v>
      </c>
      <c r="Q350" s="107" t="e">
        <f>IF(OR(#REF!="ER",#REF!="RET",#REF!="REA"),#REF!,0)</f>
        <v>#REF!</v>
      </c>
      <c r="R350" s="108" t="e">
        <f>IF(OR(#REF!="ER",#REF!="RET",#REF!="REA"),#REF!,#REF!)</f>
        <v>#REF!</v>
      </c>
      <c r="S350" s="109" t="e">
        <f>IF(OR(#REF!="ER",#REF!="RET",#REF!="REA"),#REF!,#REF!)</f>
        <v>#REF!</v>
      </c>
      <c r="T350" s="109" t="e">
        <f>IF(OR(#REF!="ER",#REF!="RET",#REF!="REA"),#REF!,#REF!)</f>
        <v>#REF!</v>
      </c>
      <c r="U350" s="109" t="e">
        <f>IF(#REF!="","",#REF!)</f>
        <v>#REF!</v>
      </c>
      <c r="V350" s="109" t="e">
        <f>IF(#REF!="","",#REF!)</f>
        <v>#REF!</v>
      </c>
      <c r="W350" s="109" t="e">
        <f>IF(#REF!="","",#REF!)</f>
        <v>#REF!</v>
      </c>
      <c r="X350" s="109" t="e">
        <f>IF(#REF!="","",#REF!)</f>
        <v>#REF!</v>
      </c>
      <c r="Y350" s="109" t="e">
        <f>IF(#REF!="","",#REF!)</f>
        <v>#REF!</v>
      </c>
      <c r="Z350" s="109" t="e">
        <f>IF(#REF!="","",#REF!)</f>
        <v>#REF!</v>
      </c>
      <c r="AA350" s="99" t="e">
        <f>IF(#REF!="","",#REF!)</f>
        <v>#REF!</v>
      </c>
      <c r="AB350" s="98" t="e">
        <f>IF(#REF!="","",#REF!)</f>
        <v>#REF!</v>
      </c>
      <c r="AC350" s="98" t="e">
        <f>IF(#REF!="","",#REF!)</f>
        <v>#REF!</v>
      </c>
    </row>
    <row r="351" spans="1:29" x14ac:dyDescent="0.25">
      <c r="A351" s="98" t="e">
        <f>IF(#REF!="","",#REF!)</f>
        <v>#REF!</v>
      </c>
      <c r="B351" s="98" t="e">
        <f>IF(#REF!="","",#REF!)</f>
        <v>#REF!</v>
      </c>
      <c r="C351" s="98" t="e">
        <f>IF(#REF!="","",#REF!)</f>
        <v>#REF!</v>
      </c>
      <c r="D351" s="98" t="e">
        <f>IF(#REF!="","",#REF!)</f>
        <v>#REF!</v>
      </c>
      <c r="E351" s="99" t="e">
        <f>IF( IF(#REF!="PGE", "IOU",#REF!)="","", IF(#REF!="PGE", "IOU",#REF!))</f>
        <v>#REF!</v>
      </c>
      <c r="F351" s="99" t="e">
        <f>IF(#REF!="","",#REF!)</f>
        <v>#REF!</v>
      </c>
      <c r="G351" s="98" t="e">
        <f>IF(CONCATENATE(#REF!, "-R",#REF!)="","",CONCATENATE(#REF!, "-R",#REF!))</f>
        <v>#REF!</v>
      </c>
      <c r="H351" s="98" t="e">
        <f>IF(#REF!="","",#REF!)</f>
        <v>#REF!</v>
      </c>
      <c r="I351" s="98" t="e">
        <f>IF(#REF!="","",#REF!)</f>
        <v>#REF!</v>
      </c>
      <c r="J351" s="100" t="e">
        <f>IF(#REF!="","",#REF!)</f>
        <v>#REF!</v>
      </c>
      <c r="K351" s="98" t="e">
        <f>IF(#REF!="","",#REF!)</f>
        <v>#REF!</v>
      </c>
      <c r="L351" s="98" t="e">
        <f>IF(#REF!="","",#REF!)</f>
        <v>#REF!</v>
      </c>
      <c r="M351" s="98" t="e">
        <f>IF(#REF!="","",#REF!)</f>
        <v>#REF!</v>
      </c>
      <c r="N351" s="98" t="e">
        <f>IF(#REF!="","",#REF!)</f>
        <v>#REF!</v>
      </c>
      <c r="O351" s="106" t="e">
        <f>IF(OR(#REF!="ER",#REF!="RET",#REF!="REA"),#REF!,0)</f>
        <v>#REF!</v>
      </c>
      <c r="P351" s="107" t="e">
        <f>IF(OR(#REF!="ER",#REF!="RET",#REF!="REA"),#REF!,0)</f>
        <v>#REF!</v>
      </c>
      <c r="Q351" s="107" t="e">
        <f>IF(OR(#REF!="ER",#REF!="RET",#REF!="REA"),#REF!,0)</f>
        <v>#REF!</v>
      </c>
      <c r="R351" s="108" t="e">
        <f>IF(OR(#REF!="ER",#REF!="RET",#REF!="REA"),#REF!,#REF!)</f>
        <v>#REF!</v>
      </c>
      <c r="S351" s="109" t="e">
        <f>IF(OR(#REF!="ER",#REF!="RET",#REF!="REA"),#REF!,#REF!)</f>
        <v>#REF!</v>
      </c>
      <c r="T351" s="109" t="e">
        <f>IF(OR(#REF!="ER",#REF!="RET",#REF!="REA"),#REF!,#REF!)</f>
        <v>#REF!</v>
      </c>
      <c r="U351" s="109" t="e">
        <f>IF(#REF!="","",#REF!)</f>
        <v>#REF!</v>
      </c>
      <c r="V351" s="109" t="e">
        <f>IF(#REF!="","",#REF!)</f>
        <v>#REF!</v>
      </c>
      <c r="W351" s="109" t="e">
        <f>IF(#REF!="","",#REF!)</f>
        <v>#REF!</v>
      </c>
      <c r="X351" s="109" t="e">
        <f>IF(#REF!="","",#REF!)</f>
        <v>#REF!</v>
      </c>
      <c r="Y351" s="109" t="e">
        <f>IF(#REF!="","",#REF!)</f>
        <v>#REF!</v>
      </c>
      <c r="Z351" s="109" t="e">
        <f>IF(#REF!="","",#REF!)</f>
        <v>#REF!</v>
      </c>
      <c r="AA351" s="99" t="e">
        <f>IF(#REF!="","",#REF!)</f>
        <v>#REF!</v>
      </c>
      <c r="AB351" s="98" t="e">
        <f>IF(#REF!="","",#REF!)</f>
        <v>#REF!</v>
      </c>
      <c r="AC351" s="98" t="e">
        <f>IF(#REF!="","",#REF!)</f>
        <v>#REF!</v>
      </c>
    </row>
    <row r="352" spans="1:29" x14ac:dyDescent="0.25">
      <c r="A352" s="98" t="e">
        <f>IF(#REF!="","",#REF!)</f>
        <v>#REF!</v>
      </c>
      <c r="B352" s="98" t="e">
        <f>IF(#REF!="","",#REF!)</f>
        <v>#REF!</v>
      </c>
      <c r="C352" s="98" t="e">
        <f>IF(#REF!="","",#REF!)</f>
        <v>#REF!</v>
      </c>
      <c r="D352" s="98" t="e">
        <f>IF(#REF!="","",#REF!)</f>
        <v>#REF!</v>
      </c>
      <c r="E352" s="99" t="e">
        <f>IF( IF(#REF!="PGE", "IOU",#REF!)="","", IF(#REF!="PGE", "IOU",#REF!))</f>
        <v>#REF!</v>
      </c>
      <c r="F352" s="99" t="e">
        <f>IF(#REF!="","",#REF!)</f>
        <v>#REF!</v>
      </c>
      <c r="G352" s="98" t="e">
        <f>IF(CONCATENATE(#REF!, "-R",#REF!)="","",CONCATENATE(#REF!, "-R",#REF!))</f>
        <v>#REF!</v>
      </c>
      <c r="H352" s="98" t="e">
        <f>IF(#REF!="","",#REF!)</f>
        <v>#REF!</v>
      </c>
      <c r="I352" s="98" t="e">
        <f>IF(#REF!="","",#REF!)</f>
        <v>#REF!</v>
      </c>
      <c r="J352" s="100" t="e">
        <f>IF(#REF!="","",#REF!)</f>
        <v>#REF!</v>
      </c>
      <c r="K352" s="98" t="e">
        <f>IF(#REF!="","",#REF!)</f>
        <v>#REF!</v>
      </c>
      <c r="L352" s="98" t="e">
        <f>IF(#REF!="","",#REF!)</f>
        <v>#REF!</v>
      </c>
      <c r="M352" s="98" t="e">
        <f>IF(#REF!="","",#REF!)</f>
        <v>#REF!</v>
      </c>
      <c r="N352" s="98" t="e">
        <f>IF(#REF!="","",#REF!)</f>
        <v>#REF!</v>
      </c>
      <c r="O352" s="106" t="e">
        <f>IF(OR(#REF!="ER",#REF!="RET",#REF!="REA"),#REF!,0)</f>
        <v>#REF!</v>
      </c>
      <c r="P352" s="107" t="e">
        <f>IF(OR(#REF!="ER",#REF!="RET",#REF!="REA"),#REF!,0)</f>
        <v>#REF!</v>
      </c>
      <c r="Q352" s="107" t="e">
        <f>IF(OR(#REF!="ER",#REF!="RET",#REF!="REA"),#REF!,0)</f>
        <v>#REF!</v>
      </c>
      <c r="R352" s="108" t="e">
        <f>IF(OR(#REF!="ER",#REF!="RET",#REF!="REA"),#REF!,#REF!)</f>
        <v>#REF!</v>
      </c>
      <c r="S352" s="109" t="e">
        <f>IF(OR(#REF!="ER",#REF!="RET",#REF!="REA"),#REF!,#REF!)</f>
        <v>#REF!</v>
      </c>
      <c r="T352" s="109" t="e">
        <f>IF(OR(#REF!="ER",#REF!="RET",#REF!="REA"),#REF!,#REF!)</f>
        <v>#REF!</v>
      </c>
      <c r="U352" s="109" t="e">
        <f>IF(#REF!="","",#REF!)</f>
        <v>#REF!</v>
      </c>
      <c r="V352" s="109" t="e">
        <f>IF(#REF!="","",#REF!)</f>
        <v>#REF!</v>
      </c>
      <c r="W352" s="109" t="e">
        <f>IF(#REF!="","",#REF!)</f>
        <v>#REF!</v>
      </c>
      <c r="X352" s="109" t="e">
        <f>IF(#REF!="","",#REF!)</f>
        <v>#REF!</v>
      </c>
      <c r="Y352" s="109" t="e">
        <f>IF(#REF!="","",#REF!)</f>
        <v>#REF!</v>
      </c>
      <c r="Z352" s="109" t="e">
        <f>IF(#REF!="","",#REF!)</f>
        <v>#REF!</v>
      </c>
      <c r="AA352" s="99" t="e">
        <f>IF(#REF!="","",#REF!)</f>
        <v>#REF!</v>
      </c>
      <c r="AB352" s="98" t="e">
        <f>IF(#REF!="","",#REF!)</f>
        <v>#REF!</v>
      </c>
      <c r="AC352" s="98" t="e">
        <f>IF(#REF!="","",#REF!)</f>
        <v>#REF!</v>
      </c>
    </row>
    <row r="353" spans="1:29" x14ac:dyDescent="0.25">
      <c r="A353" s="98" t="e">
        <f>IF(#REF!="","",#REF!)</f>
        <v>#REF!</v>
      </c>
      <c r="B353" s="98" t="e">
        <f>IF(#REF!="","",#REF!)</f>
        <v>#REF!</v>
      </c>
      <c r="C353" s="98" t="e">
        <f>IF(#REF!="","",#REF!)</f>
        <v>#REF!</v>
      </c>
      <c r="D353" s="98" t="e">
        <f>IF(#REF!="","",#REF!)</f>
        <v>#REF!</v>
      </c>
      <c r="E353" s="99" t="e">
        <f>IF( IF(#REF!="PGE", "IOU",#REF!)="","", IF(#REF!="PGE", "IOU",#REF!))</f>
        <v>#REF!</v>
      </c>
      <c r="F353" s="99" t="e">
        <f>IF(#REF!="","",#REF!)</f>
        <v>#REF!</v>
      </c>
      <c r="G353" s="98" t="e">
        <f>IF(CONCATENATE(#REF!, "-R",#REF!)="","",CONCATENATE(#REF!, "-R",#REF!))</f>
        <v>#REF!</v>
      </c>
      <c r="H353" s="98" t="e">
        <f>IF(#REF!="","",#REF!)</f>
        <v>#REF!</v>
      </c>
      <c r="I353" s="98" t="e">
        <f>IF(#REF!="","",#REF!)</f>
        <v>#REF!</v>
      </c>
      <c r="J353" s="100" t="e">
        <f>IF(#REF!="","",#REF!)</f>
        <v>#REF!</v>
      </c>
      <c r="K353" s="98" t="e">
        <f>IF(#REF!="","",#REF!)</f>
        <v>#REF!</v>
      </c>
      <c r="L353" s="98" t="e">
        <f>IF(#REF!="","",#REF!)</f>
        <v>#REF!</v>
      </c>
      <c r="M353" s="98" t="e">
        <f>IF(#REF!="","",#REF!)</f>
        <v>#REF!</v>
      </c>
      <c r="N353" s="98" t="e">
        <f>IF(#REF!="","",#REF!)</f>
        <v>#REF!</v>
      </c>
      <c r="O353" s="106" t="e">
        <f>IF(OR(#REF!="ER",#REF!="RET",#REF!="REA"),#REF!,0)</f>
        <v>#REF!</v>
      </c>
      <c r="P353" s="107" t="e">
        <f>IF(OR(#REF!="ER",#REF!="RET",#REF!="REA"),#REF!,0)</f>
        <v>#REF!</v>
      </c>
      <c r="Q353" s="107" t="e">
        <f>IF(OR(#REF!="ER",#REF!="RET",#REF!="REA"),#REF!,0)</f>
        <v>#REF!</v>
      </c>
      <c r="R353" s="108" t="e">
        <f>IF(OR(#REF!="ER",#REF!="RET",#REF!="REA"),#REF!,#REF!)</f>
        <v>#REF!</v>
      </c>
      <c r="S353" s="109" t="e">
        <f>IF(OR(#REF!="ER",#REF!="RET",#REF!="REA"),#REF!,#REF!)</f>
        <v>#REF!</v>
      </c>
      <c r="T353" s="109" t="e">
        <f>IF(OR(#REF!="ER",#REF!="RET",#REF!="REA"),#REF!,#REF!)</f>
        <v>#REF!</v>
      </c>
      <c r="U353" s="109" t="e">
        <f>IF(#REF!="","",#REF!)</f>
        <v>#REF!</v>
      </c>
      <c r="V353" s="109" t="e">
        <f>IF(#REF!="","",#REF!)</f>
        <v>#REF!</v>
      </c>
      <c r="W353" s="109" t="e">
        <f>IF(#REF!="","",#REF!)</f>
        <v>#REF!</v>
      </c>
      <c r="X353" s="109" t="e">
        <f>IF(#REF!="","",#REF!)</f>
        <v>#REF!</v>
      </c>
      <c r="Y353" s="109" t="e">
        <f>IF(#REF!="","",#REF!)</f>
        <v>#REF!</v>
      </c>
      <c r="Z353" s="109" t="e">
        <f>IF(#REF!="","",#REF!)</f>
        <v>#REF!</v>
      </c>
      <c r="AA353" s="99" t="e">
        <f>IF(#REF!="","",#REF!)</f>
        <v>#REF!</v>
      </c>
      <c r="AB353" s="98" t="e">
        <f>IF(#REF!="","",#REF!)</f>
        <v>#REF!</v>
      </c>
      <c r="AC353" s="98" t="e">
        <f>IF(#REF!="","",#REF!)</f>
        <v>#REF!</v>
      </c>
    </row>
    <row r="354" spans="1:29" x14ac:dyDescent="0.25">
      <c r="A354" s="98" t="e">
        <f>IF(#REF!="","",#REF!)</f>
        <v>#REF!</v>
      </c>
      <c r="B354" s="98" t="e">
        <f>IF(#REF!="","",#REF!)</f>
        <v>#REF!</v>
      </c>
      <c r="C354" s="98" t="e">
        <f>IF(#REF!="","",#REF!)</f>
        <v>#REF!</v>
      </c>
      <c r="D354" s="98" t="e">
        <f>IF(#REF!="","",#REF!)</f>
        <v>#REF!</v>
      </c>
      <c r="E354" s="99" t="e">
        <f>IF( IF(#REF!="PGE", "IOU",#REF!)="","", IF(#REF!="PGE", "IOU",#REF!))</f>
        <v>#REF!</v>
      </c>
      <c r="F354" s="99" t="e">
        <f>IF(#REF!="","",#REF!)</f>
        <v>#REF!</v>
      </c>
      <c r="G354" s="98" t="e">
        <f>IF(CONCATENATE(#REF!, "-R",#REF!)="","",CONCATENATE(#REF!, "-R",#REF!))</f>
        <v>#REF!</v>
      </c>
      <c r="H354" s="98" t="e">
        <f>IF(#REF!="","",#REF!)</f>
        <v>#REF!</v>
      </c>
      <c r="I354" s="98" t="e">
        <f>IF(#REF!="","",#REF!)</f>
        <v>#REF!</v>
      </c>
      <c r="J354" s="100" t="e">
        <f>IF(#REF!="","",#REF!)</f>
        <v>#REF!</v>
      </c>
      <c r="K354" s="98" t="e">
        <f>IF(#REF!="","",#REF!)</f>
        <v>#REF!</v>
      </c>
      <c r="L354" s="98" t="e">
        <f>IF(#REF!="","",#REF!)</f>
        <v>#REF!</v>
      </c>
      <c r="M354" s="98" t="e">
        <f>IF(#REF!="","",#REF!)</f>
        <v>#REF!</v>
      </c>
      <c r="N354" s="98" t="e">
        <f>IF(#REF!="","",#REF!)</f>
        <v>#REF!</v>
      </c>
      <c r="O354" s="106" t="e">
        <f>IF(OR(#REF!="ER",#REF!="RET",#REF!="REA"),#REF!,0)</f>
        <v>#REF!</v>
      </c>
      <c r="P354" s="107" t="e">
        <f>IF(OR(#REF!="ER",#REF!="RET",#REF!="REA"),#REF!,0)</f>
        <v>#REF!</v>
      </c>
      <c r="Q354" s="107" t="e">
        <f>IF(OR(#REF!="ER",#REF!="RET",#REF!="REA"),#REF!,0)</f>
        <v>#REF!</v>
      </c>
      <c r="R354" s="108" t="e">
        <f>IF(OR(#REF!="ER",#REF!="RET",#REF!="REA"),#REF!,#REF!)</f>
        <v>#REF!</v>
      </c>
      <c r="S354" s="109" t="e">
        <f>IF(OR(#REF!="ER",#REF!="RET",#REF!="REA"),#REF!,#REF!)</f>
        <v>#REF!</v>
      </c>
      <c r="T354" s="109" t="e">
        <f>IF(OR(#REF!="ER",#REF!="RET",#REF!="REA"),#REF!,#REF!)</f>
        <v>#REF!</v>
      </c>
      <c r="U354" s="109" t="e">
        <f>IF(#REF!="","",#REF!)</f>
        <v>#REF!</v>
      </c>
      <c r="V354" s="109" t="e">
        <f>IF(#REF!="","",#REF!)</f>
        <v>#REF!</v>
      </c>
      <c r="W354" s="109" t="e">
        <f>IF(#REF!="","",#REF!)</f>
        <v>#REF!</v>
      </c>
      <c r="X354" s="109" t="e">
        <f>IF(#REF!="","",#REF!)</f>
        <v>#REF!</v>
      </c>
      <c r="Y354" s="109" t="e">
        <f>IF(#REF!="","",#REF!)</f>
        <v>#REF!</v>
      </c>
      <c r="Z354" s="109" t="e">
        <f>IF(#REF!="","",#REF!)</f>
        <v>#REF!</v>
      </c>
      <c r="AA354" s="99" t="e">
        <f>IF(#REF!="","",#REF!)</f>
        <v>#REF!</v>
      </c>
      <c r="AB354" s="98" t="e">
        <f>IF(#REF!="","",#REF!)</f>
        <v>#REF!</v>
      </c>
      <c r="AC354" s="98" t="e">
        <f>IF(#REF!="","",#REF!)</f>
        <v>#REF!</v>
      </c>
    </row>
    <row r="355" spans="1:29" x14ac:dyDescent="0.25">
      <c r="A355" s="98" t="e">
        <f>IF(#REF!="","",#REF!)</f>
        <v>#REF!</v>
      </c>
      <c r="B355" s="98" t="e">
        <f>IF(#REF!="","",#REF!)</f>
        <v>#REF!</v>
      </c>
      <c r="C355" s="98" t="e">
        <f>IF(#REF!="","",#REF!)</f>
        <v>#REF!</v>
      </c>
      <c r="D355" s="98" t="e">
        <f>IF(#REF!="","",#REF!)</f>
        <v>#REF!</v>
      </c>
      <c r="E355" s="99" t="e">
        <f>IF( IF(#REF!="PGE", "IOU",#REF!)="","", IF(#REF!="PGE", "IOU",#REF!))</f>
        <v>#REF!</v>
      </c>
      <c r="F355" s="99" t="e">
        <f>IF(#REF!="","",#REF!)</f>
        <v>#REF!</v>
      </c>
      <c r="G355" s="98" t="e">
        <f>IF(CONCATENATE(#REF!, "-R",#REF!)="","",CONCATENATE(#REF!, "-R",#REF!))</f>
        <v>#REF!</v>
      </c>
      <c r="H355" s="98" t="e">
        <f>IF(#REF!="","",#REF!)</f>
        <v>#REF!</v>
      </c>
      <c r="I355" s="98" t="e">
        <f>IF(#REF!="","",#REF!)</f>
        <v>#REF!</v>
      </c>
      <c r="J355" s="100" t="e">
        <f>IF(#REF!="","",#REF!)</f>
        <v>#REF!</v>
      </c>
      <c r="K355" s="98" t="e">
        <f>IF(#REF!="","",#REF!)</f>
        <v>#REF!</v>
      </c>
      <c r="L355" s="98" t="e">
        <f>IF(#REF!="","",#REF!)</f>
        <v>#REF!</v>
      </c>
      <c r="M355" s="98" t="e">
        <f>IF(#REF!="","",#REF!)</f>
        <v>#REF!</v>
      </c>
      <c r="N355" s="98" t="e">
        <f>IF(#REF!="","",#REF!)</f>
        <v>#REF!</v>
      </c>
      <c r="O355" s="106" t="e">
        <f>IF(OR(#REF!="ER",#REF!="RET",#REF!="REA"),#REF!,0)</f>
        <v>#REF!</v>
      </c>
      <c r="P355" s="107" t="e">
        <f>IF(OR(#REF!="ER",#REF!="RET",#REF!="REA"),#REF!,0)</f>
        <v>#REF!</v>
      </c>
      <c r="Q355" s="107" t="e">
        <f>IF(OR(#REF!="ER",#REF!="RET",#REF!="REA"),#REF!,0)</f>
        <v>#REF!</v>
      </c>
      <c r="R355" s="108" t="e">
        <f>IF(OR(#REF!="ER",#REF!="RET",#REF!="REA"),#REF!,#REF!)</f>
        <v>#REF!</v>
      </c>
      <c r="S355" s="109" t="e">
        <f>IF(OR(#REF!="ER",#REF!="RET",#REF!="REA"),#REF!,#REF!)</f>
        <v>#REF!</v>
      </c>
      <c r="T355" s="109" t="e">
        <f>IF(OR(#REF!="ER",#REF!="RET",#REF!="REA"),#REF!,#REF!)</f>
        <v>#REF!</v>
      </c>
      <c r="U355" s="109" t="e">
        <f>IF(#REF!="","",#REF!)</f>
        <v>#REF!</v>
      </c>
      <c r="V355" s="109" t="e">
        <f>IF(#REF!="","",#REF!)</f>
        <v>#REF!</v>
      </c>
      <c r="W355" s="109" t="e">
        <f>IF(#REF!="","",#REF!)</f>
        <v>#REF!</v>
      </c>
      <c r="X355" s="109" t="e">
        <f>IF(#REF!="","",#REF!)</f>
        <v>#REF!</v>
      </c>
      <c r="Y355" s="109" t="e">
        <f>IF(#REF!="","",#REF!)</f>
        <v>#REF!</v>
      </c>
      <c r="Z355" s="109" t="e">
        <f>IF(#REF!="","",#REF!)</f>
        <v>#REF!</v>
      </c>
      <c r="AA355" s="99" t="e">
        <f>IF(#REF!="","",#REF!)</f>
        <v>#REF!</v>
      </c>
      <c r="AB355" s="98" t="e">
        <f>IF(#REF!="","",#REF!)</f>
        <v>#REF!</v>
      </c>
      <c r="AC355" s="98" t="e">
        <f>IF(#REF!="","",#REF!)</f>
        <v>#REF!</v>
      </c>
    </row>
    <row r="356" spans="1:29" x14ac:dyDescent="0.25">
      <c r="A356" s="98" t="e">
        <f>IF(#REF!="","",#REF!)</f>
        <v>#REF!</v>
      </c>
      <c r="B356" s="98" t="e">
        <f>IF(#REF!="","",#REF!)</f>
        <v>#REF!</v>
      </c>
      <c r="C356" s="98" t="e">
        <f>IF(#REF!="","",#REF!)</f>
        <v>#REF!</v>
      </c>
      <c r="D356" s="98" t="e">
        <f>IF(#REF!="","",#REF!)</f>
        <v>#REF!</v>
      </c>
      <c r="E356" s="99" t="e">
        <f>IF( IF(#REF!="PGE", "IOU",#REF!)="","", IF(#REF!="PGE", "IOU",#REF!))</f>
        <v>#REF!</v>
      </c>
      <c r="F356" s="99" t="e">
        <f>IF(#REF!="","",#REF!)</f>
        <v>#REF!</v>
      </c>
      <c r="G356" s="98" t="e">
        <f>IF(CONCATENATE(#REF!, "-R",#REF!)="","",CONCATENATE(#REF!, "-R",#REF!))</f>
        <v>#REF!</v>
      </c>
      <c r="H356" s="98" t="e">
        <f>IF(#REF!="","",#REF!)</f>
        <v>#REF!</v>
      </c>
      <c r="I356" s="98" t="e">
        <f>IF(#REF!="","",#REF!)</f>
        <v>#REF!</v>
      </c>
      <c r="J356" s="100" t="e">
        <f>IF(#REF!="","",#REF!)</f>
        <v>#REF!</v>
      </c>
      <c r="K356" s="98" t="e">
        <f>IF(#REF!="","",#REF!)</f>
        <v>#REF!</v>
      </c>
      <c r="L356" s="98" t="e">
        <f>IF(#REF!="","",#REF!)</f>
        <v>#REF!</v>
      </c>
      <c r="M356" s="98" t="e">
        <f>IF(#REF!="","",#REF!)</f>
        <v>#REF!</v>
      </c>
      <c r="N356" s="98" t="e">
        <f>IF(#REF!="","",#REF!)</f>
        <v>#REF!</v>
      </c>
      <c r="O356" s="106" t="e">
        <f>IF(OR(#REF!="ER",#REF!="RET",#REF!="REA"),#REF!,0)</f>
        <v>#REF!</v>
      </c>
      <c r="P356" s="107" t="e">
        <f>IF(OR(#REF!="ER",#REF!="RET",#REF!="REA"),#REF!,0)</f>
        <v>#REF!</v>
      </c>
      <c r="Q356" s="107" t="e">
        <f>IF(OR(#REF!="ER",#REF!="RET",#REF!="REA"),#REF!,0)</f>
        <v>#REF!</v>
      </c>
      <c r="R356" s="108" t="e">
        <f>IF(OR(#REF!="ER",#REF!="RET",#REF!="REA"),#REF!,#REF!)</f>
        <v>#REF!</v>
      </c>
      <c r="S356" s="109" t="e">
        <f>IF(OR(#REF!="ER",#REF!="RET",#REF!="REA"),#REF!,#REF!)</f>
        <v>#REF!</v>
      </c>
      <c r="T356" s="109" t="e">
        <f>IF(OR(#REF!="ER",#REF!="RET",#REF!="REA"),#REF!,#REF!)</f>
        <v>#REF!</v>
      </c>
      <c r="U356" s="109" t="e">
        <f>IF(#REF!="","",#REF!)</f>
        <v>#REF!</v>
      </c>
      <c r="V356" s="109" t="e">
        <f>IF(#REF!="","",#REF!)</f>
        <v>#REF!</v>
      </c>
      <c r="W356" s="109" t="e">
        <f>IF(#REF!="","",#REF!)</f>
        <v>#REF!</v>
      </c>
      <c r="X356" s="109" t="e">
        <f>IF(#REF!="","",#REF!)</f>
        <v>#REF!</v>
      </c>
      <c r="Y356" s="109" t="e">
        <f>IF(#REF!="","",#REF!)</f>
        <v>#REF!</v>
      </c>
      <c r="Z356" s="109" t="e">
        <f>IF(#REF!="","",#REF!)</f>
        <v>#REF!</v>
      </c>
      <c r="AA356" s="99" t="e">
        <f>IF(#REF!="","",#REF!)</f>
        <v>#REF!</v>
      </c>
      <c r="AB356" s="98" t="e">
        <f>IF(#REF!="","",#REF!)</f>
        <v>#REF!</v>
      </c>
      <c r="AC356" s="98" t="e">
        <f>IF(#REF!="","",#REF!)</f>
        <v>#REF!</v>
      </c>
    </row>
    <row r="357" spans="1:29" x14ac:dyDescent="0.25">
      <c r="A357" s="98" t="e">
        <f>IF(#REF!="","",#REF!)</f>
        <v>#REF!</v>
      </c>
      <c r="B357" s="98" t="e">
        <f>IF(#REF!="","",#REF!)</f>
        <v>#REF!</v>
      </c>
      <c r="C357" s="98" t="e">
        <f>IF(#REF!="","",#REF!)</f>
        <v>#REF!</v>
      </c>
      <c r="D357" s="98" t="e">
        <f>IF(#REF!="","",#REF!)</f>
        <v>#REF!</v>
      </c>
      <c r="E357" s="99" t="e">
        <f>IF( IF(#REF!="PGE", "IOU",#REF!)="","", IF(#REF!="PGE", "IOU",#REF!))</f>
        <v>#REF!</v>
      </c>
      <c r="F357" s="99" t="e">
        <f>IF(#REF!="","",#REF!)</f>
        <v>#REF!</v>
      </c>
      <c r="G357" s="98" t="e">
        <f>IF(CONCATENATE(#REF!, "-R",#REF!)="","",CONCATENATE(#REF!, "-R",#REF!))</f>
        <v>#REF!</v>
      </c>
      <c r="H357" s="98" t="e">
        <f>IF(#REF!="","",#REF!)</f>
        <v>#REF!</v>
      </c>
      <c r="I357" s="98" t="e">
        <f>IF(#REF!="","",#REF!)</f>
        <v>#REF!</v>
      </c>
      <c r="J357" s="100" t="e">
        <f>IF(#REF!="","",#REF!)</f>
        <v>#REF!</v>
      </c>
      <c r="K357" s="98" t="e">
        <f>IF(#REF!="","",#REF!)</f>
        <v>#REF!</v>
      </c>
      <c r="L357" s="98" t="e">
        <f>IF(#REF!="","",#REF!)</f>
        <v>#REF!</v>
      </c>
      <c r="M357" s="98" t="e">
        <f>IF(#REF!="","",#REF!)</f>
        <v>#REF!</v>
      </c>
      <c r="N357" s="98" t="e">
        <f>IF(#REF!="","",#REF!)</f>
        <v>#REF!</v>
      </c>
      <c r="O357" s="106" t="e">
        <f>IF(OR(#REF!="ER",#REF!="RET",#REF!="REA"),#REF!,0)</f>
        <v>#REF!</v>
      </c>
      <c r="P357" s="107" t="e">
        <f>IF(OR(#REF!="ER",#REF!="RET",#REF!="REA"),#REF!,0)</f>
        <v>#REF!</v>
      </c>
      <c r="Q357" s="107" t="e">
        <f>IF(OR(#REF!="ER",#REF!="RET",#REF!="REA"),#REF!,0)</f>
        <v>#REF!</v>
      </c>
      <c r="R357" s="108" t="e">
        <f>IF(OR(#REF!="ER",#REF!="RET",#REF!="REA"),#REF!,#REF!)</f>
        <v>#REF!</v>
      </c>
      <c r="S357" s="109" t="e">
        <f>IF(OR(#REF!="ER",#REF!="RET",#REF!="REA"),#REF!,#REF!)</f>
        <v>#REF!</v>
      </c>
      <c r="T357" s="109" t="e">
        <f>IF(OR(#REF!="ER",#REF!="RET",#REF!="REA"),#REF!,#REF!)</f>
        <v>#REF!</v>
      </c>
      <c r="U357" s="109" t="e">
        <f>IF(#REF!="","",#REF!)</f>
        <v>#REF!</v>
      </c>
      <c r="V357" s="109" t="e">
        <f>IF(#REF!="","",#REF!)</f>
        <v>#REF!</v>
      </c>
      <c r="W357" s="109" t="e">
        <f>IF(#REF!="","",#REF!)</f>
        <v>#REF!</v>
      </c>
      <c r="X357" s="109" t="e">
        <f>IF(#REF!="","",#REF!)</f>
        <v>#REF!</v>
      </c>
      <c r="Y357" s="109" t="e">
        <f>IF(#REF!="","",#REF!)</f>
        <v>#REF!</v>
      </c>
      <c r="Z357" s="109" t="e">
        <f>IF(#REF!="","",#REF!)</f>
        <v>#REF!</v>
      </c>
      <c r="AA357" s="99" t="e">
        <f>IF(#REF!="","",#REF!)</f>
        <v>#REF!</v>
      </c>
      <c r="AB357" s="98" t="e">
        <f>IF(#REF!="","",#REF!)</f>
        <v>#REF!</v>
      </c>
      <c r="AC357" s="98" t="e">
        <f>IF(#REF!="","",#REF!)</f>
        <v>#REF!</v>
      </c>
    </row>
    <row r="358" spans="1:29" x14ac:dyDescent="0.25">
      <c r="A358" s="98" t="e">
        <f>IF(#REF!="","",#REF!)</f>
        <v>#REF!</v>
      </c>
      <c r="B358" s="98" t="e">
        <f>IF(#REF!="","",#REF!)</f>
        <v>#REF!</v>
      </c>
      <c r="C358" s="98" t="e">
        <f>IF(#REF!="","",#REF!)</f>
        <v>#REF!</v>
      </c>
      <c r="D358" s="98" t="e">
        <f>IF(#REF!="","",#REF!)</f>
        <v>#REF!</v>
      </c>
      <c r="E358" s="99" t="e">
        <f>IF( IF(#REF!="PGE", "IOU",#REF!)="","", IF(#REF!="PGE", "IOU",#REF!))</f>
        <v>#REF!</v>
      </c>
      <c r="F358" s="99" t="e">
        <f>IF(#REF!="","",#REF!)</f>
        <v>#REF!</v>
      </c>
      <c r="G358" s="98" t="e">
        <f>IF(CONCATENATE(#REF!, "-R",#REF!)="","",CONCATENATE(#REF!, "-R",#REF!))</f>
        <v>#REF!</v>
      </c>
      <c r="H358" s="98" t="e">
        <f>IF(#REF!="","",#REF!)</f>
        <v>#REF!</v>
      </c>
      <c r="I358" s="98" t="e">
        <f>IF(#REF!="","",#REF!)</f>
        <v>#REF!</v>
      </c>
      <c r="J358" s="100" t="e">
        <f>IF(#REF!="","",#REF!)</f>
        <v>#REF!</v>
      </c>
      <c r="K358" s="98" t="e">
        <f>IF(#REF!="","",#REF!)</f>
        <v>#REF!</v>
      </c>
      <c r="L358" s="98" t="e">
        <f>IF(#REF!="","",#REF!)</f>
        <v>#REF!</v>
      </c>
      <c r="M358" s="98" t="e">
        <f>IF(#REF!="","",#REF!)</f>
        <v>#REF!</v>
      </c>
      <c r="N358" s="98" t="e">
        <f>IF(#REF!="","",#REF!)</f>
        <v>#REF!</v>
      </c>
      <c r="O358" s="106" t="e">
        <f>IF(OR(#REF!="ER",#REF!="RET",#REF!="REA"),#REF!,0)</f>
        <v>#REF!</v>
      </c>
      <c r="P358" s="107" t="e">
        <f>IF(OR(#REF!="ER",#REF!="RET",#REF!="REA"),#REF!,0)</f>
        <v>#REF!</v>
      </c>
      <c r="Q358" s="107" t="e">
        <f>IF(OR(#REF!="ER",#REF!="RET",#REF!="REA"),#REF!,0)</f>
        <v>#REF!</v>
      </c>
      <c r="R358" s="108" t="e">
        <f>IF(OR(#REF!="ER",#REF!="RET",#REF!="REA"),#REF!,#REF!)</f>
        <v>#REF!</v>
      </c>
      <c r="S358" s="109" t="e">
        <f>IF(OR(#REF!="ER",#REF!="RET",#REF!="REA"),#REF!,#REF!)</f>
        <v>#REF!</v>
      </c>
      <c r="T358" s="109" t="e">
        <f>IF(OR(#REF!="ER",#REF!="RET",#REF!="REA"),#REF!,#REF!)</f>
        <v>#REF!</v>
      </c>
      <c r="U358" s="109" t="e">
        <f>IF(#REF!="","",#REF!)</f>
        <v>#REF!</v>
      </c>
      <c r="V358" s="109" t="e">
        <f>IF(#REF!="","",#REF!)</f>
        <v>#REF!</v>
      </c>
      <c r="W358" s="109" t="e">
        <f>IF(#REF!="","",#REF!)</f>
        <v>#REF!</v>
      </c>
      <c r="X358" s="109" t="e">
        <f>IF(#REF!="","",#REF!)</f>
        <v>#REF!</v>
      </c>
      <c r="Y358" s="109" t="e">
        <f>IF(#REF!="","",#REF!)</f>
        <v>#REF!</v>
      </c>
      <c r="Z358" s="109" t="e">
        <f>IF(#REF!="","",#REF!)</f>
        <v>#REF!</v>
      </c>
      <c r="AA358" s="99" t="e">
        <f>IF(#REF!="","",#REF!)</f>
        <v>#REF!</v>
      </c>
      <c r="AB358" s="98" t="e">
        <f>IF(#REF!="","",#REF!)</f>
        <v>#REF!</v>
      </c>
      <c r="AC358" s="98" t="e">
        <f>IF(#REF!="","",#REF!)</f>
        <v>#REF!</v>
      </c>
    </row>
    <row r="359" spans="1:29" x14ac:dyDescent="0.25">
      <c r="A359" s="98" t="e">
        <f>IF(#REF!="","",#REF!)</f>
        <v>#REF!</v>
      </c>
      <c r="B359" s="98" t="e">
        <f>IF(#REF!="","",#REF!)</f>
        <v>#REF!</v>
      </c>
      <c r="C359" s="98" t="e">
        <f>IF(#REF!="","",#REF!)</f>
        <v>#REF!</v>
      </c>
      <c r="D359" s="98" t="e">
        <f>IF(#REF!="","",#REF!)</f>
        <v>#REF!</v>
      </c>
      <c r="E359" s="99" t="e">
        <f>IF( IF(#REF!="PGE", "IOU",#REF!)="","", IF(#REF!="PGE", "IOU",#REF!))</f>
        <v>#REF!</v>
      </c>
      <c r="F359" s="99" t="e">
        <f>IF(#REF!="","",#REF!)</f>
        <v>#REF!</v>
      </c>
      <c r="G359" s="98" t="e">
        <f>IF(CONCATENATE(#REF!, "-R",#REF!)="","",CONCATENATE(#REF!, "-R",#REF!))</f>
        <v>#REF!</v>
      </c>
      <c r="H359" s="98" t="e">
        <f>IF(#REF!="","",#REF!)</f>
        <v>#REF!</v>
      </c>
      <c r="I359" s="98" t="e">
        <f>IF(#REF!="","",#REF!)</f>
        <v>#REF!</v>
      </c>
      <c r="J359" s="100" t="e">
        <f>IF(#REF!="","",#REF!)</f>
        <v>#REF!</v>
      </c>
      <c r="K359" s="98" t="e">
        <f>IF(#REF!="","",#REF!)</f>
        <v>#REF!</v>
      </c>
      <c r="L359" s="98" t="e">
        <f>IF(#REF!="","",#REF!)</f>
        <v>#REF!</v>
      </c>
      <c r="M359" s="98" t="e">
        <f>IF(#REF!="","",#REF!)</f>
        <v>#REF!</v>
      </c>
      <c r="N359" s="98" t="e">
        <f>IF(#REF!="","",#REF!)</f>
        <v>#REF!</v>
      </c>
      <c r="O359" s="106" t="e">
        <f>IF(OR(#REF!="ER",#REF!="RET",#REF!="REA"),#REF!,0)</f>
        <v>#REF!</v>
      </c>
      <c r="P359" s="107" t="e">
        <f>IF(OR(#REF!="ER",#REF!="RET",#REF!="REA"),#REF!,0)</f>
        <v>#REF!</v>
      </c>
      <c r="Q359" s="107" t="e">
        <f>IF(OR(#REF!="ER",#REF!="RET",#REF!="REA"),#REF!,0)</f>
        <v>#REF!</v>
      </c>
      <c r="R359" s="108" t="e">
        <f>IF(OR(#REF!="ER",#REF!="RET",#REF!="REA"),#REF!,#REF!)</f>
        <v>#REF!</v>
      </c>
      <c r="S359" s="109" t="e">
        <f>IF(OR(#REF!="ER",#REF!="RET",#REF!="REA"),#REF!,#REF!)</f>
        <v>#REF!</v>
      </c>
      <c r="T359" s="109" t="e">
        <f>IF(OR(#REF!="ER",#REF!="RET",#REF!="REA"),#REF!,#REF!)</f>
        <v>#REF!</v>
      </c>
      <c r="U359" s="109" t="e">
        <f>IF(#REF!="","",#REF!)</f>
        <v>#REF!</v>
      </c>
      <c r="V359" s="109" t="e">
        <f>IF(#REF!="","",#REF!)</f>
        <v>#REF!</v>
      </c>
      <c r="W359" s="109" t="e">
        <f>IF(#REF!="","",#REF!)</f>
        <v>#REF!</v>
      </c>
      <c r="X359" s="109" t="e">
        <f>IF(#REF!="","",#REF!)</f>
        <v>#REF!</v>
      </c>
      <c r="Y359" s="109" t="e">
        <f>IF(#REF!="","",#REF!)</f>
        <v>#REF!</v>
      </c>
      <c r="Z359" s="109" t="e">
        <f>IF(#REF!="","",#REF!)</f>
        <v>#REF!</v>
      </c>
      <c r="AA359" s="99" t="e">
        <f>IF(#REF!="","",#REF!)</f>
        <v>#REF!</v>
      </c>
      <c r="AB359" s="98" t="e">
        <f>IF(#REF!="","",#REF!)</f>
        <v>#REF!</v>
      </c>
      <c r="AC359" s="98" t="e">
        <f>IF(#REF!="","",#REF!)</f>
        <v>#REF!</v>
      </c>
    </row>
    <row r="360" spans="1:29" x14ac:dyDescent="0.25">
      <c r="A360" s="98" t="e">
        <f>IF(#REF!="","",#REF!)</f>
        <v>#REF!</v>
      </c>
      <c r="B360" s="98" t="e">
        <f>IF(#REF!="","",#REF!)</f>
        <v>#REF!</v>
      </c>
      <c r="C360" s="98" t="e">
        <f>IF(#REF!="","",#REF!)</f>
        <v>#REF!</v>
      </c>
      <c r="D360" s="98" t="e">
        <f>IF(#REF!="","",#REF!)</f>
        <v>#REF!</v>
      </c>
      <c r="E360" s="99" t="e">
        <f>IF( IF(#REF!="PGE", "IOU",#REF!)="","", IF(#REF!="PGE", "IOU",#REF!))</f>
        <v>#REF!</v>
      </c>
      <c r="F360" s="99" t="e">
        <f>IF(#REF!="","",#REF!)</f>
        <v>#REF!</v>
      </c>
      <c r="G360" s="98" t="e">
        <f>IF(CONCATENATE(#REF!, "-R",#REF!)="","",CONCATENATE(#REF!, "-R",#REF!))</f>
        <v>#REF!</v>
      </c>
      <c r="H360" s="98" t="e">
        <f>IF(#REF!="","",#REF!)</f>
        <v>#REF!</v>
      </c>
      <c r="I360" s="98" t="e">
        <f>IF(#REF!="","",#REF!)</f>
        <v>#REF!</v>
      </c>
      <c r="J360" s="100" t="e">
        <f>IF(#REF!="","",#REF!)</f>
        <v>#REF!</v>
      </c>
      <c r="K360" s="98" t="e">
        <f>IF(#REF!="","",#REF!)</f>
        <v>#REF!</v>
      </c>
      <c r="L360" s="98" t="e">
        <f>IF(#REF!="","",#REF!)</f>
        <v>#REF!</v>
      </c>
      <c r="M360" s="98" t="e">
        <f>IF(#REF!="","",#REF!)</f>
        <v>#REF!</v>
      </c>
      <c r="N360" s="98" t="e">
        <f>IF(#REF!="","",#REF!)</f>
        <v>#REF!</v>
      </c>
      <c r="O360" s="106" t="e">
        <f>IF(OR(#REF!="ER",#REF!="RET",#REF!="REA"),#REF!,0)</f>
        <v>#REF!</v>
      </c>
      <c r="P360" s="107" t="e">
        <f>IF(OR(#REF!="ER",#REF!="RET",#REF!="REA"),#REF!,0)</f>
        <v>#REF!</v>
      </c>
      <c r="Q360" s="107" t="e">
        <f>IF(OR(#REF!="ER",#REF!="RET",#REF!="REA"),#REF!,0)</f>
        <v>#REF!</v>
      </c>
      <c r="R360" s="108" t="e">
        <f>IF(OR(#REF!="ER",#REF!="RET",#REF!="REA"),#REF!,#REF!)</f>
        <v>#REF!</v>
      </c>
      <c r="S360" s="109" t="e">
        <f>IF(OR(#REF!="ER",#REF!="RET",#REF!="REA"),#REF!,#REF!)</f>
        <v>#REF!</v>
      </c>
      <c r="T360" s="109" t="e">
        <f>IF(OR(#REF!="ER",#REF!="RET",#REF!="REA"),#REF!,#REF!)</f>
        <v>#REF!</v>
      </c>
      <c r="U360" s="109" t="e">
        <f>IF(#REF!="","",#REF!)</f>
        <v>#REF!</v>
      </c>
      <c r="V360" s="109" t="e">
        <f>IF(#REF!="","",#REF!)</f>
        <v>#REF!</v>
      </c>
      <c r="W360" s="109" t="e">
        <f>IF(#REF!="","",#REF!)</f>
        <v>#REF!</v>
      </c>
      <c r="X360" s="109" t="e">
        <f>IF(#REF!="","",#REF!)</f>
        <v>#REF!</v>
      </c>
      <c r="Y360" s="109" t="e">
        <f>IF(#REF!="","",#REF!)</f>
        <v>#REF!</v>
      </c>
      <c r="Z360" s="109" t="e">
        <f>IF(#REF!="","",#REF!)</f>
        <v>#REF!</v>
      </c>
      <c r="AA360" s="99" t="e">
        <f>IF(#REF!="","",#REF!)</f>
        <v>#REF!</v>
      </c>
      <c r="AB360" s="98" t="e">
        <f>IF(#REF!="","",#REF!)</f>
        <v>#REF!</v>
      </c>
      <c r="AC360" s="98" t="e">
        <f>IF(#REF!="","",#REF!)</f>
        <v>#REF!</v>
      </c>
    </row>
    <row r="361" spans="1:29" x14ac:dyDescent="0.25">
      <c r="A361" s="98" t="e">
        <f>IF(#REF!="","",#REF!)</f>
        <v>#REF!</v>
      </c>
      <c r="B361" s="98" t="e">
        <f>IF(#REF!="","",#REF!)</f>
        <v>#REF!</v>
      </c>
      <c r="C361" s="98" t="e">
        <f>IF(#REF!="","",#REF!)</f>
        <v>#REF!</v>
      </c>
      <c r="D361" s="98" t="e">
        <f>IF(#REF!="","",#REF!)</f>
        <v>#REF!</v>
      </c>
      <c r="E361" s="99" t="e">
        <f>IF( IF(#REF!="PGE", "IOU",#REF!)="","", IF(#REF!="PGE", "IOU",#REF!))</f>
        <v>#REF!</v>
      </c>
      <c r="F361" s="99" t="e">
        <f>IF(#REF!="","",#REF!)</f>
        <v>#REF!</v>
      </c>
      <c r="G361" s="98" t="e">
        <f>IF(CONCATENATE(#REF!, "-R",#REF!)="","",CONCATENATE(#REF!, "-R",#REF!))</f>
        <v>#REF!</v>
      </c>
      <c r="H361" s="98" t="e">
        <f>IF(#REF!="","",#REF!)</f>
        <v>#REF!</v>
      </c>
      <c r="I361" s="98" t="e">
        <f>IF(#REF!="","",#REF!)</f>
        <v>#REF!</v>
      </c>
      <c r="J361" s="100" t="e">
        <f>IF(#REF!="","",#REF!)</f>
        <v>#REF!</v>
      </c>
      <c r="K361" s="98" t="e">
        <f>IF(#REF!="","",#REF!)</f>
        <v>#REF!</v>
      </c>
      <c r="L361" s="98" t="e">
        <f>IF(#REF!="","",#REF!)</f>
        <v>#REF!</v>
      </c>
      <c r="M361" s="98" t="e">
        <f>IF(#REF!="","",#REF!)</f>
        <v>#REF!</v>
      </c>
      <c r="N361" s="98" t="e">
        <f>IF(#REF!="","",#REF!)</f>
        <v>#REF!</v>
      </c>
      <c r="O361" s="106" t="e">
        <f>IF(OR(#REF!="ER",#REF!="RET",#REF!="REA"),#REF!,0)</f>
        <v>#REF!</v>
      </c>
      <c r="P361" s="107" t="e">
        <f>IF(OR(#REF!="ER",#REF!="RET",#REF!="REA"),#REF!,0)</f>
        <v>#REF!</v>
      </c>
      <c r="Q361" s="107" t="e">
        <f>IF(OR(#REF!="ER",#REF!="RET",#REF!="REA"),#REF!,0)</f>
        <v>#REF!</v>
      </c>
      <c r="R361" s="108" t="e">
        <f>IF(OR(#REF!="ER",#REF!="RET",#REF!="REA"),#REF!,#REF!)</f>
        <v>#REF!</v>
      </c>
      <c r="S361" s="109" t="e">
        <f>IF(OR(#REF!="ER",#REF!="RET",#REF!="REA"),#REF!,#REF!)</f>
        <v>#REF!</v>
      </c>
      <c r="T361" s="109" t="e">
        <f>IF(OR(#REF!="ER",#REF!="RET",#REF!="REA"),#REF!,#REF!)</f>
        <v>#REF!</v>
      </c>
      <c r="U361" s="109" t="e">
        <f>IF(#REF!="","",#REF!)</f>
        <v>#REF!</v>
      </c>
      <c r="V361" s="109" t="e">
        <f>IF(#REF!="","",#REF!)</f>
        <v>#REF!</v>
      </c>
      <c r="W361" s="109" t="e">
        <f>IF(#REF!="","",#REF!)</f>
        <v>#REF!</v>
      </c>
      <c r="X361" s="109" t="e">
        <f>IF(#REF!="","",#REF!)</f>
        <v>#REF!</v>
      </c>
      <c r="Y361" s="109" t="e">
        <f>IF(#REF!="","",#REF!)</f>
        <v>#REF!</v>
      </c>
      <c r="Z361" s="109" t="e">
        <f>IF(#REF!="","",#REF!)</f>
        <v>#REF!</v>
      </c>
      <c r="AA361" s="99" t="e">
        <f>IF(#REF!="","",#REF!)</f>
        <v>#REF!</v>
      </c>
      <c r="AB361" s="98" t="e">
        <f>IF(#REF!="","",#REF!)</f>
        <v>#REF!</v>
      </c>
      <c r="AC361" s="98" t="e">
        <f>IF(#REF!="","",#REF!)</f>
        <v>#REF!</v>
      </c>
    </row>
    <row r="362" spans="1:29" x14ac:dyDescent="0.25">
      <c r="A362" s="98" t="e">
        <f>IF(#REF!="","",#REF!)</f>
        <v>#REF!</v>
      </c>
      <c r="B362" s="98" t="e">
        <f>IF(#REF!="","",#REF!)</f>
        <v>#REF!</v>
      </c>
      <c r="C362" s="98" t="e">
        <f>IF(#REF!="","",#REF!)</f>
        <v>#REF!</v>
      </c>
      <c r="D362" s="98" t="e">
        <f>IF(#REF!="","",#REF!)</f>
        <v>#REF!</v>
      </c>
      <c r="E362" s="99" t="e">
        <f>IF( IF(#REF!="PGE", "IOU",#REF!)="","", IF(#REF!="PGE", "IOU",#REF!))</f>
        <v>#REF!</v>
      </c>
      <c r="F362" s="99" t="e">
        <f>IF(#REF!="","",#REF!)</f>
        <v>#REF!</v>
      </c>
      <c r="G362" s="98" t="e">
        <f>IF(CONCATENATE(#REF!, "-R",#REF!)="","",CONCATENATE(#REF!, "-R",#REF!))</f>
        <v>#REF!</v>
      </c>
      <c r="H362" s="98" t="e">
        <f>IF(#REF!="","",#REF!)</f>
        <v>#REF!</v>
      </c>
      <c r="I362" s="98" t="e">
        <f>IF(#REF!="","",#REF!)</f>
        <v>#REF!</v>
      </c>
      <c r="J362" s="100" t="e">
        <f>IF(#REF!="","",#REF!)</f>
        <v>#REF!</v>
      </c>
      <c r="K362" s="98" t="e">
        <f>IF(#REF!="","",#REF!)</f>
        <v>#REF!</v>
      </c>
      <c r="L362" s="98" t="e">
        <f>IF(#REF!="","",#REF!)</f>
        <v>#REF!</v>
      </c>
      <c r="M362" s="98" t="e">
        <f>IF(#REF!="","",#REF!)</f>
        <v>#REF!</v>
      </c>
      <c r="N362" s="98" t="e">
        <f>IF(#REF!="","",#REF!)</f>
        <v>#REF!</v>
      </c>
      <c r="O362" s="106" t="e">
        <f>IF(OR(#REF!="ER",#REF!="RET",#REF!="REA"),#REF!,0)</f>
        <v>#REF!</v>
      </c>
      <c r="P362" s="107" t="e">
        <f>IF(OR(#REF!="ER",#REF!="RET",#REF!="REA"),#REF!,0)</f>
        <v>#REF!</v>
      </c>
      <c r="Q362" s="107" t="e">
        <f>IF(OR(#REF!="ER",#REF!="RET",#REF!="REA"),#REF!,0)</f>
        <v>#REF!</v>
      </c>
      <c r="R362" s="108" t="e">
        <f>IF(OR(#REF!="ER",#REF!="RET",#REF!="REA"),#REF!,#REF!)</f>
        <v>#REF!</v>
      </c>
      <c r="S362" s="109" t="e">
        <f>IF(OR(#REF!="ER",#REF!="RET",#REF!="REA"),#REF!,#REF!)</f>
        <v>#REF!</v>
      </c>
      <c r="T362" s="109" t="e">
        <f>IF(OR(#REF!="ER",#REF!="RET",#REF!="REA"),#REF!,#REF!)</f>
        <v>#REF!</v>
      </c>
      <c r="U362" s="109" t="e">
        <f>IF(#REF!="","",#REF!)</f>
        <v>#REF!</v>
      </c>
      <c r="V362" s="109" t="e">
        <f>IF(#REF!="","",#REF!)</f>
        <v>#REF!</v>
      </c>
      <c r="W362" s="109" t="e">
        <f>IF(#REF!="","",#REF!)</f>
        <v>#REF!</v>
      </c>
      <c r="X362" s="109" t="e">
        <f>IF(#REF!="","",#REF!)</f>
        <v>#REF!</v>
      </c>
      <c r="Y362" s="109" t="e">
        <f>IF(#REF!="","",#REF!)</f>
        <v>#REF!</v>
      </c>
      <c r="Z362" s="109" t="e">
        <f>IF(#REF!="","",#REF!)</f>
        <v>#REF!</v>
      </c>
      <c r="AA362" s="99" t="e">
        <f>IF(#REF!="","",#REF!)</f>
        <v>#REF!</v>
      </c>
      <c r="AB362" s="98" t="e">
        <f>IF(#REF!="","",#REF!)</f>
        <v>#REF!</v>
      </c>
      <c r="AC362" s="98" t="e">
        <f>IF(#REF!="","",#REF!)</f>
        <v>#REF!</v>
      </c>
    </row>
    <row r="363" spans="1:29" x14ac:dyDescent="0.25">
      <c r="A363" s="98" t="e">
        <f>IF(#REF!="","",#REF!)</f>
        <v>#REF!</v>
      </c>
      <c r="B363" s="98" t="e">
        <f>IF(#REF!="","",#REF!)</f>
        <v>#REF!</v>
      </c>
      <c r="C363" s="98" t="e">
        <f>IF(#REF!="","",#REF!)</f>
        <v>#REF!</v>
      </c>
      <c r="D363" s="98" t="e">
        <f>IF(#REF!="","",#REF!)</f>
        <v>#REF!</v>
      </c>
      <c r="E363" s="99" t="e">
        <f>IF( IF(#REF!="PGE", "IOU",#REF!)="","", IF(#REF!="PGE", "IOU",#REF!))</f>
        <v>#REF!</v>
      </c>
      <c r="F363" s="99" t="e">
        <f>IF(#REF!="","",#REF!)</f>
        <v>#REF!</v>
      </c>
      <c r="G363" s="98" t="e">
        <f>IF(CONCATENATE(#REF!, "-R",#REF!)="","",CONCATENATE(#REF!, "-R",#REF!))</f>
        <v>#REF!</v>
      </c>
      <c r="H363" s="98" t="e">
        <f>IF(#REF!="","",#REF!)</f>
        <v>#REF!</v>
      </c>
      <c r="I363" s="98" t="e">
        <f>IF(#REF!="","",#REF!)</f>
        <v>#REF!</v>
      </c>
      <c r="J363" s="100" t="e">
        <f>IF(#REF!="","",#REF!)</f>
        <v>#REF!</v>
      </c>
      <c r="K363" s="98" t="e">
        <f>IF(#REF!="","",#REF!)</f>
        <v>#REF!</v>
      </c>
      <c r="L363" s="98" t="e">
        <f>IF(#REF!="","",#REF!)</f>
        <v>#REF!</v>
      </c>
      <c r="M363" s="98" t="e">
        <f>IF(#REF!="","",#REF!)</f>
        <v>#REF!</v>
      </c>
      <c r="N363" s="98" t="e">
        <f>IF(#REF!="","",#REF!)</f>
        <v>#REF!</v>
      </c>
      <c r="O363" s="106" t="e">
        <f>IF(OR(#REF!="ER",#REF!="RET",#REF!="REA"),#REF!,0)</f>
        <v>#REF!</v>
      </c>
      <c r="P363" s="107" t="e">
        <f>IF(OR(#REF!="ER",#REF!="RET",#REF!="REA"),#REF!,0)</f>
        <v>#REF!</v>
      </c>
      <c r="Q363" s="107" t="e">
        <f>IF(OR(#REF!="ER",#REF!="RET",#REF!="REA"),#REF!,0)</f>
        <v>#REF!</v>
      </c>
      <c r="R363" s="108" t="e">
        <f>IF(OR(#REF!="ER",#REF!="RET",#REF!="REA"),#REF!,#REF!)</f>
        <v>#REF!</v>
      </c>
      <c r="S363" s="109" t="e">
        <f>IF(OR(#REF!="ER",#REF!="RET",#REF!="REA"),#REF!,#REF!)</f>
        <v>#REF!</v>
      </c>
      <c r="T363" s="109" t="e">
        <f>IF(OR(#REF!="ER",#REF!="RET",#REF!="REA"),#REF!,#REF!)</f>
        <v>#REF!</v>
      </c>
      <c r="U363" s="109" t="e">
        <f>IF(#REF!="","",#REF!)</f>
        <v>#REF!</v>
      </c>
      <c r="V363" s="109" t="e">
        <f>IF(#REF!="","",#REF!)</f>
        <v>#REF!</v>
      </c>
      <c r="W363" s="109" t="e">
        <f>IF(#REF!="","",#REF!)</f>
        <v>#REF!</v>
      </c>
      <c r="X363" s="109" t="e">
        <f>IF(#REF!="","",#REF!)</f>
        <v>#REF!</v>
      </c>
      <c r="Y363" s="109" t="e">
        <f>IF(#REF!="","",#REF!)</f>
        <v>#REF!</v>
      </c>
      <c r="Z363" s="109" t="e">
        <f>IF(#REF!="","",#REF!)</f>
        <v>#REF!</v>
      </c>
      <c r="AA363" s="99" t="e">
        <f>IF(#REF!="","",#REF!)</f>
        <v>#REF!</v>
      </c>
      <c r="AB363" s="98" t="e">
        <f>IF(#REF!="","",#REF!)</f>
        <v>#REF!</v>
      </c>
      <c r="AC363" s="98" t="e">
        <f>IF(#REF!="","",#REF!)</f>
        <v>#REF!</v>
      </c>
    </row>
    <row r="364" spans="1:29" x14ac:dyDescent="0.25">
      <c r="A364" s="98" t="e">
        <f>IF(#REF!="","",#REF!)</f>
        <v>#REF!</v>
      </c>
      <c r="B364" s="98" t="e">
        <f>IF(#REF!="","",#REF!)</f>
        <v>#REF!</v>
      </c>
      <c r="C364" s="98" t="e">
        <f>IF(#REF!="","",#REF!)</f>
        <v>#REF!</v>
      </c>
      <c r="D364" s="98" t="e">
        <f>IF(#REF!="","",#REF!)</f>
        <v>#REF!</v>
      </c>
      <c r="E364" s="99" t="e">
        <f>IF( IF(#REF!="PGE", "IOU",#REF!)="","", IF(#REF!="PGE", "IOU",#REF!))</f>
        <v>#REF!</v>
      </c>
      <c r="F364" s="99" t="e">
        <f>IF(#REF!="","",#REF!)</f>
        <v>#REF!</v>
      </c>
      <c r="G364" s="98" t="e">
        <f>IF(CONCATENATE(#REF!, "-R",#REF!)="","",CONCATENATE(#REF!, "-R",#REF!))</f>
        <v>#REF!</v>
      </c>
      <c r="H364" s="98" t="e">
        <f>IF(#REF!="","",#REF!)</f>
        <v>#REF!</v>
      </c>
      <c r="I364" s="98" t="e">
        <f>IF(#REF!="","",#REF!)</f>
        <v>#REF!</v>
      </c>
      <c r="J364" s="100" t="e">
        <f>IF(#REF!="","",#REF!)</f>
        <v>#REF!</v>
      </c>
      <c r="K364" s="98" t="e">
        <f>IF(#REF!="","",#REF!)</f>
        <v>#REF!</v>
      </c>
      <c r="L364" s="98" t="e">
        <f>IF(#REF!="","",#REF!)</f>
        <v>#REF!</v>
      </c>
      <c r="M364" s="98" t="e">
        <f>IF(#REF!="","",#REF!)</f>
        <v>#REF!</v>
      </c>
      <c r="N364" s="98" t="e">
        <f>IF(#REF!="","",#REF!)</f>
        <v>#REF!</v>
      </c>
      <c r="O364" s="106" t="e">
        <f>IF(OR(#REF!="ER",#REF!="RET",#REF!="REA"),#REF!,0)</f>
        <v>#REF!</v>
      </c>
      <c r="P364" s="107" t="e">
        <f>IF(OR(#REF!="ER",#REF!="RET",#REF!="REA"),#REF!,0)</f>
        <v>#REF!</v>
      </c>
      <c r="Q364" s="107" t="e">
        <f>IF(OR(#REF!="ER",#REF!="RET",#REF!="REA"),#REF!,0)</f>
        <v>#REF!</v>
      </c>
      <c r="R364" s="108" t="e">
        <f>IF(OR(#REF!="ER",#REF!="RET",#REF!="REA"),#REF!,#REF!)</f>
        <v>#REF!</v>
      </c>
      <c r="S364" s="109" t="e">
        <f>IF(OR(#REF!="ER",#REF!="RET",#REF!="REA"),#REF!,#REF!)</f>
        <v>#REF!</v>
      </c>
      <c r="T364" s="109" t="e">
        <f>IF(OR(#REF!="ER",#REF!="RET",#REF!="REA"),#REF!,#REF!)</f>
        <v>#REF!</v>
      </c>
      <c r="U364" s="109" t="e">
        <f>IF(#REF!="","",#REF!)</f>
        <v>#REF!</v>
      </c>
      <c r="V364" s="109" t="e">
        <f>IF(#REF!="","",#REF!)</f>
        <v>#REF!</v>
      </c>
      <c r="W364" s="109" t="e">
        <f>IF(#REF!="","",#REF!)</f>
        <v>#REF!</v>
      </c>
      <c r="X364" s="109" t="e">
        <f>IF(#REF!="","",#REF!)</f>
        <v>#REF!</v>
      </c>
      <c r="Y364" s="109" t="e">
        <f>IF(#REF!="","",#REF!)</f>
        <v>#REF!</v>
      </c>
      <c r="Z364" s="109" t="e">
        <f>IF(#REF!="","",#REF!)</f>
        <v>#REF!</v>
      </c>
      <c r="AA364" s="99" t="e">
        <f>IF(#REF!="","",#REF!)</f>
        <v>#REF!</v>
      </c>
      <c r="AB364" s="98" t="e">
        <f>IF(#REF!="","",#REF!)</f>
        <v>#REF!</v>
      </c>
      <c r="AC364" s="98" t="e">
        <f>IF(#REF!="","",#REF!)</f>
        <v>#REF!</v>
      </c>
    </row>
    <row r="365" spans="1:29" x14ac:dyDescent="0.25">
      <c r="A365" s="98" t="e">
        <f>IF(#REF!="","",#REF!)</f>
        <v>#REF!</v>
      </c>
      <c r="B365" s="98" t="e">
        <f>IF(#REF!="","",#REF!)</f>
        <v>#REF!</v>
      </c>
      <c r="C365" s="98" t="e">
        <f>IF(#REF!="","",#REF!)</f>
        <v>#REF!</v>
      </c>
      <c r="D365" s="98" t="e">
        <f>IF(#REF!="","",#REF!)</f>
        <v>#REF!</v>
      </c>
      <c r="E365" s="99" t="e">
        <f>IF( IF(#REF!="PGE", "IOU",#REF!)="","", IF(#REF!="PGE", "IOU",#REF!))</f>
        <v>#REF!</v>
      </c>
      <c r="F365" s="99" t="e">
        <f>IF(#REF!="","",#REF!)</f>
        <v>#REF!</v>
      </c>
      <c r="G365" s="98" t="e">
        <f>IF(CONCATENATE(#REF!, "-R",#REF!)="","",CONCATENATE(#REF!, "-R",#REF!))</f>
        <v>#REF!</v>
      </c>
      <c r="H365" s="98" t="e">
        <f>IF(#REF!="","",#REF!)</f>
        <v>#REF!</v>
      </c>
      <c r="I365" s="98" t="e">
        <f>IF(#REF!="","",#REF!)</f>
        <v>#REF!</v>
      </c>
      <c r="J365" s="100" t="e">
        <f>IF(#REF!="","",#REF!)</f>
        <v>#REF!</v>
      </c>
      <c r="K365" s="98" t="e">
        <f>IF(#REF!="","",#REF!)</f>
        <v>#REF!</v>
      </c>
      <c r="L365" s="98" t="e">
        <f>IF(#REF!="","",#REF!)</f>
        <v>#REF!</v>
      </c>
      <c r="M365" s="98" t="e">
        <f>IF(#REF!="","",#REF!)</f>
        <v>#REF!</v>
      </c>
      <c r="N365" s="98" t="e">
        <f>IF(#REF!="","",#REF!)</f>
        <v>#REF!</v>
      </c>
      <c r="O365" s="106" t="e">
        <f>IF(OR(#REF!="ER",#REF!="RET",#REF!="REA"),#REF!,0)</f>
        <v>#REF!</v>
      </c>
      <c r="P365" s="107" t="e">
        <f>IF(OR(#REF!="ER",#REF!="RET",#REF!="REA"),#REF!,0)</f>
        <v>#REF!</v>
      </c>
      <c r="Q365" s="107" t="e">
        <f>IF(OR(#REF!="ER",#REF!="RET",#REF!="REA"),#REF!,0)</f>
        <v>#REF!</v>
      </c>
      <c r="R365" s="108" t="e">
        <f>IF(OR(#REF!="ER",#REF!="RET",#REF!="REA"),#REF!,#REF!)</f>
        <v>#REF!</v>
      </c>
      <c r="S365" s="109" t="e">
        <f>IF(OR(#REF!="ER",#REF!="RET",#REF!="REA"),#REF!,#REF!)</f>
        <v>#REF!</v>
      </c>
      <c r="T365" s="109" t="e">
        <f>IF(OR(#REF!="ER",#REF!="RET",#REF!="REA"),#REF!,#REF!)</f>
        <v>#REF!</v>
      </c>
      <c r="U365" s="109" t="e">
        <f>IF(#REF!="","",#REF!)</f>
        <v>#REF!</v>
      </c>
      <c r="V365" s="109" t="e">
        <f>IF(#REF!="","",#REF!)</f>
        <v>#REF!</v>
      </c>
      <c r="W365" s="109" t="e">
        <f>IF(#REF!="","",#REF!)</f>
        <v>#REF!</v>
      </c>
      <c r="X365" s="109" t="e">
        <f>IF(#REF!="","",#REF!)</f>
        <v>#REF!</v>
      </c>
      <c r="Y365" s="109" t="e">
        <f>IF(#REF!="","",#REF!)</f>
        <v>#REF!</v>
      </c>
      <c r="Z365" s="109" t="e">
        <f>IF(#REF!="","",#REF!)</f>
        <v>#REF!</v>
      </c>
      <c r="AA365" s="99" t="e">
        <f>IF(#REF!="","",#REF!)</f>
        <v>#REF!</v>
      </c>
      <c r="AB365" s="98" t="e">
        <f>IF(#REF!="","",#REF!)</f>
        <v>#REF!</v>
      </c>
      <c r="AC365" s="98" t="e">
        <f>IF(#REF!="","",#REF!)</f>
        <v>#REF!</v>
      </c>
    </row>
    <row r="366" spans="1:29" x14ac:dyDescent="0.25">
      <c r="A366" s="98" t="e">
        <f>IF(#REF!="","",#REF!)</f>
        <v>#REF!</v>
      </c>
      <c r="B366" s="98" t="e">
        <f>IF(#REF!="","",#REF!)</f>
        <v>#REF!</v>
      </c>
      <c r="C366" s="98" t="e">
        <f>IF(#REF!="","",#REF!)</f>
        <v>#REF!</v>
      </c>
      <c r="D366" s="98" t="e">
        <f>IF(#REF!="","",#REF!)</f>
        <v>#REF!</v>
      </c>
      <c r="E366" s="99" t="e">
        <f>IF( IF(#REF!="PGE", "IOU",#REF!)="","", IF(#REF!="PGE", "IOU",#REF!))</f>
        <v>#REF!</v>
      </c>
      <c r="F366" s="99" t="e">
        <f>IF(#REF!="","",#REF!)</f>
        <v>#REF!</v>
      </c>
      <c r="G366" s="98" t="e">
        <f>IF(CONCATENATE(#REF!, "-R",#REF!)="","",CONCATENATE(#REF!, "-R",#REF!))</f>
        <v>#REF!</v>
      </c>
      <c r="H366" s="98" t="e">
        <f>IF(#REF!="","",#REF!)</f>
        <v>#REF!</v>
      </c>
      <c r="I366" s="98" t="e">
        <f>IF(#REF!="","",#REF!)</f>
        <v>#REF!</v>
      </c>
      <c r="J366" s="100" t="e">
        <f>IF(#REF!="","",#REF!)</f>
        <v>#REF!</v>
      </c>
      <c r="K366" s="98" t="e">
        <f>IF(#REF!="","",#REF!)</f>
        <v>#REF!</v>
      </c>
      <c r="L366" s="98" t="e">
        <f>IF(#REF!="","",#REF!)</f>
        <v>#REF!</v>
      </c>
      <c r="M366" s="98" t="e">
        <f>IF(#REF!="","",#REF!)</f>
        <v>#REF!</v>
      </c>
      <c r="N366" s="98" t="e">
        <f>IF(#REF!="","",#REF!)</f>
        <v>#REF!</v>
      </c>
      <c r="O366" s="106" t="e">
        <f>IF(OR(#REF!="ER",#REF!="RET",#REF!="REA"),#REF!,0)</f>
        <v>#REF!</v>
      </c>
      <c r="P366" s="107" t="e">
        <f>IF(OR(#REF!="ER",#REF!="RET",#REF!="REA"),#REF!,0)</f>
        <v>#REF!</v>
      </c>
      <c r="Q366" s="107" t="e">
        <f>IF(OR(#REF!="ER",#REF!="RET",#REF!="REA"),#REF!,0)</f>
        <v>#REF!</v>
      </c>
      <c r="R366" s="108" t="e">
        <f>IF(OR(#REF!="ER",#REF!="RET",#REF!="REA"),#REF!,#REF!)</f>
        <v>#REF!</v>
      </c>
      <c r="S366" s="109" t="e">
        <f>IF(OR(#REF!="ER",#REF!="RET",#REF!="REA"),#REF!,#REF!)</f>
        <v>#REF!</v>
      </c>
      <c r="T366" s="109" t="e">
        <f>IF(OR(#REF!="ER",#REF!="RET",#REF!="REA"),#REF!,#REF!)</f>
        <v>#REF!</v>
      </c>
      <c r="U366" s="109" t="e">
        <f>IF(#REF!="","",#REF!)</f>
        <v>#REF!</v>
      </c>
      <c r="V366" s="109" t="e">
        <f>IF(#REF!="","",#REF!)</f>
        <v>#REF!</v>
      </c>
      <c r="W366" s="109" t="e">
        <f>IF(#REF!="","",#REF!)</f>
        <v>#REF!</v>
      </c>
      <c r="X366" s="109" t="e">
        <f>IF(#REF!="","",#REF!)</f>
        <v>#REF!</v>
      </c>
      <c r="Y366" s="109" t="e">
        <f>IF(#REF!="","",#REF!)</f>
        <v>#REF!</v>
      </c>
      <c r="Z366" s="109" t="e">
        <f>IF(#REF!="","",#REF!)</f>
        <v>#REF!</v>
      </c>
      <c r="AA366" s="99" t="e">
        <f>IF(#REF!="","",#REF!)</f>
        <v>#REF!</v>
      </c>
      <c r="AB366" s="98" t="e">
        <f>IF(#REF!="","",#REF!)</f>
        <v>#REF!</v>
      </c>
      <c r="AC366" s="98" t="e">
        <f>IF(#REF!="","",#REF!)</f>
        <v>#REF!</v>
      </c>
    </row>
    <row r="367" spans="1:29" x14ac:dyDescent="0.25">
      <c r="A367" s="98" t="e">
        <f>IF(#REF!="","",#REF!)</f>
        <v>#REF!</v>
      </c>
      <c r="B367" s="98" t="e">
        <f>IF(#REF!="","",#REF!)</f>
        <v>#REF!</v>
      </c>
      <c r="C367" s="98" t="e">
        <f>IF(#REF!="","",#REF!)</f>
        <v>#REF!</v>
      </c>
      <c r="D367" s="98" t="e">
        <f>IF(#REF!="","",#REF!)</f>
        <v>#REF!</v>
      </c>
      <c r="E367" s="99" t="e">
        <f>IF( IF(#REF!="PGE", "IOU",#REF!)="","", IF(#REF!="PGE", "IOU",#REF!))</f>
        <v>#REF!</v>
      </c>
      <c r="F367" s="99" t="e">
        <f>IF(#REF!="","",#REF!)</f>
        <v>#REF!</v>
      </c>
      <c r="G367" s="98" t="e">
        <f>IF(CONCATENATE(#REF!, "-R",#REF!)="","",CONCATENATE(#REF!, "-R",#REF!))</f>
        <v>#REF!</v>
      </c>
      <c r="H367" s="98" t="e">
        <f>IF(#REF!="","",#REF!)</f>
        <v>#REF!</v>
      </c>
      <c r="I367" s="98" t="e">
        <f>IF(#REF!="","",#REF!)</f>
        <v>#REF!</v>
      </c>
      <c r="J367" s="100" t="e">
        <f>IF(#REF!="","",#REF!)</f>
        <v>#REF!</v>
      </c>
      <c r="K367" s="98" t="e">
        <f>IF(#REF!="","",#REF!)</f>
        <v>#REF!</v>
      </c>
      <c r="L367" s="98" t="e">
        <f>IF(#REF!="","",#REF!)</f>
        <v>#REF!</v>
      </c>
      <c r="M367" s="98" t="e">
        <f>IF(#REF!="","",#REF!)</f>
        <v>#REF!</v>
      </c>
      <c r="N367" s="98" t="e">
        <f>IF(#REF!="","",#REF!)</f>
        <v>#REF!</v>
      </c>
      <c r="O367" s="106" t="e">
        <f>IF(OR(#REF!="ER",#REF!="RET",#REF!="REA"),#REF!,0)</f>
        <v>#REF!</v>
      </c>
      <c r="P367" s="107" t="e">
        <f>IF(OR(#REF!="ER",#REF!="RET",#REF!="REA"),#REF!,0)</f>
        <v>#REF!</v>
      </c>
      <c r="Q367" s="107" t="e">
        <f>IF(OR(#REF!="ER",#REF!="RET",#REF!="REA"),#REF!,0)</f>
        <v>#REF!</v>
      </c>
      <c r="R367" s="108" t="e">
        <f>IF(OR(#REF!="ER",#REF!="RET",#REF!="REA"),#REF!,#REF!)</f>
        <v>#REF!</v>
      </c>
      <c r="S367" s="109" t="e">
        <f>IF(OR(#REF!="ER",#REF!="RET",#REF!="REA"),#REF!,#REF!)</f>
        <v>#REF!</v>
      </c>
      <c r="T367" s="109" t="e">
        <f>IF(OR(#REF!="ER",#REF!="RET",#REF!="REA"),#REF!,#REF!)</f>
        <v>#REF!</v>
      </c>
      <c r="U367" s="109" t="e">
        <f>IF(#REF!="","",#REF!)</f>
        <v>#REF!</v>
      </c>
      <c r="V367" s="109" t="e">
        <f>IF(#REF!="","",#REF!)</f>
        <v>#REF!</v>
      </c>
      <c r="W367" s="109" t="e">
        <f>IF(#REF!="","",#REF!)</f>
        <v>#REF!</v>
      </c>
      <c r="X367" s="109" t="e">
        <f>IF(#REF!="","",#REF!)</f>
        <v>#REF!</v>
      </c>
      <c r="Y367" s="109" t="e">
        <f>IF(#REF!="","",#REF!)</f>
        <v>#REF!</v>
      </c>
      <c r="Z367" s="109" t="e">
        <f>IF(#REF!="","",#REF!)</f>
        <v>#REF!</v>
      </c>
      <c r="AA367" s="99" t="e">
        <f>IF(#REF!="","",#REF!)</f>
        <v>#REF!</v>
      </c>
      <c r="AB367" s="98" t="e">
        <f>IF(#REF!="","",#REF!)</f>
        <v>#REF!</v>
      </c>
      <c r="AC367" s="98" t="e">
        <f>IF(#REF!="","",#REF!)</f>
        <v>#REF!</v>
      </c>
    </row>
    <row r="368" spans="1:29" x14ac:dyDescent="0.25">
      <c r="A368" s="98" t="e">
        <f>IF(#REF!="","",#REF!)</f>
        <v>#REF!</v>
      </c>
      <c r="B368" s="98" t="e">
        <f>IF(#REF!="","",#REF!)</f>
        <v>#REF!</v>
      </c>
      <c r="C368" s="98" t="e">
        <f>IF(#REF!="","",#REF!)</f>
        <v>#REF!</v>
      </c>
      <c r="D368" s="98" t="e">
        <f>IF(#REF!="","",#REF!)</f>
        <v>#REF!</v>
      </c>
      <c r="E368" s="99" t="e">
        <f>IF( IF(#REF!="PGE", "IOU",#REF!)="","", IF(#REF!="PGE", "IOU",#REF!))</f>
        <v>#REF!</v>
      </c>
      <c r="F368" s="99" t="e">
        <f>IF(#REF!="","",#REF!)</f>
        <v>#REF!</v>
      </c>
      <c r="G368" s="98" t="e">
        <f>IF(CONCATENATE(#REF!, "-R",#REF!)="","",CONCATENATE(#REF!, "-R",#REF!))</f>
        <v>#REF!</v>
      </c>
      <c r="H368" s="98" t="e">
        <f>IF(#REF!="","",#REF!)</f>
        <v>#REF!</v>
      </c>
      <c r="I368" s="98" t="e">
        <f>IF(#REF!="","",#REF!)</f>
        <v>#REF!</v>
      </c>
      <c r="J368" s="100" t="e">
        <f>IF(#REF!="","",#REF!)</f>
        <v>#REF!</v>
      </c>
      <c r="K368" s="98" t="e">
        <f>IF(#REF!="","",#REF!)</f>
        <v>#REF!</v>
      </c>
      <c r="L368" s="98" t="e">
        <f>IF(#REF!="","",#REF!)</f>
        <v>#REF!</v>
      </c>
      <c r="M368" s="98" t="e">
        <f>IF(#REF!="","",#REF!)</f>
        <v>#REF!</v>
      </c>
      <c r="N368" s="98" t="e">
        <f>IF(#REF!="","",#REF!)</f>
        <v>#REF!</v>
      </c>
      <c r="O368" s="106" t="e">
        <f>IF(OR(#REF!="ER",#REF!="RET",#REF!="REA"),#REF!,0)</f>
        <v>#REF!</v>
      </c>
      <c r="P368" s="107" t="e">
        <f>IF(OR(#REF!="ER",#REF!="RET",#REF!="REA"),#REF!,0)</f>
        <v>#REF!</v>
      </c>
      <c r="Q368" s="107" t="e">
        <f>IF(OR(#REF!="ER",#REF!="RET",#REF!="REA"),#REF!,0)</f>
        <v>#REF!</v>
      </c>
      <c r="R368" s="108" t="e">
        <f>IF(OR(#REF!="ER",#REF!="RET",#REF!="REA"),#REF!,#REF!)</f>
        <v>#REF!</v>
      </c>
      <c r="S368" s="109" t="e">
        <f>IF(OR(#REF!="ER",#REF!="RET",#REF!="REA"),#REF!,#REF!)</f>
        <v>#REF!</v>
      </c>
      <c r="T368" s="109" t="e">
        <f>IF(OR(#REF!="ER",#REF!="RET",#REF!="REA"),#REF!,#REF!)</f>
        <v>#REF!</v>
      </c>
      <c r="U368" s="109" t="e">
        <f>IF(#REF!="","",#REF!)</f>
        <v>#REF!</v>
      </c>
      <c r="V368" s="109" t="e">
        <f>IF(#REF!="","",#REF!)</f>
        <v>#REF!</v>
      </c>
      <c r="W368" s="109" t="e">
        <f>IF(#REF!="","",#REF!)</f>
        <v>#REF!</v>
      </c>
      <c r="X368" s="109" t="e">
        <f>IF(#REF!="","",#REF!)</f>
        <v>#REF!</v>
      </c>
      <c r="Y368" s="109" t="e">
        <f>IF(#REF!="","",#REF!)</f>
        <v>#REF!</v>
      </c>
      <c r="Z368" s="109" t="e">
        <f>IF(#REF!="","",#REF!)</f>
        <v>#REF!</v>
      </c>
      <c r="AA368" s="99" t="e">
        <f>IF(#REF!="","",#REF!)</f>
        <v>#REF!</v>
      </c>
      <c r="AB368" s="98" t="e">
        <f>IF(#REF!="","",#REF!)</f>
        <v>#REF!</v>
      </c>
      <c r="AC368" s="98" t="e">
        <f>IF(#REF!="","",#REF!)</f>
        <v>#REF!</v>
      </c>
    </row>
    <row r="369" spans="1:29" x14ac:dyDescent="0.25">
      <c r="A369" s="98" t="e">
        <f>IF(#REF!="","",#REF!)</f>
        <v>#REF!</v>
      </c>
      <c r="B369" s="98" t="e">
        <f>IF(#REF!="","",#REF!)</f>
        <v>#REF!</v>
      </c>
      <c r="C369" s="98" t="e">
        <f>IF(#REF!="","",#REF!)</f>
        <v>#REF!</v>
      </c>
      <c r="D369" s="98" t="e">
        <f>IF(#REF!="","",#REF!)</f>
        <v>#REF!</v>
      </c>
      <c r="E369" s="99" t="e">
        <f>IF( IF(#REF!="PGE", "IOU",#REF!)="","", IF(#REF!="PGE", "IOU",#REF!))</f>
        <v>#REF!</v>
      </c>
      <c r="F369" s="99" t="e">
        <f>IF(#REF!="","",#REF!)</f>
        <v>#REF!</v>
      </c>
      <c r="G369" s="98" t="e">
        <f>IF(CONCATENATE(#REF!, "-R",#REF!)="","",CONCATENATE(#REF!, "-R",#REF!))</f>
        <v>#REF!</v>
      </c>
      <c r="H369" s="98" t="e">
        <f>IF(#REF!="","",#REF!)</f>
        <v>#REF!</v>
      </c>
      <c r="I369" s="98" t="e">
        <f>IF(#REF!="","",#REF!)</f>
        <v>#REF!</v>
      </c>
      <c r="J369" s="100" t="e">
        <f>IF(#REF!="","",#REF!)</f>
        <v>#REF!</v>
      </c>
      <c r="K369" s="98" t="e">
        <f>IF(#REF!="","",#REF!)</f>
        <v>#REF!</v>
      </c>
      <c r="L369" s="98" t="e">
        <f>IF(#REF!="","",#REF!)</f>
        <v>#REF!</v>
      </c>
      <c r="M369" s="98" t="e">
        <f>IF(#REF!="","",#REF!)</f>
        <v>#REF!</v>
      </c>
      <c r="N369" s="98" t="e">
        <f>IF(#REF!="","",#REF!)</f>
        <v>#REF!</v>
      </c>
      <c r="O369" s="106" t="e">
        <f>IF(OR(#REF!="ER",#REF!="RET",#REF!="REA"),#REF!,0)</f>
        <v>#REF!</v>
      </c>
      <c r="P369" s="107" t="e">
        <f>IF(OR(#REF!="ER",#REF!="RET",#REF!="REA"),#REF!,0)</f>
        <v>#REF!</v>
      </c>
      <c r="Q369" s="107" t="e">
        <f>IF(OR(#REF!="ER",#REF!="RET",#REF!="REA"),#REF!,0)</f>
        <v>#REF!</v>
      </c>
      <c r="R369" s="108" t="e">
        <f>IF(OR(#REF!="ER",#REF!="RET",#REF!="REA"),#REF!,#REF!)</f>
        <v>#REF!</v>
      </c>
      <c r="S369" s="109" t="e">
        <f>IF(OR(#REF!="ER",#REF!="RET",#REF!="REA"),#REF!,#REF!)</f>
        <v>#REF!</v>
      </c>
      <c r="T369" s="109" t="e">
        <f>IF(OR(#REF!="ER",#REF!="RET",#REF!="REA"),#REF!,#REF!)</f>
        <v>#REF!</v>
      </c>
      <c r="U369" s="109" t="e">
        <f>IF(#REF!="","",#REF!)</f>
        <v>#REF!</v>
      </c>
      <c r="V369" s="109" t="e">
        <f>IF(#REF!="","",#REF!)</f>
        <v>#REF!</v>
      </c>
      <c r="W369" s="109" t="e">
        <f>IF(#REF!="","",#REF!)</f>
        <v>#REF!</v>
      </c>
      <c r="X369" s="109" t="e">
        <f>IF(#REF!="","",#REF!)</f>
        <v>#REF!</v>
      </c>
      <c r="Y369" s="109" t="e">
        <f>IF(#REF!="","",#REF!)</f>
        <v>#REF!</v>
      </c>
      <c r="Z369" s="109" t="e">
        <f>IF(#REF!="","",#REF!)</f>
        <v>#REF!</v>
      </c>
      <c r="AA369" s="99" t="e">
        <f>IF(#REF!="","",#REF!)</f>
        <v>#REF!</v>
      </c>
      <c r="AB369" s="98" t="e">
        <f>IF(#REF!="","",#REF!)</f>
        <v>#REF!</v>
      </c>
      <c r="AC369" s="98" t="e">
        <f>IF(#REF!="","",#REF!)</f>
        <v>#REF!</v>
      </c>
    </row>
    <row r="370" spans="1:29" x14ac:dyDescent="0.25">
      <c r="A370" s="98" t="e">
        <f>IF(#REF!="","",#REF!)</f>
        <v>#REF!</v>
      </c>
      <c r="B370" s="98" t="e">
        <f>IF(#REF!="","",#REF!)</f>
        <v>#REF!</v>
      </c>
      <c r="C370" s="98" t="e">
        <f>IF(#REF!="","",#REF!)</f>
        <v>#REF!</v>
      </c>
      <c r="D370" s="98" t="e">
        <f>IF(#REF!="","",#REF!)</f>
        <v>#REF!</v>
      </c>
      <c r="E370" s="99" t="e">
        <f>IF( IF(#REF!="PGE", "IOU",#REF!)="","", IF(#REF!="PGE", "IOU",#REF!))</f>
        <v>#REF!</v>
      </c>
      <c r="F370" s="99" t="e">
        <f>IF(#REF!="","",#REF!)</f>
        <v>#REF!</v>
      </c>
      <c r="G370" s="98" t="e">
        <f>IF(CONCATENATE(#REF!, "-R",#REF!)="","",CONCATENATE(#REF!, "-R",#REF!))</f>
        <v>#REF!</v>
      </c>
      <c r="H370" s="98" t="e">
        <f>IF(#REF!="","",#REF!)</f>
        <v>#REF!</v>
      </c>
      <c r="I370" s="98" t="e">
        <f>IF(#REF!="","",#REF!)</f>
        <v>#REF!</v>
      </c>
      <c r="J370" s="100" t="e">
        <f>IF(#REF!="","",#REF!)</f>
        <v>#REF!</v>
      </c>
      <c r="K370" s="98" t="e">
        <f>IF(#REF!="","",#REF!)</f>
        <v>#REF!</v>
      </c>
      <c r="L370" s="98" t="e">
        <f>IF(#REF!="","",#REF!)</f>
        <v>#REF!</v>
      </c>
      <c r="M370" s="98" t="e">
        <f>IF(#REF!="","",#REF!)</f>
        <v>#REF!</v>
      </c>
      <c r="N370" s="98" t="e">
        <f>IF(#REF!="","",#REF!)</f>
        <v>#REF!</v>
      </c>
      <c r="O370" s="106" t="e">
        <f>IF(OR(#REF!="ER",#REF!="RET",#REF!="REA"),#REF!,0)</f>
        <v>#REF!</v>
      </c>
      <c r="P370" s="107" t="e">
        <f>IF(OR(#REF!="ER",#REF!="RET",#REF!="REA"),#REF!,0)</f>
        <v>#REF!</v>
      </c>
      <c r="Q370" s="107" t="e">
        <f>IF(OR(#REF!="ER",#REF!="RET",#REF!="REA"),#REF!,0)</f>
        <v>#REF!</v>
      </c>
      <c r="R370" s="108" t="e">
        <f>IF(OR(#REF!="ER",#REF!="RET",#REF!="REA"),#REF!,#REF!)</f>
        <v>#REF!</v>
      </c>
      <c r="S370" s="109" t="e">
        <f>IF(OR(#REF!="ER",#REF!="RET",#REF!="REA"),#REF!,#REF!)</f>
        <v>#REF!</v>
      </c>
      <c r="T370" s="109" t="e">
        <f>IF(OR(#REF!="ER",#REF!="RET",#REF!="REA"),#REF!,#REF!)</f>
        <v>#REF!</v>
      </c>
      <c r="U370" s="109" t="e">
        <f>IF(#REF!="","",#REF!)</f>
        <v>#REF!</v>
      </c>
      <c r="V370" s="109" t="e">
        <f>IF(#REF!="","",#REF!)</f>
        <v>#REF!</v>
      </c>
      <c r="W370" s="109" t="e">
        <f>IF(#REF!="","",#REF!)</f>
        <v>#REF!</v>
      </c>
      <c r="X370" s="109" t="e">
        <f>IF(#REF!="","",#REF!)</f>
        <v>#REF!</v>
      </c>
      <c r="Y370" s="109" t="e">
        <f>IF(#REF!="","",#REF!)</f>
        <v>#REF!</v>
      </c>
      <c r="Z370" s="109" t="e">
        <f>IF(#REF!="","",#REF!)</f>
        <v>#REF!</v>
      </c>
      <c r="AA370" s="99" t="e">
        <f>IF(#REF!="","",#REF!)</f>
        <v>#REF!</v>
      </c>
      <c r="AB370" s="98" t="e">
        <f>IF(#REF!="","",#REF!)</f>
        <v>#REF!</v>
      </c>
      <c r="AC370" s="98" t="e">
        <f>IF(#REF!="","",#REF!)</f>
        <v>#REF!</v>
      </c>
    </row>
    <row r="371" spans="1:29" x14ac:dyDescent="0.25">
      <c r="A371" s="98" t="e">
        <f>IF(#REF!="","",#REF!)</f>
        <v>#REF!</v>
      </c>
      <c r="B371" s="98" t="e">
        <f>IF(#REF!="","",#REF!)</f>
        <v>#REF!</v>
      </c>
      <c r="C371" s="98" t="e">
        <f>IF(#REF!="","",#REF!)</f>
        <v>#REF!</v>
      </c>
      <c r="D371" s="98" t="e">
        <f>IF(#REF!="","",#REF!)</f>
        <v>#REF!</v>
      </c>
      <c r="E371" s="99" t="e">
        <f>IF( IF(#REF!="PGE", "IOU",#REF!)="","", IF(#REF!="PGE", "IOU",#REF!))</f>
        <v>#REF!</v>
      </c>
      <c r="F371" s="99" t="e">
        <f>IF(#REF!="","",#REF!)</f>
        <v>#REF!</v>
      </c>
      <c r="G371" s="98" t="e">
        <f>IF(CONCATENATE(#REF!, "-R",#REF!)="","",CONCATENATE(#REF!, "-R",#REF!))</f>
        <v>#REF!</v>
      </c>
      <c r="H371" s="98" t="e">
        <f>IF(#REF!="","",#REF!)</f>
        <v>#REF!</v>
      </c>
      <c r="I371" s="98" t="e">
        <f>IF(#REF!="","",#REF!)</f>
        <v>#REF!</v>
      </c>
      <c r="J371" s="100" t="e">
        <f>IF(#REF!="","",#REF!)</f>
        <v>#REF!</v>
      </c>
      <c r="K371" s="98" t="e">
        <f>IF(#REF!="","",#REF!)</f>
        <v>#REF!</v>
      </c>
      <c r="L371" s="98" t="e">
        <f>IF(#REF!="","",#REF!)</f>
        <v>#REF!</v>
      </c>
      <c r="M371" s="98" t="e">
        <f>IF(#REF!="","",#REF!)</f>
        <v>#REF!</v>
      </c>
      <c r="N371" s="98" t="e">
        <f>IF(#REF!="","",#REF!)</f>
        <v>#REF!</v>
      </c>
      <c r="O371" s="106" t="e">
        <f>IF(OR(#REF!="ER",#REF!="RET",#REF!="REA"),#REF!,0)</f>
        <v>#REF!</v>
      </c>
      <c r="P371" s="107" t="e">
        <f>IF(OR(#REF!="ER",#REF!="RET",#REF!="REA"),#REF!,0)</f>
        <v>#REF!</v>
      </c>
      <c r="Q371" s="107" t="e">
        <f>IF(OR(#REF!="ER",#REF!="RET",#REF!="REA"),#REF!,0)</f>
        <v>#REF!</v>
      </c>
      <c r="R371" s="108" t="e">
        <f>IF(OR(#REF!="ER",#REF!="RET",#REF!="REA"),#REF!,#REF!)</f>
        <v>#REF!</v>
      </c>
      <c r="S371" s="109" t="e">
        <f>IF(OR(#REF!="ER",#REF!="RET",#REF!="REA"),#REF!,#REF!)</f>
        <v>#REF!</v>
      </c>
      <c r="T371" s="109" t="e">
        <f>IF(OR(#REF!="ER",#REF!="RET",#REF!="REA"),#REF!,#REF!)</f>
        <v>#REF!</v>
      </c>
      <c r="U371" s="109" t="e">
        <f>IF(#REF!="","",#REF!)</f>
        <v>#REF!</v>
      </c>
      <c r="V371" s="109" t="e">
        <f>IF(#REF!="","",#REF!)</f>
        <v>#REF!</v>
      </c>
      <c r="W371" s="109" t="e">
        <f>IF(#REF!="","",#REF!)</f>
        <v>#REF!</v>
      </c>
      <c r="X371" s="109" t="e">
        <f>IF(#REF!="","",#REF!)</f>
        <v>#REF!</v>
      </c>
      <c r="Y371" s="109" t="e">
        <f>IF(#REF!="","",#REF!)</f>
        <v>#REF!</v>
      </c>
      <c r="Z371" s="109" t="e">
        <f>IF(#REF!="","",#REF!)</f>
        <v>#REF!</v>
      </c>
      <c r="AA371" s="99" t="e">
        <f>IF(#REF!="","",#REF!)</f>
        <v>#REF!</v>
      </c>
      <c r="AB371" s="98" t="e">
        <f>IF(#REF!="","",#REF!)</f>
        <v>#REF!</v>
      </c>
      <c r="AC371" s="98" t="e">
        <f>IF(#REF!="","",#REF!)</f>
        <v>#REF!</v>
      </c>
    </row>
    <row r="372" spans="1:29" x14ac:dyDescent="0.25">
      <c r="A372" s="98" t="e">
        <f>IF(#REF!="","",#REF!)</f>
        <v>#REF!</v>
      </c>
      <c r="B372" s="98" t="e">
        <f>IF(#REF!="","",#REF!)</f>
        <v>#REF!</v>
      </c>
      <c r="C372" s="98" t="e">
        <f>IF(#REF!="","",#REF!)</f>
        <v>#REF!</v>
      </c>
      <c r="D372" s="98" t="e">
        <f>IF(#REF!="","",#REF!)</f>
        <v>#REF!</v>
      </c>
      <c r="E372" s="99" t="e">
        <f>IF( IF(#REF!="PGE", "IOU",#REF!)="","", IF(#REF!="PGE", "IOU",#REF!))</f>
        <v>#REF!</v>
      </c>
      <c r="F372" s="99" t="e">
        <f>IF(#REF!="","",#REF!)</f>
        <v>#REF!</v>
      </c>
      <c r="G372" s="98" t="e">
        <f>IF(CONCATENATE(#REF!, "-R",#REF!)="","",CONCATENATE(#REF!, "-R",#REF!))</f>
        <v>#REF!</v>
      </c>
      <c r="H372" s="98" t="e">
        <f>IF(#REF!="","",#REF!)</f>
        <v>#REF!</v>
      </c>
      <c r="I372" s="98" t="e">
        <f>IF(#REF!="","",#REF!)</f>
        <v>#REF!</v>
      </c>
      <c r="J372" s="100" t="e">
        <f>IF(#REF!="","",#REF!)</f>
        <v>#REF!</v>
      </c>
      <c r="K372" s="98" t="e">
        <f>IF(#REF!="","",#REF!)</f>
        <v>#REF!</v>
      </c>
      <c r="L372" s="98" t="e">
        <f>IF(#REF!="","",#REF!)</f>
        <v>#REF!</v>
      </c>
      <c r="M372" s="98" t="e">
        <f>IF(#REF!="","",#REF!)</f>
        <v>#REF!</v>
      </c>
      <c r="N372" s="98" t="e">
        <f>IF(#REF!="","",#REF!)</f>
        <v>#REF!</v>
      </c>
      <c r="O372" s="106" t="e">
        <f>IF(OR(#REF!="ER",#REF!="RET",#REF!="REA"),#REF!,0)</f>
        <v>#REF!</v>
      </c>
      <c r="P372" s="107" t="e">
        <f>IF(OR(#REF!="ER",#REF!="RET",#REF!="REA"),#REF!,0)</f>
        <v>#REF!</v>
      </c>
      <c r="Q372" s="107" t="e">
        <f>IF(OR(#REF!="ER",#REF!="RET",#REF!="REA"),#REF!,0)</f>
        <v>#REF!</v>
      </c>
      <c r="R372" s="108" t="e">
        <f>IF(OR(#REF!="ER",#REF!="RET",#REF!="REA"),#REF!,#REF!)</f>
        <v>#REF!</v>
      </c>
      <c r="S372" s="109" t="e">
        <f>IF(OR(#REF!="ER",#REF!="RET",#REF!="REA"),#REF!,#REF!)</f>
        <v>#REF!</v>
      </c>
      <c r="T372" s="109" t="e">
        <f>IF(OR(#REF!="ER",#REF!="RET",#REF!="REA"),#REF!,#REF!)</f>
        <v>#REF!</v>
      </c>
      <c r="U372" s="109" t="e">
        <f>IF(#REF!="","",#REF!)</f>
        <v>#REF!</v>
      </c>
      <c r="V372" s="109" t="e">
        <f>IF(#REF!="","",#REF!)</f>
        <v>#REF!</v>
      </c>
      <c r="W372" s="109" t="e">
        <f>IF(#REF!="","",#REF!)</f>
        <v>#REF!</v>
      </c>
      <c r="X372" s="109" t="e">
        <f>IF(#REF!="","",#REF!)</f>
        <v>#REF!</v>
      </c>
      <c r="Y372" s="109" t="e">
        <f>IF(#REF!="","",#REF!)</f>
        <v>#REF!</v>
      </c>
      <c r="Z372" s="109" t="e">
        <f>IF(#REF!="","",#REF!)</f>
        <v>#REF!</v>
      </c>
      <c r="AA372" s="99" t="e">
        <f>IF(#REF!="","",#REF!)</f>
        <v>#REF!</v>
      </c>
      <c r="AB372" s="98" t="e">
        <f>IF(#REF!="","",#REF!)</f>
        <v>#REF!</v>
      </c>
      <c r="AC372" s="98" t="e">
        <f>IF(#REF!="","",#REF!)</f>
        <v>#REF!</v>
      </c>
    </row>
    <row r="373" spans="1:29" x14ac:dyDescent="0.25">
      <c r="A373" s="98" t="e">
        <f>IF(#REF!="","",#REF!)</f>
        <v>#REF!</v>
      </c>
      <c r="B373" s="98" t="e">
        <f>IF(#REF!="","",#REF!)</f>
        <v>#REF!</v>
      </c>
      <c r="C373" s="98" t="e">
        <f>IF(#REF!="","",#REF!)</f>
        <v>#REF!</v>
      </c>
      <c r="D373" s="98" t="e">
        <f>IF(#REF!="","",#REF!)</f>
        <v>#REF!</v>
      </c>
      <c r="E373" s="99" t="e">
        <f>IF( IF(#REF!="PGE", "IOU",#REF!)="","", IF(#REF!="PGE", "IOU",#REF!))</f>
        <v>#REF!</v>
      </c>
      <c r="F373" s="99" t="e">
        <f>IF(#REF!="","",#REF!)</f>
        <v>#REF!</v>
      </c>
      <c r="G373" s="98" t="e">
        <f>IF(CONCATENATE(#REF!, "-R",#REF!)="","",CONCATENATE(#REF!, "-R",#REF!))</f>
        <v>#REF!</v>
      </c>
      <c r="H373" s="98" t="e">
        <f>IF(#REF!="","",#REF!)</f>
        <v>#REF!</v>
      </c>
      <c r="I373" s="98" t="e">
        <f>IF(#REF!="","",#REF!)</f>
        <v>#REF!</v>
      </c>
      <c r="J373" s="100" t="e">
        <f>IF(#REF!="","",#REF!)</f>
        <v>#REF!</v>
      </c>
      <c r="K373" s="98" t="e">
        <f>IF(#REF!="","",#REF!)</f>
        <v>#REF!</v>
      </c>
      <c r="L373" s="98" t="e">
        <f>IF(#REF!="","",#REF!)</f>
        <v>#REF!</v>
      </c>
      <c r="M373" s="98" t="e">
        <f>IF(#REF!="","",#REF!)</f>
        <v>#REF!</v>
      </c>
      <c r="N373" s="98" t="e">
        <f>IF(#REF!="","",#REF!)</f>
        <v>#REF!</v>
      </c>
      <c r="O373" s="106" t="e">
        <f>IF(OR(#REF!="ER",#REF!="RET",#REF!="REA"),#REF!,0)</f>
        <v>#REF!</v>
      </c>
      <c r="P373" s="107" t="e">
        <f>IF(OR(#REF!="ER",#REF!="RET",#REF!="REA"),#REF!,0)</f>
        <v>#REF!</v>
      </c>
      <c r="Q373" s="107" t="e">
        <f>IF(OR(#REF!="ER",#REF!="RET",#REF!="REA"),#REF!,0)</f>
        <v>#REF!</v>
      </c>
      <c r="R373" s="108" t="e">
        <f>IF(OR(#REF!="ER",#REF!="RET",#REF!="REA"),#REF!,#REF!)</f>
        <v>#REF!</v>
      </c>
      <c r="S373" s="109" t="e">
        <f>IF(OR(#REF!="ER",#REF!="RET",#REF!="REA"),#REF!,#REF!)</f>
        <v>#REF!</v>
      </c>
      <c r="T373" s="109" t="e">
        <f>IF(OR(#REF!="ER",#REF!="RET",#REF!="REA"),#REF!,#REF!)</f>
        <v>#REF!</v>
      </c>
      <c r="U373" s="109" t="e">
        <f>IF(#REF!="","",#REF!)</f>
        <v>#REF!</v>
      </c>
      <c r="V373" s="109" t="e">
        <f>IF(#REF!="","",#REF!)</f>
        <v>#REF!</v>
      </c>
      <c r="W373" s="109" t="e">
        <f>IF(#REF!="","",#REF!)</f>
        <v>#REF!</v>
      </c>
      <c r="X373" s="109" t="e">
        <f>IF(#REF!="","",#REF!)</f>
        <v>#REF!</v>
      </c>
      <c r="Y373" s="109" t="e">
        <f>IF(#REF!="","",#REF!)</f>
        <v>#REF!</v>
      </c>
      <c r="Z373" s="109" t="e">
        <f>IF(#REF!="","",#REF!)</f>
        <v>#REF!</v>
      </c>
      <c r="AA373" s="99" t="e">
        <f>IF(#REF!="","",#REF!)</f>
        <v>#REF!</v>
      </c>
      <c r="AB373" s="98" t="e">
        <f>IF(#REF!="","",#REF!)</f>
        <v>#REF!</v>
      </c>
      <c r="AC373" s="98" t="e">
        <f>IF(#REF!="","",#REF!)</f>
        <v>#REF!</v>
      </c>
    </row>
    <row r="374" spans="1:29" x14ac:dyDescent="0.25">
      <c r="A374" s="98" t="e">
        <f>IF(#REF!="","",#REF!)</f>
        <v>#REF!</v>
      </c>
      <c r="B374" s="98" t="e">
        <f>IF(#REF!="","",#REF!)</f>
        <v>#REF!</v>
      </c>
      <c r="C374" s="98" t="e">
        <f>IF(#REF!="","",#REF!)</f>
        <v>#REF!</v>
      </c>
      <c r="D374" s="98" t="e">
        <f>IF(#REF!="","",#REF!)</f>
        <v>#REF!</v>
      </c>
      <c r="E374" s="99" t="e">
        <f>IF( IF(#REF!="PGE", "IOU",#REF!)="","", IF(#REF!="PGE", "IOU",#REF!))</f>
        <v>#REF!</v>
      </c>
      <c r="F374" s="99" t="e">
        <f>IF(#REF!="","",#REF!)</f>
        <v>#REF!</v>
      </c>
      <c r="G374" s="98" t="e">
        <f>IF(CONCATENATE(#REF!, "-R",#REF!)="","",CONCATENATE(#REF!, "-R",#REF!))</f>
        <v>#REF!</v>
      </c>
      <c r="H374" s="98" t="e">
        <f>IF(#REF!="","",#REF!)</f>
        <v>#REF!</v>
      </c>
      <c r="I374" s="98" t="e">
        <f>IF(#REF!="","",#REF!)</f>
        <v>#REF!</v>
      </c>
      <c r="J374" s="100" t="e">
        <f>IF(#REF!="","",#REF!)</f>
        <v>#REF!</v>
      </c>
      <c r="K374" s="98" t="e">
        <f>IF(#REF!="","",#REF!)</f>
        <v>#REF!</v>
      </c>
      <c r="L374" s="98" t="e">
        <f>IF(#REF!="","",#REF!)</f>
        <v>#REF!</v>
      </c>
      <c r="M374" s="98" t="e">
        <f>IF(#REF!="","",#REF!)</f>
        <v>#REF!</v>
      </c>
      <c r="N374" s="98" t="e">
        <f>IF(#REF!="","",#REF!)</f>
        <v>#REF!</v>
      </c>
      <c r="O374" s="106" t="e">
        <f>IF(OR(#REF!="ER",#REF!="RET",#REF!="REA"),#REF!,0)</f>
        <v>#REF!</v>
      </c>
      <c r="P374" s="107" t="e">
        <f>IF(OR(#REF!="ER",#REF!="RET",#REF!="REA"),#REF!,0)</f>
        <v>#REF!</v>
      </c>
      <c r="Q374" s="107" t="e">
        <f>IF(OR(#REF!="ER",#REF!="RET",#REF!="REA"),#REF!,0)</f>
        <v>#REF!</v>
      </c>
      <c r="R374" s="108" t="e">
        <f>IF(OR(#REF!="ER",#REF!="RET",#REF!="REA"),#REF!,#REF!)</f>
        <v>#REF!</v>
      </c>
      <c r="S374" s="109" t="e">
        <f>IF(OR(#REF!="ER",#REF!="RET",#REF!="REA"),#REF!,#REF!)</f>
        <v>#REF!</v>
      </c>
      <c r="T374" s="109" t="e">
        <f>IF(OR(#REF!="ER",#REF!="RET",#REF!="REA"),#REF!,#REF!)</f>
        <v>#REF!</v>
      </c>
      <c r="U374" s="109" t="e">
        <f>IF(#REF!="","",#REF!)</f>
        <v>#REF!</v>
      </c>
      <c r="V374" s="109" t="e">
        <f>IF(#REF!="","",#REF!)</f>
        <v>#REF!</v>
      </c>
      <c r="W374" s="109" t="e">
        <f>IF(#REF!="","",#REF!)</f>
        <v>#REF!</v>
      </c>
      <c r="X374" s="109" t="e">
        <f>IF(#REF!="","",#REF!)</f>
        <v>#REF!</v>
      </c>
      <c r="Y374" s="109" t="e">
        <f>IF(#REF!="","",#REF!)</f>
        <v>#REF!</v>
      </c>
      <c r="Z374" s="109" t="e">
        <f>IF(#REF!="","",#REF!)</f>
        <v>#REF!</v>
      </c>
      <c r="AA374" s="99" t="e">
        <f>IF(#REF!="","",#REF!)</f>
        <v>#REF!</v>
      </c>
      <c r="AB374" s="98" t="e">
        <f>IF(#REF!="","",#REF!)</f>
        <v>#REF!</v>
      </c>
      <c r="AC374" s="98" t="e">
        <f>IF(#REF!="","",#REF!)</f>
        <v>#REF!</v>
      </c>
    </row>
    <row r="375" spans="1:29" x14ac:dyDescent="0.25">
      <c r="A375" s="98" t="e">
        <f>IF(#REF!="","",#REF!)</f>
        <v>#REF!</v>
      </c>
      <c r="B375" s="98" t="e">
        <f>IF(#REF!="","",#REF!)</f>
        <v>#REF!</v>
      </c>
      <c r="C375" s="98" t="e">
        <f>IF(#REF!="","",#REF!)</f>
        <v>#REF!</v>
      </c>
      <c r="D375" s="98" t="e">
        <f>IF(#REF!="","",#REF!)</f>
        <v>#REF!</v>
      </c>
      <c r="E375" s="99" t="e">
        <f>IF( IF(#REF!="PGE", "IOU",#REF!)="","", IF(#REF!="PGE", "IOU",#REF!))</f>
        <v>#REF!</v>
      </c>
      <c r="F375" s="99" t="e">
        <f>IF(#REF!="","",#REF!)</f>
        <v>#REF!</v>
      </c>
      <c r="G375" s="98" t="e">
        <f>IF(CONCATENATE(#REF!, "-R",#REF!)="","",CONCATENATE(#REF!, "-R",#REF!))</f>
        <v>#REF!</v>
      </c>
      <c r="H375" s="98" t="e">
        <f>IF(#REF!="","",#REF!)</f>
        <v>#REF!</v>
      </c>
      <c r="I375" s="98" t="e">
        <f>IF(#REF!="","",#REF!)</f>
        <v>#REF!</v>
      </c>
      <c r="J375" s="100" t="e">
        <f>IF(#REF!="","",#REF!)</f>
        <v>#REF!</v>
      </c>
      <c r="K375" s="98" t="e">
        <f>IF(#REF!="","",#REF!)</f>
        <v>#REF!</v>
      </c>
      <c r="L375" s="98" t="e">
        <f>IF(#REF!="","",#REF!)</f>
        <v>#REF!</v>
      </c>
      <c r="M375" s="98" t="e">
        <f>IF(#REF!="","",#REF!)</f>
        <v>#REF!</v>
      </c>
      <c r="N375" s="98" t="e">
        <f>IF(#REF!="","",#REF!)</f>
        <v>#REF!</v>
      </c>
      <c r="O375" s="106" t="e">
        <f>IF(OR(#REF!="ER",#REF!="RET",#REF!="REA"),#REF!,0)</f>
        <v>#REF!</v>
      </c>
      <c r="P375" s="107" t="e">
        <f>IF(OR(#REF!="ER",#REF!="RET",#REF!="REA"),#REF!,0)</f>
        <v>#REF!</v>
      </c>
      <c r="Q375" s="107" t="e">
        <f>IF(OR(#REF!="ER",#REF!="RET",#REF!="REA"),#REF!,0)</f>
        <v>#REF!</v>
      </c>
      <c r="R375" s="108" t="e">
        <f>IF(OR(#REF!="ER",#REF!="RET",#REF!="REA"),#REF!,#REF!)</f>
        <v>#REF!</v>
      </c>
      <c r="S375" s="109" t="e">
        <f>IF(OR(#REF!="ER",#REF!="RET",#REF!="REA"),#REF!,#REF!)</f>
        <v>#REF!</v>
      </c>
      <c r="T375" s="109" t="e">
        <f>IF(OR(#REF!="ER",#REF!="RET",#REF!="REA"),#REF!,#REF!)</f>
        <v>#REF!</v>
      </c>
      <c r="U375" s="109" t="e">
        <f>IF(#REF!="","",#REF!)</f>
        <v>#REF!</v>
      </c>
      <c r="V375" s="109" t="e">
        <f>IF(#REF!="","",#REF!)</f>
        <v>#REF!</v>
      </c>
      <c r="W375" s="109" t="e">
        <f>IF(#REF!="","",#REF!)</f>
        <v>#REF!</v>
      </c>
      <c r="X375" s="109" t="e">
        <f>IF(#REF!="","",#REF!)</f>
        <v>#REF!</v>
      </c>
      <c r="Y375" s="109" t="e">
        <f>IF(#REF!="","",#REF!)</f>
        <v>#REF!</v>
      </c>
      <c r="Z375" s="109" t="e">
        <f>IF(#REF!="","",#REF!)</f>
        <v>#REF!</v>
      </c>
      <c r="AA375" s="99" t="e">
        <f>IF(#REF!="","",#REF!)</f>
        <v>#REF!</v>
      </c>
      <c r="AB375" s="98" t="e">
        <f>IF(#REF!="","",#REF!)</f>
        <v>#REF!</v>
      </c>
      <c r="AC375" s="98" t="e">
        <f>IF(#REF!="","",#REF!)</f>
        <v>#REF!</v>
      </c>
    </row>
    <row r="376" spans="1:29" x14ac:dyDescent="0.25">
      <c r="A376" s="98" t="e">
        <f>IF(#REF!="","",#REF!)</f>
        <v>#REF!</v>
      </c>
      <c r="B376" s="98" t="e">
        <f>IF(#REF!="","",#REF!)</f>
        <v>#REF!</v>
      </c>
      <c r="C376" s="98" t="e">
        <f>IF(#REF!="","",#REF!)</f>
        <v>#REF!</v>
      </c>
      <c r="D376" s="98" t="e">
        <f>IF(#REF!="","",#REF!)</f>
        <v>#REF!</v>
      </c>
      <c r="E376" s="99" t="e">
        <f>IF( IF(#REF!="PGE", "IOU",#REF!)="","", IF(#REF!="PGE", "IOU",#REF!))</f>
        <v>#REF!</v>
      </c>
      <c r="F376" s="99" t="e">
        <f>IF(#REF!="","",#REF!)</f>
        <v>#REF!</v>
      </c>
      <c r="G376" s="98" t="e">
        <f>IF(CONCATENATE(#REF!, "-R",#REF!)="","",CONCATENATE(#REF!, "-R",#REF!))</f>
        <v>#REF!</v>
      </c>
      <c r="H376" s="98" t="e">
        <f>IF(#REF!="","",#REF!)</f>
        <v>#REF!</v>
      </c>
      <c r="I376" s="98" t="e">
        <f>IF(#REF!="","",#REF!)</f>
        <v>#REF!</v>
      </c>
      <c r="J376" s="100" t="e">
        <f>IF(#REF!="","",#REF!)</f>
        <v>#REF!</v>
      </c>
      <c r="K376" s="98" t="e">
        <f>IF(#REF!="","",#REF!)</f>
        <v>#REF!</v>
      </c>
      <c r="L376" s="98" t="e">
        <f>IF(#REF!="","",#REF!)</f>
        <v>#REF!</v>
      </c>
      <c r="M376" s="98" t="e">
        <f>IF(#REF!="","",#REF!)</f>
        <v>#REF!</v>
      </c>
      <c r="N376" s="98" t="e">
        <f>IF(#REF!="","",#REF!)</f>
        <v>#REF!</v>
      </c>
      <c r="O376" s="106" t="e">
        <f>IF(OR(#REF!="ER",#REF!="RET",#REF!="REA"),#REF!,0)</f>
        <v>#REF!</v>
      </c>
      <c r="P376" s="107" t="e">
        <f>IF(OR(#REF!="ER",#REF!="RET",#REF!="REA"),#REF!,0)</f>
        <v>#REF!</v>
      </c>
      <c r="Q376" s="107" t="e">
        <f>IF(OR(#REF!="ER",#REF!="RET",#REF!="REA"),#REF!,0)</f>
        <v>#REF!</v>
      </c>
      <c r="R376" s="108" t="e">
        <f>IF(OR(#REF!="ER",#REF!="RET",#REF!="REA"),#REF!,#REF!)</f>
        <v>#REF!</v>
      </c>
      <c r="S376" s="109" t="e">
        <f>IF(OR(#REF!="ER",#REF!="RET",#REF!="REA"),#REF!,#REF!)</f>
        <v>#REF!</v>
      </c>
      <c r="T376" s="109" t="e">
        <f>IF(OR(#REF!="ER",#REF!="RET",#REF!="REA"),#REF!,#REF!)</f>
        <v>#REF!</v>
      </c>
      <c r="U376" s="109" t="e">
        <f>IF(#REF!="","",#REF!)</f>
        <v>#REF!</v>
      </c>
      <c r="V376" s="109" t="e">
        <f>IF(#REF!="","",#REF!)</f>
        <v>#REF!</v>
      </c>
      <c r="W376" s="109" t="e">
        <f>IF(#REF!="","",#REF!)</f>
        <v>#REF!</v>
      </c>
      <c r="X376" s="109" t="e">
        <f>IF(#REF!="","",#REF!)</f>
        <v>#REF!</v>
      </c>
      <c r="Y376" s="109" t="e">
        <f>IF(#REF!="","",#REF!)</f>
        <v>#REF!</v>
      </c>
      <c r="Z376" s="109" t="e">
        <f>IF(#REF!="","",#REF!)</f>
        <v>#REF!</v>
      </c>
      <c r="AA376" s="99" t="e">
        <f>IF(#REF!="","",#REF!)</f>
        <v>#REF!</v>
      </c>
      <c r="AB376" s="98" t="e">
        <f>IF(#REF!="","",#REF!)</f>
        <v>#REF!</v>
      </c>
      <c r="AC376" s="98" t="e">
        <f>IF(#REF!="","",#REF!)</f>
        <v>#REF!</v>
      </c>
    </row>
    <row r="377" spans="1:29" x14ac:dyDescent="0.25">
      <c r="A377" s="98" t="e">
        <f>IF(#REF!="","",#REF!)</f>
        <v>#REF!</v>
      </c>
      <c r="B377" s="98" t="e">
        <f>IF(#REF!="","",#REF!)</f>
        <v>#REF!</v>
      </c>
      <c r="C377" s="98" t="e">
        <f>IF(#REF!="","",#REF!)</f>
        <v>#REF!</v>
      </c>
      <c r="D377" s="98" t="e">
        <f>IF(#REF!="","",#REF!)</f>
        <v>#REF!</v>
      </c>
      <c r="E377" s="99" t="e">
        <f>IF( IF(#REF!="PGE", "IOU",#REF!)="","", IF(#REF!="PGE", "IOU",#REF!))</f>
        <v>#REF!</v>
      </c>
      <c r="F377" s="99" t="e">
        <f>IF(#REF!="","",#REF!)</f>
        <v>#REF!</v>
      </c>
      <c r="G377" s="98" t="e">
        <f>IF(CONCATENATE(#REF!, "-R",#REF!)="","",CONCATENATE(#REF!, "-R",#REF!))</f>
        <v>#REF!</v>
      </c>
      <c r="H377" s="98" t="e">
        <f>IF(#REF!="","",#REF!)</f>
        <v>#REF!</v>
      </c>
      <c r="I377" s="98" t="e">
        <f>IF(#REF!="","",#REF!)</f>
        <v>#REF!</v>
      </c>
      <c r="J377" s="100" t="e">
        <f>IF(#REF!="","",#REF!)</f>
        <v>#REF!</v>
      </c>
      <c r="K377" s="98" t="e">
        <f>IF(#REF!="","",#REF!)</f>
        <v>#REF!</v>
      </c>
      <c r="L377" s="98" t="e">
        <f>IF(#REF!="","",#REF!)</f>
        <v>#REF!</v>
      </c>
      <c r="M377" s="98" t="e">
        <f>IF(#REF!="","",#REF!)</f>
        <v>#REF!</v>
      </c>
      <c r="N377" s="98" t="e">
        <f>IF(#REF!="","",#REF!)</f>
        <v>#REF!</v>
      </c>
      <c r="O377" s="106" t="e">
        <f>IF(OR(#REF!="ER",#REF!="RET",#REF!="REA"),#REF!,0)</f>
        <v>#REF!</v>
      </c>
      <c r="P377" s="107" t="e">
        <f>IF(OR(#REF!="ER",#REF!="RET",#REF!="REA"),#REF!,0)</f>
        <v>#REF!</v>
      </c>
      <c r="Q377" s="107" t="e">
        <f>IF(OR(#REF!="ER",#REF!="RET",#REF!="REA"),#REF!,0)</f>
        <v>#REF!</v>
      </c>
      <c r="R377" s="108" t="e">
        <f>IF(OR(#REF!="ER",#REF!="RET",#REF!="REA"),#REF!,#REF!)</f>
        <v>#REF!</v>
      </c>
      <c r="S377" s="109" t="e">
        <f>IF(OR(#REF!="ER",#REF!="RET",#REF!="REA"),#REF!,#REF!)</f>
        <v>#REF!</v>
      </c>
      <c r="T377" s="109" t="e">
        <f>IF(OR(#REF!="ER",#REF!="RET",#REF!="REA"),#REF!,#REF!)</f>
        <v>#REF!</v>
      </c>
      <c r="U377" s="109" t="e">
        <f>IF(#REF!="","",#REF!)</f>
        <v>#REF!</v>
      </c>
      <c r="V377" s="109" t="e">
        <f>IF(#REF!="","",#REF!)</f>
        <v>#REF!</v>
      </c>
      <c r="W377" s="109" t="e">
        <f>IF(#REF!="","",#REF!)</f>
        <v>#REF!</v>
      </c>
      <c r="X377" s="109" t="e">
        <f>IF(#REF!="","",#REF!)</f>
        <v>#REF!</v>
      </c>
      <c r="Y377" s="109" t="e">
        <f>IF(#REF!="","",#REF!)</f>
        <v>#REF!</v>
      </c>
      <c r="Z377" s="109" t="e">
        <f>IF(#REF!="","",#REF!)</f>
        <v>#REF!</v>
      </c>
      <c r="AA377" s="99" t="e">
        <f>IF(#REF!="","",#REF!)</f>
        <v>#REF!</v>
      </c>
      <c r="AB377" s="98" t="e">
        <f>IF(#REF!="","",#REF!)</f>
        <v>#REF!</v>
      </c>
      <c r="AC377" s="98" t="e">
        <f>IF(#REF!="","",#REF!)</f>
        <v>#REF!</v>
      </c>
    </row>
    <row r="378" spans="1:29" x14ac:dyDescent="0.25">
      <c r="A378" s="98" t="e">
        <f>IF(#REF!="","",#REF!)</f>
        <v>#REF!</v>
      </c>
      <c r="B378" s="98" t="e">
        <f>IF(#REF!="","",#REF!)</f>
        <v>#REF!</v>
      </c>
      <c r="C378" s="98" t="e">
        <f>IF(#REF!="","",#REF!)</f>
        <v>#REF!</v>
      </c>
      <c r="D378" s="98" t="e">
        <f>IF(#REF!="","",#REF!)</f>
        <v>#REF!</v>
      </c>
      <c r="E378" s="99" t="e">
        <f>IF( IF(#REF!="PGE", "IOU",#REF!)="","", IF(#REF!="PGE", "IOU",#REF!))</f>
        <v>#REF!</v>
      </c>
      <c r="F378" s="99" t="e">
        <f>IF(#REF!="","",#REF!)</f>
        <v>#REF!</v>
      </c>
      <c r="G378" s="98" t="e">
        <f>IF(CONCATENATE(#REF!, "-R",#REF!)="","",CONCATENATE(#REF!, "-R",#REF!))</f>
        <v>#REF!</v>
      </c>
      <c r="H378" s="98" t="e">
        <f>IF(#REF!="","",#REF!)</f>
        <v>#REF!</v>
      </c>
      <c r="I378" s="98" t="e">
        <f>IF(#REF!="","",#REF!)</f>
        <v>#REF!</v>
      </c>
      <c r="J378" s="100" t="e">
        <f>IF(#REF!="","",#REF!)</f>
        <v>#REF!</v>
      </c>
      <c r="K378" s="98" t="e">
        <f>IF(#REF!="","",#REF!)</f>
        <v>#REF!</v>
      </c>
      <c r="L378" s="98" t="e">
        <f>IF(#REF!="","",#REF!)</f>
        <v>#REF!</v>
      </c>
      <c r="M378" s="98" t="e">
        <f>IF(#REF!="","",#REF!)</f>
        <v>#REF!</v>
      </c>
      <c r="N378" s="98" t="e">
        <f>IF(#REF!="","",#REF!)</f>
        <v>#REF!</v>
      </c>
      <c r="O378" s="106" t="e">
        <f>IF(OR(#REF!="ER",#REF!="RET",#REF!="REA"),#REF!,0)</f>
        <v>#REF!</v>
      </c>
      <c r="P378" s="107" t="e">
        <f>IF(OR(#REF!="ER",#REF!="RET",#REF!="REA"),#REF!,0)</f>
        <v>#REF!</v>
      </c>
      <c r="Q378" s="107" t="e">
        <f>IF(OR(#REF!="ER",#REF!="RET",#REF!="REA"),#REF!,0)</f>
        <v>#REF!</v>
      </c>
      <c r="R378" s="108" t="e">
        <f>IF(OR(#REF!="ER",#REF!="RET",#REF!="REA"),#REF!,#REF!)</f>
        <v>#REF!</v>
      </c>
      <c r="S378" s="109" t="e">
        <f>IF(OR(#REF!="ER",#REF!="RET",#REF!="REA"),#REF!,#REF!)</f>
        <v>#REF!</v>
      </c>
      <c r="T378" s="109" t="e">
        <f>IF(OR(#REF!="ER",#REF!="RET",#REF!="REA"),#REF!,#REF!)</f>
        <v>#REF!</v>
      </c>
      <c r="U378" s="109" t="e">
        <f>IF(#REF!="","",#REF!)</f>
        <v>#REF!</v>
      </c>
      <c r="V378" s="109" t="e">
        <f>IF(#REF!="","",#REF!)</f>
        <v>#REF!</v>
      </c>
      <c r="W378" s="109" t="e">
        <f>IF(#REF!="","",#REF!)</f>
        <v>#REF!</v>
      </c>
      <c r="X378" s="109" t="e">
        <f>IF(#REF!="","",#REF!)</f>
        <v>#REF!</v>
      </c>
      <c r="Y378" s="109" t="e">
        <f>IF(#REF!="","",#REF!)</f>
        <v>#REF!</v>
      </c>
      <c r="Z378" s="109" t="e">
        <f>IF(#REF!="","",#REF!)</f>
        <v>#REF!</v>
      </c>
      <c r="AA378" s="99" t="e">
        <f>IF(#REF!="","",#REF!)</f>
        <v>#REF!</v>
      </c>
      <c r="AB378" s="98" t="e">
        <f>IF(#REF!="","",#REF!)</f>
        <v>#REF!</v>
      </c>
      <c r="AC378" s="98" t="e">
        <f>IF(#REF!="","",#REF!)</f>
        <v>#REF!</v>
      </c>
    </row>
    <row r="379" spans="1:29" x14ac:dyDescent="0.25">
      <c r="A379" s="98" t="e">
        <f>IF(#REF!="","",#REF!)</f>
        <v>#REF!</v>
      </c>
      <c r="B379" s="98" t="e">
        <f>IF(#REF!="","",#REF!)</f>
        <v>#REF!</v>
      </c>
      <c r="C379" s="98" t="e">
        <f>IF(#REF!="","",#REF!)</f>
        <v>#REF!</v>
      </c>
      <c r="D379" s="98" t="e">
        <f>IF(#REF!="","",#REF!)</f>
        <v>#REF!</v>
      </c>
      <c r="E379" s="99" t="e">
        <f>IF( IF(#REF!="PGE", "IOU",#REF!)="","", IF(#REF!="PGE", "IOU",#REF!))</f>
        <v>#REF!</v>
      </c>
      <c r="F379" s="99" t="e">
        <f>IF(#REF!="","",#REF!)</f>
        <v>#REF!</v>
      </c>
      <c r="G379" s="98" t="e">
        <f>IF(CONCATENATE(#REF!, "-R",#REF!)="","",CONCATENATE(#REF!, "-R",#REF!))</f>
        <v>#REF!</v>
      </c>
      <c r="H379" s="98" t="e">
        <f>IF(#REF!="","",#REF!)</f>
        <v>#REF!</v>
      </c>
      <c r="I379" s="98" t="e">
        <f>IF(#REF!="","",#REF!)</f>
        <v>#REF!</v>
      </c>
      <c r="J379" s="100" t="e">
        <f>IF(#REF!="","",#REF!)</f>
        <v>#REF!</v>
      </c>
      <c r="K379" s="98" t="e">
        <f>IF(#REF!="","",#REF!)</f>
        <v>#REF!</v>
      </c>
      <c r="L379" s="98" t="e">
        <f>IF(#REF!="","",#REF!)</f>
        <v>#REF!</v>
      </c>
      <c r="M379" s="98" t="e">
        <f>IF(#REF!="","",#REF!)</f>
        <v>#REF!</v>
      </c>
      <c r="N379" s="98" t="e">
        <f>IF(#REF!="","",#REF!)</f>
        <v>#REF!</v>
      </c>
      <c r="O379" s="106" t="e">
        <f>IF(OR(#REF!="ER",#REF!="RET",#REF!="REA"),#REF!,0)</f>
        <v>#REF!</v>
      </c>
      <c r="P379" s="107" t="e">
        <f>IF(OR(#REF!="ER",#REF!="RET",#REF!="REA"),#REF!,0)</f>
        <v>#REF!</v>
      </c>
      <c r="Q379" s="107" t="e">
        <f>IF(OR(#REF!="ER",#REF!="RET",#REF!="REA"),#REF!,0)</f>
        <v>#REF!</v>
      </c>
      <c r="R379" s="108" t="e">
        <f>IF(OR(#REF!="ER",#REF!="RET",#REF!="REA"),#REF!,#REF!)</f>
        <v>#REF!</v>
      </c>
      <c r="S379" s="109" t="e">
        <f>IF(OR(#REF!="ER",#REF!="RET",#REF!="REA"),#REF!,#REF!)</f>
        <v>#REF!</v>
      </c>
      <c r="T379" s="109" t="e">
        <f>IF(OR(#REF!="ER",#REF!="RET",#REF!="REA"),#REF!,#REF!)</f>
        <v>#REF!</v>
      </c>
      <c r="U379" s="109" t="e">
        <f>IF(#REF!="","",#REF!)</f>
        <v>#REF!</v>
      </c>
      <c r="V379" s="109" t="e">
        <f>IF(#REF!="","",#REF!)</f>
        <v>#REF!</v>
      </c>
      <c r="W379" s="109" t="e">
        <f>IF(#REF!="","",#REF!)</f>
        <v>#REF!</v>
      </c>
      <c r="X379" s="109" t="e">
        <f>IF(#REF!="","",#REF!)</f>
        <v>#REF!</v>
      </c>
      <c r="Y379" s="109" t="e">
        <f>IF(#REF!="","",#REF!)</f>
        <v>#REF!</v>
      </c>
      <c r="Z379" s="109" t="e">
        <f>IF(#REF!="","",#REF!)</f>
        <v>#REF!</v>
      </c>
      <c r="AA379" s="99" t="e">
        <f>IF(#REF!="","",#REF!)</f>
        <v>#REF!</v>
      </c>
      <c r="AB379" s="98" t="e">
        <f>IF(#REF!="","",#REF!)</f>
        <v>#REF!</v>
      </c>
      <c r="AC379" s="98" t="e">
        <f>IF(#REF!="","",#REF!)</f>
        <v>#REF!</v>
      </c>
    </row>
    <row r="380" spans="1:29" x14ac:dyDescent="0.25">
      <c r="A380" s="98" t="e">
        <f>IF(#REF!="","",#REF!)</f>
        <v>#REF!</v>
      </c>
      <c r="B380" s="98" t="e">
        <f>IF(#REF!="","",#REF!)</f>
        <v>#REF!</v>
      </c>
      <c r="C380" s="98" t="e">
        <f>IF(#REF!="","",#REF!)</f>
        <v>#REF!</v>
      </c>
      <c r="D380" s="98" t="e">
        <f>IF(#REF!="","",#REF!)</f>
        <v>#REF!</v>
      </c>
      <c r="E380" s="99" t="e">
        <f>IF( IF(#REF!="PGE", "IOU",#REF!)="","", IF(#REF!="PGE", "IOU",#REF!))</f>
        <v>#REF!</v>
      </c>
      <c r="F380" s="99" t="e">
        <f>IF(#REF!="","",#REF!)</f>
        <v>#REF!</v>
      </c>
      <c r="G380" s="98" t="e">
        <f>IF(CONCATENATE(#REF!, "-R",#REF!)="","",CONCATENATE(#REF!, "-R",#REF!))</f>
        <v>#REF!</v>
      </c>
      <c r="H380" s="98" t="e">
        <f>IF(#REF!="","",#REF!)</f>
        <v>#REF!</v>
      </c>
      <c r="I380" s="98" t="e">
        <f>IF(#REF!="","",#REF!)</f>
        <v>#REF!</v>
      </c>
      <c r="J380" s="100" t="e">
        <f>IF(#REF!="","",#REF!)</f>
        <v>#REF!</v>
      </c>
      <c r="K380" s="98" t="e">
        <f>IF(#REF!="","",#REF!)</f>
        <v>#REF!</v>
      </c>
      <c r="L380" s="98" t="e">
        <f>IF(#REF!="","",#REF!)</f>
        <v>#REF!</v>
      </c>
      <c r="M380" s="98" t="e">
        <f>IF(#REF!="","",#REF!)</f>
        <v>#REF!</v>
      </c>
      <c r="N380" s="98" t="e">
        <f>IF(#REF!="","",#REF!)</f>
        <v>#REF!</v>
      </c>
      <c r="O380" s="106" t="e">
        <f>IF(OR(#REF!="ER",#REF!="RET",#REF!="REA"),#REF!,0)</f>
        <v>#REF!</v>
      </c>
      <c r="P380" s="107" t="e">
        <f>IF(OR(#REF!="ER",#REF!="RET",#REF!="REA"),#REF!,0)</f>
        <v>#REF!</v>
      </c>
      <c r="Q380" s="107" t="e">
        <f>IF(OR(#REF!="ER",#REF!="RET",#REF!="REA"),#REF!,0)</f>
        <v>#REF!</v>
      </c>
      <c r="R380" s="108" t="e">
        <f>IF(OR(#REF!="ER",#REF!="RET",#REF!="REA"),#REF!,#REF!)</f>
        <v>#REF!</v>
      </c>
      <c r="S380" s="109" t="e">
        <f>IF(OR(#REF!="ER",#REF!="RET",#REF!="REA"),#REF!,#REF!)</f>
        <v>#REF!</v>
      </c>
      <c r="T380" s="109" t="e">
        <f>IF(OR(#REF!="ER",#REF!="RET",#REF!="REA"),#REF!,#REF!)</f>
        <v>#REF!</v>
      </c>
      <c r="U380" s="109" t="e">
        <f>IF(#REF!="","",#REF!)</f>
        <v>#REF!</v>
      </c>
      <c r="V380" s="109" t="e">
        <f>IF(#REF!="","",#REF!)</f>
        <v>#REF!</v>
      </c>
      <c r="W380" s="109" t="e">
        <f>IF(#REF!="","",#REF!)</f>
        <v>#REF!</v>
      </c>
      <c r="X380" s="109" t="e">
        <f>IF(#REF!="","",#REF!)</f>
        <v>#REF!</v>
      </c>
      <c r="Y380" s="109" t="e">
        <f>IF(#REF!="","",#REF!)</f>
        <v>#REF!</v>
      </c>
      <c r="Z380" s="109" t="e">
        <f>IF(#REF!="","",#REF!)</f>
        <v>#REF!</v>
      </c>
      <c r="AA380" s="99" t="e">
        <f>IF(#REF!="","",#REF!)</f>
        <v>#REF!</v>
      </c>
      <c r="AB380" s="98" t="e">
        <f>IF(#REF!="","",#REF!)</f>
        <v>#REF!</v>
      </c>
      <c r="AC380" s="98" t="e">
        <f>IF(#REF!="","",#REF!)</f>
        <v>#REF!</v>
      </c>
    </row>
    <row r="381" spans="1:29" x14ac:dyDescent="0.25">
      <c r="A381" s="98" t="e">
        <f>IF(#REF!="","",#REF!)</f>
        <v>#REF!</v>
      </c>
      <c r="B381" s="98" t="e">
        <f>IF(#REF!="","",#REF!)</f>
        <v>#REF!</v>
      </c>
      <c r="C381" s="98" t="e">
        <f>IF(#REF!="","",#REF!)</f>
        <v>#REF!</v>
      </c>
      <c r="D381" s="98" t="e">
        <f>IF(#REF!="","",#REF!)</f>
        <v>#REF!</v>
      </c>
      <c r="E381" s="99" t="e">
        <f>IF( IF(#REF!="PGE", "IOU",#REF!)="","", IF(#REF!="PGE", "IOU",#REF!))</f>
        <v>#REF!</v>
      </c>
      <c r="F381" s="99" t="e">
        <f>IF(#REF!="","",#REF!)</f>
        <v>#REF!</v>
      </c>
      <c r="G381" s="98" t="e">
        <f>IF(CONCATENATE(#REF!, "-R",#REF!)="","",CONCATENATE(#REF!, "-R",#REF!))</f>
        <v>#REF!</v>
      </c>
      <c r="H381" s="98" t="e">
        <f>IF(#REF!="","",#REF!)</f>
        <v>#REF!</v>
      </c>
      <c r="I381" s="98" t="e">
        <f>IF(#REF!="","",#REF!)</f>
        <v>#REF!</v>
      </c>
      <c r="J381" s="100" t="e">
        <f>IF(#REF!="","",#REF!)</f>
        <v>#REF!</v>
      </c>
      <c r="K381" s="98" t="e">
        <f>IF(#REF!="","",#REF!)</f>
        <v>#REF!</v>
      </c>
      <c r="L381" s="98" t="e">
        <f>IF(#REF!="","",#REF!)</f>
        <v>#REF!</v>
      </c>
      <c r="M381" s="98" t="e">
        <f>IF(#REF!="","",#REF!)</f>
        <v>#REF!</v>
      </c>
      <c r="N381" s="98" t="e">
        <f>IF(#REF!="","",#REF!)</f>
        <v>#REF!</v>
      </c>
      <c r="O381" s="106" t="e">
        <f>IF(OR(#REF!="ER",#REF!="RET",#REF!="REA"),#REF!,0)</f>
        <v>#REF!</v>
      </c>
      <c r="P381" s="107" t="e">
        <f>IF(OR(#REF!="ER",#REF!="RET",#REF!="REA"),#REF!,0)</f>
        <v>#REF!</v>
      </c>
      <c r="Q381" s="107" t="e">
        <f>IF(OR(#REF!="ER",#REF!="RET",#REF!="REA"),#REF!,0)</f>
        <v>#REF!</v>
      </c>
      <c r="R381" s="108" t="e">
        <f>IF(OR(#REF!="ER",#REF!="RET",#REF!="REA"),#REF!,#REF!)</f>
        <v>#REF!</v>
      </c>
      <c r="S381" s="109" t="e">
        <f>IF(OR(#REF!="ER",#REF!="RET",#REF!="REA"),#REF!,#REF!)</f>
        <v>#REF!</v>
      </c>
      <c r="T381" s="109" t="e">
        <f>IF(OR(#REF!="ER",#REF!="RET",#REF!="REA"),#REF!,#REF!)</f>
        <v>#REF!</v>
      </c>
      <c r="U381" s="109" t="e">
        <f>IF(#REF!="","",#REF!)</f>
        <v>#REF!</v>
      </c>
      <c r="V381" s="109" t="e">
        <f>IF(#REF!="","",#REF!)</f>
        <v>#REF!</v>
      </c>
      <c r="W381" s="109" t="e">
        <f>IF(#REF!="","",#REF!)</f>
        <v>#REF!</v>
      </c>
      <c r="X381" s="109" t="e">
        <f>IF(#REF!="","",#REF!)</f>
        <v>#REF!</v>
      </c>
      <c r="Y381" s="109" t="e">
        <f>IF(#REF!="","",#REF!)</f>
        <v>#REF!</v>
      </c>
      <c r="Z381" s="109" t="e">
        <f>IF(#REF!="","",#REF!)</f>
        <v>#REF!</v>
      </c>
      <c r="AA381" s="99" t="e">
        <f>IF(#REF!="","",#REF!)</f>
        <v>#REF!</v>
      </c>
      <c r="AB381" s="98" t="e">
        <f>IF(#REF!="","",#REF!)</f>
        <v>#REF!</v>
      </c>
      <c r="AC381" s="98" t="e">
        <f>IF(#REF!="","",#REF!)</f>
        <v>#REF!</v>
      </c>
    </row>
    <row r="382" spans="1:29" x14ac:dyDescent="0.25">
      <c r="A382" s="98" t="e">
        <f>IF(#REF!="","",#REF!)</f>
        <v>#REF!</v>
      </c>
      <c r="B382" s="98" t="e">
        <f>IF(#REF!="","",#REF!)</f>
        <v>#REF!</v>
      </c>
      <c r="C382" s="98" t="e">
        <f>IF(#REF!="","",#REF!)</f>
        <v>#REF!</v>
      </c>
      <c r="D382" s="98" t="e">
        <f>IF(#REF!="","",#REF!)</f>
        <v>#REF!</v>
      </c>
      <c r="E382" s="99" t="e">
        <f>IF( IF(#REF!="PGE", "IOU",#REF!)="","", IF(#REF!="PGE", "IOU",#REF!))</f>
        <v>#REF!</v>
      </c>
      <c r="F382" s="99" t="e">
        <f>IF(#REF!="","",#REF!)</f>
        <v>#REF!</v>
      </c>
      <c r="G382" s="98" t="e">
        <f>IF(CONCATENATE(#REF!, "-R",#REF!)="","",CONCATENATE(#REF!, "-R",#REF!))</f>
        <v>#REF!</v>
      </c>
      <c r="H382" s="98" t="e">
        <f>IF(#REF!="","",#REF!)</f>
        <v>#REF!</v>
      </c>
      <c r="I382" s="98" t="e">
        <f>IF(#REF!="","",#REF!)</f>
        <v>#REF!</v>
      </c>
      <c r="J382" s="100" t="e">
        <f>IF(#REF!="","",#REF!)</f>
        <v>#REF!</v>
      </c>
      <c r="K382" s="98" t="e">
        <f>IF(#REF!="","",#REF!)</f>
        <v>#REF!</v>
      </c>
      <c r="L382" s="98" t="e">
        <f>IF(#REF!="","",#REF!)</f>
        <v>#REF!</v>
      </c>
      <c r="M382" s="98" t="e">
        <f>IF(#REF!="","",#REF!)</f>
        <v>#REF!</v>
      </c>
      <c r="N382" s="98" t="e">
        <f>IF(#REF!="","",#REF!)</f>
        <v>#REF!</v>
      </c>
      <c r="O382" s="106" t="e">
        <f>IF(OR(#REF!="ER",#REF!="RET",#REF!="REA"),#REF!,0)</f>
        <v>#REF!</v>
      </c>
      <c r="P382" s="107" t="e">
        <f>IF(OR(#REF!="ER",#REF!="RET",#REF!="REA"),#REF!,0)</f>
        <v>#REF!</v>
      </c>
      <c r="Q382" s="107" t="e">
        <f>IF(OR(#REF!="ER",#REF!="RET",#REF!="REA"),#REF!,0)</f>
        <v>#REF!</v>
      </c>
      <c r="R382" s="108" t="e">
        <f>IF(OR(#REF!="ER",#REF!="RET",#REF!="REA"),#REF!,#REF!)</f>
        <v>#REF!</v>
      </c>
      <c r="S382" s="109" t="e">
        <f>IF(OR(#REF!="ER",#REF!="RET",#REF!="REA"),#REF!,#REF!)</f>
        <v>#REF!</v>
      </c>
      <c r="T382" s="109" t="e">
        <f>IF(OR(#REF!="ER",#REF!="RET",#REF!="REA"),#REF!,#REF!)</f>
        <v>#REF!</v>
      </c>
      <c r="U382" s="109" t="e">
        <f>IF(#REF!="","",#REF!)</f>
        <v>#REF!</v>
      </c>
      <c r="V382" s="109" t="e">
        <f>IF(#REF!="","",#REF!)</f>
        <v>#REF!</v>
      </c>
      <c r="W382" s="109" t="e">
        <f>IF(#REF!="","",#REF!)</f>
        <v>#REF!</v>
      </c>
      <c r="X382" s="109" t="e">
        <f>IF(#REF!="","",#REF!)</f>
        <v>#REF!</v>
      </c>
      <c r="Y382" s="109" t="e">
        <f>IF(#REF!="","",#REF!)</f>
        <v>#REF!</v>
      </c>
      <c r="Z382" s="109" t="e">
        <f>IF(#REF!="","",#REF!)</f>
        <v>#REF!</v>
      </c>
      <c r="AA382" s="99" t="e">
        <f>IF(#REF!="","",#REF!)</f>
        <v>#REF!</v>
      </c>
      <c r="AB382" s="98" t="e">
        <f>IF(#REF!="","",#REF!)</f>
        <v>#REF!</v>
      </c>
      <c r="AC382" s="98" t="e">
        <f>IF(#REF!="","",#REF!)</f>
        <v>#REF!</v>
      </c>
    </row>
    <row r="383" spans="1:29" x14ac:dyDescent="0.25">
      <c r="A383" s="98" t="e">
        <f>IF(#REF!="","",#REF!)</f>
        <v>#REF!</v>
      </c>
      <c r="B383" s="98" t="e">
        <f>IF(#REF!="","",#REF!)</f>
        <v>#REF!</v>
      </c>
      <c r="C383" s="98" t="e">
        <f>IF(#REF!="","",#REF!)</f>
        <v>#REF!</v>
      </c>
      <c r="D383" s="98" t="e">
        <f>IF(#REF!="","",#REF!)</f>
        <v>#REF!</v>
      </c>
      <c r="E383" s="99" t="e">
        <f>IF( IF(#REF!="PGE", "IOU",#REF!)="","", IF(#REF!="PGE", "IOU",#REF!))</f>
        <v>#REF!</v>
      </c>
      <c r="F383" s="99" t="e">
        <f>IF(#REF!="","",#REF!)</f>
        <v>#REF!</v>
      </c>
      <c r="G383" s="98" t="e">
        <f>IF(CONCATENATE(#REF!, "-R",#REF!)="","",CONCATENATE(#REF!, "-R",#REF!))</f>
        <v>#REF!</v>
      </c>
      <c r="H383" s="98" t="e">
        <f>IF(#REF!="","",#REF!)</f>
        <v>#REF!</v>
      </c>
      <c r="I383" s="98" t="e">
        <f>IF(#REF!="","",#REF!)</f>
        <v>#REF!</v>
      </c>
      <c r="J383" s="100" t="e">
        <f>IF(#REF!="","",#REF!)</f>
        <v>#REF!</v>
      </c>
      <c r="K383" s="98" t="e">
        <f>IF(#REF!="","",#REF!)</f>
        <v>#REF!</v>
      </c>
      <c r="L383" s="98" t="e">
        <f>IF(#REF!="","",#REF!)</f>
        <v>#REF!</v>
      </c>
      <c r="M383" s="98" t="e">
        <f>IF(#REF!="","",#REF!)</f>
        <v>#REF!</v>
      </c>
      <c r="N383" s="98" t="e">
        <f>IF(#REF!="","",#REF!)</f>
        <v>#REF!</v>
      </c>
      <c r="O383" s="106" t="e">
        <f>IF(OR(#REF!="ER",#REF!="RET",#REF!="REA"),#REF!,0)</f>
        <v>#REF!</v>
      </c>
      <c r="P383" s="107" t="e">
        <f>IF(OR(#REF!="ER",#REF!="RET",#REF!="REA"),#REF!,0)</f>
        <v>#REF!</v>
      </c>
      <c r="Q383" s="107" t="e">
        <f>IF(OR(#REF!="ER",#REF!="RET",#REF!="REA"),#REF!,0)</f>
        <v>#REF!</v>
      </c>
      <c r="R383" s="108" t="e">
        <f>IF(OR(#REF!="ER",#REF!="RET",#REF!="REA"),#REF!,#REF!)</f>
        <v>#REF!</v>
      </c>
      <c r="S383" s="109" t="e">
        <f>IF(OR(#REF!="ER",#REF!="RET",#REF!="REA"),#REF!,#REF!)</f>
        <v>#REF!</v>
      </c>
      <c r="T383" s="109" t="e">
        <f>IF(OR(#REF!="ER",#REF!="RET",#REF!="REA"),#REF!,#REF!)</f>
        <v>#REF!</v>
      </c>
      <c r="U383" s="109" t="e">
        <f>IF(#REF!="","",#REF!)</f>
        <v>#REF!</v>
      </c>
      <c r="V383" s="109" t="e">
        <f>IF(#REF!="","",#REF!)</f>
        <v>#REF!</v>
      </c>
      <c r="W383" s="109" t="e">
        <f>IF(#REF!="","",#REF!)</f>
        <v>#REF!</v>
      </c>
      <c r="X383" s="109" t="e">
        <f>IF(#REF!="","",#REF!)</f>
        <v>#REF!</v>
      </c>
      <c r="Y383" s="109" t="e">
        <f>IF(#REF!="","",#REF!)</f>
        <v>#REF!</v>
      </c>
      <c r="Z383" s="109" t="e">
        <f>IF(#REF!="","",#REF!)</f>
        <v>#REF!</v>
      </c>
      <c r="AA383" s="99" t="e">
        <f>IF(#REF!="","",#REF!)</f>
        <v>#REF!</v>
      </c>
      <c r="AB383" s="98" t="e">
        <f>IF(#REF!="","",#REF!)</f>
        <v>#REF!</v>
      </c>
      <c r="AC383" s="98" t="e">
        <f>IF(#REF!="","",#REF!)</f>
        <v>#REF!</v>
      </c>
    </row>
    <row r="384" spans="1:29" x14ac:dyDescent="0.25">
      <c r="A384" s="98" t="e">
        <f>IF(#REF!="","",#REF!)</f>
        <v>#REF!</v>
      </c>
      <c r="B384" s="98" t="e">
        <f>IF(#REF!="","",#REF!)</f>
        <v>#REF!</v>
      </c>
      <c r="C384" s="98" t="e">
        <f>IF(#REF!="","",#REF!)</f>
        <v>#REF!</v>
      </c>
      <c r="D384" s="98" t="e">
        <f>IF(#REF!="","",#REF!)</f>
        <v>#REF!</v>
      </c>
      <c r="E384" s="99" t="e">
        <f>IF( IF(#REF!="PGE", "IOU",#REF!)="","", IF(#REF!="PGE", "IOU",#REF!))</f>
        <v>#REF!</v>
      </c>
      <c r="F384" s="99" t="e">
        <f>IF(#REF!="","",#REF!)</f>
        <v>#REF!</v>
      </c>
      <c r="G384" s="98" t="e">
        <f>IF(CONCATENATE(#REF!, "-R",#REF!)="","",CONCATENATE(#REF!, "-R",#REF!))</f>
        <v>#REF!</v>
      </c>
      <c r="H384" s="98" t="e">
        <f>IF(#REF!="","",#REF!)</f>
        <v>#REF!</v>
      </c>
      <c r="I384" s="98" t="e">
        <f>IF(#REF!="","",#REF!)</f>
        <v>#REF!</v>
      </c>
      <c r="J384" s="100" t="e">
        <f>IF(#REF!="","",#REF!)</f>
        <v>#REF!</v>
      </c>
      <c r="K384" s="98" t="e">
        <f>IF(#REF!="","",#REF!)</f>
        <v>#REF!</v>
      </c>
      <c r="L384" s="98" t="e">
        <f>IF(#REF!="","",#REF!)</f>
        <v>#REF!</v>
      </c>
      <c r="M384" s="98" t="e">
        <f>IF(#REF!="","",#REF!)</f>
        <v>#REF!</v>
      </c>
      <c r="N384" s="98" t="e">
        <f>IF(#REF!="","",#REF!)</f>
        <v>#REF!</v>
      </c>
      <c r="O384" s="106" t="e">
        <f>IF(OR(#REF!="ER",#REF!="RET",#REF!="REA"),#REF!,0)</f>
        <v>#REF!</v>
      </c>
      <c r="P384" s="107" t="e">
        <f>IF(OR(#REF!="ER",#REF!="RET",#REF!="REA"),#REF!,0)</f>
        <v>#REF!</v>
      </c>
      <c r="Q384" s="107" t="e">
        <f>IF(OR(#REF!="ER",#REF!="RET",#REF!="REA"),#REF!,0)</f>
        <v>#REF!</v>
      </c>
      <c r="R384" s="108" t="e">
        <f>IF(OR(#REF!="ER",#REF!="RET",#REF!="REA"),#REF!,#REF!)</f>
        <v>#REF!</v>
      </c>
      <c r="S384" s="109" t="e">
        <f>IF(OR(#REF!="ER",#REF!="RET",#REF!="REA"),#REF!,#REF!)</f>
        <v>#REF!</v>
      </c>
      <c r="T384" s="109" t="e">
        <f>IF(OR(#REF!="ER",#REF!="RET",#REF!="REA"),#REF!,#REF!)</f>
        <v>#REF!</v>
      </c>
      <c r="U384" s="109" t="e">
        <f>IF(#REF!="","",#REF!)</f>
        <v>#REF!</v>
      </c>
      <c r="V384" s="109" t="e">
        <f>IF(#REF!="","",#REF!)</f>
        <v>#REF!</v>
      </c>
      <c r="W384" s="109" t="e">
        <f>IF(#REF!="","",#REF!)</f>
        <v>#REF!</v>
      </c>
      <c r="X384" s="109" t="e">
        <f>IF(#REF!="","",#REF!)</f>
        <v>#REF!</v>
      </c>
      <c r="Y384" s="109" t="e">
        <f>IF(#REF!="","",#REF!)</f>
        <v>#REF!</v>
      </c>
      <c r="Z384" s="109" t="e">
        <f>IF(#REF!="","",#REF!)</f>
        <v>#REF!</v>
      </c>
      <c r="AA384" s="99" t="e">
        <f>IF(#REF!="","",#REF!)</f>
        <v>#REF!</v>
      </c>
      <c r="AB384" s="98" t="e">
        <f>IF(#REF!="","",#REF!)</f>
        <v>#REF!</v>
      </c>
      <c r="AC384" s="98" t="e">
        <f>IF(#REF!="","",#REF!)</f>
        <v>#REF!</v>
      </c>
    </row>
    <row r="385" spans="1:29" x14ac:dyDescent="0.25">
      <c r="A385" s="98" t="e">
        <f>IF(#REF!="","",#REF!)</f>
        <v>#REF!</v>
      </c>
      <c r="B385" s="98" t="e">
        <f>IF(#REF!="","",#REF!)</f>
        <v>#REF!</v>
      </c>
      <c r="C385" s="98" t="e">
        <f>IF(#REF!="","",#REF!)</f>
        <v>#REF!</v>
      </c>
      <c r="D385" s="98" t="e">
        <f>IF(#REF!="","",#REF!)</f>
        <v>#REF!</v>
      </c>
      <c r="E385" s="99" t="e">
        <f>IF( IF(#REF!="PGE", "IOU",#REF!)="","", IF(#REF!="PGE", "IOU",#REF!))</f>
        <v>#REF!</v>
      </c>
      <c r="F385" s="99" t="e">
        <f>IF(#REF!="","",#REF!)</f>
        <v>#REF!</v>
      </c>
      <c r="G385" s="98" t="e">
        <f>IF(CONCATENATE(#REF!, "-R",#REF!)="","",CONCATENATE(#REF!, "-R",#REF!))</f>
        <v>#REF!</v>
      </c>
      <c r="H385" s="98" t="e">
        <f>IF(#REF!="","",#REF!)</f>
        <v>#REF!</v>
      </c>
      <c r="I385" s="98" t="e">
        <f>IF(#REF!="","",#REF!)</f>
        <v>#REF!</v>
      </c>
      <c r="J385" s="100" t="e">
        <f>IF(#REF!="","",#REF!)</f>
        <v>#REF!</v>
      </c>
      <c r="K385" s="98" t="e">
        <f>IF(#REF!="","",#REF!)</f>
        <v>#REF!</v>
      </c>
      <c r="L385" s="98" t="e">
        <f>IF(#REF!="","",#REF!)</f>
        <v>#REF!</v>
      </c>
      <c r="M385" s="98" t="e">
        <f>IF(#REF!="","",#REF!)</f>
        <v>#REF!</v>
      </c>
      <c r="N385" s="98" t="e">
        <f>IF(#REF!="","",#REF!)</f>
        <v>#REF!</v>
      </c>
      <c r="O385" s="106" t="e">
        <f>IF(OR(#REF!="ER",#REF!="RET",#REF!="REA"),#REF!,0)</f>
        <v>#REF!</v>
      </c>
      <c r="P385" s="107" t="e">
        <f>IF(OR(#REF!="ER",#REF!="RET",#REF!="REA"),#REF!,0)</f>
        <v>#REF!</v>
      </c>
      <c r="Q385" s="107" t="e">
        <f>IF(OR(#REF!="ER",#REF!="RET",#REF!="REA"),#REF!,0)</f>
        <v>#REF!</v>
      </c>
      <c r="R385" s="108" t="e">
        <f>IF(OR(#REF!="ER",#REF!="RET",#REF!="REA"),#REF!,#REF!)</f>
        <v>#REF!</v>
      </c>
      <c r="S385" s="109" t="e">
        <f>IF(OR(#REF!="ER",#REF!="RET",#REF!="REA"),#REF!,#REF!)</f>
        <v>#REF!</v>
      </c>
      <c r="T385" s="109" t="e">
        <f>IF(OR(#REF!="ER",#REF!="RET",#REF!="REA"),#REF!,#REF!)</f>
        <v>#REF!</v>
      </c>
      <c r="U385" s="109" t="e">
        <f>IF(#REF!="","",#REF!)</f>
        <v>#REF!</v>
      </c>
      <c r="V385" s="109" t="e">
        <f>IF(#REF!="","",#REF!)</f>
        <v>#REF!</v>
      </c>
      <c r="W385" s="109" t="e">
        <f>IF(#REF!="","",#REF!)</f>
        <v>#REF!</v>
      </c>
      <c r="X385" s="109" t="e">
        <f>IF(#REF!="","",#REF!)</f>
        <v>#REF!</v>
      </c>
      <c r="Y385" s="109" t="e">
        <f>IF(#REF!="","",#REF!)</f>
        <v>#REF!</v>
      </c>
      <c r="Z385" s="109" t="e">
        <f>IF(#REF!="","",#REF!)</f>
        <v>#REF!</v>
      </c>
      <c r="AA385" s="99" t="e">
        <f>IF(#REF!="","",#REF!)</f>
        <v>#REF!</v>
      </c>
      <c r="AB385" s="98" t="e">
        <f>IF(#REF!="","",#REF!)</f>
        <v>#REF!</v>
      </c>
      <c r="AC385" s="98" t="e">
        <f>IF(#REF!="","",#REF!)</f>
        <v>#REF!</v>
      </c>
    </row>
    <row r="386" spans="1:29" x14ac:dyDescent="0.25">
      <c r="A386" s="98" t="e">
        <f>IF(#REF!="","",#REF!)</f>
        <v>#REF!</v>
      </c>
      <c r="B386" s="98" t="e">
        <f>IF(#REF!="","",#REF!)</f>
        <v>#REF!</v>
      </c>
      <c r="C386" s="98" t="e">
        <f>IF(#REF!="","",#REF!)</f>
        <v>#REF!</v>
      </c>
      <c r="D386" s="98" t="e">
        <f>IF(#REF!="","",#REF!)</f>
        <v>#REF!</v>
      </c>
      <c r="E386" s="99" t="e">
        <f>IF( IF(#REF!="PGE", "IOU",#REF!)="","", IF(#REF!="PGE", "IOU",#REF!))</f>
        <v>#REF!</v>
      </c>
      <c r="F386" s="99" t="e">
        <f>IF(#REF!="","",#REF!)</f>
        <v>#REF!</v>
      </c>
      <c r="G386" s="98" t="e">
        <f>IF(CONCATENATE(#REF!, "-R",#REF!)="","",CONCATENATE(#REF!, "-R",#REF!))</f>
        <v>#REF!</v>
      </c>
      <c r="H386" s="98" t="e">
        <f>IF(#REF!="","",#REF!)</f>
        <v>#REF!</v>
      </c>
      <c r="I386" s="98" t="e">
        <f>IF(#REF!="","",#REF!)</f>
        <v>#REF!</v>
      </c>
      <c r="J386" s="100" t="e">
        <f>IF(#REF!="","",#REF!)</f>
        <v>#REF!</v>
      </c>
      <c r="K386" s="98" t="e">
        <f>IF(#REF!="","",#REF!)</f>
        <v>#REF!</v>
      </c>
      <c r="L386" s="98" t="e">
        <f>IF(#REF!="","",#REF!)</f>
        <v>#REF!</v>
      </c>
      <c r="M386" s="98" t="e">
        <f>IF(#REF!="","",#REF!)</f>
        <v>#REF!</v>
      </c>
      <c r="N386" s="98" t="e">
        <f>IF(#REF!="","",#REF!)</f>
        <v>#REF!</v>
      </c>
      <c r="O386" s="106" t="e">
        <f>IF(OR(#REF!="ER",#REF!="RET",#REF!="REA"),#REF!,0)</f>
        <v>#REF!</v>
      </c>
      <c r="P386" s="107" t="e">
        <f>IF(OR(#REF!="ER",#REF!="RET",#REF!="REA"),#REF!,0)</f>
        <v>#REF!</v>
      </c>
      <c r="Q386" s="107" t="e">
        <f>IF(OR(#REF!="ER",#REF!="RET",#REF!="REA"),#REF!,0)</f>
        <v>#REF!</v>
      </c>
      <c r="R386" s="108" t="e">
        <f>IF(OR(#REF!="ER",#REF!="RET",#REF!="REA"),#REF!,#REF!)</f>
        <v>#REF!</v>
      </c>
      <c r="S386" s="109" t="e">
        <f>IF(OR(#REF!="ER",#REF!="RET",#REF!="REA"),#REF!,#REF!)</f>
        <v>#REF!</v>
      </c>
      <c r="T386" s="109" t="e">
        <f>IF(OR(#REF!="ER",#REF!="RET",#REF!="REA"),#REF!,#REF!)</f>
        <v>#REF!</v>
      </c>
      <c r="U386" s="109" t="e">
        <f>IF(#REF!="","",#REF!)</f>
        <v>#REF!</v>
      </c>
      <c r="V386" s="109" t="e">
        <f>IF(#REF!="","",#REF!)</f>
        <v>#REF!</v>
      </c>
      <c r="W386" s="109" t="e">
        <f>IF(#REF!="","",#REF!)</f>
        <v>#REF!</v>
      </c>
      <c r="X386" s="109" t="e">
        <f>IF(#REF!="","",#REF!)</f>
        <v>#REF!</v>
      </c>
      <c r="Y386" s="109" t="e">
        <f>IF(#REF!="","",#REF!)</f>
        <v>#REF!</v>
      </c>
      <c r="Z386" s="109" t="e">
        <f>IF(#REF!="","",#REF!)</f>
        <v>#REF!</v>
      </c>
      <c r="AA386" s="99" t="e">
        <f>IF(#REF!="","",#REF!)</f>
        <v>#REF!</v>
      </c>
      <c r="AB386" s="98" t="e">
        <f>IF(#REF!="","",#REF!)</f>
        <v>#REF!</v>
      </c>
      <c r="AC386" s="98" t="e">
        <f>IF(#REF!="","",#REF!)</f>
        <v>#REF!</v>
      </c>
    </row>
    <row r="387" spans="1:29" x14ac:dyDescent="0.25">
      <c r="A387" s="98" t="e">
        <f>IF(#REF!="","",#REF!)</f>
        <v>#REF!</v>
      </c>
      <c r="B387" s="98" t="e">
        <f>IF(#REF!="","",#REF!)</f>
        <v>#REF!</v>
      </c>
      <c r="C387" s="98" t="e">
        <f>IF(#REF!="","",#REF!)</f>
        <v>#REF!</v>
      </c>
      <c r="D387" s="98" t="e">
        <f>IF(#REF!="","",#REF!)</f>
        <v>#REF!</v>
      </c>
      <c r="E387" s="99" t="e">
        <f>IF( IF(#REF!="PGE", "IOU",#REF!)="","", IF(#REF!="PGE", "IOU",#REF!))</f>
        <v>#REF!</v>
      </c>
      <c r="F387" s="99" t="e">
        <f>IF(#REF!="","",#REF!)</f>
        <v>#REF!</v>
      </c>
      <c r="G387" s="98" t="e">
        <f>IF(CONCATENATE(#REF!, "-R",#REF!)="","",CONCATENATE(#REF!, "-R",#REF!))</f>
        <v>#REF!</v>
      </c>
      <c r="H387" s="98" t="e">
        <f>IF(#REF!="","",#REF!)</f>
        <v>#REF!</v>
      </c>
      <c r="I387" s="98" t="e">
        <f>IF(#REF!="","",#REF!)</f>
        <v>#REF!</v>
      </c>
      <c r="J387" s="100" t="e">
        <f>IF(#REF!="","",#REF!)</f>
        <v>#REF!</v>
      </c>
      <c r="K387" s="98" t="e">
        <f>IF(#REF!="","",#REF!)</f>
        <v>#REF!</v>
      </c>
      <c r="L387" s="98" t="e">
        <f>IF(#REF!="","",#REF!)</f>
        <v>#REF!</v>
      </c>
      <c r="M387" s="98" t="e">
        <f>IF(#REF!="","",#REF!)</f>
        <v>#REF!</v>
      </c>
      <c r="N387" s="98" t="e">
        <f>IF(#REF!="","",#REF!)</f>
        <v>#REF!</v>
      </c>
      <c r="O387" s="106" t="e">
        <f>IF(OR(#REF!="ER",#REF!="RET",#REF!="REA"),#REF!,0)</f>
        <v>#REF!</v>
      </c>
      <c r="P387" s="107" t="e">
        <f>IF(OR(#REF!="ER",#REF!="RET",#REF!="REA"),#REF!,0)</f>
        <v>#REF!</v>
      </c>
      <c r="Q387" s="107" t="e">
        <f>IF(OR(#REF!="ER",#REF!="RET",#REF!="REA"),#REF!,0)</f>
        <v>#REF!</v>
      </c>
      <c r="R387" s="108" t="e">
        <f>IF(OR(#REF!="ER",#REF!="RET",#REF!="REA"),#REF!,#REF!)</f>
        <v>#REF!</v>
      </c>
      <c r="S387" s="109" t="e">
        <f>IF(OR(#REF!="ER",#REF!="RET",#REF!="REA"),#REF!,#REF!)</f>
        <v>#REF!</v>
      </c>
      <c r="T387" s="109" t="e">
        <f>IF(OR(#REF!="ER",#REF!="RET",#REF!="REA"),#REF!,#REF!)</f>
        <v>#REF!</v>
      </c>
      <c r="U387" s="109" t="e">
        <f>IF(#REF!="","",#REF!)</f>
        <v>#REF!</v>
      </c>
      <c r="V387" s="109" t="e">
        <f>IF(#REF!="","",#REF!)</f>
        <v>#REF!</v>
      </c>
      <c r="W387" s="109" t="e">
        <f>IF(#REF!="","",#REF!)</f>
        <v>#REF!</v>
      </c>
      <c r="X387" s="109" t="e">
        <f>IF(#REF!="","",#REF!)</f>
        <v>#REF!</v>
      </c>
      <c r="Y387" s="109" t="e">
        <f>IF(#REF!="","",#REF!)</f>
        <v>#REF!</v>
      </c>
      <c r="Z387" s="109" t="e">
        <f>IF(#REF!="","",#REF!)</f>
        <v>#REF!</v>
      </c>
      <c r="AA387" s="99" t="e">
        <f>IF(#REF!="","",#REF!)</f>
        <v>#REF!</v>
      </c>
      <c r="AB387" s="98" t="e">
        <f>IF(#REF!="","",#REF!)</f>
        <v>#REF!</v>
      </c>
      <c r="AC387" s="98" t="e">
        <f>IF(#REF!="","",#REF!)</f>
        <v>#REF!</v>
      </c>
    </row>
    <row r="388" spans="1:29" x14ac:dyDescent="0.25">
      <c r="A388" s="98" t="e">
        <f>IF(#REF!="","",#REF!)</f>
        <v>#REF!</v>
      </c>
      <c r="B388" s="98" t="e">
        <f>IF(#REF!="","",#REF!)</f>
        <v>#REF!</v>
      </c>
      <c r="C388" s="98" t="e">
        <f>IF(#REF!="","",#REF!)</f>
        <v>#REF!</v>
      </c>
      <c r="D388" s="98" t="e">
        <f>IF(#REF!="","",#REF!)</f>
        <v>#REF!</v>
      </c>
      <c r="E388" s="99" t="e">
        <f>IF( IF(#REF!="PGE", "IOU",#REF!)="","", IF(#REF!="PGE", "IOU",#REF!))</f>
        <v>#REF!</v>
      </c>
      <c r="F388" s="99" t="e">
        <f>IF(#REF!="","",#REF!)</f>
        <v>#REF!</v>
      </c>
      <c r="G388" s="98" t="e">
        <f>IF(CONCATENATE(#REF!, "-R",#REF!)="","",CONCATENATE(#REF!, "-R",#REF!))</f>
        <v>#REF!</v>
      </c>
      <c r="H388" s="98" t="e">
        <f>IF(#REF!="","",#REF!)</f>
        <v>#REF!</v>
      </c>
      <c r="I388" s="98" t="e">
        <f>IF(#REF!="","",#REF!)</f>
        <v>#REF!</v>
      </c>
      <c r="J388" s="100" t="e">
        <f>IF(#REF!="","",#REF!)</f>
        <v>#REF!</v>
      </c>
      <c r="K388" s="98" t="e">
        <f>IF(#REF!="","",#REF!)</f>
        <v>#REF!</v>
      </c>
      <c r="L388" s="98" t="e">
        <f>IF(#REF!="","",#REF!)</f>
        <v>#REF!</v>
      </c>
      <c r="M388" s="98" t="e">
        <f>IF(#REF!="","",#REF!)</f>
        <v>#REF!</v>
      </c>
      <c r="N388" s="98" t="e">
        <f>IF(#REF!="","",#REF!)</f>
        <v>#REF!</v>
      </c>
      <c r="O388" s="106" t="e">
        <f>IF(OR(#REF!="ER",#REF!="RET",#REF!="REA"),#REF!,0)</f>
        <v>#REF!</v>
      </c>
      <c r="P388" s="107" t="e">
        <f>IF(OR(#REF!="ER",#REF!="RET",#REF!="REA"),#REF!,0)</f>
        <v>#REF!</v>
      </c>
      <c r="Q388" s="107" t="e">
        <f>IF(OR(#REF!="ER",#REF!="RET",#REF!="REA"),#REF!,0)</f>
        <v>#REF!</v>
      </c>
      <c r="R388" s="108" t="e">
        <f>IF(OR(#REF!="ER",#REF!="RET",#REF!="REA"),#REF!,#REF!)</f>
        <v>#REF!</v>
      </c>
      <c r="S388" s="109" t="e">
        <f>IF(OR(#REF!="ER",#REF!="RET",#REF!="REA"),#REF!,#REF!)</f>
        <v>#REF!</v>
      </c>
      <c r="T388" s="109" t="e">
        <f>IF(OR(#REF!="ER",#REF!="RET",#REF!="REA"),#REF!,#REF!)</f>
        <v>#REF!</v>
      </c>
      <c r="U388" s="109" t="e">
        <f>IF(#REF!="","",#REF!)</f>
        <v>#REF!</v>
      </c>
      <c r="V388" s="109" t="e">
        <f>IF(#REF!="","",#REF!)</f>
        <v>#REF!</v>
      </c>
      <c r="W388" s="109" t="e">
        <f>IF(#REF!="","",#REF!)</f>
        <v>#REF!</v>
      </c>
      <c r="X388" s="109" t="e">
        <f>IF(#REF!="","",#REF!)</f>
        <v>#REF!</v>
      </c>
      <c r="Y388" s="109" t="e">
        <f>IF(#REF!="","",#REF!)</f>
        <v>#REF!</v>
      </c>
      <c r="Z388" s="109" t="e">
        <f>IF(#REF!="","",#REF!)</f>
        <v>#REF!</v>
      </c>
      <c r="AA388" s="99" t="e">
        <f>IF(#REF!="","",#REF!)</f>
        <v>#REF!</v>
      </c>
      <c r="AB388" s="98" t="e">
        <f>IF(#REF!="","",#REF!)</f>
        <v>#REF!</v>
      </c>
      <c r="AC388" s="98" t="e">
        <f>IF(#REF!="","",#REF!)</f>
        <v>#REF!</v>
      </c>
    </row>
    <row r="389" spans="1:29" x14ac:dyDescent="0.25">
      <c r="A389" s="98" t="e">
        <f>IF(#REF!="","",#REF!)</f>
        <v>#REF!</v>
      </c>
      <c r="B389" s="98" t="e">
        <f>IF(#REF!="","",#REF!)</f>
        <v>#REF!</v>
      </c>
      <c r="C389" s="98" t="e">
        <f>IF(#REF!="","",#REF!)</f>
        <v>#REF!</v>
      </c>
      <c r="D389" s="98" t="e">
        <f>IF(#REF!="","",#REF!)</f>
        <v>#REF!</v>
      </c>
      <c r="E389" s="99" t="e">
        <f>IF( IF(#REF!="PGE", "IOU",#REF!)="","", IF(#REF!="PGE", "IOU",#REF!))</f>
        <v>#REF!</v>
      </c>
      <c r="F389" s="99" t="e">
        <f>IF(#REF!="","",#REF!)</f>
        <v>#REF!</v>
      </c>
      <c r="G389" s="98" t="e">
        <f>IF(CONCATENATE(#REF!, "-R",#REF!)="","",CONCATENATE(#REF!, "-R",#REF!))</f>
        <v>#REF!</v>
      </c>
      <c r="H389" s="98" t="e">
        <f>IF(#REF!="","",#REF!)</f>
        <v>#REF!</v>
      </c>
      <c r="I389" s="98" t="e">
        <f>IF(#REF!="","",#REF!)</f>
        <v>#REF!</v>
      </c>
      <c r="J389" s="100" t="e">
        <f>IF(#REF!="","",#REF!)</f>
        <v>#REF!</v>
      </c>
      <c r="K389" s="98" t="e">
        <f>IF(#REF!="","",#REF!)</f>
        <v>#REF!</v>
      </c>
      <c r="L389" s="98" t="e">
        <f>IF(#REF!="","",#REF!)</f>
        <v>#REF!</v>
      </c>
      <c r="M389" s="98" t="e">
        <f>IF(#REF!="","",#REF!)</f>
        <v>#REF!</v>
      </c>
      <c r="N389" s="98" t="e">
        <f>IF(#REF!="","",#REF!)</f>
        <v>#REF!</v>
      </c>
      <c r="O389" s="106" t="e">
        <f>IF(OR(#REF!="ER",#REF!="RET",#REF!="REA"),#REF!,0)</f>
        <v>#REF!</v>
      </c>
      <c r="P389" s="107" t="e">
        <f>IF(OR(#REF!="ER",#REF!="RET",#REF!="REA"),#REF!,0)</f>
        <v>#REF!</v>
      </c>
      <c r="Q389" s="107" t="e">
        <f>IF(OR(#REF!="ER",#REF!="RET",#REF!="REA"),#REF!,0)</f>
        <v>#REF!</v>
      </c>
      <c r="R389" s="108" t="e">
        <f>IF(OR(#REF!="ER",#REF!="RET",#REF!="REA"),#REF!,#REF!)</f>
        <v>#REF!</v>
      </c>
      <c r="S389" s="109" t="e">
        <f>IF(OR(#REF!="ER",#REF!="RET",#REF!="REA"),#REF!,#REF!)</f>
        <v>#REF!</v>
      </c>
      <c r="T389" s="109" t="e">
        <f>IF(OR(#REF!="ER",#REF!="RET",#REF!="REA"),#REF!,#REF!)</f>
        <v>#REF!</v>
      </c>
      <c r="U389" s="109" t="e">
        <f>IF(#REF!="","",#REF!)</f>
        <v>#REF!</v>
      </c>
      <c r="V389" s="109" t="e">
        <f>IF(#REF!="","",#REF!)</f>
        <v>#REF!</v>
      </c>
      <c r="W389" s="109" t="e">
        <f>IF(#REF!="","",#REF!)</f>
        <v>#REF!</v>
      </c>
      <c r="X389" s="109" t="e">
        <f>IF(#REF!="","",#REF!)</f>
        <v>#REF!</v>
      </c>
      <c r="Y389" s="109" t="e">
        <f>IF(#REF!="","",#REF!)</f>
        <v>#REF!</v>
      </c>
      <c r="Z389" s="109" t="e">
        <f>IF(#REF!="","",#REF!)</f>
        <v>#REF!</v>
      </c>
      <c r="AA389" s="99" t="e">
        <f>IF(#REF!="","",#REF!)</f>
        <v>#REF!</v>
      </c>
      <c r="AB389" s="98" t="e">
        <f>IF(#REF!="","",#REF!)</f>
        <v>#REF!</v>
      </c>
      <c r="AC389" s="98" t="e">
        <f>IF(#REF!="","",#REF!)</f>
        <v>#REF!</v>
      </c>
    </row>
    <row r="390" spans="1:29" x14ac:dyDescent="0.25">
      <c r="A390" s="98" t="e">
        <f>IF(#REF!="","",#REF!)</f>
        <v>#REF!</v>
      </c>
      <c r="B390" s="98" t="e">
        <f>IF(#REF!="","",#REF!)</f>
        <v>#REF!</v>
      </c>
      <c r="C390" s="98" t="e">
        <f>IF(#REF!="","",#REF!)</f>
        <v>#REF!</v>
      </c>
      <c r="D390" s="98" t="e">
        <f>IF(#REF!="","",#REF!)</f>
        <v>#REF!</v>
      </c>
      <c r="E390" s="99" t="e">
        <f>IF( IF(#REF!="PGE", "IOU",#REF!)="","", IF(#REF!="PGE", "IOU",#REF!))</f>
        <v>#REF!</v>
      </c>
      <c r="F390" s="99" t="e">
        <f>IF(#REF!="","",#REF!)</f>
        <v>#REF!</v>
      </c>
      <c r="G390" s="98" t="e">
        <f>IF(CONCATENATE(#REF!, "-R",#REF!)="","",CONCATENATE(#REF!, "-R",#REF!))</f>
        <v>#REF!</v>
      </c>
      <c r="H390" s="98" t="e">
        <f>IF(#REF!="","",#REF!)</f>
        <v>#REF!</v>
      </c>
      <c r="I390" s="98" t="e">
        <f>IF(#REF!="","",#REF!)</f>
        <v>#REF!</v>
      </c>
      <c r="J390" s="100" t="e">
        <f>IF(#REF!="","",#REF!)</f>
        <v>#REF!</v>
      </c>
      <c r="K390" s="98" t="e">
        <f>IF(#REF!="","",#REF!)</f>
        <v>#REF!</v>
      </c>
      <c r="L390" s="98" t="e">
        <f>IF(#REF!="","",#REF!)</f>
        <v>#REF!</v>
      </c>
      <c r="M390" s="98" t="e">
        <f>IF(#REF!="","",#REF!)</f>
        <v>#REF!</v>
      </c>
      <c r="N390" s="98" t="e">
        <f>IF(#REF!="","",#REF!)</f>
        <v>#REF!</v>
      </c>
      <c r="O390" s="106" t="e">
        <f>IF(OR(#REF!="ER",#REF!="RET",#REF!="REA"),#REF!,0)</f>
        <v>#REF!</v>
      </c>
      <c r="P390" s="107" t="e">
        <f>IF(OR(#REF!="ER",#REF!="RET",#REF!="REA"),#REF!,0)</f>
        <v>#REF!</v>
      </c>
      <c r="Q390" s="107" t="e">
        <f>IF(OR(#REF!="ER",#REF!="RET",#REF!="REA"),#REF!,0)</f>
        <v>#REF!</v>
      </c>
      <c r="R390" s="108" t="e">
        <f>IF(OR(#REF!="ER",#REF!="RET",#REF!="REA"),#REF!,#REF!)</f>
        <v>#REF!</v>
      </c>
      <c r="S390" s="109" t="e">
        <f>IF(OR(#REF!="ER",#REF!="RET",#REF!="REA"),#REF!,#REF!)</f>
        <v>#REF!</v>
      </c>
      <c r="T390" s="109" t="e">
        <f>IF(OR(#REF!="ER",#REF!="RET",#REF!="REA"),#REF!,#REF!)</f>
        <v>#REF!</v>
      </c>
      <c r="U390" s="109" t="e">
        <f>IF(#REF!="","",#REF!)</f>
        <v>#REF!</v>
      </c>
      <c r="V390" s="109" t="e">
        <f>IF(#REF!="","",#REF!)</f>
        <v>#REF!</v>
      </c>
      <c r="W390" s="109" t="e">
        <f>IF(#REF!="","",#REF!)</f>
        <v>#REF!</v>
      </c>
      <c r="X390" s="109" t="e">
        <f>IF(#REF!="","",#REF!)</f>
        <v>#REF!</v>
      </c>
      <c r="Y390" s="109" t="e">
        <f>IF(#REF!="","",#REF!)</f>
        <v>#REF!</v>
      </c>
      <c r="Z390" s="109" t="e">
        <f>IF(#REF!="","",#REF!)</f>
        <v>#REF!</v>
      </c>
      <c r="AA390" s="99" t="e">
        <f>IF(#REF!="","",#REF!)</f>
        <v>#REF!</v>
      </c>
      <c r="AB390" s="98" t="e">
        <f>IF(#REF!="","",#REF!)</f>
        <v>#REF!</v>
      </c>
      <c r="AC390" s="98" t="e">
        <f>IF(#REF!="","",#REF!)</f>
        <v>#REF!</v>
      </c>
    </row>
    <row r="391" spans="1:29" x14ac:dyDescent="0.25">
      <c r="A391" s="98" t="e">
        <f>IF(#REF!="","",#REF!)</f>
        <v>#REF!</v>
      </c>
      <c r="B391" s="98" t="e">
        <f>IF(#REF!="","",#REF!)</f>
        <v>#REF!</v>
      </c>
      <c r="C391" s="98" t="e">
        <f>IF(#REF!="","",#REF!)</f>
        <v>#REF!</v>
      </c>
      <c r="D391" s="98" t="e">
        <f>IF(#REF!="","",#REF!)</f>
        <v>#REF!</v>
      </c>
      <c r="E391" s="99" t="e">
        <f>IF( IF(#REF!="PGE", "IOU",#REF!)="","", IF(#REF!="PGE", "IOU",#REF!))</f>
        <v>#REF!</v>
      </c>
      <c r="F391" s="99" t="e">
        <f>IF(#REF!="","",#REF!)</f>
        <v>#REF!</v>
      </c>
      <c r="G391" s="98" t="e">
        <f>IF(CONCATENATE(#REF!, "-R",#REF!)="","",CONCATENATE(#REF!, "-R",#REF!))</f>
        <v>#REF!</v>
      </c>
      <c r="H391" s="98" t="e">
        <f>IF(#REF!="","",#REF!)</f>
        <v>#REF!</v>
      </c>
      <c r="I391" s="98" t="e">
        <f>IF(#REF!="","",#REF!)</f>
        <v>#REF!</v>
      </c>
      <c r="J391" s="100" t="e">
        <f>IF(#REF!="","",#REF!)</f>
        <v>#REF!</v>
      </c>
      <c r="K391" s="98" t="e">
        <f>IF(#REF!="","",#REF!)</f>
        <v>#REF!</v>
      </c>
      <c r="L391" s="98" t="e">
        <f>IF(#REF!="","",#REF!)</f>
        <v>#REF!</v>
      </c>
      <c r="M391" s="98" t="e">
        <f>IF(#REF!="","",#REF!)</f>
        <v>#REF!</v>
      </c>
      <c r="N391" s="98" t="e">
        <f>IF(#REF!="","",#REF!)</f>
        <v>#REF!</v>
      </c>
      <c r="O391" s="106" t="e">
        <f>IF(OR(#REF!="ER",#REF!="RET",#REF!="REA"),#REF!,0)</f>
        <v>#REF!</v>
      </c>
      <c r="P391" s="107" t="e">
        <f>IF(OR(#REF!="ER",#REF!="RET",#REF!="REA"),#REF!,0)</f>
        <v>#REF!</v>
      </c>
      <c r="Q391" s="107" t="e">
        <f>IF(OR(#REF!="ER",#REF!="RET",#REF!="REA"),#REF!,0)</f>
        <v>#REF!</v>
      </c>
      <c r="R391" s="108" t="e">
        <f>IF(OR(#REF!="ER",#REF!="RET",#REF!="REA"),#REF!,#REF!)</f>
        <v>#REF!</v>
      </c>
      <c r="S391" s="109" t="e">
        <f>IF(OR(#REF!="ER",#REF!="RET",#REF!="REA"),#REF!,#REF!)</f>
        <v>#REF!</v>
      </c>
      <c r="T391" s="109" t="e">
        <f>IF(OR(#REF!="ER",#REF!="RET",#REF!="REA"),#REF!,#REF!)</f>
        <v>#REF!</v>
      </c>
      <c r="U391" s="109" t="e">
        <f>IF(#REF!="","",#REF!)</f>
        <v>#REF!</v>
      </c>
      <c r="V391" s="109" t="e">
        <f>IF(#REF!="","",#REF!)</f>
        <v>#REF!</v>
      </c>
      <c r="W391" s="109" t="e">
        <f>IF(#REF!="","",#REF!)</f>
        <v>#REF!</v>
      </c>
      <c r="X391" s="109" t="e">
        <f>IF(#REF!="","",#REF!)</f>
        <v>#REF!</v>
      </c>
      <c r="Y391" s="109" t="e">
        <f>IF(#REF!="","",#REF!)</f>
        <v>#REF!</v>
      </c>
      <c r="Z391" s="109" t="e">
        <f>IF(#REF!="","",#REF!)</f>
        <v>#REF!</v>
      </c>
      <c r="AA391" s="99" t="e">
        <f>IF(#REF!="","",#REF!)</f>
        <v>#REF!</v>
      </c>
      <c r="AB391" s="98" t="e">
        <f>IF(#REF!="","",#REF!)</f>
        <v>#REF!</v>
      </c>
      <c r="AC391" s="98" t="e">
        <f>IF(#REF!="","",#REF!)</f>
        <v>#REF!</v>
      </c>
    </row>
    <row r="392" spans="1:29" x14ac:dyDescent="0.25">
      <c r="A392" s="98" t="e">
        <f>IF(#REF!="","",#REF!)</f>
        <v>#REF!</v>
      </c>
      <c r="B392" s="98" t="e">
        <f>IF(#REF!="","",#REF!)</f>
        <v>#REF!</v>
      </c>
      <c r="C392" s="98" t="e">
        <f>IF(#REF!="","",#REF!)</f>
        <v>#REF!</v>
      </c>
      <c r="D392" s="98" t="e">
        <f>IF(#REF!="","",#REF!)</f>
        <v>#REF!</v>
      </c>
      <c r="E392" s="99" t="e">
        <f>IF( IF(#REF!="PGE", "IOU",#REF!)="","", IF(#REF!="PGE", "IOU",#REF!))</f>
        <v>#REF!</v>
      </c>
      <c r="F392" s="99" t="e">
        <f>IF(#REF!="","",#REF!)</f>
        <v>#REF!</v>
      </c>
      <c r="G392" s="98" t="e">
        <f>IF(CONCATENATE(#REF!, "-R",#REF!)="","",CONCATENATE(#REF!, "-R",#REF!))</f>
        <v>#REF!</v>
      </c>
      <c r="H392" s="98" t="e">
        <f>IF(#REF!="","",#REF!)</f>
        <v>#REF!</v>
      </c>
      <c r="I392" s="98" t="e">
        <f>IF(#REF!="","",#REF!)</f>
        <v>#REF!</v>
      </c>
      <c r="J392" s="100" t="e">
        <f>IF(#REF!="","",#REF!)</f>
        <v>#REF!</v>
      </c>
      <c r="K392" s="98" t="e">
        <f>IF(#REF!="","",#REF!)</f>
        <v>#REF!</v>
      </c>
      <c r="L392" s="98" t="e">
        <f>IF(#REF!="","",#REF!)</f>
        <v>#REF!</v>
      </c>
      <c r="M392" s="98" t="e">
        <f>IF(#REF!="","",#REF!)</f>
        <v>#REF!</v>
      </c>
      <c r="N392" s="98" t="e">
        <f>IF(#REF!="","",#REF!)</f>
        <v>#REF!</v>
      </c>
      <c r="O392" s="106" t="e">
        <f>IF(OR(#REF!="ER",#REF!="RET",#REF!="REA"),#REF!,0)</f>
        <v>#REF!</v>
      </c>
      <c r="P392" s="107" t="e">
        <f>IF(OR(#REF!="ER",#REF!="RET",#REF!="REA"),#REF!,0)</f>
        <v>#REF!</v>
      </c>
      <c r="Q392" s="107" t="e">
        <f>IF(OR(#REF!="ER",#REF!="RET",#REF!="REA"),#REF!,0)</f>
        <v>#REF!</v>
      </c>
      <c r="R392" s="108" t="e">
        <f>IF(OR(#REF!="ER",#REF!="RET",#REF!="REA"),#REF!,#REF!)</f>
        <v>#REF!</v>
      </c>
      <c r="S392" s="109" t="e">
        <f>IF(OR(#REF!="ER",#REF!="RET",#REF!="REA"),#REF!,#REF!)</f>
        <v>#REF!</v>
      </c>
      <c r="T392" s="109" t="e">
        <f>IF(OR(#REF!="ER",#REF!="RET",#REF!="REA"),#REF!,#REF!)</f>
        <v>#REF!</v>
      </c>
      <c r="U392" s="109" t="e">
        <f>IF(#REF!="","",#REF!)</f>
        <v>#REF!</v>
      </c>
      <c r="V392" s="109" t="e">
        <f>IF(#REF!="","",#REF!)</f>
        <v>#REF!</v>
      </c>
      <c r="W392" s="109" t="e">
        <f>IF(#REF!="","",#REF!)</f>
        <v>#REF!</v>
      </c>
      <c r="X392" s="109" t="e">
        <f>IF(#REF!="","",#REF!)</f>
        <v>#REF!</v>
      </c>
      <c r="Y392" s="109" t="e">
        <f>IF(#REF!="","",#REF!)</f>
        <v>#REF!</v>
      </c>
      <c r="Z392" s="109" t="e">
        <f>IF(#REF!="","",#REF!)</f>
        <v>#REF!</v>
      </c>
      <c r="AA392" s="99" t="e">
        <f>IF(#REF!="","",#REF!)</f>
        <v>#REF!</v>
      </c>
      <c r="AB392" s="98" t="e">
        <f>IF(#REF!="","",#REF!)</f>
        <v>#REF!</v>
      </c>
      <c r="AC392" s="98" t="e">
        <f>IF(#REF!="","",#REF!)</f>
        <v>#REF!</v>
      </c>
    </row>
    <row r="393" spans="1:29" x14ac:dyDescent="0.25">
      <c r="A393" s="98" t="e">
        <f>IF(#REF!="","",#REF!)</f>
        <v>#REF!</v>
      </c>
      <c r="B393" s="98" t="e">
        <f>IF(#REF!="","",#REF!)</f>
        <v>#REF!</v>
      </c>
      <c r="C393" s="98" t="e">
        <f>IF(#REF!="","",#REF!)</f>
        <v>#REF!</v>
      </c>
      <c r="D393" s="98" t="e">
        <f>IF(#REF!="","",#REF!)</f>
        <v>#REF!</v>
      </c>
      <c r="E393" s="99" t="e">
        <f>IF( IF(#REF!="PGE", "IOU",#REF!)="","", IF(#REF!="PGE", "IOU",#REF!))</f>
        <v>#REF!</v>
      </c>
      <c r="F393" s="99" t="e">
        <f>IF(#REF!="","",#REF!)</f>
        <v>#REF!</v>
      </c>
      <c r="G393" s="98" t="e">
        <f>IF(CONCATENATE(#REF!, "-R",#REF!)="","",CONCATENATE(#REF!, "-R",#REF!))</f>
        <v>#REF!</v>
      </c>
      <c r="H393" s="98" t="e">
        <f>IF(#REF!="","",#REF!)</f>
        <v>#REF!</v>
      </c>
      <c r="I393" s="98" t="e">
        <f>IF(#REF!="","",#REF!)</f>
        <v>#REF!</v>
      </c>
      <c r="J393" s="100" t="e">
        <f>IF(#REF!="","",#REF!)</f>
        <v>#REF!</v>
      </c>
      <c r="K393" s="98" t="e">
        <f>IF(#REF!="","",#REF!)</f>
        <v>#REF!</v>
      </c>
      <c r="L393" s="98" t="e">
        <f>IF(#REF!="","",#REF!)</f>
        <v>#REF!</v>
      </c>
      <c r="M393" s="98" t="e">
        <f>IF(#REF!="","",#REF!)</f>
        <v>#REF!</v>
      </c>
      <c r="N393" s="98" t="e">
        <f>IF(#REF!="","",#REF!)</f>
        <v>#REF!</v>
      </c>
      <c r="O393" s="106" t="e">
        <f>IF(OR(#REF!="ER",#REF!="RET",#REF!="REA"),#REF!,0)</f>
        <v>#REF!</v>
      </c>
      <c r="P393" s="107" t="e">
        <f>IF(OR(#REF!="ER",#REF!="RET",#REF!="REA"),#REF!,0)</f>
        <v>#REF!</v>
      </c>
      <c r="Q393" s="107" t="e">
        <f>IF(OR(#REF!="ER",#REF!="RET",#REF!="REA"),#REF!,0)</f>
        <v>#REF!</v>
      </c>
      <c r="R393" s="108" t="e">
        <f>IF(OR(#REF!="ER",#REF!="RET",#REF!="REA"),#REF!,#REF!)</f>
        <v>#REF!</v>
      </c>
      <c r="S393" s="109" t="e">
        <f>IF(OR(#REF!="ER",#REF!="RET",#REF!="REA"),#REF!,#REF!)</f>
        <v>#REF!</v>
      </c>
      <c r="T393" s="109" t="e">
        <f>IF(OR(#REF!="ER",#REF!="RET",#REF!="REA"),#REF!,#REF!)</f>
        <v>#REF!</v>
      </c>
      <c r="U393" s="109" t="e">
        <f>IF(#REF!="","",#REF!)</f>
        <v>#REF!</v>
      </c>
      <c r="V393" s="109" t="e">
        <f>IF(#REF!="","",#REF!)</f>
        <v>#REF!</v>
      </c>
      <c r="W393" s="109" t="e">
        <f>IF(#REF!="","",#REF!)</f>
        <v>#REF!</v>
      </c>
      <c r="X393" s="109" t="e">
        <f>IF(#REF!="","",#REF!)</f>
        <v>#REF!</v>
      </c>
      <c r="Y393" s="109" t="e">
        <f>IF(#REF!="","",#REF!)</f>
        <v>#REF!</v>
      </c>
      <c r="Z393" s="109" t="e">
        <f>IF(#REF!="","",#REF!)</f>
        <v>#REF!</v>
      </c>
      <c r="AA393" s="99" t="e">
        <f>IF(#REF!="","",#REF!)</f>
        <v>#REF!</v>
      </c>
      <c r="AB393" s="98" t="e">
        <f>IF(#REF!="","",#REF!)</f>
        <v>#REF!</v>
      </c>
      <c r="AC393" s="98" t="e">
        <f>IF(#REF!="","",#REF!)</f>
        <v>#REF!</v>
      </c>
    </row>
    <row r="394" spans="1:29" x14ac:dyDescent="0.25">
      <c r="A394" s="98" t="e">
        <f>IF(#REF!="","",#REF!)</f>
        <v>#REF!</v>
      </c>
      <c r="B394" s="98" t="e">
        <f>IF(#REF!="","",#REF!)</f>
        <v>#REF!</v>
      </c>
      <c r="C394" s="98" t="e">
        <f>IF(#REF!="","",#REF!)</f>
        <v>#REF!</v>
      </c>
      <c r="D394" s="98" t="e">
        <f>IF(#REF!="","",#REF!)</f>
        <v>#REF!</v>
      </c>
      <c r="E394" s="99" t="e">
        <f>IF( IF(#REF!="PGE", "IOU",#REF!)="","", IF(#REF!="PGE", "IOU",#REF!))</f>
        <v>#REF!</v>
      </c>
      <c r="F394" s="99" t="e">
        <f>IF(#REF!="","",#REF!)</f>
        <v>#REF!</v>
      </c>
      <c r="G394" s="98" t="e">
        <f>IF(CONCATENATE(#REF!, "-R",#REF!)="","",CONCATENATE(#REF!, "-R",#REF!))</f>
        <v>#REF!</v>
      </c>
      <c r="H394" s="98" t="e">
        <f>IF(#REF!="","",#REF!)</f>
        <v>#REF!</v>
      </c>
      <c r="I394" s="98" t="e">
        <f>IF(#REF!="","",#REF!)</f>
        <v>#REF!</v>
      </c>
      <c r="J394" s="100" t="e">
        <f>IF(#REF!="","",#REF!)</f>
        <v>#REF!</v>
      </c>
      <c r="K394" s="98" t="e">
        <f>IF(#REF!="","",#REF!)</f>
        <v>#REF!</v>
      </c>
      <c r="L394" s="98" t="e">
        <f>IF(#REF!="","",#REF!)</f>
        <v>#REF!</v>
      </c>
      <c r="M394" s="98" t="e">
        <f>IF(#REF!="","",#REF!)</f>
        <v>#REF!</v>
      </c>
      <c r="N394" s="98" t="e">
        <f>IF(#REF!="","",#REF!)</f>
        <v>#REF!</v>
      </c>
      <c r="O394" s="106" t="e">
        <f>IF(OR(#REF!="ER",#REF!="RET",#REF!="REA"),#REF!,0)</f>
        <v>#REF!</v>
      </c>
      <c r="P394" s="107" t="e">
        <f>IF(OR(#REF!="ER",#REF!="RET",#REF!="REA"),#REF!,0)</f>
        <v>#REF!</v>
      </c>
      <c r="Q394" s="107" t="e">
        <f>IF(OR(#REF!="ER",#REF!="RET",#REF!="REA"),#REF!,0)</f>
        <v>#REF!</v>
      </c>
      <c r="R394" s="108" t="e">
        <f>IF(OR(#REF!="ER",#REF!="RET",#REF!="REA"),#REF!,#REF!)</f>
        <v>#REF!</v>
      </c>
      <c r="S394" s="109" t="e">
        <f>IF(OR(#REF!="ER",#REF!="RET",#REF!="REA"),#REF!,#REF!)</f>
        <v>#REF!</v>
      </c>
      <c r="T394" s="109" t="e">
        <f>IF(OR(#REF!="ER",#REF!="RET",#REF!="REA"),#REF!,#REF!)</f>
        <v>#REF!</v>
      </c>
      <c r="U394" s="109" t="e">
        <f>IF(#REF!="","",#REF!)</f>
        <v>#REF!</v>
      </c>
      <c r="V394" s="109" t="e">
        <f>IF(#REF!="","",#REF!)</f>
        <v>#REF!</v>
      </c>
      <c r="W394" s="109" t="e">
        <f>IF(#REF!="","",#REF!)</f>
        <v>#REF!</v>
      </c>
      <c r="X394" s="109" t="e">
        <f>IF(#REF!="","",#REF!)</f>
        <v>#REF!</v>
      </c>
      <c r="Y394" s="109" t="e">
        <f>IF(#REF!="","",#REF!)</f>
        <v>#REF!</v>
      </c>
      <c r="Z394" s="109" t="e">
        <f>IF(#REF!="","",#REF!)</f>
        <v>#REF!</v>
      </c>
      <c r="AA394" s="99" t="e">
        <f>IF(#REF!="","",#REF!)</f>
        <v>#REF!</v>
      </c>
      <c r="AB394" s="98" t="e">
        <f>IF(#REF!="","",#REF!)</f>
        <v>#REF!</v>
      </c>
      <c r="AC394" s="98" t="e">
        <f>IF(#REF!="","",#REF!)</f>
        <v>#REF!</v>
      </c>
    </row>
    <row r="395" spans="1:29" x14ac:dyDescent="0.25">
      <c r="A395" s="98" t="e">
        <f>IF(#REF!="","",#REF!)</f>
        <v>#REF!</v>
      </c>
      <c r="B395" s="98" t="e">
        <f>IF(#REF!="","",#REF!)</f>
        <v>#REF!</v>
      </c>
      <c r="C395" s="98" t="e">
        <f>IF(#REF!="","",#REF!)</f>
        <v>#REF!</v>
      </c>
      <c r="D395" s="98" t="e">
        <f>IF(#REF!="","",#REF!)</f>
        <v>#REF!</v>
      </c>
      <c r="E395" s="99" t="e">
        <f>IF( IF(#REF!="PGE", "IOU",#REF!)="","", IF(#REF!="PGE", "IOU",#REF!))</f>
        <v>#REF!</v>
      </c>
      <c r="F395" s="99" t="e">
        <f>IF(#REF!="","",#REF!)</f>
        <v>#REF!</v>
      </c>
      <c r="G395" s="98" t="e">
        <f>IF(CONCATENATE(#REF!, "-R",#REF!)="","",CONCATENATE(#REF!, "-R",#REF!))</f>
        <v>#REF!</v>
      </c>
      <c r="H395" s="98" t="e">
        <f>IF(#REF!="","",#REF!)</f>
        <v>#REF!</v>
      </c>
      <c r="I395" s="98" t="e">
        <f>IF(#REF!="","",#REF!)</f>
        <v>#REF!</v>
      </c>
      <c r="J395" s="100" t="e">
        <f>IF(#REF!="","",#REF!)</f>
        <v>#REF!</v>
      </c>
      <c r="K395" s="98" t="e">
        <f>IF(#REF!="","",#REF!)</f>
        <v>#REF!</v>
      </c>
      <c r="L395" s="98" t="e">
        <f>IF(#REF!="","",#REF!)</f>
        <v>#REF!</v>
      </c>
      <c r="M395" s="98" t="e">
        <f>IF(#REF!="","",#REF!)</f>
        <v>#REF!</v>
      </c>
      <c r="N395" s="98" t="e">
        <f>IF(#REF!="","",#REF!)</f>
        <v>#REF!</v>
      </c>
      <c r="O395" s="106" t="e">
        <f>IF(OR(#REF!="ER",#REF!="RET",#REF!="REA"),#REF!,0)</f>
        <v>#REF!</v>
      </c>
      <c r="P395" s="107" t="e">
        <f>IF(OR(#REF!="ER",#REF!="RET",#REF!="REA"),#REF!,0)</f>
        <v>#REF!</v>
      </c>
      <c r="Q395" s="107" t="e">
        <f>IF(OR(#REF!="ER",#REF!="RET",#REF!="REA"),#REF!,0)</f>
        <v>#REF!</v>
      </c>
      <c r="R395" s="108" t="e">
        <f>IF(OR(#REF!="ER",#REF!="RET",#REF!="REA"),#REF!,#REF!)</f>
        <v>#REF!</v>
      </c>
      <c r="S395" s="109" t="e">
        <f>IF(OR(#REF!="ER",#REF!="RET",#REF!="REA"),#REF!,#REF!)</f>
        <v>#REF!</v>
      </c>
      <c r="T395" s="109" t="e">
        <f>IF(OR(#REF!="ER",#REF!="RET",#REF!="REA"),#REF!,#REF!)</f>
        <v>#REF!</v>
      </c>
      <c r="U395" s="109" t="e">
        <f>IF(#REF!="","",#REF!)</f>
        <v>#REF!</v>
      </c>
      <c r="V395" s="109" t="e">
        <f>IF(#REF!="","",#REF!)</f>
        <v>#REF!</v>
      </c>
      <c r="W395" s="109" t="e">
        <f>IF(#REF!="","",#REF!)</f>
        <v>#REF!</v>
      </c>
      <c r="X395" s="109" t="e">
        <f>IF(#REF!="","",#REF!)</f>
        <v>#REF!</v>
      </c>
      <c r="Y395" s="109" t="e">
        <f>IF(#REF!="","",#REF!)</f>
        <v>#REF!</v>
      </c>
      <c r="Z395" s="109" t="e">
        <f>IF(#REF!="","",#REF!)</f>
        <v>#REF!</v>
      </c>
      <c r="AA395" s="99" t="e">
        <f>IF(#REF!="","",#REF!)</f>
        <v>#REF!</v>
      </c>
      <c r="AB395" s="98" t="e">
        <f>IF(#REF!="","",#REF!)</f>
        <v>#REF!</v>
      </c>
      <c r="AC395" s="98" t="e">
        <f>IF(#REF!="","",#REF!)</f>
        <v>#REF!</v>
      </c>
    </row>
    <row r="396" spans="1:29" x14ac:dyDescent="0.25">
      <c r="A396" s="98" t="e">
        <f>IF(#REF!="","",#REF!)</f>
        <v>#REF!</v>
      </c>
      <c r="B396" s="98" t="e">
        <f>IF(#REF!="","",#REF!)</f>
        <v>#REF!</v>
      </c>
      <c r="C396" s="98" t="e">
        <f>IF(#REF!="","",#REF!)</f>
        <v>#REF!</v>
      </c>
      <c r="D396" s="98" t="e">
        <f>IF(#REF!="","",#REF!)</f>
        <v>#REF!</v>
      </c>
      <c r="E396" s="99" t="e">
        <f>IF( IF(#REF!="PGE", "IOU",#REF!)="","", IF(#REF!="PGE", "IOU",#REF!))</f>
        <v>#REF!</v>
      </c>
      <c r="F396" s="99" t="e">
        <f>IF(#REF!="","",#REF!)</f>
        <v>#REF!</v>
      </c>
      <c r="G396" s="98" t="e">
        <f>IF(CONCATENATE(#REF!, "-R",#REF!)="","",CONCATENATE(#REF!, "-R",#REF!))</f>
        <v>#REF!</v>
      </c>
      <c r="H396" s="98" t="e">
        <f>IF(#REF!="","",#REF!)</f>
        <v>#REF!</v>
      </c>
      <c r="I396" s="98" t="e">
        <f>IF(#REF!="","",#REF!)</f>
        <v>#REF!</v>
      </c>
      <c r="J396" s="100" t="e">
        <f>IF(#REF!="","",#REF!)</f>
        <v>#REF!</v>
      </c>
      <c r="K396" s="98" t="e">
        <f>IF(#REF!="","",#REF!)</f>
        <v>#REF!</v>
      </c>
      <c r="L396" s="98" t="e">
        <f>IF(#REF!="","",#REF!)</f>
        <v>#REF!</v>
      </c>
      <c r="M396" s="98" t="e">
        <f>IF(#REF!="","",#REF!)</f>
        <v>#REF!</v>
      </c>
      <c r="N396" s="98" t="e">
        <f>IF(#REF!="","",#REF!)</f>
        <v>#REF!</v>
      </c>
      <c r="O396" s="106" t="e">
        <f>IF(OR(#REF!="ER",#REF!="RET",#REF!="REA"),#REF!,0)</f>
        <v>#REF!</v>
      </c>
      <c r="P396" s="107" t="e">
        <f>IF(OR(#REF!="ER",#REF!="RET",#REF!="REA"),#REF!,0)</f>
        <v>#REF!</v>
      </c>
      <c r="Q396" s="107" t="e">
        <f>IF(OR(#REF!="ER",#REF!="RET",#REF!="REA"),#REF!,0)</f>
        <v>#REF!</v>
      </c>
      <c r="R396" s="108" t="e">
        <f>IF(OR(#REF!="ER",#REF!="RET",#REF!="REA"),#REF!,#REF!)</f>
        <v>#REF!</v>
      </c>
      <c r="S396" s="109" t="e">
        <f>IF(OR(#REF!="ER",#REF!="RET",#REF!="REA"),#REF!,#REF!)</f>
        <v>#REF!</v>
      </c>
      <c r="T396" s="109" t="e">
        <f>IF(OR(#REF!="ER",#REF!="RET",#REF!="REA"),#REF!,#REF!)</f>
        <v>#REF!</v>
      </c>
      <c r="U396" s="109" t="e">
        <f>IF(#REF!="","",#REF!)</f>
        <v>#REF!</v>
      </c>
      <c r="V396" s="109" t="e">
        <f>IF(#REF!="","",#REF!)</f>
        <v>#REF!</v>
      </c>
      <c r="W396" s="109" t="e">
        <f>IF(#REF!="","",#REF!)</f>
        <v>#REF!</v>
      </c>
      <c r="X396" s="109" t="e">
        <f>IF(#REF!="","",#REF!)</f>
        <v>#REF!</v>
      </c>
      <c r="Y396" s="109" t="e">
        <f>IF(#REF!="","",#REF!)</f>
        <v>#REF!</v>
      </c>
      <c r="Z396" s="109" t="e">
        <f>IF(#REF!="","",#REF!)</f>
        <v>#REF!</v>
      </c>
      <c r="AA396" s="99" t="e">
        <f>IF(#REF!="","",#REF!)</f>
        <v>#REF!</v>
      </c>
      <c r="AB396" s="98" t="e">
        <f>IF(#REF!="","",#REF!)</f>
        <v>#REF!</v>
      </c>
      <c r="AC396" s="98" t="e">
        <f>IF(#REF!="","",#REF!)</f>
        <v>#REF!</v>
      </c>
    </row>
    <row r="397" spans="1:29" x14ac:dyDescent="0.25">
      <c r="A397" s="98" t="e">
        <f>IF(#REF!="","",#REF!)</f>
        <v>#REF!</v>
      </c>
      <c r="B397" s="98" t="e">
        <f>IF(#REF!="","",#REF!)</f>
        <v>#REF!</v>
      </c>
      <c r="C397" s="98" t="e">
        <f>IF(#REF!="","",#REF!)</f>
        <v>#REF!</v>
      </c>
      <c r="D397" s="98" t="e">
        <f>IF(#REF!="","",#REF!)</f>
        <v>#REF!</v>
      </c>
      <c r="E397" s="99" t="e">
        <f>IF( IF(#REF!="PGE", "IOU",#REF!)="","", IF(#REF!="PGE", "IOU",#REF!))</f>
        <v>#REF!</v>
      </c>
      <c r="F397" s="99" t="e">
        <f>IF(#REF!="","",#REF!)</f>
        <v>#REF!</v>
      </c>
      <c r="G397" s="98" t="e">
        <f>IF(CONCATENATE(#REF!, "-R",#REF!)="","",CONCATENATE(#REF!, "-R",#REF!))</f>
        <v>#REF!</v>
      </c>
      <c r="H397" s="98" t="e">
        <f>IF(#REF!="","",#REF!)</f>
        <v>#REF!</v>
      </c>
      <c r="I397" s="98" t="e">
        <f>IF(#REF!="","",#REF!)</f>
        <v>#REF!</v>
      </c>
      <c r="J397" s="100" t="e">
        <f>IF(#REF!="","",#REF!)</f>
        <v>#REF!</v>
      </c>
      <c r="K397" s="98" t="e">
        <f>IF(#REF!="","",#REF!)</f>
        <v>#REF!</v>
      </c>
      <c r="L397" s="98" t="e">
        <f>IF(#REF!="","",#REF!)</f>
        <v>#REF!</v>
      </c>
      <c r="M397" s="98" t="e">
        <f>IF(#REF!="","",#REF!)</f>
        <v>#REF!</v>
      </c>
      <c r="N397" s="98" t="e">
        <f>IF(#REF!="","",#REF!)</f>
        <v>#REF!</v>
      </c>
      <c r="O397" s="106" t="e">
        <f>IF(OR(#REF!="ER",#REF!="RET",#REF!="REA"),#REF!,0)</f>
        <v>#REF!</v>
      </c>
      <c r="P397" s="107" t="e">
        <f>IF(OR(#REF!="ER",#REF!="RET",#REF!="REA"),#REF!,0)</f>
        <v>#REF!</v>
      </c>
      <c r="Q397" s="107" t="e">
        <f>IF(OR(#REF!="ER",#REF!="RET",#REF!="REA"),#REF!,0)</f>
        <v>#REF!</v>
      </c>
      <c r="R397" s="108" t="e">
        <f>IF(OR(#REF!="ER",#REF!="RET",#REF!="REA"),#REF!,#REF!)</f>
        <v>#REF!</v>
      </c>
      <c r="S397" s="109" t="e">
        <f>IF(OR(#REF!="ER",#REF!="RET",#REF!="REA"),#REF!,#REF!)</f>
        <v>#REF!</v>
      </c>
      <c r="T397" s="109" t="e">
        <f>IF(OR(#REF!="ER",#REF!="RET",#REF!="REA"),#REF!,#REF!)</f>
        <v>#REF!</v>
      </c>
      <c r="U397" s="109" t="e">
        <f>IF(#REF!="","",#REF!)</f>
        <v>#REF!</v>
      </c>
      <c r="V397" s="109" t="e">
        <f>IF(#REF!="","",#REF!)</f>
        <v>#REF!</v>
      </c>
      <c r="W397" s="109" t="e">
        <f>IF(#REF!="","",#REF!)</f>
        <v>#REF!</v>
      </c>
      <c r="X397" s="109" t="e">
        <f>IF(#REF!="","",#REF!)</f>
        <v>#REF!</v>
      </c>
      <c r="Y397" s="109" t="e">
        <f>IF(#REF!="","",#REF!)</f>
        <v>#REF!</v>
      </c>
      <c r="Z397" s="109" t="e">
        <f>IF(#REF!="","",#REF!)</f>
        <v>#REF!</v>
      </c>
      <c r="AA397" s="99" t="e">
        <f>IF(#REF!="","",#REF!)</f>
        <v>#REF!</v>
      </c>
      <c r="AB397" s="98" t="e">
        <f>IF(#REF!="","",#REF!)</f>
        <v>#REF!</v>
      </c>
      <c r="AC397" s="98" t="e">
        <f>IF(#REF!="","",#REF!)</f>
        <v>#REF!</v>
      </c>
    </row>
    <row r="398" spans="1:29" x14ac:dyDescent="0.25">
      <c r="A398" s="98" t="e">
        <f>IF(#REF!="","",#REF!)</f>
        <v>#REF!</v>
      </c>
      <c r="B398" s="98" t="e">
        <f>IF(#REF!="","",#REF!)</f>
        <v>#REF!</v>
      </c>
      <c r="C398" s="98" t="e">
        <f>IF(#REF!="","",#REF!)</f>
        <v>#REF!</v>
      </c>
      <c r="D398" s="98" t="e">
        <f>IF(#REF!="","",#REF!)</f>
        <v>#REF!</v>
      </c>
      <c r="E398" s="99" t="e">
        <f>IF( IF(#REF!="PGE", "IOU",#REF!)="","", IF(#REF!="PGE", "IOU",#REF!))</f>
        <v>#REF!</v>
      </c>
      <c r="F398" s="99" t="e">
        <f>IF(#REF!="","",#REF!)</f>
        <v>#REF!</v>
      </c>
      <c r="G398" s="98" t="e">
        <f>IF(CONCATENATE(#REF!, "-R",#REF!)="","",CONCATENATE(#REF!, "-R",#REF!))</f>
        <v>#REF!</v>
      </c>
      <c r="H398" s="98" t="e">
        <f>IF(#REF!="","",#REF!)</f>
        <v>#REF!</v>
      </c>
      <c r="I398" s="98" t="e">
        <f>IF(#REF!="","",#REF!)</f>
        <v>#REF!</v>
      </c>
      <c r="J398" s="100" t="e">
        <f>IF(#REF!="","",#REF!)</f>
        <v>#REF!</v>
      </c>
      <c r="K398" s="98" t="e">
        <f>IF(#REF!="","",#REF!)</f>
        <v>#REF!</v>
      </c>
      <c r="L398" s="98" t="e">
        <f>IF(#REF!="","",#REF!)</f>
        <v>#REF!</v>
      </c>
      <c r="M398" s="98" t="e">
        <f>IF(#REF!="","",#REF!)</f>
        <v>#REF!</v>
      </c>
      <c r="N398" s="98" t="e">
        <f>IF(#REF!="","",#REF!)</f>
        <v>#REF!</v>
      </c>
      <c r="O398" s="106" t="e">
        <f>IF(OR(#REF!="ER",#REF!="RET",#REF!="REA"),#REF!,0)</f>
        <v>#REF!</v>
      </c>
      <c r="P398" s="107" t="e">
        <f>IF(OR(#REF!="ER",#REF!="RET",#REF!="REA"),#REF!,0)</f>
        <v>#REF!</v>
      </c>
      <c r="Q398" s="107" t="e">
        <f>IF(OR(#REF!="ER",#REF!="RET",#REF!="REA"),#REF!,0)</f>
        <v>#REF!</v>
      </c>
      <c r="R398" s="108" t="e">
        <f>IF(OR(#REF!="ER",#REF!="RET",#REF!="REA"),#REF!,#REF!)</f>
        <v>#REF!</v>
      </c>
      <c r="S398" s="109" t="e">
        <f>IF(OR(#REF!="ER",#REF!="RET",#REF!="REA"),#REF!,#REF!)</f>
        <v>#REF!</v>
      </c>
      <c r="T398" s="109" t="e">
        <f>IF(OR(#REF!="ER",#REF!="RET",#REF!="REA"),#REF!,#REF!)</f>
        <v>#REF!</v>
      </c>
      <c r="U398" s="109" t="e">
        <f>IF(#REF!="","",#REF!)</f>
        <v>#REF!</v>
      </c>
      <c r="V398" s="109" t="e">
        <f>IF(#REF!="","",#REF!)</f>
        <v>#REF!</v>
      </c>
      <c r="W398" s="109" t="e">
        <f>IF(#REF!="","",#REF!)</f>
        <v>#REF!</v>
      </c>
      <c r="X398" s="109" t="e">
        <f>IF(#REF!="","",#REF!)</f>
        <v>#REF!</v>
      </c>
      <c r="Y398" s="109" t="e">
        <f>IF(#REF!="","",#REF!)</f>
        <v>#REF!</v>
      </c>
      <c r="Z398" s="109" t="e">
        <f>IF(#REF!="","",#REF!)</f>
        <v>#REF!</v>
      </c>
      <c r="AA398" s="99" t="e">
        <f>IF(#REF!="","",#REF!)</f>
        <v>#REF!</v>
      </c>
      <c r="AB398" s="98" t="e">
        <f>IF(#REF!="","",#REF!)</f>
        <v>#REF!</v>
      </c>
      <c r="AC398" s="98" t="e">
        <f>IF(#REF!="","",#REF!)</f>
        <v>#REF!</v>
      </c>
    </row>
    <row r="399" spans="1:29" x14ac:dyDescent="0.25">
      <c r="A399" s="98" t="e">
        <f>IF(#REF!="","",#REF!)</f>
        <v>#REF!</v>
      </c>
      <c r="B399" s="98" t="e">
        <f>IF(#REF!="","",#REF!)</f>
        <v>#REF!</v>
      </c>
      <c r="C399" s="98" t="e">
        <f>IF(#REF!="","",#REF!)</f>
        <v>#REF!</v>
      </c>
      <c r="D399" s="98" t="e">
        <f>IF(#REF!="","",#REF!)</f>
        <v>#REF!</v>
      </c>
      <c r="E399" s="99" t="e">
        <f>IF( IF(#REF!="PGE", "IOU",#REF!)="","", IF(#REF!="PGE", "IOU",#REF!))</f>
        <v>#REF!</v>
      </c>
      <c r="F399" s="99" t="e">
        <f>IF(#REF!="","",#REF!)</f>
        <v>#REF!</v>
      </c>
      <c r="G399" s="98" t="e">
        <f>IF(CONCATENATE(#REF!, "-R",#REF!)="","",CONCATENATE(#REF!, "-R",#REF!))</f>
        <v>#REF!</v>
      </c>
      <c r="H399" s="98" t="e">
        <f>IF(#REF!="","",#REF!)</f>
        <v>#REF!</v>
      </c>
      <c r="I399" s="98" t="e">
        <f>IF(#REF!="","",#REF!)</f>
        <v>#REF!</v>
      </c>
      <c r="J399" s="100" t="e">
        <f>IF(#REF!="","",#REF!)</f>
        <v>#REF!</v>
      </c>
      <c r="K399" s="98" t="e">
        <f>IF(#REF!="","",#REF!)</f>
        <v>#REF!</v>
      </c>
      <c r="L399" s="98" t="e">
        <f>IF(#REF!="","",#REF!)</f>
        <v>#REF!</v>
      </c>
      <c r="M399" s="98" t="e">
        <f>IF(#REF!="","",#REF!)</f>
        <v>#REF!</v>
      </c>
      <c r="N399" s="98" t="e">
        <f>IF(#REF!="","",#REF!)</f>
        <v>#REF!</v>
      </c>
      <c r="O399" s="106" t="e">
        <f>IF(OR(#REF!="ER",#REF!="RET",#REF!="REA"),#REF!,0)</f>
        <v>#REF!</v>
      </c>
      <c r="P399" s="107" t="e">
        <f>IF(OR(#REF!="ER",#REF!="RET",#REF!="REA"),#REF!,0)</f>
        <v>#REF!</v>
      </c>
      <c r="Q399" s="107" t="e">
        <f>IF(OR(#REF!="ER",#REF!="RET",#REF!="REA"),#REF!,0)</f>
        <v>#REF!</v>
      </c>
      <c r="R399" s="108" t="e">
        <f>IF(OR(#REF!="ER",#REF!="RET",#REF!="REA"),#REF!,#REF!)</f>
        <v>#REF!</v>
      </c>
      <c r="S399" s="109" t="e">
        <f>IF(OR(#REF!="ER",#REF!="RET",#REF!="REA"),#REF!,#REF!)</f>
        <v>#REF!</v>
      </c>
      <c r="T399" s="109" t="e">
        <f>IF(OR(#REF!="ER",#REF!="RET",#REF!="REA"),#REF!,#REF!)</f>
        <v>#REF!</v>
      </c>
      <c r="U399" s="109" t="e">
        <f>IF(#REF!="","",#REF!)</f>
        <v>#REF!</v>
      </c>
      <c r="V399" s="109" t="e">
        <f>IF(#REF!="","",#REF!)</f>
        <v>#REF!</v>
      </c>
      <c r="W399" s="109" t="e">
        <f>IF(#REF!="","",#REF!)</f>
        <v>#REF!</v>
      </c>
      <c r="X399" s="109" t="e">
        <f>IF(#REF!="","",#REF!)</f>
        <v>#REF!</v>
      </c>
      <c r="Y399" s="109" t="e">
        <f>IF(#REF!="","",#REF!)</f>
        <v>#REF!</v>
      </c>
      <c r="Z399" s="109" t="e">
        <f>IF(#REF!="","",#REF!)</f>
        <v>#REF!</v>
      </c>
      <c r="AA399" s="99" t="e">
        <f>IF(#REF!="","",#REF!)</f>
        <v>#REF!</v>
      </c>
      <c r="AB399" s="98" t="e">
        <f>IF(#REF!="","",#REF!)</f>
        <v>#REF!</v>
      </c>
      <c r="AC399" s="98" t="e">
        <f>IF(#REF!="","",#REF!)</f>
        <v>#REF!</v>
      </c>
    </row>
    <row r="400" spans="1:29" x14ac:dyDescent="0.25">
      <c r="A400" s="98" t="e">
        <f>IF(#REF!="","",#REF!)</f>
        <v>#REF!</v>
      </c>
      <c r="B400" s="98" t="e">
        <f>IF(#REF!="","",#REF!)</f>
        <v>#REF!</v>
      </c>
      <c r="C400" s="98" t="e">
        <f>IF(#REF!="","",#REF!)</f>
        <v>#REF!</v>
      </c>
      <c r="D400" s="98" t="e">
        <f>IF(#REF!="","",#REF!)</f>
        <v>#REF!</v>
      </c>
      <c r="E400" s="99" t="e">
        <f>IF( IF(#REF!="PGE", "IOU",#REF!)="","", IF(#REF!="PGE", "IOU",#REF!))</f>
        <v>#REF!</v>
      </c>
      <c r="F400" s="99" t="e">
        <f>IF(#REF!="","",#REF!)</f>
        <v>#REF!</v>
      </c>
      <c r="G400" s="98" t="e">
        <f>IF(CONCATENATE(#REF!, "-R",#REF!)="","",CONCATENATE(#REF!, "-R",#REF!))</f>
        <v>#REF!</v>
      </c>
      <c r="H400" s="98" t="e">
        <f>IF(#REF!="","",#REF!)</f>
        <v>#REF!</v>
      </c>
      <c r="I400" s="98" t="e">
        <f>IF(#REF!="","",#REF!)</f>
        <v>#REF!</v>
      </c>
      <c r="J400" s="100" t="e">
        <f>IF(#REF!="","",#REF!)</f>
        <v>#REF!</v>
      </c>
      <c r="K400" s="98" t="e">
        <f>IF(#REF!="","",#REF!)</f>
        <v>#REF!</v>
      </c>
      <c r="L400" s="98" t="e">
        <f>IF(#REF!="","",#REF!)</f>
        <v>#REF!</v>
      </c>
      <c r="M400" s="98" t="e">
        <f>IF(#REF!="","",#REF!)</f>
        <v>#REF!</v>
      </c>
      <c r="N400" s="98" t="e">
        <f>IF(#REF!="","",#REF!)</f>
        <v>#REF!</v>
      </c>
      <c r="O400" s="106" t="e">
        <f>IF(OR(#REF!="ER",#REF!="RET",#REF!="REA"),#REF!,0)</f>
        <v>#REF!</v>
      </c>
      <c r="P400" s="107" t="e">
        <f>IF(OR(#REF!="ER",#REF!="RET",#REF!="REA"),#REF!,0)</f>
        <v>#REF!</v>
      </c>
      <c r="Q400" s="107" t="e">
        <f>IF(OR(#REF!="ER",#REF!="RET",#REF!="REA"),#REF!,0)</f>
        <v>#REF!</v>
      </c>
      <c r="R400" s="108" t="e">
        <f>IF(OR(#REF!="ER",#REF!="RET",#REF!="REA"),#REF!,#REF!)</f>
        <v>#REF!</v>
      </c>
      <c r="S400" s="109" t="e">
        <f>IF(OR(#REF!="ER",#REF!="RET",#REF!="REA"),#REF!,#REF!)</f>
        <v>#REF!</v>
      </c>
      <c r="T400" s="109" t="e">
        <f>IF(OR(#REF!="ER",#REF!="RET",#REF!="REA"),#REF!,#REF!)</f>
        <v>#REF!</v>
      </c>
      <c r="U400" s="109" t="e">
        <f>IF(#REF!="","",#REF!)</f>
        <v>#REF!</v>
      </c>
      <c r="V400" s="109" t="e">
        <f>IF(#REF!="","",#REF!)</f>
        <v>#REF!</v>
      </c>
      <c r="W400" s="109" t="e">
        <f>IF(#REF!="","",#REF!)</f>
        <v>#REF!</v>
      </c>
      <c r="X400" s="109" t="e">
        <f>IF(#REF!="","",#REF!)</f>
        <v>#REF!</v>
      </c>
      <c r="Y400" s="109" t="e">
        <f>IF(#REF!="","",#REF!)</f>
        <v>#REF!</v>
      </c>
      <c r="Z400" s="109" t="e">
        <f>IF(#REF!="","",#REF!)</f>
        <v>#REF!</v>
      </c>
      <c r="AA400" s="99" t="e">
        <f>IF(#REF!="","",#REF!)</f>
        <v>#REF!</v>
      </c>
      <c r="AB400" s="98" t="e">
        <f>IF(#REF!="","",#REF!)</f>
        <v>#REF!</v>
      </c>
      <c r="AC400" s="98" t="e">
        <f>IF(#REF!="","",#REF!)</f>
        <v>#REF!</v>
      </c>
    </row>
    <row r="401" spans="1:29" x14ac:dyDescent="0.25">
      <c r="A401" s="98" t="e">
        <f>IF(#REF!="","",#REF!)</f>
        <v>#REF!</v>
      </c>
      <c r="B401" s="98" t="e">
        <f>IF(#REF!="","",#REF!)</f>
        <v>#REF!</v>
      </c>
      <c r="C401" s="98" t="e">
        <f>IF(#REF!="","",#REF!)</f>
        <v>#REF!</v>
      </c>
      <c r="D401" s="98" t="e">
        <f>IF(#REF!="","",#REF!)</f>
        <v>#REF!</v>
      </c>
      <c r="E401" s="99" t="e">
        <f>IF( IF(#REF!="PGE", "IOU",#REF!)="","", IF(#REF!="PGE", "IOU",#REF!))</f>
        <v>#REF!</v>
      </c>
      <c r="F401" s="99" t="e">
        <f>IF(#REF!="","",#REF!)</f>
        <v>#REF!</v>
      </c>
      <c r="G401" s="98" t="e">
        <f>IF(CONCATENATE(#REF!, "-R",#REF!)="","",CONCATENATE(#REF!, "-R",#REF!))</f>
        <v>#REF!</v>
      </c>
      <c r="H401" s="98" t="e">
        <f>IF(#REF!="","",#REF!)</f>
        <v>#REF!</v>
      </c>
      <c r="I401" s="98" t="e">
        <f>IF(#REF!="","",#REF!)</f>
        <v>#REF!</v>
      </c>
      <c r="J401" s="100" t="e">
        <f>IF(#REF!="","",#REF!)</f>
        <v>#REF!</v>
      </c>
      <c r="K401" s="98" t="e">
        <f>IF(#REF!="","",#REF!)</f>
        <v>#REF!</v>
      </c>
      <c r="L401" s="98" t="e">
        <f>IF(#REF!="","",#REF!)</f>
        <v>#REF!</v>
      </c>
      <c r="M401" s="98" t="e">
        <f>IF(#REF!="","",#REF!)</f>
        <v>#REF!</v>
      </c>
      <c r="N401" s="98" t="e">
        <f>IF(#REF!="","",#REF!)</f>
        <v>#REF!</v>
      </c>
      <c r="O401" s="106" t="e">
        <f>IF(OR(#REF!="ER",#REF!="RET",#REF!="REA"),#REF!,0)</f>
        <v>#REF!</v>
      </c>
      <c r="P401" s="107" t="e">
        <f>IF(OR(#REF!="ER",#REF!="RET",#REF!="REA"),#REF!,0)</f>
        <v>#REF!</v>
      </c>
      <c r="Q401" s="107" t="e">
        <f>IF(OR(#REF!="ER",#REF!="RET",#REF!="REA"),#REF!,0)</f>
        <v>#REF!</v>
      </c>
      <c r="R401" s="108" t="e">
        <f>IF(OR(#REF!="ER",#REF!="RET",#REF!="REA"),#REF!,#REF!)</f>
        <v>#REF!</v>
      </c>
      <c r="S401" s="109" t="e">
        <f>IF(OR(#REF!="ER",#REF!="RET",#REF!="REA"),#REF!,#REF!)</f>
        <v>#REF!</v>
      </c>
      <c r="T401" s="109" t="e">
        <f>IF(OR(#REF!="ER",#REF!="RET",#REF!="REA"),#REF!,#REF!)</f>
        <v>#REF!</v>
      </c>
      <c r="U401" s="109" t="e">
        <f>IF(#REF!="","",#REF!)</f>
        <v>#REF!</v>
      </c>
      <c r="V401" s="109" t="e">
        <f>IF(#REF!="","",#REF!)</f>
        <v>#REF!</v>
      </c>
      <c r="W401" s="109" t="e">
        <f>IF(#REF!="","",#REF!)</f>
        <v>#REF!</v>
      </c>
      <c r="X401" s="109" t="e">
        <f>IF(#REF!="","",#REF!)</f>
        <v>#REF!</v>
      </c>
      <c r="Y401" s="109" t="e">
        <f>IF(#REF!="","",#REF!)</f>
        <v>#REF!</v>
      </c>
      <c r="Z401" s="109" t="e">
        <f>IF(#REF!="","",#REF!)</f>
        <v>#REF!</v>
      </c>
      <c r="AA401" s="99" t="e">
        <f>IF(#REF!="","",#REF!)</f>
        <v>#REF!</v>
      </c>
      <c r="AB401" s="98" t="e">
        <f>IF(#REF!="","",#REF!)</f>
        <v>#REF!</v>
      </c>
      <c r="AC401" s="98" t="e">
        <f>IF(#REF!="","",#REF!)</f>
        <v>#REF!</v>
      </c>
    </row>
    <row r="402" spans="1:29" x14ac:dyDescent="0.25">
      <c r="A402" s="98" t="e">
        <f>IF(#REF!="","",#REF!)</f>
        <v>#REF!</v>
      </c>
      <c r="B402" s="98" t="e">
        <f>IF(#REF!="","",#REF!)</f>
        <v>#REF!</v>
      </c>
      <c r="C402" s="98" t="e">
        <f>IF(#REF!="","",#REF!)</f>
        <v>#REF!</v>
      </c>
      <c r="D402" s="98" t="e">
        <f>IF(#REF!="","",#REF!)</f>
        <v>#REF!</v>
      </c>
      <c r="E402" s="99" t="e">
        <f>IF( IF(#REF!="PGE", "IOU",#REF!)="","", IF(#REF!="PGE", "IOU",#REF!))</f>
        <v>#REF!</v>
      </c>
      <c r="F402" s="99" t="e">
        <f>IF(#REF!="","",#REF!)</f>
        <v>#REF!</v>
      </c>
      <c r="G402" s="98" t="e">
        <f>IF(CONCATENATE(#REF!, "-R",#REF!)="","",CONCATENATE(#REF!, "-R",#REF!))</f>
        <v>#REF!</v>
      </c>
      <c r="H402" s="98" t="e">
        <f>IF(#REF!="","",#REF!)</f>
        <v>#REF!</v>
      </c>
      <c r="I402" s="98" t="e">
        <f>IF(#REF!="","",#REF!)</f>
        <v>#REF!</v>
      </c>
      <c r="J402" s="100" t="e">
        <f>IF(#REF!="","",#REF!)</f>
        <v>#REF!</v>
      </c>
      <c r="K402" s="98" t="e">
        <f>IF(#REF!="","",#REF!)</f>
        <v>#REF!</v>
      </c>
      <c r="L402" s="98" t="e">
        <f>IF(#REF!="","",#REF!)</f>
        <v>#REF!</v>
      </c>
      <c r="M402" s="98" t="e">
        <f>IF(#REF!="","",#REF!)</f>
        <v>#REF!</v>
      </c>
      <c r="N402" s="98" t="e">
        <f>IF(#REF!="","",#REF!)</f>
        <v>#REF!</v>
      </c>
      <c r="O402" s="106" t="e">
        <f>IF(OR(#REF!="ER",#REF!="RET",#REF!="REA"),#REF!,0)</f>
        <v>#REF!</v>
      </c>
      <c r="P402" s="107" t="e">
        <f>IF(OR(#REF!="ER",#REF!="RET",#REF!="REA"),#REF!,0)</f>
        <v>#REF!</v>
      </c>
      <c r="Q402" s="107" t="e">
        <f>IF(OR(#REF!="ER",#REF!="RET",#REF!="REA"),#REF!,0)</f>
        <v>#REF!</v>
      </c>
      <c r="R402" s="108" t="e">
        <f>IF(OR(#REF!="ER",#REF!="RET",#REF!="REA"),#REF!,#REF!)</f>
        <v>#REF!</v>
      </c>
      <c r="S402" s="109" t="e">
        <f>IF(OR(#REF!="ER",#REF!="RET",#REF!="REA"),#REF!,#REF!)</f>
        <v>#REF!</v>
      </c>
      <c r="T402" s="109" t="e">
        <f>IF(OR(#REF!="ER",#REF!="RET",#REF!="REA"),#REF!,#REF!)</f>
        <v>#REF!</v>
      </c>
      <c r="U402" s="109" t="e">
        <f>IF(#REF!="","",#REF!)</f>
        <v>#REF!</v>
      </c>
      <c r="V402" s="109" t="e">
        <f>IF(#REF!="","",#REF!)</f>
        <v>#REF!</v>
      </c>
      <c r="W402" s="109" t="e">
        <f>IF(#REF!="","",#REF!)</f>
        <v>#REF!</v>
      </c>
      <c r="X402" s="109" t="e">
        <f>IF(#REF!="","",#REF!)</f>
        <v>#REF!</v>
      </c>
      <c r="Y402" s="109" t="e">
        <f>IF(#REF!="","",#REF!)</f>
        <v>#REF!</v>
      </c>
      <c r="Z402" s="109" t="e">
        <f>IF(#REF!="","",#REF!)</f>
        <v>#REF!</v>
      </c>
      <c r="AA402" s="99" t="e">
        <f>IF(#REF!="","",#REF!)</f>
        <v>#REF!</v>
      </c>
      <c r="AB402" s="98" t="e">
        <f>IF(#REF!="","",#REF!)</f>
        <v>#REF!</v>
      </c>
      <c r="AC402" s="98" t="e">
        <f>IF(#REF!="","",#REF!)</f>
        <v>#REF!</v>
      </c>
    </row>
    <row r="403" spans="1:29" x14ac:dyDescent="0.25">
      <c r="A403" s="98" t="e">
        <f>IF(#REF!="","",#REF!)</f>
        <v>#REF!</v>
      </c>
      <c r="B403" s="98" t="e">
        <f>IF(#REF!="","",#REF!)</f>
        <v>#REF!</v>
      </c>
      <c r="C403" s="98" t="e">
        <f>IF(#REF!="","",#REF!)</f>
        <v>#REF!</v>
      </c>
      <c r="D403" s="98" t="e">
        <f>IF(#REF!="","",#REF!)</f>
        <v>#REF!</v>
      </c>
      <c r="E403" s="99" t="e">
        <f>IF( IF(#REF!="PGE", "IOU",#REF!)="","", IF(#REF!="PGE", "IOU",#REF!))</f>
        <v>#REF!</v>
      </c>
      <c r="F403" s="99" t="e">
        <f>IF(#REF!="","",#REF!)</f>
        <v>#REF!</v>
      </c>
      <c r="G403" s="98" t="e">
        <f>IF(CONCATENATE(#REF!, "-R",#REF!)="","",CONCATENATE(#REF!, "-R",#REF!))</f>
        <v>#REF!</v>
      </c>
      <c r="H403" s="98" t="e">
        <f>IF(#REF!="","",#REF!)</f>
        <v>#REF!</v>
      </c>
      <c r="I403" s="98" t="e">
        <f>IF(#REF!="","",#REF!)</f>
        <v>#REF!</v>
      </c>
      <c r="J403" s="100" t="e">
        <f>IF(#REF!="","",#REF!)</f>
        <v>#REF!</v>
      </c>
      <c r="K403" s="98" t="e">
        <f>IF(#REF!="","",#REF!)</f>
        <v>#REF!</v>
      </c>
      <c r="L403" s="98" t="e">
        <f>IF(#REF!="","",#REF!)</f>
        <v>#REF!</v>
      </c>
      <c r="M403" s="98" t="e">
        <f>IF(#REF!="","",#REF!)</f>
        <v>#REF!</v>
      </c>
      <c r="N403" s="98" t="e">
        <f>IF(#REF!="","",#REF!)</f>
        <v>#REF!</v>
      </c>
      <c r="O403" s="106" t="e">
        <f>IF(OR(#REF!="ER",#REF!="RET",#REF!="REA"),#REF!,0)</f>
        <v>#REF!</v>
      </c>
      <c r="P403" s="107" t="e">
        <f>IF(OR(#REF!="ER",#REF!="RET",#REF!="REA"),#REF!,0)</f>
        <v>#REF!</v>
      </c>
      <c r="Q403" s="107" t="e">
        <f>IF(OR(#REF!="ER",#REF!="RET",#REF!="REA"),#REF!,0)</f>
        <v>#REF!</v>
      </c>
      <c r="R403" s="108" t="e">
        <f>IF(OR(#REF!="ER",#REF!="RET",#REF!="REA"),#REF!,#REF!)</f>
        <v>#REF!</v>
      </c>
      <c r="S403" s="109" t="e">
        <f>IF(OR(#REF!="ER",#REF!="RET",#REF!="REA"),#REF!,#REF!)</f>
        <v>#REF!</v>
      </c>
      <c r="T403" s="109" t="e">
        <f>IF(OR(#REF!="ER",#REF!="RET",#REF!="REA"),#REF!,#REF!)</f>
        <v>#REF!</v>
      </c>
      <c r="U403" s="109" t="e">
        <f>IF(#REF!="","",#REF!)</f>
        <v>#REF!</v>
      </c>
      <c r="V403" s="109" t="e">
        <f>IF(#REF!="","",#REF!)</f>
        <v>#REF!</v>
      </c>
      <c r="W403" s="109" t="e">
        <f>IF(#REF!="","",#REF!)</f>
        <v>#REF!</v>
      </c>
      <c r="X403" s="109" t="e">
        <f>IF(#REF!="","",#REF!)</f>
        <v>#REF!</v>
      </c>
      <c r="Y403" s="109" t="e">
        <f>IF(#REF!="","",#REF!)</f>
        <v>#REF!</v>
      </c>
      <c r="Z403" s="109" t="e">
        <f>IF(#REF!="","",#REF!)</f>
        <v>#REF!</v>
      </c>
      <c r="AA403" s="99" t="e">
        <f>IF(#REF!="","",#REF!)</f>
        <v>#REF!</v>
      </c>
      <c r="AB403" s="98" t="e">
        <f>IF(#REF!="","",#REF!)</f>
        <v>#REF!</v>
      </c>
      <c r="AC403" s="98" t="e">
        <f>IF(#REF!="","",#REF!)</f>
        <v>#REF!</v>
      </c>
    </row>
    <row r="404" spans="1:29" x14ac:dyDescent="0.25">
      <c r="A404" s="98" t="e">
        <f>IF(#REF!="","",#REF!)</f>
        <v>#REF!</v>
      </c>
      <c r="B404" s="98" t="e">
        <f>IF(#REF!="","",#REF!)</f>
        <v>#REF!</v>
      </c>
      <c r="C404" s="98" t="e">
        <f>IF(#REF!="","",#REF!)</f>
        <v>#REF!</v>
      </c>
      <c r="D404" s="98" t="e">
        <f>IF(#REF!="","",#REF!)</f>
        <v>#REF!</v>
      </c>
      <c r="E404" s="99" t="e">
        <f>IF( IF(#REF!="PGE", "IOU",#REF!)="","", IF(#REF!="PGE", "IOU",#REF!))</f>
        <v>#REF!</v>
      </c>
      <c r="F404" s="99" t="e">
        <f>IF(#REF!="","",#REF!)</f>
        <v>#REF!</v>
      </c>
      <c r="G404" s="98" t="e">
        <f>IF(CONCATENATE(#REF!, "-R",#REF!)="","",CONCATENATE(#REF!, "-R",#REF!))</f>
        <v>#REF!</v>
      </c>
      <c r="H404" s="98" t="e">
        <f>IF(#REF!="","",#REF!)</f>
        <v>#REF!</v>
      </c>
      <c r="I404" s="98" t="e">
        <f>IF(#REF!="","",#REF!)</f>
        <v>#REF!</v>
      </c>
      <c r="J404" s="100" t="e">
        <f>IF(#REF!="","",#REF!)</f>
        <v>#REF!</v>
      </c>
      <c r="K404" s="98" t="e">
        <f>IF(#REF!="","",#REF!)</f>
        <v>#REF!</v>
      </c>
      <c r="L404" s="98" t="e">
        <f>IF(#REF!="","",#REF!)</f>
        <v>#REF!</v>
      </c>
      <c r="M404" s="98" t="e">
        <f>IF(#REF!="","",#REF!)</f>
        <v>#REF!</v>
      </c>
      <c r="N404" s="98" t="e">
        <f>IF(#REF!="","",#REF!)</f>
        <v>#REF!</v>
      </c>
      <c r="O404" s="106" t="e">
        <f>IF(OR(#REF!="ER",#REF!="RET",#REF!="REA"),#REF!,0)</f>
        <v>#REF!</v>
      </c>
      <c r="P404" s="107" t="e">
        <f>IF(OR(#REF!="ER",#REF!="RET",#REF!="REA"),#REF!,0)</f>
        <v>#REF!</v>
      </c>
      <c r="Q404" s="107" t="e">
        <f>IF(OR(#REF!="ER",#REF!="RET",#REF!="REA"),#REF!,0)</f>
        <v>#REF!</v>
      </c>
      <c r="R404" s="108" t="e">
        <f>IF(OR(#REF!="ER",#REF!="RET",#REF!="REA"),#REF!,#REF!)</f>
        <v>#REF!</v>
      </c>
      <c r="S404" s="109" t="e">
        <f>IF(OR(#REF!="ER",#REF!="RET",#REF!="REA"),#REF!,#REF!)</f>
        <v>#REF!</v>
      </c>
      <c r="T404" s="109" t="e">
        <f>IF(OR(#REF!="ER",#REF!="RET",#REF!="REA"),#REF!,#REF!)</f>
        <v>#REF!</v>
      </c>
      <c r="U404" s="109" t="e">
        <f>IF(#REF!="","",#REF!)</f>
        <v>#REF!</v>
      </c>
      <c r="V404" s="109" t="e">
        <f>IF(#REF!="","",#REF!)</f>
        <v>#REF!</v>
      </c>
      <c r="W404" s="109" t="e">
        <f>IF(#REF!="","",#REF!)</f>
        <v>#REF!</v>
      </c>
      <c r="X404" s="109" t="e">
        <f>IF(#REF!="","",#REF!)</f>
        <v>#REF!</v>
      </c>
      <c r="Y404" s="109" t="e">
        <f>IF(#REF!="","",#REF!)</f>
        <v>#REF!</v>
      </c>
      <c r="Z404" s="109" t="e">
        <f>IF(#REF!="","",#REF!)</f>
        <v>#REF!</v>
      </c>
      <c r="AA404" s="99" t="e">
        <f>IF(#REF!="","",#REF!)</f>
        <v>#REF!</v>
      </c>
      <c r="AB404" s="98" t="e">
        <f>IF(#REF!="","",#REF!)</f>
        <v>#REF!</v>
      </c>
      <c r="AC404" s="98" t="e">
        <f>IF(#REF!="","",#REF!)</f>
        <v>#REF!</v>
      </c>
    </row>
    <row r="405" spans="1:29" x14ac:dyDescent="0.25">
      <c r="A405" s="98" t="e">
        <f>IF(#REF!="","",#REF!)</f>
        <v>#REF!</v>
      </c>
      <c r="B405" s="98" t="e">
        <f>IF(#REF!="","",#REF!)</f>
        <v>#REF!</v>
      </c>
      <c r="C405" s="98" t="e">
        <f>IF(#REF!="","",#REF!)</f>
        <v>#REF!</v>
      </c>
      <c r="D405" s="98" t="e">
        <f>IF(#REF!="","",#REF!)</f>
        <v>#REF!</v>
      </c>
      <c r="E405" s="99" t="e">
        <f>IF( IF(#REF!="PGE", "IOU",#REF!)="","", IF(#REF!="PGE", "IOU",#REF!))</f>
        <v>#REF!</v>
      </c>
      <c r="F405" s="99" t="e">
        <f>IF(#REF!="","",#REF!)</f>
        <v>#REF!</v>
      </c>
      <c r="G405" s="98" t="e">
        <f>IF(CONCATENATE(#REF!, "-R",#REF!)="","",CONCATENATE(#REF!, "-R",#REF!))</f>
        <v>#REF!</v>
      </c>
      <c r="H405" s="98" t="e">
        <f>IF(#REF!="","",#REF!)</f>
        <v>#REF!</v>
      </c>
      <c r="I405" s="98" t="e">
        <f>IF(#REF!="","",#REF!)</f>
        <v>#REF!</v>
      </c>
      <c r="J405" s="100" t="e">
        <f>IF(#REF!="","",#REF!)</f>
        <v>#REF!</v>
      </c>
      <c r="K405" s="98" t="e">
        <f>IF(#REF!="","",#REF!)</f>
        <v>#REF!</v>
      </c>
      <c r="L405" s="98" t="e">
        <f>IF(#REF!="","",#REF!)</f>
        <v>#REF!</v>
      </c>
      <c r="M405" s="98" t="e">
        <f>IF(#REF!="","",#REF!)</f>
        <v>#REF!</v>
      </c>
      <c r="N405" s="98" t="e">
        <f>IF(#REF!="","",#REF!)</f>
        <v>#REF!</v>
      </c>
      <c r="O405" s="106" t="e">
        <f>IF(OR(#REF!="ER",#REF!="RET",#REF!="REA"),#REF!,0)</f>
        <v>#REF!</v>
      </c>
      <c r="P405" s="107" t="e">
        <f>IF(OR(#REF!="ER",#REF!="RET",#REF!="REA"),#REF!,0)</f>
        <v>#REF!</v>
      </c>
      <c r="Q405" s="107" t="e">
        <f>IF(OR(#REF!="ER",#REF!="RET",#REF!="REA"),#REF!,0)</f>
        <v>#REF!</v>
      </c>
      <c r="R405" s="108" t="e">
        <f>IF(OR(#REF!="ER",#REF!="RET",#REF!="REA"),#REF!,#REF!)</f>
        <v>#REF!</v>
      </c>
      <c r="S405" s="109" t="e">
        <f>IF(OR(#REF!="ER",#REF!="RET",#REF!="REA"),#REF!,#REF!)</f>
        <v>#REF!</v>
      </c>
      <c r="T405" s="109" t="e">
        <f>IF(OR(#REF!="ER",#REF!="RET",#REF!="REA"),#REF!,#REF!)</f>
        <v>#REF!</v>
      </c>
      <c r="U405" s="109" t="e">
        <f>IF(#REF!="","",#REF!)</f>
        <v>#REF!</v>
      </c>
      <c r="V405" s="109" t="e">
        <f>IF(#REF!="","",#REF!)</f>
        <v>#REF!</v>
      </c>
      <c r="W405" s="109" t="e">
        <f>IF(#REF!="","",#REF!)</f>
        <v>#REF!</v>
      </c>
      <c r="X405" s="109" t="e">
        <f>IF(#REF!="","",#REF!)</f>
        <v>#REF!</v>
      </c>
      <c r="Y405" s="109" t="e">
        <f>IF(#REF!="","",#REF!)</f>
        <v>#REF!</v>
      </c>
      <c r="Z405" s="109" t="e">
        <f>IF(#REF!="","",#REF!)</f>
        <v>#REF!</v>
      </c>
      <c r="AA405" s="99" t="e">
        <f>IF(#REF!="","",#REF!)</f>
        <v>#REF!</v>
      </c>
      <c r="AB405" s="98" t="e">
        <f>IF(#REF!="","",#REF!)</f>
        <v>#REF!</v>
      </c>
      <c r="AC405" s="98" t="e">
        <f>IF(#REF!="","",#REF!)</f>
        <v>#REF!</v>
      </c>
    </row>
    <row r="406" spans="1:29" x14ac:dyDescent="0.25">
      <c r="A406" s="98" t="e">
        <f>IF(#REF!="","",#REF!)</f>
        <v>#REF!</v>
      </c>
      <c r="B406" s="98" t="e">
        <f>IF(#REF!="","",#REF!)</f>
        <v>#REF!</v>
      </c>
      <c r="C406" s="98" t="e">
        <f>IF(#REF!="","",#REF!)</f>
        <v>#REF!</v>
      </c>
      <c r="D406" s="98" t="e">
        <f>IF(#REF!="","",#REF!)</f>
        <v>#REF!</v>
      </c>
      <c r="E406" s="99" t="e">
        <f>IF( IF(#REF!="PGE", "IOU",#REF!)="","", IF(#REF!="PGE", "IOU",#REF!))</f>
        <v>#REF!</v>
      </c>
      <c r="F406" s="99" t="e">
        <f>IF(#REF!="","",#REF!)</f>
        <v>#REF!</v>
      </c>
      <c r="G406" s="98" t="e">
        <f>IF(CONCATENATE(#REF!, "-R",#REF!)="","",CONCATENATE(#REF!, "-R",#REF!))</f>
        <v>#REF!</v>
      </c>
      <c r="H406" s="98" t="e">
        <f>IF(#REF!="","",#REF!)</f>
        <v>#REF!</v>
      </c>
      <c r="I406" s="98" t="e">
        <f>IF(#REF!="","",#REF!)</f>
        <v>#REF!</v>
      </c>
      <c r="J406" s="100" t="e">
        <f>IF(#REF!="","",#REF!)</f>
        <v>#REF!</v>
      </c>
      <c r="K406" s="98" t="e">
        <f>IF(#REF!="","",#REF!)</f>
        <v>#REF!</v>
      </c>
      <c r="L406" s="98" t="e">
        <f>IF(#REF!="","",#REF!)</f>
        <v>#REF!</v>
      </c>
      <c r="M406" s="98" t="e">
        <f>IF(#REF!="","",#REF!)</f>
        <v>#REF!</v>
      </c>
      <c r="N406" s="98" t="e">
        <f>IF(#REF!="","",#REF!)</f>
        <v>#REF!</v>
      </c>
      <c r="O406" s="106" t="e">
        <f>IF(OR(#REF!="ER",#REF!="RET",#REF!="REA"),#REF!,0)</f>
        <v>#REF!</v>
      </c>
      <c r="P406" s="107" t="e">
        <f>IF(OR(#REF!="ER",#REF!="RET",#REF!="REA"),#REF!,0)</f>
        <v>#REF!</v>
      </c>
      <c r="Q406" s="107" t="e">
        <f>IF(OR(#REF!="ER",#REF!="RET",#REF!="REA"),#REF!,0)</f>
        <v>#REF!</v>
      </c>
      <c r="R406" s="108" t="e">
        <f>IF(OR(#REF!="ER",#REF!="RET",#REF!="REA"),#REF!,#REF!)</f>
        <v>#REF!</v>
      </c>
      <c r="S406" s="109" t="e">
        <f>IF(OR(#REF!="ER",#REF!="RET",#REF!="REA"),#REF!,#REF!)</f>
        <v>#REF!</v>
      </c>
      <c r="T406" s="109" t="e">
        <f>IF(OR(#REF!="ER",#REF!="RET",#REF!="REA"),#REF!,#REF!)</f>
        <v>#REF!</v>
      </c>
      <c r="U406" s="109" t="e">
        <f>IF(#REF!="","",#REF!)</f>
        <v>#REF!</v>
      </c>
      <c r="V406" s="109" t="e">
        <f>IF(#REF!="","",#REF!)</f>
        <v>#REF!</v>
      </c>
      <c r="W406" s="109" t="e">
        <f>IF(#REF!="","",#REF!)</f>
        <v>#REF!</v>
      </c>
      <c r="X406" s="109" t="e">
        <f>IF(#REF!="","",#REF!)</f>
        <v>#REF!</v>
      </c>
      <c r="Y406" s="109" t="e">
        <f>IF(#REF!="","",#REF!)</f>
        <v>#REF!</v>
      </c>
      <c r="Z406" s="109" t="e">
        <f>IF(#REF!="","",#REF!)</f>
        <v>#REF!</v>
      </c>
      <c r="AA406" s="99" t="e">
        <f>IF(#REF!="","",#REF!)</f>
        <v>#REF!</v>
      </c>
      <c r="AB406" s="98" t="e">
        <f>IF(#REF!="","",#REF!)</f>
        <v>#REF!</v>
      </c>
      <c r="AC406" s="98" t="e">
        <f>IF(#REF!="","",#REF!)</f>
        <v>#REF!</v>
      </c>
    </row>
    <row r="407" spans="1:29" x14ac:dyDescent="0.25">
      <c r="A407" s="98" t="e">
        <f>IF(#REF!="","",#REF!)</f>
        <v>#REF!</v>
      </c>
      <c r="B407" s="98" t="e">
        <f>IF(#REF!="","",#REF!)</f>
        <v>#REF!</v>
      </c>
      <c r="C407" s="98" t="e">
        <f>IF(#REF!="","",#REF!)</f>
        <v>#REF!</v>
      </c>
      <c r="D407" s="98" t="e">
        <f>IF(#REF!="","",#REF!)</f>
        <v>#REF!</v>
      </c>
      <c r="E407" s="99" t="e">
        <f>IF( IF(#REF!="PGE", "IOU",#REF!)="","", IF(#REF!="PGE", "IOU",#REF!))</f>
        <v>#REF!</v>
      </c>
      <c r="F407" s="99" t="e">
        <f>IF(#REF!="","",#REF!)</f>
        <v>#REF!</v>
      </c>
      <c r="G407" s="98" t="e">
        <f>IF(CONCATENATE(#REF!, "-R",#REF!)="","",CONCATENATE(#REF!, "-R",#REF!))</f>
        <v>#REF!</v>
      </c>
      <c r="H407" s="98" t="e">
        <f>IF(#REF!="","",#REF!)</f>
        <v>#REF!</v>
      </c>
      <c r="I407" s="98" t="e">
        <f>IF(#REF!="","",#REF!)</f>
        <v>#REF!</v>
      </c>
      <c r="J407" s="100" t="e">
        <f>IF(#REF!="","",#REF!)</f>
        <v>#REF!</v>
      </c>
      <c r="K407" s="98" t="e">
        <f>IF(#REF!="","",#REF!)</f>
        <v>#REF!</v>
      </c>
      <c r="L407" s="98" t="e">
        <f>IF(#REF!="","",#REF!)</f>
        <v>#REF!</v>
      </c>
      <c r="M407" s="98" t="e">
        <f>IF(#REF!="","",#REF!)</f>
        <v>#REF!</v>
      </c>
      <c r="N407" s="98" t="e">
        <f>IF(#REF!="","",#REF!)</f>
        <v>#REF!</v>
      </c>
      <c r="O407" s="106" t="e">
        <f>IF(OR(#REF!="ER",#REF!="RET",#REF!="REA"),#REF!,0)</f>
        <v>#REF!</v>
      </c>
      <c r="P407" s="107" t="e">
        <f>IF(OR(#REF!="ER",#REF!="RET",#REF!="REA"),#REF!,0)</f>
        <v>#REF!</v>
      </c>
      <c r="Q407" s="107" t="e">
        <f>IF(OR(#REF!="ER",#REF!="RET",#REF!="REA"),#REF!,0)</f>
        <v>#REF!</v>
      </c>
      <c r="R407" s="108" t="e">
        <f>IF(OR(#REF!="ER",#REF!="RET",#REF!="REA"),#REF!,#REF!)</f>
        <v>#REF!</v>
      </c>
      <c r="S407" s="109" t="e">
        <f>IF(OR(#REF!="ER",#REF!="RET",#REF!="REA"),#REF!,#REF!)</f>
        <v>#REF!</v>
      </c>
      <c r="T407" s="109" t="e">
        <f>IF(OR(#REF!="ER",#REF!="RET",#REF!="REA"),#REF!,#REF!)</f>
        <v>#REF!</v>
      </c>
      <c r="U407" s="109" t="e">
        <f>IF(#REF!="","",#REF!)</f>
        <v>#REF!</v>
      </c>
      <c r="V407" s="109" t="e">
        <f>IF(#REF!="","",#REF!)</f>
        <v>#REF!</v>
      </c>
      <c r="W407" s="109" t="e">
        <f>IF(#REF!="","",#REF!)</f>
        <v>#REF!</v>
      </c>
      <c r="X407" s="109" t="e">
        <f>IF(#REF!="","",#REF!)</f>
        <v>#REF!</v>
      </c>
      <c r="Y407" s="109" t="e">
        <f>IF(#REF!="","",#REF!)</f>
        <v>#REF!</v>
      </c>
      <c r="Z407" s="109" t="e">
        <f>IF(#REF!="","",#REF!)</f>
        <v>#REF!</v>
      </c>
      <c r="AA407" s="99" t="e">
        <f>IF(#REF!="","",#REF!)</f>
        <v>#REF!</v>
      </c>
      <c r="AB407" s="98" t="e">
        <f>IF(#REF!="","",#REF!)</f>
        <v>#REF!</v>
      </c>
      <c r="AC407" s="98" t="e">
        <f>IF(#REF!="","",#REF!)</f>
        <v>#REF!</v>
      </c>
    </row>
    <row r="408" spans="1:29" x14ac:dyDescent="0.25">
      <c r="A408" s="98" t="e">
        <f>IF(#REF!="","",#REF!)</f>
        <v>#REF!</v>
      </c>
      <c r="B408" s="98" t="e">
        <f>IF(#REF!="","",#REF!)</f>
        <v>#REF!</v>
      </c>
      <c r="C408" s="98" t="e">
        <f>IF(#REF!="","",#REF!)</f>
        <v>#REF!</v>
      </c>
      <c r="D408" s="98" t="e">
        <f>IF(#REF!="","",#REF!)</f>
        <v>#REF!</v>
      </c>
      <c r="E408" s="99" t="e">
        <f>IF( IF(#REF!="PGE", "IOU",#REF!)="","", IF(#REF!="PGE", "IOU",#REF!))</f>
        <v>#REF!</v>
      </c>
      <c r="F408" s="99" t="e">
        <f>IF(#REF!="","",#REF!)</f>
        <v>#REF!</v>
      </c>
      <c r="G408" s="98" t="e">
        <f>IF(CONCATENATE(#REF!, "-R",#REF!)="","",CONCATENATE(#REF!, "-R",#REF!))</f>
        <v>#REF!</v>
      </c>
      <c r="H408" s="98" t="e">
        <f>IF(#REF!="","",#REF!)</f>
        <v>#REF!</v>
      </c>
      <c r="I408" s="98" t="e">
        <f>IF(#REF!="","",#REF!)</f>
        <v>#REF!</v>
      </c>
      <c r="J408" s="100" t="e">
        <f>IF(#REF!="","",#REF!)</f>
        <v>#REF!</v>
      </c>
      <c r="K408" s="98" t="e">
        <f>IF(#REF!="","",#REF!)</f>
        <v>#REF!</v>
      </c>
      <c r="L408" s="98" t="e">
        <f>IF(#REF!="","",#REF!)</f>
        <v>#REF!</v>
      </c>
      <c r="M408" s="98" t="e">
        <f>IF(#REF!="","",#REF!)</f>
        <v>#REF!</v>
      </c>
      <c r="N408" s="98" t="e">
        <f>IF(#REF!="","",#REF!)</f>
        <v>#REF!</v>
      </c>
      <c r="O408" s="106" t="e">
        <f>IF(OR(#REF!="ER",#REF!="RET",#REF!="REA"),#REF!,0)</f>
        <v>#REF!</v>
      </c>
      <c r="P408" s="107" t="e">
        <f>IF(OR(#REF!="ER",#REF!="RET",#REF!="REA"),#REF!,0)</f>
        <v>#REF!</v>
      </c>
      <c r="Q408" s="107" t="e">
        <f>IF(OR(#REF!="ER",#REF!="RET",#REF!="REA"),#REF!,0)</f>
        <v>#REF!</v>
      </c>
      <c r="R408" s="108" t="e">
        <f>IF(OR(#REF!="ER",#REF!="RET",#REF!="REA"),#REF!,#REF!)</f>
        <v>#REF!</v>
      </c>
      <c r="S408" s="109" t="e">
        <f>IF(OR(#REF!="ER",#REF!="RET",#REF!="REA"),#REF!,#REF!)</f>
        <v>#REF!</v>
      </c>
      <c r="T408" s="109" t="e">
        <f>IF(OR(#REF!="ER",#REF!="RET",#REF!="REA"),#REF!,#REF!)</f>
        <v>#REF!</v>
      </c>
      <c r="U408" s="109" t="e">
        <f>IF(#REF!="","",#REF!)</f>
        <v>#REF!</v>
      </c>
      <c r="V408" s="109" t="e">
        <f>IF(#REF!="","",#REF!)</f>
        <v>#REF!</v>
      </c>
      <c r="W408" s="109" t="e">
        <f>IF(#REF!="","",#REF!)</f>
        <v>#REF!</v>
      </c>
      <c r="X408" s="109" t="e">
        <f>IF(#REF!="","",#REF!)</f>
        <v>#REF!</v>
      </c>
      <c r="Y408" s="109" t="e">
        <f>IF(#REF!="","",#REF!)</f>
        <v>#REF!</v>
      </c>
      <c r="Z408" s="109" t="e">
        <f>IF(#REF!="","",#REF!)</f>
        <v>#REF!</v>
      </c>
      <c r="AA408" s="99" t="e">
        <f>IF(#REF!="","",#REF!)</f>
        <v>#REF!</v>
      </c>
      <c r="AB408" s="98" t="e">
        <f>IF(#REF!="","",#REF!)</f>
        <v>#REF!</v>
      </c>
      <c r="AC408" s="98" t="e">
        <f>IF(#REF!="","",#REF!)</f>
        <v>#REF!</v>
      </c>
    </row>
    <row r="409" spans="1:29" x14ac:dyDescent="0.25">
      <c r="A409" s="98" t="e">
        <f>IF(#REF!="","",#REF!)</f>
        <v>#REF!</v>
      </c>
      <c r="B409" s="98" t="e">
        <f>IF(#REF!="","",#REF!)</f>
        <v>#REF!</v>
      </c>
      <c r="C409" s="98" t="e">
        <f>IF(#REF!="","",#REF!)</f>
        <v>#REF!</v>
      </c>
      <c r="D409" s="98" t="e">
        <f>IF(#REF!="","",#REF!)</f>
        <v>#REF!</v>
      </c>
      <c r="E409" s="99" t="e">
        <f>IF( IF(#REF!="PGE", "IOU",#REF!)="","", IF(#REF!="PGE", "IOU",#REF!))</f>
        <v>#REF!</v>
      </c>
      <c r="F409" s="99" t="e">
        <f>IF(#REF!="","",#REF!)</f>
        <v>#REF!</v>
      </c>
      <c r="G409" s="98" t="e">
        <f>IF(CONCATENATE(#REF!, "-R",#REF!)="","",CONCATENATE(#REF!, "-R",#REF!))</f>
        <v>#REF!</v>
      </c>
      <c r="H409" s="98" t="e">
        <f>IF(#REF!="","",#REF!)</f>
        <v>#REF!</v>
      </c>
      <c r="I409" s="98" t="e">
        <f>IF(#REF!="","",#REF!)</f>
        <v>#REF!</v>
      </c>
      <c r="J409" s="100" t="e">
        <f>IF(#REF!="","",#REF!)</f>
        <v>#REF!</v>
      </c>
      <c r="K409" s="98" t="e">
        <f>IF(#REF!="","",#REF!)</f>
        <v>#REF!</v>
      </c>
      <c r="L409" s="98" t="e">
        <f>IF(#REF!="","",#REF!)</f>
        <v>#REF!</v>
      </c>
      <c r="M409" s="98" t="e">
        <f>IF(#REF!="","",#REF!)</f>
        <v>#REF!</v>
      </c>
      <c r="N409" s="98" t="e">
        <f>IF(#REF!="","",#REF!)</f>
        <v>#REF!</v>
      </c>
      <c r="O409" s="106" t="e">
        <f>IF(OR(#REF!="ER",#REF!="RET",#REF!="REA"),#REF!,0)</f>
        <v>#REF!</v>
      </c>
      <c r="P409" s="107" t="e">
        <f>IF(OR(#REF!="ER",#REF!="RET",#REF!="REA"),#REF!,0)</f>
        <v>#REF!</v>
      </c>
      <c r="Q409" s="107" t="e">
        <f>IF(OR(#REF!="ER",#REF!="RET",#REF!="REA"),#REF!,0)</f>
        <v>#REF!</v>
      </c>
      <c r="R409" s="108" t="e">
        <f>IF(OR(#REF!="ER",#REF!="RET",#REF!="REA"),#REF!,#REF!)</f>
        <v>#REF!</v>
      </c>
      <c r="S409" s="109" t="e">
        <f>IF(OR(#REF!="ER",#REF!="RET",#REF!="REA"),#REF!,#REF!)</f>
        <v>#REF!</v>
      </c>
      <c r="T409" s="109" t="e">
        <f>IF(OR(#REF!="ER",#REF!="RET",#REF!="REA"),#REF!,#REF!)</f>
        <v>#REF!</v>
      </c>
      <c r="U409" s="109" t="e">
        <f>IF(#REF!="","",#REF!)</f>
        <v>#REF!</v>
      </c>
      <c r="V409" s="109" t="e">
        <f>IF(#REF!="","",#REF!)</f>
        <v>#REF!</v>
      </c>
      <c r="W409" s="109" t="e">
        <f>IF(#REF!="","",#REF!)</f>
        <v>#REF!</v>
      </c>
      <c r="X409" s="109" t="e">
        <f>IF(#REF!="","",#REF!)</f>
        <v>#REF!</v>
      </c>
      <c r="Y409" s="109" t="e">
        <f>IF(#REF!="","",#REF!)</f>
        <v>#REF!</v>
      </c>
      <c r="Z409" s="109" t="e">
        <f>IF(#REF!="","",#REF!)</f>
        <v>#REF!</v>
      </c>
      <c r="AA409" s="99" t="e">
        <f>IF(#REF!="","",#REF!)</f>
        <v>#REF!</v>
      </c>
      <c r="AB409" s="98" t="e">
        <f>IF(#REF!="","",#REF!)</f>
        <v>#REF!</v>
      </c>
      <c r="AC409" s="98" t="e">
        <f>IF(#REF!="","",#REF!)</f>
        <v>#REF!</v>
      </c>
    </row>
    <row r="410" spans="1:29" x14ac:dyDescent="0.25">
      <c r="A410" s="98" t="e">
        <f>IF(#REF!="","",#REF!)</f>
        <v>#REF!</v>
      </c>
      <c r="B410" s="98" t="e">
        <f>IF(#REF!="","",#REF!)</f>
        <v>#REF!</v>
      </c>
      <c r="C410" s="98" t="e">
        <f>IF(#REF!="","",#REF!)</f>
        <v>#REF!</v>
      </c>
      <c r="D410" s="98" t="e">
        <f>IF(#REF!="","",#REF!)</f>
        <v>#REF!</v>
      </c>
      <c r="E410" s="99" t="e">
        <f>IF( IF(#REF!="PGE", "IOU",#REF!)="","", IF(#REF!="PGE", "IOU",#REF!))</f>
        <v>#REF!</v>
      </c>
      <c r="F410" s="99" t="e">
        <f>IF(#REF!="","",#REF!)</f>
        <v>#REF!</v>
      </c>
      <c r="G410" s="98" t="e">
        <f>IF(CONCATENATE(#REF!, "-R",#REF!)="","",CONCATENATE(#REF!, "-R",#REF!))</f>
        <v>#REF!</v>
      </c>
      <c r="H410" s="98" t="e">
        <f>IF(#REF!="","",#REF!)</f>
        <v>#REF!</v>
      </c>
      <c r="I410" s="98" t="e">
        <f>IF(#REF!="","",#REF!)</f>
        <v>#REF!</v>
      </c>
      <c r="J410" s="100" t="e">
        <f>IF(#REF!="","",#REF!)</f>
        <v>#REF!</v>
      </c>
      <c r="K410" s="98" t="e">
        <f>IF(#REF!="","",#REF!)</f>
        <v>#REF!</v>
      </c>
      <c r="L410" s="98" t="e">
        <f>IF(#REF!="","",#REF!)</f>
        <v>#REF!</v>
      </c>
      <c r="M410" s="98" t="e">
        <f>IF(#REF!="","",#REF!)</f>
        <v>#REF!</v>
      </c>
      <c r="N410" s="98" t="e">
        <f>IF(#REF!="","",#REF!)</f>
        <v>#REF!</v>
      </c>
      <c r="O410" s="106" t="e">
        <f>IF(OR(#REF!="ER",#REF!="RET",#REF!="REA"),#REF!,0)</f>
        <v>#REF!</v>
      </c>
      <c r="P410" s="107" t="e">
        <f>IF(OR(#REF!="ER",#REF!="RET",#REF!="REA"),#REF!,0)</f>
        <v>#REF!</v>
      </c>
      <c r="Q410" s="107" t="e">
        <f>IF(OR(#REF!="ER",#REF!="RET",#REF!="REA"),#REF!,0)</f>
        <v>#REF!</v>
      </c>
      <c r="R410" s="108" t="e">
        <f>IF(OR(#REF!="ER",#REF!="RET",#REF!="REA"),#REF!,#REF!)</f>
        <v>#REF!</v>
      </c>
      <c r="S410" s="109" t="e">
        <f>IF(OR(#REF!="ER",#REF!="RET",#REF!="REA"),#REF!,#REF!)</f>
        <v>#REF!</v>
      </c>
      <c r="T410" s="109" t="e">
        <f>IF(OR(#REF!="ER",#REF!="RET",#REF!="REA"),#REF!,#REF!)</f>
        <v>#REF!</v>
      </c>
      <c r="U410" s="109" t="e">
        <f>IF(#REF!="","",#REF!)</f>
        <v>#REF!</v>
      </c>
      <c r="V410" s="109" t="e">
        <f>IF(#REF!="","",#REF!)</f>
        <v>#REF!</v>
      </c>
      <c r="W410" s="109" t="e">
        <f>IF(#REF!="","",#REF!)</f>
        <v>#REF!</v>
      </c>
      <c r="X410" s="109" t="e">
        <f>IF(#REF!="","",#REF!)</f>
        <v>#REF!</v>
      </c>
      <c r="Y410" s="109" t="e">
        <f>IF(#REF!="","",#REF!)</f>
        <v>#REF!</v>
      </c>
      <c r="Z410" s="109" t="e">
        <f>IF(#REF!="","",#REF!)</f>
        <v>#REF!</v>
      </c>
      <c r="AA410" s="99" t="e">
        <f>IF(#REF!="","",#REF!)</f>
        <v>#REF!</v>
      </c>
      <c r="AB410" s="98" t="e">
        <f>IF(#REF!="","",#REF!)</f>
        <v>#REF!</v>
      </c>
      <c r="AC410" s="98" t="e">
        <f>IF(#REF!="","",#REF!)</f>
        <v>#REF!</v>
      </c>
    </row>
    <row r="411" spans="1:29" x14ac:dyDescent="0.25">
      <c r="A411" s="98" t="e">
        <f>IF(#REF!="","",#REF!)</f>
        <v>#REF!</v>
      </c>
      <c r="B411" s="98" t="e">
        <f>IF(#REF!="","",#REF!)</f>
        <v>#REF!</v>
      </c>
      <c r="C411" s="98" t="e">
        <f>IF(#REF!="","",#REF!)</f>
        <v>#REF!</v>
      </c>
      <c r="D411" s="98" t="e">
        <f>IF(#REF!="","",#REF!)</f>
        <v>#REF!</v>
      </c>
      <c r="E411" s="99" t="e">
        <f>IF( IF(#REF!="PGE", "IOU",#REF!)="","", IF(#REF!="PGE", "IOU",#REF!))</f>
        <v>#REF!</v>
      </c>
      <c r="F411" s="99" t="e">
        <f>IF(#REF!="","",#REF!)</f>
        <v>#REF!</v>
      </c>
      <c r="G411" s="98" t="e">
        <f>IF(CONCATENATE(#REF!, "-R",#REF!)="","",CONCATENATE(#REF!, "-R",#REF!))</f>
        <v>#REF!</v>
      </c>
      <c r="H411" s="98" t="e">
        <f>IF(#REF!="","",#REF!)</f>
        <v>#REF!</v>
      </c>
      <c r="I411" s="98" t="e">
        <f>IF(#REF!="","",#REF!)</f>
        <v>#REF!</v>
      </c>
      <c r="J411" s="100" t="e">
        <f>IF(#REF!="","",#REF!)</f>
        <v>#REF!</v>
      </c>
      <c r="K411" s="98" t="e">
        <f>IF(#REF!="","",#REF!)</f>
        <v>#REF!</v>
      </c>
      <c r="L411" s="98" t="e">
        <f>IF(#REF!="","",#REF!)</f>
        <v>#REF!</v>
      </c>
      <c r="M411" s="98" t="e">
        <f>IF(#REF!="","",#REF!)</f>
        <v>#REF!</v>
      </c>
      <c r="N411" s="98" t="e">
        <f>IF(#REF!="","",#REF!)</f>
        <v>#REF!</v>
      </c>
      <c r="O411" s="106" t="e">
        <f>IF(OR(#REF!="ER",#REF!="RET",#REF!="REA"),#REF!,0)</f>
        <v>#REF!</v>
      </c>
      <c r="P411" s="107" t="e">
        <f>IF(OR(#REF!="ER",#REF!="RET",#REF!="REA"),#REF!,0)</f>
        <v>#REF!</v>
      </c>
      <c r="Q411" s="107" t="e">
        <f>IF(OR(#REF!="ER",#REF!="RET",#REF!="REA"),#REF!,0)</f>
        <v>#REF!</v>
      </c>
      <c r="R411" s="108" t="e">
        <f>IF(OR(#REF!="ER",#REF!="RET",#REF!="REA"),#REF!,#REF!)</f>
        <v>#REF!</v>
      </c>
      <c r="S411" s="109" t="e">
        <f>IF(OR(#REF!="ER",#REF!="RET",#REF!="REA"),#REF!,#REF!)</f>
        <v>#REF!</v>
      </c>
      <c r="T411" s="109" t="e">
        <f>IF(OR(#REF!="ER",#REF!="RET",#REF!="REA"),#REF!,#REF!)</f>
        <v>#REF!</v>
      </c>
      <c r="U411" s="109" t="e">
        <f>IF(#REF!="","",#REF!)</f>
        <v>#REF!</v>
      </c>
      <c r="V411" s="109" t="e">
        <f>IF(#REF!="","",#REF!)</f>
        <v>#REF!</v>
      </c>
      <c r="W411" s="109" t="e">
        <f>IF(#REF!="","",#REF!)</f>
        <v>#REF!</v>
      </c>
      <c r="X411" s="109" t="e">
        <f>IF(#REF!="","",#REF!)</f>
        <v>#REF!</v>
      </c>
      <c r="Y411" s="109" t="e">
        <f>IF(#REF!="","",#REF!)</f>
        <v>#REF!</v>
      </c>
      <c r="Z411" s="109" t="e">
        <f>IF(#REF!="","",#REF!)</f>
        <v>#REF!</v>
      </c>
      <c r="AA411" s="99" t="e">
        <f>IF(#REF!="","",#REF!)</f>
        <v>#REF!</v>
      </c>
      <c r="AB411" s="98" t="e">
        <f>IF(#REF!="","",#REF!)</f>
        <v>#REF!</v>
      </c>
      <c r="AC411" s="98" t="e">
        <f>IF(#REF!="","",#REF!)</f>
        <v>#REF!</v>
      </c>
    </row>
    <row r="412" spans="1:29" x14ac:dyDescent="0.25">
      <c r="A412" s="98" t="e">
        <f>IF(#REF!="","",#REF!)</f>
        <v>#REF!</v>
      </c>
      <c r="B412" s="98" t="e">
        <f>IF(#REF!="","",#REF!)</f>
        <v>#REF!</v>
      </c>
      <c r="C412" s="98" t="e">
        <f>IF(#REF!="","",#REF!)</f>
        <v>#REF!</v>
      </c>
      <c r="D412" s="98" t="e">
        <f>IF(#REF!="","",#REF!)</f>
        <v>#REF!</v>
      </c>
      <c r="E412" s="99" t="e">
        <f>IF( IF(#REF!="PGE", "IOU",#REF!)="","", IF(#REF!="PGE", "IOU",#REF!))</f>
        <v>#REF!</v>
      </c>
      <c r="F412" s="99" t="e">
        <f>IF(#REF!="","",#REF!)</f>
        <v>#REF!</v>
      </c>
      <c r="G412" s="98" t="e">
        <f>IF(CONCATENATE(#REF!, "-R",#REF!)="","",CONCATENATE(#REF!, "-R",#REF!))</f>
        <v>#REF!</v>
      </c>
      <c r="H412" s="98" t="e">
        <f>IF(#REF!="","",#REF!)</f>
        <v>#REF!</v>
      </c>
      <c r="I412" s="98" t="e">
        <f>IF(#REF!="","",#REF!)</f>
        <v>#REF!</v>
      </c>
      <c r="J412" s="100" t="e">
        <f>IF(#REF!="","",#REF!)</f>
        <v>#REF!</v>
      </c>
      <c r="K412" s="98" t="e">
        <f>IF(#REF!="","",#REF!)</f>
        <v>#REF!</v>
      </c>
      <c r="L412" s="98" t="e">
        <f>IF(#REF!="","",#REF!)</f>
        <v>#REF!</v>
      </c>
      <c r="M412" s="98" t="e">
        <f>IF(#REF!="","",#REF!)</f>
        <v>#REF!</v>
      </c>
      <c r="N412" s="98" t="e">
        <f>IF(#REF!="","",#REF!)</f>
        <v>#REF!</v>
      </c>
      <c r="O412" s="106" t="e">
        <f>IF(OR(#REF!="ER",#REF!="RET",#REF!="REA"),#REF!,0)</f>
        <v>#REF!</v>
      </c>
      <c r="P412" s="107" t="e">
        <f>IF(OR(#REF!="ER",#REF!="RET",#REF!="REA"),#REF!,0)</f>
        <v>#REF!</v>
      </c>
      <c r="Q412" s="107" t="e">
        <f>IF(OR(#REF!="ER",#REF!="RET",#REF!="REA"),#REF!,0)</f>
        <v>#REF!</v>
      </c>
      <c r="R412" s="108" t="e">
        <f>IF(OR(#REF!="ER",#REF!="RET",#REF!="REA"),#REF!,#REF!)</f>
        <v>#REF!</v>
      </c>
      <c r="S412" s="109" t="e">
        <f>IF(OR(#REF!="ER",#REF!="RET",#REF!="REA"),#REF!,#REF!)</f>
        <v>#REF!</v>
      </c>
      <c r="T412" s="109" t="e">
        <f>IF(OR(#REF!="ER",#REF!="RET",#REF!="REA"),#REF!,#REF!)</f>
        <v>#REF!</v>
      </c>
      <c r="U412" s="109" t="e">
        <f>IF(#REF!="","",#REF!)</f>
        <v>#REF!</v>
      </c>
      <c r="V412" s="109" t="e">
        <f>IF(#REF!="","",#REF!)</f>
        <v>#REF!</v>
      </c>
      <c r="W412" s="109" t="e">
        <f>IF(#REF!="","",#REF!)</f>
        <v>#REF!</v>
      </c>
      <c r="X412" s="109" t="e">
        <f>IF(#REF!="","",#REF!)</f>
        <v>#REF!</v>
      </c>
      <c r="Y412" s="109" t="e">
        <f>IF(#REF!="","",#REF!)</f>
        <v>#REF!</v>
      </c>
      <c r="Z412" s="109" t="e">
        <f>IF(#REF!="","",#REF!)</f>
        <v>#REF!</v>
      </c>
      <c r="AA412" s="99" t="e">
        <f>IF(#REF!="","",#REF!)</f>
        <v>#REF!</v>
      </c>
      <c r="AB412" s="98" t="e">
        <f>IF(#REF!="","",#REF!)</f>
        <v>#REF!</v>
      </c>
      <c r="AC412" s="98" t="e">
        <f>IF(#REF!="","",#REF!)</f>
        <v>#REF!</v>
      </c>
    </row>
    <row r="413" spans="1:29" x14ac:dyDescent="0.25">
      <c r="A413" s="98" t="e">
        <f>IF(#REF!="","",#REF!)</f>
        <v>#REF!</v>
      </c>
      <c r="B413" s="98" t="e">
        <f>IF(#REF!="","",#REF!)</f>
        <v>#REF!</v>
      </c>
      <c r="C413" s="98" t="e">
        <f>IF(#REF!="","",#REF!)</f>
        <v>#REF!</v>
      </c>
      <c r="D413" s="98" t="e">
        <f>IF(#REF!="","",#REF!)</f>
        <v>#REF!</v>
      </c>
      <c r="E413" s="99" t="e">
        <f>IF( IF(#REF!="PGE", "IOU",#REF!)="","", IF(#REF!="PGE", "IOU",#REF!))</f>
        <v>#REF!</v>
      </c>
      <c r="F413" s="99" t="e">
        <f>IF(#REF!="","",#REF!)</f>
        <v>#REF!</v>
      </c>
      <c r="G413" s="98" t="e">
        <f>IF(CONCATENATE(#REF!, "-R",#REF!)="","",CONCATENATE(#REF!, "-R",#REF!))</f>
        <v>#REF!</v>
      </c>
      <c r="H413" s="98" t="e">
        <f>IF(#REF!="","",#REF!)</f>
        <v>#REF!</v>
      </c>
      <c r="I413" s="98" t="e">
        <f>IF(#REF!="","",#REF!)</f>
        <v>#REF!</v>
      </c>
      <c r="J413" s="100" t="e">
        <f>IF(#REF!="","",#REF!)</f>
        <v>#REF!</v>
      </c>
      <c r="K413" s="98" t="e">
        <f>IF(#REF!="","",#REF!)</f>
        <v>#REF!</v>
      </c>
      <c r="L413" s="98" t="e">
        <f>IF(#REF!="","",#REF!)</f>
        <v>#REF!</v>
      </c>
      <c r="M413" s="98" t="e">
        <f>IF(#REF!="","",#REF!)</f>
        <v>#REF!</v>
      </c>
      <c r="N413" s="98" t="e">
        <f>IF(#REF!="","",#REF!)</f>
        <v>#REF!</v>
      </c>
      <c r="O413" s="106" t="e">
        <f>IF(OR(#REF!="ER",#REF!="RET",#REF!="REA"),#REF!,0)</f>
        <v>#REF!</v>
      </c>
      <c r="P413" s="107" t="e">
        <f>IF(OR(#REF!="ER",#REF!="RET",#REF!="REA"),#REF!,0)</f>
        <v>#REF!</v>
      </c>
      <c r="Q413" s="107" t="e">
        <f>IF(OR(#REF!="ER",#REF!="RET",#REF!="REA"),#REF!,0)</f>
        <v>#REF!</v>
      </c>
      <c r="R413" s="108" t="e">
        <f>IF(OR(#REF!="ER",#REF!="RET",#REF!="REA"),#REF!,#REF!)</f>
        <v>#REF!</v>
      </c>
      <c r="S413" s="109" t="e">
        <f>IF(OR(#REF!="ER",#REF!="RET",#REF!="REA"),#REF!,#REF!)</f>
        <v>#REF!</v>
      </c>
      <c r="T413" s="109" t="e">
        <f>IF(OR(#REF!="ER",#REF!="RET",#REF!="REA"),#REF!,#REF!)</f>
        <v>#REF!</v>
      </c>
      <c r="U413" s="109" t="e">
        <f>IF(#REF!="","",#REF!)</f>
        <v>#REF!</v>
      </c>
      <c r="V413" s="109" t="e">
        <f>IF(#REF!="","",#REF!)</f>
        <v>#REF!</v>
      </c>
      <c r="W413" s="109" t="e">
        <f>IF(#REF!="","",#REF!)</f>
        <v>#REF!</v>
      </c>
      <c r="X413" s="109" t="e">
        <f>IF(#REF!="","",#REF!)</f>
        <v>#REF!</v>
      </c>
      <c r="Y413" s="109" t="e">
        <f>IF(#REF!="","",#REF!)</f>
        <v>#REF!</v>
      </c>
      <c r="Z413" s="109" t="e">
        <f>IF(#REF!="","",#REF!)</f>
        <v>#REF!</v>
      </c>
      <c r="AA413" s="99" t="e">
        <f>IF(#REF!="","",#REF!)</f>
        <v>#REF!</v>
      </c>
      <c r="AB413" s="98" t="e">
        <f>IF(#REF!="","",#REF!)</f>
        <v>#REF!</v>
      </c>
      <c r="AC413" s="98" t="e">
        <f>IF(#REF!="","",#REF!)</f>
        <v>#REF!</v>
      </c>
    </row>
    <row r="414" spans="1:29" x14ac:dyDescent="0.25">
      <c r="A414" s="98" t="e">
        <f>IF(#REF!="","",#REF!)</f>
        <v>#REF!</v>
      </c>
      <c r="B414" s="98" t="e">
        <f>IF(#REF!="","",#REF!)</f>
        <v>#REF!</v>
      </c>
      <c r="C414" s="98" t="e">
        <f>IF(#REF!="","",#REF!)</f>
        <v>#REF!</v>
      </c>
      <c r="D414" s="98" t="e">
        <f>IF(#REF!="","",#REF!)</f>
        <v>#REF!</v>
      </c>
      <c r="E414" s="99" t="e">
        <f>IF( IF(#REF!="PGE", "IOU",#REF!)="","", IF(#REF!="PGE", "IOU",#REF!))</f>
        <v>#REF!</v>
      </c>
      <c r="F414" s="99" t="e">
        <f>IF(#REF!="","",#REF!)</f>
        <v>#REF!</v>
      </c>
      <c r="G414" s="98" t="e">
        <f>IF(CONCATENATE(#REF!, "-R",#REF!)="","",CONCATENATE(#REF!, "-R",#REF!))</f>
        <v>#REF!</v>
      </c>
      <c r="H414" s="98" t="e">
        <f>IF(#REF!="","",#REF!)</f>
        <v>#REF!</v>
      </c>
      <c r="I414" s="98" t="e">
        <f>IF(#REF!="","",#REF!)</f>
        <v>#REF!</v>
      </c>
      <c r="J414" s="100" t="e">
        <f>IF(#REF!="","",#REF!)</f>
        <v>#REF!</v>
      </c>
      <c r="K414" s="98" t="e">
        <f>IF(#REF!="","",#REF!)</f>
        <v>#REF!</v>
      </c>
      <c r="L414" s="98" t="e">
        <f>IF(#REF!="","",#REF!)</f>
        <v>#REF!</v>
      </c>
      <c r="M414" s="98" t="e">
        <f>IF(#REF!="","",#REF!)</f>
        <v>#REF!</v>
      </c>
      <c r="N414" s="98" t="e">
        <f>IF(#REF!="","",#REF!)</f>
        <v>#REF!</v>
      </c>
      <c r="O414" s="106" t="e">
        <f>IF(OR(#REF!="ER",#REF!="RET",#REF!="REA"),#REF!,0)</f>
        <v>#REF!</v>
      </c>
      <c r="P414" s="107" t="e">
        <f>IF(OR(#REF!="ER",#REF!="RET",#REF!="REA"),#REF!,0)</f>
        <v>#REF!</v>
      </c>
      <c r="Q414" s="107" t="e">
        <f>IF(OR(#REF!="ER",#REF!="RET",#REF!="REA"),#REF!,0)</f>
        <v>#REF!</v>
      </c>
      <c r="R414" s="108" t="e">
        <f>IF(OR(#REF!="ER",#REF!="RET",#REF!="REA"),#REF!,#REF!)</f>
        <v>#REF!</v>
      </c>
      <c r="S414" s="109" t="e">
        <f>IF(OR(#REF!="ER",#REF!="RET",#REF!="REA"),#REF!,#REF!)</f>
        <v>#REF!</v>
      </c>
      <c r="T414" s="109" t="e">
        <f>IF(OR(#REF!="ER",#REF!="RET",#REF!="REA"),#REF!,#REF!)</f>
        <v>#REF!</v>
      </c>
      <c r="U414" s="109" t="e">
        <f>IF(#REF!="","",#REF!)</f>
        <v>#REF!</v>
      </c>
      <c r="V414" s="109" t="e">
        <f>IF(#REF!="","",#REF!)</f>
        <v>#REF!</v>
      </c>
      <c r="W414" s="109" t="e">
        <f>IF(#REF!="","",#REF!)</f>
        <v>#REF!</v>
      </c>
      <c r="X414" s="109" t="e">
        <f>IF(#REF!="","",#REF!)</f>
        <v>#REF!</v>
      </c>
      <c r="Y414" s="109" t="e">
        <f>IF(#REF!="","",#REF!)</f>
        <v>#REF!</v>
      </c>
      <c r="Z414" s="109" t="e">
        <f>IF(#REF!="","",#REF!)</f>
        <v>#REF!</v>
      </c>
      <c r="AA414" s="99" t="e">
        <f>IF(#REF!="","",#REF!)</f>
        <v>#REF!</v>
      </c>
      <c r="AB414" s="98" t="e">
        <f>IF(#REF!="","",#REF!)</f>
        <v>#REF!</v>
      </c>
      <c r="AC414" s="98" t="e">
        <f>IF(#REF!="","",#REF!)</f>
        <v>#REF!</v>
      </c>
    </row>
    <row r="415" spans="1:29" x14ac:dyDescent="0.25">
      <c r="A415" s="98" t="e">
        <f>IF(#REF!="","",#REF!)</f>
        <v>#REF!</v>
      </c>
      <c r="B415" s="98" t="e">
        <f>IF(#REF!="","",#REF!)</f>
        <v>#REF!</v>
      </c>
      <c r="C415" s="98" t="e">
        <f>IF(#REF!="","",#REF!)</f>
        <v>#REF!</v>
      </c>
      <c r="D415" s="98" t="e">
        <f>IF(#REF!="","",#REF!)</f>
        <v>#REF!</v>
      </c>
      <c r="E415" s="99" t="e">
        <f>IF( IF(#REF!="PGE", "IOU",#REF!)="","", IF(#REF!="PGE", "IOU",#REF!))</f>
        <v>#REF!</v>
      </c>
      <c r="F415" s="99" t="e">
        <f>IF(#REF!="","",#REF!)</f>
        <v>#REF!</v>
      </c>
      <c r="G415" s="98" t="e">
        <f>IF(CONCATENATE(#REF!, "-R",#REF!)="","",CONCATENATE(#REF!, "-R",#REF!))</f>
        <v>#REF!</v>
      </c>
      <c r="H415" s="98" t="e">
        <f>IF(#REF!="","",#REF!)</f>
        <v>#REF!</v>
      </c>
      <c r="I415" s="98" t="e">
        <f>IF(#REF!="","",#REF!)</f>
        <v>#REF!</v>
      </c>
      <c r="J415" s="100" t="e">
        <f>IF(#REF!="","",#REF!)</f>
        <v>#REF!</v>
      </c>
      <c r="K415" s="98" t="e">
        <f>IF(#REF!="","",#REF!)</f>
        <v>#REF!</v>
      </c>
      <c r="L415" s="98" t="e">
        <f>IF(#REF!="","",#REF!)</f>
        <v>#REF!</v>
      </c>
      <c r="M415" s="98" t="e">
        <f>IF(#REF!="","",#REF!)</f>
        <v>#REF!</v>
      </c>
      <c r="N415" s="98" t="e">
        <f>IF(#REF!="","",#REF!)</f>
        <v>#REF!</v>
      </c>
      <c r="O415" s="106" t="e">
        <f>IF(OR(#REF!="ER",#REF!="RET",#REF!="REA"),#REF!,0)</f>
        <v>#REF!</v>
      </c>
      <c r="P415" s="107" t="e">
        <f>IF(OR(#REF!="ER",#REF!="RET",#REF!="REA"),#REF!,0)</f>
        <v>#REF!</v>
      </c>
      <c r="Q415" s="107" t="e">
        <f>IF(OR(#REF!="ER",#REF!="RET",#REF!="REA"),#REF!,0)</f>
        <v>#REF!</v>
      </c>
      <c r="R415" s="108" t="e">
        <f>IF(OR(#REF!="ER",#REF!="RET",#REF!="REA"),#REF!,#REF!)</f>
        <v>#REF!</v>
      </c>
      <c r="S415" s="109" t="e">
        <f>IF(OR(#REF!="ER",#REF!="RET",#REF!="REA"),#REF!,#REF!)</f>
        <v>#REF!</v>
      </c>
      <c r="T415" s="109" t="e">
        <f>IF(OR(#REF!="ER",#REF!="RET",#REF!="REA"),#REF!,#REF!)</f>
        <v>#REF!</v>
      </c>
      <c r="U415" s="109" t="e">
        <f>IF(#REF!="","",#REF!)</f>
        <v>#REF!</v>
      </c>
      <c r="V415" s="109" t="e">
        <f>IF(#REF!="","",#REF!)</f>
        <v>#REF!</v>
      </c>
      <c r="W415" s="109" t="e">
        <f>IF(#REF!="","",#REF!)</f>
        <v>#REF!</v>
      </c>
      <c r="X415" s="109" t="e">
        <f>IF(#REF!="","",#REF!)</f>
        <v>#REF!</v>
      </c>
      <c r="Y415" s="109" t="e">
        <f>IF(#REF!="","",#REF!)</f>
        <v>#REF!</v>
      </c>
      <c r="Z415" s="109" t="e">
        <f>IF(#REF!="","",#REF!)</f>
        <v>#REF!</v>
      </c>
      <c r="AA415" s="99" t="e">
        <f>IF(#REF!="","",#REF!)</f>
        <v>#REF!</v>
      </c>
      <c r="AB415" s="98" t="e">
        <f>IF(#REF!="","",#REF!)</f>
        <v>#REF!</v>
      </c>
      <c r="AC415" s="98" t="e">
        <f>IF(#REF!="","",#REF!)</f>
        <v>#REF!</v>
      </c>
    </row>
    <row r="416" spans="1:29" x14ac:dyDescent="0.25">
      <c r="A416" s="98" t="e">
        <f>IF(#REF!="","",#REF!)</f>
        <v>#REF!</v>
      </c>
      <c r="B416" s="98" t="e">
        <f>IF(#REF!="","",#REF!)</f>
        <v>#REF!</v>
      </c>
      <c r="C416" s="98" t="e">
        <f>IF(#REF!="","",#REF!)</f>
        <v>#REF!</v>
      </c>
      <c r="D416" s="98" t="e">
        <f>IF(#REF!="","",#REF!)</f>
        <v>#REF!</v>
      </c>
      <c r="E416" s="99" t="e">
        <f>IF( IF(#REF!="PGE", "IOU",#REF!)="","", IF(#REF!="PGE", "IOU",#REF!))</f>
        <v>#REF!</v>
      </c>
      <c r="F416" s="99" t="e">
        <f>IF(#REF!="","",#REF!)</f>
        <v>#REF!</v>
      </c>
      <c r="G416" s="98" t="e">
        <f>IF(CONCATENATE(#REF!, "-R",#REF!)="","",CONCATENATE(#REF!, "-R",#REF!))</f>
        <v>#REF!</v>
      </c>
      <c r="H416" s="98" t="e">
        <f>IF(#REF!="","",#REF!)</f>
        <v>#REF!</v>
      </c>
      <c r="I416" s="98" t="e">
        <f>IF(#REF!="","",#REF!)</f>
        <v>#REF!</v>
      </c>
      <c r="J416" s="100" t="e">
        <f>IF(#REF!="","",#REF!)</f>
        <v>#REF!</v>
      </c>
      <c r="K416" s="98" t="e">
        <f>IF(#REF!="","",#REF!)</f>
        <v>#REF!</v>
      </c>
      <c r="L416" s="98" t="e">
        <f>IF(#REF!="","",#REF!)</f>
        <v>#REF!</v>
      </c>
      <c r="M416" s="98" t="e">
        <f>IF(#REF!="","",#REF!)</f>
        <v>#REF!</v>
      </c>
      <c r="N416" s="98" t="e">
        <f>IF(#REF!="","",#REF!)</f>
        <v>#REF!</v>
      </c>
      <c r="O416" s="106" t="e">
        <f>IF(OR(#REF!="ER",#REF!="RET",#REF!="REA"),#REF!,0)</f>
        <v>#REF!</v>
      </c>
      <c r="P416" s="107" t="e">
        <f>IF(OR(#REF!="ER",#REF!="RET",#REF!="REA"),#REF!,0)</f>
        <v>#REF!</v>
      </c>
      <c r="Q416" s="107" t="e">
        <f>IF(OR(#REF!="ER",#REF!="RET",#REF!="REA"),#REF!,0)</f>
        <v>#REF!</v>
      </c>
      <c r="R416" s="108" t="e">
        <f>IF(OR(#REF!="ER",#REF!="RET",#REF!="REA"),#REF!,#REF!)</f>
        <v>#REF!</v>
      </c>
      <c r="S416" s="109" t="e">
        <f>IF(OR(#REF!="ER",#REF!="RET",#REF!="REA"),#REF!,#REF!)</f>
        <v>#REF!</v>
      </c>
      <c r="T416" s="109" t="e">
        <f>IF(OR(#REF!="ER",#REF!="RET",#REF!="REA"),#REF!,#REF!)</f>
        <v>#REF!</v>
      </c>
      <c r="U416" s="109" t="e">
        <f>IF(#REF!="","",#REF!)</f>
        <v>#REF!</v>
      </c>
      <c r="V416" s="109" t="e">
        <f>IF(#REF!="","",#REF!)</f>
        <v>#REF!</v>
      </c>
      <c r="W416" s="109" t="e">
        <f>IF(#REF!="","",#REF!)</f>
        <v>#REF!</v>
      </c>
      <c r="X416" s="109" t="e">
        <f>IF(#REF!="","",#REF!)</f>
        <v>#REF!</v>
      </c>
      <c r="Y416" s="109" t="e">
        <f>IF(#REF!="","",#REF!)</f>
        <v>#REF!</v>
      </c>
      <c r="Z416" s="109" t="e">
        <f>IF(#REF!="","",#REF!)</f>
        <v>#REF!</v>
      </c>
      <c r="AA416" s="99" t="e">
        <f>IF(#REF!="","",#REF!)</f>
        <v>#REF!</v>
      </c>
      <c r="AB416" s="98" t="e">
        <f>IF(#REF!="","",#REF!)</f>
        <v>#REF!</v>
      </c>
      <c r="AC416" s="98" t="e">
        <f>IF(#REF!="","",#REF!)</f>
        <v>#REF!</v>
      </c>
    </row>
    <row r="417" spans="1:29" x14ac:dyDescent="0.25">
      <c r="A417" s="98" t="e">
        <f>IF(#REF!="","",#REF!)</f>
        <v>#REF!</v>
      </c>
      <c r="B417" s="98" t="e">
        <f>IF(#REF!="","",#REF!)</f>
        <v>#REF!</v>
      </c>
      <c r="C417" s="98" t="e">
        <f>IF(#REF!="","",#REF!)</f>
        <v>#REF!</v>
      </c>
      <c r="D417" s="98" t="e">
        <f>IF(#REF!="","",#REF!)</f>
        <v>#REF!</v>
      </c>
      <c r="E417" s="99" t="e">
        <f>IF( IF(#REF!="PGE", "IOU",#REF!)="","", IF(#REF!="PGE", "IOU",#REF!))</f>
        <v>#REF!</v>
      </c>
      <c r="F417" s="99" t="e">
        <f>IF(#REF!="","",#REF!)</f>
        <v>#REF!</v>
      </c>
      <c r="G417" s="98" t="e">
        <f>IF(CONCATENATE(#REF!, "-R",#REF!)="","",CONCATENATE(#REF!, "-R",#REF!))</f>
        <v>#REF!</v>
      </c>
      <c r="H417" s="98" t="e">
        <f>IF(#REF!="","",#REF!)</f>
        <v>#REF!</v>
      </c>
      <c r="I417" s="98" t="e">
        <f>IF(#REF!="","",#REF!)</f>
        <v>#REF!</v>
      </c>
      <c r="J417" s="100" t="e">
        <f>IF(#REF!="","",#REF!)</f>
        <v>#REF!</v>
      </c>
      <c r="K417" s="98" t="e">
        <f>IF(#REF!="","",#REF!)</f>
        <v>#REF!</v>
      </c>
      <c r="L417" s="98" t="e">
        <f>IF(#REF!="","",#REF!)</f>
        <v>#REF!</v>
      </c>
      <c r="M417" s="98" t="e">
        <f>IF(#REF!="","",#REF!)</f>
        <v>#REF!</v>
      </c>
      <c r="N417" s="98" t="e">
        <f>IF(#REF!="","",#REF!)</f>
        <v>#REF!</v>
      </c>
      <c r="O417" s="106" t="e">
        <f>IF(OR(#REF!="ER",#REF!="RET",#REF!="REA"),#REF!,0)</f>
        <v>#REF!</v>
      </c>
      <c r="P417" s="107" t="e">
        <f>IF(OR(#REF!="ER",#REF!="RET",#REF!="REA"),#REF!,0)</f>
        <v>#REF!</v>
      </c>
      <c r="Q417" s="107" t="e">
        <f>IF(OR(#REF!="ER",#REF!="RET",#REF!="REA"),#REF!,0)</f>
        <v>#REF!</v>
      </c>
      <c r="R417" s="108" t="e">
        <f>IF(OR(#REF!="ER",#REF!="RET",#REF!="REA"),#REF!,#REF!)</f>
        <v>#REF!</v>
      </c>
      <c r="S417" s="109" t="e">
        <f>IF(OR(#REF!="ER",#REF!="RET",#REF!="REA"),#REF!,#REF!)</f>
        <v>#REF!</v>
      </c>
      <c r="T417" s="109" t="e">
        <f>IF(OR(#REF!="ER",#REF!="RET",#REF!="REA"),#REF!,#REF!)</f>
        <v>#REF!</v>
      </c>
      <c r="U417" s="109" t="e">
        <f>IF(#REF!="","",#REF!)</f>
        <v>#REF!</v>
      </c>
      <c r="V417" s="109" t="e">
        <f>IF(#REF!="","",#REF!)</f>
        <v>#REF!</v>
      </c>
      <c r="W417" s="109" t="e">
        <f>IF(#REF!="","",#REF!)</f>
        <v>#REF!</v>
      </c>
      <c r="X417" s="109" t="e">
        <f>IF(#REF!="","",#REF!)</f>
        <v>#REF!</v>
      </c>
      <c r="Y417" s="109" t="e">
        <f>IF(#REF!="","",#REF!)</f>
        <v>#REF!</v>
      </c>
      <c r="Z417" s="109" t="e">
        <f>IF(#REF!="","",#REF!)</f>
        <v>#REF!</v>
      </c>
      <c r="AA417" s="99" t="e">
        <f>IF(#REF!="","",#REF!)</f>
        <v>#REF!</v>
      </c>
      <c r="AB417" s="98" t="e">
        <f>IF(#REF!="","",#REF!)</f>
        <v>#REF!</v>
      </c>
      <c r="AC417" s="98" t="e">
        <f>IF(#REF!="","",#REF!)</f>
        <v>#REF!</v>
      </c>
    </row>
    <row r="418" spans="1:29" x14ac:dyDescent="0.25">
      <c r="A418" s="98" t="e">
        <f>IF(#REF!="","",#REF!)</f>
        <v>#REF!</v>
      </c>
      <c r="B418" s="98" t="e">
        <f>IF(#REF!="","",#REF!)</f>
        <v>#REF!</v>
      </c>
      <c r="C418" s="98" t="e">
        <f>IF(#REF!="","",#REF!)</f>
        <v>#REF!</v>
      </c>
      <c r="D418" s="98" t="e">
        <f>IF(#REF!="","",#REF!)</f>
        <v>#REF!</v>
      </c>
      <c r="E418" s="99" t="e">
        <f>IF( IF(#REF!="PGE", "IOU",#REF!)="","", IF(#REF!="PGE", "IOU",#REF!))</f>
        <v>#REF!</v>
      </c>
      <c r="F418" s="99" t="e">
        <f>IF(#REF!="","",#REF!)</f>
        <v>#REF!</v>
      </c>
      <c r="G418" s="98" t="e">
        <f>IF(CONCATENATE(#REF!, "-R",#REF!)="","",CONCATENATE(#REF!, "-R",#REF!))</f>
        <v>#REF!</v>
      </c>
      <c r="H418" s="98" t="e">
        <f>IF(#REF!="","",#REF!)</f>
        <v>#REF!</v>
      </c>
      <c r="I418" s="98" t="e">
        <f>IF(#REF!="","",#REF!)</f>
        <v>#REF!</v>
      </c>
      <c r="J418" s="100" t="e">
        <f>IF(#REF!="","",#REF!)</f>
        <v>#REF!</v>
      </c>
      <c r="K418" s="98" t="e">
        <f>IF(#REF!="","",#REF!)</f>
        <v>#REF!</v>
      </c>
      <c r="L418" s="98" t="e">
        <f>IF(#REF!="","",#REF!)</f>
        <v>#REF!</v>
      </c>
      <c r="M418" s="98" t="e">
        <f>IF(#REF!="","",#REF!)</f>
        <v>#REF!</v>
      </c>
      <c r="N418" s="98" t="e">
        <f>IF(#REF!="","",#REF!)</f>
        <v>#REF!</v>
      </c>
      <c r="O418" s="106" t="e">
        <f>IF(OR(#REF!="ER",#REF!="RET",#REF!="REA"),#REF!,0)</f>
        <v>#REF!</v>
      </c>
      <c r="P418" s="107" t="e">
        <f>IF(OR(#REF!="ER",#REF!="RET",#REF!="REA"),#REF!,0)</f>
        <v>#REF!</v>
      </c>
      <c r="Q418" s="107" t="e">
        <f>IF(OR(#REF!="ER",#REF!="RET",#REF!="REA"),#REF!,0)</f>
        <v>#REF!</v>
      </c>
      <c r="R418" s="108" t="e">
        <f>IF(OR(#REF!="ER",#REF!="RET",#REF!="REA"),#REF!,#REF!)</f>
        <v>#REF!</v>
      </c>
      <c r="S418" s="109" t="e">
        <f>IF(OR(#REF!="ER",#REF!="RET",#REF!="REA"),#REF!,#REF!)</f>
        <v>#REF!</v>
      </c>
      <c r="T418" s="109" t="e">
        <f>IF(OR(#REF!="ER",#REF!="RET",#REF!="REA"),#REF!,#REF!)</f>
        <v>#REF!</v>
      </c>
      <c r="U418" s="109" t="e">
        <f>IF(#REF!="","",#REF!)</f>
        <v>#REF!</v>
      </c>
      <c r="V418" s="109" t="e">
        <f>IF(#REF!="","",#REF!)</f>
        <v>#REF!</v>
      </c>
      <c r="W418" s="109" t="e">
        <f>IF(#REF!="","",#REF!)</f>
        <v>#REF!</v>
      </c>
      <c r="X418" s="109" t="e">
        <f>IF(#REF!="","",#REF!)</f>
        <v>#REF!</v>
      </c>
      <c r="Y418" s="109" t="e">
        <f>IF(#REF!="","",#REF!)</f>
        <v>#REF!</v>
      </c>
      <c r="Z418" s="109" t="e">
        <f>IF(#REF!="","",#REF!)</f>
        <v>#REF!</v>
      </c>
      <c r="AA418" s="99" t="e">
        <f>IF(#REF!="","",#REF!)</f>
        <v>#REF!</v>
      </c>
      <c r="AB418" s="98" t="e">
        <f>IF(#REF!="","",#REF!)</f>
        <v>#REF!</v>
      </c>
      <c r="AC418" s="98" t="e">
        <f>IF(#REF!="","",#REF!)</f>
        <v>#REF!</v>
      </c>
    </row>
    <row r="419" spans="1:29" x14ac:dyDescent="0.25">
      <c r="A419" s="98" t="e">
        <f>IF(#REF!="","",#REF!)</f>
        <v>#REF!</v>
      </c>
      <c r="B419" s="98" t="e">
        <f>IF(#REF!="","",#REF!)</f>
        <v>#REF!</v>
      </c>
      <c r="C419" s="98" t="e">
        <f>IF(#REF!="","",#REF!)</f>
        <v>#REF!</v>
      </c>
      <c r="D419" s="98" t="e">
        <f>IF(#REF!="","",#REF!)</f>
        <v>#REF!</v>
      </c>
      <c r="E419" s="99" t="e">
        <f>IF( IF(#REF!="PGE", "IOU",#REF!)="","", IF(#REF!="PGE", "IOU",#REF!))</f>
        <v>#REF!</v>
      </c>
      <c r="F419" s="99" t="e">
        <f>IF(#REF!="","",#REF!)</f>
        <v>#REF!</v>
      </c>
      <c r="G419" s="98" t="e">
        <f>IF(CONCATENATE(#REF!, "-R",#REF!)="","",CONCATENATE(#REF!, "-R",#REF!))</f>
        <v>#REF!</v>
      </c>
      <c r="H419" s="98" t="e">
        <f>IF(#REF!="","",#REF!)</f>
        <v>#REF!</v>
      </c>
      <c r="I419" s="98" t="e">
        <f>IF(#REF!="","",#REF!)</f>
        <v>#REF!</v>
      </c>
      <c r="J419" s="100" t="e">
        <f>IF(#REF!="","",#REF!)</f>
        <v>#REF!</v>
      </c>
      <c r="K419" s="98" t="e">
        <f>IF(#REF!="","",#REF!)</f>
        <v>#REF!</v>
      </c>
      <c r="L419" s="98" t="e">
        <f>IF(#REF!="","",#REF!)</f>
        <v>#REF!</v>
      </c>
      <c r="M419" s="98" t="e">
        <f>IF(#REF!="","",#REF!)</f>
        <v>#REF!</v>
      </c>
      <c r="N419" s="98" t="e">
        <f>IF(#REF!="","",#REF!)</f>
        <v>#REF!</v>
      </c>
      <c r="O419" s="106" t="e">
        <f>IF(OR(#REF!="ER",#REF!="RET",#REF!="REA"),#REF!,0)</f>
        <v>#REF!</v>
      </c>
      <c r="P419" s="107" t="e">
        <f>IF(OR(#REF!="ER",#REF!="RET",#REF!="REA"),#REF!,0)</f>
        <v>#REF!</v>
      </c>
      <c r="Q419" s="107" t="e">
        <f>IF(OR(#REF!="ER",#REF!="RET",#REF!="REA"),#REF!,0)</f>
        <v>#REF!</v>
      </c>
      <c r="R419" s="108" t="e">
        <f>IF(OR(#REF!="ER",#REF!="RET",#REF!="REA"),#REF!,#REF!)</f>
        <v>#REF!</v>
      </c>
      <c r="S419" s="109" t="e">
        <f>IF(OR(#REF!="ER",#REF!="RET",#REF!="REA"),#REF!,#REF!)</f>
        <v>#REF!</v>
      </c>
      <c r="T419" s="109" t="e">
        <f>IF(OR(#REF!="ER",#REF!="RET",#REF!="REA"),#REF!,#REF!)</f>
        <v>#REF!</v>
      </c>
      <c r="U419" s="109" t="e">
        <f>IF(#REF!="","",#REF!)</f>
        <v>#REF!</v>
      </c>
      <c r="V419" s="109" t="e">
        <f>IF(#REF!="","",#REF!)</f>
        <v>#REF!</v>
      </c>
      <c r="W419" s="109" t="e">
        <f>IF(#REF!="","",#REF!)</f>
        <v>#REF!</v>
      </c>
      <c r="X419" s="109" t="e">
        <f>IF(#REF!="","",#REF!)</f>
        <v>#REF!</v>
      </c>
      <c r="Y419" s="109" t="e">
        <f>IF(#REF!="","",#REF!)</f>
        <v>#REF!</v>
      </c>
      <c r="Z419" s="109" t="e">
        <f>IF(#REF!="","",#REF!)</f>
        <v>#REF!</v>
      </c>
      <c r="AA419" s="99" t="e">
        <f>IF(#REF!="","",#REF!)</f>
        <v>#REF!</v>
      </c>
      <c r="AB419" s="98" t="e">
        <f>IF(#REF!="","",#REF!)</f>
        <v>#REF!</v>
      </c>
      <c r="AC419" s="98" t="e">
        <f>IF(#REF!="","",#REF!)</f>
        <v>#REF!</v>
      </c>
    </row>
    <row r="420" spans="1:29" x14ac:dyDescent="0.25">
      <c r="A420" s="98" t="e">
        <f>IF(#REF!="","",#REF!)</f>
        <v>#REF!</v>
      </c>
      <c r="B420" s="98" t="e">
        <f>IF(#REF!="","",#REF!)</f>
        <v>#REF!</v>
      </c>
      <c r="C420" s="98" t="e">
        <f>IF(#REF!="","",#REF!)</f>
        <v>#REF!</v>
      </c>
      <c r="D420" s="98" t="e">
        <f>IF(#REF!="","",#REF!)</f>
        <v>#REF!</v>
      </c>
      <c r="E420" s="99" t="e">
        <f>IF( IF(#REF!="PGE", "IOU",#REF!)="","", IF(#REF!="PGE", "IOU",#REF!))</f>
        <v>#REF!</v>
      </c>
      <c r="F420" s="99" t="e">
        <f>IF(#REF!="","",#REF!)</f>
        <v>#REF!</v>
      </c>
      <c r="G420" s="98" t="e">
        <f>IF(CONCATENATE(#REF!, "-R",#REF!)="","",CONCATENATE(#REF!, "-R",#REF!))</f>
        <v>#REF!</v>
      </c>
      <c r="H420" s="98" t="e">
        <f>IF(#REF!="","",#REF!)</f>
        <v>#REF!</v>
      </c>
      <c r="I420" s="98" t="e">
        <f>IF(#REF!="","",#REF!)</f>
        <v>#REF!</v>
      </c>
      <c r="J420" s="100" t="e">
        <f>IF(#REF!="","",#REF!)</f>
        <v>#REF!</v>
      </c>
      <c r="K420" s="98" t="e">
        <f>IF(#REF!="","",#REF!)</f>
        <v>#REF!</v>
      </c>
      <c r="L420" s="98" t="e">
        <f>IF(#REF!="","",#REF!)</f>
        <v>#REF!</v>
      </c>
      <c r="M420" s="98" t="e">
        <f>IF(#REF!="","",#REF!)</f>
        <v>#REF!</v>
      </c>
      <c r="N420" s="98" t="e">
        <f>IF(#REF!="","",#REF!)</f>
        <v>#REF!</v>
      </c>
      <c r="O420" s="106" t="e">
        <f>IF(OR(#REF!="ER",#REF!="RET",#REF!="REA"),#REF!,0)</f>
        <v>#REF!</v>
      </c>
      <c r="P420" s="107" t="e">
        <f>IF(OR(#REF!="ER",#REF!="RET",#REF!="REA"),#REF!,0)</f>
        <v>#REF!</v>
      </c>
      <c r="Q420" s="107" t="e">
        <f>IF(OR(#REF!="ER",#REF!="RET",#REF!="REA"),#REF!,0)</f>
        <v>#REF!</v>
      </c>
      <c r="R420" s="108" t="e">
        <f>IF(OR(#REF!="ER",#REF!="RET",#REF!="REA"),#REF!,#REF!)</f>
        <v>#REF!</v>
      </c>
      <c r="S420" s="109" t="e">
        <f>IF(OR(#REF!="ER",#REF!="RET",#REF!="REA"),#REF!,#REF!)</f>
        <v>#REF!</v>
      </c>
      <c r="T420" s="109" t="e">
        <f>IF(OR(#REF!="ER",#REF!="RET",#REF!="REA"),#REF!,#REF!)</f>
        <v>#REF!</v>
      </c>
      <c r="U420" s="109" t="e">
        <f>IF(#REF!="","",#REF!)</f>
        <v>#REF!</v>
      </c>
      <c r="V420" s="109" t="e">
        <f>IF(#REF!="","",#REF!)</f>
        <v>#REF!</v>
      </c>
      <c r="W420" s="109" t="e">
        <f>IF(#REF!="","",#REF!)</f>
        <v>#REF!</v>
      </c>
      <c r="X420" s="109" t="e">
        <f>IF(#REF!="","",#REF!)</f>
        <v>#REF!</v>
      </c>
      <c r="Y420" s="109" t="e">
        <f>IF(#REF!="","",#REF!)</f>
        <v>#REF!</v>
      </c>
      <c r="Z420" s="109" t="e">
        <f>IF(#REF!="","",#REF!)</f>
        <v>#REF!</v>
      </c>
      <c r="AA420" s="99" t="e">
        <f>IF(#REF!="","",#REF!)</f>
        <v>#REF!</v>
      </c>
      <c r="AB420" s="98" t="e">
        <f>IF(#REF!="","",#REF!)</f>
        <v>#REF!</v>
      </c>
      <c r="AC420" s="98" t="e">
        <f>IF(#REF!="","",#REF!)</f>
        <v>#REF!</v>
      </c>
    </row>
    <row r="421" spans="1:29" x14ac:dyDescent="0.25">
      <c r="A421" s="98" t="e">
        <f>IF(#REF!="","",#REF!)</f>
        <v>#REF!</v>
      </c>
      <c r="B421" s="98" t="e">
        <f>IF(#REF!="","",#REF!)</f>
        <v>#REF!</v>
      </c>
      <c r="C421" s="98" t="e">
        <f>IF(#REF!="","",#REF!)</f>
        <v>#REF!</v>
      </c>
      <c r="D421" s="98" t="e">
        <f>IF(#REF!="","",#REF!)</f>
        <v>#REF!</v>
      </c>
      <c r="E421" s="99" t="e">
        <f>IF( IF(#REF!="PGE", "IOU",#REF!)="","", IF(#REF!="PGE", "IOU",#REF!))</f>
        <v>#REF!</v>
      </c>
      <c r="F421" s="99" t="e">
        <f>IF(#REF!="","",#REF!)</f>
        <v>#REF!</v>
      </c>
      <c r="G421" s="98" t="e">
        <f>IF(CONCATENATE(#REF!, "-R",#REF!)="","",CONCATENATE(#REF!, "-R",#REF!))</f>
        <v>#REF!</v>
      </c>
      <c r="H421" s="98" t="e">
        <f>IF(#REF!="","",#REF!)</f>
        <v>#REF!</v>
      </c>
      <c r="I421" s="98" t="e">
        <f>IF(#REF!="","",#REF!)</f>
        <v>#REF!</v>
      </c>
      <c r="J421" s="100" t="e">
        <f>IF(#REF!="","",#REF!)</f>
        <v>#REF!</v>
      </c>
      <c r="K421" s="98" t="e">
        <f>IF(#REF!="","",#REF!)</f>
        <v>#REF!</v>
      </c>
      <c r="L421" s="98" t="e">
        <f>IF(#REF!="","",#REF!)</f>
        <v>#REF!</v>
      </c>
      <c r="M421" s="98" t="e">
        <f>IF(#REF!="","",#REF!)</f>
        <v>#REF!</v>
      </c>
      <c r="N421" s="98" t="e">
        <f>IF(#REF!="","",#REF!)</f>
        <v>#REF!</v>
      </c>
      <c r="O421" s="106" t="e">
        <f>IF(OR(#REF!="ER",#REF!="RET",#REF!="REA"),#REF!,0)</f>
        <v>#REF!</v>
      </c>
      <c r="P421" s="107" t="e">
        <f>IF(OR(#REF!="ER",#REF!="RET",#REF!="REA"),#REF!,0)</f>
        <v>#REF!</v>
      </c>
      <c r="Q421" s="107" t="e">
        <f>IF(OR(#REF!="ER",#REF!="RET",#REF!="REA"),#REF!,0)</f>
        <v>#REF!</v>
      </c>
      <c r="R421" s="108" t="e">
        <f>IF(OR(#REF!="ER",#REF!="RET",#REF!="REA"),#REF!,#REF!)</f>
        <v>#REF!</v>
      </c>
      <c r="S421" s="109" t="e">
        <f>IF(OR(#REF!="ER",#REF!="RET",#REF!="REA"),#REF!,#REF!)</f>
        <v>#REF!</v>
      </c>
      <c r="T421" s="109" t="e">
        <f>IF(OR(#REF!="ER",#REF!="RET",#REF!="REA"),#REF!,#REF!)</f>
        <v>#REF!</v>
      </c>
      <c r="U421" s="109" t="e">
        <f>IF(#REF!="","",#REF!)</f>
        <v>#REF!</v>
      </c>
      <c r="V421" s="109" t="e">
        <f>IF(#REF!="","",#REF!)</f>
        <v>#REF!</v>
      </c>
      <c r="W421" s="109" t="e">
        <f>IF(#REF!="","",#REF!)</f>
        <v>#REF!</v>
      </c>
      <c r="X421" s="109" t="e">
        <f>IF(#REF!="","",#REF!)</f>
        <v>#REF!</v>
      </c>
      <c r="Y421" s="109" t="e">
        <f>IF(#REF!="","",#REF!)</f>
        <v>#REF!</v>
      </c>
      <c r="Z421" s="109" t="e">
        <f>IF(#REF!="","",#REF!)</f>
        <v>#REF!</v>
      </c>
      <c r="AA421" s="99" t="e">
        <f>IF(#REF!="","",#REF!)</f>
        <v>#REF!</v>
      </c>
      <c r="AB421" s="98" t="e">
        <f>IF(#REF!="","",#REF!)</f>
        <v>#REF!</v>
      </c>
      <c r="AC421" s="98" t="e">
        <f>IF(#REF!="","",#REF!)</f>
        <v>#REF!</v>
      </c>
    </row>
    <row r="422" spans="1:29" x14ac:dyDescent="0.25">
      <c r="A422" s="98" t="e">
        <f>IF(#REF!="","",#REF!)</f>
        <v>#REF!</v>
      </c>
      <c r="B422" s="98" t="e">
        <f>IF(#REF!="","",#REF!)</f>
        <v>#REF!</v>
      </c>
      <c r="C422" s="98" t="e">
        <f>IF(#REF!="","",#REF!)</f>
        <v>#REF!</v>
      </c>
      <c r="D422" s="98" t="e">
        <f>IF(#REF!="","",#REF!)</f>
        <v>#REF!</v>
      </c>
      <c r="E422" s="99" t="e">
        <f>IF( IF(#REF!="PGE", "IOU",#REF!)="","", IF(#REF!="PGE", "IOU",#REF!))</f>
        <v>#REF!</v>
      </c>
      <c r="F422" s="99" t="e">
        <f>IF(#REF!="","",#REF!)</f>
        <v>#REF!</v>
      </c>
      <c r="G422" s="98" t="e">
        <f>IF(CONCATENATE(#REF!, "-R",#REF!)="","",CONCATENATE(#REF!, "-R",#REF!))</f>
        <v>#REF!</v>
      </c>
      <c r="H422" s="98" t="e">
        <f>IF(#REF!="","",#REF!)</f>
        <v>#REF!</v>
      </c>
      <c r="I422" s="98" t="e">
        <f>IF(#REF!="","",#REF!)</f>
        <v>#REF!</v>
      </c>
      <c r="J422" s="100" t="e">
        <f>IF(#REF!="","",#REF!)</f>
        <v>#REF!</v>
      </c>
      <c r="K422" s="98" t="e">
        <f>IF(#REF!="","",#REF!)</f>
        <v>#REF!</v>
      </c>
      <c r="L422" s="98" t="e">
        <f>IF(#REF!="","",#REF!)</f>
        <v>#REF!</v>
      </c>
      <c r="M422" s="98" t="e">
        <f>IF(#REF!="","",#REF!)</f>
        <v>#REF!</v>
      </c>
      <c r="N422" s="98" t="e">
        <f>IF(#REF!="","",#REF!)</f>
        <v>#REF!</v>
      </c>
      <c r="O422" s="106" t="e">
        <f>IF(OR(#REF!="ER",#REF!="RET",#REF!="REA"),#REF!,0)</f>
        <v>#REF!</v>
      </c>
      <c r="P422" s="107" t="e">
        <f>IF(OR(#REF!="ER",#REF!="RET",#REF!="REA"),#REF!,0)</f>
        <v>#REF!</v>
      </c>
      <c r="Q422" s="107" t="e">
        <f>IF(OR(#REF!="ER",#REF!="RET",#REF!="REA"),#REF!,0)</f>
        <v>#REF!</v>
      </c>
      <c r="R422" s="108" t="e">
        <f>IF(OR(#REF!="ER",#REF!="RET",#REF!="REA"),#REF!,#REF!)</f>
        <v>#REF!</v>
      </c>
      <c r="S422" s="109" t="e">
        <f>IF(OR(#REF!="ER",#REF!="RET",#REF!="REA"),#REF!,#REF!)</f>
        <v>#REF!</v>
      </c>
      <c r="T422" s="109" t="e">
        <f>IF(OR(#REF!="ER",#REF!="RET",#REF!="REA"),#REF!,#REF!)</f>
        <v>#REF!</v>
      </c>
      <c r="U422" s="109" t="e">
        <f>IF(#REF!="","",#REF!)</f>
        <v>#REF!</v>
      </c>
      <c r="V422" s="109" t="e">
        <f>IF(#REF!="","",#REF!)</f>
        <v>#REF!</v>
      </c>
      <c r="W422" s="109" t="e">
        <f>IF(#REF!="","",#REF!)</f>
        <v>#REF!</v>
      </c>
      <c r="X422" s="109" t="e">
        <f>IF(#REF!="","",#REF!)</f>
        <v>#REF!</v>
      </c>
      <c r="Y422" s="109" t="e">
        <f>IF(#REF!="","",#REF!)</f>
        <v>#REF!</v>
      </c>
      <c r="Z422" s="109" t="e">
        <f>IF(#REF!="","",#REF!)</f>
        <v>#REF!</v>
      </c>
      <c r="AA422" s="99" t="e">
        <f>IF(#REF!="","",#REF!)</f>
        <v>#REF!</v>
      </c>
      <c r="AB422" s="98" t="e">
        <f>IF(#REF!="","",#REF!)</f>
        <v>#REF!</v>
      </c>
      <c r="AC422" s="98" t="e">
        <f>IF(#REF!="","",#REF!)</f>
        <v>#REF!</v>
      </c>
    </row>
    <row r="423" spans="1:29" x14ac:dyDescent="0.25">
      <c r="A423" s="98" t="e">
        <f>IF(#REF!="","",#REF!)</f>
        <v>#REF!</v>
      </c>
      <c r="B423" s="98" t="e">
        <f>IF(#REF!="","",#REF!)</f>
        <v>#REF!</v>
      </c>
      <c r="C423" s="98" t="e">
        <f>IF(#REF!="","",#REF!)</f>
        <v>#REF!</v>
      </c>
      <c r="D423" s="98" t="e">
        <f>IF(#REF!="","",#REF!)</f>
        <v>#REF!</v>
      </c>
      <c r="E423" s="99" t="e">
        <f>IF( IF(#REF!="PGE", "IOU",#REF!)="","", IF(#REF!="PGE", "IOU",#REF!))</f>
        <v>#REF!</v>
      </c>
      <c r="F423" s="99" t="e">
        <f>IF(#REF!="","",#REF!)</f>
        <v>#REF!</v>
      </c>
      <c r="G423" s="98" t="e">
        <f>IF(CONCATENATE(#REF!, "-R",#REF!)="","",CONCATENATE(#REF!, "-R",#REF!))</f>
        <v>#REF!</v>
      </c>
      <c r="H423" s="98" t="e">
        <f>IF(#REF!="","",#REF!)</f>
        <v>#REF!</v>
      </c>
      <c r="I423" s="98" t="e">
        <f>IF(#REF!="","",#REF!)</f>
        <v>#REF!</v>
      </c>
      <c r="J423" s="100" t="e">
        <f>IF(#REF!="","",#REF!)</f>
        <v>#REF!</v>
      </c>
      <c r="K423" s="98" t="e">
        <f>IF(#REF!="","",#REF!)</f>
        <v>#REF!</v>
      </c>
      <c r="L423" s="98" t="e">
        <f>IF(#REF!="","",#REF!)</f>
        <v>#REF!</v>
      </c>
      <c r="M423" s="98" t="e">
        <f>IF(#REF!="","",#REF!)</f>
        <v>#REF!</v>
      </c>
      <c r="N423" s="98" t="e">
        <f>IF(#REF!="","",#REF!)</f>
        <v>#REF!</v>
      </c>
      <c r="O423" s="106" t="e">
        <f>IF(OR(#REF!="ER",#REF!="RET",#REF!="REA"),#REF!,0)</f>
        <v>#REF!</v>
      </c>
      <c r="P423" s="107" t="e">
        <f>IF(OR(#REF!="ER",#REF!="RET",#REF!="REA"),#REF!,0)</f>
        <v>#REF!</v>
      </c>
      <c r="Q423" s="107" t="e">
        <f>IF(OR(#REF!="ER",#REF!="RET",#REF!="REA"),#REF!,0)</f>
        <v>#REF!</v>
      </c>
      <c r="R423" s="108" t="e">
        <f>IF(OR(#REF!="ER",#REF!="RET",#REF!="REA"),#REF!,#REF!)</f>
        <v>#REF!</v>
      </c>
      <c r="S423" s="109" t="e">
        <f>IF(OR(#REF!="ER",#REF!="RET",#REF!="REA"),#REF!,#REF!)</f>
        <v>#REF!</v>
      </c>
      <c r="T423" s="109" t="e">
        <f>IF(OR(#REF!="ER",#REF!="RET",#REF!="REA"),#REF!,#REF!)</f>
        <v>#REF!</v>
      </c>
      <c r="U423" s="109" t="e">
        <f>IF(#REF!="","",#REF!)</f>
        <v>#REF!</v>
      </c>
      <c r="V423" s="109" t="e">
        <f>IF(#REF!="","",#REF!)</f>
        <v>#REF!</v>
      </c>
      <c r="W423" s="109" t="e">
        <f>IF(#REF!="","",#REF!)</f>
        <v>#REF!</v>
      </c>
      <c r="X423" s="109" t="e">
        <f>IF(#REF!="","",#REF!)</f>
        <v>#REF!</v>
      </c>
      <c r="Y423" s="109" t="e">
        <f>IF(#REF!="","",#REF!)</f>
        <v>#REF!</v>
      </c>
      <c r="Z423" s="109" t="e">
        <f>IF(#REF!="","",#REF!)</f>
        <v>#REF!</v>
      </c>
      <c r="AA423" s="99" t="e">
        <f>IF(#REF!="","",#REF!)</f>
        <v>#REF!</v>
      </c>
      <c r="AB423" s="98" t="e">
        <f>IF(#REF!="","",#REF!)</f>
        <v>#REF!</v>
      </c>
      <c r="AC423" s="98" t="e">
        <f>IF(#REF!="","",#REF!)</f>
        <v>#REF!</v>
      </c>
    </row>
    <row r="424" spans="1:29" x14ac:dyDescent="0.25">
      <c r="A424" s="98" t="e">
        <f>IF(#REF!="","",#REF!)</f>
        <v>#REF!</v>
      </c>
      <c r="B424" s="98" t="e">
        <f>IF(#REF!="","",#REF!)</f>
        <v>#REF!</v>
      </c>
      <c r="C424" s="98" t="e">
        <f>IF(#REF!="","",#REF!)</f>
        <v>#REF!</v>
      </c>
      <c r="D424" s="98" t="e">
        <f>IF(#REF!="","",#REF!)</f>
        <v>#REF!</v>
      </c>
      <c r="E424" s="99" t="e">
        <f>IF( IF(#REF!="PGE", "IOU",#REF!)="","", IF(#REF!="PGE", "IOU",#REF!))</f>
        <v>#REF!</v>
      </c>
      <c r="F424" s="99" t="e">
        <f>IF(#REF!="","",#REF!)</f>
        <v>#REF!</v>
      </c>
      <c r="G424" s="98" t="e">
        <f>IF(CONCATENATE(#REF!, "-R",#REF!)="","",CONCATENATE(#REF!, "-R",#REF!))</f>
        <v>#REF!</v>
      </c>
      <c r="H424" s="98" t="e">
        <f>IF(#REF!="","",#REF!)</f>
        <v>#REF!</v>
      </c>
      <c r="I424" s="98" t="e">
        <f>IF(#REF!="","",#REF!)</f>
        <v>#REF!</v>
      </c>
      <c r="J424" s="100" t="e">
        <f>IF(#REF!="","",#REF!)</f>
        <v>#REF!</v>
      </c>
      <c r="K424" s="98" t="e">
        <f>IF(#REF!="","",#REF!)</f>
        <v>#REF!</v>
      </c>
      <c r="L424" s="98" t="e">
        <f>IF(#REF!="","",#REF!)</f>
        <v>#REF!</v>
      </c>
      <c r="M424" s="98" t="e">
        <f>IF(#REF!="","",#REF!)</f>
        <v>#REF!</v>
      </c>
      <c r="N424" s="98" t="e">
        <f>IF(#REF!="","",#REF!)</f>
        <v>#REF!</v>
      </c>
      <c r="O424" s="106" t="e">
        <f>IF(OR(#REF!="ER",#REF!="RET",#REF!="REA"),#REF!,0)</f>
        <v>#REF!</v>
      </c>
      <c r="P424" s="107" t="e">
        <f>IF(OR(#REF!="ER",#REF!="RET",#REF!="REA"),#REF!,0)</f>
        <v>#REF!</v>
      </c>
      <c r="Q424" s="107" t="e">
        <f>IF(OR(#REF!="ER",#REF!="RET",#REF!="REA"),#REF!,0)</f>
        <v>#REF!</v>
      </c>
      <c r="R424" s="108" t="e">
        <f>IF(OR(#REF!="ER",#REF!="RET",#REF!="REA"),#REF!,#REF!)</f>
        <v>#REF!</v>
      </c>
      <c r="S424" s="109" t="e">
        <f>IF(OR(#REF!="ER",#REF!="RET",#REF!="REA"),#REF!,#REF!)</f>
        <v>#REF!</v>
      </c>
      <c r="T424" s="109" t="e">
        <f>IF(OR(#REF!="ER",#REF!="RET",#REF!="REA"),#REF!,#REF!)</f>
        <v>#REF!</v>
      </c>
      <c r="U424" s="109" t="e">
        <f>IF(#REF!="","",#REF!)</f>
        <v>#REF!</v>
      </c>
      <c r="V424" s="109" t="e">
        <f>IF(#REF!="","",#REF!)</f>
        <v>#REF!</v>
      </c>
      <c r="W424" s="109" t="e">
        <f>IF(#REF!="","",#REF!)</f>
        <v>#REF!</v>
      </c>
      <c r="X424" s="109" t="e">
        <f>IF(#REF!="","",#REF!)</f>
        <v>#REF!</v>
      </c>
      <c r="Y424" s="109" t="e">
        <f>IF(#REF!="","",#REF!)</f>
        <v>#REF!</v>
      </c>
      <c r="Z424" s="109" t="e">
        <f>IF(#REF!="","",#REF!)</f>
        <v>#REF!</v>
      </c>
      <c r="AA424" s="99" t="e">
        <f>IF(#REF!="","",#REF!)</f>
        <v>#REF!</v>
      </c>
      <c r="AB424" s="98" t="e">
        <f>IF(#REF!="","",#REF!)</f>
        <v>#REF!</v>
      </c>
      <c r="AC424" s="98" t="e">
        <f>IF(#REF!="","",#REF!)</f>
        <v>#REF!</v>
      </c>
    </row>
    <row r="425" spans="1:29" x14ac:dyDescent="0.25">
      <c r="A425" s="98" t="e">
        <f>IF(#REF!="","",#REF!)</f>
        <v>#REF!</v>
      </c>
      <c r="B425" s="98" t="e">
        <f>IF(#REF!="","",#REF!)</f>
        <v>#REF!</v>
      </c>
      <c r="C425" s="98" t="e">
        <f>IF(#REF!="","",#REF!)</f>
        <v>#REF!</v>
      </c>
      <c r="D425" s="98" t="e">
        <f>IF(#REF!="","",#REF!)</f>
        <v>#REF!</v>
      </c>
      <c r="E425" s="99" t="e">
        <f>IF( IF(#REF!="PGE", "IOU",#REF!)="","", IF(#REF!="PGE", "IOU",#REF!))</f>
        <v>#REF!</v>
      </c>
      <c r="F425" s="99" t="e">
        <f>IF(#REF!="","",#REF!)</f>
        <v>#REF!</v>
      </c>
      <c r="G425" s="98" t="e">
        <f>IF(CONCATENATE(#REF!, "-R",#REF!)="","",CONCATENATE(#REF!, "-R",#REF!))</f>
        <v>#REF!</v>
      </c>
      <c r="H425" s="98" t="e">
        <f>IF(#REF!="","",#REF!)</f>
        <v>#REF!</v>
      </c>
      <c r="I425" s="98" t="e">
        <f>IF(#REF!="","",#REF!)</f>
        <v>#REF!</v>
      </c>
      <c r="J425" s="100" t="e">
        <f>IF(#REF!="","",#REF!)</f>
        <v>#REF!</v>
      </c>
      <c r="K425" s="98" t="e">
        <f>IF(#REF!="","",#REF!)</f>
        <v>#REF!</v>
      </c>
      <c r="L425" s="98" t="e">
        <f>IF(#REF!="","",#REF!)</f>
        <v>#REF!</v>
      </c>
      <c r="M425" s="98" t="e">
        <f>IF(#REF!="","",#REF!)</f>
        <v>#REF!</v>
      </c>
      <c r="N425" s="98" t="e">
        <f>IF(#REF!="","",#REF!)</f>
        <v>#REF!</v>
      </c>
      <c r="O425" s="106" t="e">
        <f>IF(OR(#REF!="ER",#REF!="RET",#REF!="REA"),#REF!,0)</f>
        <v>#REF!</v>
      </c>
      <c r="P425" s="107" t="e">
        <f>IF(OR(#REF!="ER",#REF!="RET",#REF!="REA"),#REF!,0)</f>
        <v>#REF!</v>
      </c>
      <c r="Q425" s="107" t="e">
        <f>IF(OR(#REF!="ER",#REF!="RET",#REF!="REA"),#REF!,0)</f>
        <v>#REF!</v>
      </c>
      <c r="R425" s="108" t="e">
        <f>IF(OR(#REF!="ER",#REF!="RET",#REF!="REA"),#REF!,#REF!)</f>
        <v>#REF!</v>
      </c>
      <c r="S425" s="109" t="e">
        <f>IF(OR(#REF!="ER",#REF!="RET",#REF!="REA"),#REF!,#REF!)</f>
        <v>#REF!</v>
      </c>
      <c r="T425" s="109" t="e">
        <f>IF(OR(#REF!="ER",#REF!="RET",#REF!="REA"),#REF!,#REF!)</f>
        <v>#REF!</v>
      </c>
      <c r="U425" s="109" t="e">
        <f>IF(#REF!="","",#REF!)</f>
        <v>#REF!</v>
      </c>
      <c r="V425" s="109" t="e">
        <f>IF(#REF!="","",#REF!)</f>
        <v>#REF!</v>
      </c>
      <c r="W425" s="109" t="e">
        <f>IF(#REF!="","",#REF!)</f>
        <v>#REF!</v>
      </c>
      <c r="X425" s="109" t="e">
        <f>IF(#REF!="","",#REF!)</f>
        <v>#REF!</v>
      </c>
      <c r="Y425" s="109" t="e">
        <f>IF(#REF!="","",#REF!)</f>
        <v>#REF!</v>
      </c>
      <c r="Z425" s="109" t="e">
        <f>IF(#REF!="","",#REF!)</f>
        <v>#REF!</v>
      </c>
      <c r="AA425" s="99" t="e">
        <f>IF(#REF!="","",#REF!)</f>
        <v>#REF!</v>
      </c>
      <c r="AB425" s="98" t="e">
        <f>IF(#REF!="","",#REF!)</f>
        <v>#REF!</v>
      </c>
      <c r="AC425" s="98" t="e">
        <f>IF(#REF!="","",#REF!)</f>
        <v>#REF!</v>
      </c>
    </row>
    <row r="426" spans="1:29" x14ac:dyDescent="0.25">
      <c r="A426" s="98" t="e">
        <f>IF(#REF!="","",#REF!)</f>
        <v>#REF!</v>
      </c>
      <c r="B426" s="98" t="e">
        <f>IF(#REF!="","",#REF!)</f>
        <v>#REF!</v>
      </c>
      <c r="C426" s="98" t="e">
        <f>IF(#REF!="","",#REF!)</f>
        <v>#REF!</v>
      </c>
      <c r="D426" s="98" t="e">
        <f>IF(#REF!="","",#REF!)</f>
        <v>#REF!</v>
      </c>
      <c r="E426" s="99" t="e">
        <f>IF( IF(#REF!="PGE", "IOU",#REF!)="","", IF(#REF!="PGE", "IOU",#REF!))</f>
        <v>#REF!</v>
      </c>
      <c r="F426" s="99" t="e">
        <f>IF(#REF!="","",#REF!)</f>
        <v>#REF!</v>
      </c>
      <c r="G426" s="98" t="e">
        <f>IF(CONCATENATE(#REF!, "-R",#REF!)="","",CONCATENATE(#REF!, "-R",#REF!))</f>
        <v>#REF!</v>
      </c>
      <c r="H426" s="98" t="e">
        <f>IF(#REF!="","",#REF!)</f>
        <v>#REF!</v>
      </c>
      <c r="I426" s="98" t="e">
        <f>IF(#REF!="","",#REF!)</f>
        <v>#REF!</v>
      </c>
      <c r="J426" s="100" t="e">
        <f>IF(#REF!="","",#REF!)</f>
        <v>#REF!</v>
      </c>
      <c r="K426" s="98" t="e">
        <f>IF(#REF!="","",#REF!)</f>
        <v>#REF!</v>
      </c>
      <c r="L426" s="98" t="e">
        <f>IF(#REF!="","",#REF!)</f>
        <v>#REF!</v>
      </c>
      <c r="M426" s="98" t="e">
        <f>IF(#REF!="","",#REF!)</f>
        <v>#REF!</v>
      </c>
      <c r="N426" s="98" t="e">
        <f>IF(#REF!="","",#REF!)</f>
        <v>#REF!</v>
      </c>
      <c r="O426" s="106" t="e">
        <f>IF(OR(#REF!="ER",#REF!="RET",#REF!="REA"),#REF!,0)</f>
        <v>#REF!</v>
      </c>
      <c r="P426" s="107" t="e">
        <f>IF(OR(#REF!="ER",#REF!="RET",#REF!="REA"),#REF!,0)</f>
        <v>#REF!</v>
      </c>
      <c r="Q426" s="107" t="e">
        <f>IF(OR(#REF!="ER",#REF!="RET",#REF!="REA"),#REF!,0)</f>
        <v>#REF!</v>
      </c>
      <c r="R426" s="108" t="e">
        <f>IF(OR(#REF!="ER",#REF!="RET",#REF!="REA"),#REF!,#REF!)</f>
        <v>#REF!</v>
      </c>
      <c r="S426" s="109" t="e">
        <f>IF(OR(#REF!="ER",#REF!="RET",#REF!="REA"),#REF!,#REF!)</f>
        <v>#REF!</v>
      </c>
      <c r="T426" s="109" t="e">
        <f>IF(OR(#REF!="ER",#REF!="RET",#REF!="REA"),#REF!,#REF!)</f>
        <v>#REF!</v>
      </c>
      <c r="U426" s="109" t="e">
        <f>IF(#REF!="","",#REF!)</f>
        <v>#REF!</v>
      </c>
      <c r="V426" s="109" t="e">
        <f>IF(#REF!="","",#REF!)</f>
        <v>#REF!</v>
      </c>
      <c r="W426" s="109" t="e">
        <f>IF(#REF!="","",#REF!)</f>
        <v>#REF!</v>
      </c>
      <c r="X426" s="109" t="e">
        <f>IF(#REF!="","",#REF!)</f>
        <v>#REF!</v>
      </c>
      <c r="Y426" s="109" t="e">
        <f>IF(#REF!="","",#REF!)</f>
        <v>#REF!</v>
      </c>
      <c r="Z426" s="109" t="e">
        <f>IF(#REF!="","",#REF!)</f>
        <v>#REF!</v>
      </c>
      <c r="AA426" s="99" t="e">
        <f>IF(#REF!="","",#REF!)</f>
        <v>#REF!</v>
      </c>
      <c r="AB426" s="98" t="e">
        <f>IF(#REF!="","",#REF!)</f>
        <v>#REF!</v>
      </c>
      <c r="AC426" s="98" t="e">
        <f>IF(#REF!="","",#REF!)</f>
        <v>#REF!</v>
      </c>
    </row>
    <row r="427" spans="1:29" x14ac:dyDescent="0.25">
      <c r="A427" s="98" t="e">
        <f>IF(#REF!="","",#REF!)</f>
        <v>#REF!</v>
      </c>
      <c r="B427" s="98" t="e">
        <f>IF(#REF!="","",#REF!)</f>
        <v>#REF!</v>
      </c>
      <c r="C427" s="98" t="e">
        <f>IF(#REF!="","",#REF!)</f>
        <v>#REF!</v>
      </c>
      <c r="D427" s="98" t="e">
        <f>IF(#REF!="","",#REF!)</f>
        <v>#REF!</v>
      </c>
      <c r="E427" s="99" t="e">
        <f>IF( IF(#REF!="PGE", "IOU",#REF!)="","", IF(#REF!="PGE", "IOU",#REF!))</f>
        <v>#REF!</v>
      </c>
      <c r="F427" s="99" t="e">
        <f>IF(#REF!="","",#REF!)</f>
        <v>#REF!</v>
      </c>
      <c r="G427" s="98" t="e">
        <f>IF(CONCATENATE(#REF!, "-R",#REF!)="","",CONCATENATE(#REF!, "-R",#REF!))</f>
        <v>#REF!</v>
      </c>
      <c r="H427" s="98" t="e">
        <f>IF(#REF!="","",#REF!)</f>
        <v>#REF!</v>
      </c>
      <c r="I427" s="98" t="e">
        <f>IF(#REF!="","",#REF!)</f>
        <v>#REF!</v>
      </c>
      <c r="J427" s="100" t="e">
        <f>IF(#REF!="","",#REF!)</f>
        <v>#REF!</v>
      </c>
      <c r="K427" s="98" t="e">
        <f>IF(#REF!="","",#REF!)</f>
        <v>#REF!</v>
      </c>
      <c r="L427" s="98" t="e">
        <f>IF(#REF!="","",#REF!)</f>
        <v>#REF!</v>
      </c>
      <c r="M427" s="98" t="e">
        <f>IF(#REF!="","",#REF!)</f>
        <v>#REF!</v>
      </c>
      <c r="N427" s="98" t="e">
        <f>IF(#REF!="","",#REF!)</f>
        <v>#REF!</v>
      </c>
      <c r="O427" s="106" t="e">
        <f>IF(OR(#REF!="ER",#REF!="RET",#REF!="REA"),#REF!,0)</f>
        <v>#REF!</v>
      </c>
      <c r="P427" s="107" t="e">
        <f>IF(OR(#REF!="ER",#REF!="RET",#REF!="REA"),#REF!,0)</f>
        <v>#REF!</v>
      </c>
      <c r="Q427" s="107" t="e">
        <f>IF(OR(#REF!="ER",#REF!="RET",#REF!="REA"),#REF!,0)</f>
        <v>#REF!</v>
      </c>
      <c r="R427" s="108" t="e">
        <f>IF(OR(#REF!="ER",#REF!="RET",#REF!="REA"),#REF!,#REF!)</f>
        <v>#REF!</v>
      </c>
      <c r="S427" s="109" t="e">
        <f>IF(OR(#REF!="ER",#REF!="RET",#REF!="REA"),#REF!,#REF!)</f>
        <v>#REF!</v>
      </c>
      <c r="T427" s="109" t="e">
        <f>IF(OR(#REF!="ER",#REF!="RET",#REF!="REA"),#REF!,#REF!)</f>
        <v>#REF!</v>
      </c>
      <c r="U427" s="109" t="e">
        <f>IF(#REF!="","",#REF!)</f>
        <v>#REF!</v>
      </c>
      <c r="V427" s="109" t="e">
        <f>IF(#REF!="","",#REF!)</f>
        <v>#REF!</v>
      </c>
      <c r="W427" s="109" t="e">
        <f>IF(#REF!="","",#REF!)</f>
        <v>#REF!</v>
      </c>
      <c r="X427" s="109" t="e">
        <f>IF(#REF!="","",#REF!)</f>
        <v>#REF!</v>
      </c>
      <c r="Y427" s="109" t="e">
        <f>IF(#REF!="","",#REF!)</f>
        <v>#REF!</v>
      </c>
      <c r="Z427" s="109" t="e">
        <f>IF(#REF!="","",#REF!)</f>
        <v>#REF!</v>
      </c>
      <c r="AA427" s="99" t="e">
        <f>IF(#REF!="","",#REF!)</f>
        <v>#REF!</v>
      </c>
      <c r="AB427" s="98" t="e">
        <f>IF(#REF!="","",#REF!)</f>
        <v>#REF!</v>
      </c>
      <c r="AC427" s="98" t="e">
        <f>IF(#REF!="","",#REF!)</f>
        <v>#REF!</v>
      </c>
    </row>
    <row r="428" spans="1:29" x14ac:dyDescent="0.25">
      <c r="A428" s="98" t="e">
        <f>IF(#REF!="","",#REF!)</f>
        <v>#REF!</v>
      </c>
      <c r="B428" s="98" t="e">
        <f>IF(#REF!="","",#REF!)</f>
        <v>#REF!</v>
      </c>
      <c r="C428" s="98" t="e">
        <f>IF(#REF!="","",#REF!)</f>
        <v>#REF!</v>
      </c>
      <c r="D428" s="98" t="e">
        <f>IF(#REF!="","",#REF!)</f>
        <v>#REF!</v>
      </c>
      <c r="E428" s="99" t="e">
        <f>IF( IF(#REF!="PGE", "IOU",#REF!)="","", IF(#REF!="PGE", "IOU",#REF!))</f>
        <v>#REF!</v>
      </c>
      <c r="F428" s="99" t="e">
        <f>IF(#REF!="","",#REF!)</f>
        <v>#REF!</v>
      </c>
      <c r="G428" s="98" t="e">
        <f>IF(CONCATENATE(#REF!, "-R",#REF!)="","",CONCATENATE(#REF!, "-R",#REF!))</f>
        <v>#REF!</v>
      </c>
      <c r="H428" s="98" t="e">
        <f>IF(#REF!="","",#REF!)</f>
        <v>#REF!</v>
      </c>
      <c r="I428" s="98" t="e">
        <f>IF(#REF!="","",#REF!)</f>
        <v>#REF!</v>
      </c>
      <c r="J428" s="100" t="e">
        <f>IF(#REF!="","",#REF!)</f>
        <v>#REF!</v>
      </c>
      <c r="K428" s="98" t="e">
        <f>IF(#REF!="","",#REF!)</f>
        <v>#REF!</v>
      </c>
      <c r="L428" s="98" t="e">
        <f>IF(#REF!="","",#REF!)</f>
        <v>#REF!</v>
      </c>
      <c r="M428" s="98" t="e">
        <f>IF(#REF!="","",#REF!)</f>
        <v>#REF!</v>
      </c>
      <c r="N428" s="98" t="e">
        <f>IF(#REF!="","",#REF!)</f>
        <v>#REF!</v>
      </c>
      <c r="O428" s="106" t="e">
        <f>IF(OR(#REF!="ER",#REF!="RET",#REF!="REA"),#REF!,0)</f>
        <v>#REF!</v>
      </c>
      <c r="P428" s="107" t="e">
        <f>IF(OR(#REF!="ER",#REF!="RET",#REF!="REA"),#REF!,0)</f>
        <v>#REF!</v>
      </c>
      <c r="Q428" s="107" t="e">
        <f>IF(OR(#REF!="ER",#REF!="RET",#REF!="REA"),#REF!,0)</f>
        <v>#REF!</v>
      </c>
      <c r="R428" s="108" t="e">
        <f>IF(OR(#REF!="ER",#REF!="RET",#REF!="REA"),#REF!,#REF!)</f>
        <v>#REF!</v>
      </c>
      <c r="S428" s="109" t="e">
        <f>IF(OR(#REF!="ER",#REF!="RET",#REF!="REA"),#REF!,#REF!)</f>
        <v>#REF!</v>
      </c>
      <c r="T428" s="109" t="e">
        <f>IF(OR(#REF!="ER",#REF!="RET",#REF!="REA"),#REF!,#REF!)</f>
        <v>#REF!</v>
      </c>
      <c r="U428" s="109" t="e">
        <f>IF(#REF!="","",#REF!)</f>
        <v>#REF!</v>
      </c>
      <c r="V428" s="109" t="e">
        <f>IF(#REF!="","",#REF!)</f>
        <v>#REF!</v>
      </c>
      <c r="W428" s="109" t="e">
        <f>IF(#REF!="","",#REF!)</f>
        <v>#REF!</v>
      </c>
      <c r="X428" s="109" t="e">
        <f>IF(#REF!="","",#REF!)</f>
        <v>#REF!</v>
      </c>
      <c r="Y428" s="109" t="e">
        <f>IF(#REF!="","",#REF!)</f>
        <v>#REF!</v>
      </c>
      <c r="Z428" s="109" t="e">
        <f>IF(#REF!="","",#REF!)</f>
        <v>#REF!</v>
      </c>
      <c r="AA428" s="99" t="e">
        <f>IF(#REF!="","",#REF!)</f>
        <v>#REF!</v>
      </c>
      <c r="AB428" s="98" t="e">
        <f>IF(#REF!="","",#REF!)</f>
        <v>#REF!</v>
      </c>
      <c r="AC428" s="98" t="e">
        <f>IF(#REF!="","",#REF!)</f>
        <v>#REF!</v>
      </c>
    </row>
    <row r="429" spans="1:29" x14ac:dyDescent="0.25">
      <c r="A429" s="98" t="e">
        <f>IF(#REF!="","",#REF!)</f>
        <v>#REF!</v>
      </c>
      <c r="B429" s="98" t="e">
        <f>IF(#REF!="","",#REF!)</f>
        <v>#REF!</v>
      </c>
      <c r="C429" s="98" t="e">
        <f>IF(#REF!="","",#REF!)</f>
        <v>#REF!</v>
      </c>
      <c r="D429" s="98" t="e">
        <f>IF(#REF!="","",#REF!)</f>
        <v>#REF!</v>
      </c>
      <c r="E429" s="99" t="e">
        <f>IF( IF(#REF!="PGE", "IOU",#REF!)="","", IF(#REF!="PGE", "IOU",#REF!))</f>
        <v>#REF!</v>
      </c>
      <c r="F429" s="99" t="e">
        <f>IF(#REF!="","",#REF!)</f>
        <v>#REF!</v>
      </c>
      <c r="G429" s="98" t="e">
        <f>IF(CONCATENATE(#REF!, "-R",#REF!)="","",CONCATENATE(#REF!, "-R",#REF!))</f>
        <v>#REF!</v>
      </c>
      <c r="H429" s="98" t="e">
        <f>IF(#REF!="","",#REF!)</f>
        <v>#REF!</v>
      </c>
      <c r="I429" s="98" t="e">
        <f>IF(#REF!="","",#REF!)</f>
        <v>#REF!</v>
      </c>
      <c r="J429" s="100" t="e">
        <f>IF(#REF!="","",#REF!)</f>
        <v>#REF!</v>
      </c>
      <c r="K429" s="98" t="e">
        <f>IF(#REF!="","",#REF!)</f>
        <v>#REF!</v>
      </c>
      <c r="L429" s="98" t="e">
        <f>IF(#REF!="","",#REF!)</f>
        <v>#REF!</v>
      </c>
      <c r="M429" s="98" t="e">
        <f>IF(#REF!="","",#REF!)</f>
        <v>#REF!</v>
      </c>
      <c r="N429" s="98" t="e">
        <f>IF(#REF!="","",#REF!)</f>
        <v>#REF!</v>
      </c>
      <c r="O429" s="106" t="e">
        <f>IF(OR(#REF!="ER",#REF!="RET",#REF!="REA"),#REF!,0)</f>
        <v>#REF!</v>
      </c>
      <c r="P429" s="107" t="e">
        <f>IF(OR(#REF!="ER",#REF!="RET",#REF!="REA"),#REF!,0)</f>
        <v>#REF!</v>
      </c>
      <c r="Q429" s="107" t="e">
        <f>IF(OR(#REF!="ER",#REF!="RET",#REF!="REA"),#REF!,0)</f>
        <v>#REF!</v>
      </c>
      <c r="R429" s="108" t="e">
        <f>IF(OR(#REF!="ER",#REF!="RET",#REF!="REA"),#REF!,#REF!)</f>
        <v>#REF!</v>
      </c>
      <c r="S429" s="109" t="e">
        <f>IF(OR(#REF!="ER",#REF!="RET",#REF!="REA"),#REF!,#REF!)</f>
        <v>#REF!</v>
      </c>
      <c r="T429" s="109" t="e">
        <f>IF(OR(#REF!="ER",#REF!="RET",#REF!="REA"),#REF!,#REF!)</f>
        <v>#REF!</v>
      </c>
      <c r="U429" s="109" t="e">
        <f>IF(#REF!="","",#REF!)</f>
        <v>#REF!</v>
      </c>
      <c r="V429" s="109" t="e">
        <f>IF(#REF!="","",#REF!)</f>
        <v>#REF!</v>
      </c>
      <c r="W429" s="109" t="e">
        <f>IF(#REF!="","",#REF!)</f>
        <v>#REF!</v>
      </c>
      <c r="X429" s="109" t="e">
        <f>IF(#REF!="","",#REF!)</f>
        <v>#REF!</v>
      </c>
      <c r="Y429" s="109" t="e">
        <f>IF(#REF!="","",#REF!)</f>
        <v>#REF!</v>
      </c>
      <c r="Z429" s="109" t="e">
        <f>IF(#REF!="","",#REF!)</f>
        <v>#REF!</v>
      </c>
      <c r="AA429" s="99" t="e">
        <f>IF(#REF!="","",#REF!)</f>
        <v>#REF!</v>
      </c>
      <c r="AB429" s="98" t="e">
        <f>IF(#REF!="","",#REF!)</f>
        <v>#REF!</v>
      </c>
      <c r="AC429" s="98" t="e">
        <f>IF(#REF!="","",#REF!)</f>
        <v>#REF!</v>
      </c>
    </row>
    <row r="430" spans="1:29" x14ac:dyDescent="0.25">
      <c r="A430" s="98" t="e">
        <f>IF(#REF!="","",#REF!)</f>
        <v>#REF!</v>
      </c>
      <c r="B430" s="98" t="e">
        <f>IF(#REF!="","",#REF!)</f>
        <v>#REF!</v>
      </c>
      <c r="C430" s="98" t="e">
        <f>IF(#REF!="","",#REF!)</f>
        <v>#REF!</v>
      </c>
      <c r="D430" s="98" t="e">
        <f>IF(#REF!="","",#REF!)</f>
        <v>#REF!</v>
      </c>
      <c r="E430" s="99" t="e">
        <f>IF( IF(#REF!="PGE", "IOU",#REF!)="","", IF(#REF!="PGE", "IOU",#REF!))</f>
        <v>#REF!</v>
      </c>
      <c r="F430" s="99" t="e">
        <f>IF(#REF!="","",#REF!)</f>
        <v>#REF!</v>
      </c>
      <c r="G430" s="98" t="e">
        <f>IF(CONCATENATE(#REF!, "-R",#REF!)="","",CONCATENATE(#REF!, "-R",#REF!))</f>
        <v>#REF!</v>
      </c>
      <c r="H430" s="98" t="e">
        <f>IF(#REF!="","",#REF!)</f>
        <v>#REF!</v>
      </c>
      <c r="I430" s="98" t="e">
        <f>IF(#REF!="","",#REF!)</f>
        <v>#REF!</v>
      </c>
      <c r="J430" s="100" t="e">
        <f>IF(#REF!="","",#REF!)</f>
        <v>#REF!</v>
      </c>
      <c r="K430" s="98" t="e">
        <f>IF(#REF!="","",#REF!)</f>
        <v>#REF!</v>
      </c>
      <c r="L430" s="98" t="e">
        <f>IF(#REF!="","",#REF!)</f>
        <v>#REF!</v>
      </c>
      <c r="M430" s="98" t="e">
        <f>IF(#REF!="","",#REF!)</f>
        <v>#REF!</v>
      </c>
      <c r="N430" s="98" t="e">
        <f>IF(#REF!="","",#REF!)</f>
        <v>#REF!</v>
      </c>
      <c r="O430" s="106" t="e">
        <f>IF(OR(#REF!="ER",#REF!="RET",#REF!="REA"),#REF!,0)</f>
        <v>#REF!</v>
      </c>
      <c r="P430" s="107" t="e">
        <f>IF(OR(#REF!="ER",#REF!="RET",#REF!="REA"),#REF!,0)</f>
        <v>#REF!</v>
      </c>
      <c r="Q430" s="107" t="e">
        <f>IF(OR(#REF!="ER",#REF!="RET",#REF!="REA"),#REF!,0)</f>
        <v>#REF!</v>
      </c>
      <c r="R430" s="108" t="e">
        <f>IF(OR(#REF!="ER",#REF!="RET",#REF!="REA"),#REF!,#REF!)</f>
        <v>#REF!</v>
      </c>
      <c r="S430" s="109" t="e">
        <f>IF(OR(#REF!="ER",#REF!="RET",#REF!="REA"),#REF!,#REF!)</f>
        <v>#REF!</v>
      </c>
      <c r="T430" s="109" t="e">
        <f>IF(OR(#REF!="ER",#REF!="RET",#REF!="REA"),#REF!,#REF!)</f>
        <v>#REF!</v>
      </c>
      <c r="U430" s="109" t="e">
        <f>IF(#REF!="","",#REF!)</f>
        <v>#REF!</v>
      </c>
      <c r="V430" s="109" t="e">
        <f>IF(#REF!="","",#REF!)</f>
        <v>#REF!</v>
      </c>
      <c r="W430" s="109" t="e">
        <f>IF(#REF!="","",#REF!)</f>
        <v>#REF!</v>
      </c>
      <c r="X430" s="109" t="e">
        <f>IF(#REF!="","",#REF!)</f>
        <v>#REF!</v>
      </c>
      <c r="Y430" s="109" t="e">
        <f>IF(#REF!="","",#REF!)</f>
        <v>#REF!</v>
      </c>
      <c r="Z430" s="109" t="e">
        <f>IF(#REF!="","",#REF!)</f>
        <v>#REF!</v>
      </c>
      <c r="AA430" s="99" t="e">
        <f>IF(#REF!="","",#REF!)</f>
        <v>#REF!</v>
      </c>
      <c r="AB430" s="98" t="e">
        <f>IF(#REF!="","",#REF!)</f>
        <v>#REF!</v>
      </c>
      <c r="AC430" s="98" t="e">
        <f>IF(#REF!="","",#REF!)</f>
        <v>#REF!</v>
      </c>
    </row>
    <row r="431" spans="1:29" x14ac:dyDescent="0.25">
      <c r="A431" s="98" t="e">
        <f>IF(#REF!="","",#REF!)</f>
        <v>#REF!</v>
      </c>
      <c r="B431" s="98" t="e">
        <f>IF(#REF!="","",#REF!)</f>
        <v>#REF!</v>
      </c>
      <c r="C431" s="98" t="e">
        <f>IF(#REF!="","",#REF!)</f>
        <v>#REF!</v>
      </c>
      <c r="D431" s="98" t="e">
        <f>IF(#REF!="","",#REF!)</f>
        <v>#REF!</v>
      </c>
      <c r="E431" s="99" t="e">
        <f>IF( IF(#REF!="PGE", "IOU",#REF!)="","", IF(#REF!="PGE", "IOU",#REF!))</f>
        <v>#REF!</v>
      </c>
      <c r="F431" s="99" t="e">
        <f>IF(#REF!="","",#REF!)</f>
        <v>#REF!</v>
      </c>
      <c r="G431" s="98" t="e">
        <f>IF(CONCATENATE(#REF!, "-R",#REF!)="","",CONCATENATE(#REF!, "-R",#REF!))</f>
        <v>#REF!</v>
      </c>
      <c r="H431" s="98" t="e">
        <f>IF(#REF!="","",#REF!)</f>
        <v>#REF!</v>
      </c>
      <c r="I431" s="98" t="e">
        <f>IF(#REF!="","",#REF!)</f>
        <v>#REF!</v>
      </c>
      <c r="J431" s="100" t="e">
        <f>IF(#REF!="","",#REF!)</f>
        <v>#REF!</v>
      </c>
      <c r="K431" s="98" t="e">
        <f>IF(#REF!="","",#REF!)</f>
        <v>#REF!</v>
      </c>
      <c r="L431" s="98" t="e">
        <f>IF(#REF!="","",#REF!)</f>
        <v>#REF!</v>
      </c>
      <c r="M431" s="98" t="e">
        <f>IF(#REF!="","",#REF!)</f>
        <v>#REF!</v>
      </c>
      <c r="N431" s="98" t="e">
        <f>IF(#REF!="","",#REF!)</f>
        <v>#REF!</v>
      </c>
      <c r="O431" s="106" t="e">
        <f>IF(OR(#REF!="ER",#REF!="RET",#REF!="REA"),#REF!,0)</f>
        <v>#REF!</v>
      </c>
      <c r="P431" s="107" t="e">
        <f>IF(OR(#REF!="ER",#REF!="RET",#REF!="REA"),#REF!,0)</f>
        <v>#REF!</v>
      </c>
      <c r="Q431" s="107" t="e">
        <f>IF(OR(#REF!="ER",#REF!="RET",#REF!="REA"),#REF!,0)</f>
        <v>#REF!</v>
      </c>
      <c r="R431" s="108" t="e">
        <f>IF(OR(#REF!="ER",#REF!="RET",#REF!="REA"),#REF!,#REF!)</f>
        <v>#REF!</v>
      </c>
      <c r="S431" s="109" t="e">
        <f>IF(OR(#REF!="ER",#REF!="RET",#REF!="REA"),#REF!,#REF!)</f>
        <v>#REF!</v>
      </c>
      <c r="T431" s="109" t="e">
        <f>IF(OR(#REF!="ER",#REF!="RET",#REF!="REA"),#REF!,#REF!)</f>
        <v>#REF!</v>
      </c>
      <c r="U431" s="109" t="e">
        <f>IF(#REF!="","",#REF!)</f>
        <v>#REF!</v>
      </c>
      <c r="V431" s="109" t="e">
        <f>IF(#REF!="","",#REF!)</f>
        <v>#REF!</v>
      </c>
      <c r="W431" s="109" t="e">
        <f>IF(#REF!="","",#REF!)</f>
        <v>#REF!</v>
      </c>
      <c r="X431" s="109" t="e">
        <f>IF(#REF!="","",#REF!)</f>
        <v>#REF!</v>
      </c>
      <c r="Y431" s="109" t="e">
        <f>IF(#REF!="","",#REF!)</f>
        <v>#REF!</v>
      </c>
      <c r="Z431" s="109" t="e">
        <f>IF(#REF!="","",#REF!)</f>
        <v>#REF!</v>
      </c>
      <c r="AA431" s="99" t="e">
        <f>IF(#REF!="","",#REF!)</f>
        <v>#REF!</v>
      </c>
      <c r="AB431" s="98" t="e">
        <f>IF(#REF!="","",#REF!)</f>
        <v>#REF!</v>
      </c>
      <c r="AC431" s="98" t="e">
        <f>IF(#REF!="","",#REF!)</f>
        <v>#REF!</v>
      </c>
    </row>
    <row r="432" spans="1:29" x14ac:dyDescent="0.25">
      <c r="A432" s="98" t="e">
        <f>IF(#REF!="","",#REF!)</f>
        <v>#REF!</v>
      </c>
      <c r="B432" s="98" t="e">
        <f>IF(#REF!="","",#REF!)</f>
        <v>#REF!</v>
      </c>
      <c r="C432" s="98" t="e">
        <f>IF(#REF!="","",#REF!)</f>
        <v>#REF!</v>
      </c>
      <c r="D432" s="98" t="e">
        <f>IF(#REF!="","",#REF!)</f>
        <v>#REF!</v>
      </c>
      <c r="E432" s="99" t="e">
        <f>IF( IF(#REF!="PGE", "IOU",#REF!)="","", IF(#REF!="PGE", "IOU",#REF!))</f>
        <v>#REF!</v>
      </c>
      <c r="F432" s="99" t="e">
        <f>IF(#REF!="","",#REF!)</f>
        <v>#REF!</v>
      </c>
      <c r="G432" s="98" t="e">
        <f>IF(CONCATENATE(#REF!, "-R",#REF!)="","",CONCATENATE(#REF!, "-R",#REF!))</f>
        <v>#REF!</v>
      </c>
      <c r="H432" s="98" t="e">
        <f>IF(#REF!="","",#REF!)</f>
        <v>#REF!</v>
      </c>
      <c r="I432" s="98" t="e">
        <f>IF(#REF!="","",#REF!)</f>
        <v>#REF!</v>
      </c>
      <c r="J432" s="100" t="e">
        <f>IF(#REF!="","",#REF!)</f>
        <v>#REF!</v>
      </c>
      <c r="K432" s="98" t="e">
        <f>IF(#REF!="","",#REF!)</f>
        <v>#REF!</v>
      </c>
      <c r="L432" s="98" t="e">
        <f>IF(#REF!="","",#REF!)</f>
        <v>#REF!</v>
      </c>
      <c r="M432" s="98" t="e">
        <f>IF(#REF!="","",#REF!)</f>
        <v>#REF!</v>
      </c>
      <c r="N432" s="98" t="e">
        <f>IF(#REF!="","",#REF!)</f>
        <v>#REF!</v>
      </c>
      <c r="O432" s="106" t="e">
        <f>IF(OR(#REF!="ER",#REF!="RET",#REF!="REA"),#REF!,0)</f>
        <v>#REF!</v>
      </c>
      <c r="P432" s="107" t="e">
        <f>IF(OR(#REF!="ER",#REF!="RET",#REF!="REA"),#REF!,0)</f>
        <v>#REF!</v>
      </c>
      <c r="Q432" s="107" t="e">
        <f>IF(OR(#REF!="ER",#REF!="RET",#REF!="REA"),#REF!,0)</f>
        <v>#REF!</v>
      </c>
      <c r="R432" s="108" t="e">
        <f>IF(OR(#REF!="ER",#REF!="RET",#REF!="REA"),#REF!,#REF!)</f>
        <v>#REF!</v>
      </c>
      <c r="S432" s="109" t="e">
        <f>IF(OR(#REF!="ER",#REF!="RET",#REF!="REA"),#REF!,#REF!)</f>
        <v>#REF!</v>
      </c>
      <c r="T432" s="109" t="e">
        <f>IF(OR(#REF!="ER",#REF!="RET",#REF!="REA"),#REF!,#REF!)</f>
        <v>#REF!</v>
      </c>
      <c r="U432" s="109" t="e">
        <f>IF(#REF!="","",#REF!)</f>
        <v>#REF!</v>
      </c>
      <c r="V432" s="109" t="e">
        <f>IF(#REF!="","",#REF!)</f>
        <v>#REF!</v>
      </c>
      <c r="W432" s="109" t="e">
        <f>IF(#REF!="","",#REF!)</f>
        <v>#REF!</v>
      </c>
      <c r="X432" s="109" t="e">
        <f>IF(#REF!="","",#REF!)</f>
        <v>#REF!</v>
      </c>
      <c r="Y432" s="109" t="e">
        <f>IF(#REF!="","",#REF!)</f>
        <v>#REF!</v>
      </c>
      <c r="Z432" s="109" t="e">
        <f>IF(#REF!="","",#REF!)</f>
        <v>#REF!</v>
      </c>
      <c r="AA432" s="99" t="e">
        <f>IF(#REF!="","",#REF!)</f>
        <v>#REF!</v>
      </c>
      <c r="AB432" s="98" t="e">
        <f>IF(#REF!="","",#REF!)</f>
        <v>#REF!</v>
      </c>
      <c r="AC432" s="98" t="e">
        <f>IF(#REF!="","",#REF!)</f>
        <v>#REF!</v>
      </c>
    </row>
    <row r="433" spans="1:29" x14ac:dyDescent="0.25">
      <c r="A433" s="98" t="e">
        <f>IF(#REF!="","",#REF!)</f>
        <v>#REF!</v>
      </c>
      <c r="B433" s="98" t="e">
        <f>IF(#REF!="","",#REF!)</f>
        <v>#REF!</v>
      </c>
      <c r="C433" s="98" t="e">
        <f>IF(#REF!="","",#REF!)</f>
        <v>#REF!</v>
      </c>
      <c r="D433" s="98" t="e">
        <f>IF(#REF!="","",#REF!)</f>
        <v>#REF!</v>
      </c>
      <c r="E433" s="99" t="e">
        <f>IF( IF(#REF!="PGE", "IOU",#REF!)="","", IF(#REF!="PGE", "IOU",#REF!))</f>
        <v>#REF!</v>
      </c>
      <c r="F433" s="99" t="e">
        <f>IF(#REF!="","",#REF!)</f>
        <v>#REF!</v>
      </c>
      <c r="G433" s="98" t="e">
        <f>IF(CONCATENATE(#REF!, "-R",#REF!)="","",CONCATENATE(#REF!, "-R",#REF!))</f>
        <v>#REF!</v>
      </c>
      <c r="H433" s="98" t="e">
        <f>IF(#REF!="","",#REF!)</f>
        <v>#REF!</v>
      </c>
      <c r="I433" s="98" t="e">
        <f>IF(#REF!="","",#REF!)</f>
        <v>#REF!</v>
      </c>
      <c r="J433" s="100" t="e">
        <f>IF(#REF!="","",#REF!)</f>
        <v>#REF!</v>
      </c>
      <c r="K433" s="98" t="e">
        <f>IF(#REF!="","",#REF!)</f>
        <v>#REF!</v>
      </c>
      <c r="L433" s="98" t="e">
        <f>IF(#REF!="","",#REF!)</f>
        <v>#REF!</v>
      </c>
      <c r="M433" s="98" t="e">
        <f>IF(#REF!="","",#REF!)</f>
        <v>#REF!</v>
      </c>
      <c r="N433" s="98" t="e">
        <f>IF(#REF!="","",#REF!)</f>
        <v>#REF!</v>
      </c>
      <c r="O433" s="106" t="e">
        <f>IF(OR(#REF!="ER",#REF!="RET",#REF!="REA"),#REF!,0)</f>
        <v>#REF!</v>
      </c>
      <c r="P433" s="107" t="e">
        <f>IF(OR(#REF!="ER",#REF!="RET",#REF!="REA"),#REF!,0)</f>
        <v>#REF!</v>
      </c>
      <c r="Q433" s="107" t="e">
        <f>IF(OR(#REF!="ER",#REF!="RET",#REF!="REA"),#REF!,0)</f>
        <v>#REF!</v>
      </c>
      <c r="R433" s="108" t="e">
        <f>IF(OR(#REF!="ER",#REF!="RET",#REF!="REA"),#REF!,#REF!)</f>
        <v>#REF!</v>
      </c>
      <c r="S433" s="109" t="e">
        <f>IF(OR(#REF!="ER",#REF!="RET",#REF!="REA"),#REF!,#REF!)</f>
        <v>#REF!</v>
      </c>
      <c r="T433" s="109" t="e">
        <f>IF(OR(#REF!="ER",#REF!="RET",#REF!="REA"),#REF!,#REF!)</f>
        <v>#REF!</v>
      </c>
      <c r="U433" s="109" t="e">
        <f>IF(#REF!="","",#REF!)</f>
        <v>#REF!</v>
      </c>
      <c r="V433" s="109" t="e">
        <f>IF(#REF!="","",#REF!)</f>
        <v>#REF!</v>
      </c>
      <c r="W433" s="109" t="e">
        <f>IF(#REF!="","",#REF!)</f>
        <v>#REF!</v>
      </c>
      <c r="X433" s="109" t="e">
        <f>IF(#REF!="","",#REF!)</f>
        <v>#REF!</v>
      </c>
      <c r="Y433" s="109" t="e">
        <f>IF(#REF!="","",#REF!)</f>
        <v>#REF!</v>
      </c>
      <c r="Z433" s="109" t="e">
        <f>IF(#REF!="","",#REF!)</f>
        <v>#REF!</v>
      </c>
      <c r="AA433" s="99" t="e">
        <f>IF(#REF!="","",#REF!)</f>
        <v>#REF!</v>
      </c>
      <c r="AB433" s="98" t="e">
        <f>IF(#REF!="","",#REF!)</f>
        <v>#REF!</v>
      </c>
      <c r="AC433" s="98" t="e">
        <f>IF(#REF!="","",#REF!)</f>
        <v>#REF!</v>
      </c>
    </row>
    <row r="434" spans="1:29" x14ac:dyDescent="0.25">
      <c r="A434" s="98" t="e">
        <f>IF(#REF!="","",#REF!)</f>
        <v>#REF!</v>
      </c>
      <c r="B434" s="98" t="e">
        <f>IF(#REF!="","",#REF!)</f>
        <v>#REF!</v>
      </c>
      <c r="C434" s="98" t="e">
        <f>IF(#REF!="","",#REF!)</f>
        <v>#REF!</v>
      </c>
      <c r="D434" s="98" t="e">
        <f>IF(#REF!="","",#REF!)</f>
        <v>#REF!</v>
      </c>
      <c r="E434" s="99" t="e">
        <f>IF( IF(#REF!="PGE", "IOU",#REF!)="","", IF(#REF!="PGE", "IOU",#REF!))</f>
        <v>#REF!</v>
      </c>
      <c r="F434" s="99" t="e">
        <f>IF(#REF!="","",#REF!)</f>
        <v>#REF!</v>
      </c>
      <c r="G434" s="98" t="e">
        <f>IF(CONCATENATE(#REF!, "-R",#REF!)="","",CONCATENATE(#REF!, "-R",#REF!))</f>
        <v>#REF!</v>
      </c>
      <c r="H434" s="98" t="e">
        <f>IF(#REF!="","",#REF!)</f>
        <v>#REF!</v>
      </c>
      <c r="I434" s="98" t="e">
        <f>IF(#REF!="","",#REF!)</f>
        <v>#REF!</v>
      </c>
      <c r="J434" s="100" t="e">
        <f>IF(#REF!="","",#REF!)</f>
        <v>#REF!</v>
      </c>
      <c r="K434" s="98" t="e">
        <f>IF(#REF!="","",#REF!)</f>
        <v>#REF!</v>
      </c>
      <c r="L434" s="98" t="e">
        <f>IF(#REF!="","",#REF!)</f>
        <v>#REF!</v>
      </c>
      <c r="M434" s="98" t="e">
        <f>IF(#REF!="","",#REF!)</f>
        <v>#REF!</v>
      </c>
      <c r="N434" s="98" t="e">
        <f>IF(#REF!="","",#REF!)</f>
        <v>#REF!</v>
      </c>
      <c r="O434" s="106" t="e">
        <f>IF(OR(#REF!="ER",#REF!="RET",#REF!="REA"),#REF!,0)</f>
        <v>#REF!</v>
      </c>
      <c r="P434" s="107" t="e">
        <f>IF(OR(#REF!="ER",#REF!="RET",#REF!="REA"),#REF!,0)</f>
        <v>#REF!</v>
      </c>
      <c r="Q434" s="107" t="e">
        <f>IF(OR(#REF!="ER",#REF!="RET",#REF!="REA"),#REF!,0)</f>
        <v>#REF!</v>
      </c>
      <c r="R434" s="108" t="e">
        <f>IF(OR(#REF!="ER",#REF!="RET",#REF!="REA"),#REF!,#REF!)</f>
        <v>#REF!</v>
      </c>
      <c r="S434" s="109" t="e">
        <f>IF(OR(#REF!="ER",#REF!="RET",#REF!="REA"),#REF!,#REF!)</f>
        <v>#REF!</v>
      </c>
      <c r="T434" s="109" t="e">
        <f>IF(OR(#REF!="ER",#REF!="RET",#REF!="REA"),#REF!,#REF!)</f>
        <v>#REF!</v>
      </c>
      <c r="U434" s="109" t="e">
        <f>IF(#REF!="","",#REF!)</f>
        <v>#REF!</v>
      </c>
      <c r="V434" s="109" t="e">
        <f>IF(#REF!="","",#REF!)</f>
        <v>#REF!</v>
      </c>
      <c r="W434" s="109" t="e">
        <f>IF(#REF!="","",#REF!)</f>
        <v>#REF!</v>
      </c>
      <c r="X434" s="109" t="e">
        <f>IF(#REF!="","",#REF!)</f>
        <v>#REF!</v>
      </c>
      <c r="Y434" s="109" t="e">
        <f>IF(#REF!="","",#REF!)</f>
        <v>#REF!</v>
      </c>
      <c r="Z434" s="109" t="e">
        <f>IF(#REF!="","",#REF!)</f>
        <v>#REF!</v>
      </c>
      <c r="AA434" s="99" t="e">
        <f>IF(#REF!="","",#REF!)</f>
        <v>#REF!</v>
      </c>
      <c r="AB434" s="98" t="e">
        <f>IF(#REF!="","",#REF!)</f>
        <v>#REF!</v>
      </c>
      <c r="AC434" s="98" t="e">
        <f>IF(#REF!="","",#REF!)</f>
        <v>#REF!</v>
      </c>
    </row>
    <row r="435" spans="1:29" x14ac:dyDescent="0.25">
      <c r="A435" s="98" t="e">
        <f>IF(#REF!="","",#REF!)</f>
        <v>#REF!</v>
      </c>
      <c r="B435" s="98" t="e">
        <f>IF(#REF!="","",#REF!)</f>
        <v>#REF!</v>
      </c>
      <c r="C435" s="98" t="e">
        <f>IF(#REF!="","",#REF!)</f>
        <v>#REF!</v>
      </c>
      <c r="D435" s="98" t="e">
        <f>IF(#REF!="","",#REF!)</f>
        <v>#REF!</v>
      </c>
      <c r="E435" s="99" t="e">
        <f>IF( IF(#REF!="PGE", "IOU",#REF!)="","", IF(#REF!="PGE", "IOU",#REF!))</f>
        <v>#REF!</v>
      </c>
      <c r="F435" s="99" t="e">
        <f>IF(#REF!="","",#REF!)</f>
        <v>#REF!</v>
      </c>
      <c r="G435" s="98" t="e">
        <f>IF(CONCATENATE(#REF!, "-R",#REF!)="","",CONCATENATE(#REF!, "-R",#REF!))</f>
        <v>#REF!</v>
      </c>
      <c r="H435" s="98" t="e">
        <f>IF(#REF!="","",#REF!)</f>
        <v>#REF!</v>
      </c>
      <c r="I435" s="98" t="e">
        <f>IF(#REF!="","",#REF!)</f>
        <v>#REF!</v>
      </c>
      <c r="J435" s="100" t="e">
        <f>IF(#REF!="","",#REF!)</f>
        <v>#REF!</v>
      </c>
      <c r="K435" s="98" t="e">
        <f>IF(#REF!="","",#REF!)</f>
        <v>#REF!</v>
      </c>
      <c r="L435" s="98" t="e">
        <f>IF(#REF!="","",#REF!)</f>
        <v>#REF!</v>
      </c>
      <c r="M435" s="98" t="e">
        <f>IF(#REF!="","",#REF!)</f>
        <v>#REF!</v>
      </c>
      <c r="N435" s="98" t="e">
        <f>IF(#REF!="","",#REF!)</f>
        <v>#REF!</v>
      </c>
      <c r="O435" s="106" t="e">
        <f>IF(OR(#REF!="ER",#REF!="RET",#REF!="REA"),#REF!,0)</f>
        <v>#REF!</v>
      </c>
      <c r="P435" s="107" t="e">
        <f>IF(OR(#REF!="ER",#REF!="RET",#REF!="REA"),#REF!,0)</f>
        <v>#REF!</v>
      </c>
      <c r="Q435" s="107" t="e">
        <f>IF(OR(#REF!="ER",#REF!="RET",#REF!="REA"),#REF!,0)</f>
        <v>#REF!</v>
      </c>
      <c r="R435" s="108" t="e">
        <f>IF(OR(#REF!="ER",#REF!="RET",#REF!="REA"),#REF!,#REF!)</f>
        <v>#REF!</v>
      </c>
      <c r="S435" s="109" t="e">
        <f>IF(OR(#REF!="ER",#REF!="RET",#REF!="REA"),#REF!,#REF!)</f>
        <v>#REF!</v>
      </c>
      <c r="T435" s="109" t="e">
        <f>IF(OR(#REF!="ER",#REF!="RET",#REF!="REA"),#REF!,#REF!)</f>
        <v>#REF!</v>
      </c>
      <c r="U435" s="109" t="e">
        <f>IF(#REF!="","",#REF!)</f>
        <v>#REF!</v>
      </c>
      <c r="V435" s="109" t="e">
        <f>IF(#REF!="","",#REF!)</f>
        <v>#REF!</v>
      </c>
      <c r="W435" s="109" t="e">
        <f>IF(#REF!="","",#REF!)</f>
        <v>#REF!</v>
      </c>
      <c r="X435" s="109" t="e">
        <f>IF(#REF!="","",#REF!)</f>
        <v>#REF!</v>
      </c>
      <c r="Y435" s="109" t="e">
        <f>IF(#REF!="","",#REF!)</f>
        <v>#REF!</v>
      </c>
      <c r="Z435" s="109" t="e">
        <f>IF(#REF!="","",#REF!)</f>
        <v>#REF!</v>
      </c>
      <c r="AA435" s="99" t="e">
        <f>IF(#REF!="","",#REF!)</f>
        <v>#REF!</v>
      </c>
      <c r="AB435" s="98" t="e">
        <f>IF(#REF!="","",#REF!)</f>
        <v>#REF!</v>
      </c>
      <c r="AC435" s="98" t="e">
        <f>IF(#REF!="","",#REF!)</f>
        <v>#REF!</v>
      </c>
    </row>
    <row r="436" spans="1:29" x14ac:dyDescent="0.25">
      <c r="A436" s="98" t="e">
        <f>IF(#REF!="","",#REF!)</f>
        <v>#REF!</v>
      </c>
      <c r="B436" s="98" t="e">
        <f>IF(#REF!="","",#REF!)</f>
        <v>#REF!</v>
      </c>
      <c r="C436" s="98" t="e">
        <f>IF(#REF!="","",#REF!)</f>
        <v>#REF!</v>
      </c>
      <c r="D436" s="98" t="e">
        <f>IF(#REF!="","",#REF!)</f>
        <v>#REF!</v>
      </c>
      <c r="E436" s="99" t="e">
        <f>IF( IF(#REF!="PGE", "IOU",#REF!)="","", IF(#REF!="PGE", "IOU",#REF!))</f>
        <v>#REF!</v>
      </c>
      <c r="F436" s="99" t="e">
        <f>IF(#REF!="","",#REF!)</f>
        <v>#REF!</v>
      </c>
      <c r="G436" s="98" t="e">
        <f>IF(CONCATENATE(#REF!, "-R",#REF!)="","",CONCATENATE(#REF!, "-R",#REF!))</f>
        <v>#REF!</v>
      </c>
      <c r="H436" s="98" t="e">
        <f>IF(#REF!="","",#REF!)</f>
        <v>#REF!</v>
      </c>
      <c r="I436" s="98" t="e">
        <f>IF(#REF!="","",#REF!)</f>
        <v>#REF!</v>
      </c>
      <c r="J436" s="100" t="e">
        <f>IF(#REF!="","",#REF!)</f>
        <v>#REF!</v>
      </c>
      <c r="K436" s="98" t="e">
        <f>IF(#REF!="","",#REF!)</f>
        <v>#REF!</v>
      </c>
      <c r="L436" s="98" t="e">
        <f>IF(#REF!="","",#REF!)</f>
        <v>#REF!</v>
      </c>
      <c r="M436" s="98" t="e">
        <f>IF(#REF!="","",#REF!)</f>
        <v>#REF!</v>
      </c>
      <c r="N436" s="98" t="e">
        <f>IF(#REF!="","",#REF!)</f>
        <v>#REF!</v>
      </c>
      <c r="O436" s="106" t="e">
        <f>IF(OR(#REF!="ER",#REF!="RET",#REF!="REA"),#REF!,0)</f>
        <v>#REF!</v>
      </c>
      <c r="P436" s="107" t="e">
        <f>IF(OR(#REF!="ER",#REF!="RET",#REF!="REA"),#REF!,0)</f>
        <v>#REF!</v>
      </c>
      <c r="Q436" s="107" t="e">
        <f>IF(OR(#REF!="ER",#REF!="RET",#REF!="REA"),#REF!,0)</f>
        <v>#REF!</v>
      </c>
      <c r="R436" s="108" t="e">
        <f>IF(OR(#REF!="ER",#REF!="RET",#REF!="REA"),#REF!,#REF!)</f>
        <v>#REF!</v>
      </c>
      <c r="S436" s="109" t="e">
        <f>IF(OR(#REF!="ER",#REF!="RET",#REF!="REA"),#REF!,#REF!)</f>
        <v>#REF!</v>
      </c>
      <c r="T436" s="109" t="e">
        <f>IF(OR(#REF!="ER",#REF!="RET",#REF!="REA"),#REF!,#REF!)</f>
        <v>#REF!</v>
      </c>
      <c r="U436" s="109" t="e">
        <f>IF(#REF!="","",#REF!)</f>
        <v>#REF!</v>
      </c>
      <c r="V436" s="109" t="e">
        <f>IF(#REF!="","",#REF!)</f>
        <v>#REF!</v>
      </c>
      <c r="W436" s="109" t="e">
        <f>IF(#REF!="","",#REF!)</f>
        <v>#REF!</v>
      </c>
      <c r="X436" s="109" t="e">
        <f>IF(#REF!="","",#REF!)</f>
        <v>#REF!</v>
      </c>
      <c r="Y436" s="109" t="e">
        <f>IF(#REF!="","",#REF!)</f>
        <v>#REF!</v>
      </c>
      <c r="Z436" s="109" t="e">
        <f>IF(#REF!="","",#REF!)</f>
        <v>#REF!</v>
      </c>
      <c r="AA436" s="99" t="e">
        <f>IF(#REF!="","",#REF!)</f>
        <v>#REF!</v>
      </c>
      <c r="AB436" s="98" t="e">
        <f>IF(#REF!="","",#REF!)</f>
        <v>#REF!</v>
      </c>
      <c r="AC436" s="98" t="e">
        <f>IF(#REF!="","",#REF!)</f>
        <v>#REF!</v>
      </c>
    </row>
    <row r="437" spans="1:29" x14ac:dyDescent="0.25">
      <c r="A437" s="98" t="e">
        <f>IF(#REF!="","",#REF!)</f>
        <v>#REF!</v>
      </c>
      <c r="B437" s="98" t="e">
        <f>IF(#REF!="","",#REF!)</f>
        <v>#REF!</v>
      </c>
      <c r="C437" s="98" t="e">
        <f>IF(#REF!="","",#REF!)</f>
        <v>#REF!</v>
      </c>
      <c r="D437" s="98" t="e">
        <f>IF(#REF!="","",#REF!)</f>
        <v>#REF!</v>
      </c>
      <c r="E437" s="99" t="e">
        <f>IF( IF(#REF!="PGE", "IOU",#REF!)="","", IF(#REF!="PGE", "IOU",#REF!))</f>
        <v>#REF!</v>
      </c>
      <c r="F437" s="99" t="e">
        <f>IF(#REF!="","",#REF!)</f>
        <v>#REF!</v>
      </c>
      <c r="G437" s="98" t="e">
        <f>IF(CONCATENATE(#REF!, "-R",#REF!)="","",CONCATENATE(#REF!, "-R",#REF!))</f>
        <v>#REF!</v>
      </c>
      <c r="H437" s="98" t="e">
        <f>IF(#REF!="","",#REF!)</f>
        <v>#REF!</v>
      </c>
      <c r="I437" s="98" t="e">
        <f>IF(#REF!="","",#REF!)</f>
        <v>#REF!</v>
      </c>
      <c r="J437" s="100" t="e">
        <f>IF(#REF!="","",#REF!)</f>
        <v>#REF!</v>
      </c>
      <c r="K437" s="98" t="e">
        <f>IF(#REF!="","",#REF!)</f>
        <v>#REF!</v>
      </c>
      <c r="L437" s="98" t="e">
        <f>IF(#REF!="","",#REF!)</f>
        <v>#REF!</v>
      </c>
      <c r="M437" s="98" t="e">
        <f>IF(#REF!="","",#REF!)</f>
        <v>#REF!</v>
      </c>
      <c r="N437" s="98" t="e">
        <f>IF(#REF!="","",#REF!)</f>
        <v>#REF!</v>
      </c>
      <c r="O437" s="106" t="e">
        <f>IF(OR(#REF!="ER",#REF!="RET",#REF!="REA"),#REF!,0)</f>
        <v>#REF!</v>
      </c>
      <c r="P437" s="107" t="e">
        <f>IF(OR(#REF!="ER",#REF!="RET",#REF!="REA"),#REF!,0)</f>
        <v>#REF!</v>
      </c>
      <c r="Q437" s="107" t="e">
        <f>IF(OR(#REF!="ER",#REF!="RET",#REF!="REA"),#REF!,0)</f>
        <v>#REF!</v>
      </c>
      <c r="R437" s="108" t="e">
        <f>IF(OR(#REF!="ER",#REF!="RET",#REF!="REA"),#REF!,#REF!)</f>
        <v>#REF!</v>
      </c>
      <c r="S437" s="109" t="e">
        <f>IF(OR(#REF!="ER",#REF!="RET",#REF!="REA"),#REF!,#REF!)</f>
        <v>#REF!</v>
      </c>
      <c r="T437" s="109" t="e">
        <f>IF(OR(#REF!="ER",#REF!="RET",#REF!="REA"),#REF!,#REF!)</f>
        <v>#REF!</v>
      </c>
      <c r="U437" s="109" t="e">
        <f>IF(#REF!="","",#REF!)</f>
        <v>#REF!</v>
      </c>
      <c r="V437" s="109" t="e">
        <f>IF(#REF!="","",#REF!)</f>
        <v>#REF!</v>
      </c>
      <c r="W437" s="109" t="e">
        <f>IF(#REF!="","",#REF!)</f>
        <v>#REF!</v>
      </c>
      <c r="X437" s="109" t="e">
        <f>IF(#REF!="","",#REF!)</f>
        <v>#REF!</v>
      </c>
      <c r="Y437" s="109" t="e">
        <f>IF(#REF!="","",#REF!)</f>
        <v>#REF!</v>
      </c>
      <c r="Z437" s="109" t="e">
        <f>IF(#REF!="","",#REF!)</f>
        <v>#REF!</v>
      </c>
      <c r="AA437" s="99" t="e">
        <f>IF(#REF!="","",#REF!)</f>
        <v>#REF!</v>
      </c>
      <c r="AB437" s="98" t="e">
        <f>IF(#REF!="","",#REF!)</f>
        <v>#REF!</v>
      </c>
      <c r="AC437" s="98" t="e">
        <f>IF(#REF!="","",#REF!)</f>
        <v>#REF!</v>
      </c>
    </row>
    <row r="438" spans="1:29" x14ac:dyDescent="0.25">
      <c r="A438" s="98" t="e">
        <f>IF(#REF!="","",#REF!)</f>
        <v>#REF!</v>
      </c>
      <c r="B438" s="98" t="e">
        <f>IF(#REF!="","",#REF!)</f>
        <v>#REF!</v>
      </c>
      <c r="C438" s="98" t="e">
        <f>IF(#REF!="","",#REF!)</f>
        <v>#REF!</v>
      </c>
      <c r="D438" s="98" t="e">
        <f>IF(#REF!="","",#REF!)</f>
        <v>#REF!</v>
      </c>
      <c r="E438" s="99" t="e">
        <f>IF( IF(#REF!="PGE", "IOU",#REF!)="","", IF(#REF!="PGE", "IOU",#REF!))</f>
        <v>#REF!</v>
      </c>
      <c r="F438" s="99" t="e">
        <f>IF(#REF!="","",#REF!)</f>
        <v>#REF!</v>
      </c>
      <c r="G438" s="98" t="e">
        <f>IF(CONCATENATE(#REF!, "-R",#REF!)="","",CONCATENATE(#REF!, "-R",#REF!))</f>
        <v>#REF!</v>
      </c>
      <c r="H438" s="98" t="e">
        <f>IF(#REF!="","",#REF!)</f>
        <v>#REF!</v>
      </c>
      <c r="I438" s="98" t="e">
        <f>IF(#REF!="","",#REF!)</f>
        <v>#REF!</v>
      </c>
      <c r="J438" s="100" t="e">
        <f>IF(#REF!="","",#REF!)</f>
        <v>#REF!</v>
      </c>
      <c r="K438" s="98" t="e">
        <f>IF(#REF!="","",#REF!)</f>
        <v>#REF!</v>
      </c>
      <c r="L438" s="98" t="e">
        <f>IF(#REF!="","",#REF!)</f>
        <v>#REF!</v>
      </c>
      <c r="M438" s="98" t="e">
        <f>IF(#REF!="","",#REF!)</f>
        <v>#REF!</v>
      </c>
      <c r="N438" s="98" t="e">
        <f>IF(#REF!="","",#REF!)</f>
        <v>#REF!</v>
      </c>
      <c r="O438" s="106" t="e">
        <f>IF(OR(#REF!="ER",#REF!="RET",#REF!="REA"),#REF!,0)</f>
        <v>#REF!</v>
      </c>
      <c r="P438" s="107" t="e">
        <f>IF(OR(#REF!="ER",#REF!="RET",#REF!="REA"),#REF!,0)</f>
        <v>#REF!</v>
      </c>
      <c r="Q438" s="107" t="e">
        <f>IF(OR(#REF!="ER",#REF!="RET",#REF!="REA"),#REF!,0)</f>
        <v>#REF!</v>
      </c>
      <c r="R438" s="108" t="e">
        <f>IF(OR(#REF!="ER",#REF!="RET",#REF!="REA"),#REF!,#REF!)</f>
        <v>#REF!</v>
      </c>
      <c r="S438" s="109" t="e">
        <f>IF(OR(#REF!="ER",#REF!="RET",#REF!="REA"),#REF!,#REF!)</f>
        <v>#REF!</v>
      </c>
      <c r="T438" s="109" t="e">
        <f>IF(OR(#REF!="ER",#REF!="RET",#REF!="REA"),#REF!,#REF!)</f>
        <v>#REF!</v>
      </c>
      <c r="U438" s="109" t="e">
        <f>IF(#REF!="","",#REF!)</f>
        <v>#REF!</v>
      </c>
      <c r="V438" s="109" t="e">
        <f>IF(#REF!="","",#REF!)</f>
        <v>#REF!</v>
      </c>
      <c r="W438" s="109" t="e">
        <f>IF(#REF!="","",#REF!)</f>
        <v>#REF!</v>
      </c>
      <c r="X438" s="109" t="e">
        <f>IF(#REF!="","",#REF!)</f>
        <v>#REF!</v>
      </c>
      <c r="Y438" s="109" t="e">
        <f>IF(#REF!="","",#REF!)</f>
        <v>#REF!</v>
      </c>
      <c r="Z438" s="109" t="e">
        <f>IF(#REF!="","",#REF!)</f>
        <v>#REF!</v>
      </c>
      <c r="AA438" s="99" t="e">
        <f>IF(#REF!="","",#REF!)</f>
        <v>#REF!</v>
      </c>
      <c r="AB438" s="98" t="e">
        <f>IF(#REF!="","",#REF!)</f>
        <v>#REF!</v>
      </c>
      <c r="AC438" s="98" t="e">
        <f>IF(#REF!="","",#REF!)</f>
        <v>#REF!</v>
      </c>
    </row>
    <row r="439" spans="1:29" x14ac:dyDescent="0.25">
      <c r="A439" s="98" t="e">
        <f>IF(#REF!="","",#REF!)</f>
        <v>#REF!</v>
      </c>
      <c r="B439" s="98" t="e">
        <f>IF(#REF!="","",#REF!)</f>
        <v>#REF!</v>
      </c>
      <c r="C439" s="98" t="e">
        <f>IF(#REF!="","",#REF!)</f>
        <v>#REF!</v>
      </c>
      <c r="D439" s="98" t="e">
        <f>IF(#REF!="","",#REF!)</f>
        <v>#REF!</v>
      </c>
      <c r="E439" s="99" t="e">
        <f>IF( IF(#REF!="PGE", "IOU",#REF!)="","", IF(#REF!="PGE", "IOU",#REF!))</f>
        <v>#REF!</v>
      </c>
      <c r="F439" s="99" t="e">
        <f>IF(#REF!="","",#REF!)</f>
        <v>#REF!</v>
      </c>
      <c r="G439" s="98" t="e">
        <f>IF(CONCATENATE(#REF!, "-R",#REF!)="","",CONCATENATE(#REF!, "-R",#REF!))</f>
        <v>#REF!</v>
      </c>
      <c r="H439" s="98" t="e">
        <f>IF(#REF!="","",#REF!)</f>
        <v>#REF!</v>
      </c>
      <c r="I439" s="98" t="e">
        <f>IF(#REF!="","",#REF!)</f>
        <v>#REF!</v>
      </c>
      <c r="J439" s="100" t="e">
        <f>IF(#REF!="","",#REF!)</f>
        <v>#REF!</v>
      </c>
      <c r="K439" s="98" t="e">
        <f>IF(#REF!="","",#REF!)</f>
        <v>#REF!</v>
      </c>
      <c r="L439" s="98" t="e">
        <f>IF(#REF!="","",#REF!)</f>
        <v>#REF!</v>
      </c>
      <c r="M439" s="98" t="e">
        <f>IF(#REF!="","",#REF!)</f>
        <v>#REF!</v>
      </c>
      <c r="N439" s="98" t="e">
        <f>IF(#REF!="","",#REF!)</f>
        <v>#REF!</v>
      </c>
      <c r="O439" s="106" t="e">
        <f>IF(OR(#REF!="ER",#REF!="RET",#REF!="REA"),#REF!,0)</f>
        <v>#REF!</v>
      </c>
      <c r="P439" s="107" t="e">
        <f>IF(OR(#REF!="ER",#REF!="RET",#REF!="REA"),#REF!,0)</f>
        <v>#REF!</v>
      </c>
      <c r="Q439" s="107" t="e">
        <f>IF(OR(#REF!="ER",#REF!="RET",#REF!="REA"),#REF!,0)</f>
        <v>#REF!</v>
      </c>
      <c r="R439" s="108" t="e">
        <f>IF(OR(#REF!="ER",#REF!="RET",#REF!="REA"),#REF!,#REF!)</f>
        <v>#REF!</v>
      </c>
      <c r="S439" s="109" t="e">
        <f>IF(OR(#REF!="ER",#REF!="RET",#REF!="REA"),#REF!,#REF!)</f>
        <v>#REF!</v>
      </c>
      <c r="T439" s="109" t="e">
        <f>IF(OR(#REF!="ER",#REF!="RET",#REF!="REA"),#REF!,#REF!)</f>
        <v>#REF!</v>
      </c>
      <c r="U439" s="109" t="e">
        <f>IF(#REF!="","",#REF!)</f>
        <v>#REF!</v>
      </c>
      <c r="V439" s="109" t="e">
        <f>IF(#REF!="","",#REF!)</f>
        <v>#REF!</v>
      </c>
      <c r="W439" s="109" t="e">
        <f>IF(#REF!="","",#REF!)</f>
        <v>#REF!</v>
      </c>
      <c r="X439" s="109" t="e">
        <f>IF(#REF!="","",#REF!)</f>
        <v>#REF!</v>
      </c>
      <c r="Y439" s="109" t="e">
        <f>IF(#REF!="","",#REF!)</f>
        <v>#REF!</v>
      </c>
      <c r="Z439" s="109" t="e">
        <f>IF(#REF!="","",#REF!)</f>
        <v>#REF!</v>
      </c>
      <c r="AA439" s="99" t="e">
        <f>IF(#REF!="","",#REF!)</f>
        <v>#REF!</v>
      </c>
      <c r="AB439" s="98" t="e">
        <f>IF(#REF!="","",#REF!)</f>
        <v>#REF!</v>
      </c>
      <c r="AC439" s="98" t="e">
        <f>IF(#REF!="","",#REF!)</f>
        <v>#REF!</v>
      </c>
    </row>
    <row r="440" spans="1:29" x14ac:dyDescent="0.25">
      <c r="A440" s="98" t="e">
        <f>IF(#REF!="","",#REF!)</f>
        <v>#REF!</v>
      </c>
      <c r="B440" s="98" t="e">
        <f>IF(#REF!="","",#REF!)</f>
        <v>#REF!</v>
      </c>
      <c r="C440" s="98" t="e">
        <f>IF(#REF!="","",#REF!)</f>
        <v>#REF!</v>
      </c>
      <c r="D440" s="98" t="e">
        <f>IF(#REF!="","",#REF!)</f>
        <v>#REF!</v>
      </c>
      <c r="E440" s="99" t="e">
        <f>IF( IF(#REF!="PGE", "IOU",#REF!)="","", IF(#REF!="PGE", "IOU",#REF!))</f>
        <v>#REF!</v>
      </c>
      <c r="F440" s="99" t="e">
        <f>IF(#REF!="","",#REF!)</f>
        <v>#REF!</v>
      </c>
      <c r="G440" s="98" t="e">
        <f>IF(CONCATENATE(#REF!, "-R",#REF!)="","",CONCATENATE(#REF!, "-R",#REF!))</f>
        <v>#REF!</v>
      </c>
      <c r="H440" s="98" t="e">
        <f>IF(#REF!="","",#REF!)</f>
        <v>#REF!</v>
      </c>
      <c r="I440" s="98" t="e">
        <f>IF(#REF!="","",#REF!)</f>
        <v>#REF!</v>
      </c>
      <c r="J440" s="100" t="e">
        <f>IF(#REF!="","",#REF!)</f>
        <v>#REF!</v>
      </c>
      <c r="K440" s="98" t="e">
        <f>IF(#REF!="","",#REF!)</f>
        <v>#REF!</v>
      </c>
      <c r="L440" s="98" t="e">
        <f>IF(#REF!="","",#REF!)</f>
        <v>#REF!</v>
      </c>
      <c r="M440" s="98" t="e">
        <f>IF(#REF!="","",#REF!)</f>
        <v>#REF!</v>
      </c>
      <c r="N440" s="98" t="e">
        <f>IF(#REF!="","",#REF!)</f>
        <v>#REF!</v>
      </c>
      <c r="O440" s="106" t="e">
        <f>IF(OR(#REF!="ER",#REF!="RET",#REF!="REA"),#REF!,0)</f>
        <v>#REF!</v>
      </c>
      <c r="P440" s="107" t="e">
        <f>IF(OR(#REF!="ER",#REF!="RET",#REF!="REA"),#REF!,0)</f>
        <v>#REF!</v>
      </c>
      <c r="Q440" s="107" t="e">
        <f>IF(OR(#REF!="ER",#REF!="RET",#REF!="REA"),#REF!,0)</f>
        <v>#REF!</v>
      </c>
      <c r="R440" s="108" t="e">
        <f>IF(OR(#REF!="ER",#REF!="RET",#REF!="REA"),#REF!,#REF!)</f>
        <v>#REF!</v>
      </c>
      <c r="S440" s="109" t="e">
        <f>IF(OR(#REF!="ER",#REF!="RET",#REF!="REA"),#REF!,#REF!)</f>
        <v>#REF!</v>
      </c>
      <c r="T440" s="109" t="e">
        <f>IF(OR(#REF!="ER",#REF!="RET",#REF!="REA"),#REF!,#REF!)</f>
        <v>#REF!</v>
      </c>
      <c r="U440" s="109" t="e">
        <f>IF(#REF!="","",#REF!)</f>
        <v>#REF!</v>
      </c>
      <c r="V440" s="109" t="e">
        <f>IF(#REF!="","",#REF!)</f>
        <v>#REF!</v>
      </c>
      <c r="W440" s="109" t="e">
        <f>IF(#REF!="","",#REF!)</f>
        <v>#REF!</v>
      </c>
      <c r="X440" s="109" t="e">
        <f>IF(#REF!="","",#REF!)</f>
        <v>#REF!</v>
      </c>
      <c r="Y440" s="109" t="e">
        <f>IF(#REF!="","",#REF!)</f>
        <v>#REF!</v>
      </c>
      <c r="Z440" s="109" t="e">
        <f>IF(#REF!="","",#REF!)</f>
        <v>#REF!</v>
      </c>
      <c r="AA440" s="99" t="e">
        <f>IF(#REF!="","",#REF!)</f>
        <v>#REF!</v>
      </c>
      <c r="AB440" s="98" t="e">
        <f>IF(#REF!="","",#REF!)</f>
        <v>#REF!</v>
      </c>
      <c r="AC440" s="98" t="e">
        <f>IF(#REF!="","",#REF!)</f>
        <v>#REF!</v>
      </c>
    </row>
    <row r="441" spans="1:29" x14ac:dyDescent="0.25">
      <c r="A441" s="98" t="e">
        <f>IF(#REF!="","",#REF!)</f>
        <v>#REF!</v>
      </c>
      <c r="B441" s="98" t="e">
        <f>IF(#REF!="","",#REF!)</f>
        <v>#REF!</v>
      </c>
      <c r="C441" s="98" t="e">
        <f>IF(#REF!="","",#REF!)</f>
        <v>#REF!</v>
      </c>
      <c r="D441" s="98" t="e">
        <f>IF(#REF!="","",#REF!)</f>
        <v>#REF!</v>
      </c>
      <c r="E441" s="99" t="e">
        <f>IF( IF(#REF!="PGE", "IOU",#REF!)="","", IF(#REF!="PGE", "IOU",#REF!))</f>
        <v>#REF!</v>
      </c>
      <c r="F441" s="99" t="e">
        <f>IF(#REF!="","",#REF!)</f>
        <v>#REF!</v>
      </c>
      <c r="G441" s="98" t="e">
        <f>IF(CONCATENATE(#REF!, "-R",#REF!)="","",CONCATENATE(#REF!, "-R",#REF!))</f>
        <v>#REF!</v>
      </c>
      <c r="H441" s="98" t="e">
        <f>IF(#REF!="","",#REF!)</f>
        <v>#REF!</v>
      </c>
      <c r="I441" s="98" t="e">
        <f>IF(#REF!="","",#REF!)</f>
        <v>#REF!</v>
      </c>
      <c r="J441" s="100" t="e">
        <f>IF(#REF!="","",#REF!)</f>
        <v>#REF!</v>
      </c>
      <c r="K441" s="98" t="e">
        <f>IF(#REF!="","",#REF!)</f>
        <v>#REF!</v>
      </c>
      <c r="L441" s="98" t="e">
        <f>IF(#REF!="","",#REF!)</f>
        <v>#REF!</v>
      </c>
      <c r="M441" s="98" t="e">
        <f>IF(#REF!="","",#REF!)</f>
        <v>#REF!</v>
      </c>
      <c r="N441" s="98" t="e">
        <f>IF(#REF!="","",#REF!)</f>
        <v>#REF!</v>
      </c>
      <c r="O441" s="106" t="e">
        <f>IF(OR(#REF!="ER",#REF!="RET",#REF!="REA"),#REF!,0)</f>
        <v>#REF!</v>
      </c>
      <c r="P441" s="107" t="e">
        <f>IF(OR(#REF!="ER",#REF!="RET",#REF!="REA"),#REF!,0)</f>
        <v>#REF!</v>
      </c>
      <c r="Q441" s="107" t="e">
        <f>IF(OR(#REF!="ER",#REF!="RET",#REF!="REA"),#REF!,0)</f>
        <v>#REF!</v>
      </c>
      <c r="R441" s="108" t="e">
        <f>IF(OR(#REF!="ER",#REF!="RET",#REF!="REA"),#REF!,#REF!)</f>
        <v>#REF!</v>
      </c>
      <c r="S441" s="109" t="e">
        <f>IF(OR(#REF!="ER",#REF!="RET",#REF!="REA"),#REF!,#REF!)</f>
        <v>#REF!</v>
      </c>
      <c r="T441" s="109" t="e">
        <f>IF(OR(#REF!="ER",#REF!="RET",#REF!="REA"),#REF!,#REF!)</f>
        <v>#REF!</v>
      </c>
      <c r="U441" s="109" t="e">
        <f>IF(#REF!="","",#REF!)</f>
        <v>#REF!</v>
      </c>
      <c r="V441" s="109" t="e">
        <f>IF(#REF!="","",#REF!)</f>
        <v>#REF!</v>
      </c>
      <c r="W441" s="109" t="e">
        <f>IF(#REF!="","",#REF!)</f>
        <v>#REF!</v>
      </c>
      <c r="X441" s="109" t="e">
        <f>IF(#REF!="","",#REF!)</f>
        <v>#REF!</v>
      </c>
      <c r="Y441" s="109" t="e">
        <f>IF(#REF!="","",#REF!)</f>
        <v>#REF!</v>
      </c>
      <c r="Z441" s="109" t="e">
        <f>IF(#REF!="","",#REF!)</f>
        <v>#REF!</v>
      </c>
      <c r="AA441" s="99" t="e">
        <f>IF(#REF!="","",#REF!)</f>
        <v>#REF!</v>
      </c>
      <c r="AB441" s="98" t="e">
        <f>IF(#REF!="","",#REF!)</f>
        <v>#REF!</v>
      </c>
      <c r="AC441" s="98" t="e">
        <f>IF(#REF!="","",#REF!)</f>
        <v>#REF!</v>
      </c>
    </row>
    <row r="442" spans="1:29" x14ac:dyDescent="0.25">
      <c r="A442" s="98" t="e">
        <f>IF(#REF!="","",#REF!)</f>
        <v>#REF!</v>
      </c>
      <c r="B442" s="98" t="e">
        <f>IF(#REF!="","",#REF!)</f>
        <v>#REF!</v>
      </c>
      <c r="C442" s="98" t="e">
        <f>IF(#REF!="","",#REF!)</f>
        <v>#REF!</v>
      </c>
      <c r="D442" s="98" t="e">
        <f>IF(#REF!="","",#REF!)</f>
        <v>#REF!</v>
      </c>
      <c r="E442" s="99" t="e">
        <f>IF( IF(#REF!="PGE", "IOU",#REF!)="","", IF(#REF!="PGE", "IOU",#REF!))</f>
        <v>#REF!</v>
      </c>
      <c r="F442" s="99" t="e">
        <f>IF(#REF!="","",#REF!)</f>
        <v>#REF!</v>
      </c>
      <c r="G442" s="98" t="e">
        <f>IF(CONCATENATE(#REF!, "-R",#REF!)="","",CONCATENATE(#REF!, "-R",#REF!))</f>
        <v>#REF!</v>
      </c>
      <c r="H442" s="98" t="e">
        <f>IF(#REF!="","",#REF!)</f>
        <v>#REF!</v>
      </c>
      <c r="I442" s="98" t="e">
        <f>IF(#REF!="","",#REF!)</f>
        <v>#REF!</v>
      </c>
      <c r="J442" s="100" t="e">
        <f>IF(#REF!="","",#REF!)</f>
        <v>#REF!</v>
      </c>
      <c r="K442" s="98" t="e">
        <f>IF(#REF!="","",#REF!)</f>
        <v>#REF!</v>
      </c>
      <c r="L442" s="98" t="e">
        <f>IF(#REF!="","",#REF!)</f>
        <v>#REF!</v>
      </c>
      <c r="M442" s="98" t="e">
        <f>IF(#REF!="","",#REF!)</f>
        <v>#REF!</v>
      </c>
      <c r="N442" s="98" t="e">
        <f>IF(#REF!="","",#REF!)</f>
        <v>#REF!</v>
      </c>
      <c r="O442" s="106" t="e">
        <f>IF(OR(#REF!="ER",#REF!="RET",#REF!="REA"),#REF!,0)</f>
        <v>#REF!</v>
      </c>
      <c r="P442" s="107" t="e">
        <f>IF(OR(#REF!="ER",#REF!="RET",#REF!="REA"),#REF!,0)</f>
        <v>#REF!</v>
      </c>
      <c r="Q442" s="107" t="e">
        <f>IF(OR(#REF!="ER",#REF!="RET",#REF!="REA"),#REF!,0)</f>
        <v>#REF!</v>
      </c>
      <c r="R442" s="108" t="e">
        <f>IF(OR(#REF!="ER",#REF!="RET",#REF!="REA"),#REF!,#REF!)</f>
        <v>#REF!</v>
      </c>
      <c r="S442" s="109" t="e">
        <f>IF(OR(#REF!="ER",#REF!="RET",#REF!="REA"),#REF!,#REF!)</f>
        <v>#REF!</v>
      </c>
      <c r="T442" s="109" t="e">
        <f>IF(OR(#REF!="ER",#REF!="RET",#REF!="REA"),#REF!,#REF!)</f>
        <v>#REF!</v>
      </c>
      <c r="U442" s="109" t="e">
        <f>IF(#REF!="","",#REF!)</f>
        <v>#REF!</v>
      </c>
      <c r="V442" s="109" t="e">
        <f>IF(#REF!="","",#REF!)</f>
        <v>#REF!</v>
      </c>
      <c r="W442" s="109" t="e">
        <f>IF(#REF!="","",#REF!)</f>
        <v>#REF!</v>
      </c>
      <c r="X442" s="109" t="e">
        <f>IF(#REF!="","",#REF!)</f>
        <v>#REF!</v>
      </c>
      <c r="Y442" s="109" t="e">
        <f>IF(#REF!="","",#REF!)</f>
        <v>#REF!</v>
      </c>
      <c r="Z442" s="109" t="e">
        <f>IF(#REF!="","",#REF!)</f>
        <v>#REF!</v>
      </c>
      <c r="AA442" s="99" t="e">
        <f>IF(#REF!="","",#REF!)</f>
        <v>#REF!</v>
      </c>
      <c r="AB442" s="98" t="e">
        <f>IF(#REF!="","",#REF!)</f>
        <v>#REF!</v>
      </c>
      <c r="AC442" s="98" t="e">
        <f>IF(#REF!="","",#REF!)</f>
        <v>#REF!</v>
      </c>
    </row>
    <row r="443" spans="1:29" x14ac:dyDescent="0.25">
      <c r="A443" s="98" t="e">
        <f>IF(#REF!="","",#REF!)</f>
        <v>#REF!</v>
      </c>
      <c r="B443" s="98" t="e">
        <f>IF(#REF!="","",#REF!)</f>
        <v>#REF!</v>
      </c>
      <c r="C443" s="98" t="e">
        <f>IF(#REF!="","",#REF!)</f>
        <v>#REF!</v>
      </c>
      <c r="D443" s="98" t="e">
        <f>IF(#REF!="","",#REF!)</f>
        <v>#REF!</v>
      </c>
      <c r="E443" s="99" t="e">
        <f>IF( IF(#REF!="PGE", "IOU",#REF!)="","", IF(#REF!="PGE", "IOU",#REF!))</f>
        <v>#REF!</v>
      </c>
      <c r="F443" s="99" t="e">
        <f>IF(#REF!="","",#REF!)</f>
        <v>#REF!</v>
      </c>
      <c r="G443" s="98" t="e">
        <f>IF(CONCATENATE(#REF!, "-R",#REF!)="","",CONCATENATE(#REF!, "-R",#REF!))</f>
        <v>#REF!</v>
      </c>
      <c r="H443" s="98" t="e">
        <f>IF(#REF!="","",#REF!)</f>
        <v>#REF!</v>
      </c>
      <c r="I443" s="98" t="e">
        <f>IF(#REF!="","",#REF!)</f>
        <v>#REF!</v>
      </c>
      <c r="J443" s="100" t="e">
        <f>IF(#REF!="","",#REF!)</f>
        <v>#REF!</v>
      </c>
      <c r="K443" s="98" t="e">
        <f>IF(#REF!="","",#REF!)</f>
        <v>#REF!</v>
      </c>
      <c r="L443" s="98" t="e">
        <f>IF(#REF!="","",#REF!)</f>
        <v>#REF!</v>
      </c>
      <c r="M443" s="98" t="e">
        <f>IF(#REF!="","",#REF!)</f>
        <v>#REF!</v>
      </c>
      <c r="N443" s="98" t="e">
        <f>IF(#REF!="","",#REF!)</f>
        <v>#REF!</v>
      </c>
      <c r="O443" s="106" t="e">
        <f>IF(OR(#REF!="ER",#REF!="RET",#REF!="REA"),#REF!,0)</f>
        <v>#REF!</v>
      </c>
      <c r="P443" s="107" t="e">
        <f>IF(OR(#REF!="ER",#REF!="RET",#REF!="REA"),#REF!,0)</f>
        <v>#REF!</v>
      </c>
      <c r="Q443" s="107" t="e">
        <f>IF(OR(#REF!="ER",#REF!="RET",#REF!="REA"),#REF!,0)</f>
        <v>#REF!</v>
      </c>
      <c r="R443" s="108" t="e">
        <f>IF(OR(#REF!="ER",#REF!="RET",#REF!="REA"),#REF!,#REF!)</f>
        <v>#REF!</v>
      </c>
      <c r="S443" s="109" t="e">
        <f>IF(OR(#REF!="ER",#REF!="RET",#REF!="REA"),#REF!,#REF!)</f>
        <v>#REF!</v>
      </c>
      <c r="T443" s="109" t="e">
        <f>IF(OR(#REF!="ER",#REF!="RET",#REF!="REA"),#REF!,#REF!)</f>
        <v>#REF!</v>
      </c>
      <c r="U443" s="109" t="e">
        <f>IF(#REF!="","",#REF!)</f>
        <v>#REF!</v>
      </c>
      <c r="V443" s="109" t="e">
        <f>IF(#REF!="","",#REF!)</f>
        <v>#REF!</v>
      </c>
      <c r="W443" s="109" t="e">
        <f>IF(#REF!="","",#REF!)</f>
        <v>#REF!</v>
      </c>
      <c r="X443" s="109" t="e">
        <f>IF(#REF!="","",#REF!)</f>
        <v>#REF!</v>
      </c>
      <c r="Y443" s="109" t="e">
        <f>IF(#REF!="","",#REF!)</f>
        <v>#REF!</v>
      </c>
      <c r="Z443" s="109" t="e">
        <f>IF(#REF!="","",#REF!)</f>
        <v>#REF!</v>
      </c>
      <c r="AA443" s="99" t="e">
        <f>IF(#REF!="","",#REF!)</f>
        <v>#REF!</v>
      </c>
      <c r="AB443" s="98" t="e">
        <f>IF(#REF!="","",#REF!)</f>
        <v>#REF!</v>
      </c>
      <c r="AC443" s="98" t="e">
        <f>IF(#REF!="","",#REF!)</f>
        <v>#REF!</v>
      </c>
    </row>
    <row r="444" spans="1:29" x14ac:dyDescent="0.25">
      <c r="A444" s="98" t="e">
        <f>IF(#REF!="","",#REF!)</f>
        <v>#REF!</v>
      </c>
      <c r="B444" s="98" t="e">
        <f>IF(#REF!="","",#REF!)</f>
        <v>#REF!</v>
      </c>
      <c r="C444" s="98" t="e">
        <f>IF(#REF!="","",#REF!)</f>
        <v>#REF!</v>
      </c>
      <c r="D444" s="98" t="e">
        <f>IF(#REF!="","",#REF!)</f>
        <v>#REF!</v>
      </c>
      <c r="E444" s="99" t="e">
        <f>IF( IF(#REF!="PGE", "IOU",#REF!)="","", IF(#REF!="PGE", "IOU",#REF!))</f>
        <v>#REF!</v>
      </c>
      <c r="F444" s="99" t="e">
        <f>IF(#REF!="","",#REF!)</f>
        <v>#REF!</v>
      </c>
      <c r="G444" s="98" t="e">
        <f>IF(CONCATENATE(#REF!, "-R",#REF!)="","",CONCATENATE(#REF!, "-R",#REF!))</f>
        <v>#REF!</v>
      </c>
      <c r="H444" s="98" t="e">
        <f>IF(#REF!="","",#REF!)</f>
        <v>#REF!</v>
      </c>
      <c r="I444" s="98" t="e">
        <f>IF(#REF!="","",#REF!)</f>
        <v>#REF!</v>
      </c>
      <c r="J444" s="100" t="e">
        <f>IF(#REF!="","",#REF!)</f>
        <v>#REF!</v>
      </c>
      <c r="K444" s="98" t="e">
        <f>IF(#REF!="","",#REF!)</f>
        <v>#REF!</v>
      </c>
      <c r="L444" s="98" t="e">
        <f>IF(#REF!="","",#REF!)</f>
        <v>#REF!</v>
      </c>
      <c r="M444" s="98" t="e">
        <f>IF(#REF!="","",#REF!)</f>
        <v>#REF!</v>
      </c>
      <c r="N444" s="98" t="e">
        <f>IF(#REF!="","",#REF!)</f>
        <v>#REF!</v>
      </c>
      <c r="O444" s="106" t="e">
        <f>IF(OR(#REF!="ER",#REF!="RET",#REF!="REA"),#REF!,0)</f>
        <v>#REF!</v>
      </c>
      <c r="P444" s="107" t="e">
        <f>IF(OR(#REF!="ER",#REF!="RET",#REF!="REA"),#REF!,0)</f>
        <v>#REF!</v>
      </c>
      <c r="Q444" s="107" t="e">
        <f>IF(OR(#REF!="ER",#REF!="RET",#REF!="REA"),#REF!,0)</f>
        <v>#REF!</v>
      </c>
      <c r="R444" s="108" t="e">
        <f>IF(OR(#REF!="ER",#REF!="RET",#REF!="REA"),#REF!,#REF!)</f>
        <v>#REF!</v>
      </c>
      <c r="S444" s="109" t="e">
        <f>IF(OR(#REF!="ER",#REF!="RET",#REF!="REA"),#REF!,#REF!)</f>
        <v>#REF!</v>
      </c>
      <c r="T444" s="109" t="e">
        <f>IF(OR(#REF!="ER",#REF!="RET",#REF!="REA"),#REF!,#REF!)</f>
        <v>#REF!</v>
      </c>
      <c r="U444" s="109" t="e">
        <f>IF(#REF!="","",#REF!)</f>
        <v>#REF!</v>
      </c>
      <c r="V444" s="109" t="e">
        <f>IF(#REF!="","",#REF!)</f>
        <v>#REF!</v>
      </c>
      <c r="W444" s="109" t="e">
        <f>IF(#REF!="","",#REF!)</f>
        <v>#REF!</v>
      </c>
      <c r="X444" s="109" t="e">
        <f>IF(#REF!="","",#REF!)</f>
        <v>#REF!</v>
      </c>
      <c r="Y444" s="109" t="e">
        <f>IF(#REF!="","",#REF!)</f>
        <v>#REF!</v>
      </c>
      <c r="Z444" s="109" t="e">
        <f>IF(#REF!="","",#REF!)</f>
        <v>#REF!</v>
      </c>
      <c r="AA444" s="99" t="e">
        <f>IF(#REF!="","",#REF!)</f>
        <v>#REF!</v>
      </c>
      <c r="AB444" s="98" t="e">
        <f>IF(#REF!="","",#REF!)</f>
        <v>#REF!</v>
      </c>
      <c r="AC444" s="98" t="e">
        <f>IF(#REF!="","",#REF!)</f>
        <v>#REF!</v>
      </c>
    </row>
    <row r="445" spans="1:29" x14ac:dyDescent="0.25">
      <c r="A445" s="98" t="e">
        <f>IF(#REF!="","",#REF!)</f>
        <v>#REF!</v>
      </c>
      <c r="B445" s="98" t="e">
        <f>IF(#REF!="","",#REF!)</f>
        <v>#REF!</v>
      </c>
      <c r="C445" s="98" t="e">
        <f>IF(#REF!="","",#REF!)</f>
        <v>#REF!</v>
      </c>
      <c r="D445" s="98" t="e">
        <f>IF(#REF!="","",#REF!)</f>
        <v>#REF!</v>
      </c>
      <c r="E445" s="99" t="e">
        <f>IF( IF(#REF!="PGE", "IOU",#REF!)="","", IF(#REF!="PGE", "IOU",#REF!))</f>
        <v>#REF!</v>
      </c>
      <c r="F445" s="99" t="e">
        <f>IF(#REF!="","",#REF!)</f>
        <v>#REF!</v>
      </c>
      <c r="G445" s="98" t="e">
        <f>IF(CONCATENATE(#REF!, "-R",#REF!)="","",CONCATENATE(#REF!, "-R",#REF!))</f>
        <v>#REF!</v>
      </c>
      <c r="H445" s="98" t="e">
        <f>IF(#REF!="","",#REF!)</f>
        <v>#REF!</v>
      </c>
      <c r="I445" s="98" t="e">
        <f>IF(#REF!="","",#REF!)</f>
        <v>#REF!</v>
      </c>
      <c r="J445" s="100" t="e">
        <f>IF(#REF!="","",#REF!)</f>
        <v>#REF!</v>
      </c>
      <c r="K445" s="98" t="e">
        <f>IF(#REF!="","",#REF!)</f>
        <v>#REF!</v>
      </c>
      <c r="L445" s="98" t="e">
        <f>IF(#REF!="","",#REF!)</f>
        <v>#REF!</v>
      </c>
      <c r="M445" s="98" t="e">
        <f>IF(#REF!="","",#REF!)</f>
        <v>#REF!</v>
      </c>
      <c r="N445" s="98" t="e">
        <f>IF(#REF!="","",#REF!)</f>
        <v>#REF!</v>
      </c>
      <c r="O445" s="106" t="e">
        <f>IF(OR(#REF!="ER",#REF!="RET",#REF!="REA"),#REF!,0)</f>
        <v>#REF!</v>
      </c>
      <c r="P445" s="107" t="e">
        <f>IF(OR(#REF!="ER",#REF!="RET",#REF!="REA"),#REF!,0)</f>
        <v>#REF!</v>
      </c>
      <c r="Q445" s="107" t="e">
        <f>IF(OR(#REF!="ER",#REF!="RET",#REF!="REA"),#REF!,0)</f>
        <v>#REF!</v>
      </c>
      <c r="R445" s="108" t="e">
        <f>IF(OR(#REF!="ER",#REF!="RET",#REF!="REA"),#REF!,#REF!)</f>
        <v>#REF!</v>
      </c>
      <c r="S445" s="109" t="e">
        <f>IF(OR(#REF!="ER",#REF!="RET",#REF!="REA"),#REF!,#REF!)</f>
        <v>#REF!</v>
      </c>
      <c r="T445" s="109" t="e">
        <f>IF(OR(#REF!="ER",#REF!="RET",#REF!="REA"),#REF!,#REF!)</f>
        <v>#REF!</v>
      </c>
      <c r="U445" s="109" t="e">
        <f>IF(#REF!="","",#REF!)</f>
        <v>#REF!</v>
      </c>
      <c r="V445" s="109" t="e">
        <f>IF(#REF!="","",#REF!)</f>
        <v>#REF!</v>
      </c>
      <c r="W445" s="109" t="e">
        <f>IF(#REF!="","",#REF!)</f>
        <v>#REF!</v>
      </c>
      <c r="X445" s="109" t="e">
        <f>IF(#REF!="","",#REF!)</f>
        <v>#REF!</v>
      </c>
      <c r="Y445" s="109" t="e">
        <f>IF(#REF!="","",#REF!)</f>
        <v>#REF!</v>
      </c>
      <c r="Z445" s="109" t="e">
        <f>IF(#REF!="","",#REF!)</f>
        <v>#REF!</v>
      </c>
      <c r="AA445" s="99" t="e">
        <f>IF(#REF!="","",#REF!)</f>
        <v>#REF!</v>
      </c>
      <c r="AB445" s="98" t="e">
        <f>IF(#REF!="","",#REF!)</f>
        <v>#REF!</v>
      </c>
      <c r="AC445" s="98" t="e">
        <f>IF(#REF!="","",#REF!)</f>
        <v>#REF!</v>
      </c>
    </row>
    <row r="446" spans="1:29" x14ac:dyDescent="0.25">
      <c r="A446" s="98" t="e">
        <f>IF(#REF!="","",#REF!)</f>
        <v>#REF!</v>
      </c>
      <c r="B446" s="98" t="e">
        <f>IF(#REF!="","",#REF!)</f>
        <v>#REF!</v>
      </c>
      <c r="C446" s="98" t="e">
        <f>IF(#REF!="","",#REF!)</f>
        <v>#REF!</v>
      </c>
      <c r="D446" s="98" t="e">
        <f>IF(#REF!="","",#REF!)</f>
        <v>#REF!</v>
      </c>
      <c r="E446" s="99" t="e">
        <f>IF( IF(#REF!="PGE", "IOU",#REF!)="","", IF(#REF!="PGE", "IOU",#REF!))</f>
        <v>#REF!</v>
      </c>
      <c r="F446" s="99" t="e">
        <f>IF(#REF!="","",#REF!)</f>
        <v>#REF!</v>
      </c>
      <c r="G446" s="98" t="e">
        <f>IF(CONCATENATE(#REF!, "-R",#REF!)="","",CONCATENATE(#REF!, "-R",#REF!))</f>
        <v>#REF!</v>
      </c>
      <c r="H446" s="98" t="e">
        <f>IF(#REF!="","",#REF!)</f>
        <v>#REF!</v>
      </c>
      <c r="I446" s="98" t="e">
        <f>IF(#REF!="","",#REF!)</f>
        <v>#REF!</v>
      </c>
      <c r="J446" s="100" t="e">
        <f>IF(#REF!="","",#REF!)</f>
        <v>#REF!</v>
      </c>
      <c r="K446" s="98" t="e">
        <f>IF(#REF!="","",#REF!)</f>
        <v>#REF!</v>
      </c>
      <c r="L446" s="98" t="e">
        <f>IF(#REF!="","",#REF!)</f>
        <v>#REF!</v>
      </c>
      <c r="M446" s="98" t="e">
        <f>IF(#REF!="","",#REF!)</f>
        <v>#REF!</v>
      </c>
      <c r="N446" s="98" t="e">
        <f>IF(#REF!="","",#REF!)</f>
        <v>#REF!</v>
      </c>
      <c r="O446" s="106" t="e">
        <f>IF(OR(#REF!="ER",#REF!="RET",#REF!="REA"),#REF!,0)</f>
        <v>#REF!</v>
      </c>
      <c r="P446" s="107" t="e">
        <f>IF(OR(#REF!="ER",#REF!="RET",#REF!="REA"),#REF!,0)</f>
        <v>#REF!</v>
      </c>
      <c r="Q446" s="107" t="e">
        <f>IF(OR(#REF!="ER",#REF!="RET",#REF!="REA"),#REF!,0)</f>
        <v>#REF!</v>
      </c>
      <c r="R446" s="108" t="e">
        <f>IF(OR(#REF!="ER",#REF!="RET",#REF!="REA"),#REF!,#REF!)</f>
        <v>#REF!</v>
      </c>
      <c r="S446" s="109" t="e">
        <f>IF(OR(#REF!="ER",#REF!="RET",#REF!="REA"),#REF!,#REF!)</f>
        <v>#REF!</v>
      </c>
      <c r="T446" s="109" t="e">
        <f>IF(OR(#REF!="ER",#REF!="RET",#REF!="REA"),#REF!,#REF!)</f>
        <v>#REF!</v>
      </c>
      <c r="U446" s="109" t="e">
        <f>IF(#REF!="","",#REF!)</f>
        <v>#REF!</v>
      </c>
      <c r="V446" s="109" t="e">
        <f>IF(#REF!="","",#REF!)</f>
        <v>#REF!</v>
      </c>
      <c r="W446" s="109" t="e">
        <f>IF(#REF!="","",#REF!)</f>
        <v>#REF!</v>
      </c>
      <c r="X446" s="109" t="e">
        <f>IF(#REF!="","",#REF!)</f>
        <v>#REF!</v>
      </c>
      <c r="Y446" s="109" t="e">
        <f>IF(#REF!="","",#REF!)</f>
        <v>#REF!</v>
      </c>
      <c r="Z446" s="109" t="e">
        <f>IF(#REF!="","",#REF!)</f>
        <v>#REF!</v>
      </c>
      <c r="AA446" s="99" t="e">
        <f>IF(#REF!="","",#REF!)</f>
        <v>#REF!</v>
      </c>
      <c r="AB446" s="98" t="e">
        <f>IF(#REF!="","",#REF!)</f>
        <v>#REF!</v>
      </c>
      <c r="AC446" s="98" t="e">
        <f>IF(#REF!="","",#REF!)</f>
        <v>#REF!</v>
      </c>
    </row>
    <row r="447" spans="1:29" x14ac:dyDescent="0.25">
      <c r="A447" s="98" t="e">
        <f>IF(#REF!="","",#REF!)</f>
        <v>#REF!</v>
      </c>
      <c r="B447" s="98" t="e">
        <f>IF(#REF!="","",#REF!)</f>
        <v>#REF!</v>
      </c>
      <c r="C447" s="98" t="e">
        <f>IF(#REF!="","",#REF!)</f>
        <v>#REF!</v>
      </c>
      <c r="D447" s="98" t="e">
        <f>IF(#REF!="","",#REF!)</f>
        <v>#REF!</v>
      </c>
      <c r="E447" s="99" t="e">
        <f>IF( IF(#REF!="PGE", "IOU",#REF!)="","", IF(#REF!="PGE", "IOU",#REF!))</f>
        <v>#REF!</v>
      </c>
      <c r="F447" s="99" t="e">
        <f>IF(#REF!="","",#REF!)</f>
        <v>#REF!</v>
      </c>
      <c r="G447" s="98" t="e">
        <f>IF(CONCATENATE(#REF!, "-R",#REF!)="","",CONCATENATE(#REF!, "-R",#REF!))</f>
        <v>#REF!</v>
      </c>
      <c r="H447" s="98" t="e">
        <f>IF(#REF!="","",#REF!)</f>
        <v>#REF!</v>
      </c>
      <c r="I447" s="98" t="e">
        <f>IF(#REF!="","",#REF!)</f>
        <v>#REF!</v>
      </c>
      <c r="J447" s="100" t="e">
        <f>IF(#REF!="","",#REF!)</f>
        <v>#REF!</v>
      </c>
      <c r="K447" s="98" t="e">
        <f>IF(#REF!="","",#REF!)</f>
        <v>#REF!</v>
      </c>
      <c r="L447" s="98" t="e">
        <f>IF(#REF!="","",#REF!)</f>
        <v>#REF!</v>
      </c>
      <c r="M447" s="98" t="e">
        <f>IF(#REF!="","",#REF!)</f>
        <v>#REF!</v>
      </c>
      <c r="N447" s="98" t="e">
        <f>IF(#REF!="","",#REF!)</f>
        <v>#REF!</v>
      </c>
      <c r="O447" s="106" t="e">
        <f>IF(OR(#REF!="ER",#REF!="RET",#REF!="REA"),#REF!,0)</f>
        <v>#REF!</v>
      </c>
      <c r="P447" s="107" t="e">
        <f>IF(OR(#REF!="ER",#REF!="RET",#REF!="REA"),#REF!,0)</f>
        <v>#REF!</v>
      </c>
      <c r="Q447" s="107" t="e">
        <f>IF(OR(#REF!="ER",#REF!="RET",#REF!="REA"),#REF!,0)</f>
        <v>#REF!</v>
      </c>
      <c r="R447" s="108" t="e">
        <f>IF(OR(#REF!="ER",#REF!="RET",#REF!="REA"),#REF!,#REF!)</f>
        <v>#REF!</v>
      </c>
      <c r="S447" s="109" t="e">
        <f>IF(OR(#REF!="ER",#REF!="RET",#REF!="REA"),#REF!,#REF!)</f>
        <v>#REF!</v>
      </c>
      <c r="T447" s="109" t="e">
        <f>IF(OR(#REF!="ER",#REF!="RET",#REF!="REA"),#REF!,#REF!)</f>
        <v>#REF!</v>
      </c>
      <c r="U447" s="109" t="e">
        <f>IF(#REF!="","",#REF!)</f>
        <v>#REF!</v>
      </c>
      <c r="V447" s="109" t="e">
        <f>IF(#REF!="","",#REF!)</f>
        <v>#REF!</v>
      </c>
      <c r="W447" s="109" t="e">
        <f>IF(#REF!="","",#REF!)</f>
        <v>#REF!</v>
      </c>
      <c r="X447" s="109" t="e">
        <f>IF(#REF!="","",#REF!)</f>
        <v>#REF!</v>
      </c>
      <c r="Y447" s="109" t="e">
        <f>IF(#REF!="","",#REF!)</f>
        <v>#REF!</v>
      </c>
      <c r="Z447" s="109" t="e">
        <f>IF(#REF!="","",#REF!)</f>
        <v>#REF!</v>
      </c>
      <c r="AA447" s="99" t="e">
        <f>IF(#REF!="","",#REF!)</f>
        <v>#REF!</v>
      </c>
      <c r="AB447" s="98" t="e">
        <f>IF(#REF!="","",#REF!)</f>
        <v>#REF!</v>
      </c>
      <c r="AC447" s="98" t="e">
        <f>IF(#REF!="","",#REF!)</f>
        <v>#REF!</v>
      </c>
    </row>
    <row r="448" spans="1:29" x14ac:dyDescent="0.25">
      <c r="A448" s="98" t="e">
        <f>IF(#REF!="","",#REF!)</f>
        <v>#REF!</v>
      </c>
      <c r="B448" s="98" t="e">
        <f>IF(#REF!="","",#REF!)</f>
        <v>#REF!</v>
      </c>
      <c r="C448" s="98" t="e">
        <f>IF(#REF!="","",#REF!)</f>
        <v>#REF!</v>
      </c>
      <c r="D448" s="98" t="e">
        <f>IF(#REF!="","",#REF!)</f>
        <v>#REF!</v>
      </c>
      <c r="E448" s="99" t="e">
        <f>IF( IF(#REF!="PGE", "IOU",#REF!)="","", IF(#REF!="PGE", "IOU",#REF!))</f>
        <v>#REF!</v>
      </c>
      <c r="F448" s="99" t="e">
        <f>IF(#REF!="","",#REF!)</f>
        <v>#REF!</v>
      </c>
      <c r="G448" s="98" t="e">
        <f>IF(CONCATENATE(#REF!, "-R",#REF!)="","",CONCATENATE(#REF!, "-R",#REF!))</f>
        <v>#REF!</v>
      </c>
      <c r="H448" s="98" t="e">
        <f>IF(#REF!="","",#REF!)</f>
        <v>#REF!</v>
      </c>
      <c r="I448" s="98" t="e">
        <f>IF(#REF!="","",#REF!)</f>
        <v>#REF!</v>
      </c>
      <c r="J448" s="100" t="e">
        <f>IF(#REF!="","",#REF!)</f>
        <v>#REF!</v>
      </c>
      <c r="K448" s="98" t="e">
        <f>IF(#REF!="","",#REF!)</f>
        <v>#REF!</v>
      </c>
      <c r="L448" s="98" t="e">
        <f>IF(#REF!="","",#REF!)</f>
        <v>#REF!</v>
      </c>
      <c r="M448" s="98" t="e">
        <f>IF(#REF!="","",#REF!)</f>
        <v>#REF!</v>
      </c>
      <c r="N448" s="98" t="e">
        <f>IF(#REF!="","",#REF!)</f>
        <v>#REF!</v>
      </c>
      <c r="O448" s="106" t="e">
        <f>IF(OR(#REF!="ER",#REF!="RET",#REF!="REA"),#REF!,0)</f>
        <v>#REF!</v>
      </c>
      <c r="P448" s="107" t="e">
        <f>IF(OR(#REF!="ER",#REF!="RET",#REF!="REA"),#REF!,0)</f>
        <v>#REF!</v>
      </c>
      <c r="Q448" s="107" t="e">
        <f>IF(OR(#REF!="ER",#REF!="RET",#REF!="REA"),#REF!,0)</f>
        <v>#REF!</v>
      </c>
      <c r="R448" s="108" t="e">
        <f>IF(OR(#REF!="ER",#REF!="RET",#REF!="REA"),#REF!,#REF!)</f>
        <v>#REF!</v>
      </c>
      <c r="S448" s="109" t="e">
        <f>IF(OR(#REF!="ER",#REF!="RET",#REF!="REA"),#REF!,#REF!)</f>
        <v>#REF!</v>
      </c>
      <c r="T448" s="109" t="e">
        <f>IF(OR(#REF!="ER",#REF!="RET",#REF!="REA"),#REF!,#REF!)</f>
        <v>#REF!</v>
      </c>
      <c r="U448" s="109" t="e">
        <f>IF(#REF!="","",#REF!)</f>
        <v>#REF!</v>
      </c>
      <c r="V448" s="109" t="e">
        <f>IF(#REF!="","",#REF!)</f>
        <v>#REF!</v>
      </c>
      <c r="W448" s="109" t="e">
        <f>IF(#REF!="","",#REF!)</f>
        <v>#REF!</v>
      </c>
      <c r="X448" s="109" t="e">
        <f>IF(#REF!="","",#REF!)</f>
        <v>#REF!</v>
      </c>
      <c r="Y448" s="109" t="e">
        <f>IF(#REF!="","",#REF!)</f>
        <v>#REF!</v>
      </c>
      <c r="Z448" s="109" t="e">
        <f>IF(#REF!="","",#REF!)</f>
        <v>#REF!</v>
      </c>
      <c r="AA448" s="99" t="e">
        <f>IF(#REF!="","",#REF!)</f>
        <v>#REF!</v>
      </c>
      <c r="AB448" s="98" t="e">
        <f>IF(#REF!="","",#REF!)</f>
        <v>#REF!</v>
      </c>
      <c r="AC448" s="98" t="e">
        <f>IF(#REF!="","",#REF!)</f>
        <v>#REF!</v>
      </c>
    </row>
    <row r="449" spans="1:29" x14ac:dyDescent="0.25">
      <c r="A449" s="98" t="e">
        <f>IF(#REF!="","",#REF!)</f>
        <v>#REF!</v>
      </c>
      <c r="B449" s="98" t="e">
        <f>IF(#REF!="","",#REF!)</f>
        <v>#REF!</v>
      </c>
      <c r="C449" s="98" t="e">
        <f>IF(#REF!="","",#REF!)</f>
        <v>#REF!</v>
      </c>
      <c r="D449" s="98" t="e">
        <f>IF(#REF!="","",#REF!)</f>
        <v>#REF!</v>
      </c>
      <c r="E449" s="99" t="e">
        <f>IF( IF(#REF!="PGE", "IOU",#REF!)="","", IF(#REF!="PGE", "IOU",#REF!))</f>
        <v>#REF!</v>
      </c>
      <c r="F449" s="99" t="e">
        <f>IF(#REF!="","",#REF!)</f>
        <v>#REF!</v>
      </c>
      <c r="G449" s="98" t="e">
        <f>IF(CONCATENATE(#REF!, "-R",#REF!)="","",CONCATENATE(#REF!, "-R",#REF!))</f>
        <v>#REF!</v>
      </c>
      <c r="H449" s="98" t="e">
        <f>IF(#REF!="","",#REF!)</f>
        <v>#REF!</v>
      </c>
      <c r="I449" s="98" t="e">
        <f>IF(#REF!="","",#REF!)</f>
        <v>#REF!</v>
      </c>
      <c r="J449" s="100" t="e">
        <f>IF(#REF!="","",#REF!)</f>
        <v>#REF!</v>
      </c>
      <c r="K449" s="98" t="e">
        <f>IF(#REF!="","",#REF!)</f>
        <v>#REF!</v>
      </c>
      <c r="L449" s="98" t="e">
        <f>IF(#REF!="","",#REF!)</f>
        <v>#REF!</v>
      </c>
      <c r="M449" s="98" t="e">
        <f>IF(#REF!="","",#REF!)</f>
        <v>#REF!</v>
      </c>
      <c r="N449" s="98" t="e">
        <f>IF(#REF!="","",#REF!)</f>
        <v>#REF!</v>
      </c>
      <c r="O449" s="106" t="e">
        <f>IF(OR(#REF!="ER",#REF!="RET",#REF!="REA"),#REF!,0)</f>
        <v>#REF!</v>
      </c>
      <c r="P449" s="107" t="e">
        <f>IF(OR(#REF!="ER",#REF!="RET",#REF!="REA"),#REF!,0)</f>
        <v>#REF!</v>
      </c>
      <c r="Q449" s="107" t="e">
        <f>IF(OR(#REF!="ER",#REF!="RET",#REF!="REA"),#REF!,0)</f>
        <v>#REF!</v>
      </c>
      <c r="R449" s="108" t="e">
        <f>IF(OR(#REF!="ER",#REF!="RET",#REF!="REA"),#REF!,#REF!)</f>
        <v>#REF!</v>
      </c>
      <c r="S449" s="109" t="e">
        <f>IF(OR(#REF!="ER",#REF!="RET",#REF!="REA"),#REF!,#REF!)</f>
        <v>#REF!</v>
      </c>
      <c r="T449" s="109" t="e">
        <f>IF(OR(#REF!="ER",#REF!="RET",#REF!="REA"),#REF!,#REF!)</f>
        <v>#REF!</v>
      </c>
      <c r="U449" s="109" t="e">
        <f>IF(#REF!="","",#REF!)</f>
        <v>#REF!</v>
      </c>
      <c r="V449" s="109" t="e">
        <f>IF(#REF!="","",#REF!)</f>
        <v>#REF!</v>
      </c>
      <c r="W449" s="109" t="e">
        <f>IF(#REF!="","",#REF!)</f>
        <v>#REF!</v>
      </c>
      <c r="X449" s="109" t="e">
        <f>IF(#REF!="","",#REF!)</f>
        <v>#REF!</v>
      </c>
      <c r="Y449" s="109" t="e">
        <f>IF(#REF!="","",#REF!)</f>
        <v>#REF!</v>
      </c>
      <c r="Z449" s="109" t="e">
        <f>IF(#REF!="","",#REF!)</f>
        <v>#REF!</v>
      </c>
      <c r="AA449" s="99" t="e">
        <f>IF(#REF!="","",#REF!)</f>
        <v>#REF!</v>
      </c>
      <c r="AB449" s="98" t="e">
        <f>IF(#REF!="","",#REF!)</f>
        <v>#REF!</v>
      </c>
      <c r="AC449" s="98" t="e">
        <f>IF(#REF!="","",#REF!)</f>
        <v>#REF!</v>
      </c>
    </row>
    <row r="450" spans="1:29" x14ac:dyDescent="0.25">
      <c r="A450" s="98" t="e">
        <f>IF(#REF!="","",#REF!)</f>
        <v>#REF!</v>
      </c>
      <c r="B450" s="98" t="e">
        <f>IF(#REF!="","",#REF!)</f>
        <v>#REF!</v>
      </c>
      <c r="C450" s="98" t="e">
        <f>IF(#REF!="","",#REF!)</f>
        <v>#REF!</v>
      </c>
      <c r="D450" s="98" t="e">
        <f>IF(#REF!="","",#REF!)</f>
        <v>#REF!</v>
      </c>
      <c r="E450" s="99" t="e">
        <f>IF( IF(#REF!="PGE", "IOU",#REF!)="","", IF(#REF!="PGE", "IOU",#REF!))</f>
        <v>#REF!</v>
      </c>
      <c r="F450" s="99" t="e">
        <f>IF(#REF!="","",#REF!)</f>
        <v>#REF!</v>
      </c>
      <c r="G450" s="98" t="e">
        <f>IF(CONCATENATE(#REF!, "-R",#REF!)="","",CONCATENATE(#REF!, "-R",#REF!))</f>
        <v>#REF!</v>
      </c>
      <c r="H450" s="98" t="e">
        <f>IF(#REF!="","",#REF!)</f>
        <v>#REF!</v>
      </c>
      <c r="I450" s="98" t="e">
        <f>IF(#REF!="","",#REF!)</f>
        <v>#REF!</v>
      </c>
      <c r="J450" s="100" t="e">
        <f>IF(#REF!="","",#REF!)</f>
        <v>#REF!</v>
      </c>
      <c r="K450" s="98" t="e">
        <f>IF(#REF!="","",#REF!)</f>
        <v>#REF!</v>
      </c>
      <c r="L450" s="98" t="e">
        <f>IF(#REF!="","",#REF!)</f>
        <v>#REF!</v>
      </c>
      <c r="M450" s="98" t="e">
        <f>IF(#REF!="","",#REF!)</f>
        <v>#REF!</v>
      </c>
      <c r="N450" s="98" t="e">
        <f>IF(#REF!="","",#REF!)</f>
        <v>#REF!</v>
      </c>
      <c r="O450" s="106" t="e">
        <f>IF(OR(#REF!="ER",#REF!="RET",#REF!="REA"),#REF!,0)</f>
        <v>#REF!</v>
      </c>
      <c r="P450" s="107" t="e">
        <f>IF(OR(#REF!="ER",#REF!="RET",#REF!="REA"),#REF!,0)</f>
        <v>#REF!</v>
      </c>
      <c r="Q450" s="107" t="e">
        <f>IF(OR(#REF!="ER",#REF!="RET",#REF!="REA"),#REF!,0)</f>
        <v>#REF!</v>
      </c>
      <c r="R450" s="108" t="e">
        <f>IF(OR(#REF!="ER",#REF!="RET",#REF!="REA"),#REF!,#REF!)</f>
        <v>#REF!</v>
      </c>
      <c r="S450" s="109" t="e">
        <f>IF(OR(#REF!="ER",#REF!="RET",#REF!="REA"),#REF!,#REF!)</f>
        <v>#REF!</v>
      </c>
      <c r="T450" s="109" t="e">
        <f>IF(OR(#REF!="ER",#REF!="RET",#REF!="REA"),#REF!,#REF!)</f>
        <v>#REF!</v>
      </c>
      <c r="U450" s="109" t="e">
        <f>IF(#REF!="","",#REF!)</f>
        <v>#REF!</v>
      </c>
      <c r="V450" s="109" t="e">
        <f>IF(#REF!="","",#REF!)</f>
        <v>#REF!</v>
      </c>
      <c r="W450" s="109" t="e">
        <f>IF(#REF!="","",#REF!)</f>
        <v>#REF!</v>
      </c>
      <c r="X450" s="109" t="e">
        <f>IF(#REF!="","",#REF!)</f>
        <v>#REF!</v>
      </c>
      <c r="Y450" s="109" t="e">
        <f>IF(#REF!="","",#REF!)</f>
        <v>#REF!</v>
      </c>
      <c r="Z450" s="109" t="e">
        <f>IF(#REF!="","",#REF!)</f>
        <v>#REF!</v>
      </c>
      <c r="AA450" s="99" t="e">
        <f>IF(#REF!="","",#REF!)</f>
        <v>#REF!</v>
      </c>
      <c r="AB450" s="98" t="e">
        <f>IF(#REF!="","",#REF!)</f>
        <v>#REF!</v>
      </c>
      <c r="AC450" s="98" t="e">
        <f>IF(#REF!="","",#REF!)</f>
        <v>#REF!</v>
      </c>
    </row>
    <row r="451" spans="1:29" x14ac:dyDescent="0.25">
      <c r="A451" s="98" t="e">
        <f>IF(#REF!="","",#REF!)</f>
        <v>#REF!</v>
      </c>
      <c r="B451" s="98" t="e">
        <f>IF(#REF!="","",#REF!)</f>
        <v>#REF!</v>
      </c>
      <c r="C451" s="98" t="e">
        <f>IF(#REF!="","",#REF!)</f>
        <v>#REF!</v>
      </c>
      <c r="D451" s="98" t="e">
        <f>IF(#REF!="","",#REF!)</f>
        <v>#REF!</v>
      </c>
      <c r="E451" s="99" t="e">
        <f>IF( IF(#REF!="PGE", "IOU",#REF!)="","", IF(#REF!="PGE", "IOU",#REF!))</f>
        <v>#REF!</v>
      </c>
      <c r="F451" s="99" t="e">
        <f>IF(#REF!="","",#REF!)</f>
        <v>#REF!</v>
      </c>
      <c r="G451" s="98" t="e">
        <f>IF(CONCATENATE(#REF!, "-R",#REF!)="","",CONCATENATE(#REF!, "-R",#REF!))</f>
        <v>#REF!</v>
      </c>
      <c r="H451" s="98" t="e">
        <f>IF(#REF!="","",#REF!)</f>
        <v>#REF!</v>
      </c>
      <c r="I451" s="98" t="e">
        <f>IF(#REF!="","",#REF!)</f>
        <v>#REF!</v>
      </c>
      <c r="J451" s="100" t="e">
        <f>IF(#REF!="","",#REF!)</f>
        <v>#REF!</v>
      </c>
      <c r="K451" s="98" t="e">
        <f>IF(#REF!="","",#REF!)</f>
        <v>#REF!</v>
      </c>
      <c r="L451" s="98" t="e">
        <f>IF(#REF!="","",#REF!)</f>
        <v>#REF!</v>
      </c>
      <c r="M451" s="98" t="e">
        <f>IF(#REF!="","",#REF!)</f>
        <v>#REF!</v>
      </c>
      <c r="N451" s="98" t="e">
        <f>IF(#REF!="","",#REF!)</f>
        <v>#REF!</v>
      </c>
      <c r="O451" s="106" t="e">
        <f>IF(OR(#REF!="ER",#REF!="RET",#REF!="REA"),#REF!,0)</f>
        <v>#REF!</v>
      </c>
      <c r="P451" s="107" t="e">
        <f>IF(OR(#REF!="ER",#REF!="RET",#REF!="REA"),#REF!,0)</f>
        <v>#REF!</v>
      </c>
      <c r="Q451" s="107" t="e">
        <f>IF(OR(#REF!="ER",#REF!="RET",#REF!="REA"),#REF!,0)</f>
        <v>#REF!</v>
      </c>
      <c r="R451" s="108" t="e">
        <f>IF(OR(#REF!="ER",#REF!="RET",#REF!="REA"),#REF!,#REF!)</f>
        <v>#REF!</v>
      </c>
      <c r="S451" s="109" t="e">
        <f>IF(OR(#REF!="ER",#REF!="RET",#REF!="REA"),#REF!,#REF!)</f>
        <v>#REF!</v>
      </c>
      <c r="T451" s="109" t="e">
        <f>IF(OR(#REF!="ER",#REF!="RET",#REF!="REA"),#REF!,#REF!)</f>
        <v>#REF!</v>
      </c>
      <c r="U451" s="109" t="e">
        <f>IF(#REF!="","",#REF!)</f>
        <v>#REF!</v>
      </c>
      <c r="V451" s="109" t="e">
        <f>IF(#REF!="","",#REF!)</f>
        <v>#REF!</v>
      </c>
      <c r="W451" s="109" t="e">
        <f>IF(#REF!="","",#REF!)</f>
        <v>#REF!</v>
      </c>
      <c r="X451" s="109" t="e">
        <f>IF(#REF!="","",#REF!)</f>
        <v>#REF!</v>
      </c>
      <c r="Y451" s="109" t="e">
        <f>IF(#REF!="","",#REF!)</f>
        <v>#REF!</v>
      </c>
      <c r="Z451" s="109" t="e">
        <f>IF(#REF!="","",#REF!)</f>
        <v>#REF!</v>
      </c>
      <c r="AA451" s="99" t="e">
        <f>IF(#REF!="","",#REF!)</f>
        <v>#REF!</v>
      </c>
      <c r="AB451" s="98" t="e">
        <f>IF(#REF!="","",#REF!)</f>
        <v>#REF!</v>
      </c>
      <c r="AC451" s="98" t="e">
        <f>IF(#REF!="","",#REF!)</f>
        <v>#REF!</v>
      </c>
    </row>
    <row r="452" spans="1:29" x14ac:dyDescent="0.25">
      <c r="A452" s="98" t="e">
        <f>IF(#REF!="","",#REF!)</f>
        <v>#REF!</v>
      </c>
      <c r="B452" s="98" t="e">
        <f>IF(#REF!="","",#REF!)</f>
        <v>#REF!</v>
      </c>
      <c r="C452" s="98" t="e">
        <f>IF(#REF!="","",#REF!)</f>
        <v>#REF!</v>
      </c>
      <c r="D452" s="98" t="e">
        <f>IF(#REF!="","",#REF!)</f>
        <v>#REF!</v>
      </c>
      <c r="E452" s="99" t="e">
        <f>IF( IF(#REF!="PGE", "IOU",#REF!)="","", IF(#REF!="PGE", "IOU",#REF!))</f>
        <v>#REF!</v>
      </c>
      <c r="F452" s="99" t="e">
        <f>IF(#REF!="","",#REF!)</f>
        <v>#REF!</v>
      </c>
      <c r="G452" s="98" t="e">
        <f>IF(CONCATENATE(#REF!, "-R",#REF!)="","",CONCATENATE(#REF!, "-R",#REF!))</f>
        <v>#REF!</v>
      </c>
      <c r="H452" s="98" t="e">
        <f>IF(#REF!="","",#REF!)</f>
        <v>#REF!</v>
      </c>
      <c r="I452" s="98" t="e">
        <f>IF(#REF!="","",#REF!)</f>
        <v>#REF!</v>
      </c>
      <c r="J452" s="100" t="e">
        <f>IF(#REF!="","",#REF!)</f>
        <v>#REF!</v>
      </c>
      <c r="K452" s="98" t="e">
        <f>IF(#REF!="","",#REF!)</f>
        <v>#REF!</v>
      </c>
      <c r="L452" s="98" t="e">
        <f>IF(#REF!="","",#REF!)</f>
        <v>#REF!</v>
      </c>
      <c r="M452" s="98" t="e">
        <f>IF(#REF!="","",#REF!)</f>
        <v>#REF!</v>
      </c>
      <c r="N452" s="98" t="e">
        <f>IF(#REF!="","",#REF!)</f>
        <v>#REF!</v>
      </c>
      <c r="O452" s="106" t="e">
        <f>IF(OR(#REF!="ER",#REF!="RET",#REF!="REA"),#REF!,0)</f>
        <v>#REF!</v>
      </c>
      <c r="P452" s="107" t="e">
        <f>IF(OR(#REF!="ER",#REF!="RET",#REF!="REA"),#REF!,0)</f>
        <v>#REF!</v>
      </c>
      <c r="Q452" s="107" t="e">
        <f>IF(OR(#REF!="ER",#REF!="RET",#REF!="REA"),#REF!,0)</f>
        <v>#REF!</v>
      </c>
      <c r="R452" s="108" t="e">
        <f>IF(OR(#REF!="ER",#REF!="RET",#REF!="REA"),#REF!,#REF!)</f>
        <v>#REF!</v>
      </c>
      <c r="S452" s="109" t="e">
        <f>IF(OR(#REF!="ER",#REF!="RET",#REF!="REA"),#REF!,#REF!)</f>
        <v>#REF!</v>
      </c>
      <c r="T452" s="109" t="e">
        <f>IF(OR(#REF!="ER",#REF!="RET",#REF!="REA"),#REF!,#REF!)</f>
        <v>#REF!</v>
      </c>
      <c r="U452" s="109" t="e">
        <f>IF(#REF!="","",#REF!)</f>
        <v>#REF!</v>
      </c>
      <c r="V452" s="109" t="e">
        <f>IF(#REF!="","",#REF!)</f>
        <v>#REF!</v>
      </c>
      <c r="W452" s="109" t="e">
        <f>IF(#REF!="","",#REF!)</f>
        <v>#REF!</v>
      </c>
      <c r="X452" s="109" t="e">
        <f>IF(#REF!="","",#REF!)</f>
        <v>#REF!</v>
      </c>
      <c r="Y452" s="109" t="e">
        <f>IF(#REF!="","",#REF!)</f>
        <v>#REF!</v>
      </c>
      <c r="Z452" s="109" t="e">
        <f>IF(#REF!="","",#REF!)</f>
        <v>#REF!</v>
      </c>
      <c r="AA452" s="99" t="e">
        <f>IF(#REF!="","",#REF!)</f>
        <v>#REF!</v>
      </c>
      <c r="AB452" s="98" t="e">
        <f>IF(#REF!="","",#REF!)</f>
        <v>#REF!</v>
      </c>
      <c r="AC452" s="98" t="e">
        <f>IF(#REF!="","",#REF!)</f>
        <v>#REF!</v>
      </c>
    </row>
    <row r="453" spans="1:29" x14ac:dyDescent="0.25">
      <c r="A453" s="98" t="e">
        <f>IF(#REF!="","",#REF!)</f>
        <v>#REF!</v>
      </c>
      <c r="B453" s="98" t="e">
        <f>IF(#REF!="","",#REF!)</f>
        <v>#REF!</v>
      </c>
      <c r="C453" s="98" t="e">
        <f>IF(#REF!="","",#REF!)</f>
        <v>#REF!</v>
      </c>
      <c r="D453" s="98" t="e">
        <f>IF(#REF!="","",#REF!)</f>
        <v>#REF!</v>
      </c>
      <c r="E453" s="99" t="e">
        <f>IF( IF(#REF!="PGE", "IOU",#REF!)="","", IF(#REF!="PGE", "IOU",#REF!))</f>
        <v>#REF!</v>
      </c>
      <c r="F453" s="99" t="e">
        <f>IF(#REF!="","",#REF!)</f>
        <v>#REF!</v>
      </c>
      <c r="G453" s="98" t="e">
        <f>IF(CONCATENATE(#REF!, "-R",#REF!)="","",CONCATENATE(#REF!, "-R",#REF!))</f>
        <v>#REF!</v>
      </c>
      <c r="H453" s="98" t="e">
        <f>IF(#REF!="","",#REF!)</f>
        <v>#REF!</v>
      </c>
      <c r="I453" s="98" t="e">
        <f>IF(#REF!="","",#REF!)</f>
        <v>#REF!</v>
      </c>
      <c r="J453" s="100" t="e">
        <f>IF(#REF!="","",#REF!)</f>
        <v>#REF!</v>
      </c>
      <c r="K453" s="98" t="e">
        <f>IF(#REF!="","",#REF!)</f>
        <v>#REF!</v>
      </c>
      <c r="L453" s="98" t="e">
        <f>IF(#REF!="","",#REF!)</f>
        <v>#REF!</v>
      </c>
      <c r="M453" s="98" t="e">
        <f>IF(#REF!="","",#REF!)</f>
        <v>#REF!</v>
      </c>
      <c r="N453" s="98" t="e">
        <f>IF(#REF!="","",#REF!)</f>
        <v>#REF!</v>
      </c>
      <c r="O453" s="106" t="e">
        <f>IF(OR(#REF!="ER",#REF!="RET",#REF!="REA"),#REF!,0)</f>
        <v>#REF!</v>
      </c>
      <c r="P453" s="107" t="e">
        <f>IF(OR(#REF!="ER",#REF!="RET",#REF!="REA"),#REF!,0)</f>
        <v>#REF!</v>
      </c>
      <c r="Q453" s="107" t="e">
        <f>IF(OR(#REF!="ER",#REF!="RET",#REF!="REA"),#REF!,0)</f>
        <v>#REF!</v>
      </c>
      <c r="R453" s="108" t="e">
        <f>IF(OR(#REF!="ER",#REF!="RET",#REF!="REA"),#REF!,#REF!)</f>
        <v>#REF!</v>
      </c>
      <c r="S453" s="109" t="e">
        <f>IF(OR(#REF!="ER",#REF!="RET",#REF!="REA"),#REF!,#REF!)</f>
        <v>#REF!</v>
      </c>
      <c r="T453" s="109" t="e">
        <f>IF(OR(#REF!="ER",#REF!="RET",#REF!="REA"),#REF!,#REF!)</f>
        <v>#REF!</v>
      </c>
      <c r="U453" s="109" t="e">
        <f>IF(#REF!="","",#REF!)</f>
        <v>#REF!</v>
      </c>
      <c r="V453" s="109" t="e">
        <f>IF(#REF!="","",#REF!)</f>
        <v>#REF!</v>
      </c>
      <c r="W453" s="109" t="e">
        <f>IF(#REF!="","",#REF!)</f>
        <v>#REF!</v>
      </c>
      <c r="X453" s="109" t="e">
        <f>IF(#REF!="","",#REF!)</f>
        <v>#REF!</v>
      </c>
      <c r="Y453" s="109" t="e">
        <f>IF(#REF!="","",#REF!)</f>
        <v>#REF!</v>
      </c>
      <c r="Z453" s="109" t="e">
        <f>IF(#REF!="","",#REF!)</f>
        <v>#REF!</v>
      </c>
      <c r="AA453" s="99" t="e">
        <f>IF(#REF!="","",#REF!)</f>
        <v>#REF!</v>
      </c>
      <c r="AB453" s="98" t="e">
        <f>IF(#REF!="","",#REF!)</f>
        <v>#REF!</v>
      </c>
      <c r="AC453" s="98" t="e">
        <f>IF(#REF!="","",#REF!)</f>
        <v>#REF!</v>
      </c>
    </row>
    <row r="454" spans="1:29" x14ac:dyDescent="0.25">
      <c r="A454" s="98" t="e">
        <f>IF(#REF!="","",#REF!)</f>
        <v>#REF!</v>
      </c>
      <c r="B454" s="98" t="e">
        <f>IF(#REF!="","",#REF!)</f>
        <v>#REF!</v>
      </c>
      <c r="C454" s="98" t="e">
        <f>IF(#REF!="","",#REF!)</f>
        <v>#REF!</v>
      </c>
      <c r="D454" s="98" t="e">
        <f>IF(#REF!="","",#REF!)</f>
        <v>#REF!</v>
      </c>
      <c r="E454" s="99" t="e">
        <f>IF( IF(#REF!="PGE", "IOU",#REF!)="","", IF(#REF!="PGE", "IOU",#REF!))</f>
        <v>#REF!</v>
      </c>
      <c r="F454" s="99" t="e">
        <f>IF(#REF!="","",#REF!)</f>
        <v>#REF!</v>
      </c>
      <c r="G454" s="98" t="e">
        <f>IF(CONCATENATE(#REF!, "-R",#REF!)="","",CONCATENATE(#REF!, "-R",#REF!))</f>
        <v>#REF!</v>
      </c>
      <c r="H454" s="98" t="e">
        <f>IF(#REF!="","",#REF!)</f>
        <v>#REF!</v>
      </c>
      <c r="I454" s="98" t="e">
        <f>IF(#REF!="","",#REF!)</f>
        <v>#REF!</v>
      </c>
      <c r="J454" s="100" t="e">
        <f>IF(#REF!="","",#REF!)</f>
        <v>#REF!</v>
      </c>
      <c r="K454" s="98" t="e">
        <f>IF(#REF!="","",#REF!)</f>
        <v>#REF!</v>
      </c>
      <c r="L454" s="98" t="e">
        <f>IF(#REF!="","",#REF!)</f>
        <v>#REF!</v>
      </c>
      <c r="M454" s="98" t="e">
        <f>IF(#REF!="","",#REF!)</f>
        <v>#REF!</v>
      </c>
      <c r="N454" s="98" t="e">
        <f>IF(#REF!="","",#REF!)</f>
        <v>#REF!</v>
      </c>
      <c r="O454" s="106" t="e">
        <f>IF(OR(#REF!="ER",#REF!="RET",#REF!="REA"),#REF!,0)</f>
        <v>#REF!</v>
      </c>
      <c r="P454" s="107" t="e">
        <f>IF(OR(#REF!="ER",#REF!="RET",#REF!="REA"),#REF!,0)</f>
        <v>#REF!</v>
      </c>
      <c r="Q454" s="107" t="e">
        <f>IF(OR(#REF!="ER",#REF!="RET",#REF!="REA"),#REF!,0)</f>
        <v>#REF!</v>
      </c>
      <c r="R454" s="108" t="e">
        <f>IF(OR(#REF!="ER",#REF!="RET",#REF!="REA"),#REF!,#REF!)</f>
        <v>#REF!</v>
      </c>
      <c r="S454" s="109" t="e">
        <f>IF(OR(#REF!="ER",#REF!="RET",#REF!="REA"),#REF!,#REF!)</f>
        <v>#REF!</v>
      </c>
      <c r="T454" s="109" t="e">
        <f>IF(OR(#REF!="ER",#REF!="RET",#REF!="REA"),#REF!,#REF!)</f>
        <v>#REF!</v>
      </c>
      <c r="U454" s="109" t="e">
        <f>IF(#REF!="","",#REF!)</f>
        <v>#REF!</v>
      </c>
      <c r="V454" s="109" t="e">
        <f>IF(#REF!="","",#REF!)</f>
        <v>#REF!</v>
      </c>
      <c r="W454" s="109" t="e">
        <f>IF(#REF!="","",#REF!)</f>
        <v>#REF!</v>
      </c>
      <c r="X454" s="109" t="e">
        <f>IF(#REF!="","",#REF!)</f>
        <v>#REF!</v>
      </c>
      <c r="Y454" s="109" t="e">
        <f>IF(#REF!="","",#REF!)</f>
        <v>#REF!</v>
      </c>
      <c r="Z454" s="109" t="e">
        <f>IF(#REF!="","",#REF!)</f>
        <v>#REF!</v>
      </c>
      <c r="AA454" s="99" t="e">
        <f>IF(#REF!="","",#REF!)</f>
        <v>#REF!</v>
      </c>
      <c r="AB454" s="98" t="e">
        <f>IF(#REF!="","",#REF!)</f>
        <v>#REF!</v>
      </c>
      <c r="AC454" s="98" t="e">
        <f>IF(#REF!="","",#REF!)</f>
        <v>#REF!</v>
      </c>
    </row>
    <row r="455" spans="1:29" x14ac:dyDescent="0.25">
      <c r="A455" s="98" t="e">
        <f>IF(#REF!="","",#REF!)</f>
        <v>#REF!</v>
      </c>
      <c r="B455" s="98" t="e">
        <f>IF(#REF!="","",#REF!)</f>
        <v>#REF!</v>
      </c>
      <c r="C455" s="98" t="e">
        <f>IF(#REF!="","",#REF!)</f>
        <v>#REF!</v>
      </c>
      <c r="D455" s="98" t="e">
        <f>IF(#REF!="","",#REF!)</f>
        <v>#REF!</v>
      </c>
      <c r="E455" s="99" t="e">
        <f>IF( IF(#REF!="PGE", "IOU",#REF!)="","", IF(#REF!="PGE", "IOU",#REF!))</f>
        <v>#REF!</v>
      </c>
      <c r="F455" s="99" t="e">
        <f>IF(#REF!="","",#REF!)</f>
        <v>#REF!</v>
      </c>
      <c r="G455" s="98" t="e">
        <f>IF(CONCATENATE(#REF!, "-R",#REF!)="","",CONCATENATE(#REF!, "-R",#REF!))</f>
        <v>#REF!</v>
      </c>
      <c r="H455" s="98" t="e">
        <f>IF(#REF!="","",#REF!)</f>
        <v>#REF!</v>
      </c>
      <c r="I455" s="98" t="e">
        <f>IF(#REF!="","",#REF!)</f>
        <v>#REF!</v>
      </c>
      <c r="J455" s="100" t="e">
        <f>IF(#REF!="","",#REF!)</f>
        <v>#REF!</v>
      </c>
      <c r="K455" s="98" t="e">
        <f>IF(#REF!="","",#REF!)</f>
        <v>#REF!</v>
      </c>
      <c r="L455" s="98" t="e">
        <f>IF(#REF!="","",#REF!)</f>
        <v>#REF!</v>
      </c>
      <c r="M455" s="98" t="e">
        <f>IF(#REF!="","",#REF!)</f>
        <v>#REF!</v>
      </c>
      <c r="N455" s="98" t="e">
        <f>IF(#REF!="","",#REF!)</f>
        <v>#REF!</v>
      </c>
      <c r="O455" s="106" t="e">
        <f>IF(OR(#REF!="ER",#REF!="RET",#REF!="REA"),#REF!,0)</f>
        <v>#REF!</v>
      </c>
      <c r="P455" s="107" t="e">
        <f>IF(OR(#REF!="ER",#REF!="RET",#REF!="REA"),#REF!,0)</f>
        <v>#REF!</v>
      </c>
      <c r="Q455" s="107" t="e">
        <f>IF(OR(#REF!="ER",#REF!="RET",#REF!="REA"),#REF!,0)</f>
        <v>#REF!</v>
      </c>
      <c r="R455" s="108" t="e">
        <f>IF(OR(#REF!="ER",#REF!="RET",#REF!="REA"),#REF!,#REF!)</f>
        <v>#REF!</v>
      </c>
      <c r="S455" s="109" t="e">
        <f>IF(OR(#REF!="ER",#REF!="RET",#REF!="REA"),#REF!,#REF!)</f>
        <v>#REF!</v>
      </c>
      <c r="T455" s="109" t="e">
        <f>IF(OR(#REF!="ER",#REF!="RET",#REF!="REA"),#REF!,#REF!)</f>
        <v>#REF!</v>
      </c>
      <c r="U455" s="109" t="e">
        <f>IF(#REF!="","",#REF!)</f>
        <v>#REF!</v>
      </c>
      <c r="V455" s="109" t="e">
        <f>IF(#REF!="","",#REF!)</f>
        <v>#REF!</v>
      </c>
      <c r="W455" s="109" t="e">
        <f>IF(#REF!="","",#REF!)</f>
        <v>#REF!</v>
      </c>
      <c r="X455" s="109" t="e">
        <f>IF(#REF!="","",#REF!)</f>
        <v>#REF!</v>
      </c>
      <c r="Y455" s="109" t="e">
        <f>IF(#REF!="","",#REF!)</f>
        <v>#REF!</v>
      </c>
      <c r="Z455" s="109" t="e">
        <f>IF(#REF!="","",#REF!)</f>
        <v>#REF!</v>
      </c>
      <c r="AA455" s="99" t="e">
        <f>IF(#REF!="","",#REF!)</f>
        <v>#REF!</v>
      </c>
      <c r="AB455" s="98" t="e">
        <f>IF(#REF!="","",#REF!)</f>
        <v>#REF!</v>
      </c>
      <c r="AC455" s="98" t="e">
        <f>IF(#REF!="","",#REF!)</f>
        <v>#REF!</v>
      </c>
    </row>
    <row r="456" spans="1:29" x14ac:dyDescent="0.25">
      <c r="A456" s="98" t="e">
        <f>IF(#REF!="","",#REF!)</f>
        <v>#REF!</v>
      </c>
      <c r="B456" s="98" t="e">
        <f>IF(#REF!="","",#REF!)</f>
        <v>#REF!</v>
      </c>
      <c r="C456" s="98" t="e">
        <f>IF(#REF!="","",#REF!)</f>
        <v>#REF!</v>
      </c>
      <c r="D456" s="98" t="e">
        <f>IF(#REF!="","",#REF!)</f>
        <v>#REF!</v>
      </c>
      <c r="E456" s="99" t="e">
        <f>IF( IF(#REF!="PGE", "IOU",#REF!)="","", IF(#REF!="PGE", "IOU",#REF!))</f>
        <v>#REF!</v>
      </c>
      <c r="F456" s="99" t="e">
        <f>IF(#REF!="","",#REF!)</f>
        <v>#REF!</v>
      </c>
      <c r="G456" s="98" t="e">
        <f>IF(CONCATENATE(#REF!, "-R",#REF!)="","",CONCATENATE(#REF!, "-R",#REF!))</f>
        <v>#REF!</v>
      </c>
      <c r="H456" s="98" t="e">
        <f>IF(#REF!="","",#REF!)</f>
        <v>#REF!</v>
      </c>
      <c r="I456" s="98" t="e">
        <f>IF(#REF!="","",#REF!)</f>
        <v>#REF!</v>
      </c>
      <c r="J456" s="100" t="e">
        <f>IF(#REF!="","",#REF!)</f>
        <v>#REF!</v>
      </c>
      <c r="K456" s="98" t="e">
        <f>IF(#REF!="","",#REF!)</f>
        <v>#REF!</v>
      </c>
      <c r="L456" s="98" t="e">
        <f>IF(#REF!="","",#REF!)</f>
        <v>#REF!</v>
      </c>
      <c r="M456" s="98" t="e">
        <f>IF(#REF!="","",#REF!)</f>
        <v>#REF!</v>
      </c>
      <c r="N456" s="98" t="e">
        <f>IF(#REF!="","",#REF!)</f>
        <v>#REF!</v>
      </c>
      <c r="O456" s="106" t="e">
        <f>IF(OR(#REF!="ER",#REF!="RET",#REF!="REA"),#REF!,0)</f>
        <v>#REF!</v>
      </c>
      <c r="P456" s="107" t="e">
        <f>IF(OR(#REF!="ER",#REF!="RET",#REF!="REA"),#REF!,0)</f>
        <v>#REF!</v>
      </c>
      <c r="Q456" s="107" t="e">
        <f>IF(OR(#REF!="ER",#REF!="RET",#REF!="REA"),#REF!,0)</f>
        <v>#REF!</v>
      </c>
      <c r="R456" s="108" t="e">
        <f>IF(OR(#REF!="ER",#REF!="RET",#REF!="REA"),#REF!,#REF!)</f>
        <v>#REF!</v>
      </c>
      <c r="S456" s="109" t="e">
        <f>IF(OR(#REF!="ER",#REF!="RET",#REF!="REA"),#REF!,#REF!)</f>
        <v>#REF!</v>
      </c>
      <c r="T456" s="109" t="e">
        <f>IF(OR(#REF!="ER",#REF!="RET",#REF!="REA"),#REF!,#REF!)</f>
        <v>#REF!</v>
      </c>
      <c r="U456" s="109" t="e">
        <f>IF(#REF!="","",#REF!)</f>
        <v>#REF!</v>
      </c>
      <c r="V456" s="109" t="e">
        <f>IF(#REF!="","",#REF!)</f>
        <v>#REF!</v>
      </c>
      <c r="W456" s="109" t="e">
        <f>IF(#REF!="","",#REF!)</f>
        <v>#REF!</v>
      </c>
      <c r="X456" s="109" t="e">
        <f>IF(#REF!="","",#REF!)</f>
        <v>#REF!</v>
      </c>
      <c r="Y456" s="109" t="e">
        <f>IF(#REF!="","",#REF!)</f>
        <v>#REF!</v>
      </c>
      <c r="Z456" s="109" t="e">
        <f>IF(#REF!="","",#REF!)</f>
        <v>#REF!</v>
      </c>
      <c r="AA456" s="99" t="e">
        <f>IF(#REF!="","",#REF!)</f>
        <v>#REF!</v>
      </c>
      <c r="AB456" s="98" t="e">
        <f>IF(#REF!="","",#REF!)</f>
        <v>#REF!</v>
      </c>
      <c r="AC456" s="98" t="e">
        <f>IF(#REF!="","",#REF!)</f>
        <v>#REF!</v>
      </c>
    </row>
    <row r="457" spans="1:29" x14ac:dyDescent="0.25">
      <c r="A457" s="98" t="e">
        <f>IF(#REF!="","",#REF!)</f>
        <v>#REF!</v>
      </c>
      <c r="B457" s="98" t="e">
        <f>IF(#REF!="","",#REF!)</f>
        <v>#REF!</v>
      </c>
      <c r="C457" s="98" t="e">
        <f>IF(#REF!="","",#REF!)</f>
        <v>#REF!</v>
      </c>
      <c r="D457" s="98" t="e">
        <f>IF(#REF!="","",#REF!)</f>
        <v>#REF!</v>
      </c>
      <c r="E457" s="99" t="e">
        <f>IF( IF(#REF!="PGE", "IOU",#REF!)="","", IF(#REF!="PGE", "IOU",#REF!))</f>
        <v>#REF!</v>
      </c>
      <c r="F457" s="99" t="e">
        <f>IF(#REF!="","",#REF!)</f>
        <v>#REF!</v>
      </c>
      <c r="G457" s="98" t="e">
        <f>IF(CONCATENATE(#REF!, "-R",#REF!)="","",CONCATENATE(#REF!, "-R",#REF!))</f>
        <v>#REF!</v>
      </c>
      <c r="H457" s="98" t="e">
        <f>IF(#REF!="","",#REF!)</f>
        <v>#REF!</v>
      </c>
      <c r="I457" s="98" t="e">
        <f>IF(#REF!="","",#REF!)</f>
        <v>#REF!</v>
      </c>
      <c r="J457" s="100" t="e">
        <f>IF(#REF!="","",#REF!)</f>
        <v>#REF!</v>
      </c>
      <c r="K457" s="98" t="e">
        <f>IF(#REF!="","",#REF!)</f>
        <v>#REF!</v>
      </c>
      <c r="L457" s="98" t="e">
        <f>IF(#REF!="","",#REF!)</f>
        <v>#REF!</v>
      </c>
      <c r="M457" s="98" t="e">
        <f>IF(#REF!="","",#REF!)</f>
        <v>#REF!</v>
      </c>
      <c r="N457" s="98" t="e">
        <f>IF(#REF!="","",#REF!)</f>
        <v>#REF!</v>
      </c>
      <c r="O457" s="106" t="e">
        <f>IF(OR(#REF!="ER",#REF!="RET",#REF!="REA"),#REF!,0)</f>
        <v>#REF!</v>
      </c>
      <c r="P457" s="107" t="e">
        <f>IF(OR(#REF!="ER",#REF!="RET",#REF!="REA"),#REF!,0)</f>
        <v>#REF!</v>
      </c>
      <c r="Q457" s="107" t="e">
        <f>IF(OR(#REF!="ER",#REF!="RET",#REF!="REA"),#REF!,0)</f>
        <v>#REF!</v>
      </c>
      <c r="R457" s="108" t="e">
        <f>IF(OR(#REF!="ER",#REF!="RET",#REF!="REA"),#REF!,#REF!)</f>
        <v>#REF!</v>
      </c>
      <c r="S457" s="109" t="e">
        <f>IF(OR(#REF!="ER",#REF!="RET",#REF!="REA"),#REF!,#REF!)</f>
        <v>#REF!</v>
      </c>
      <c r="T457" s="109" t="e">
        <f>IF(OR(#REF!="ER",#REF!="RET",#REF!="REA"),#REF!,#REF!)</f>
        <v>#REF!</v>
      </c>
      <c r="U457" s="109" t="e">
        <f>IF(#REF!="","",#REF!)</f>
        <v>#REF!</v>
      </c>
      <c r="V457" s="109" t="e">
        <f>IF(#REF!="","",#REF!)</f>
        <v>#REF!</v>
      </c>
      <c r="W457" s="109" t="e">
        <f>IF(#REF!="","",#REF!)</f>
        <v>#REF!</v>
      </c>
      <c r="X457" s="109" t="e">
        <f>IF(#REF!="","",#REF!)</f>
        <v>#REF!</v>
      </c>
      <c r="Y457" s="109" t="e">
        <f>IF(#REF!="","",#REF!)</f>
        <v>#REF!</v>
      </c>
      <c r="Z457" s="109" t="e">
        <f>IF(#REF!="","",#REF!)</f>
        <v>#REF!</v>
      </c>
      <c r="AA457" s="99" t="e">
        <f>IF(#REF!="","",#REF!)</f>
        <v>#REF!</v>
      </c>
      <c r="AB457" s="98" t="e">
        <f>IF(#REF!="","",#REF!)</f>
        <v>#REF!</v>
      </c>
      <c r="AC457" s="98" t="e">
        <f>IF(#REF!="","",#REF!)</f>
        <v>#REF!</v>
      </c>
    </row>
    <row r="458" spans="1:29" x14ac:dyDescent="0.25">
      <c r="A458" s="98" t="e">
        <f>IF(#REF!="","",#REF!)</f>
        <v>#REF!</v>
      </c>
      <c r="B458" s="98" t="e">
        <f>IF(#REF!="","",#REF!)</f>
        <v>#REF!</v>
      </c>
      <c r="C458" s="98" t="e">
        <f>IF(#REF!="","",#REF!)</f>
        <v>#REF!</v>
      </c>
      <c r="D458" s="98" t="e">
        <f>IF(#REF!="","",#REF!)</f>
        <v>#REF!</v>
      </c>
      <c r="E458" s="99" t="e">
        <f>IF( IF(#REF!="PGE", "IOU",#REF!)="","", IF(#REF!="PGE", "IOU",#REF!))</f>
        <v>#REF!</v>
      </c>
      <c r="F458" s="99" t="e">
        <f>IF(#REF!="","",#REF!)</f>
        <v>#REF!</v>
      </c>
      <c r="G458" s="98" t="e">
        <f>IF(CONCATENATE(#REF!, "-R",#REF!)="","",CONCATENATE(#REF!, "-R",#REF!))</f>
        <v>#REF!</v>
      </c>
      <c r="H458" s="98" t="e">
        <f>IF(#REF!="","",#REF!)</f>
        <v>#REF!</v>
      </c>
      <c r="I458" s="98" t="e">
        <f>IF(#REF!="","",#REF!)</f>
        <v>#REF!</v>
      </c>
      <c r="J458" s="100" t="e">
        <f>IF(#REF!="","",#REF!)</f>
        <v>#REF!</v>
      </c>
      <c r="K458" s="98" t="e">
        <f>IF(#REF!="","",#REF!)</f>
        <v>#REF!</v>
      </c>
      <c r="L458" s="98" t="e">
        <f>IF(#REF!="","",#REF!)</f>
        <v>#REF!</v>
      </c>
      <c r="M458" s="98" t="e">
        <f>IF(#REF!="","",#REF!)</f>
        <v>#REF!</v>
      </c>
      <c r="N458" s="98" t="e">
        <f>IF(#REF!="","",#REF!)</f>
        <v>#REF!</v>
      </c>
      <c r="O458" s="106" t="e">
        <f>IF(OR(#REF!="ER",#REF!="RET",#REF!="REA"),#REF!,0)</f>
        <v>#REF!</v>
      </c>
      <c r="P458" s="107" t="e">
        <f>IF(OR(#REF!="ER",#REF!="RET",#REF!="REA"),#REF!,0)</f>
        <v>#REF!</v>
      </c>
      <c r="Q458" s="107" t="e">
        <f>IF(OR(#REF!="ER",#REF!="RET",#REF!="REA"),#REF!,0)</f>
        <v>#REF!</v>
      </c>
      <c r="R458" s="108" t="e">
        <f>IF(OR(#REF!="ER",#REF!="RET",#REF!="REA"),#REF!,#REF!)</f>
        <v>#REF!</v>
      </c>
      <c r="S458" s="109" t="e">
        <f>IF(OR(#REF!="ER",#REF!="RET",#REF!="REA"),#REF!,#REF!)</f>
        <v>#REF!</v>
      </c>
      <c r="T458" s="109" t="e">
        <f>IF(OR(#REF!="ER",#REF!="RET",#REF!="REA"),#REF!,#REF!)</f>
        <v>#REF!</v>
      </c>
      <c r="U458" s="109" t="e">
        <f>IF(#REF!="","",#REF!)</f>
        <v>#REF!</v>
      </c>
      <c r="V458" s="109" t="e">
        <f>IF(#REF!="","",#REF!)</f>
        <v>#REF!</v>
      </c>
      <c r="W458" s="109" t="e">
        <f>IF(#REF!="","",#REF!)</f>
        <v>#REF!</v>
      </c>
      <c r="X458" s="109" t="e">
        <f>IF(#REF!="","",#REF!)</f>
        <v>#REF!</v>
      </c>
      <c r="Y458" s="109" t="e">
        <f>IF(#REF!="","",#REF!)</f>
        <v>#REF!</v>
      </c>
      <c r="Z458" s="109" t="e">
        <f>IF(#REF!="","",#REF!)</f>
        <v>#REF!</v>
      </c>
      <c r="AA458" s="99" t="e">
        <f>IF(#REF!="","",#REF!)</f>
        <v>#REF!</v>
      </c>
      <c r="AB458" s="98" t="e">
        <f>IF(#REF!="","",#REF!)</f>
        <v>#REF!</v>
      </c>
      <c r="AC458" s="98" t="e">
        <f>IF(#REF!="","",#REF!)</f>
        <v>#REF!</v>
      </c>
    </row>
    <row r="459" spans="1:29" x14ac:dyDescent="0.25">
      <c r="A459" s="98" t="e">
        <f>IF(#REF!="","",#REF!)</f>
        <v>#REF!</v>
      </c>
      <c r="B459" s="98" t="e">
        <f>IF(#REF!="","",#REF!)</f>
        <v>#REF!</v>
      </c>
      <c r="C459" s="98" t="e">
        <f>IF(#REF!="","",#REF!)</f>
        <v>#REF!</v>
      </c>
      <c r="D459" s="98" t="e">
        <f>IF(#REF!="","",#REF!)</f>
        <v>#REF!</v>
      </c>
      <c r="E459" s="99" t="e">
        <f>IF( IF(#REF!="PGE", "IOU",#REF!)="","", IF(#REF!="PGE", "IOU",#REF!))</f>
        <v>#REF!</v>
      </c>
      <c r="F459" s="99" t="e">
        <f>IF(#REF!="","",#REF!)</f>
        <v>#REF!</v>
      </c>
      <c r="G459" s="98" t="e">
        <f>IF(CONCATENATE(#REF!, "-R",#REF!)="","",CONCATENATE(#REF!, "-R",#REF!))</f>
        <v>#REF!</v>
      </c>
      <c r="H459" s="98" t="e">
        <f>IF(#REF!="","",#REF!)</f>
        <v>#REF!</v>
      </c>
      <c r="I459" s="98" t="e">
        <f>IF(#REF!="","",#REF!)</f>
        <v>#REF!</v>
      </c>
      <c r="J459" s="100" t="e">
        <f>IF(#REF!="","",#REF!)</f>
        <v>#REF!</v>
      </c>
      <c r="K459" s="98" t="e">
        <f>IF(#REF!="","",#REF!)</f>
        <v>#REF!</v>
      </c>
      <c r="L459" s="98" t="e">
        <f>IF(#REF!="","",#REF!)</f>
        <v>#REF!</v>
      </c>
      <c r="M459" s="98" t="e">
        <f>IF(#REF!="","",#REF!)</f>
        <v>#REF!</v>
      </c>
      <c r="N459" s="98" t="e">
        <f>IF(#REF!="","",#REF!)</f>
        <v>#REF!</v>
      </c>
      <c r="O459" s="106" t="e">
        <f>IF(OR(#REF!="ER",#REF!="RET",#REF!="REA"),#REF!,0)</f>
        <v>#REF!</v>
      </c>
      <c r="P459" s="107" t="e">
        <f>IF(OR(#REF!="ER",#REF!="RET",#REF!="REA"),#REF!,0)</f>
        <v>#REF!</v>
      </c>
      <c r="Q459" s="107" t="e">
        <f>IF(OR(#REF!="ER",#REF!="RET",#REF!="REA"),#REF!,0)</f>
        <v>#REF!</v>
      </c>
      <c r="R459" s="108" t="e">
        <f>IF(OR(#REF!="ER",#REF!="RET",#REF!="REA"),#REF!,#REF!)</f>
        <v>#REF!</v>
      </c>
      <c r="S459" s="109" t="e">
        <f>IF(OR(#REF!="ER",#REF!="RET",#REF!="REA"),#REF!,#REF!)</f>
        <v>#REF!</v>
      </c>
      <c r="T459" s="109" t="e">
        <f>IF(OR(#REF!="ER",#REF!="RET",#REF!="REA"),#REF!,#REF!)</f>
        <v>#REF!</v>
      </c>
      <c r="U459" s="109" t="e">
        <f>IF(#REF!="","",#REF!)</f>
        <v>#REF!</v>
      </c>
      <c r="V459" s="109" t="e">
        <f>IF(#REF!="","",#REF!)</f>
        <v>#REF!</v>
      </c>
      <c r="W459" s="109" t="e">
        <f>IF(#REF!="","",#REF!)</f>
        <v>#REF!</v>
      </c>
      <c r="X459" s="109" t="e">
        <f>IF(#REF!="","",#REF!)</f>
        <v>#REF!</v>
      </c>
      <c r="Y459" s="109" t="e">
        <f>IF(#REF!="","",#REF!)</f>
        <v>#REF!</v>
      </c>
      <c r="Z459" s="109" t="e">
        <f>IF(#REF!="","",#REF!)</f>
        <v>#REF!</v>
      </c>
      <c r="AA459" s="99" t="e">
        <f>IF(#REF!="","",#REF!)</f>
        <v>#REF!</v>
      </c>
      <c r="AB459" s="98" t="e">
        <f>IF(#REF!="","",#REF!)</f>
        <v>#REF!</v>
      </c>
      <c r="AC459" s="98" t="e">
        <f>IF(#REF!="","",#REF!)</f>
        <v>#REF!</v>
      </c>
    </row>
    <row r="460" spans="1:29" x14ac:dyDescent="0.25">
      <c r="A460" s="98" t="e">
        <f>IF(#REF!="","",#REF!)</f>
        <v>#REF!</v>
      </c>
      <c r="B460" s="98" t="e">
        <f>IF(#REF!="","",#REF!)</f>
        <v>#REF!</v>
      </c>
      <c r="C460" s="98" t="e">
        <f>IF(#REF!="","",#REF!)</f>
        <v>#REF!</v>
      </c>
      <c r="D460" s="98" t="e">
        <f>IF(#REF!="","",#REF!)</f>
        <v>#REF!</v>
      </c>
      <c r="E460" s="99" t="e">
        <f>IF( IF(#REF!="PGE", "IOU",#REF!)="","", IF(#REF!="PGE", "IOU",#REF!))</f>
        <v>#REF!</v>
      </c>
      <c r="F460" s="99" t="e">
        <f>IF(#REF!="","",#REF!)</f>
        <v>#REF!</v>
      </c>
      <c r="G460" s="98" t="e">
        <f>IF(CONCATENATE(#REF!, "-R",#REF!)="","",CONCATENATE(#REF!, "-R",#REF!))</f>
        <v>#REF!</v>
      </c>
      <c r="H460" s="98" t="e">
        <f>IF(#REF!="","",#REF!)</f>
        <v>#REF!</v>
      </c>
      <c r="I460" s="98" t="e">
        <f>IF(#REF!="","",#REF!)</f>
        <v>#REF!</v>
      </c>
      <c r="J460" s="100" t="e">
        <f>IF(#REF!="","",#REF!)</f>
        <v>#REF!</v>
      </c>
      <c r="K460" s="98" t="e">
        <f>IF(#REF!="","",#REF!)</f>
        <v>#REF!</v>
      </c>
      <c r="L460" s="98" t="e">
        <f>IF(#REF!="","",#REF!)</f>
        <v>#REF!</v>
      </c>
      <c r="M460" s="98" t="e">
        <f>IF(#REF!="","",#REF!)</f>
        <v>#REF!</v>
      </c>
      <c r="N460" s="98" t="e">
        <f>IF(#REF!="","",#REF!)</f>
        <v>#REF!</v>
      </c>
      <c r="O460" s="106" t="e">
        <f>IF(OR(#REF!="ER",#REF!="RET",#REF!="REA"),#REF!,0)</f>
        <v>#REF!</v>
      </c>
      <c r="P460" s="107" t="e">
        <f>IF(OR(#REF!="ER",#REF!="RET",#REF!="REA"),#REF!,0)</f>
        <v>#REF!</v>
      </c>
      <c r="Q460" s="107" t="e">
        <f>IF(OR(#REF!="ER",#REF!="RET",#REF!="REA"),#REF!,0)</f>
        <v>#REF!</v>
      </c>
      <c r="R460" s="108" t="e">
        <f>IF(OR(#REF!="ER",#REF!="RET",#REF!="REA"),#REF!,#REF!)</f>
        <v>#REF!</v>
      </c>
      <c r="S460" s="109" t="e">
        <f>IF(OR(#REF!="ER",#REF!="RET",#REF!="REA"),#REF!,#REF!)</f>
        <v>#REF!</v>
      </c>
      <c r="T460" s="109" t="e">
        <f>IF(OR(#REF!="ER",#REF!="RET",#REF!="REA"),#REF!,#REF!)</f>
        <v>#REF!</v>
      </c>
      <c r="U460" s="109" t="e">
        <f>IF(#REF!="","",#REF!)</f>
        <v>#REF!</v>
      </c>
      <c r="V460" s="109" t="e">
        <f>IF(#REF!="","",#REF!)</f>
        <v>#REF!</v>
      </c>
      <c r="W460" s="109" t="e">
        <f>IF(#REF!="","",#REF!)</f>
        <v>#REF!</v>
      </c>
      <c r="X460" s="109" t="e">
        <f>IF(#REF!="","",#REF!)</f>
        <v>#REF!</v>
      </c>
      <c r="Y460" s="109" t="e">
        <f>IF(#REF!="","",#REF!)</f>
        <v>#REF!</v>
      </c>
      <c r="Z460" s="109" t="e">
        <f>IF(#REF!="","",#REF!)</f>
        <v>#REF!</v>
      </c>
      <c r="AA460" s="99" t="e">
        <f>IF(#REF!="","",#REF!)</f>
        <v>#REF!</v>
      </c>
      <c r="AB460" s="98" t="e">
        <f>IF(#REF!="","",#REF!)</f>
        <v>#REF!</v>
      </c>
      <c r="AC460" s="98" t="e">
        <f>IF(#REF!="","",#REF!)</f>
        <v>#REF!</v>
      </c>
    </row>
    <row r="461" spans="1:29" x14ac:dyDescent="0.25">
      <c r="A461" s="98" t="e">
        <f>IF(#REF!="","",#REF!)</f>
        <v>#REF!</v>
      </c>
      <c r="B461" s="98" t="e">
        <f>IF(#REF!="","",#REF!)</f>
        <v>#REF!</v>
      </c>
      <c r="C461" s="98" t="e">
        <f>IF(#REF!="","",#REF!)</f>
        <v>#REF!</v>
      </c>
      <c r="D461" s="98" t="e">
        <f>IF(#REF!="","",#REF!)</f>
        <v>#REF!</v>
      </c>
      <c r="E461" s="99" t="e">
        <f>IF( IF(#REF!="PGE", "IOU",#REF!)="","", IF(#REF!="PGE", "IOU",#REF!))</f>
        <v>#REF!</v>
      </c>
      <c r="F461" s="99" t="e">
        <f>IF(#REF!="","",#REF!)</f>
        <v>#REF!</v>
      </c>
      <c r="G461" s="98" t="e">
        <f>IF(CONCATENATE(#REF!, "-R",#REF!)="","",CONCATENATE(#REF!, "-R",#REF!))</f>
        <v>#REF!</v>
      </c>
      <c r="H461" s="98" t="e">
        <f>IF(#REF!="","",#REF!)</f>
        <v>#REF!</v>
      </c>
      <c r="I461" s="98" t="e">
        <f>IF(#REF!="","",#REF!)</f>
        <v>#REF!</v>
      </c>
      <c r="J461" s="100" t="e">
        <f>IF(#REF!="","",#REF!)</f>
        <v>#REF!</v>
      </c>
      <c r="K461" s="98" t="e">
        <f>IF(#REF!="","",#REF!)</f>
        <v>#REF!</v>
      </c>
      <c r="L461" s="98" t="e">
        <f>IF(#REF!="","",#REF!)</f>
        <v>#REF!</v>
      </c>
      <c r="M461" s="98" t="e">
        <f>IF(#REF!="","",#REF!)</f>
        <v>#REF!</v>
      </c>
      <c r="N461" s="98" t="e">
        <f>IF(#REF!="","",#REF!)</f>
        <v>#REF!</v>
      </c>
      <c r="O461" s="106" t="e">
        <f>IF(OR(#REF!="ER",#REF!="RET",#REF!="REA"),#REF!,0)</f>
        <v>#REF!</v>
      </c>
      <c r="P461" s="107" t="e">
        <f>IF(OR(#REF!="ER",#REF!="RET",#REF!="REA"),#REF!,0)</f>
        <v>#REF!</v>
      </c>
      <c r="Q461" s="107" t="e">
        <f>IF(OR(#REF!="ER",#REF!="RET",#REF!="REA"),#REF!,0)</f>
        <v>#REF!</v>
      </c>
      <c r="R461" s="108" t="e">
        <f>IF(OR(#REF!="ER",#REF!="RET",#REF!="REA"),#REF!,#REF!)</f>
        <v>#REF!</v>
      </c>
      <c r="S461" s="109" t="e">
        <f>IF(OR(#REF!="ER",#REF!="RET",#REF!="REA"),#REF!,#REF!)</f>
        <v>#REF!</v>
      </c>
      <c r="T461" s="109" t="e">
        <f>IF(OR(#REF!="ER",#REF!="RET",#REF!="REA"),#REF!,#REF!)</f>
        <v>#REF!</v>
      </c>
      <c r="U461" s="109" t="e">
        <f>IF(#REF!="","",#REF!)</f>
        <v>#REF!</v>
      </c>
      <c r="V461" s="109" t="e">
        <f>IF(#REF!="","",#REF!)</f>
        <v>#REF!</v>
      </c>
      <c r="W461" s="109" t="e">
        <f>IF(#REF!="","",#REF!)</f>
        <v>#REF!</v>
      </c>
      <c r="X461" s="109" t="e">
        <f>IF(#REF!="","",#REF!)</f>
        <v>#REF!</v>
      </c>
      <c r="Y461" s="109" t="e">
        <f>IF(#REF!="","",#REF!)</f>
        <v>#REF!</v>
      </c>
      <c r="Z461" s="109" t="e">
        <f>IF(#REF!="","",#REF!)</f>
        <v>#REF!</v>
      </c>
      <c r="AA461" s="99" t="e">
        <f>IF(#REF!="","",#REF!)</f>
        <v>#REF!</v>
      </c>
      <c r="AB461" s="98" t="e">
        <f>IF(#REF!="","",#REF!)</f>
        <v>#REF!</v>
      </c>
      <c r="AC461" s="98" t="e">
        <f>IF(#REF!="","",#REF!)</f>
        <v>#REF!</v>
      </c>
    </row>
    <row r="462" spans="1:29" x14ac:dyDescent="0.25">
      <c r="A462" s="98" t="e">
        <f>IF(#REF!="","",#REF!)</f>
        <v>#REF!</v>
      </c>
      <c r="B462" s="98" t="e">
        <f>IF(#REF!="","",#REF!)</f>
        <v>#REF!</v>
      </c>
      <c r="C462" s="98" t="e">
        <f>IF(#REF!="","",#REF!)</f>
        <v>#REF!</v>
      </c>
      <c r="D462" s="98" t="e">
        <f>IF(#REF!="","",#REF!)</f>
        <v>#REF!</v>
      </c>
      <c r="E462" s="99" t="e">
        <f>IF( IF(#REF!="PGE", "IOU",#REF!)="","", IF(#REF!="PGE", "IOU",#REF!))</f>
        <v>#REF!</v>
      </c>
      <c r="F462" s="99" t="e">
        <f>IF(#REF!="","",#REF!)</f>
        <v>#REF!</v>
      </c>
      <c r="G462" s="98" t="e">
        <f>IF(CONCATENATE(#REF!, "-R",#REF!)="","",CONCATENATE(#REF!, "-R",#REF!))</f>
        <v>#REF!</v>
      </c>
      <c r="H462" s="98" t="e">
        <f>IF(#REF!="","",#REF!)</f>
        <v>#REF!</v>
      </c>
      <c r="I462" s="98" t="e">
        <f>IF(#REF!="","",#REF!)</f>
        <v>#REF!</v>
      </c>
      <c r="J462" s="100" t="e">
        <f>IF(#REF!="","",#REF!)</f>
        <v>#REF!</v>
      </c>
      <c r="K462" s="98" t="e">
        <f>IF(#REF!="","",#REF!)</f>
        <v>#REF!</v>
      </c>
      <c r="L462" s="98" t="e">
        <f>IF(#REF!="","",#REF!)</f>
        <v>#REF!</v>
      </c>
      <c r="M462" s="98" t="e">
        <f>IF(#REF!="","",#REF!)</f>
        <v>#REF!</v>
      </c>
      <c r="N462" s="98" t="e">
        <f>IF(#REF!="","",#REF!)</f>
        <v>#REF!</v>
      </c>
      <c r="O462" s="106" t="e">
        <f>IF(OR(#REF!="ER",#REF!="RET",#REF!="REA"),#REF!,0)</f>
        <v>#REF!</v>
      </c>
      <c r="P462" s="107" t="e">
        <f>IF(OR(#REF!="ER",#REF!="RET",#REF!="REA"),#REF!,0)</f>
        <v>#REF!</v>
      </c>
      <c r="Q462" s="107" t="e">
        <f>IF(OR(#REF!="ER",#REF!="RET",#REF!="REA"),#REF!,0)</f>
        <v>#REF!</v>
      </c>
      <c r="R462" s="108" t="e">
        <f>IF(OR(#REF!="ER",#REF!="RET",#REF!="REA"),#REF!,#REF!)</f>
        <v>#REF!</v>
      </c>
      <c r="S462" s="109" t="e">
        <f>IF(OR(#REF!="ER",#REF!="RET",#REF!="REA"),#REF!,#REF!)</f>
        <v>#REF!</v>
      </c>
      <c r="T462" s="109" t="e">
        <f>IF(OR(#REF!="ER",#REF!="RET",#REF!="REA"),#REF!,#REF!)</f>
        <v>#REF!</v>
      </c>
      <c r="U462" s="109" t="e">
        <f>IF(#REF!="","",#REF!)</f>
        <v>#REF!</v>
      </c>
      <c r="V462" s="109" t="e">
        <f>IF(#REF!="","",#REF!)</f>
        <v>#REF!</v>
      </c>
      <c r="W462" s="109" t="e">
        <f>IF(#REF!="","",#REF!)</f>
        <v>#REF!</v>
      </c>
      <c r="X462" s="109" t="e">
        <f>IF(#REF!="","",#REF!)</f>
        <v>#REF!</v>
      </c>
      <c r="Y462" s="109" t="e">
        <f>IF(#REF!="","",#REF!)</f>
        <v>#REF!</v>
      </c>
      <c r="Z462" s="109" t="e">
        <f>IF(#REF!="","",#REF!)</f>
        <v>#REF!</v>
      </c>
      <c r="AA462" s="99" t="e">
        <f>IF(#REF!="","",#REF!)</f>
        <v>#REF!</v>
      </c>
      <c r="AB462" s="98" t="e">
        <f>IF(#REF!="","",#REF!)</f>
        <v>#REF!</v>
      </c>
      <c r="AC462" s="98" t="e">
        <f>IF(#REF!="","",#REF!)</f>
        <v>#REF!</v>
      </c>
    </row>
    <row r="463" spans="1:29" x14ac:dyDescent="0.25">
      <c r="A463" s="98" t="e">
        <f>IF(#REF!="","",#REF!)</f>
        <v>#REF!</v>
      </c>
      <c r="B463" s="98" t="e">
        <f>IF(#REF!="","",#REF!)</f>
        <v>#REF!</v>
      </c>
      <c r="C463" s="98" t="e">
        <f>IF(#REF!="","",#REF!)</f>
        <v>#REF!</v>
      </c>
      <c r="D463" s="98" t="e">
        <f>IF(#REF!="","",#REF!)</f>
        <v>#REF!</v>
      </c>
      <c r="E463" s="99" t="e">
        <f>IF( IF(#REF!="PGE", "IOU",#REF!)="","", IF(#REF!="PGE", "IOU",#REF!))</f>
        <v>#REF!</v>
      </c>
      <c r="F463" s="99" t="e">
        <f>IF(#REF!="","",#REF!)</f>
        <v>#REF!</v>
      </c>
      <c r="G463" s="98" t="e">
        <f>IF(CONCATENATE(#REF!, "-R",#REF!)="","",CONCATENATE(#REF!, "-R",#REF!))</f>
        <v>#REF!</v>
      </c>
      <c r="H463" s="98" t="e">
        <f>IF(#REF!="","",#REF!)</f>
        <v>#REF!</v>
      </c>
      <c r="I463" s="98" t="e">
        <f>IF(#REF!="","",#REF!)</f>
        <v>#REF!</v>
      </c>
      <c r="J463" s="100" t="e">
        <f>IF(#REF!="","",#REF!)</f>
        <v>#REF!</v>
      </c>
      <c r="K463" s="98" t="e">
        <f>IF(#REF!="","",#REF!)</f>
        <v>#REF!</v>
      </c>
      <c r="L463" s="98" t="e">
        <f>IF(#REF!="","",#REF!)</f>
        <v>#REF!</v>
      </c>
      <c r="M463" s="98" t="e">
        <f>IF(#REF!="","",#REF!)</f>
        <v>#REF!</v>
      </c>
      <c r="N463" s="98" t="e">
        <f>IF(#REF!="","",#REF!)</f>
        <v>#REF!</v>
      </c>
      <c r="O463" s="106" t="e">
        <f>IF(OR(#REF!="ER",#REF!="RET",#REF!="REA"),#REF!,0)</f>
        <v>#REF!</v>
      </c>
      <c r="P463" s="107" t="e">
        <f>IF(OR(#REF!="ER",#REF!="RET",#REF!="REA"),#REF!,0)</f>
        <v>#REF!</v>
      </c>
      <c r="Q463" s="107" t="e">
        <f>IF(OR(#REF!="ER",#REF!="RET",#REF!="REA"),#REF!,0)</f>
        <v>#REF!</v>
      </c>
      <c r="R463" s="108" t="e">
        <f>IF(OR(#REF!="ER",#REF!="RET",#REF!="REA"),#REF!,#REF!)</f>
        <v>#REF!</v>
      </c>
      <c r="S463" s="109" t="e">
        <f>IF(OR(#REF!="ER",#REF!="RET",#REF!="REA"),#REF!,#REF!)</f>
        <v>#REF!</v>
      </c>
      <c r="T463" s="109" t="e">
        <f>IF(OR(#REF!="ER",#REF!="RET",#REF!="REA"),#REF!,#REF!)</f>
        <v>#REF!</v>
      </c>
      <c r="U463" s="109" t="e">
        <f>IF(#REF!="","",#REF!)</f>
        <v>#REF!</v>
      </c>
      <c r="V463" s="109" t="e">
        <f>IF(#REF!="","",#REF!)</f>
        <v>#REF!</v>
      </c>
      <c r="W463" s="109" t="e">
        <f>IF(#REF!="","",#REF!)</f>
        <v>#REF!</v>
      </c>
      <c r="X463" s="109" t="e">
        <f>IF(#REF!="","",#REF!)</f>
        <v>#REF!</v>
      </c>
      <c r="Y463" s="109" t="e">
        <f>IF(#REF!="","",#REF!)</f>
        <v>#REF!</v>
      </c>
      <c r="Z463" s="109" t="e">
        <f>IF(#REF!="","",#REF!)</f>
        <v>#REF!</v>
      </c>
      <c r="AA463" s="99" t="e">
        <f>IF(#REF!="","",#REF!)</f>
        <v>#REF!</v>
      </c>
      <c r="AB463" s="98" t="e">
        <f>IF(#REF!="","",#REF!)</f>
        <v>#REF!</v>
      </c>
      <c r="AC463" s="98" t="e">
        <f>IF(#REF!="","",#REF!)</f>
        <v>#REF!</v>
      </c>
    </row>
    <row r="464" spans="1:29" x14ac:dyDescent="0.25">
      <c r="A464" s="98" t="e">
        <f>IF(#REF!="","",#REF!)</f>
        <v>#REF!</v>
      </c>
      <c r="B464" s="98" t="e">
        <f>IF(#REF!="","",#REF!)</f>
        <v>#REF!</v>
      </c>
      <c r="C464" s="98" t="e">
        <f>IF(#REF!="","",#REF!)</f>
        <v>#REF!</v>
      </c>
      <c r="D464" s="98" t="e">
        <f>IF(#REF!="","",#REF!)</f>
        <v>#REF!</v>
      </c>
      <c r="E464" s="99" t="e">
        <f>IF( IF(#REF!="PGE", "IOU",#REF!)="","", IF(#REF!="PGE", "IOU",#REF!))</f>
        <v>#REF!</v>
      </c>
      <c r="F464" s="99" t="e">
        <f>IF(#REF!="","",#REF!)</f>
        <v>#REF!</v>
      </c>
      <c r="G464" s="98" t="e">
        <f>IF(CONCATENATE(#REF!, "-R",#REF!)="","",CONCATENATE(#REF!, "-R",#REF!))</f>
        <v>#REF!</v>
      </c>
      <c r="H464" s="98" t="e">
        <f>IF(#REF!="","",#REF!)</f>
        <v>#REF!</v>
      </c>
      <c r="I464" s="98" t="e">
        <f>IF(#REF!="","",#REF!)</f>
        <v>#REF!</v>
      </c>
      <c r="J464" s="100" t="e">
        <f>IF(#REF!="","",#REF!)</f>
        <v>#REF!</v>
      </c>
      <c r="K464" s="98" t="e">
        <f>IF(#REF!="","",#REF!)</f>
        <v>#REF!</v>
      </c>
      <c r="L464" s="98" t="e">
        <f>IF(#REF!="","",#REF!)</f>
        <v>#REF!</v>
      </c>
      <c r="M464" s="98" t="e">
        <f>IF(#REF!="","",#REF!)</f>
        <v>#REF!</v>
      </c>
      <c r="N464" s="98" t="e">
        <f>IF(#REF!="","",#REF!)</f>
        <v>#REF!</v>
      </c>
      <c r="O464" s="106" t="e">
        <f>IF(OR(#REF!="ER",#REF!="RET",#REF!="REA"),#REF!,0)</f>
        <v>#REF!</v>
      </c>
      <c r="P464" s="107" t="e">
        <f>IF(OR(#REF!="ER",#REF!="RET",#REF!="REA"),#REF!,0)</f>
        <v>#REF!</v>
      </c>
      <c r="Q464" s="107" t="e">
        <f>IF(OR(#REF!="ER",#REF!="RET",#REF!="REA"),#REF!,0)</f>
        <v>#REF!</v>
      </c>
      <c r="R464" s="108" t="e">
        <f>IF(OR(#REF!="ER",#REF!="RET",#REF!="REA"),#REF!,#REF!)</f>
        <v>#REF!</v>
      </c>
      <c r="S464" s="109" t="e">
        <f>IF(OR(#REF!="ER",#REF!="RET",#REF!="REA"),#REF!,#REF!)</f>
        <v>#REF!</v>
      </c>
      <c r="T464" s="109" t="e">
        <f>IF(OR(#REF!="ER",#REF!="RET",#REF!="REA"),#REF!,#REF!)</f>
        <v>#REF!</v>
      </c>
      <c r="U464" s="109" t="e">
        <f>IF(#REF!="","",#REF!)</f>
        <v>#REF!</v>
      </c>
      <c r="V464" s="109" t="e">
        <f>IF(#REF!="","",#REF!)</f>
        <v>#REF!</v>
      </c>
      <c r="W464" s="109" t="e">
        <f>IF(#REF!="","",#REF!)</f>
        <v>#REF!</v>
      </c>
      <c r="X464" s="109" t="e">
        <f>IF(#REF!="","",#REF!)</f>
        <v>#REF!</v>
      </c>
      <c r="Y464" s="109" t="e">
        <f>IF(#REF!="","",#REF!)</f>
        <v>#REF!</v>
      </c>
      <c r="Z464" s="109" t="e">
        <f>IF(#REF!="","",#REF!)</f>
        <v>#REF!</v>
      </c>
      <c r="AA464" s="99" t="e">
        <f>IF(#REF!="","",#REF!)</f>
        <v>#REF!</v>
      </c>
      <c r="AB464" s="98" t="e">
        <f>IF(#REF!="","",#REF!)</f>
        <v>#REF!</v>
      </c>
      <c r="AC464" s="98" t="e">
        <f>IF(#REF!="","",#REF!)</f>
        <v>#REF!</v>
      </c>
    </row>
    <row r="465" spans="1:29" x14ac:dyDescent="0.25">
      <c r="A465" s="98" t="e">
        <f>IF(#REF!="","",#REF!)</f>
        <v>#REF!</v>
      </c>
      <c r="B465" s="98" t="e">
        <f>IF(#REF!="","",#REF!)</f>
        <v>#REF!</v>
      </c>
      <c r="C465" s="98" t="e">
        <f>IF(#REF!="","",#REF!)</f>
        <v>#REF!</v>
      </c>
      <c r="D465" s="98" t="e">
        <f>IF(#REF!="","",#REF!)</f>
        <v>#REF!</v>
      </c>
      <c r="E465" s="99" t="e">
        <f>IF( IF(#REF!="PGE", "IOU",#REF!)="","", IF(#REF!="PGE", "IOU",#REF!))</f>
        <v>#REF!</v>
      </c>
      <c r="F465" s="99" t="e">
        <f>IF(#REF!="","",#REF!)</f>
        <v>#REF!</v>
      </c>
      <c r="G465" s="98" t="e">
        <f>IF(CONCATENATE(#REF!, "-R",#REF!)="","",CONCATENATE(#REF!, "-R",#REF!))</f>
        <v>#REF!</v>
      </c>
      <c r="H465" s="98" t="e">
        <f>IF(#REF!="","",#REF!)</f>
        <v>#REF!</v>
      </c>
      <c r="I465" s="98" t="e">
        <f>IF(#REF!="","",#REF!)</f>
        <v>#REF!</v>
      </c>
      <c r="J465" s="100" t="e">
        <f>IF(#REF!="","",#REF!)</f>
        <v>#REF!</v>
      </c>
      <c r="K465" s="98" t="e">
        <f>IF(#REF!="","",#REF!)</f>
        <v>#REF!</v>
      </c>
      <c r="L465" s="98" t="e">
        <f>IF(#REF!="","",#REF!)</f>
        <v>#REF!</v>
      </c>
      <c r="M465" s="98" t="e">
        <f>IF(#REF!="","",#REF!)</f>
        <v>#REF!</v>
      </c>
      <c r="N465" s="98" t="e">
        <f>IF(#REF!="","",#REF!)</f>
        <v>#REF!</v>
      </c>
      <c r="O465" s="106" t="e">
        <f>IF(OR(#REF!="ER",#REF!="RET",#REF!="REA"),#REF!,0)</f>
        <v>#REF!</v>
      </c>
      <c r="P465" s="107" t="e">
        <f>IF(OR(#REF!="ER",#REF!="RET",#REF!="REA"),#REF!,0)</f>
        <v>#REF!</v>
      </c>
      <c r="Q465" s="107" t="e">
        <f>IF(OR(#REF!="ER",#REF!="RET",#REF!="REA"),#REF!,0)</f>
        <v>#REF!</v>
      </c>
      <c r="R465" s="108" t="e">
        <f>IF(OR(#REF!="ER",#REF!="RET",#REF!="REA"),#REF!,#REF!)</f>
        <v>#REF!</v>
      </c>
      <c r="S465" s="109" t="e">
        <f>IF(OR(#REF!="ER",#REF!="RET",#REF!="REA"),#REF!,#REF!)</f>
        <v>#REF!</v>
      </c>
      <c r="T465" s="109" t="e">
        <f>IF(OR(#REF!="ER",#REF!="RET",#REF!="REA"),#REF!,#REF!)</f>
        <v>#REF!</v>
      </c>
      <c r="U465" s="109" t="e">
        <f>IF(#REF!="","",#REF!)</f>
        <v>#REF!</v>
      </c>
      <c r="V465" s="109" t="e">
        <f>IF(#REF!="","",#REF!)</f>
        <v>#REF!</v>
      </c>
      <c r="W465" s="109" t="e">
        <f>IF(#REF!="","",#REF!)</f>
        <v>#REF!</v>
      </c>
      <c r="X465" s="109" t="e">
        <f>IF(#REF!="","",#REF!)</f>
        <v>#REF!</v>
      </c>
      <c r="Y465" s="109" t="e">
        <f>IF(#REF!="","",#REF!)</f>
        <v>#REF!</v>
      </c>
      <c r="Z465" s="109" t="e">
        <f>IF(#REF!="","",#REF!)</f>
        <v>#REF!</v>
      </c>
      <c r="AA465" s="99" t="e">
        <f>IF(#REF!="","",#REF!)</f>
        <v>#REF!</v>
      </c>
      <c r="AB465" s="98" t="e">
        <f>IF(#REF!="","",#REF!)</f>
        <v>#REF!</v>
      </c>
      <c r="AC465" s="98" t="e">
        <f>IF(#REF!="","",#REF!)</f>
        <v>#REF!</v>
      </c>
    </row>
    <row r="466" spans="1:29" x14ac:dyDescent="0.25">
      <c r="A466" s="98" t="e">
        <f>IF(#REF!="","",#REF!)</f>
        <v>#REF!</v>
      </c>
      <c r="B466" s="98" t="e">
        <f>IF(#REF!="","",#REF!)</f>
        <v>#REF!</v>
      </c>
      <c r="C466" s="98" t="e">
        <f>IF(#REF!="","",#REF!)</f>
        <v>#REF!</v>
      </c>
      <c r="D466" s="98" t="e">
        <f>IF(#REF!="","",#REF!)</f>
        <v>#REF!</v>
      </c>
      <c r="E466" s="99" t="e">
        <f>IF( IF(#REF!="PGE", "IOU",#REF!)="","", IF(#REF!="PGE", "IOU",#REF!))</f>
        <v>#REF!</v>
      </c>
      <c r="F466" s="99" t="e">
        <f>IF(#REF!="","",#REF!)</f>
        <v>#REF!</v>
      </c>
      <c r="G466" s="98" t="e">
        <f>IF(CONCATENATE(#REF!, "-R",#REF!)="","",CONCATENATE(#REF!, "-R",#REF!))</f>
        <v>#REF!</v>
      </c>
      <c r="H466" s="98" t="e">
        <f>IF(#REF!="","",#REF!)</f>
        <v>#REF!</v>
      </c>
      <c r="I466" s="98" t="e">
        <f>IF(#REF!="","",#REF!)</f>
        <v>#REF!</v>
      </c>
      <c r="J466" s="100" t="e">
        <f>IF(#REF!="","",#REF!)</f>
        <v>#REF!</v>
      </c>
      <c r="K466" s="98" t="e">
        <f>IF(#REF!="","",#REF!)</f>
        <v>#REF!</v>
      </c>
      <c r="L466" s="98" t="e">
        <f>IF(#REF!="","",#REF!)</f>
        <v>#REF!</v>
      </c>
      <c r="M466" s="98" t="e">
        <f>IF(#REF!="","",#REF!)</f>
        <v>#REF!</v>
      </c>
      <c r="N466" s="98" t="e">
        <f>IF(#REF!="","",#REF!)</f>
        <v>#REF!</v>
      </c>
      <c r="O466" s="106" t="e">
        <f>IF(OR(#REF!="ER",#REF!="RET",#REF!="REA"),#REF!,0)</f>
        <v>#REF!</v>
      </c>
      <c r="P466" s="107" t="e">
        <f>IF(OR(#REF!="ER",#REF!="RET",#REF!="REA"),#REF!,0)</f>
        <v>#REF!</v>
      </c>
      <c r="Q466" s="107" t="e">
        <f>IF(OR(#REF!="ER",#REF!="RET",#REF!="REA"),#REF!,0)</f>
        <v>#REF!</v>
      </c>
      <c r="R466" s="108" t="e">
        <f>IF(OR(#REF!="ER",#REF!="RET",#REF!="REA"),#REF!,#REF!)</f>
        <v>#REF!</v>
      </c>
      <c r="S466" s="109" t="e">
        <f>IF(OR(#REF!="ER",#REF!="RET",#REF!="REA"),#REF!,#REF!)</f>
        <v>#REF!</v>
      </c>
      <c r="T466" s="109" t="e">
        <f>IF(OR(#REF!="ER",#REF!="RET",#REF!="REA"),#REF!,#REF!)</f>
        <v>#REF!</v>
      </c>
      <c r="U466" s="109" t="e">
        <f>IF(#REF!="","",#REF!)</f>
        <v>#REF!</v>
      </c>
      <c r="V466" s="109" t="e">
        <f>IF(#REF!="","",#REF!)</f>
        <v>#REF!</v>
      </c>
      <c r="W466" s="109" t="e">
        <f>IF(#REF!="","",#REF!)</f>
        <v>#REF!</v>
      </c>
      <c r="X466" s="109" t="e">
        <f>IF(#REF!="","",#REF!)</f>
        <v>#REF!</v>
      </c>
      <c r="Y466" s="109" t="e">
        <f>IF(#REF!="","",#REF!)</f>
        <v>#REF!</v>
      </c>
      <c r="Z466" s="109" t="e">
        <f>IF(#REF!="","",#REF!)</f>
        <v>#REF!</v>
      </c>
      <c r="AA466" s="99" t="e">
        <f>IF(#REF!="","",#REF!)</f>
        <v>#REF!</v>
      </c>
      <c r="AB466" s="98" t="e">
        <f>IF(#REF!="","",#REF!)</f>
        <v>#REF!</v>
      </c>
      <c r="AC466" s="98" t="e">
        <f>IF(#REF!="","",#REF!)</f>
        <v>#REF!</v>
      </c>
    </row>
    <row r="467" spans="1:29" x14ac:dyDescent="0.25">
      <c r="A467" s="98" t="e">
        <f>IF(#REF!="","",#REF!)</f>
        <v>#REF!</v>
      </c>
      <c r="B467" s="98" t="e">
        <f>IF(#REF!="","",#REF!)</f>
        <v>#REF!</v>
      </c>
      <c r="C467" s="98" t="e">
        <f>IF(#REF!="","",#REF!)</f>
        <v>#REF!</v>
      </c>
      <c r="D467" s="98" t="e">
        <f>IF(#REF!="","",#REF!)</f>
        <v>#REF!</v>
      </c>
      <c r="E467" s="99" t="e">
        <f>IF( IF(#REF!="PGE", "IOU",#REF!)="","", IF(#REF!="PGE", "IOU",#REF!))</f>
        <v>#REF!</v>
      </c>
      <c r="F467" s="99" t="e">
        <f>IF(#REF!="","",#REF!)</f>
        <v>#REF!</v>
      </c>
      <c r="G467" s="98" t="e">
        <f>IF(CONCATENATE(#REF!, "-R",#REF!)="","",CONCATENATE(#REF!, "-R",#REF!))</f>
        <v>#REF!</v>
      </c>
      <c r="H467" s="98" t="e">
        <f>IF(#REF!="","",#REF!)</f>
        <v>#REF!</v>
      </c>
      <c r="I467" s="98" t="e">
        <f>IF(#REF!="","",#REF!)</f>
        <v>#REF!</v>
      </c>
      <c r="J467" s="100" t="e">
        <f>IF(#REF!="","",#REF!)</f>
        <v>#REF!</v>
      </c>
      <c r="K467" s="98" t="e">
        <f>IF(#REF!="","",#REF!)</f>
        <v>#REF!</v>
      </c>
      <c r="L467" s="98" t="e">
        <f>IF(#REF!="","",#REF!)</f>
        <v>#REF!</v>
      </c>
      <c r="M467" s="98" t="e">
        <f>IF(#REF!="","",#REF!)</f>
        <v>#REF!</v>
      </c>
      <c r="N467" s="98" t="e">
        <f>IF(#REF!="","",#REF!)</f>
        <v>#REF!</v>
      </c>
      <c r="O467" s="106" t="e">
        <f>IF(OR(#REF!="ER",#REF!="RET",#REF!="REA"),#REF!,0)</f>
        <v>#REF!</v>
      </c>
      <c r="P467" s="107" t="e">
        <f>IF(OR(#REF!="ER",#REF!="RET",#REF!="REA"),#REF!,0)</f>
        <v>#REF!</v>
      </c>
      <c r="Q467" s="107" t="e">
        <f>IF(OR(#REF!="ER",#REF!="RET",#REF!="REA"),#REF!,0)</f>
        <v>#REF!</v>
      </c>
      <c r="R467" s="108" t="e">
        <f>IF(OR(#REF!="ER",#REF!="RET",#REF!="REA"),#REF!,#REF!)</f>
        <v>#REF!</v>
      </c>
      <c r="S467" s="109" t="e">
        <f>IF(OR(#REF!="ER",#REF!="RET",#REF!="REA"),#REF!,#REF!)</f>
        <v>#REF!</v>
      </c>
      <c r="T467" s="109" t="e">
        <f>IF(OR(#REF!="ER",#REF!="RET",#REF!="REA"),#REF!,#REF!)</f>
        <v>#REF!</v>
      </c>
      <c r="U467" s="109" t="e">
        <f>IF(#REF!="","",#REF!)</f>
        <v>#REF!</v>
      </c>
      <c r="V467" s="109" t="e">
        <f>IF(#REF!="","",#REF!)</f>
        <v>#REF!</v>
      </c>
      <c r="W467" s="109" t="e">
        <f>IF(#REF!="","",#REF!)</f>
        <v>#REF!</v>
      </c>
      <c r="X467" s="109" t="e">
        <f>IF(#REF!="","",#REF!)</f>
        <v>#REF!</v>
      </c>
      <c r="Y467" s="109" t="e">
        <f>IF(#REF!="","",#REF!)</f>
        <v>#REF!</v>
      </c>
      <c r="Z467" s="109" t="e">
        <f>IF(#REF!="","",#REF!)</f>
        <v>#REF!</v>
      </c>
      <c r="AA467" s="99" t="e">
        <f>IF(#REF!="","",#REF!)</f>
        <v>#REF!</v>
      </c>
      <c r="AB467" s="98" t="e">
        <f>IF(#REF!="","",#REF!)</f>
        <v>#REF!</v>
      </c>
      <c r="AC467" s="98" t="e">
        <f>IF(#REF!="","",#REF!)</f>
        <v>#REF!</v>
      </c>
    </row>
    <row r="468" spans="1:29" x14ac:dyDescent="0.25">
      <c r="A468" s="98" t="e">
        <f>IF(#REF!="","",#REF!)</f>
        <v>#REF!</v>
      </c>
      <c r="B468" s="98" t="e">
        <f>IF(#REF!="","",#REF!)</f>
        <v>#REF!</v>
      </c>
      <c r="C468" s="98" t="e">
        <f>IF(#REF!="","",#REF!)</f>
        <v>#REF!</v>
      </c>
      <c r="D468" s="98" t="e">
        <f>IF(#REF!="","",#REF!)</f>
        <v>#REF!</v>
      </c>
      <c r="E468" s="99" t="e">
        <f>IF( IF(#REF!="PGE", "IOU",#REF!)="","", IF(#REF!="PGE", "IOU",#REF!))</f>
        <v>#REF!</v>
      </c>
      <c r="F468" s="99" t="e">
        <f>IF(#REF!="","",#REF!)</f>
        <v>#REF!</v>
      </c>
      <c r="G468" s="98" t="e">
        <f>IF(CONCATENATE(#REF!, "-R",#REF!)="","",CONCATENATE(#REF!, "-R",#REF!))</f>
        <v>#REF!</v>
      </c>
      <c r="H468" s="98" t="e">
        <f>IF(#REF!="","",#REF!)</f>
        <v>#REF!</v>
      </c>
      <c r="I468" s="98" t="e">
        <f>IF(#REF!="","",#REF!)</f>
        <v>#REF!</v>
      </c>
      <c r="J468" s="100" t="e">
        <f>IF(#REF!="","",#REF!)</f>
        <v>#REF!</v>
      </c>
      <c r="K468" s="98" t="e">
        <f>IF(#REF!="","",#REF!)</f>
        <v>#REF!</v>
      </c>
      <c r="L468" s="98" t="e">
        <f>IF(#REF!="","",#REF!)</f>
        <v>#REF!</v>
      </c>
      <c r="M468" s="98" t="e">
        <f>IF(#REF!="","",#REF!)</f>
        <v>#REF!</v>
      </c>
      <c r="N468" s="98" t="e">
        <f>IF(#REF!="","",#REF!)</f>
        <v>#REF!</v>
      </c>
      <c r="O468" s="106" t="e">
        <f>IF(OR(#REF!="ER",#REF!="RET",#REF!="REA"),#REF!,0)</f>
        <v>#REF!</v>
      </c>
      <c r="P468" s="107" t="e">
        <f>IF(OR(#REF!="ER",#REF!="RET",#REF!="REA"),#REF!,0)</f>
        <v>#REF!</v>
      </c>
      <c r="Q468" s="107" t="e">
        <f>IF(OR(#REF!="ER",#REF!="RET",#REF!="REA"),#REF!,0)</f>
        <v>#REF!</v>
      </c>
      <c r="R468" s="108" t="e">
        <f>IF(OR(#REF!="ER",#REF!="RET",#REF!="REA"),#REF!,#REF!)</f>
        <v>#REF!</v>
      </c>
      <c r="S468" s="109" t="e">
        <f>IF(OR(#REF!="ER",#REF!="RET",#REF!="REA"),#REF!,#REF!)</f>
        <v>#REF!</v>
      </c>
      <c r="T468" s="109" t="e">
        <f>IF(OR(#REF!="ER",#REF!="RET",#REF!="REA"),#REF!,#REF!)</f>
        <v>#REF!</v>
      </c>
      <c r="U468" s="109" t="e">
        <f>IF(#REF!="","",#REF!)</f>
        <v>#REF!</v>
      </c>
      <c r="V468" s="109" t="e">
        <f>IF(#REF!="","",#REF!)</f>
        <v>#REF!</v>
      </c>
      <c r="W468" s="109" t="e">
        <f>IF(#REF!="","",#REF!)</f>
        <v>#REF!</v>
      </c>
      <c r="X468" s="109" t="e">
        <f>IF(#REF!="","",#REF!)</f>
        <v>#REF!</v>
      </c>
      <c r="Y468" s="109" t="e">
        <f>IF(#REF!="","",#REF!)</f>
        <v>#REF!</v>
      </c>
      <c r="Z468" s="109" t="e">
        <f>IF(#REF!="","",#REF!)</f>
        <v>#REF!</v>
      </c>
      <c r="AA468" s="99" t="e">
        <f>IF(#REF!="","",#REF!)</f>
        <v>#REF!</v>
      </c>
      <c r="AB468" s="98" t="e">
        <f>IF(#REF!="","",#REF!)</f>
        <v>#REF!</v>
      </c>
      <c r="AC468" s="98" t="e">
        <f>IF(#REF!="","",#REF!)</f>
        <v>#REF!</v>
      </c>
    </row>
    <row r="469" spans="1:29" x14ac:dyDescent="0.25">
      <c r="A469" s="98" t="e">
        <f>IF(#REF!="","",#REF!)</f>
        <v>#REF!</v>
      </c>
      <c r="B469" s="98" t="e">
        <f>IF(#REF!="","",#REF!)</f>
        <v>#REF!</v>
      </c>
      <c r="C469" s="98" t="e">
        <f>IF(#REF!="","",#REF!)</f>
        <v>#REF!</v>
      </c>
      <c r="D469" s="98" t="e">
        <f>IF(#REF!="","",#REF!)</f>
        <v>#REF!</v>
      </c>
      <c r="E469" s="99" t="e">
        <f>IF( IF(#REF!="PGE", "IOU",#REF!)="","", IF(#REF!="PGE", "IOU",#REF!))</f>
        <v>#REF!</v>
      </c>
      <c r="F469" s="99" t="e">
        <f>IF(#REF!="","",#REF!)</f>
        <v>#REF!</v>
      </c>
      <c r="G469" s="98" t="e">
        <f>IF(CONCATENATE(#REF!, "-R",#REF!)="","",CONCATENATE(#REF!, "-R",#REF!))</f>
        <v>#REF!</v>
      </c>
      <c r="H469" s="98" t="e">
        <f>IF(#REF!="","",#REF!)</f>
        <v>#REF!</v>
      </c>
      <c r="I469" s="98" t="e">
        <f>IF(#REF!="","",#REF!)</f>
        <v>#REF!</v>
      </c>
      <c r="J469" s="100" t="e">
        <f>IF(#REF!="","",#REF!)</f>
        <v>#REF!</v>
      </c>
      <c r="K469" s="98" t="e">
        <f>IF(#REF!="","",#REF!)</f>
        <v>#REF!</v>
      </c>
      <c r="L469" s="98" t="e">
        <f>IF(#REF!="","",#REF!)</f>
        <v>#REF!</v>
      </c>
      <c r="M469" s="98" t="e">
        <f>IF(#REF!="","",#REF!)</f>
        <v>#REF!</v>
      </c>
      <c r="N469" s="98" t="e">
        <f>IF(#REF!="","",#REF!)</f>
        <v>#REF!</v>
      </c>
      <c r="O469" s="106" t="e">
        <f>IF(OR(#REF!="ER",#REF!="RET",#REF!="REA"),#REF!,0)</f>
        <v>#REF!</v>
      </c>
      <c r="P469" s="107" t="e">
        <f>IF(OR(#REF!="ER",#REF!="RET",#REF!="REA"),#REF!,0)</f>
        <v>#REF!</v>
      </c>
      <c r="Q469" s="107" t="e">
        <f>IF(OR(#REF!="ER",#REF!="RET",#REF!="REA"),#REF!,0)</f>
        <v>#REF!</v>
      </c>
      <c r="R469" s="108" t="e">
        <f>IF(OR(#REF!="ER",#REF!="RET",#REF!="REA"),#REF!,#REF!)</f>
        <v>#REF!</v>
      </c>
      <c r="S469" s="109" t="e">
        <f>IF(OR(#REF!="ER",#REF!="RET",#REF!="REA"),#REF!,#REF!)</f>
        <v>#REF!</v>
      </c>
      <c r="T469" s="109" t="e">
        <f>IF(OR(#REF!="ER",#REF!="RET",#REF!="REA"),#REF!,#REF!)</f>
        <v>#REF!</v>
      </c>
      <c r="U469" s="109" t="e">
        <f>IF(#REF!="","",#REF!)</f>
        <v>#REF!</v>
      </c>
      <c r="V469" s="109" t="e">
        <f>IF(#REF!="","",#REF!)</f>
        <v>#REF!</v>
      </c>
      <c r="W469" s="109" t="e">
        <f>IF(#REF!="","",#REF!)</f>
        <v>#REF!</v>
      </c>
      <c r="X469" s="109" t="e">
        <f>IF(#REF!="","",#REF!)</f>
        <v>#REF!</v>
      </c>
      <c r="Y469" s="109" t="e">
        <f>IF(#REF!="","",#REF!)</f>
        <v>#REF!</v>
      </c>
      <c r="Z469" s="109" t="e">
        <f>IF(#REF!="","",#REF!)</f>
        <v>#REF!</v>
      </c>
      <c r="AA469" s="99" t="e">
        <f>IF(#REF!="","",#REF!)</f>
        <v>#REF!</v>
      </c>
      <c r="AB469" s="98" t="e">
        <f>IF(#REF!="","",#REF!)</f>
        <v>#REF!</v>
      </c>
      <c r="AC469" s="98" t="e">
        <f>IF(#REF!="","",#REF!)</f>
        <v>#REF!</v>
      </c>
    </row>
    <row r="470" spans="1:29" x14ac:dyDescent="0.25">
      <c r="A470" s="98" t="e">
        <f>IF(#REF!="","",#REF!)</f>
        <v>#REF!</v>
      </c>
      <c r="B470" s="98" t="e">
        <f>IF(#REF!="","",#REF!)</f>
        <v>#REF!</v>
      </c>
      <c r="C470" s="98" t="e">
        <f>IF(#REF!="","",#REF!)</f>
        <v>#REF!</v>
      </c>
      <c r="D470" s="98" t="e">
        <f>IF(#REF!="","",#REF!)</f>
        <v>#REF!</v>
      </c>
      <c r="E470" s="99" t="e">
        <f>IF( IF(#REF!="PGE", "IOU",#REF!)="","", IF(#REF!="PGE", "IOU",#REF!))</f>
        <v>#REF!</v>
      </c>
      <c r="F470" s="99" t="e">
        <f>IF(#REF!="","",#REF!)</f>
        <v>#REF!</v>
      </c>
      <c r="G470" s="98" t="e">
        <f>IF(CONCATENATE(#REF!, "-R",#REF!)="","",CONCATENATE(#REF!, "-R",#REF!))</f>
        <v>#REF!</v>
      </c>
      <c r="H470" s="98" t="e">
        <f>IF(#REF!="","",#REF!)</f>
        <v>#REF!</v>
      </c>
      <c r="I470" s="98" t="e">
        <f>IF(#REF!="","",#REF!)</f>
        <v>#REF!</v>
      </c>
      <c r="J470" s="100" t="e">
        <f>IF(#REF!="","",#REF!)</f>
        <v>#REF!</v>
      </c>
      <c r="K470" s="98" t="e">
        <f>IF(#REF!="","",#REF!)</f>
        <v>#REF!</v>
      </c>
      <c r="L470" s="98" t="e">
        <f>IF(#REF!="","",#REF!)</f>
        <v>#REF!</v>
      </c>
      <c r="M470" s="98" t="e">
        <f>IF(#REF!="","",#REF!)</f>
        <v>#REF!</v>
      </c>
      <c r="N470" s="98" t="e">
        <f>IF(#REF!="","",#REF!)</f>
        <v>#REF!</v>
      </c>
      <c r="O470" s="106" t="e">
        <f>IF(OR(#REF!="ER",#REF!="RET",#REF!="REA"),#REF!,0)</f>
        <v>#REF!</v>
      </c>
      <c r="P470" s="107" t="e">
        <f>IF(OR(#REF!="ER",#REF!="RET",#REF!="REA"),#REF!,0)</f>
        <v>#REF!</v>
      </c>
      <c r="Q470" s="107" t="e">
        <f>IF(OR(#REF!="ER",#REF!="RET",#REF!="REA"),#REF!,0)</f>
        <v>#REF!</v>
      </c>
      <c r="R470" s="108" t="e">
        <f>IF(OR(#REF!="ER",#REF!="RET",#REF!="REA"),#REF!,#REF!)</f>
        <v>#REF!</v>
      </c>
      <c r="S470" s="109" t="e">
        <f>IF(OR(#REF!="ER",#REF!="RET",#REF!="REA"),#REF!,#REF!)</f>
        <v>#REF!</v>
      </c>
      <c r="T470" s="109" t="e">
        <f>IF(OR(#REF!="ER",#REF!="RET",#REF!="REA"),#REF!,#REF!)</f>
        <v>#REF!</v>
      </c>
      <c r="U470" s="109" t="e">
        <f>IF(#REF!="","",#REF!)</f>
        <v>#REF!</v>
      </c>
      <c r="V470" s="109" t="e">
        <f>IF(#REF!="","",#REF!)</f>
        <v>#REF!</v>
      </c>
      <c r="W470" s="109" t="e">
        <f>IF(#REF!="","",#REF!)</f>
        <v>#REF!</v>
      </c>
      <c r="X470" s="109" t="e">
        <f>IF(#REF!="","",#REF!)</f>
        <v>#REF!</v>
      </c>
      <c r="Y470" s="109" t="e">
        <f>IF(#REF!="","",#REF!)</f>
        <v>#REF!</v>
      </c>
      <c r="Z470" s="109" t="e">
        <f>IF(#REF!="","",#REF!)</f>
        <v>#REF!</v>
      </c>
      <c r="AA470" s="99" t="e">
        <f>IF(#REF!="","",#REF!)</f>
        <v>#REF!</v>
      </c>
      <c r="AB470" s="98" t="e">
        <f>IF(#REF!="","",#REF!)</f>
        <v>#REF!</v>
      </c>
      <c r="AC470" s="98" t="e">
        <f>IF(#REF!="","",#REF!)</f>
        <v>#REF!</v>
      </c>
    </row>
    <row r="471" spans="1:29" x14ac:dyDescent="0.25">
      <c r="A471" s="98" t="e">
        <f>IF(#REF!="","",#REF!)</f>
        <v>#REF!</v>
      </c>
      <c r="B471" s="98" t="e">
        <f>IF(#REF!="","",#REF!)</f>
        <v>#REF!</v>
      </c>
      <c r="C471" s="98" t="e">
        <f>IF(#REF!="","",#REF!)</f>
        <v>#REF!</v>
      </c>
      <c r="D471" s="98" t="e">
        <f>IF(#REF!="","",#REF!)</f>
        <v>#REF!</v>
      </c>
      <c r="E471" s="99" t="e">
        <f>IF( IF(#REF!="PGE", "IOU",#REF!)="","", IF(#REF!="PGE", "IOU",#REF!))</f>
        <v>#REF!</v>
      </c>
      <c r="F471" s="99" t="e">
        <f>IF(#REF!="","",#REF!)</f>
        <v>#REF!</v>
      </c>
      <c r="G471" s="98" t="e">
        <f>IF(CONCATENATE(#REF!, "-R",#REF!)="","",CONCATENATE(#REF!, "-R",#REF!))</f>
        <v>#REF!</v>
      </c>
      <c r="H471" s="98" t="e">
        <f>IF(#REF!="","",#REF!)</f>
        <v>#REF!</v>
      </c>
      <c r="I471" s="98" t="e">
        <f>IF(#REF!="","",#REF!)</f>
        <v>#REF!</v>
      </c>
      <c r="J471" s="100" t="e">
        <f>IF(#REF!="","",#REF!)</f>
        <v>#REF!</v>
      </c>
      <c r="K471" s="98" t="e">
        <f>IF(#REF!="","",#REF!)</f>
        <v>#REF!</v>
      </c>
      <c r="L471" s="98" t="e">
        <f>IF(#REF!="","",#REF!)</f>
        <v>#REF!</v>
      </c>
      <c r="M471" s="98" t="e">
        <f>IF(#REF!="","",#REF!)</f>
        <v>#REF!</v>
      </c>
      <c r="N471" s="98" t="e">
        <f>IF(#REF!="","",#REF!)</f>
        <v>#REF!</v>
      </c>
      <c r="O471" s="106" t="e">
        <f>IF(OR(#REF!="ER",#REF!="RET",#REF!="REA"),#REF!,0)</f>
        <v>#REF!</v>
      </c>
      <c r="P471" s="107" t="e">
        <f>IF(OR(#REF!="ER",#REF!="RET",#REF!="REA"),#REF!,0)</f>
        <v>#REF!</v>
      </c>
      <c r="Q471" s="107" t="e">
        <f>IF(OR(#REF!="ER",#REF!="RET",#REF!="REA"),#REF!,0)</f>
        <v>#REF!</v>
      </c>
      <c r="R471" s="108" t="e">
        <f>IF(OR(#REF!="ER",#REF!="RET",#REF!="REA"),#REF!,#REF!)</f>
        <v>#REF!</v>
      </c>
      <c r="S471" s="109" t="e">
        <f>IF(OR(#REF!="ER",#REF!="RET",#REF!="REA"),#REF!,#REF!)</f>
        <v>#REF!</v>
      </c>
      <c r="T471" s="109" t="e">
        <f>IF(OR(#REF!="ER",#REF!="RET",#REF!="REA"),#REF!,#REF!)</f>
        <v>#REF!</v>
      </c>
      <c r="U471" s="109" t="e">
        <f>IF(#REF!="","",#REF!)</f>
        <v>#REF!</v>
      </c>
      <c r="V471" s="109" t="e">
        <f>IF(#REF!="","",#REF!)</f>
        <v>#REF!</v>
      </c>
      <c r="W471" s="109" t="e">
        <f>IF(#REF!="","",#REF!)</f>
        <v>#REF!</v>
      </c>
      <c r="X471" s="109" t="e">
        <f>IF(#REF!="","",#REF!)</f>
        <v>#REF!</v>
      </c>
      <c r="Y471" s="109" t="e">
        <f>IF(#REF!="","",#REF!)</f>
        <v>#REF!</v>
      </c>
      <c r="Z471" s="109" t="e">
        <f>IF(#REF!="","",#REF!)</f>
        <v>#REF!</v>
      </c>
      <c r="AA471" s="99" t="e">
        <f>IF(#REF!="","",#REF!)</f>
        <v>#REF!</v>
      </c>
      <c r="AB471" s="98" t="e">
        <f>IF(#REF!="","",#REF!)</f>
        <v>#REF!</v>
      </c>
      <c r="AC471" s="98" t="e">
        <f>IF(#REF!="","",#REF!)</f>
        <v>#REF!</v>
      </c>
    </row>
    <row r="472" spans="1:29" x14ac:dyDescent="0.25">
      <c r="A472" s="98" t="e">
        <f>IF(#REF!="","",#REF!)</f>
        <v>#REF!</v>
      </c>
      <c r="B472" s="98" t="e">
        <f>IF(#REF!="","",#REF!)</f>
        <v>#REF!</v>
      </c>
      <c r="C472" s="98" t="e">
        <f>IF(#REF!="","",#REF!)</f>
        <v>#REF!</v>
      </c>
      <c r="D472" s="98" t="e">
        <f>IF(#REF!="","",#REF!)</f>
        <v>#REF!</v>
      </c>
      <c r="E472" s="99" t="e">
        <f>IF( IF(#REF!="PGE", "IOU",#REF!)="","", IF(#REF!="PGE", "IOU",#REF!))</f>
        <v>#REF!</v>
      </c>
      <c r="F472" s="99" t="e">
        <f>IF(#REF!="","",#REF!)</f>
        <v>#REF!</v>
      </c>
      <c r="G472" s="98" t="e">
        <f>IF(CONCATENATE(#REF!, "-R",#REF!)="","",CONCATENATE(#REF!, "-R",#REF!))</f>
        <v>#REF!</v>
      </c>
      <c r="H472" s="98" t="e">
        <f>IF(#REF!="","",#REF!)</f>
        <v>#REF!</v>
      </c>
      <c r="I472" s="98" t="e">
        <f>IF(#REF!="","",#REF!)</f>
        <v>#REF!</v>
      </c>
      <c r="J472" s="100" t="e">
        <f>IF(#REF!="","",#REF!)</f>
        <v>#REF!</v>
      </c>
      <c r="K472" s="98" t="e">
        <f>IF(#REF!="","",#REF!)</f>
        <v>#REF!</v>
      </c>
      <c r="L472" s="98" t="e">
        <f>IF(#REF!="","",#REF!)</f>
        <v>#REF!</v>
      </c>
      <c r="M472" s="98" t="e">
        <f>IF(#REF!="","",#REF!)</f>
        <v>#REF!</v>
      </c>
      <c r="N472" s="98" t="e">
        <f>IF(#REF!="","",#REF!)</f>
        <v>#REF!</v>
      </c>
      <c r="O472" s="106" t="e">
        <f>IF(OR(#REF!="ER",#REF!="RET",#REF!="REA"),#REF!,0)</f>
        <v>#REF!</v>
      </c>
      <c r="P472" s="107" t="e">
        <f>IF(OR(#REF!="ER",#REF!="RET",#REF!="REA"),#REF!,0)</f>
        <v>#REF!</v>
      </c>
      <c r="Q472" s="107" t="e">
        <f>IF(OR(#REF!="ER",#REF!="RET",#REF!="REA"),#REF!,0)</f>
        <v>#REF!</v>
      </c>
      <c r="R472" s="108" t="e">
        <f>IF(OR(#REF!="ER",#REF!="RET",#REF!="REA"),#REF!,#REF!)</f>
        <v>#REF!</v>
      </c>
      <c r="S472" s="109" t="e">
        <f>IF(OR(#REF!="ER",#REF!="RET",#REF!="REA"),#REF!,#REF!)</f>
        <v>#REF!</v>
      </c>
      <c r="T472" s="109" t="e">
        <f>IF(OR(#REF!="ER",#REF!="RET",#REF!="REA"),#REF!,#REF!)</f>
        <v>#REF!</v>
      </c>
      <c r="U472" s="109" t="e">
        <f>IF(#REF!="","",#REF!)</f>
        <v>#REF!</v>
      </c>
      <c r="V472" s="109" t="e">
        <f>IF(#REF!="","",#REF!)</f>
        <v>#REF!</v>
      </c>
      <c r="W472" s="109" t="e">
        <f>IF(#REF!="","",#REF!)</f>
        <v>#REF!</v>
      </c>
      <c r="X472" s="109" t="e">
        <f>IF(#REF!="","",#REF!)</f>
        <v>#REF!</v>
      </c>
      <c r="Y472" s="109" t="e">
        <f>IF(#REF!="","",#REF!)</f>
        <v>#REF!</v>
      </c>
      <c r="Z472" s="109" t="e">
        <f>IF(#REF!="","",#REF!)</f>
        <v>#REF!</v>
      </c>
      <c r="AA472" s="99" t="e">
        <f>IF(#REF!="","",#REF!)</f>
        <v>#REF!</v>
      </c>
      <c r="AB472" s="98" t="e">
        <f>IF(#REF!="","",#REF!)</f>
        <v>#REF!</v>
      </c>
      <c r="AC472" s="98" t="e">
        <f>IF(#REF!="","",#REF!)</f>
        <v>#REF!</v>
      </c>
    </row>
    <row r="473" spans="1:29" x14ac:dyDescent="0.25">
      <c r="A473" s="98" t="e">
        <f>IF(#REF!="","",#REF!)</f>
        <v>#REF!</v>
      </c>
      <c r="B473" s="98" t="e">
        <f>IF(#REF!="","",#REF!)</f>
        <v>#REF!</v>
      </c>
      <c r="C473" s="98" t="e">
        <f>IF(#REF!="","",#REF!)</f>
        <v>#REF!</v>
      </c>
      <c r="D473" s="98" t="e">
        <f>IF(#REF!="","",#REF!)</f>
        <v>#REF!</v>
      </c>
      <c r="E473" s="99" t="e">
        <f>IF( IF(#REF!="PGE", "IOU",#REF!)="","", IF(#REF!="PGE", "IOU",#REF!))</f>
        <v>#REF!</v>
      </c>
      <c r="F473" s="99" t="e">
        <f>IF(#REF!="","",#REF!)</f>
        <v>#REF!</v>
      </c>
      <c r="G473" s="98" t="e">
        <f>IF(CONCATENATE(#REF!, "-R",#REF!)="","",CONCATENATE(#REF!, "-R",#REF!))</f>
        <v>#REF!</v>
      </c>
      <c r="H473" s="98" t="e">
        <f>IF(#REF!="","",#REF!)</f>
        <v>#REF!</v>
      </c>
      <c r="I473" s="98" t="e">
        <f>IF(#REF!="","",#REF!)</f>
        <v>#REF!</v>
      </c>
      <c r="J473" s="100" t="e">
        <f>IF(#REF!="","",#REF!)</f>
        <v>#REF!</v>
      </c>
      <c r="K473" s="98" t="e">
        <f>IF(#REF!="","",#REF!)</f>
        <v>#REF!</v>
      </c>
      <c r="L473" s="98" t="e">
        <f>IF(#REF!="","",#REF!)</f>
        <v>#REF!</v>
      </c>
      <c r="M473" s="98" t="e">
        <f>IF(#REF!="","",#REF!)</f>
        <v>#REF!</v>
      </c>
      <c r="N473" s="98" t="e">
        <f>IF(#REF!="","",#REF!)</f>
        <v>#REF!</v>
      </c>
      <c r="O473" s="106" t="e">
        <f>IF(OR(#REF!="ER",#REF!="RET",#REF!="REA"),#REF!,0)</f>
        <v>#REF!</v>
      </c>
      <c r="P473" s="107" t="e">
        <f>IF(OR(#REF!="ER",#REF!="RET",#REF!="REA"),#REF!,0)</f>
        <v>#REF!</v>
      </c>
      <c r="Q473" s="107" t="e">
        <f>IF(OR(#REF!="ER",#REF!="RET",#REF!="REA"),#REF!,0)</f>
        <v>#REF!</v>
      </c>
      <c r="R473" s="108" t="e">
        <f>IF(OR(#REF!="ER",#REF!="RET",#REF!="REA"),#REF!,#REF!)</f>
        <v>#REF!</v>
      </c>
      <c r="S473" s="109" t="e">
        <f>IF(OR(#REF!="ER",#REF!="RET",#REF!="REA"),#REF!,#REF!)</f>
        <v>#REF!</v>
      </c>
      <c r="T473" s="109" t="e">
        <f>IF(OR(#REF!="ER",#REF!="RET",#REF!="REA"),#REF!,#REF!)</f>
        <v>#REF!</v>
      </c>
      <c r="U473" s="109" t="e">
        <f>IF(#REF!="","",#REF!)</f>
        <v>#REF!</v>
      </c>
      <c r="V473" s="109" t="e">
        <f>IF(#REF!="","",#REF!)</f>
        <v>#REF!</v>
      </c>
      <c r="W473" s="109" t="e">
        <f>IF(#REF!="","",#REF!)</f>
        <v>#REF!</v>
      </c>
      <c r="X473" s="109" t="e">
        <f>IF(#REF!="","",#REF!)</f>
        <v>#REF!</v>
      </c>
      <c r="Y473" s="109" t="e">
        <f>IF(#REF!="","",#REF!)</f>
        <v>#REF!</v>
      </c>
      <c r="Z473" s="109" t="e">
        <f>IF(#REF!="","",#REF!)</f>
        <v>#REF!</v>
      </c>
      <c r="AA473" s="99" t="e">
        <f>IF(#REF!="","",#REF!)</f>
        <v>#REF!</v>
      </c>
      <c r="AB473" s="98" t="e">
        <f>IF(#REF!="","",#REF!)</f>
        <v>#REF!</v>
      </c>
      <c r="AC473" s="98" t="e">
        <f>IF(#REF!="","",#REF!)</f>
        <v>#REF!</v>
      </c>
    </row>
    <row r="474" spans="1:29" x14ac:dyDescent="0.25">
      <c r="A474" s="98" t="e">
        <f>IF(#REF!="","",#REF!)</f>
        <v>#REF!</v>
      </c>
      <c r="B474" s="98" t="e">
        <f>IF(#REF!="","",#REF!)</f>
        <v>#REF!</v>
      </c>
      <c r="C474" s="98" t="e">
        <f>IF(#REF!="","",#REF!)</f>
        <v>#REF!</v>
      </c>
      <c r="D474" s="98" t="e">
        <f>IF(#REF!="","",#REF!)</f>
        <v>#REF!</v>
      </c>
      <c r="E474" s="99" t="e">
        <f>IF( IF(#REF!="PGE", "IOU",#REF!)="","", IF(#REF!="PGE", "IOU",#REF!))</f>
        <v>#REF!</v>
      </c>
      <c r="F474" s="99" t="e">
        <f>IF(#REF!="","",#REF!)</f>
        <v>#REF!</v>
      </c>
      <c r="G474" s="98" t="e">
        <f>IF(CONCATENATE(#REF!, "-R",#REF!)="","",CONCATENATE(#REF!, "-R",#REF!))</f>
        <v>#REF!</v>
      </c>
      <c r="H474" s="98" t="e">
        <f>IF(#REF!="","",#REF!)</f>
        <v>#REF!</v>
      </c>
      <c r="I474" s="98" t="e">
        <f>IF(#REF!="","",#REF!)</f>
        <v>#REF!</v>
      </c>
      <c r="J474" s="100" t="e">
        <f>IF(#REF!="","",#REF!)</f>
        <v>#REF!</v>
      </c>
      <c r="K474" s="98" t="e">
        <f>IF(#REF!="","",#REF!)</f>
        <v>#REF!</v>
      </c>
      <c r="L474" s="98" t="e">
        <f>IF(#REF!="","",#REF!)</f>
        <v>#REF!</v>
      </c>
      <c r="M474" s="98" t="e">
        <f>IF(#REF!="","",#REF!)</f>
        <v>#REF!</v>
      </c>
      <c r="N474" s="98" t="e">
        <f>IF(#REF!="","",#REF!)</f>
        <v>#REF!</v>
      </c>
      <c r="O474" s="106" t="e">
        <f>IF(OR(#REF!="ER",#REF!="RET",#REF!="REA"),#REF!,0)</f>
        <v>#REF!</v>
      </c>
      <c r="P474" s="107" t="e">
        <f>IF(OR(#REF!="ER",#REF!="RET",#REF!="REA"),#REF!,0)</f>
        <v>#REF!</v>
      </c>
      <c r="Q474" s="107" t="e">
        <f>IF(OR(#REF!="ER",#REF!="RET",#REF!="REA"),#REF!,0)</f>
        <v>#REF!</v>
      </c>
      <c r="R474" s="108" t="e">
        <f>IF(OR(#REF!="ER",#REF!="RET",#REF!="REA"),#REF!,#REF!)</f>
        <v>#REF!</v>
      </c>
      <c r="S474" s="109" t="e">
        <f>IF(OR(#REF!="ER",#REF!="RET",#REF!="REA"),#REF!,#REF!)</f>
        <v>#REF!</v>
      </c>
      <c r="T474" s="109" t="e">
        <f>IF(OR(#REF!="ER",#REF!="RET",#REF!="REA"),#REF!,#REF!)</f>
        <v>#REF!</v>
      </c>
      <c r="U474" s="109" t="e">
        <f>IF(#REF!="","",#REF!)</f>
        <v>#REF!</v>
      </c>
      <c r="V474" s="109" t="e">
        <f>IF(#REF!="","",#REF!)</f>
        <v>#REF!</v>
      </c>
      <c r="W474" s="109" t="e">
        <f>IF(#REF!="","",#REF!)</f>
        <v>#REF!</v>
      </c>
      <c r="X474" s="109" t="e">
        <f>IF(#REF!="","",#REF!)</f>
        <v>#REF!</v>
      </c>
      <c r="Y474" s="109" t="e">
        <f>IF(#REF!="","",#REF!)</f>
        <v>#REF!</v>
      </c>
      <c r="Z474" s="109" t="e">
        <f>IF(#REF!="","",#REF!)</f>
        <v>#REF!</v>
      </c>
      <c r="AA474" s="99" t="e">
        <f>IF(#REF!="","",#REF!)</f>
        <v>#REF!</v>
      </c>
      <c r="AB474" s="98" t="e">
        <f>IF(#REF!="","",#REF!)</f>
        <v>#REF!</v>
      </c>
      <c r="AC474" s="98" t="e">
        <f>IF(#REF!="","",#REF!)</f>
        <v>#REF!</v>
      </c>
    </row>
    <row r="475" spans="1:29" x14ac:dyDescent="0.25">
      <c r="A475" s="98" t="e">
        <f>IF(#REF!="","",#REF!)</f>
        <v>#REF!</v>
      </c>
      <c r="B475" s="98" t="e">
        <f>IF(#REF!="","",#REF!)</f>
        <v>#REF!</v>
      </c>
      <c r="C475" s="98" t="e">
        <f>IF(#REF!="","",#REF!)</f>
        <v>#REF!</v>
      </c>
      <c r="D475" s="98" t="e">
        <f>IF(#REF!="","",#REF!)</f>
        <v>#REF!</v>
      </c>
      <c r="E475" s="99" t="e">
        <f>IF( IF(#REF!="PGE", "IOU",#REF!)="","", IF(#REF!="PGE", "IOU",#REF!))</f>
        <v>#REF!</v>
      </c>
      <c r="F475" s="99" t="e">
        <f>IF(#REF!="","",#REF!)</f>
        <v>#REF!</v>
      </c>
      <c r="G475" s="98" t="e">
        <f>IF(CONCATENATE(#REF!, "-R",#REF!)="","",CONCATENATE(#REF!, "-R",#REF!))</f>
        <v>#REF!</v>
      </c>
      <c r="H475" s="98" t="e">
        <f>IF(#REF!="","",#REF!)</f>
        <v>#REF!</v>
      </c>
      <c r="I475" s="98" t="e">
        <f>IF(#REF!="","",#REF!)</f>
        <v>#REF!</v>
      </c>
      <c r="J475" s="100" t="e">
        <f>IF(#REF!="","",#REF!)</f>
        <v>#REF!</v>
      </c>
      <c r="K475" s="98" t="e">
        <f>IF(#REF!="","",#REF!)</f>
        <v>#REF!</v>
      </c>
      <c r="L475" s="98" t="e">
        <f>IF(#REF!="","",#REF!)</f>
        <v>#REF!</v>
      </c>
      <c r="M475" s="98" t="e">
        <f>IF(#REF!="","",#REF!)</f>
        <v>#REF!</v>
      </c>
      <c r="N475" s="98" t="e">
        <f>IF(#REF!="","",#REF!)</f>
        <v>#REF!</v>
      </c>
      <c r="O475" s="106" t="e">
        <f>IF(OR(#REF!="ER",#REF!="RET",#REF!="REA"),#REF!,0)</f>
        <v>#REF!</v>
      </c>
      <c r="P475" s="107" t="e">
        <f>IF(OR(#REF!="ER",#REF!="RET",#REF!="REA"),#REF!,0)</f>
        <v>#REF!</v>
      </c>
      <c r="Q475" s="107" t="e">
        <f>IF(OR(#REF!="ER",#REF!="RET",#REF!="REA"),#REF!,0)</f>
        <v>#REF!</v>
      </c>
      <c r="R475" s="108" t="e">
        <f>IF(OR(#REF!="ER",#REF!="RET",#REF!="REA"),#REF!,#REF!)</f>
        <v>#REF!</v>
      </c>
      <c r="S475" s="109" t="e">
        <f>IF(OR(#REF!="ER",#REF!="RET",#REF!="REA"),#REF!,#REF!)</f>
        <v>#REF!</v>
      </c>
      <c r="T475" s="109" t="e">
        <f>IF(OR(#REF!="ER",#REF!="RET",#REF!="REA"),#REF!,#REF!)</f>
        <v>#REF!</v>
      </c>
      <c r="U475" s="109" t="e">
        <f>IF(#REF!="","",#REF!)</f>
        <v>#REF!</v>
      </c>
      <c r="V475" s="109" t="e">
        <f>IF(#REF!="","",#REF!)</f>
        <v>#REF!</v>
      </c>
      <c r="W475" s="109" t="e">
        <f>IF(#REF!="","",#REF!)</f>
        <v>#REF!</v>
      </c>
      <c r="X475" s="109" t="e">
        <f>IF(#REF!="","",#REF!)</f>
        <v>#REF!</v>
      </c>
      <c r="Y475" s="109" t="e">
        <f>IF(#REF!="","",#REF!)</f>
        <v>#REF!</v>
      </c>
      <c r="Z475" s="109" t="e">
        <f>IF(#REF!="","",#REF!)</f>
        <v>#REF!</v>
      </c>
      <c r="AA475" s="99" t="e">
        <f>IF(#REF!="","",#REF!)</f>
        <v>#REF!</v>
      </c>
      <c r="AB475" s="98" t="e">
        <f>IF(#REF!="","",#REF!)</f>
        <v>#REF!</v>
      </c>
      <c r="AC475" s="98" t="e">
        <f>IF(#REF!="","",#REF!)</f>
        <v>#REF!</v>
      </c>
    </row>
    <row r="476" spans="1:29" x14ac:dyDescent="0.25">
      <c r="A476" s="98" t="e">
        <f>IF(#REF!="","",#REF!)</f>
        <v>#REF!</v>
      </c>
      <c r="B476" s="98" t="e">
        <f>IF(#REF!="","",#REF!)</f>
        <v>#REF!</v>
      </c>
      <c r="C476" s="98" t="e">
        <f>IF(#REF!="","",#REF!)</f>
        <v>#REF!</v>
      </c>
      <c r="D476" s="98" t="e">
        <f>IF(#REF!="","",#REF!)</f>
        <v>#REF!</v>
      </c>
      <c r="E476" s="99" t="e">
        <f>IF( IF(#REF!="PGE", "IOU",#REF!)="","", IF(#REF!="PGE", "IOU",#REF!))</f>
        <v>#REF!</v>
      </c>
      <c r="F476" s="99" t="e">
        <f>IF(#REF!="","",#REF!)</f>
        <v>#REF!</v>
      </c>
      <c r="G476" s="98" t="e">
        <f>IF(CONCATENATE(#REF!, "-R",#REF!)="","",CONCATENATE(#REF!, "-R",#REF!))</f>
        <v>#REF!</v>
      </c>
      <c r="H476" s="98" t="e">
        <f>IF(#REF!="","",#REF!)</f>
        <v>#REF!</v>
      </c>
      <c r="I476" s="98" t="e">
        <f>IF(#REF!="","",#REF!)</f>
        <v>#REF!</v>
      </c>
      <c r="J476" s="100" t="e">
        <f>IF(#REF!="","",#REF!)</f>
        <v>#REF!</v>
      </c>
      <c r="K476" s="98" t="e">
        <f>IF(#REF!="","",#REF!)</f>
        <v>#REF!</v>
      </c>
      <c r="L476" s="98" t="e">
        <f>IF(#REF!="","",#REF!)</f>
        <v>#REF!</v>
      </c>
      <c r="M476" s="98" t="e">
        <f>IF(#REF!="","",#REF!)</f>
        <v>#REF!</v>
      </c>
      <c r="N476" s="98" t="e">
        <f>IF(#REF!="","",#REF!)</f>
        <v>#REF!</v>
      </c>
      <c r="O476" s="106" t="e">
        <f>IF(OR(#REF!="ER",#REF!="RET",#REF!="REA"),#REF!,0)</f>
        <v>#REF!</v>
      </c>
      <c r="P476" s="107" t="e">
        <f>IF(OR(#REF!="ER",#REF!="RET",#REF!="REA"),#REF!,0)</f>
        <v>#REF!</v>
      </c>
      <c r="Q476" s="107" t="e">
        <f>IF(OR(#REF!="ER",#REF!="RET",#REF!="REA"),#REF!,0)</f>
        <v>#REF!</v>
      </c>
      <c r="R476" s="108" t="e">
        <f>IF(OR(#REF!="ER",#REF!="RET",#REF!="REA"),#REF!,#REF!)</f>
        <v>#REF!</v>
      </c>
      <c r="S476" s="109" t="e">
        <f>IF(OR(#REF!="ER",#REF!="RET",#REF!="REA"),#REF!,#REF!)</f>
        <v>#REF!</v>
      </c>
      <c r="T476" s="109" t="e">
        <f>IF(OR(#REF!="ER",#REF!="RET",#REF!="REA"),#REF!,#REF!)</f>
        <v>#REF!</v>
      </c>
      <c r="U476" s="109" t="e">
        <f>IF(#REF!="","",#REF!)</f>
        <v>#REF!</v>
      </c>
      <c r="V476" s="109" t="e">
        <f>IF(#REF!="","",#REF!)</f>
        <v>#REF!</v>
      </c>
      <c r="W476" s="109" t="e">
        <f>IF(#REF!="","",#REF!)</f>
        <v>#REF!</v>
      </c>
      <c r="X476" s="109" t="e">
        <f>IF(#REF!="","",#REF!)</f>
        <v>#REF!</v>
      </c>
      <c r="Y476" s="109" t="e">
        <f>IF(#REF!="","",#REF!)</f>
        <v>#REF!</v>
      </c>
      <c r="Z476" s="109" t="e">
        <f>IF(#REF!="","",#REF!)</f>
        <v>#REF!</v>
      </c>
      <c r="AA476" s="99" t="e">
        <f>IF(#REF!="","",#REF!)</f>
        <v>#REF!</v>
      </c>
      <c r="AB476" s="98" t="e">
        <f>IF(#REF!="","",#REF!)</f>
        <v>#REF!</v>
      </c>
      <c r="AC476" s="98" t="e">
        <f>IF(#REF!="","",#REF!)</f>
        <v>#REF!</v>
      </c>
    </row>
    <row r="477" spans="1:29" x14ac:dyDescent="0.25">
      <c r="A477" s="98" t="e">
        <f>IF(#REF!="","",#REF!)</f>
        <v>#REF!</v>
      </c>
      <c r="B477" s="98" t="e">
        <f>IF(#REF!="","",#REF!)</f>
        <v>#REF!</v>
      </c>
      <c r="C477" s="98" t="e">
        <f>IF(#REF!="","",#REF!)</f>
        <v>#REF!</v>
      </c>
      <c r="D477" s="98" t="e">
        <f>IF(#REF!="","",#REF!)</f>
        <v>#REF!</v>
      </c>
      <c r="E477" s="99" t="e">
        <f>IF( IF(#REF!="PGE", "IOU",#REF!)="","", IF(#REF!="PGE", "IOU",#REF!))</f>
        <v>#REF!</v>
      </c>
      <c r="F477" s="99" t="e">
        <f>IF(#REF!="","",#REF!)</f>
        <v>#REF!</v>
      </c>
      <c r="G477" s="98" t="e">
        <f>IF(CONCATENATE(#REF!, "-R",#REF!)="","",CONCATENATE(#REF!, "-R",#REF!))</f>
        <v>#REF!</v>
      </c>
      <c r="H477" s="98" t="e">
        <f>IF(#REF!="","",#REF!)</f>
        <v>#REF!</v>
      </c>
      <c r="I477" s="98" t="e">
        <f>IF(#REF!="","",#REF!)</f>
        <v>#REF!</v>
      </c>
      <c r="J477" s="100" t="e">
        <f>IF(#REF!="","",#REF!)</f>
        <v>#REF!</v>
      </c>
      <c r="K477" s="98" t="e">
        <f>IF(#REF!="","",#REF!)</f>
        <v>#REF!</v>
      </c>
      <c r="L477" s="98" t="e">
        <f>IF(#REF!="","",#REF!)</f>
        <v>#REF!</v>
      </c>
      <c r="M477" s="98" t="e">
        <f>IF(#REF!="","",#REF!)</f>
        <v>#REF!</v>
      </c>
      <c r="N477" s="98" t="e">
        <f>IF(#REF!="","",#REF!)</f>
        <v>#REF!</v>
      </c>
      <c r="O477" s="106" t="e">
        <f>IF(OR(#REF!="ER",#REF!="RET",#REF!="REA"),#REF!,0)</f>
        <v>#REF!</v>
      </c>
      <c r="P477" s="107" t="e">
        <f>IF(OR(#REF!="ER",#REF!="RET",#REF!="REA"),#REF!,0)</f>
        <v>#REF!</v>
      </c>
      <c r="Q477" s="107" t="e">
        <f>IF(OR(#REF!="ER",#REF!="RET",#REF!="REA"),#REF!,0)</f>
        <v>#REF!</v>
      </c>
      <c r="R477" s="108" t="e">
        <f>IF(OR(#REF!="ER",#REF!="RET",#REF!="REA"),#REF!,#REF!)</f>
        <v>#REF!</v>
      </c>
      <c r="S477" s="109" t="e">
        <f>IF(OR(#REF!="ER",#REF!="RET",#REF!="REA"),#REF!,#REF!)</f>
        <v>#REF!</v>
      </c>
      <c r="T477" s="109" t="e">
        <f>IF(OR(#REF!="ER",#REF!="RET",#REF!="REA"),#REF!,#REF!)</f>
        <v>#REF!</v>
      </c>
      <c r="U477" s="109" t="e">
        <f>IF(#REF!="","",#REF!)</f>
        <v>#REF!</v>
      </c>
      <c r="V477" s="109" t="e">
        <f>IF(#REF!="","",#REF!)</f>
        <v>#REF!</v>
      </c>
      <c r="W477" s="109" t="e">
        <f>IF(#REF!="","",#REF!)</f>
        <v>#REF!</v>
      </c>
      <c r="X477" s="109" t="e">
        <f>IF(#REF!="","",#REF!)</f>
        <v>#REF!</v>
      </c>
      <c r="Y477" s="109" t="e">
        <f>IF(#REF!="","",#REF!)</f>
        <v>#REF!</v>
      </c>
      <c r="Z477" s="109" t="e">
        <f>IF(#REF!="","",#REF!)</f>
        <v>#REF!</v>
      </c>
      <c r="AA477" s="99" t="e">
        <f>IF(#REF!="","",#REF!)</f>
        <v>#REF!</v>
      </c>
      <c r="AB477" s="98" t="e">
        <f>IF(#REF!="","",#REF!)</f>
        <v>#REF!</v>
      </c>
      <c r="AC477" s="98" t="e">
        <f>IF(#REF!="","",#REF!)</f>
        <v>#REF!</v>
      </c>
    </row>
    <row r="478" spans="1:29" x14ac:dyDescent="0.25">
      <c r="A478" s="98" t="e">
        <f>IF(#REF!="","",#REF!)</f>
        <v>#REF!</v>
      </c>
      <c r="B478" s="98" t="e">
        <f>IF(#REF!="","",#REF!)</f>
        <v>#REF!</v>
      </c>
      <c r="C478" s="98" t="e">
        <f>IF(#REF!="","",#REF!)</f>
        <v>#REF!</v>
      </c>
      <c r="D478" s="98" t="e">
        <f>IF(#REF!="","",#REF!)</f>
        <v>#REF!</v>
      </c>
      <c r="E478" s="99" t="e">
        <f>IF( IF(#REF!="PGE", "IOU",#REF!)="","", IF(#REF!="PGE", "IOU",#REF!))</f>
        <v>#REF!</v>
      </c>
      <c r="F478" s="99" t="e">
        <f>IF(#REF!="","",#REF!)</f>
        <v>#REF!</v>
      </c>
      <c r="G478" s="98" t="e">
        <f>IF(CONCATENATE(#REF!, "-R",#REF!)="","",CONCATENATE(#REF!, "-R",#REF!))</f>
        <v>#REF!</v>
      </c>
      <c r="H478" s="98" t="e">
        <f>IF(#REF!="","",#REF!)</f>
        <v>#REF!</v>
      </c>
      <c r="I478" s="98" t="e">
        <f>IF(#REF!="","",#REF!)</f>
        <v>#REF!</v>
      </c>
      <c r="J478" s="100" t="e">
        <f>IF(#REF!="","",#REF!)</f>
        <v>#REF!</v>
      </c>
      <c r="K478" s="98" t="e">
        <f>IF(#REF!="","",#REF!)</f>
        <v>#REF!</v>
      </c>
      <c r="L478" s="98" t="e">
        <f>IF(#REF!="","",#REF!)</f>
        <v>#REF!</v>
      </c>
      <c r="M478" s="98" t="e">
        <f>IF(#REF!="","",#REF!)</f>
        <v>#REF!</v>
      </c>
      <c r="N478" s="98" t="e">
        <f>IF(#REF!="","",#REF!)</f>
        <v>#REF!</v>
      </c>
      <c r="O478" s="106" t="e">
        <f>IF(OR(#REF!="ER",#REF!="RET",#REF!="REA"),#REF!,0)</f>
        <v>#REF!</v>
      </c>
      <c r="P478" s="107" t="e">
        <f>IF(OR(#REF!="ER",#REF!="RET",#REF!="REA"),#REF!,0)</f>
        <v>#REF!</v>
      </c>
      <c r="Q478" s="107" t="e">
        <f>IF(OR(#REF!="ER",#REF!="RET",#REF!="REA"),#REF!,0)</f>
        <v>#REF!</v>
      </c>
      <c r="R478" s="108" t="e">
        <f>IF(OR(#REF!="ER",#REF!="RET",#REF!="REA"),#REF!,#REF!)</f>
        <v>#REF!</v>
      </c>
      <c r="S478" s="109" t="e">
        <f>IF(OR(#REF!="ER",#REF!="RET",#REF!="REA"),#REF!,#REF!)</f>
        <v>#REF!</v>
      </c>
      <c r="T478" s="109" t="e">
        <f>IF(OR(#REF!="ER",#REF!="RET",#REF!="REA"),#REF!,#REF!)</f>
        <v>#REF!</v>
      </c>
      <c r="U478" s="109" t="e">
        <f>IF(#REF!="","",#REF!)</f>
        <v>#REF!</v>
      </c>
      <c r="V478" s="109" t="e">
        <f>IF(#REF!="","",#REF!)</f>
        <v>#REF!</v>
      </c>
      <c r="W478" s="109" t="e">
        <f>IF(#REF!="","",#REF!)</f>
        <v>#REF!</v>
      </c>
      <c r="X478" s="109" t="e">
        <f>IF(#REF!="","",#REF!)</f>
        <v>#REF!</v>
      </c>
      <c r="Y478" s="109" t="e">
        <f>IF(#REF!="","",#REF!)</f>
        <v>#REF!</v>
      </c>
      <c r="Z478" s="109" t="e">
        <f>IF(#REF!="","",#REF!)</f>
        <v>#REF!</v>
      </c>
      <c r="AA478" s="99" t="e">
        <f>IF(#REF!="","",#REF!)</f>
        <v>#REF!</v>
      </c>
      <c r="AB478" s="98" t="e">
        <f>IF(#REF!="","",#REF!)</f>
        <v>#REF!</v>
      </c>
      <c r="AC478" s="98" t="e">
        <f>IF(#REF!="","",#REF!)</f>
        <v>#REF!</v>
      </c>
    </row>
    <row r="479" spans="1:29" x14ac:dyDescent="0.25">
      <c r="A479" s="98" t="e">
        <f>IF(#REF!="","",#REF!)</f>
        <v>#REF!</v>
      </c>
      <c r="B479" s="98" t="e">
        <f>IF(#REF!="","",#REF!)</f>
        <v>#REF!</v>
      </c>
      <c r="C479" s="98" t="e">
        <f>IF(#REF!="","",#REF!)</f>
        <v>#REF!</v>
      </c>
      <c r="D479" s="98" t="e">
        <f>IF(#REF!="","",#REF!)</f>
        <v>#REF!</v>
      </c>
      <c r="E479" s="99" t="e">
        <f>IF( IF(#REF!="PGE", "IOU",#REF!)="","", IF(#REF!="PGE", "IOU",#REF!))</f>
        <v>#REF!</v>
      </c>
      <c r="F479" s="99" t="e">
        <f>IF(#REF!="","",#REF!)</f>
        <v>#REF!</v>
      </c>
      <c r="G479" s="98" t="e">
        <f>IF(CONCATENATE(#REF!, "-R",#REF!)="","",CONCATENATE(#REF!, "-R",#REF!))</f>
        <v>#REF!</v>
      </c>
      <c r="H479" s="98" t="e">
        <f>IF(#REF!="","",#REF!)</f>
        <v>#REF!</v>
      </c>
      <c r="I479" s="98" t="e">
        <f>IF(#REF!="","",#REF!)</f>
        <v>#REF!</v>
      </c>
      <c r="J479" s="100" t="e">
        <f>IF(#REF!="","",#REF!)</f>
        <v>#REF!</v>
      </c>
      <c r="K479" s="98" t="e">
        <f>IF(#REF!="","",#REF!)</f>
        <v>#REF!</v>
      </c>
      <c r="L479" s="98" t="e">
        <f>IF(#REF!="","",#REF!)</f>
        <v>#REF!</v>
      </c>
      <c r="M479" s="98" t="e">
        <f>IF(#REF!="","",#REF!)</f>
        <v>#REF!</v>
      </c>
      <c r="N479" s="98" t="e">
        <f>IF(#REF!="","",#REF!)</f>
        <v>#REF!</v>
      </c>
      <c r="O479" s="106" t="e">
        <f>IF(OR(#REF!="ER",#REF!="RET",#REF!="REA"),#REF!,0)</f>
        <v>#REF!</v>
      </c>
      <c r="P479" s="107" t="e">
        <f>IF(OR(#REF!="ER",#REF!="RET",#REF!="REA"),#REF!,0)</f>
        <v>#REF!</v>
      </c>
      <c r="Q479" s="107" t="e">
        <f>IF(OR(#REF!="ER",#REF!="RET",#REF!="REA"),#REF!,0)</f>
        <v>#REF!</v>
      </c>
      <c r="R479" s="108" t="e">
        <f>IF(OR(#REF!="ER",#REF!="RET",#REF!="REA"),#REF!,#REF!)</f>
        <v>#REF!</v>
      </c>
      <c r="S479" s="109" t="e">
        <f>IF(OR(#REF!="ER",#REF!="RET",#REF!="REA"),#REF!,#REF!)</f>
        <v>#REF!</v>
      </c>
      <c r="T479" s="109" t="e">
        <f>IF(OR(#REF!="ER",#REF!="RET",#REF!="REA"),#REF!,#REF!)</f>
        <v>#REF!</v>
      </c>
      <c r="U479" s="109" t="e">
        <f>IF(#REF!="","",#REF!)</f>
        <v>#REF!</v>
      </c>
      <c r="V479" s="109" t="e">
        <f>IF(#REF!="","",#REF!)</f>
        <v>#REF!</v>
      </c>
      <c r="W479" s="109" t="e">
        <f>IF(#REF!="","",#REF!)</f>
        <v>#REF!</v>
      </c>
      <c r="X479" s="109" t="e">
        <f>IF(#REF!="","",#REF!)</f>
        <v>#REF!</v>
      </c>
      <c r="Y479" s="109" t="e">
        <f>IF(#REF!="","",#REF!)</f>
        <v>#REF!</v>
      </c>
      <c r="Z479" s="109" t="e">
        <f>IF(#REF!="","",#REF!)</f>
        <v>#REF!</v>
      </c>
      <c r="AA479" s="99" t="e">
        <f>IF(#REF!="","",#REF!)</f>
        <v>#REF!</v>
      </c>
      <c r="AB479" s="98" t="e">
        <f>IF(#REF!="","",#REF!)</f>
        <v>#REF!</v>
      </c>
      <c r="AC479" s="98" t="e">
        <f>IF(#REF!="","",#REF!)</f>
        <v>#REF!</v>
      </c>
    </row>
    <row r="480" spans="1:29" x14ac:dyDescent="0.25">
      <c r="A480" s="98" t="e">
        <f>IF(#REF!="","",#REF!)</f>
        <v>#REF!</v>
      </c>
      <c r="B480" s="98" t="e">
        <f>IF(#REF!="","",#REF!)</f>
        <v>#REF!</v>
      </c>
      <c r="C480" s="98" t="e">
        <f>IF(#REF!="","",#REF!)</f>
        <v>#REF!</v>
      </c>
      <c r="D480" s="98" t="e">
        <f>IF(#REF!="","",#REF!)</f>
        <v>#REF!</v>
      </c>
      <c r="E480" s="99" t="e">
        <f>IF( IF(#REF!="PGE", "IOU",#REF!)="","", IF(#REF!="PGE", "IOU",#REF!))</f>
        <v>#REF!</v>
      </c>
      <c r="F480" s="99" t="e">
        <f>IF(#REF!="","",#REF!)</f>
        <v>#REF!</v>
      </c>
      <c r="G480" s="98" t="e">
        <f>IF(CONCATENATE(#REF!, "-R",#REF!)="","",CONCATENATE(#REF!, "-R",#REF!))</f>
        <v>#REF!</v>
      </c>
      <c r="H480" s="98" t="e">
        <f>IF(#REF!="","",#REF!)</f>
        <v>#REF!</v>
      </c>
      <c r="I480" s="98" t="e">
        <f>IF(#REF!="","",#REF!)</f>
        <v>#REF!</v>
      </c>
      <c r="J480" s="100" t="e">
        <f>IF(#REF!="","",#REF!)</f>
        <v>#REF!</v>
      </c>
      <c r="K480" s="98" t="e">
        <f>IF(#REF!="","",#REF!)</f>
        <v>#REF!</v>
      </c>
      <c r="L480" s="98" t="e">
        <f>IF(#REF!="","",#REF!)</f>
        <v>#REF!</v>
      </c>
      <c r="M480" s="98" t="e">
        <f>IF(#REF!="","",#REF!)</f>
        <v>#REF!</v>
      </c>
      <c r="N480" s="98" t="e">
        <f>IF(#REF!="","",#REF!)</f>
        <v>#REF!</v>
      </c>
      <c r="O480" s="106" t="e">
        <f>IF(OR(#REF!="ER",#REF!="RET",#REF!="REA"),#REF!,0)</f>
        <v>#REF!</v>
      </c>
      <c r="P480" s="107" t="e">
        <f>IF(OR(#REF!="ER",#REF!="RET",#REF!="REA"),#REF!,0)</f>
        <v>#REF!</v>
      </c>
      <c r="Q480" s="107" t="e">
        <f>IF(OR(#REF!="ER",#REF!="RET",#REF!="REA"),#REF!,0)</f>
        <v>#REF!</v>
      </c>
      <c r="R480" s="108" t="e">
        <f>IF(OR(#REF!="ER",#REF!="RET",#REF!="REA"),#REF!,#REF!)</f>
        <v>#REF!</v>
      </c>
      <c r="S480" s="109" t="e">
        <f>IF(OR(#REF!="ER",#REF!="RET",#REF!="REA"),#REF!,#REF!)</f>
        <v>#REF!</v>
      </c>
      <c r="T480" s="109" t="e">
        <f>IF(OR(#REF!="ER",#REF!="RET",#REF!="REA"),#REF!,#REF!)</f>
        <v>#REF!</v>
      </c>
      <c r="U480" s="109" t="e">
        <f>IF(#REF!="","",#REF!)</f>
        <v>#REF!</v>
      </c>
      <c r="V480" s="109" t="e">
        <f>IF(#REF!="","",#REF!)</f>
        <v>#REF!</v>
      </c>
      <c r="W480" s="109" t="e">
        <f>IF(#REF!="","",#REF!)</f>
        <v>#REF!</v>
      </c>
      <c r="X480" s="109" t="e">
        <f>IF(#REF!="","",#REF!)</f>
        <v>#REF!</v>
      </c>
      <c r="Y480" s="109" t="e">
        <f>IF(#REF!="","",#REF!)</f>
        <v>#REF!</v>
      </c>
      <c r="Z480" s="109" t="e">
        <f>IF(#REF!="","",#REF!)</f>
        <v>#REF!</v>
      </c>
      <c r="AA480" s="99" t="e">
        <f>IF(#REF!="","",#REF!)</f>
        <v>#REF!</v>
      </c>
      <c r="AB480" s="98" t="e">
        <f>IF(#REF!="","",#REF!)</f>
        <v>#REF!</v>
      </c>
      <c r="AC480" s="98" t="e">
        <f>IF(#REF!="","",#REF!)</f>
        <v>#REF!</v>
      </c>
    </row>
    <row r="481" spans="1:29" x14ac:dyDescent="0.25">
      <c r="A481" s="98" t="e">
        <f>IF(#REF!="","",#REF!)</f>
        <v>#REF!</v>
      </c>
      <c r="B481" s="98" t="e">
        <f>IF(#REF!="","",#REF!)</f>
        <v>#REF!</v>
      </c>
      <c r="C481" s="98" t="e">
        <f>IF(#REF!="","",#REF!)</f>
        <v>#REF!</v>
      </c>
      <c r="D481" s="98" t="e">
        <f>IF(#REF!="","",#REF!)</f>
        <v>#REF!</v>
      </c>
      <c r="E481" s="99" t="e">
        <f>IF( IF(#REF!="PGE", "IOU",#REF!)="","", IF(#REF!="PGE", "IOU",#REF!))</f>
        <v>#REF!</v>
      </c>
      <c r="F481" s="99" t="e">
        <f>IF(#REF!="","",#REF!)</f>
        <v>#REF!</v>
      </c>
      <c r="G481" s="98" t="e">
        <f>IF(CONCATENATE(#REF!, "-R",#REF!)="","",CONCATENATE(#REF!, "-R",#REF!))</f>
        <v>#REF!</v>
      </c>
      <c r="H481" s="98" t="e">
        <f>IF(#REF!="","",#REF!)</f>
        <v>#REF!</v>
      </c>
      <c r="I481" s="98" t="e">
        <f>IF(#REF!="","",#REF!)</f>
        <v>#REF!</v>
      </c>
      <c r="J481" s="100" t="e">
        <f>IF(#REF!="","",#REF!)</f>
        <v>#REF!</v>
      </c>
      <c r="K481" s="98" t="e">
        <f>IF(#REF!="","",#REF!)</f>
        <v>#REF!</v>
      </c>
      <c r="L481" s="98" t="e">
        <f>IF(#REF!="","",#REF!)</f>
        <v>#REF!</v>
      </c>
      <c r="M481" s="98" t="e">
        <f>IF(#REF!="","",#REF!)</f>
        <v>#REF!</v>
      </c>
      <c r="N481" s="98" t="e">
        <f>IF(#REF!="","",#REF!)</f>
        <v>#REF!</v>
      </c>
      <c r="O481" s="106" t="e">
        <f>IF(OR(#REF!="ER",#REF!="RET",#REF!="REA"),#REF!,0)</f>
        <v>#REF!</v>
      </c>
      <c r="P481" s="107" t="e">
        <f>IF(OR(#REF!="ER",#REF!="RET",#REF!="REA"),#REF!,0)</f>
        <v>#REF!</v>
      </c>
      <c r="Q481" s="107" t="e">
        <f>IF(OR(#REF!="ER",#REF!="RET",#REF!="REA"),#REF!,0)</f>
        <v>#REF!</v>
      </c>
      <c r="R481" s="108" t="e">
        <f>IF(OR(#REF!="ER",#REF!="RET",#REF!="REA"),#REF!,#REF!)</f>
        <v>#REF!</v>
      </c>
      <c r="S481" s="109" t="e">
        <f>IF(OR(#REF!="ER",#REF!="RET",#REF!="REA"),#REF!,#REF!)</f>
        <v>#REF!</v>
      </c>
      <c r="T481" s="109" t="e">
        <f>IF(OR(#REF!="ER",#REF!="RET",#REF!="REA"),#REF!,#REF!)</f>
        <v>#REF!</v>
      </c>
      <c r="U481" s="109" t="e">
        <f>IF(#REF!="","",#REF!)</f>
        <v>#REF!</v>
      </c>
      <c r="V481" s="109" t="e">
        <f>IF(#REF!="","",#REF!)</f>
        <v>#REF!</v>
      </c>
      <c r="W481" s="109" t="e">
        <f>IF(#REF!="","",#REF!)</f>
        <v>#REF!</v>
      </c>
      <c r="X481" s="109" t="e">
        <f>IF(#REF!="","",#REF!)</f>
        <v>#REF!</v>
      </c>
      <c r="Y481" s="109" t="e">
        <f>IF(#REF!="","",#REF!)</f>
        <v>#REF!</v>
      </c>
      <c r="Z481" s="109" t="e">
        <f>IF(#REF!="","",#REF!)</f>
        <v>#REF!</v>
      </c>
      <c r="AA481" s="99" t="e">
        <f>IF(#REF!="","",#REF!)</f>
        <v>#REF!</v>
      </c>
      <c r="AB481" s="98" t="e">
        <f>IF(#REF!="","",#REF!)</f>
        <v>#REF!</v>
      </c>
      <c r="AC481" s="98" t="e">
        <f>IF(#REF!="","",#REF!)</f>
        <v>#REF!</v>
      </c>
    </row>
    <row r="482" spans="1:29" x14ac:dyDescent="0.25">
      <c r="A482" s="98" t="e">
        <f>IF(#REF!="","",#REF!)</f>
        <v>#REF!</v>
      </c>
      <c r="B482" s="98" t="e">
        <f>IF(#REF!="","",#REF!)</f>
        <v>#REF!</v>
      </c>
      <c r="C482" s="98" t="e">
        <f>IF(#REF!="","",#REF!)</f>
        <v>#REF!</v>
      </c>
      <c r="D482" s="98" t="e">
        <f>IF(#REF!="","",#REF!)</f>
        <v>#REF!</v>
      </c>
      <c r="E482" s="99" t="e">
        <f>IF( IF(#REF!="PGE", "IOU",#REF!)="","", IF(#REF!="PGE", "IOU",#REF!))</f>
        <v>#REF!</v>
      </c>
      <c r="F482" s="99" t="e">
        <f>IF(#REF!="","",#REF!)</f>
        <v>#REF!</v>
      </c>
      <c r="G482" s="98" t="e">
        <f>IF(CONCATENATE(#REF!, "-R",#REF!)="","",CONCATENATE(#REF!, "-R",#REF!))</f>
        <v>#REF!</v>
      </c>
      <c r="H482" s="98" t="e">
        <f>IF(#REF!="","",#REF!)</f>
        <v>#REF!</v>
      </c>
      <c r="I482" s="98" t="e">
        <f>IF(#REF!="","",#REF!)</f>
        <v>#REF!</v>
      </c>
      <c r="J482" s="100" t="e">
        <f>IF(#REF!="","",#REF!)</f>
        <v>#REF!</v>
      </c>
      <c r="K482" s="98" t="e">
        <f>IF(#REF!="","",#REF!)</f>
        <v>#REF!</v>
      </c>
      <c r="L482" s="98" t="e">
        <f>IF(#REF!="","",#REF!)</f>
        <v>#REF!</v>
      </c>
      <c r="M482" s="98" t="e">
        <f>IF(#REF!="","",#REF!)</f>
        <v>#REF!</v>
      </c>
      <c r="N482" s="98" t="e">
        <f>IF(#REF!="","",#REF!)</f>
        <v>#REF!</v>
      </c>
      <c r="O482" s="106" t="e">
        <f>IF(OR(#REF!="ER",#REF!="RET",#REF!="REA"),#REF!,0)</f>
        <v>#REF!</v>
      </c>
      <c r="P482" s="107" t="e">
        <f>IF(OR(#REF!="ER",#REF!="RET",#REF!="REA"),#REF!,0)</f>
        <v>#REF!</v>
      </c>
      <c r="Q482" s="107" t="e">
        <f>IF(OR(#REF!="ER",#REF!="RET",#REF!="REA"),#REF!,0)</f>
        <v>#REF!</v>
      </c>
      <c r="R482" s="108" t="e">
        <f>IF(OR(#REF!="ER",#REF!="RET",#REF!="REA"),#REF!,#REF!)</f>
        <v>#REF!</v>
      </c>
      <c r="S482" s="109" t="e">
        <f>IF(OR(#REF!="ER",#REF!="RET",#REF!="REA"),#REF!,#REF!)</f>
        <v>#REF!</v>
      </c>
      <c r="T482" s="109" t="e">
        <f>IF(OR(#REF!="ER",#REF!="RET",#REF!="REA"),#REF!,#REF!)</f>
        <v>#REF!</v>
      </c>
      <c r="U482" s="109" t="e">
        <f>IF(#REF!="","",#REF!)</f>
        <v>#REF!</v>
      </c>
      <c r="V482" s="109" t="e">
        <f>IF(#REF!="","",#REF!)</f>
        <v>#REF!</v>
      </c>
      <c r="W482" s="109" t="e">
        <f>IF(#REF!="","",#REF!)</f>
        <v>#REF!</v>
      </c>
      <c r="X482" s="109" t="e">
        <f>IF(#REF!="","",#REF!)</f>
        <v>#REF!</v>
      </c>
      <c r="Y482" s="109" t="e">
        <f>IF(#REF!="","",#REF!)</f>
        <v>#REF!</v>
      </c>
      <c r="Z482" s="109" t="e">
        <f>IF(#REF!="","",#REF!)</f>
        <v>#REF!</v>
      </c>
      <c r="AA482" s="99" t="e">
        <f>IF(#REF!="","",#REF!)</f>
        <v>#REF!</v>
      </c>
      <c r="AB482" s="98" t="e">
        <f>IF(#REF!="","",#REF!)</f>
        <v>#REF!</v>
      </c>
      <c r="AC482" s="98" t="e">
        <f>IF(#REF!="","",#REF!)</f>
        <v>#REF!</v>
      </c>
    </row>
    <row r="483" spans="1:29" x14ac:dyDescent="0.25">
      <c r="A483" s="98" t="e">
        <f>IF(#REF!="","",#REF!)</f>
        <v>#REF!</v>
      </c>
      <c r="B483" s="98" t="e">
        <f>IF(#REF!="","",#REF!)</f>
        <v>#REF!</v>
      </c>
      <c r="C483" s="98" t="e">
        <f>IF(#REF!="","",#REF!)</f>
        <v>#REF!</v>
      </c>
      <c r="D483" s="98" t="e">
        <f>IF(#REF!="","",#REF!)</f>
        <v>#REF!</v>
      </c>
      <c r="E483" s="99" t="e">
        <f>IF( IF(#REF!="PGE", "IOU",#REF!)="","", IF(#REF!="PGE", "IOU",#REF!))</f>
        <v>#REF!</v>
      </c>
      <c r="F483" s="99" t="e">
        <f>IF(#REF!="","",#REF!)</f>
        <v>#REF!</v>
      </c>
      <c r="G483" s="98" t="e">
        <f>IF(CONCATENATE(#REF!, "-R",#REF!)="","",CONCATENATE(#REF!, "-R",#REF!))</f>
        <v>#REF!</v>
      </c>
      <c r="H483" s="98" t="e">
        <f>IF(#REF!="","",#REF!)</f>
        <v>#REF!</v>
      </c>
      <c r="I483" s="98" t="e">
        <f>IF(#REF!="","",#REF!)</f>
        <v>#REF!</v>
      </c>
      <c r="J483" s="100" t="e">
        <f>IF(#REF!="","",#REF!)</f>
        <v>#REF!</v>
      </c>
      <c r="K483" s="98" t="e">
        <f>IF(#REF!="","",#REF!)</f>
        <v>#REF!</v>
      </c>
      <c r="L483" s="98" t="e">
        <f>IF(#REF!="","",#REF!)</f>
        <v>#REF!</v>
      </c>
      <c r="M483" s="98" t="e">
        <f>IF(#REF!="","",#REF!)</f>
        <v>#REF!</v>
      </c>
      <c r="N483" s="98" t="e">
        <f>IF(#REF!="","",#REF!)</f>
        <v>#REF!</v>
      </c>
      <c r="O483" s="106" t="e">
        <f>IF(OR(#REF!="ER",#REF!="RET",#REF!="REA"),#REF!,0)</f>
        <v>#REF!</v>
      </c>
      <c r="P483" s="107" t="e">
        <f>IF(OR(#REF!="ER",#REF!="RET",#REF!="REA"),#REF!,0)</f>
        <v>#REF!</v>
      </c>
      <c r="Q483" s="107" t="e">
        <f>IF(OR(#REF!="ER",#REF!="RET",#REF!="REA"),#REF!,0)</f>
        <v>#REF!</v>
      </c>
      <c r="R483" s="108" t="e">
        <f>IF(OR(#REF!="ER",#REF!="RET",#REF!="REA"),#REF!,#REF!)</f>
        <v>#REF!</v>
      </c>
      <c r="S483" s="109" t="e">
        <f>IF(OR(#REF!="ER",#REF!="RET",#REF!="REA"),#REF!,#REF!)</f>
        <v>#REF!</v>
      </c>
      <c r="T483" s="109" t="e">
        <f>IF(OR(#REF!="ER",#REF!="RET",#REF!="REA"),#REF!,#REF!)</f>
        <v>#REF!</v>
      </c>
      <c r="U483" s="109" t="e">
        <f>IF(#REF!="","",#REF!)</f>
        <v>#REF!</v>
      </c>
      <c r="V483" s="109" t="e">
        <f>IF(#REF!="","",#REF!)</f>
        <v>#REF!</v>
      </c>
      <c r="W483" s="109" t="e">
        <f>IF(#REF!="","",#REF!)</f>
        <v>#REF!</v>
      </c>
      <c r="X483" s="109" t="e">
        <f>IF(#REF!="","",#REF!)</f>
        <v>#REF!</v>
      </c>
      <c r="Y483" s="109" t="e">
        <f>IF(#REF!="","",#REF!)</f>
        <v>#REF!</v>
      </c>
      <c r="Z483" s="109" t="e">
        <f>IF(#REF!="","",#REF!)</f>
        <v>#REF!</v>
      </c>
      <c r="AA483" s="99" t="e">
        <f>IF(#REF!="","",#REF!)</f>
        <v>#REF!</v>
      </c>
      <c r="AB483" s="98" t="e">
        <f>IF(#REF!="","",#REF!)</f>
        <v>#REF!</v>
      </c>
      <c r="AC483" s="98" t="e">
        <f>IF(#REF!="","",#REF!)</f>
        <v>#REF!</v>
      </c>
    </row>
    <row r="484" spans="1:29" x14ac:dyDescent="0.25">
      <c r="A484" s="98" t="e">
        <f>IF(#REF!="","",#REF!)</f>
        <v>#REF!</v>
      </c>
      <c r="B484" s="98" t="e">
        <f>IF(#REF!="","",#REF!)</f>
        <v>#REF!</v>
      </c>
      <c r="C484" s="98" t="e">
        <f>IF(#REF!="","",#REF!)</f>
        <v>#REF!</v>
      </c>
      <c r="D484" s="98" t="e">
        <f>IF(#REF!="","",#REF!)</f>
        <v>#REF!</v>
      </c>
      <c r="E484" s="99" t="e">
        <f>IF( IF(#REF!="PGE", "IOU",#REF!)="","", IF(#REF!="PGE", "IOU",#REF!))</f>
        <v>#REF!</v>
      </c>
      <c r="F484" s="99" t="e">
        <f>IF(#REF!="","",#REF!)</f>
        <v>#REF!</v>
      </c>
      <c r="G484" s="98" t="e">
        <f>IF(CONCATENATE(#REF!, "-R",#REF!)="","",CONCATENATE(#REF!, "-R",#REF!))</f>
        <v>#REF!</v>
      </c>
      <c r="H484" s="98" t="e">
        <f>IF(#REF!="","",#REF!)</f>
        <v>#REF!</v>
      </c>
      <c r="I484" s="98" t="e">
        <f>IF(#REF!="","",#REF!)</f>
        <v>#REF!</v>
      </c>
      <c r="J484" s="100" t="e">
        <f>IF(#REF!="","",#REF!)</f>
        <v>#REF!</v>
      </c>
      <c r="K484" s="98" t="e">
        <f>IF(#REF!="","",#REF!)</f>
        <v>#REF!</v>
      </c>
      <c r="L484" s="98" t="e">
        <f>IF(#REF!="","",#REF!)</f>
        <v>#REF!</v>
      </c>
      <c r="M484" s="98" t="e">
        <f>IF(#REF!="","",#REF!)</f>
        <v>#REF!</v>
      </c>
      <c r="N484" s="98" t="e">
        <f>IF(#REF!="","",#REF!)</f>
        <v>#REF!</v>
      </c>
      <c r="O484" s="106" t="e">
        <f>IF(OR(#REF!="ER",#REF!="RET",#REF!="REA"),#REF!,0)</f>
        <v>#REF!</v>
      </c>
      <c r="P484" s="107" t="e">
        <f>IF(OR(#REF!="ER",#REF!="RET",#REF!="REA"),#REF!,0)</f>
        <v>#REF!</v>
      </c>
      <c r="Q484" s="107" t="e">
        <f>IF(OR(#REF!="ER",#REF!="RET",#REF!="REA"),#REF!,0)</f>
        <v>#REF!</v>
      </c>
      <c r="R484" s="108" t="e">
        <f>IF(OR(#REF!="ER",#REF!="RET",#REF!="REA"),#REF!,#REF!)</f>
        <v>#REF!</v>
      </c>
      <c r="S484" s="109" t="e">
        <f>IF(OR(#REF!="ER",#REF!="RET",#REF!="REA"),#REF!,#REF!)</f>
        <v>#REF!</v>
      </c>
      <c r="T484" s="109" t="e">
        <f>IF(OR(#REF!="ER",#REF!="RET",#REF!="REA"),#REF!,#REF!)</f>
        <v>#REF!</v>
      </c>
      <c r="U484" s="109" t="e">
        <f>IF(#REF!="","",#REF!)</f>
        <v>#REF!</v>
      </c>
      <c r="V484" s="109" t="e">
        <f>IF(#REF!="","",#REF!)</f>
        <v>#REF!</v>
      </c>
      <c r="W484" s="109" t="e">
        <f>IF(#REF!="","",#REF!)</f>
        <v>#REF!</v>
      </c>
      <c r="X484" s="109" t="e">
        <f>IF(#REF!="","",#REF!)</f>
        <v>#REF!</v>
      </c>
      <c r="Y484" s="109" t="e">
        <f>IF(#REF!="","",#REF!)</f>
        <v>#REF!</v>
      </c>
      <c r="Z484" s="109" t="e">
        <f>IF(#REF!="","",#REF!)</f>
        <v>#REF!</v>
      </c>
      <c r="AA484" s="99" t="e">
        <f>IF(#REF!="","",#REF!)</f>
        <v>#REF!</v>
      </c>
      <c r="AB484" s="98" t="e">
        <f>IF(#REF!="","",#REF!)</f>
        <v>#REF!</v>
      </c>
      <c r="AC484" s="98" t="e">
        <f>IF(#REF!="","",#REF!)</f>
        <v>#REF!</v>
      </c>
    </row>
    <row r="485" spans="1:29" x14ac:dyDescent="0.25">
      <c r="A485" s="98" t="e">
        <f>IF(#REF!="","",#REF!)</f>
        <v>#REF!</v>
      </c>
      <c r="B485" s="98" t="e">
        <f>IF(#REF!="","",#REF!)</f>
        <v>#REF!</v>
      </c>
      <c r="C485" s="98" t="e">
        <f>IF(#REF!="","",#REF!)</f>
        <v>#REF!</v>
      </c>
      <c r="D485" s="98" t="e">
        <f>IF(#REF!="","",#REF!)</f>
        <v>#REF!</v>
      </c>
      <c r="E485" s="99" t="e">
        <f>IF( IF(#REF!="PGE", "IOU",#REF!)="","", IF(#REF!="PGE", "IOU",#REF!))</f>
        <v>#REF!</v>
      </c>
      <c r="F485" s="99" t="e">
        <f>IF(#REF!="","",#REF!)</f>
        <v>#REF!</v>
      </c>
      <c r="G485" s="98" t="e">
        <f>IF(CONCATENATE(#REF!, "-R",#REF!)="","",CONCATENATE(#REF!, "-R",#REF!))</f>
        <v>#REF!</v>
      </c>
      <c r="H485" s="98" t="e">
        <f>IF(#REF!="","",#REF!)</f>
        <v>#REF!</v>
      </c>
      <c r="I485" s="98" t="e">
        <f>IF(#REF!="","",#REF!)</f>
        <v>#REF!</v>
      </c>
      <c r="J485" s="100" t="e">
        <f>IF(#REF!="","",#REF!)</f>
        <v>#REF!</v>
      </c>
      <c r="K485" s="98" t="e">
        <f>IF(#REF!="","",#REF!)</f>
        <v>#REF!</v>
      </c>
      <c r="L485" s="98" t="e">
        <f>IF(#REF!="","",#REF!)</f>
        <v>#REF!</v>
      </c>
      <c r="M485" s="98" t="e">
        <f>IF(#REF!="","",#REF!)</f>
        <v>#REF!</v>
      </c>
      <c r="N485" s="98" t="e">
        <f>IF(#REF!="","",#REF!)</f>
        <v>#REF!</v>
      </c>
      <c r="O485" s="106" t="e">
        <f>IF(OR(#REF!="ER",#REF!="RET",#REF!="REA"),#REF!,0)</f>
        <v>#REF!</v>
      </c>
      <c r="P485" s="107" t="e">
        <f>IF(OR(#REF!="ER",#REF!="RET",#REF!="REA"),#REF!,0)</f>
        <v>#REF!</v>
      </c>
      <c r="Q485" s="107" t="e">
        <f>IF(OR(#REF!="ER",#REF!="RET",#REF!="REA"),#REF!,0)</f>
        <v>#REF!</v>
      </c>
      <c r="R485" s="108" t="e">
        <f>IF(OR(#REF!="ER",#REF!="RET",#REF!="REA"),#REF!,#REF!)</f>
        <v>#REF!</v>
      </c>
      <c r="S485" s="109" t="e">
        <f>IF(OR(#REF!="ER",#REF!="RET",#REF!="REA"),#REF!,#REF!)</f>
        <v>#REF!</v>
      </c>
      <c r="T485" s="109" t="e">
        <f>IF(OR(#REF!="ER",#REF!="RET",#REF!="REA"),#REF!,#REF!)</f>
        <v>#REF!</v>
      </c>
      <c r="U485" s="109" t="e">
        <f>IF(#REF!="","",#REF!)</f>
        <v>#REF!</v>
      </c>
      <c r="V485" s="109" t="e">
        <f>IF(#REF!="","",#REF!)</f>
        <v>#REF!</v>
      </c>
      <c r="W485" s="109" t="e">
        <f>IF(#REF!="","",#REF!)</f>
        <v>#REF!</v>
      </c>
      <c r="X485" s="109" t="e">
        <f>IF(#REF!="","",#REF!)</f>
        <v>#REF!</v>
      </c>
      <c r="Y485" s="109" t="e">
        <f>IF(#REF!="","",#REF!)</f>
        <v>#REF!</v>
      </c>
      <c r="Z485" s="109" t="e">
        <f>IF(#REF!="","",#REF!)</f>
        <v>#REF!</v>
      </c>
      <c r="AA485" s="99" t="e">
        <f>IF(#REF!="","",#REF!)</f>
        <v>#REF!</v>
      </c>
      <c r="AB485" s="98" t="e">
        <f>IF(#REF!="","",#REF!)</f>
        <v>#REF!</v>
      </c>
      <c r="AC485" s="98" t="e">
        <f>IF(#REF!="","",#REF!)</f>
        <v>#REF!</v>
      </c>
    </row>
    <row r="486" spans="1:29" x14ac:dyDescent="0.25">
      <c r="A486" s="98" t="e">
        <f>IF(#REF!="","",#REF!)</f>
        <v>#REF!</v>
      </c>
      <c r="B486" s="98" t="e">
        <f>IF(#REF!="","",#REF!)</f>
        <v>#REF!</v>
      </c>
      <c r="C486" s="98" t="e">
        <f>IF(#REF!="","",#REF!)</f>
        <v>#REF!</v>
      </c>
      <c r="D486" s="98" t="e">
        <f>IF(#REF!="","",#REF!)</f>
        <v>#REF!</v>
      </c>
      <c r="E486" s="99" t="e">
        <f>IF( IF(#REF!="PGE", "IOU",#REF!)="","", IF(#REF!="PGE", "IOU",#REF!))</f>
        <v>#REF!</v>
      </c>
      <c r="F486" s="99" t="e">
        <f>IF(#REF!="","",#REF!)</f>
        <v>#REF!</v>
      </c>
      <c r="G486" s="98" t="e">
        <f>IF(CONCATENATE(#REF!, "-R",#REF!)="","",CONCATENATE(#REF!, "-R",#REF!))</f>
        <v>#REF!</v>
      </c>
      <c r="H486" s="98" t="e">
        <f>IF(#REF!="","",#REF!)</f>
        <v>#REF!</v>
      </c>
      <c r="I486" s="98" t="e">
        <f>IF(#REF!="","",#REF!)</f>
        <v>#REF!</v>
      </c>
      <c r="J486" s="100" t="e">
        <f>IF(#REF!="","",#REF!)</f>
        <v>#REF!</v>
      </c>
      <c r="K486" s="98" t="e">
        <f>IF(#REF!="","",#REF!)</f>
        <v>#REF!</v>
      </c>
      <c r="L486" s="98" t="e">
        <f>IF(#REF!="","",#REF!)</f>
        <v>#REF!</v>
      </c>
      <c r="M486" s="98" t="e">
        <f>IF(#REF!="","",#REF!)</f>
        <v>#REF!</v>
      </c>
      <c r="N486" s="98" t="e">
        <f>IF(#REF!="","",#REF!)</f>
        <v>#REF!</v>
      </c>
      <c r="O486" s="106" t="e">
        <f>IF(OR(#REF!="ER",#REF!="RET",#REF!="REA"),#REF!,0)</f>
        <v>#REF!</v>
      </c>
      <c r="P486" s="107" t="e">
        <f>IF(OR(#REF!="ER",#REF!="RET",#REF!="REA"),#REF!,0)</f>
        <v>#REF!</v>
      </c>
      <c r="Q486" s="107" t="e">
        <f>IF(OR(#REF!="ER",#REF!="RET",#REF!="REA"),#REF!,0)</f>
        <v>#REF!</v>
      </c>
      <c r="R486" s="108" t="e">
        <f>IF(OR(#REF!="ER",#REF!="RET",#REF!="REA"),#REF!,#REF!)</f>
        <v>#REF!</v>
      </c>
      <c r="S486" s="109" t="e">
        <f>IF(OR(#REF!="ER",#REF!="RET",#REF!="REA"),#REF!,#REF!)</f>
        <v>#REF!</v>
      </c>
      <c r="T486" s="109" t="e">
        <f>IF(OR(#REF!="ER",#REF!="RET",#REF!="REA"),#REF!,#REF!)</f>
        <v>#REF!</v>
      </c>
      <c r="U486" s="109" t="e">
        <f>IF(#REF!="","",#REF!)</f>
        <v>#REF!</v>
      </c>
      <c r="V486" s="109" t="e">
        <f>IF(#REF!="","",#REF!)</f>
        <v>#REF!</v>
      </c>
      <c r="W486" s="109" t="e">
        <f>IF(#REF!="","",#REF!)</f>
        <v>#REF!</v>
      </c>
      <c r="X486" s="109" t="e">
        <f>IF(#REF!="","",#REF!)</f>
        <v>#REF!</v>
      </c>
      <c r="Y486" s="109" t="e">
        <f>IF(#REF!="","",#REF!)</f>
        <v>#REF!</v>
      </c>
      <c r="Z486" s="109" t="e">
        <f>IF(#REF!="","",#REF!)</f>
        <v>#REF!</v>
      </c>
      <c r="AA486" s="99" t="e">
        <f>IF(#REF!="","",#REF!)</f>
        <v>#REF!</v>
      </c>
      <c r="AB486" s="98" t="e">
        <f>IF(#REF!="","",#REF!)</f>
        <v>#REF!</v>
      </c>
      <c r="AC486" s="98" t="e">
        <f>IF(#REF!="","",#REF!)</f>
        <v>#REF!</v>
      </c>
    </row>
    <row r="487" spans="1:29" x14ac:dyDescent="0.25">
      <c r="A487" s="98" t="e">
        <f>IF(#REF!="","",#REF!)</f>
        <v>#REF!</v>
      </c>
      <c r="B487" s="98" t="e">
        <f>IF(#REF!="","",#REF!)</f>
        <v>#REF!</v>
      </c>
      <c r="C487" s="98" t="e">
        <f>IF(#REF!="","",#REF!)</f>
        <v>#REF!</v>
      </c>
      <c r="D487" s="98" t="e">
        <f>IF(#REF!="","",#REF!)</f>
        <v>#REF!</v>
      </c>
      <c r="E487" s="99" t="e">
        <f>IF( IF(#REF!="PGE", "IOU",#REF!)="","", IF(#REF!="PGE", "IOU",#REF!))</f>
        <v>#REF!</v>
      </c>
      <c r="F487" s="99" t="e">
        <f>IF(#REF!="","",#REF!)</f>
        <v>#REF!</v>
      </c>
      <c r="G487" s="98" t="e">
        <f>IF(CONCATENATE(#REF!, "-R",#REF!)="","",CONCATENATE(#REF!, "-R",#REF!))</f>
        <v>#REF!</v>
      </c>
      <c r="H487" s="98" t="e">
        <f>IF(#REF!="","",#REF!)</f>
        <v>#REF!</v>
      </c>
      <c r="I487" s="98" t="e">
        <f>IF(#REF!="","",#REF!)</f>
        <v>#REF!</v>
      </c>
      <c r="J487" s="100" t="e">
        <f>IF(#REF!="","",#REF!)</f>
        <v>#REF!</v>
      </c>
      <c r="K487" s="98" t="e">
        <f>IF(#REF!="","",#REF!)</f>
        <v>#REF!</v>
      </c>
      <c r="L487" s="98" t="e">
        <f>IF(#REF!="","",#REF!)</f>
        <v>#REF!</v>
      </c>
      <c r="M487" s="98" t="e">
        <f>IF(#REF!="","",#REF!)</f>
        <v>#REF!</v>
      </c>
      <c r="N487" s="98" t="e">
        <f>IF(#REF!="","",#REF!)</f>
        <v>#REF!</v>
      </c>
      <c r="O487" s="106" t="e">
        <f>IF(OR(#REF!="ER",#REF!="RET",#REF!="REA"),#REF!,0)</f>
        <v>#REF!</v>
      </c>
      <c r="P487" s="107" t="e">
        <f>IF(OR(#REF!="ER",#REF!="RET",#REF!="REA"),#REF!,0)</f>
        <v>#REF!</v>
      </c>
      <c r="Q487" s="107" t="e">
        <f>IF(OR(#REF!="ER",#REF!="RET",#REF!="REA"),#REF!,0)</f>
        <v>#REF!</v>
      </c>
      <c r="R487" s="108" t="e">
        <f>IF(OR(#REF!="ER",#REF!="RET",#REF!="REA"),#REF!,#REF!)</f>
        <v>#REF!</v>
      </c>
      <c r="S487" s="109" t="e">
        <f>IF(OR(#REF!="ER",#REF!="RET",#REF!="REA"),#REF!,#REF!)</f>
        <v>#REF!</v>
      </c>
      <c r="T487" s="109" t="e">
        <f>IF(OR(#REF!="ER",#REF!="RET",#REF!="REA"),#REF!,#REF!)</f>
        <v>#REF!</v>
      </c>
      <c r="U487" s="109" t="e">
        <f>IF(#REF!="","",#REF!)</f>
        <v>#REF!</v>
      </c>
      <c r="V487" s="109" t="e">
        <f>IF(#REF!="","",#REF!)</f>
        <v>#REF!</v>
      </c>
      <c r="W487" s="109" t="e">
        <f>IF(#REF!="","",#REF!)</f>
        <v>#REF!</v>
      </c>
      <c r="X487" s="109" t="e">
        <f>IF(#REF!="","",#REF!)</f>
        <v>#REF!</v>
      </c>
      <c r="Y487" s="109" t="e">
        <f>IF(#REF!="","",#REF!)</f>
        <v>#REF!</v>
      </c>
      <c r="Z487" s="109" t="e">
        <f>IF(#REF!="","",#REF!)</f>
        <v>#REF!</v>
      </c>
      <c r="AA487" s="99" t="e">
        <f>IF(#REF!="","",#REF!)</f>
        <v>#REF!</v>
      </c>
      <c r="AB487" s="98" t="e">
        <f>IF(#REF!="","",#REF!)</f>
        <v>#REF!</v>
      </c>
      <c r="AC487" s="98" t="e">
        <f>IF(#REF!="","",#REF!)</f>
        <v>#REF!</v>
      </c>
    </row>
    <row r="488" spans="1:29" x14ac:dyDescent="0.25">
      <c r="A488" s="98" t="e">
        <f>IF(#REF!="","",#REF!)</f>
        <v>#REF!</v>
      </c>
      <c r="B488" s="98" t="e">
        <f>IF(#REF!="","",#REF!)</f>
        <v>#REF!</v>
      </c>
      <c r="C488" s="98" t="e">
        <f>IF(#REF!="","",#REF!)</f>
        <v>#REF!</v>
      </c>
      <c r="D488" s="98" t="e">
        <f>IF(#REF!="","",#REF!)</f>
        <v>#REF!</v>
      </c>
      <c r="E488" s="99" t="e">
        <f>IF( IF(#REF!="PGE", "IOU",#REF!)="","", IF(#REF!="PGE", "IOU",#REF!))</f>
        <v>#REF!</v>
      </c>
      <c r="F488" s="99" t="e">
        <f>IF(#REF!="","",#REF!)</f>
        <v>#REF!</v>
      </c>
      <c r="G488" s="98" t="e">
        <f>IF(CONCATENATE(#REF!, "-R",#REF!)="","",CONCATENATE(#REF!, "-R",#REF!))</f>
        <v>#REF!</v>
      </c>
      <c r="H488" s="98" t="e">
        <f>IF(#REF!="","",#REF!)</f>
        <v>#REF!</v>
      </c>
      <c r="I488" s="98" t="e">
        <f>IF(#REF!="","",#REF!)</f>
        <v>#REF!</v>
      </c>
      <c r="J488" s="100" t="e">
        <f>IF(#REF!="","",#REF!)</f>
        <v>#REF!</v>
      </c>
      <c r="K488" s="98" t="e">
        <f>IF(#REF!="","",#REF!)</f>
        <v>#REF!</v>
      </c>
      <c r="L488" s="98" t="e">
        <f>IF(#REF!="","",#REF!)</f>
        <v>#REF!</v>
      </c>
      <c r="M488" s="98" t="e">
        <f>IF(#REF!="","",#REF!)</f>
        <v>#REF!</v>
      </c>
      <c r="N488" s="98" t="e">
        <f>IF(#REF!="","",#REF!)</f>
        <v>#REF!</v>
      </c>
      <c r="O488" s="106" t="e">
        <f>IF(OR(#REF!="ER",#REF!="RET",#REF!="REA"),#REF!,0)</f>
        <v>#REF!</v>
      </c>
      <c r="P488" s="107" t="e">
        <f>IF(OR(#REF!="ER",#REF!="RET",#REF!="REA"),#REF!,0)</f>
        <v>#REF!</v>
      </c>
      <c r="Q488" s="107" t="e">
        <f>IF(OR(#REF!="ER",#REF!="RET",#REF!="REA"),#REF!,0)</f>
        <v>#REF!</v>
      </c>
      <c r="R488" s="108" t="e">
        <f>IF(OR(#REF!="ER",#REF!="RET",#REF!="REA"),#REF!,#REF!)</f>
        <v>#REF!</v>
      </c>
      <c r="S488" s="109" t="e">
        <f>IF(OR(#REF!="ER",#REF!="RET",#REF!="REA"),#REF!,#REF!)</f>
        <v>#REF!</v>
      </c>
      <c r="T488" s="109" t="e">
        <f>IF(OR(#REF!="ER",#REF!="RET",#REF!="REA"),#REF!,#REF!)</f>
        <v>#REF!</v>
      </c>
      <c r="U488" s="109" t="e">
        <f>IF(#REF!="","",#REF!)</f>
        <v>#REF!</v>
      </c>
      <c r="V488" s="109" t="e">
        <f>IF(#REF!="","",#REF!)</f>
        <v>#REF!</v>
      </c>
      <c r="W488" s="109" t="e">
        <f>IF(#REF!="","",#REF!)</f>
        <v>#REF!</v>
      </c>
      <c r="X488" s="109" t="e">
        <f>IF(#REF!="","",#REF!)</f>
        <v>#REF!</v>
      </c>
      <c r="Y488" s="109" t="e">
        <f>IF(#REF!="","",#REF!)</f>
        <v>#REF!</v>
      </c>
      <c r="Z488" s="109" t="e">
        <f>IF(#REF!="","",#REF!)</f>
        <v>#REF!</v>
      </c>
      <c r="AA488" s="99" t="e">
        <f>IF(#REF!="","",#REF!)</f>
        <v>#REF!</v>
      </c>
      <c r="AB488" s="98" t="e">
        <f>IF(#REF!="","",#REF!)</f>
        <v>#REF!</v>
      </c>
      <c r="AC488" s="98" t="e">
        <f>IF(#REF!="","",#REF!)</f>
        <v>#REF!</v>
      </c>
    </row>
    <row r="489" spans="1:29" x14ac:dyDescent="0.25">
      <c r="A489" s="98" t="e">
        <f>IF(#REF!="","",#REF!)</f>
        <v>#REF!</v>
      </c>
      <c r="B489" s="98" t="e">
        <f>IF(#REF!="","",#REF!)</f>
        <v>#REF!</v>
      </c>
      <c r="C489" s="98" t="e">
        <f>IF(#REF!="","",#REF!)</f>
        <v>#REF!</v>
      </c>
      <c r="D489" s="98" t="e">
        <f>IF(#REF!="","",#REF!)</f>
        <v>#REF!</v>
      </c>
      <c r="E489" s="99" t="e">
        <f>IF( IF(#REF!="PGE", "IOU",#REF!)="","", IF(#REF!="PGE", "IOU",#REF!))</f>
        <v>#REF!</v>
      </c>
      <c r="F489" s="99" t="e">
        <f>IF(#REF!="","",#REF!)</f>
        <v>#REF!</v>
      </c>
      <c r="G489" s="98" t="e">
        <f>IF(CONCATENATE(#REF!, "-R",#REF!)="","",CONCATENATE(#REF!, "-R",#REF!))</f>
        <v>#REF!</v>
      </c>
      <c r="H489" s="98" t="e">
        <f>IF(#REF!="","",#REF!)</f>
        <v>#REF!</v>
      </c>
      <c r="I489" s="98" t="e">
        <f>IF(#REF!="","",#REF!)</f>
        <v>#REF!</v>
      </c>
      <c r="J489" s="100" t="e">
        <f>IF(#REF!="","",#REF!)</f>
        <v>#REF!</v>
      </c>
      <c r="K489" s="98" t="e">
        <f>IF(#REF!="","",#REF!)</f>
        <v>#REF!</v>
      </c>
      <c r="L489" s="98" t="e">
        <f>IF(#REF!="","",#REF!)</f>
        <v>#REF!</v>
      </c>
      <c r="M489" s="98" t="e">
        <f>IF(#REF!="","",#REF!)</f>
        <v>#REF!</v>
      </c>
      <c r="N489" s="98" t="e">
        <f>IF(#REF!="","",#REF!)</f>
        <v>#REF!</v>
      </c>
      <c r="O489" s="106" t="e">
        <f>IF(OR(#REF!="ER",#REF!="RET",#REF!="REA"),#REF!,0)</f>
        <v>#REF!</v>
      </c>
      <c r="P489" s="107" t="e">
        <f>IF(OR(#REF!="ER",#REF!="RET",#REF!="REA"),#REF!,0)</f>
        <v>#REF!</v>
      </c>
      <c r="Q489" s="107" t="e">
        <f>IF(OR(#REF!="ER",#REF!="RET",#REF!="REA"),#REF!,0)</f>
        <v>#REF!</v>
      </c>
      <c r="R489" s="108" t="e">
        <f>IF(OR(#REF!="ER",#REF!="RET",#REF!="REA"),#REF!,#REF!)</f>
        <v>#REF!</v>
      </c>
      <c r="S489" s="109" t="e">
        <f>IF(OR(#REF!="ER",#REF!="RET",#REF!="REA"),#REF!,#REF!)</f>
        <v>#REF!</v>
      </c>
      <c r="T489" s="109" t="e">
        <f>IF(OR(#REF!="ER",#REF!="RET",#REF!="REA"),#REF!,#REF!)</f>
        <v>#REF!</v>
      </c>
      <c r="U489" s="109" t="e">
        <f>IF(#REF!="","",#REF!)</f>
        <v>#REF!</v>
      </c>
      <c r="V489" s="109" t="e">
        <f>IF(#REF!="","",#REF!)</f>
        <v>#REF!</v>
      </c>
      <c r="W489" s="109" t="e">
        <f>IF(#REF!="","",#REF!)</f>
        <v>#REF!</v>
      </c>
      <c r="X489" s="109" t="e">
        <f>IF(#REF!="","",#REF!)</f>
        <v>#REF!</v>
      </c>
      <c r="Y489" s="109" t="e">
        <f>IF(#REF!="","",#REF!)</f>
        <v>#REF!</v>
      </c>
      <c r="Z489" s="109" t="e">
        <f>IF(#REF!="","",#REF!)</f>
        <v>#REF!</v>
      </c>
      <c r="AA489" s="99" t="e">
        <f>IF(#REF!="","",#REF!)</f>
        <v>#REF!</v>
      </c>
      <c r="AB489" s="98" t="e">
        <f>IF(#REF!="","",#REF!)</f>
        <v>#REF!</v>
      </c>
      <c r="AC489" s="98" t="e">
        <f>IF(#REF!="","",#REF!)</f>
        <v>#REF!</v>
      </c>
    </row>
    <row r="490" spans="1:29" x14ac:dyDescent="0.25">
      <c r="A490" s="98" t="e">
        <f>IF(#REF!="","",#REF!)</f>
        <v>#REF!</v>
      </c>
      <c r="B490" s="98" t="e">
        <f>IF(#REF!="","",#REF!)</f>
        <v>#REF!</v>
      </c>
      <c r="C490" s="98" t="e">
        <f>IF(#REF!="","",#REF!)</f>
        <v>#REF!</v>
      </c>
      <c r="D490" s="98" t="e">
        <f>IF(#REF!="","",#REF!)</f>
        <v>#REF!</v>
      </c>
      <c r="E490" s="99" t="e">
        <f>IF( IF(#REF!="PGE", "IOU",#REF!)="","", IF(#REF!="PGE", "IOU",#REF!))</f>
        <v>#REF!</v>
      </c>
      <c r="F490" s="99" t="e">
        <f>IF(#REF!="","",#REF!)</f>
        <v>#REF!</v>
      </c>
      <c r="G490" s="98" t="e">
        <f>IF(CONCATENATE(#REF!, "-R",#REF!)="","",CONCATENATE(#REF!, "-R",#REF!))</f>
        <v>#REF!</v>
      </c>
      <c r="H490" s="98" t="e">
        <f>IF(#REF!="","",#REF!)</f>
        <v>#REF!</v>
      </c>
      <c r="I490" s="98" t="e">
        <f>IF(#REF!="","",#REF!)</f>
        <v>#REF!</v>
      </c>
      <c r="J490" s="100" t="e">
        <f>IF(#REF!="","",#REF!)</f>
        <v>#REF!</v>
      </c>
      <c r="K490" s="98" t="e">
        <f>IF(#REF!="","",#REF!)</f>
        <v>#REF!</v>
      </c>
      <c r="L490" s="98" t="e">
        <f>IF(#REF!="","",#REF!)</f>
        <v>#REF!</v>
      </c>
      <c r="M490" s="98" t="e">
        <f>IF(#REF!="","",#REF!)</f>
        <v>#REF!</v>
      </c>
      <c r="N490" s="98" t="e">
        <f>IF(#REF!="","",#REF!)</f>
        <v>#REF!</v>
      </c>
      <c r="O490" s="106" t="e">
        <f>IF(OR(#REF!="ER",#REF!="RET",#REF!="REA"),#REF!,0)</f>
        <v>#REF!</v>
      </c>
      <c r="P490" s="107" t="e">
        <f>IF(OR(#REF!="ER",#REF!="RET",#REF!="REA"),#REF!,0)</f>
        <v>#REF!</v>
      </c>
      <c r="Q490" s="107" t="e">
        <f>IF(OR(#REF!="ER",#REF!="RET",#REF!="REA"),#REF!,0)</f>
        <v>#REF!</v>
      </c>
      <c r="R490" s="108" t="e">
        <f>IF(OR(#REF!="ER",#REF!="RET",#REF!="REA"),#REF!,#REF!)</f>
        <v>#REF!</v>
      </c>
      <c r="S490" s="109" t="e">
        <f>IF(OR(#REF!="ER",#REF!="RET",#REF!="REA"),#REF!,#REF!)</f>
        <v>#REF!</v>
      </c>
      <c r="T490" s="109" t="e">
        <f>IF(OR(#REF!="ER",#REF!="RET",#REF!="REA"),#REF!,#REF!)</f>
        <v>#REF!</v>
      </c>
      <c r="U490" s="109" t="e">
        <f>IF(#REF!="","",#REF!)</f>
        <v>#REF!</v>
      </c>
      <c r="V490" s="109" t="e">
        <f>IF(#REF!="","",#REF!)</f>
        <v>#REF!</v>
      </c>
      <c r="W490" s="109" t="e">
        <f>IF(#REF!="","",#REF!)</f>
        <v>#REF!</v>
      </c>
      <c r="X490" s="109" t="e">
        <f>IF(#REF!="","",#REF!)</f>
        <v>#REF!</v>
      </c>
      <c r="Y490" s="109" t="e">
        <f>IF(#REF!="","",#REF!)</f>
        <v>#REF!</v>
      </c>
      <c r="Z490" s="109" t="e">
        <f>IF(#REF!="","",#REF!)</f>
        <v>#REF!</v>
      </c>
      <c r="AA490" s="99" t="e">
        <f>IF(#REF!="","",#REF!)</f>
        <v>#REF!</v>
      </c>
      <c r="AB490" s="98" t="e">
        <f>IF(#REF!="","",#REF!)</f>
        <v>#REF!</v>
      </c>
      <c r="AC490" s="98" t="e">
        <f>IF(#REF!="","",#REF!)</f>
        <v>#REF!</v>
      </c>
    </row>
    <row r="491" spans="1:29" x14ac:dyDescent="0.25">
      <c r="A491" s="98" t="e">
        <f>IF(#REF!="","",#REF!)</f>
        <v>#REF!</v>
      </c>
      <c r="B491" s="98" t="e">
        <f>IF(#REF!="","",#REF!)</f>
        <v>#REF!</v>
      </c>
      <c r="C491" s="98" t="e">
        <f>IF(#REF!="","",#REF!)</f>
        <v>#REF!</v>
      </c>
      <c r="D491" s="98" t="e">
        <f>IF(#REF!="","",#REF!)</f>
        <v>#REF!</v>
      </c>
      <c r="E491" s="99" t="e">
        <f>IF( IF(#REF!="PGE", "IOU",#REF!)="","", IF(#REF!="PGE", "IOU",#REF!))</f>
        <v>#REF!</v>
      </c>
      <c r="F491" s="99" t="e">
        <f>IF(#REF!="","",#REF!)</f>
        <v>#REF!</v>
      </c>
      <c r="G491" s="98" t="e">
        <f>IF(CONCATENATE(#REF!, "-R",#REF!)="","",CONCATENATE(#REF!, "-R",#REF!))</f>
        <v>#REF!</v>
      </c>
      <c r="H491" s="98" t="e">
        <f>IF(#REF!="","",#REF!)</f>
        <v>#REF!</v>
      </c>
      <c r="I491" s="98" t="e">
        <f>IF(#REF!="","",#REF!)</f>
        <v>#REF!</v>
      </c>
      <c r="J491" s="100" t="e">
        <f>IF(#REF!="","",#REF!)</f>
        <v>#REF!</v>
      </c>
      <c r="K491" s="98" t="e">
        <f>IF(#REF!="","",#REF!)</f>
        <v>#REF!</v>
      </c>
      <c r="L491" s="98" t="e">
        <f>IF(#REF!="","",#REF!)</f>
        <v>#REF!</v>
      </c>
      <c r="M491" s="98" t="e">
        <f>IF(#REF!="","",#REF!)</f>
        <v>#REF!</v>
      </c>
      <c r="N491" s="98" t="e">
        <f>IF(#REF!="","",#REF!)</f>
        <v>#REF!</v>
      </c>
      <c r="O491" s="106" t="e">
        <f>IF(OR(#REF!="ER",#REF!="RET",#REF!="REA"),#REF!,0)</f>
        <v>#REF!</v>
      </c>
      <c r="P491" s="107" t="e">
        <f>IF(OR(#REF!="ER",#REF!="RET",#REF!="REA"),#REF!,0)</f>
        <v>#REF!</v>
      </c>
      <c r="Q491" s="107" t="e">
        <f>IF(OR(#REF!="ER",#REF!="RET",#REF!="REA"),#REF!,0)</f>
        <v>#REF!</v>
      </c>
      <c r="R491" s="108" t="e">
        <f>IF(OR(#REF!="ER",#REF!="RET",#REF!="REA"),#REF!,#REF!)</f>
        <v>#REF!</v>
      </c>
      <c r="S491" s="109" t="e">
        <f>IF(OR(#REF!="ER",#REF!="RET",#REF!="REA"),#REF!,#REF!)</f>
        <v>#REF!</v>
      </c>
      <c r="T491" s="109" t="e">
        <f>IF(OR(#REF!="ER",#REF!="RET",#REF!="REA"),#REF!,#REF!)</f>
        <v>#REF!</v>
      </c>
      <c r="U491" s="109" t="e">
        <f>IF(#REF!="","",#REF!)</f>
        <v>#REF!</v>
      </c>
      <c r="V491" s="109" t="e">
        <f>IF(#REF!="","",#REF!)</f>
        <v>#REF!</v>
      </c>
      <c r="W491" s="109" t="e">
        <f>IF(#REF!="","",#REF!)</f>
        <v>#REF!</v>
      </c>
      <c r="X491" s="109" t="e">
        <f>IF(#REF!="","",#REF!)</f>
        <v>#REF!</v>
      </c>
      <c r="Y491" s="109" t="e">
        <f>IF(#REF!="","",#REF!)</f>
        <v>#REF!</v>
      </c>
      <c r="Z491" s="109" t="e">
        <f>IF(#REF!="","",#REF!)</f>
        <v>#REF!</v>
      </c>
      <c r="AA491" s="99" t="e">
        <f>IF(#REF!="","",#REF!)</f>
        <v>#REF!</v>
      </c>
      <c r="AB491" s="98" t="e">
        <f>IF(#REF!="","",#REF!)</f>
        <v>#REF!</v>
      </c>
      <c r="AC491" s="98" t="e">
        <f>IF(#REF!="","",#REF!)</f>
        <v>#REF!</v>
      </c>
    </row>
    <row r="492" spans="1:29" x14ac:dyDescent="0.25">
      <c r="A492" s="98" t="e">
        <f>IF(#REF!="","",#REF!)</f>
        <v>#REF!</v>
      </c>
      <c r="B492" s="98" t="e">
        <f>IF(#REF!="","",#REF!)</f>
        <v>#REF!</v>
      </c>
      <c r="C492" s="98" t="e">
        <f>IF(#REF!="","",#REF!)</f>
        <v>#REF!</v>
      </c>
      <c r="D492" s="98" t="e">
        <f>IF(#REF!="","",#REF!)</f>
        <v>#REF!</v>
      </c>
      <c r="E492" s="99" t="e">
        <f>IF( IF(#REF!="PGE", "IOU",#REF!)="","", IF(#REF!="PGE", "IOU",#REF!))</f>
        <v>#REF!</v>
      </c>
      <c r="F492" s="99" t="e">
        <f>IF(#REF!="","",#REF!)</f>
        <v>#REF!</v>
      </c>
      <c r="G492" s="98" t="e">
        <f>IF(CONCATENATE(#REF!, "-R",#REF!)="","",CONCATENATE(#REF!, "-R",#REF!))</f>
        <v>#REF!</v>
      </c>
      <c r="H492" s="98" t="e">
        <f>IF(#REF!="","",#REF!)</f>
        <v>#REF!</v>
      </c>
      <c r="I492" s="98" t="e">
        <f>IF(#REF!="","",#REF!)</f>
        <v>#REF!</v>
      </c>
      <c r="J492" s="100" t="e">
        <f>IF(#REF!="","",#REF!)</f>
        <v>#REF!</v>
      </c>
      <c r="K492" s="98" t="e">
        <f>IF(#REF!="","",#REF!)</f>
        <v>#REF!</v>
      </c>
      <c r="L492" s="98" t="e">
        <f>IF(#REF!="","",#REF!)</f>
        <v>#REF!</v>
      </c>
      <c r="M492" s="98" t="e">
        <f>IF(#REF!="","",#REF!)</f>
        <v>#REF!</v>
      </c>
      <c r="N492" s="98" t="e">
        <f>IF(#REF!="","",#REF!)</f>
        <v>#REF!</v>
      </c>
      <c r="O492" s="106" t="e">
        <f>IF(OR(#REF!="ER",#REF!="RET",#REF!="REA"),#REF!,0)</f>
        <v>#REF!</v>
      </c>
      <c r="P492" s="107" t="e">
        <f>IF(OR(#REF!="ER",#REF!="RET",#REF!="REA"),#REF!,0)</f>
        <v>#REF!</v>
      </c>
      <c r="Q492" s="107" t="e">
        <f>IF(OR(#REF!="ER",#REF!="RET",#REF!="REA"),#REF!,0)</f>
        <v>#REF!</v>
      </c>
      <c r="R492" s="108" t="e">
        <f>IF(OR(#REF!="ER",#REF!="RET",#REF!="REA"),#REF!,#REF!)</f>
        <v>#REF!</v>
      </c>
      <c r="S492" s="109" t="e">
        <f>IF(OR(#REF!="ER",#REF!="RET",#REF!="REA"),#REF!,#REF!)</f>
        <v>#REF!</v>
      </c>
      <c r="T492" s="109" t="e">
        <f>IF(OR(#REF!="ER",#REF!="RET",#REF!="REA"),#REF!,#REF!)</f>
        <v>#REF!</v>
      </c>
      <c r="U492" s="109" t="e">
        <f>IF(#REF!="","",#REF!)</f>
        <v>#REF!</v>
      </c>
      <c r="V492" s="109" t="e">
        <f>IF(#REF!="","",#REF!)</f>
        <v>#REF!</v>
      </c>
      <c r="W492" s="109" t="e">
        <f>IF(#REF!="","",#REF!)</f>
        <v>#REF!</v>
      </c>
      <c r="X492" s="109" t="e">
        <f>IF(#REF!="","",#REF!)</f>
        <v>#REF!</v>
      </c>
      <c r="Y492" s="109" t="e">
        <f>IF(#REF!="","",#REF!)</f>
        <v>#REF!</v>
      </c>
      <c r="Z492" s="109" t="e">
        <f>IF(#REF!="","",#REF!)</f>
        <v>#REF!</v>
      </c>
      <c r="AA492" s="99" t="e">
        <f>IF(#REF!="","",#REF!)</f>
        <v>#REF!</v>
      </c>
      <c r="AB492" s="98" t="e">
        <f>IF(#REF!="","",#REF!)</f>
        <v>#REF!</v>
      </c>
      <c r="AC492" s="98" t="e">
        <f>IF(#REF!="","",#REF!)</f>
        <v>#REF!</v>
      </c>
    </row>
    <row r="493" spans="1:29" x14ac:dyDescent="0.25">
      <c r="A493" s="98" t="e">
        <f>IF(#REF!="","",#REF!)</f>
        <v>#REF!</v>
      </c>
      <c r="B493" s="98" t="e">
        <f>IF(#REF!="","",#REF!)</f>
        <v>#REF!</v>
      </c>
      <c r="C493" s="98" t="e">
        <f>IF(#REF!="","",#REF!)</f>
        <v>#REF!</v>
      </c>
      <c r="D493" s="98" t="e">
        <f>IF(#REF!="","",#REF!)</f>
        <v>#REF!</v>
      </c>
      <c r="E493" s="99" t="e">
        <f>IF( IF(#REF!="PGE", "IOU",#REF!)="","", IF(#REF!="PGE", "IOU",#REF!))</f>
        <v>#REF!</v>
      </c>
      <c r="F493" s="99" t="e">
        <f>IF(#REF!="","",#REF!)</f>
        <v>#REF!</v>
      </c>
      <c r="G493" s="98" t="e">
        <f>IF(CONCATENATE(#REF!, "-R",#REF!)="","",CONCATENATE(#REF!, "-R",#REF!))</f>
        <v>#REF!</v>
      </c>
      <c r="H493" s="98" t="e">
        <f>IF(#REF!="","",#REF!)</f>
        <v>#REF!</v>
      </c>
      <c r="I493" s="98" t="e">
        <f>IF(#REF!="","",#REF!)</f>
        <v>#REF!</v>
      </c>
      <c r="J493" s="100" t="e">
        <f>IF(#REF!="","",#REF!)</f>
        <v>#REF!</v>
      </c>
      <c r="K493" s="98" t="e">
        <f>IF(#REF!="","",#REF!)</f>
        <v>#REF!</v>
      </c>
      <c r="L493" s="98" t="e">
        <f>IF(#REF!="","",#REF!)</f>
        <v>#REF!</v>
      </c>
      <c r="M493" s="98" t="e">
        <f>IF(#REF!="","",#REF!)</f>
        <v>#REF!</v>
      </c>
      <c r="N493" s="98" t="e">
        <f>IF(#REF!="","",#REF!)</f>
        <v>#REF!</v>
      </c>
      <c r="O493" s="106" t="e">
        <f>IF(OR(#REF!="ER",#REF!="RET",#REF!="REA"),#REF!,0)</f>
        <v>#REF!</v>
      </c>
      <c r="P493" s="107" t="e">
        <f>IF(OR(#REF!="ER",#REF!="RET",#REF!="REA"),#REF!,0)</f>
        <v>#REF!</v>
      </c>
      <c r="Q493" s="107" t="e">
        <f>IF(OR(#REF!="ER",#REF!="RET",#REF!="REA"),#REF!,0)</f>
        <v>#REF!</v>
      </c>
      <c r="R493" s="108" t="e">
        <f>IF(OR(#REF!="ER",#REF!="RET",#REF!="REA"),#REF!,#REF!)</f>
        <v>#REF!</v>
      </c>
      <c r="S493" s="109" t="e">
        <f>IF(OR(#REF!="ER",#REF!="RET",#REF!="REA"),#REF!,#REF!)</f>
        <v>#REF!</v>
      </c>
      <c r="T493" s="109" t="e">
        <f>IF(OR(#REF!="ER",#REF!="RET",#REF!="REA"),#REF!,#REF!)</f>
        <v>#REF!</v>
      </c>
      <c r="U493" s="109" t="e">
        <f>IF(#REF!="","",#REF!)</f>
        <v>#REF!</v>
      </c>
      <c r="V493" s="109" t="e">
        <f>IF(#REF!="","",#REF!)</f>
        <v>#REF!</v>
      </c>
      <c r="W493" s="109" t="e">
        <f>IF(#REF!="","",#REF!)</f>
        <v>#REF!</v>
      </c>
      <c r="X493" s="109" t="e">
        <f>IF(#REF!="","",#REF!)</f>
        <v>#REF!</v>
      </c>
      <c r="Y493" s="109" t="e">
        <f>IF(#REF!="","",#REF!)</f>
        <v>#REF!</v>
      </c>
      <c r="Z493" s="109" t="e">
        <f>IF(#REF!="","",#REF!)</f>
        <v>#REF!</v>
      </c>
      <c r="AA493" s="99" t="e">
        <f>IF(#REF!="","",#REF!)</f>
        <v>#REF!</v>
      </c>
      <c r="AB493" s="98" t="e">
        <f>IF(#REF!="","",#REF!)</f>
        <v>#REF!</v>
      </c>
      <c r="AC493" s="98" t="e">
        <f>IF(#REF!="","",#REF!)</f>
        <v>#REF!</v>
      </c>
    </row>
    <row r="494" spans="1:29" x14ac:dyDescent="0.25">
      <c r="A494" s="98" t="e">
        <f>IF(#REF!="","",#REF!)</f>
        <v>#REF!</v>
      </c>
      <c r="B494" s="98" t="e">
        <f>IF(#REF!="","",#REF!)</f>
        <v>#REF!</v>
      </c>
      <c r="C494" s="98" t="e">
        <f>IF(#REF!="","",#REF!)</f>
        <v>#REF!</v>
      </c>
      <c r="D494" s="98" t="e">
        <f>IF(#REF!="","",#REF!)</f>
        <v>#REF!</v>
      </c>
      <c r="E494" s="99" t="e">
        <f>IF( IF(#REF!="PGE", "IOU",#REF!)="","", IF(#REF!="PGE", "IOU",#REF!))</f>
        <v>#REF!</v>
      </c>
      <c r="F494" s="99" t="e">
        <f>IF(#REF!="","",#REF!)</f>
        <v>#REF!</v>
      </c>
      <c r="G494" s="98" t="e">
        <f>IF(CONCATENATE(#REF!, "-R",#REF!)="","",CONCATENATE(#REF!, "-R",#REF!))</f>
        <v>#REF!</v>
      </c>
      <c r="H494" s="98" t="e">
        <f>IF(#REF!="","",#REF!)</f>
        <v>#REF!</v>
      </c>
      <c r="I494" s="98" t="e">
        <f>IF(#REF!="","",#REF!)</f>
        <v>#REF!</v>
      </c>
      <c r="J494" s="100" t="e">
        <f>IF(#REF!="","",#REF!)</f>
        <v>#REF!</v>
      </c>
      <c r="K494" s="98" t="e">
        <f>IF(#REF!="","",#REF!)</f>
        <v>#REF!</v>
      </c>
      <c r="L494" s="98" t="e">
        <f>IF(#REF!="","",#REF!)</f>
        <v>#REF!</v>
      </c>
      <c r="M494" s="98" t="e">
        <f>IF(#REF!="","",#REF!)</f>
        <v>#REF!</v>
      </c>
      <c r="N494" s="98" t="e">
        <f>IF(#REF!="","",#REF!)</f>
        <v>#REF!</v>
      </c>
      <c r="O494" s="106" t="e">
        <f>IF(OR(#REF!="ER",#REF!="RET",#REF!="REA"),#REF!,0)</f>
        <v>#REF!</v>
      </c>
      <c r="P494" s="107" t="e">
        <f>IF(OR(#REF!="ER",#REF!="RET",#REF!="REA"),#REF!,0)</f>
        <v>#REF!</v>
      </c>
      <c r="Q494" s="107" t="e">
        <f>IF(OR(#REF!="ER",#REF!="RET",#REF!="REA"),#REF!,0)</f>
        <v>#REF!</v>
      </c>
      <c r="R494" s="108" t="e">
        <f>IF(OR(#REF!="ER",#REF!="RET",#REF!="REA"),#REF!,#REF!)</f>
        <v>#REF!</v>
      </c>
      <c r="S494" s="109" t="e">
        <f>IF(OR(#REF!="ER",#REF!="RET",#REF!="REA"),#REF!,#REF!)</f>
        <v>#REF!</v>
      </c>
      <c r="T494" s="109" t="e">
        <f>IF(OR(#REF!="ER",#REF!="RET",#REF!="REA"),#REF!,#REF!)</f>
        <v>#REF!</v>
      </c>
      <c r="U494" s="109" t="e">
        <f>IF(#REF!="","",#REF!)</f>
        <v>#REF!</v>
      </c>
      <c r="V494" s="109" t="e">
        <f>IF(#REF!="","",#REF!)</f>
        <v>#REF!</v>
      </c>
      <c r="W494" s="109" t="e">
        <f>IF(#REF!="","",#REF!)</f>
        <v>#REF!</v>
      </c>
      <c r="X494" s="109" t="e">
        <f>IF(#REF!="","",#REF!)</f>
        <v>#REF!</v>
      </c>
      <c r="Y494" s="109" t="e">
        <f>IF(#REF!="","",#REF!)</f>
        <v>#REF!</v>
      </c>
      <c r="Z494" s="109" t="e">
        <f>IF(#REF!="","",#REF!)</f>
        <v>#REF!</v>
      </c>
      <c r="AA494" s="99" t="e">
        <f>IF(#REF!="","",#REF!)</f>
        <v>#REF!</v>
      </c>
      <c r="AB494" s="98" t="e">
        <f>IF(#REF!="","",#REF!)</f>
        <v>#REF!</v>
      </c>
      <c r="AC494" s="98" t="e">
        <f>IF(#REF!="","",#REF!)</f>
        <v>#REF!</v>
      </c>
    </row>
    <row r="495" spans="1:29" x14ac:dyDescent="0.25">
      <c r="A495" s="98" t="e">
        <f>IF(#REF!="","",#REF!)</f>
        <v>#REF!</v>
      </c>
      <c r="B495" s="98" t="e">
        <f>IF(#REF!="","",#REF!)</f>
        <v>#REF!</v>
      </c>
      <c r="C495" s="98" t="e">
        <f>IF(#REF!="","",#REF!)</f>
        <v>#REF!</v>
      </c>
      <c r="D495" s="98" t="e">
        <f>IF(#REF!="","",#REF!)</f>
        <v>#REF!</v>
      </c>
      <c r="E495" s="99" t="e">
        <f>IF( IF(#REF!="PGE", "IOU",#REF!)="","", IF(#REF!="PGE", "IOU",#REF!))</f>
        <v>#REF!</v>
      </c>
      <c r="F495" s="99" t="e">
        <f>IF(#REF!="","",#REF!)</f>
        <v>#REF!</v>
      </c>
      <c r="G495" s="98" t="e">
        <f>IF(CONCATENATE(#REF!, "-R",#REF!)="","",CONCATENATE(#REF!, "-R",#REF!))</f>
        <v>#REF!</v>
      </c>
      <c r="H495" s="98" t="e">
        <f>IF(#REF!="","",#REF!)</f>
        <v>#REF!</v>
      </c>
      <c r="I495" s="98" t="e">
        <f>IF(#REF!="","",#REF!)</f>
        <v>#REF!</v>
      </c>
      <c r="J495" s="100" t="e">
        <f>IF(#REF!="","",#REF!)</f>
        <v>#REF!</v>
      </c>
      <c r="K495" s="98" t="e">
        <f>IF(#REF!="","",#REF!)</f>
        <v>#REF!</v>
      </c>
      <c r="L495" s="98" t="e">
        <f>IF(#REF!="","",#REF!)</f>
        <v>#REF!</v>
      </c>
      <c r="M495" s="98" t="e">
        <f>IF(#REF!="","",#REF!)</f>
        <v>#REF!</v>
      </c>
      <c r="N495" s="98" t="e">
        <f>IF(#REF!="","",#REF!)</f>
        <v>#REF!</v>
      </c>
      <c r="O495" s="106" t="e">
        <f>IF(OR(#REF!="ER",#REF!="RET",#REF!="REA"),#REF!,0)</f>
        <v>#REF!</v>
      </c>
      <c r="P495" s="107" t="e">
        <f>IF(OR(#REF!="ER",#REF!="RET",#REF!="REA"),#REF!,0)</f>
        <v>#REF!</v>
      </c>
      <c r="Q495" s="107" t="e">
        <f>IF(OR(#REF!="ER",#REF!="RET",#REF!="REA"),#REF!,0)</f>
        <v>#REF!</v>
      </c>
      <c r="R495" s="108" t="e">
        <f>IF(OR(#REF!="ER",#REF!="RET",#REF!="REA"),#REF!,#REF!)</f>
        <v>#REF!</v>
      </c>
      <c r="S495" s="109" t="e">
        <f>IF(OR(#REF!="ER",#REF!="RET",#REF!="REA"),#REF!,#REF!)</f>
        <v>#REF!</v>
      </c>
      <c r="T495" s="109" t="e">
        <f>IF(OR(#REF!="ER",#REF!="RET",#REF!="REA"),#REF!,#REF!)</f>
        <v>#REF!</v>
      </c>
      <c r="U495" s="109" t="e">
        <f>IF(#REF!="","",#REF!)</f>
        <v>#REF!</v>
      </c>
      <c r="V495" s="109" t="e">
        <f>IF(#REF!="","",#REF!)</f>
        <v>#REF!</v>
      </c>
      <c r="W495" s="109" t="e">
        <f>IF(#REF!="","",#REF!)</f>
        <v>#REF!</v>
      </c>
      <c r="X495" s="109" t="e">
        <f>IF(#REF!="","",#REF!)</f>
        <v>#REF!</v>
      </c>
      <c r="Y495" s="109" t="e">
        <f>IF(#REF!="","",#REF!)</f>
        <v>#REF!</v>
      </c>
      <c r="Z495" s="109" t="e">
        <f>IF(#REF!="","",#REF!)</f>
        <v>#REF!</v>
      </c>
      <c r="AA495" s="99" t="e">
        <f>IF(#REF!="","",#REF!)</f>
        <v>#REF!</v>
      </c>
      <c r="AB495" s="98" t="e">
        <f>IF(#REF!="","",#REF!)</f>
        <v>#REF!</v>
      </c>
      <c r="AC495" s="98" t="e">
        <f>IF(#REF!="","",#REF!)</f>
        <v>#REF!</v>
      </c>
    </row>
    <row r="496" spans="1:29" x14ac:dyDescent="0.25">
      <c r="A496" s="98" t="e">
        <f>IF(#REF!="","",#REF!)</f>
        <v>#REF!</v>
      </c>
      <c r="B496" s="98" t="e">
        <f>IF(#REF!="","",#REF!)</f>
        <v>#REF!</v>
      </c>
      <c r="C496" s="98" t="e">
        <f>IF(#REF!="","",#REF!)</f>
        <v>#REF!</v>
      </c>
      <c r="D496" s="98" t="e">
        <f>IF(#REF!="","",#REF!)</f>
        <v>#REF!</v>
      </c>
      <c r="E496" s="99" t="e">
        <f>IF( IF(#REF!="PGE", "IOU",#REF!)="","", IF(#REF!="PGE", "IOU",#REF!))</f>
        <v>#REF!</v>
      </c>
      <c r="F496" s="99" t="e">
        <f>IF(#REF!="","",#REF!)</f>
        <v>#REF!</v>
      </c>
      <c r="G496" s="98" t="e">
        <f>IF(CONCATENATE(#REF!, "-R",#REF!)="","",CONCATENATE(#REF!, "-R",#REF!))</f>
        <v>#REF!</v>
      </c>
      <c r="H496" s="98" t="e">
        <f>IF(#REF!="","",#REF!)</f>
        <v>#REF!</v>
      </c>
      <c r="I496" s="98" t="e">
        <f>IF(#REF!="","",#REF!)</f>
        <v>#REF!</v>
      </c>
      <c r="J496" s="100" t="e">
        <f>IF(#REF!="","",#REF!)</f>
        <v>#REF!</v>
      </c>
      <c r="K496" s="98" t="e">
        <f>IF(#REF!="","",#REF!)</f>
        <v>#REF!</v>
      </c>
      <c r="L496" s="98" t="e">
        <f>IF(#REF!="","",#REF!)</f>
        <v>#REF!</v>
      </c>
      <c r="M496" s="98" t="e">
        <f>IF(#REF!="","",#REF!)</f>
        <v>#REF!</v>
      </c>
      <c r="N496" s="98" t="e">
        <f>IF(#REF!="","",#REF!)</f>
        <v>#REF!</v>
      </c>
      <c r="O496" s="106" t="e">
        <f>IF(OR(#REF!="ER",#REF!="RET",#REF!="REA"),#REF!,0)</f>
        <v>#REF!</v>
      </c>
      <c r="P496" s="107" t="e">
        <f>IF(OR(#REF!="ER",#REF!="RET",#REF!="REA"),#REF!,0)</f>
        <v>#REF!</v>
      </c>
      <c r="Q496" s="107" t="e">
        <f>IF(OR(#REF!="ER",#REF!="RET",#REF!="REA"),#REF!,0)</f>
        <v>#REF!</v>
      </c>
      <c r="R496" s="108" t="e">
        <f>IF(OR(#REF!="ER",#REF!="RET",#REF!="REA"),#REF!,#REF!)</f>
        <v>#REF!</v>
      </c>
      <c r="S496" s="109" t="e">
        <f>IF(OR(#REF!="ER",#REF!="RET",#REF!="REA"),#REF!,#REF!)</f>
        <v>#REF!</v>
      </c>
      <c r="T496" s="109" t="e">
        <f>IF(OR(#REF!="ER",#REF!="RET",#REF!="REA"),#REF!,#REF!)</f>
        <v>#REF!</v>
      </c>
      <c r="U496" s="109" t="e">
        <f>IF(#REF!="","",#REF!)</f>
        <v>#REF!</v>
      </c>
      <c r="V496" s="109" t="e">
        <f>IF(#REF!="","",#REF!)</f>
        <v>#REF!</v>
      </c>
      <c r="W496" s="109" t="e">
        <f>IF(#REF!="","",#REF!)</f>
        <v>#REF!</v>
      </c>
      <c r="X496" s="109" t="e">
        <f>IF(#REF!="","",#REF!)</f>
        <v>#REF!</v>
      </c>
      <c r="Y496" s="109" t="e">
        <f>IF(#REF!="","",#REF!)</f>
        <v>#REF!</v>
      </c>
      <c r="Z496" s="109" t="e">
        <f>IF(#REF!="","",#REF!)</f>
        <v>#REF!</v>
      </c>
      <c r="AA496" s="99" t="e">
        <f>IF(#REF!="","",#REF!)</f>
        <v>#REF!</v>
      </c>
      <c r="AB496" s="98" t="e">
        <f>IF(#REF!="","",#REF!)</f>
        <v>#REF!</v>
      </c>
      <c r="AC496" s="98" t="e">
        <f>IF(#REF!="","",#REF!)</f>
        <v>#REF!</v>
      </c>
    </row>
    <row r="497" spans="1:29" x14ac:dyDescent="0.25">
      <c r="A497" s="23"/>
      <c r="B497" s="23"/>
      <c r="C497" s="23"/>
      <c r="D497" s="23"/>
      <c r="E497" s="4"/>
      <c r="F497" s="4"/>
      <c r="G497" s="23"/>
      <c r="H497" s="23"/>
      <c r="I497" s="23"/>
      <c r="J497" s="101"/>
      <c r="K497" s="23"/>
      <c r="L497" s="23"/>
      <c r="M497" s="23"/>
      <c r="N497" s="23"/>
      <c r="O497" s="102"/>
      <c r="P497" s="103"/>
      <c r="Q497" s="103"/>
      <c r="R497" s="104"/>
      <c r="S497" s="105"/>
      <c r="T497" s="105"/>
      <c r="U497" s="105"/>
      <c r="V497" s="105"/>
      <c r="W497" s="105"/>
      <c r="X497" s="105"/>
      <c r="Y497" s="105"/>
      <c r="Z497" s="105"/>
      <c r="AA497" s="4"/>
      <c r="AB497" s="23"/>
      <c r="AC497" s="23"/>
    </row>
    <row r="498" spans="1:29" x14ac:dyDescent="0.25">
      <c r="A498" s="23"/>
      <c r="B498" s="23"/>
      <c r="C498" s="23"/>
      <c r="D498" s="23"/>
      <c r="E498" s="4"/>
      <c r="F498" s="4"/>
      <c r="G498" s="23"/>
      <c r="H498" s="23"/>
      <c r="I498" s="23"/>
      <c r="J498" s="101"/>
      <c r="K498" s="23"/>
      <c r="L498" s="23"/>
      <c r="M498" s="23"/>
      <c r="N498" s="23"/>
      <c r="O498" s="102"/>
      <c r="P498" s="103"/>
      <c r="Q498" s="103"/>
      <c r="R498" s="104"/>
      <c r="S498" s="105"/>
      <c r="T498" s="105"/>
      <c r="U498" s="105"/>
      <c r="V498" s="105"/>
      <c r="W498" s="105"/>
      <c r="X498" s="105"/>
      <c r="Y498" s="105"/>
      <c r="Z498" s="105"/>
      <c r="AA498" s="4"/>
      <c r="AB498" s="23"/>
      <c r="AC498" s="23"/>
    </row>
    <row r="499" spans="1:29" x14ac:dyDescent="0.25">
      <c r="A499" s="23"/>
      <c r="B499" s="23"/>
      <c r="C499" s="23"/>
      <c r="D499" s="23"/>
      <c r="E499" s="4"/>
      <c r="F499" s="4"/>
      <c r="G499" s="23"/>
      <c r="H499" s="23"/>
      <c r="I499" s="23"/>
      <c r="J499" s="101"/>
      <c r="K499" s="23"/>
      <c r="L499" s="23"/>
      <c r="M499" s="23"/>
      <c r="N499" s="23"/>
      <c r="O499" s="102"/>
      <c r="P499" s="103"/>
      <c r="Q499" s="103"/>
      <c r="R499" s="104"/>
      <c r="S499" s="105"/>
      <c r="T499" s="105"/>
      <c r="U499" s="105"/>
      <c r="V499" s="105"/>
      <c r="W499" s="105"/>
      <c r="X499" s="105"/>
      <c r="Y499" s="105"/>
      <c r="Z499" s="105"/>
      <c r="AA499" s="4"/>
      <c r="AB499" s="23"/>
      <c r="AC499" s="23"/>
    </row>
    <row r="500" spans="1:29" x14ac:dyDescent="0.25">
      <c r="A500" s="23"/>
      <c r="B500" s="23"/>
      <c r="C500" s="23"/>
      <c r="D500" s="23"/>
      <c r="E500" s="4"/>
      <c r="F500" s="4"/>
      <c r="G500" s="23"/>
      <c r="H500" s="23"/>
      <c r="I500" s="23"/>
      <c r="J500" s="101"/>
      <c r="K500" s="23"/>
      <c r="L500" s="23"/>
      <c r="M500" s="23"/>
      <c r="N500" s="23"/>
      <c r="O500" s="102"/>
      <c r="P500" s="103"/>
      <c r="Q500" s="103"/>
      <c r="R500" s="104"/>
      <c r="S500" s="105"/>
      <c r="T500" s="105"/>
      <c r="U500" s="105"/>
      <c r="V500" s="105"/>
      <c r="W500" s="105"/>
      <c r="X500" s="105"/>
      <c r="Y500" s="105"/>
      <c r="Z500" s="105"/>
      <c r="AA500" s="4"/>
      <c r="AB500" s="23"/>
      <c r="AC500" s="23"/>
    </row>
    <row r="501" spans="1:29" x14ac:dyDescent="0.25">
      <c r="A501" s="23"/>
      <c r="B501" s="23"/>
      <c r="C501" s="23"/>
      <c r="D501" s="23"/>
      <c r="E501" s="4"/>
      <c r="F501" s="4"/>
      <c r="G501" s="23"/>
      <c r="H501" s="23"/>
      <c r="I501" s="23"/>
      <c r="J501" s="101"/>
      <c r="K501" s="23"/>
      <c r="L501" s="23"/>
      <c r="M501" s="23"/>
      <c r="N501" s="23"/>
      <c r="O501" s="102"/>
      <c r="P501" s="103"/>
      <c r="Q501" s="103"/>
      <c r="R501" s="104"/>
      <c r="S501" s="105"/>
      <c r="T501" s="105"/>
      <c r="U501" s="105"/>
      <c r="V501" s="105"/>
      <c r="W501" s="105"/>
      <c r="X501" s="105"/>
      <c r="Y501" s="105"/>
      <c r="Z501" s="105"/>
      <c r="AA501" s="4"/>
      <c r="AB501" s="23"/>
      <c r="AC501" s="23"/>
    </row>
    <row r="502" spans="1:29" x14ac:dyDescent="0.25">
      <c r="A502" s="23"/>
      <c r="B502" s="23"/>
      <c r="C502" s="23"/>
      <c r="D502" s="23"/>
      <c r="E502" s="4"/>
      <c r="F502" s="4"/>
      <c r="G502" s="23"/>
      <c r="H502" s="23"/>
      <c r="I502" s="23"/>
      <c r="J502" s="101"/>
      <c r="K502" s="23"/>
      <c r="L502" s="23"/>
      <c r="M502" s="23"/>
      <c r="N502" s="23"/>
      <c r="O502" s="102"/>
      <c r="P502" s="103"/>
      <c r="Q502" s="103"/>
      <c r="R502" s="104"/>
      <c r="S502" s="105"/>
      <c r="T502" s="105"/>
      <c r="U502" s="105"/>
      <c r="V502" s="105"/>
      <c r="W502" s="105"/>
      <c r="X502" s="105"/>
      <c r="Y502" s="105"/>
      <c r="Z502" s="105"/>
      <c r="AA502" s="4"/>
      <c r="AB502" s="23"/>
      <c r="AC502" s="23"/>
    </row>
    <row r="503" spans="1:29" x14ac:dyDescent="0.25">
      <c r="A503" s="23"/>
      <c r="B503" s="23"/>
      <c r="C503" s="23"/>
      <c r="D503" s="23"/>
      <c r="E503" s="4"/>
      <c r="F503" s="4"/>
      <c r="G503" s="23"/>
      <c r="H503" s="23"/>
      <c r="I503" s="23"/>
      <c r="J503" s="101"/>
      <c r="K503" s="23"/>
      <c r="L503" s="23"/>
      <c r="M503" s="23"/>
      <c r="N503" s="23"/>
      <c r="O503" s="102"/>
      <c r="P503" s="103"/>
      <c r="Q503" s="103"/>
      <c r="R503" s="104"/>
      <c r="S503" s="105"/>
      <c r="T503" s="105"/>
      <c r="U503" s="105"/>
      <c r="V503" s="105"/>
      <c r="W503" s="105"/>
      <c r="X503" s="105"/>
      <c r="Y503" s="105"/>
      <c r="Z503" s="105"/>
      <c r="AA503" s="4"/>
      <c r="AB503" s="23"/>
      <c r="AC503" s="23"/>
    </row>
    <row r="504" spans="1:29" x14ac:dyDescent="0.25">
      <c r="A504" s="23"/>
      <c r="B504" s="23"/>
      <c r="C504" s="23"/>
      <c r="D504" s="23"/>
      <c r="E504" s="4"/>
      <c r="F504" s="4"/>
      <c r="G504" s="23"/>
      <c r="H504" s="23"/>
      <c r="I504" s="23"/>
      <c r="J504" s="101"/>
      <c r="K504" s="23"/>
      <c r="L504" s="23"/>
      <c r="M504" s="23"/>
      <c r="N504" s="23"/>
      <c r="O504" s="102"/>
      <c r="P504" s="103"/>
      <c r="Q504" s="103"/>
      <c r="R504" s="104"/>
      <c r="S504" s="105"/>
      <c r="T504" s="105"/>
      <c r="U504" s="105"/>
      <c r="V504" s="105"/>
      <c r="W504" s="105"/>
      <c r="X504" s="105"/>
      <c r="Y504" s="105"/>
      <c r="Z504" s="105"/>
      <c r="AA504" s="4"/>
      <c r="AB504" s="23"/>
      <c r="AC504" s="23"/>
    </row>
    <row r="505" spans="1:29" x14ac:dyDescent="0.25">
      <c r="A505" s="23"/>
      <c r="B505" s="23"/>
      <c r="C505" s="23"/>
      <c r="D505" s="23"/>
      <c r="E505" s="4"/>
      <c r="F505" s="4"/>
      <c r="G505" s="23"/>
      <c r="H505" s="23"/>
      <c r="I505" s="23"/>
      <c r="J505" s="101"/>
      <c r="K505" s="23"/>
      <c r="L505" s="23"/>
      <c r="M505" s="23"/>
      <c r="N505" s="23"/>
      <c r="O505" s="102"/>
      <c r="P505" s="103"/>
      <c r="Q505" s="103"/>
      <c r="R505" s="104"/>
      <c r="S505" s="105"/>
      <c r="T505" s="105"/>
      <c r="U505" s="105"/>
      <c r="V505" s="105"/>
      <c r="W505" s="105"/>
      <c r="X505" s="105"/>
      <c r="Y505" s="105"/>
      <c r="Z505" s="105"/>
      <c r="AA505" s="4"/>
      <c r="AB505" s="23"/>
      <c r="AC505" s="23"/>
    </row>
    <row r="506" spans="1:29" x14ac:dyDescent="0.25">
      <c r="A506" s="23"/>
      <c r="B506" s="23"/>
      <c r="C506" s="23"/>
      <c r="D506" s="23"/>
      <c r="E506" s="4"/>
      <c r="F506" s="4"/>
      <c r="G506" s="23"/>
      <c r="H506" s="23"/>
      <c r="I506" s="23"/>
      <c r="J506" s="101"/>
      <c r="K506" s="23"/>
      <c r="L506" s="23"/>
      <c r="M506" s="23"/>
      <c r="N506" s="23"/>
      <c r="O506" s="102"/>
      <c r="P506" s="103"/>
      <c r="Q506" s="103"/>
      <c r="R506" s="104"/>
      <c r="S506" s="105"/>
      <c r="T506" s="105"/>
      <c r="U506" s="105"/>
      <c r="V506" s="105"/>
      <c r="W506" s="105"/>
      <c r="X506" s="105"/>
      <c r="Y506" s="105"/>
      <c r="Z506" s="105"/>
      <c r="AA506" s="4"/>
      <c r="AB506" s="23"/>
      <c r="AC506" s="23"/>
    </row>
    <row r="507" spans="1:29" x14ac:dyDescent="0.25">
      <c r="A507" s="23"/>
      <c r="B507" s="23"/>
      <c r="C507" s="23"/>
      <c r="D507" s="23"/>
      <c r="E507" s="4"/>
      <c r="F507" s="4"/>
      <c r="G507" s="23"/>
      <c r="H507" s="23"/>
      <c r="I507" s="23"/>
      <c r="J507" s="101"/>
      <c r="K507" s="23"/>
      <c r="L507" s="23"/>
      <c r="M507" s="23"/>
      <c r="N507" s="23"/>
      <c r="O507" s="102"/>
      <c r="P507" s="103"/>
      <c r="Q507" s="103"/>
      <c r="R507" s="104"/>
      <c r="S507" s="105"/>
      <c r="T507" s="105"/>
      <c r="U507" s="105"/>
      <c r="V507" s="105"/>
      <c r="W507" s="105"/>
      <c r="X507" s="105"/>
      <c r="Y507" s="105"/>
      <c r="Z507" s="105"/>
      <c r="AA507" s="4"/>
      <c r="AB507" s="23"/>
      <c r="AC507" s="23"/>
    </row>
    <row r="508" spans="1:29" x14ac:dyDescent="0.25">
      <c r="A508" s="23"/>
      <c r="B508" s="23"/>
      <c r="C508" s="23"/>
      <c r="D508" s="23"/>
      <c r="E508" s="4"/>
      <c r="F508" s="4"/>
      <c r="G508" s="23"/>
      <c r="H508" s="23"/>
      <c r="I508" s="23"/>
      <c r="J508" s="101"/>
      <c r="K508" s="23"/>
      <c r="L508" s="23"/>
      <c r="M508" s="23"/>
      <c r="N508" s="23"/>
      <c r="O508" s="102"/>
      <c r="P508" s="103"/>
      <c r="Q508" s="103"/>
      <c r="R508" s="104"/>
      <c r="S508" s="105"/>
      <c r="T508" s="105"/>
      <c r="U508" s="105"/>
      <c r="V508" s="105"/>
      <c r="W508" s="105"/>
      <c r="X508" s="105"/>
      <c r="Y508" s="105"/>
      <c r="Z508" s="105"/>
      <c r="AA508" s="4"/>
      <c r="AB508" s="23"/>
      <c r="AC508" s="23"/>
    </row>
    <row r="509" spans="1:29" x14ac:dyDescent="0.25">
      <c r="A509" s="23"/>
      <c r="B509" s="23"/>
      <c r="C509" s="23"/>
      <c r="D509" s="23"/>
      <c r="E509" s="4"/>
      <c r="F509" s="4"/>
      <c r="G509" s="23"/>
      <c r="H509" s="23"/>
      <c r="I509" s="23"/>
      <c r="J509" s="101"/>
      <c r="K509" s="23"/>
      <c r="L509" s="23"/>
      <c r="M509" s="23"/>
      <c r="N509" s="23"/>
      <c r="O509" s="102"/>
      <c r="P509" s="103"/>
      <c r="Q509" s="103"/>
      <c r="R509" s="104"/>
      <c r="S509" s="105"/>
      <c r="T509" s="105"/>
      <c r="U509" s="105"/>
      <c r="V509" s="105"/>
      <c r="W509" s="105"/>
      <c r="X509" s="105"/>
      <c r="Y509" s="105"/>
      <c r="Z509" s="105"/>
      <c r="AA509" s="4"/>
      <c r="AB509" s="23"/>
      <c r="AC509" s="23"/>
    </row>
    <row r="510" spans="1:29" x14ac:dyDescent="0.25">
      <c r="A510" s="23"/>
      <c r="B510" s="23"/>
      <c r="C510" s="23"/>
      <c r="D510" s="23"/>
      <c r="E510" s="4"/>
      <c r="F510" s="4"/>
      <c r="G510" s="23"/>
      <c r="H510" s="23"/>
      <c r="I510" s="23"/>
      <c r="J510" s="101"/>
      <c r="K510" s="23"/>
      <c r="L510" s="23"/>
      <c r="M510" s="23"/>
      <c r="N510" s="23"/>
      <c r="O510" s="102"/>
      <c r="P510" s="103"/>
      <c r="Q510" s="103"/>
      <c r="R510" s="104"/>
      <c r="S510" s="105"/>
      <c r="T510" s="105"/>
      <c r="U510" s="105"/>
      <c r="V510" s="105"/>
      <c r="W510" s="105"/>
      <c r="X510" s="105"/>
      <c r="Y510" s="105"/>
      <c r="Z510" s="105"/>
      <c r="AA510" s="4"/>
      <c r="AB510" s="23"/>
      <c r="AC510" s="23"/>
    </row>
    <row r="511" spans="1:29" x14ac:dyDescent="0.25">
      <c r="A511" s="23"/>
      <c r="B511" s="23"/>
      <c r="C511" s="23"/>
      <c r="D511" s="23"/>
      <c r="E511" s="4"/>
      <c r="F511" s="4"/>
      <c r="G511" s="23"/>
      <c r="H511" s="23"/>
      <c r="I511" s="23"/>
      <c r="J511" s="101"/>
      <c r="K511" s="23"/>
      <c r="L511" s="23"/>
      <c r="M511" s="23"/>
      <c r="N511" s="23"/>
      <c r="O511" s="102"/>
      <c r="P511" s="103"/>
      <c r="Q511" s="103"/>
      <c r="R511" s="104"/>
      <c r="S511" s="105"/>
      <c r="T511" s="105"/>
      <c r="U511" s="105"/>
      <c r="V511" s="105"/>
      <c r="W511" s="105"/>
      <c r="X511" s="105"/>
      <c r="Y511" s="105"/>
      <c r="Z511" s="105"/>
      <c r="AA511" s="4"/>
      <c r="AB511" s="23"/>
      <c r="AC511" s="23"/>
    </row>
    <row r="512" spans="1:29" x14ac:dyDescent="0.25">
      <c r="A512" s="23"/>
      <c r="B512" s="23"/>
      <c r="C512" s="23"/>
      <c r="D512" s="23"/>
      <c r="E512" s="4"/>
      <c r="F512" s="4"/>
      <c r="G512" s="23"/>
      <c r="H512" s="23"/>
      <c r="I512" s="23"/>
      <c r="J512" s="101"/>
      <c r="K512" s="23"/>
      <c r="L512" s="23"/>
      <c r="M512" s="23"/>
      <c r="N512" s="23"/>
      <c r="O512" s="102"/>
      <c r="P512" s="103"/>
      <c r="Q512" s="103"/>
      <c r="R512" s="104"/>
      <c r="S512" s="105"/>
      <c r="T512" s="105"/>
      <c r="U512" s="105"/>
      <c r="V512" s="105"/>
      <c r="W512" s="105"/>
      <c r="X512" s="105"/>
      <c r="Y512" s="105"/>
      <c r="Z512" s="105"/>
      <c r="AA512" s="4"/>
      <c r="AB512" s="23"/>
      <c r="AC512" s="23"/>
    </row>
    <row r="513" spans="1:29" x14ac:dyDescent="0.25">
      <c r="A513" s="23"/>
      <c r="B513" s="23"/>
      <c r="C513" s="23"/>
      <c r="D513" s="23"/>
      <c r="E513" s="4"/>
      <c r="F513" s="4"/>
      <c r="G513" s="23"/>
      <c r="H513" s="23"/>
      <c r="I513" s="23"/>
      <c r="J513" s="101"/>
      <c r="K513" s="23"/>
      <c r="L513" s="23"/>
      <c r="M513" s="23"/>
      <c r="N513" s="23"/>
      <c r="O513" s="102"/>
      <c r="P513" s="103"/>
      <c r="Q513" s="103"/>
      <c r="R513" s="104"/>
      <c r="S513" s="105"/>
      <c r="T513" s="105"/>
      <c r="U513" s="105"/>
      <c r="V513" s="105"/>
      <c r="W513" s="105"/>
      <c r="X513" s="105"/>
      <c r="Y513" s="105"/>
      <c r="Z513" s="105"/>
      <c r="AA513" s="4"/>
      <c r="AB513" s="23"/>
      <c r="AC513" s="23"/>
    </row>
    <row r="514" spans="1:29" x14ac:dyDescent="0.25">
      <c r="A514" s="23"/>
      <c r="B514" s="23"/>
      <c r="C514" s="23"/>
      <c r="D514" s="23"/>
      <c r="E514" s="4"/>
      <c r="F514" s="4"/>
      <c r="G514" s="23"/>
      <c r="H514" s="23"/>
      <c r="I514" s="23"/>
      <c r="J514" s="101"/>
      <c r="K514" s="23"/>
      <c r="L514" s="23"/>
      <c r="M514" s="23"/>
      <c r="N514" s="23"/>
      <c r="O514" s="102"/>
      <c r="P514" s="103"/>
      <c r="Q514" s="103"/>
      <c r="R514" s="104"/>
      <c r="S514" s="105"/>
      <c r="T514" s="105"/>
      <c r="U514" s="105"/>
      <c r="V514" s="105"/>
      <c r="W514" s="105"/>
      <c r="X514" s="105"/>
      <c r="Y514" s="105"/>
      <c r="Z514" s="105"/>
      <c r="AA514" s="4"/>
      <c r="AB514" s="23"/>
      <c r="AC514" s="23"/>
    </row>
    <row r="515" spans="1:29" x14ac:dyDescent="0.25">
      <c r="A515" s="23"/>
      <c r="B515" s="23"/>
      <c r="C515" s="23"/>
      <c r="D515" s="23"/>
      <c r="E515" s="4"/>
      <c r="F515" s="4"/>
      <c r="G515" s="23"/>
      <c r="H515" s="23"/>
      <c r="I515" s="23"/>
      <c r="J515" s="101"/>
      <c r="K515" s="23"/>
      <c r="L515" s="23"/>
      <c r="M515" s="23"/>
      <c r="N515" s="23"/>
      <c r="O515" s="102"/>
      <c r="P515" s="103"/>
      <c r="Q515" s="103"/>
      <c r="R515" s="104"/>
      <c r="S515" s="105"/>
      <c r="T515" s="105"/>
      <c r="U515" s="105"/>
      <c r="V515" s="105"/>
      <c r="W515" s="105"/>
      <c r="X515" s="105"/>
      <c r="Y515" s="105"/>
      <c r="Z515" s="105"/>
      <c r="AA515" s="4"/>
      <c r="AB515" s="23"/>
      <c r="AC515" s="23"/>
    </row>
    <row r="516" spans="1:29" x14ac:dyDescent="0.25">
      <c r="A516" s="23"/>
      <c r="B516" s="23"/>
      <c r="C516" s="23"/>
      <c r="D516" s="23"/>
      <c r="E516" s="4"/>
      <c r="F516" s="4"/>
      <c r="G516" s="23"/>
      <c r="H516" s="23"/>
      <c r="I516" s="23"/>
      <c r="J516" s="101"/>
      <c r="K516" s="23"/>
      <c r="L516" s="23"/>
      <c r="M516" s="23"/>
      <c r="N516" s="23"/>
      <c r="O516" s="102"/>
      <c r="P516" s="103"/>
      <c r="Q516" s="103"/>
      <c r="R516" s="104"/>
      <c r="S516" s="105"/>
      <c r="T516" s="105"/>
      <c r="U516" s="105"/>
      <c r="V516" s="105"/>
      <c r="W516" s="105"/>
      <c r="X516" s="105"/>
      <c r="Y516" s="105"/>
      <c r="Z516" s="105"/>
      <c r="AA516" s="4"/>
      <c r="AB516" s="23"/>
      <c r="AC516" s="23"/>
    </row>
    <row r="517" spans="1:29" x14ac:dyDescent="0.25">
      <c r="A517" s="23"/>
      <c r="B517" s="23"/>
      <c r="C517" s="23"/>
      <c r="D517" s="23"/>
      <c r="E517" s="4"/>
      <c r="F517" s="4"/>
      <c r="G517" s="23"/>
      <c r="H517" s="23"/>
      <c r="I517" s="23"/>
      <c r="J517" s="101"/>
      <c r="K517" s="23"/>
      <c r="L517" s="23"/>
      <c r="M517" s="23"/>
      <c r="N517" s="23"/>
      <c r="O517" s="102"/>
      <c r="P517" s="103"/>
      <c r="Q517" s="103"/>
      <c r="R517" s="104"/>
      <c r="S517" s="105"/>
      <c r="T517" s="105"/>
      <c r="U517" s="105"/>
      <c r="V517" s="105"/>
      <c r="W517" s="105"/>
      <c r="X517" s="105"/>
      <c r="Y517" s="105"/>
      <c r="Z517" s="105"/>
      <c r="AA517" s="4"/>
      <c r="AB517" s="23"/>
      <c r="AC517" s="23"/>
    </row>
    <row r="518" spans="1:29" x14ac:dyDescent="0.25">
      <c r="A518" s="23"/>
      <c r="B518" s="23"/>
      <c r="C518" s="23"/>
      <c r="D518" s="23"/>
      <c r="E518" s="4"/>
      <c r="F518" s="4"/>
      <c r="G518" s="23"/>
      <c r="H518" s="23"/>
      <c r="I518" s="23"/>
      <c r="J518" s="101"/>
      <c r="K518" s="23"/>
      <c r="L518" s="23"/>
      <c r="M518" s="23"/>
      <c r="N518" s="23"/>
      <c r="O518" s="102"/>
      <c r="P518" s="103"/>
      <c r="Q518" s="103"/>
      <c r="R518" s="104"/>
      <c r="S518" s="105"/>
      <c r="T518" s="105"/>
      <c r="U518" s="105"/>
      <c r="V518" s="105"/>
      <c r="W518" s="105"/>
      <c r="X518" s="105"/>
      <c r="Y518" s="105"/>
      <c r="Z518" s="105"/>
      <c r="AA518" s="4"/>
      <c r="AB518" s="23"/>
      <c r="AC518" s="23"/>
    </row>
    <row r="519" spans="1:29" x14ac:dyDescent="0.25">
      <c r="A519" s="23"/>
      <c r="B519" s="23"/>
      <c r="C519" s="23"/>
      <c r="D519" s="23"/>
      <c r="E519" s="4"/>
      <c r="F519" s="4"/>
      <c r="G519" s="23"/>
      <c r="H519" s="23"/>
      <c r="I519" s="23"/>
      <c r="J519" s="101"/>
      <c r="K519" s="23"/>
      <c r="L519" s="23"/>
      <c r="M519" s="23"/>
      <c r="N519" s="23"/>
      <c r="O519" s="102"/>
      <c r="P519" s="103"/>
      <c r="Q519" s="103"/>
      <c r="R519" s="104"/>
      <c r="S519" s="105"/>
      <c r="T519" s="105"/>
      <c r="U519" s="105"/>
      <c r="V519" s="105"/>
      <c r="W519" s="105"/>
      <c r="X519" s="105"/>
      <c r="Y519" s="105"/>
      <c r="Z519" s="105"/>
      <c r="AA519" s="4"/>
      <c r="AB519" s="23"/>
      <c r="AC519" s="23"/>
    </row>
    <row r="520" spans="1:29" x14ac:dyDescent="0.25">
      <c r="A520" s="23"/>
      <c r="B520" s="23"/>
      <c r="C520" s="23"/>
      <c r="D520" s="23"/>
      <c r="E520" s="4"/>
      <c r="F520" s="4"/>
      <c r="G520" s="23"/>
      <c r="H520" s="23"/>
      <c r="I520" s="23"/>
      <c r="J520" s="101"/>
      <c r="K520" s="23"/>
      <c r="L520" s="23"/>
      <c r="M520" s="23"/>
      <c r="N520" s="23"/>
      <c r="O520" s="102"/>
      <c r="P520" s="103"/>
      <c r="Q520" s="103"/>
      <c r="R520" s="104"/>
      <c r="S520" s="105"/>
      <c r="T520" s="105"/>
      <c r="U520" s="105"/>
      <c r="V520" s="105"/>
      <c r="W520" s="105"/>
      <c r="X520" s="105"/>
      <c r="Y520" s="105"/>
      <c r="Z520" s="105"/>
      <c r="AA520" s="4"/>
      <c r="AB520" s="23"/>
      <c r="AC520" s="23"/>
    </row>
  </sheetData>
  <sheetProtection password="CAED" sheet="1" objects="1" scenarios="1" formatCells="0" formatColumns="0" formatRows="0"/>
  <mergeCells count="4">
    <mergeCell ref="O3:T3"/>
    <mergeCell ref="C3:F3"/>
    <mergeCell ref="U3:W3"/>
    <mergeCell ref="X3:Z3"/>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70C0"/>
  </sheetPr>
  <dimension ref="A1:AY496"/>
  <sheetViews>
    <sheetView workbookViewId="0">
      <selection activeCell="B3" sqref="B3"/>
    </sheetView>
  </sheetViews>
  <sheetFormatPr defaultRowHeight="15" x14ac:dyDescent="0.25"/>
  <cols>
    <col min="1" max="1" width="13.140625" style="23" customWidth="1"/>
    <col min="2" max="2" width="38" style="7" customWidth="1"/>
    <col min="3" max="3" width="19.85546875" style="7" customWidth="1"/>
    <col min="4" max="4" width="17.85546875" style="7" bestFit="1" customWidth="1"/>
    <col min="5" max="6" width="28.140625" style="7" customWidth="1"/>
    <col min="7" max="7" width="62.42578125" style="23" bestFit="1" customWidth="1"/>
    <col min="8" max="8" width="23.7109375" style="23" customWidth="1"/>
    <col min="9" max="9" width="17.7109375" style="23" customWidth="1"/>
    <col min="10" max="11" width="17.85546875" style="7" customWidth="1"/>
    <col min="12" max="12" width="23.42578125" style="7" customWidth="1"/>
    <col min="13" max="13" width="60.28515625" style="7" bestFit="1" customWidth="1"/>
    <col min="14" max="14" width="32.140625" style="7" bestFit="1" customWidth="1"/>
    <col min="15" max="17" width="18.7109375" style="7" customWidth="1"/>
    <col min="18" max="18" width="48.5703125" style="23" bestFit="1" customWidth="1"/>
    <col min="19" max="19" width="14.85546875" style="23" customWidth="1"/>
    <col min="20" max="20" width="16.28515625" style="23" bestFit="1" customWidth="1"/>
    <col min="21" max="21" width="12" style="23" customWidth="1"/>
    <col min="22" max="22" width="16" style="23" bestFit="1" customWidth="1"/>
    <col min="23" max="23" width="17.28515625" style="23" bestFit="1" customWidth="1"/>
    <col min="24" max="24" width="54.140625" style="23" bestFit="1" customWidth="1"/>
    <col min="25" max="25" width="16" style="23" bestFit="1" customWidth="1"/>
    <col min="26" max="26" width="14.85546875" style="23" bestFit="1" customWidth="1"/>
    <col min="27" max="27" width="62.42578125" style="23" hidden="1" customWidth="1"/>
    <col min="28" max="28" width="23.7109375" style="23" hidden="1" customWidth="1"/>
    <col min="29" max="38" width="17.28515625" style="23" hidden="1" customWidth="1"/>
    <col min="39" max="39" width="14.85546875" style="8" bestFit="1" customWidth="1"/>
    <col min="40" max="40" width="14.85546875" style="23" bestFit="1" customWidth="1"/>
    <col min="41" max="41" width="9.140625" style="23"/>
    <col min="42" max="42" width="9.5703125" style="23" bestFit="1" customWidth="1"/>
    <col min="43" max="43" width="9.28515625" style="23" bestFit="1" customWidth="1"/>
    <col min="44" max="44" width="8.5703125" style="23" bestFit="1" customWidth="1"/>
    <col min="45" max="16384" width="9.140625" style="23"/>
  </cols>
  <sheetData>
    <row r="1" spans="1:51" ht="17.25" x14ac:dyDescent="0.3">
      <c r="B1" s="6" t="s">
        <v>49</v>
      </c>
    </row>
    <row r="2" spans="1:51" ht="17.25" x14ac:dyDescent="0.3">
      <c r="A2" s="11"/>
      <c r="B2" s="9" t="s">
        <v>51</v>
      </c>
      <c r="C2" s="12"/>
      <c r="D2" s="12"/>
      <c r="E2" s="12"/>
      <c r="F2" s="12"/>
      <c r="G2" s="11"/>
      <c r="H2" s="11"/>
      <c r="I2" s="11"/>
      <c r="J2" s="12"/>
      <c r="K2" s="12"/>
      <c r="L2" s="12"/>
      <c r="M2" s="12"/>
      <c r="N2" s="12"/>
      <c r="O2" s="12"/>
      <c r="P2" s="12"/>
      <c r="Q2" s="12"/>
      <c r="R2" s="10"/>
      <c r="S2" s="11"/>
      <c r="T2" s="11"/>
      <c r="U2" s="11"/>
      <c r="V2" s="11"/>
      <c r="W2" s="11"/>
      <c r="X2" s="11"/>
      <c r="Y2" s="11"/>
      <c r="Z2" s="11"/>
      <c r="AA2" s="11"/>
      <c r="AB2" s="11"/>
      <c r="AC2" s="11"/>
      <c r="AD2" s="11"/>
      <c r="AE2" s="11"/>
      <c r="AF2" s="11"/>
      <c r="AG2" s="11"/>
      <c r="AH2" s="11"/>
      <c r="AI2" s="11"/>
      <c r="AJ2" s="11"/>
      <c r="AK2" s="11"/>
      <c r="AL2" s="11"/>
      <c r="AM2" s="13"/>
      <c r="AN2" s="11"/>
      <c r="AO2" s="11"/>
      <c r="AP2" s="11"/>
      <c r="AQ2" s="11"/>
      <c r="AR2" s="11"/>
    </row>
    <row r="3" spans="1:51" ht="153" customHeight="1" x14ac:dyDescent="0.25">
      <c r="A3" s="88" t="s">
        <v>175</v>
      </c>
      <c r="B3" s="88" t="s">
        <v>223</v>
      </c>
      <c r="C3" s="88" t="s">
        <v>124</v>
      </c>
      <c r="D3" s="88" t="s">
        <v>125</v>
      </c>
      <c r="E3" s="88" t="s">
        <v>120</v>
      </c>
      <c r="F3" s="88" t="s">
        <v>132</v>
      </c>
      <c r="G3" s="88" t="s">
        <v>119</v>
      </c>
      <c r="H3" s="88" t="s">
        <v>166</v>
      </c>
      <c r="I3" s="88" t="s">
        <v>174</v>
      </c>
      <c r="J3" s="88" t="s">
        <v>112</v>
      </c>
      <c r="K3" s="88" t="s">
        <v>113</v>
      </c>
      <c r="L3" s="88" t="s">
        <v>171</v>
      </c>
      <c r="M3" s="88" t="s">
        <v>220</v>
      </c>
      <c r="N3" s="88" t="s">
        <v>221</v>
      </c>
      <c r="O3" s="116" t="s">
        <v>153</v>
      </c>
      <c r="P3" s="116" t="s">
        <v>154</v>
      </c>
      <c r="Q3" s="116" t="s">
        <v>155</v>
      </c>
      <c r="R3" s="88" t="s">
        <v>123</v>
      </c>
      <c r="S3" s="88" t="s">
        <v>50</v>
      </c>
      <c r="T3" s="88"/>
      <c r="U3" s="88"/>
      <c r="V3" s="88"/>
      <c r="AM3" s="23"/>
    </row>
    <row r="4" spans="1:51" x14ac:dyDescent="0.25">
      <c r="A4" s="21" t="s">
        <v>134</v>
      </c>
      <c r="B4" s="21" t="s">
        <v>162</v>
      </c>
      <c r="C4" s="21" t="s">
        <v>172</v>
      </c>
      <c r="D4" s="21" t="s">
        <v>173</v>
      </c>
      <c r="E4" s="21" t="s">
        <v>38</v>
      </c>
      <c r="F4" s="21" t="s">
        <v>163</v>
      </c>
      <c r="G4" s="21" t="s">
        <v>164</v>
      </c>
      <c r="H4" s="90" t="s">
        <v>165</v>
      </c>
      <c r="I4" s="90" t="s">
        <v>26</v>
      </c>
      <c r="J4" s="21" t="s">
        <v>167</v>
      </c>
      <c r="K4" s="21" t="s">
        <v>168</v>
      </c>
      <c r="L4" s="90" t="s">
        <v>39</v>
      </c>
      <c r="M4" s="21" t="s">
        <v>169</v>
      </c>
      <c r="N4" s="21" t="s">
        <v>170</v>
      </c>
      <c r="O4" s="117" t="s">
        <v>29</v>
      </c>
      <c r="P4" s="117" t="s">
        <v>37</v>
      </c>
      <c r="Q4" s="117" t="s">
        <v>41</v>
      </c>
      <c r="R4" s="21" t="s">
        <v>12</v>
      </c>
      <c r="S4" s="90" t="s">
        <v>218</v>
      </c>
      <c r="T4" s="90" t="s">
        <v>186</v>
      </c>
      <c r="U4" s="90" t="s">
        <v>34</v>
      </c>
      <c r="V4" s="90" t="s">
        <v>13</v>
      </c>
      <c r="W4" s="18"/>
      <c r="X4" s="18"/>
      <c r="Y4" s="18"/>
      <c r="Z4" s="17"/>
      <c r="AA4" s="17"/>
      <c r="AB4" s="17"/>
      <c r="AC4" s="18"/>
      <c r="AD4" s="18"/>
      <c r="AE4" s="18"/>
      <c r="AF4" s="18"/>
      <c r="AG4" s="18"/>
      <c r="AH4" s="18"/>
      <c r="AI4" s="18"/>
      <c r="AJ4" s="18"/>
      <c r="AK4" s="18"/>
      <c r="AL4" s="18"/>
      <c r="AM4" s="18"/>
      <c r="AN4" s="18"/>
      <c r="AO4" s="18"/>
      <c r="AP4" s="18"/>
      <c r="AQ4" s="18"/>
      <c r="AR4" s="18"/>
      <c r="AS4" s="18"/>
      <c r="AT4" s="19"/>
      <c r="AU4" s="18"/>
      <c r="AV4" s="11"/>
      <c r="AW4" s="16"/>
      <c r="AX4" s="16"/>
      <c r="AY4" s="16"/>
    </row>
    <row r="5" spans="1:51" s="4" customFormat="1" x14ac:dyDescent="0.25">
      <c r="A5" s="110" t="e">
        <f>IF(#REF!="","",#REF!)</f>
        <v>#REF!</v>
      </c>
      <c r="B5" s="110" t="e">
        <f>IF(#REF!="","",#REF!)</f>
        <v>#REF!</v>
      </c>
      <c r="C5" s="111" t="e">
        <f>IF(#REF!="","",#REF!)</f>
        <v>#REF!</v>
      </c>
      <c r="D5" s="112" t="e">
        <f>CONCATENATE(#REF!, "-R",#REF!)</f>
        <v>#REF!</v>
      </c>
      <c r="E5" s="110" t="e">
        <f>IF(#REF!="","",#REF!)</f>
        <v>#REF!</v>
      </c>
      <c r="F5" s="110" t="e">
        <f>IF(#REF!="","",#REF!)</f>
        <v>#REF!</v>
      </c>
      <c r="G5" s="112" t="e">
        <f>IF(#REF!="","",#REF!)</f>
        <v>#REF!</v>
      </c>
      <c r="H5" s="112" t="e">
        <f>IF(#REF!="","",#REF!)</f>
        <v>#REF!</v>
      </c>
      <c r="I5" s="112" t="e">
        <f>IF(#REF!="","",#REF!)</f>
        <v>#REF!</v>
      </c>
      <c r="J5" s="112" t="e">
        <f>IF(#REF!="","",#REF!)</f>
        <v>#REF!</v>
      </c>
      <c r="K5" s="112" t="e">
        <f>IF(#REF!="","",#REF!)</f>
        <v>#REF!</v>
      </c>
      <c r="L5" s="110" t="e">
        <f>IF(#REF!="","",#REF!)</f>
        <v>#REF!</v>
      </c>
      <c r="M5" s="110" t="e">
        <f>IF(#REF!="","",#REF!)</f>
        <v>#REF!</v>
      </c>
      <c r="N5" s="110" t="e">
        <f>IF(#REF!="","",#REF!)</f>
        <v>#REF!</v>
      </c>
      <c r="O5" s="110" t="e">
        <f>IF(#REF!="","",#REF!)</f>
        <v>#REF!</v>
      </c>
      <c r="P5" s="110" t="e">
        <f>IF(#REF!="","",#REF!)</f>
        <v>#REF!</v>
      </c>
      <c r="Q5" s="111" t="e">
        <f>IF(#REF!="","",#REF!)</f>
        <v>#REF!</v>
      </c>
      <c r="R5" s="110" t="e">
        <f>IF(#REF!="","",#REF!)</f>
        <v>#REF!</v>
      </c>
      <c r="S5" s="110" t="e">
        <f>IF(#REF!="","",#REF!)</f>
        <v>#REF!</v>
      </c>
      <c r="T5" s="112" t="e">
        <f>IF(#REF!="","",#REF!)</f>
        <v>#REF!</v>
      </c>
      <c r="U5" s="110" t="e">
        <f>IF(#REF!="","",#REF!)</f>
        <v>#REF!</v>
      </c>
      <c r="V5" s="110" t="e">
        <f>IF(#REF!="","",#REF!)</f>
        <v>#REF!</v>
      </c>
      <c r="W5" s="20"/>
      <c r="X5" s="20"/>
      <c r="Y5" s="20"/>
      <c r="Z5" s="20"/>
      <c r="AA5" s="20"/>
      <c r="AB5" s="20"/>
      <c r="AC5" s="14"/>
      <c r="AD5" s="20"/>
      <c r="AE5" s="20"/>
      <c r="AF5" s="20"/>
      <c r="AG5" s="20"/>
      <c r="AH5" s="20"/>
      <c r="AI5" s="20"/>
      <c r="AJ5" s="20"/>
      <c r="AK5" s="20"/>
      <c r="AL5" s="20"/>
      <c r="AM5" s="14"/>
      <c r="AN5" s="14"/>
      <c r="AO5" s="20"/>
      <c r="AP5" s="20"/>
      <c r="AQ5" s="20"/>
      <c r="AR5" s="20"/>
    </row>
    <row r="6" spans="1:51" s="4" customFormat="1" x14ac:dyDescent="0.25">
      <c r="A6" s="110" t="e">
        <f>IF(#REF!="","",#REF!)</f>
        <v>#REF!</v>
      </c>
      <c r="B6" s="110" t="e">
        <f>IF(#REF!="","",#REF!)</f>
        <v>#REF!</v>
      </c>
      <c r="C6" s="111" t="e">
        <f>IF(#REF!="","",#REF!)</f>
        <v>#REF!</v>
      </c>
      <c r="D6" s="112" t="e">
        <f>CONCATENATE(#REF!, "-R",#REF!)</f>
        <v>#REF!</v>
      </c>
      <c r="E6" s="110" t="e">
        <f>IF(#REF!="","",#REF!)</f>
        <v>#REF!</v>
      </c>
      <c r="F6" s="110" t="e">
        <f>IF(#REF!="","",#REF!)</f>
        <v>#REF!</v>
      </c>
      <c r="G6" s="112" t="e">
        <f>IF(#REF!="","",#REF!)</f>
        <v>#REF!</v>
      </c>
      <c r="H6" s="112" t="e">
        <f>IF(#REF!="","",#REF!)</f>
        <v>#REF!</v>
      </c>
      <c r="I6" s="112" t="e">
        <f>IF(#REF!="","",#REF!)</f>
        <v>#REF!</v>
      </c>
      <c r="J6" s="112" t="e">
        <f>IF(#REF!="","",#REF!)</f>
        <v>#REF!</v>
      </c>
      <c r="K6" s="112" t="e">
        <f>IF(#REF!="","",#REF!)</f>
        <v>#REF!</v>
      </c>
      <c r="L6" s="110" t="e">
        <f>IF(#REF!="","",#REF!)</f>
        <v>#REF!</v>
      </c>
      <c r="M6" s="110" t="e">
        <f>IF(#REF!="","",#REF!)</f>
        <v>#REF!</v>
      </c>
      <c r="N6" s="110" t="e">
        <f>IF(#REF!="","",#REF!)</f>
        <v>#REF!</v>
      </c>
      <c r="O6" s="110" t="e">
        <f>IF(#REF!="","",#REF!)</f>
        <v>#REF!</v>
      </c>
      <c r="P6" s="110" t="e">
        <f>IF(#REF!="","",#REF!)</f>
        <v>#REF!</v>
      </c>
      <c r="Q6" s="111" t="e">
        <f>IF(#REF!="","",#REF!)</f>
        <v>#REF!</v>
      </c>
      <c r="R6" s="110" t="e">
        <f>IF(#REF!="","",#REF!)</f>
        <v>#REF!</v>
      </c>
      <c r="S6" s="110" t="e">
        <f>IF(#REF!="","",#REF!)</f>
        <v>#REF!</v>
      </c>
      <c r="T6" s="112" t="e">
        <f>IF(#REF!="","",#REF!)</f>
        <v>#REF!</v>
      </c>
      <c r="U6" s="110" t="e">
        <f>IF(#REF!="","",#REF!)</f>
        <v>#REF!</v>
      </c>
      <c r="V6" s="110" t="e">
        <f>IF(#REF!="","",#REF!)</f>
        <v>#REF!</v>
      </c>
      <c r="W6" s="20"/>
      <c r="X6" s="20"/>
      <c r="Y6" s="20"/>
      <c r="Z6" s="20"/>
      <c r="AA6" s="14"/>
      <c r="AB6" s="20"/>
      <c r="AC6" s="14"/>
      <c r="AD6" s="20"/>
      <c r="AE6" s="20"/>
      <c r="AF6" s="20"/>
      <c r="AG6" s="20"/>
      <c r="AH6" s="20"/>
      <c r="AI6" s="20"/>
      <c r="AJ6" s="20"/>
      <c r="AK6" s="20"/>
      <c r="AL6" s="20"/>
      <c r="AM6" s="14"/>
      <c r="AN6" s="14"/>
      <c r="AO6" s="20"/>
      <c r="AP6" s="20"/>
      <c r="AQ6" s="20"/>
      <c r="AR6" s="20"/>
    </row>
    <row r="7" spans="1:51" s="4" customFormat="1" x14ac:dyDescent="0.25">
      <c r="A7" s="110" t="e">
        <f>IF(#REF!="","",#REF!)</f>
        <v>#REF!</v>
      </c>
      <c r="B7" s="110" t="e">
        <f>IF(#REF!="","",#REF!)</f>
        <v>#REF!</v>
      </c>
      <c r="C7" s="111" t="e">
        <f>IF(#REF!="","",#REF!)</f>
        <v>#REF!</v>
      </c>
      <c r="D7" s="112" t="e">
        <f>CONCATENATE(#REF!, "-R",#REF!)</f>
        <v>#REF!</v>
      </c>
      <c r="E7" s="110" t="e">
        <f>IF(#REF!="","",#REF!)</f>
        <v>#REF!</v>
      </c>
      <c r="F7" s="110" t="e">
        <f>IF(#REF!="","",#REF!)</f>
        <v>#REF!</v>
      </c>
      <c r="G7" s="112" t="e">
        <f>IF(#REF!="","",#REF!)</f>
        <v>#REF!</v>
      </c>
      <c r="H7" s="112" t="e">
        <f>IF(#REF!="","",#REF!)</f>
        <v>#REF!</v>
      </c>
      <c r="I7" s="112" t="e">
        <f>IF(#REF!="","",#REF!)</f>
        <v>#REF!</v>
      </c>
      <c r="J7" s="112" t="e">
        <f>IF(#REF!="","",#REF!)</f>
        <v>#REF!</v>
      </c>
      <c r="K7" s="112" t="e">
        <f>IF(#REF!="","",#REF!)</f>
        <v>#REF!</v>
      </c>
      <c r="L7" s="110" t="e">
        <f>IF(#REF!="","",#REF!)</f>
        <v>#REF!</v>
      </c>
      <c r="M7" s="110" t="e">
        <f>IF(#REF!="","",#REF!)</f>
        <v>#REF!</v>
      </c>
      <c r="N7" s="110" t="e">
        <f>IF(#REF!="","",#REF!)</f>
        <v>#REF!</v>
      </c>
      <c r="O7" s="110" t="e">
        <f>IF(#REF!="","",#REF!)</f>
        <v>#REF!</v>
      </c>
      <c r="P7" s="110" t="e">
        <f>IF(#REF!="","",#REF!)</f>
        <v>#REF!</v>
      </c>
      <c r="Q7" s="111" t="e">
        <f>IF(#REF!="","",#REF!)</f>
        <v>#REF!</v>
      </c>
      <c r="R7" s="110" t="e">
        <f>IF(#REF!="","",#REF!)</f>
        <v>#REF!</v>
      </c>
      <c r="S7" s="110" t="e">
        <f>IF(#REF!="","",#REF!)</f>
        <v>#REF!</v>
      </c>
      <c r="T7" s="112" t="e">
        <f>IF(#REF!="","",#REF!)</f>
        <v>#REF!</v>
      </c>
      <c r="U7" s="110" t="e">
        <f>IF(#REF!="","",#REF!)</f>
        <v>#REF!</v>
      </c>
      <c r="V7" s="110" t="e">
        <f>IF(#REF!="","",#REF!)</f>
        <v>#REF!</v>
      </c>
      <c r="W7" s="20"/>
      <c r="X7" s="20"/>
      <c r="Y7" s="20"/>
      <c r="Z7" s="20"/>
      <c r="AA7" s="14"/>
      <c r="AB7" s="20"/>
      <c r="AC7" s="14"/>
      <c r="AD7" s="20"/>
      <c r="AE7" s="20"/>
      <c r="AF7" s="20"/>
      <c r="AG7" s="20"/>
      <c r="AH7" s="20"/>
      <c r="AI7" s="20"/>
      <c r="AJ7" s="20"/>
      <c r="AK7" s="20"/>
      <c r="AL7" s="20"/>
      <c r="AM7" s="14"/>
      <c r="AN7" s="14"/>
      <c r="AO7" s="20"/>
      <c r="AP7" s="20"/>
      <c r="AQ7" s="20"/>
      <c r="AR7" s="20"/>
    </row>
    <row r="8" spans="1:51" s="4" customFormat="1" x14ac:dyDescent="0.25">
      <c r="A8" s="110" t="e">
        <f>IF(#REF!="","",#REF!)</f>
        <v>#REF!</v>
      </c>
      <c r="B8" s="110" t="e">
        <f>IF(#REF!="","",#REF!)</f>
        <v>#REF!</v>
      </c>
      <c r="C8" s="111" t="e">
        <f>IF(#REF!="","",#REF!)</f>
        <v>#REF!</v>
      </c>
      <c r="D8" s="112" t="e">
        <f>CONCATENATE(#REF!, "-R",#REF!)</f>
        <v>#REF!</v>
      </c>
      <c r="E8" s="110" t="e">
        <f>IF(#REF!="","",#REF!)</f>
        <v>#REF!</v>
      </c>
      <c r="F8" s="110" t="e">
        <f>IF(#REF!="","",#REF!)</f>
        <v>#REF!</v>
      </c>
      <c r="G8" s="112" t="e">
        <f>IF(#REF!="","",#REF!)</f>
        <v>#REF!</v>
      </c>
      <c r="H8" s="112" t="e">
        <f>IF(#REF!="","",#REF!)</f>
        <v>#REF!</v>
      </c>
      <c r="I8" s="112" t="e">
        <f>IF(#REF!="","",#REF!)</f>
        <v>#REF!</v>
      </c>
      <c r="J8" s="112" t="e">
        <f>IF(#REF!="","",#REF!)</f>
        <v>#REF!</v>
      </c>
      <c r="K8" s="112" t="e">
        <f>IF(#REF!="","",#REF!)</f>
        <v>#REF!</v>
      </c>
      <c r="L8" s="110" t="e">
        <f>IF(#REF!="","",#REF!)</f>
        <v>#REF!</v>
      </c>
      <c r="M8" s="110" t="e">
        <f>IF(#REF!="","",#REF!)</f>
        <v>#REF!</v>
      </c>
      <c r="N8" s="110" t="e">
        <f>IF(#REF!="","",#REF!)</f>
        <v>#REF!</v>
      </c>
      <c r="O8" s="110" t="e">
        <f>IF(#REF!="","",#REF!)</f>
        <v>#REF!</v>
      </c>
      <c r="P8" s="110" t="e">
        <f>IF(#REF!="","",#REF!)</f>
        <v>#REF!</v>
      </c>
      <c r="Q8" s="111" t="e">
        <f>IF(#REF!="","",#REF!)</f>
        <v>#REF!</v>
      </c>
      <c r="R8" s="110" t="e">
        <f>IF(#REF!="","",#REF!)</f>
        <v>#REF!</v>
      </c>
      <c r="S8" s="110" t="e">
        <f>IF(#REF!="","",#REF!)</f>
        <v>#REF!</v>
      </c>
      <c r="T8" s="112" t="e">
        <f>IF(#REF!="","",#REF!)</f>
        <v>#REF!</v>
      </c>
      <c r="U8" s="110" t="e">
        <f>IF(#REF!="","",#REF!)</f>
        <v>#REF!</v>
      </c>
      <c r="V8" s="110" t="e">
        <f>IF(#REF!="","",#REF!)</f>
        <v>#REF!</v>
      </c>
      <c r="W8" s="20"/>
      <c r="X8" s="20"/>
      <c r="Y8" s="20"/>
      <c r="Z8" s="20"/>
      <c r="AA8" s="14"/>
      <c r="AB8" s="20"/>
      <c r="AC8" s="14"/>
      <c r="AD8" s="20"/>
      <c r="AE8" s="20"/>
      <c r="AF8" s="20"/>
      <c r="AG8" s="20"/>
      <c r="AH8" s="20"/>
      <c r="AI8" s="20"/>
      <c r="AJ8" s="20"/>
      <c r="AK8" s="20"/>
      <c r="AL8" s="20"/>
      <c r="AM8" s="14"/>
      <c r="AN8" s="14"/>
      <c r="AO8" s="20"/>
      <c r="AP8" s="20"/>
      <c r="AQ8" s="20"/>
      <c r="AR8" s="20"/>
    </row>
    <row r="9" spans="1:51" s="4" customFormat="1" x14ac:dyDescent="0.25">
      <c r="A9" s="110" t="e">
        <f>IF(#REF!="","",#REF!)</f>
        <v>#REF!</v>
      </c>
      <c r="B9" s="110" t="e">
        <f>IF(#REF!="","",#REF!)</f>
        <v>#REF!</v>
      </c>
      <c r="C9" s="111" t="e">
        <f>IF(#REF!="","",#REF!)</f>
        <v>#REF!</v>
      </c>
      <c r="D9" s="112" t="e">
        <f>CONCATENATE(#REF!, "-R",#REF!)</f>
        <v>#REF!</v>
      </c>
      <c r="E9" s="110" t="e">
        <f>IF(#REF!="","",#REF!)</f>
        <v>#REF!</v>
      </c>
      <c r="F9" s="110" t="e">
        <f>IF(#REF!="","",#REF!)</f>
        <v>#REF!</v>
      </c>
      <c r="G9" s="112" t="e">
        <f>IF(#REF!="","",#REF!)</f>
        <v>#REF!</v>
      </c>
      <c r="H9" s="112" t="e">
        <f>IF(#REF!="","",#REF!)</f>
        <v>#REF!</v>
      </c>
      <c r="I9" s="112" t="e">
        <f>IF(#REF!="","",#REF!)</f>
        <v>#REF!</v>
      </c>
      <c r="J9" s="112" t="e">
        <f>IF(#REF!="","",#REF!)</f>
        <v>#REF!</v>
      </c>
      <c r="K9" s="112" t="e">
        <f>IF(#REF!="","",#REF!)</f>
        <v>#REF!</v>
      </c>
      <c r="L9" s="110" t="e">
        <f>IF(#REF!="","",#REF!)</f>
        <v>#REF!</v>
      </c>
      <c r="M9" s="110" t="e">
        <f>IF(#REF!="","",#REF!)</f>
        <v>#REF!</v>
      </c>
      <c r="N9" s="110" t="e">
        <f>IF(#REF!="","",#REF!)</f>
        <v>#REF!</v>
      </c>
      <c r="O9" s="110" t="e">
        <f>IF(#REF!="","",#REF!)</f>
        <v>#REF!</v>
      </c>
      <c r="P9" s="110" t="e">
        <f>IF(#REF!="","",#REF!)</f>
        <v>#REF!</v>
      </c>
      <c r="Q9" s="111" t="e">
        <f>IF(#REF!="","",#REF!)</f>
        <v>#REF!</v>
      </c>
      <c r="R9" s="110" t="e">
        <f>IF(#REF!="","",#REF!)</f>
        <v>#REF!</v>
      </c>
      <c r="S9" s="110" t="e">
        <f>IF(#REF!="","",#REF!)</f>
        <v>#REF!</v>
      </c>
      <c r="T9" s="112" t="e">
        <f>IF(#REF!="","",#REF!)</f>
        <v>#REF!</v>
      </c>
      <c r="U9" s="110" t="e">
        <f>IF(#REF!="","",#REF!)</f>
        <v>#REF!</v>
      </c>
      <c r="V9" s="110" t="e">
        <f>IF(#REF!="","",#REF!)</f>
        <v>#REF!</v>
      </c>
      <c r="W9" s="20"/>
      <c r="X9" s="20"/>
      <c r="Y9" s="20"/>
      <c r="Z9" s="20"/>
      <c r="AA9" s="14"/>
      <c r="AB9" s="20"/>
      <c r="AC9" s="14"/>
      <c r="AD9" s="20"/>
      <c r="AE9" s="20"/>
      <c r="AF9" s="20"/>
      <c r="AG9" s="20"/>
      <c r="AH9" s="20"/>
      <c r="AI9" s="20"/>
      <c r="AJ9" s="20"/>
      <c r="AK9" s="20"/>
      <c r="AL9" s="20"/>
      <c r="AM9" s="14"/>
      <c r="AN9" s="14"/>
      <c r="AO9" s="20"/>
      <c r="AP9" s="20"/>
      <c r="AQ9" s="20"/>
      <c r="AR9" s="20"/>
    </row>
    <row r="10" spans="1:51" s="4" customFormat="1" x14ac:dyDescent="0.25">
      <c r="A10" s="110" t="e">
        <f>IF(#REF!="","",#REF!)</f>
        <v>#REF!</v>
      </c>
      <c r="B10" s="110" t="e">
        <f>IF(#REF!="","",#REF!)</f>
        <v>#REF!</v>
      </c>
      <c r="C10" s="111" t="e">
        <f>IF(#REF!="","",#REF!)</f>
        <v>#REF!</v>
      </c>
      <c r="D10" s="112" t="e">
        <f>CONCATENATE(#REF!, "-R",#REF!)</f>
        <v>#REF!</v>
      </c>
      <c r="E10" s="110" t="e">
        <f>IF(#REF!="","",#REF!)</f>
        <v>#REF!</v>
      </c>
      <c r="F10" s="110" t="e">
        <f>IF(#REF!="","",#REF!)</f>
        <v>#REF!</v>
      </c>
      <c r="G10" s="112" t="e">
        <f>IF(#REF!="","",#REF!)</f>
        <v>#REF!</v>
      </c>
      <c r="H10" s="112" t="e">
        <f>IF(#REF!="","",#REF!)</f>
        <v>#REF!</v>
      </c>
      <c r="I10" s="112" t="e">
        <f>IF(#REF!="","",#REF!)</f>
        <v>#REF!</v>
      </c>
      <c r="J10" s="112" t="e">
        <f>IF(#REF!="","",#REF!)</f>
        <v>#REF!</v>
      </c>
      <c r="K10" s="112" t="e">
        <f>IF(#REF!="","",#REF!)</f>
        <v>#REF!</v>
      </c>
      <c r="L10" s="110" t="e">
        <f>IF(#REF!="","",#REF!)</f>
        <v>#REF!</v>
      </c>
      <c r="M10" s="110" t="e">
        <f>IF(#REF!="","",#REF!)</f>
        <v>#REF!</v>
      </c>
      <c r="N10" s="110" t="e">
        <f>IF(#REF!="","",#REF!)</f>
        <v>#REF!</v>
      </c>
      <c r="O10" s="110" t="e">
        <f>IF(#REF!="","",#REF!)</f>
        <v>#REF!</v>
      </c>
      <c r="P10" s="110" t="e">
        <f>IF(#REF!="","",#REF!)</f>
        <v>#REF!</v>
      </c>
      <c r="Q10" s="111" t="e">
        <f>IF(#REF!="","",#REF!)</f>
        <v>#REF!</v>
      </c>
      <c r="R10" s="110" t="e">
        <f>IF(#REF!="","",#REF!)</f>
        <v>#REF!</v>
      </c>
      <c r="S10" s="110" t="e">
        <f>IF(#REF!="","",#REF!)</f>
        <v>#REF!</v>
      </c>
      <c r="T10" s="112" t="e">
        <f>IF(#REF!="","",#REF!)</f>
        <v>#REF!</v>
      </c>
      <c r="U10" s="110" t="e">
        <f>IF(#REF!="","",#REF!)</f>
        <v>#REF!</v>
      </c>
      <c r="V10" s="110" t="e">
        <f>IF(#REF!="","",#REF!)</f>
        <v>#REF!</v>
      </c>
      <c r="W10" s="20"/>
      <c r="X10" s="20"/>
      <c r="Y10" s="20"/>
      <c r="Z10" s="20"/>
      <c r="AA10" s="14"/>
      <c r="AB10" s="20"/>
      <c r="AC10" s="14"/>
      <c r="AD10" s="20"/>
      <c r="AE10" s="20"/>
      <c r="AF10" s="20"/>
      <c r="AG10" s="20"/>
      <c r="AH10" s="20"/>
      <c r="AI10" s="20"/>
      <c r="AJ10" s="20"/>
      <c r="AK10" s="20"/>
      <c r="AL10" s="20"/>
      <c r="AM10" s="14"/>
      <c r="AN10" s="14"/>
      <c r="AO10" s="20"/>
      <c r="AP10" s="20"/>
      <c r="AQ10" s="20"/>
      <c r="AR10" s="20"/>
    </row>
    <row r="11" spans="1:51" s="4" customFormat="1" x14ac:dyDescent="0.25">
      <c r="A11" s="110" t="e">
        <f>IF(#REF!="","",#REF!)</f>
        <v>#REF!</v>
      </c>
      <c r="B11" s="110" t="e">
        <f>IF(#REF!="","",#REF!)</f>
        <v>#REF!</v>
      </c>
      <c r="C11" s="111" t="e">
        <f>IF(#REF!="","",#REF!)</f>
        <v>#REF!</v>
      </c>
      <c r="D11" s="112" t="e">
        <f>CONCATENATE(#REF!, "-R",#REF!)</f>
        <v>#REF!</v>
      </c>
      <c r="E11" s="110" t="e">
        <f>IF(#REF!="","",#REF!)</f>
        <v>#REF!</v>
      </c>
      <c r="F11" s="110" t="e">
        <f>IF(#REF!="","",#REF!)</f>
        <v>#REF!</v>
      </c>
      <c r="G11" s="112" t="e">
        <f>IF(#REF!="","",#REF!)</f>
        <v>#REF!</v>
      </c>
      <c r="H11" s="112" t="e">
        <f>IF(#REF!="","",#REF!)</f>
        <v>#REF!</v>
      </c>
      <c r="I11" s="112" t="e">
        <f>IF(#REF!="","",#REF!)</f>
        <v>#REF!</v>
      </c>
      <c r="J11" s="112" t="e">
        <f>IF(#REF!="","",#REF!)</f>
        <v>#REF!</v>
      </c>
      <c r="K11" s="112" t="e">
        <f>IF(#REF!="","",#REF!)</f>
        <v>#REF!</v>
      </c>
      <c r="L11" s="110" t="e">
        <f>IF(#REF!="","",#REF!)</f>
        <v>#REF!</v>
      </c>
      <c r="M11" s="110" t="e">
        <f>IF(#REF!="","",#REF!)</f>
        <v>#REF!</v>
      </c>
      <c r="N11" s="110" t="e">
        <f>IF(#REF!="","",#REF!)</f>
        <v>#REF!</v>
      </c>
      <c r="O11" s="110" t="e">
        <f>IF(#REF!="","",#REF!)</f>
        <v>#REF!</v>
      </c>
      <c r="P11" s="110" t="e">
        <f>IF(#REF!="","",#REF!)</f>
        <v>#REF!</v>
      </c>
      <c r="Q11" s="111" t="e">
        <f>IF(#REF!="","",#REF!)</f>
        <v>#REF!</v>
      </c>
      <c r="R11" s="110" t="e">
        <f>IF(#REF!="","",#REF!)</f>
        <v>#REF!</v>
      </c>
      <c r="S11" s="110" t="e">
        <f>IF(#REF!="","",#REF!)</f>
        <v>#REF!</v>
      </c>
      <c r="T11" s="112" t="e">
        <f>IF(#REF!="","",#REF!)</f>
        <v>#REF!</v>
      </c>
      <c r="U11" s="110" t="e">
        <f>IF(#REF!="","",#REF!)</f>
        <v>#REF!</v>
      </c>
      <c r="V11" s="110" t="e">
        <f>IF(#REF!="","",#REF!)</f>
        <v>#REF!</v>
      </c>
      <c r="W11" s="20"/>
      <c r="X11" s="20"/>
      <c r="Y11" s="20"/>
      <c r="Z11" s="20"/>
      <c r="AA11" s="14"/>
      <c r="AB11" s="20"/>
      <c r="AC11" s="14"/>
      <c r="AD11" s="20"/>
      <c r="AE11" s="20"/>
      <c r="AF11" s="20"/>
      <c r="AG11" s="20"/>
      <c r="AH11" s="20"/>
      <c r="AI11" s="20"/>
      <c r="AJ11" s="20"/>
      <c r="AK11" s="20"/>
      <c r="AL11" s="20"/>
      <c r="AM11" s="14"/>
      <c r="AN11" s="14"/>
      <c r="AO11" s="20"/>
      <c r="AP11" s="20"/>
      <c r="AQ11" s="20"/>
      <c r="AR11" s="20"/>
    </row>
    <row r="12" spans="1:51" s="4" customFormat="1" x14ac:dyDescent="0.25">
      <c r="A12" s="110" t="e">
        <f>IF(#REF!="","",#REF!)</f>
        <v>#REF!</v>
      </c>
      <c r="B12" s="110" t="e">
        <f>IF(#REF!="","",#REF!)</f>
        <v>#REF!</v>
      </c>
      <c r="C12" s="111" t="e">
        <f>IF(#REF!="","",#REF!)</f>
        <v>#REF!</v>
      </c>
      <c r="D12" s="112" t="e">
        <f>CONCATENATE(#REF!, "-R",#REF!)</f>
        <v>#REF!</v>
      </c>
      <c r="E12" s="110" t="e">
        <f>IF(#REF!="","",#REF!)</f>
        <v>#REF!</v>
      </c>
      <c r="F12" s="110" t="e">
        <f>IF(#REF!="","",#REF!)</f>
        <v>#REF!</v>
      </c>
      <c r="G12" s="112" t="e">
        <f>IF(#REF!="","",#REF!)</f>
        <v>#REF!</v>
      </c>
      <c r="H12" s="112" t="e">
        <f>IF(#REF!="","",#REF!)</f>
        <v>#REF!</v>
      </c>
      <c r="I12" s="112" t="e">
        <f>IF(#REF!="","",#REF!)</f>
        <v>#REF!</v>
      </c>
      <c r="J12" s="112" t="e">
        <f>IF(#REF!="","",#REF!)</f>
        <v>#REF!</v>
      </c>
      <c r="K12" s="112" t="e">
        <f>IF(#REF!="","",#REF!)</f>
        <v>#REF!</v>
      </c>
      <c r="L12" s="110" t="e">
        <f>IF(#REF!="","",#REF!)</f>
        <v>#REF!</v>
      </c>
      <c r="M12" s="110" t="e">
        <f>IF(#REF!="","",#REF!)</f>
        <v>#REF!</v>
      </c>
      <c r="N12" s="110" t="e">
        <f>IF(#REF!="","",#REF!)</f>
        <v>#REF!</v>
      </c>
      <c r="O12" s="110" t="e">
        <f>IF(#REF!="","",#REF!)</f>
        <v>#REF!</v>
      </c>
      <c r="P12" s="110" t="e">
        <f>IF(#REF!="","",#REF!)</f>
        <v>#REF!</v>
      </c>
      <c r="Q12" s="111" t="e">
        <f>IF(#REF!="","",#REF!)</f>
        <v>#REF!</v>
      </c>
      <c r="R12" s="110" t="e">
        <f>IF(#REF!="","",#REF!)</f>
        <v>#REF!</v>
      </c>
      <c r="S12" s="110" t="e">
        <f>IF(#REF!="","",#REF!)</f>
        <v>#REF!</v>
      </c>
      <c r="T12" s="112" t="e">
        <f>IF(#REF!="","",#REF!)</f>
        <v>#REF!</v>
      </c>
      <c r="U12" s="110" t="e">
        <f>IF(#REF!="","",#REF!)</f>
        <v>#REF!</v>
      </c>
      <c r="V12" s="110" t="e">
        <f>IF(#REF!="","",#REF!)</f>
        <v>#REF!</v>
      </c>
      <c r="W12" s="20"/>
      <c r="X12" s="20"/>
      <c r="Y12" s="20"/>
      <c r="Z12" s="20"/>
      <c r="AA12" s="14"/>
      <c r="AB12" s="20"/>
      <c r="AC12" s="14"/>
      <c r="AD12" s="20"/>
      <c r="AE12" s="20"/>
      <c r="AF12" s="20"/>
      <c r="AG12" s="20"/>
      <c r="AH12" s="20"/>
      <c r="AI12" s="20"/>
      <c r="AJ12" s="20"/>
      <c r="AK12" s="20"/>
      <c r="AL12" s="20"/>
      <c r="AM12" s="14"/>
      <c r="AN12" s="14"/>
      <c r="AO12" s="20"/>
      <c r="AP12" s="20"/>
      <c r="AQ12" s="20"/>
      <c r="AR12" s="20"/>
    </row>
    <row r="13" spans="1:51" s="4" customFormat="1" x14ac:dyDescent="0.25">
      <c r="A13" s="110" t="e">
        <f>IF(#REF!="","",#REF!)</f>
        <v>#REF!</v>
      </c>
      <c r="B13" s="110" t="e">
        <f>IF(#REF!="","",#REF!)</f>
        <v>#REF!</v>
      </c>
      <c r="C13" s="111" t="e">
        <f>IF(#REF!="","",#REF!)</f>
        <v>#REF!</v>
      </c>
      <c r="D13" s="112" t="e">
        <f>CONCATENATE(#REF!, "-R",#REF!)</f>
        <v>#REF!</v>
      </c>
      <c r="E13" s="110" t="e">
        <f>IF(#REF!="","",#REF!)</f>
        <v>#REF!</v>
      </c>
      <c r="F13" s="110" t="e">
        <f>IF(#REF!="","",#REF!)</f>
        <v>#REF!</v>
      </c>
      <c r="G13" s="112" t="e">
        <f>IF(#REF!="","",#REF!)</f>
        <v>#REF!</v>
      </c>
      <c r="H13" s="112" t="e">
        <f>IF(#REF!="","",#REF!)</f>
        <v>#REF!</v>
      </c>
      <c r="I13" s="112" t="e">
        <f>IF(#REF!="","",#REF!)</f>
        <v>#REF!</v>
      </c>
      <c r="J13" s="112" t="e">
        <f>IF(#REF!="","",#REF!)</f>
        <v>#REF!</v>
      </c>
      <c r="K13" s="112" t="e">
        <f>IF(#REF!="","",#REF!)</f>
        <v>#REF!</v>
      </c>
      <c r="L13" s="110" t="e">
        <f>IF(#REF!="","",#REF!)</f>
        <v>#REF!</v>
      </c>
      <c r="M13" s="110" t="e">
        <f>IF(#REF!="","",#REF!)</f>
        <v>#REF!</v>
      </c>
      <c r="N13" s="110" t="e">
        <f>IF(#REF!="","",#REF!)</f>
        <v>#REF!</v>
      </c>
      <c r="O13" s="110" t="e">
        <f>IF(#REF!="","",#REF!)</f>
        <v>#REF!</v>
      </c>
      <c r="P13" s="110" t="e">
        <f>IF(#REF!="","",#REF!)</f>
        <v>#REF!</v>
      </c>
      <c r="Q13" s="111" t="e">
        <f>IF(#REF!="","",#REF!)</f>
        <v>#REF!</v>
      </c>
      <c r="R13" s="110" t="e">
        <f>IF(#REF!="","",#REF!)</f>
        <v>#REF!</v>
      </c>
      <c r="S13" s="110" t="e">
        <f>IF(#REF!="","",#REF!)</f>
        <v>#REF!</v>
      </c>
      <c r="T13" s="112" t="e">
        <f>IF(#REF!="","",#REF!)</f>
        <v>#REF!</v>
      </c>
      <c r="U13" s="110" t="e">
        <f>IF(#REF!="","",#REF!)</f>
        <v>#REF!</v>
      </c>
      <c r="V13" s="110" t="e">
        <f>IF(#REF!="","",#REF!)</f>
        <v>#REF!</v>
      </c>
      <c r="W13" s="20"/>
      <c r="X13" s="20"/>
      <c r="Y13" s="20"/>
      <c r="Z13" s="20"/>
      <c r="AA13" s="14"/>
      <c r="AB13" s="20"/>
      <c r="AC13" s="14"/>
      <c r="AD13" s="20"/>
      <c r="AE13" s="20"/>
      <c r="AF13" s="20"/>
      <c r="AG13" s="20"/>
      <c r="AH13" s="20"/>
      <c r="AI13" s="20"/>
      <c r="AJ13" s="20"/>
      <c r="AK13" s="20"/>
      <c r="AL13" s="20"/>
      <c r="AM13" s="14"/>
      <c r="AN13" s="14"/>
      <c r="AO13" s="20"/>
      <c r="AP13" s="20"/>
      <c r="AQ13" s="20"/>
      <c r="AR13" s="20"/>
    </row>
    <row r="14" spans="1:51" s="4" customFormat="1" x14ac:dyDescent="0.25">
      <c r="A14" s="110" t="e">
        <f>IF(#REF!="","",#REF!)</f>
        <v>#REF!</v>
      </c>
      <c r="B14" s="110" t="e">
        <f>IF(#REF!="","",#REF!)</f>
        <v>#REF!</v>
      </c>
      <c r="C14" s="111" t="e">
        <f>IF(#REF!="","",#REF!)</f>
        <v>#REF!</v>
      </c>
      <c r="D14" s="112" t="e">
        <f>CONCATENATE(#REF!, "-R",#REF!)</f>
        <v>#REF!</v>
      </c>
      <c r="E14" s="110" t="e">
        <f>IF(#REF!="","",#REF!)</f>
        <v>#REF!</v>
      </c>
      <c r="F14" s="110" t="e">
        <f>IF(#REF!="","",#REF!)</f>
        <v>#REF!</v>
      </c>
      <c r="G14" s="112" t="e">
        <f>IF(#REF!="","",#REF!)</f>
        <v>#REF!</v>
      </c>
      <c r="H14" s="112" t="e">
        <f>IF(#REF!="","",#REF!)</f>
        <v>#REF!</v>
      </c>
      <c r="I14" s="112" t="e">
        <f>IF(#REF!="","",#REF!)</f>
        <v>#REF!</v>
      </c>
      <c r="J14" s="112" t="e">
        <f>IF(#REF!="","",#REF!)</f>
        <v>#REF!</v>
      </c>
      <c r="K14" s="112" t="e">
        <f>IF(#REF!="","",#REF!)</f>
        <v>#REF!</v>
      </c>
      <c r="L14" s="110" t="e">
        <f>IF(#REF!="","",#REF!)</f>
        <v>#REF!</v>
      </c>
      <c r="M14" s="110" t="e">
        <f>IF(#REF!="","",#REF!)</f>
        <v>#REF!</v>
      </c>
      <c r="N14" s="110" t="e">
        <f>IF(#REF!="","",#REF!)</f>
        <v>#REF!</v>
      </c>
      <c r="O14" s="110" t="e">
        <f>IF(#REF!="","",#REF!)</f>
        <v>#REF!</v>
      </c>
      <c r="P14" s="110" t="e">
        <f>IF(#REF!="","",#REF!)</f>
        <v>#REF!</v>
      </c>
      <c r="Q14" s="111" t="e">
        <f>IF(#REF!="","",#REF!)</f>
        <v>#REF!</v>
      </c>
      <c r="R14" s="110" t="e">
        <f>IF(#REF!="","",#REF!)</f>
        <v>#REF!</v>
      </c>
      <c r="S14" s="110" t="e">
        <f>IF(#REF!="","",#REF!)</f>
        <v>#REF!</v>
      </c>
      <c r="T14" s="112" t="e">
        <f>IF(#REF!="","",#REF!)</f>
        <v>#REF!</v>
      </c>
      <c r="U14" s="110" t="e">
        <f>IF(#REF!="","",#REF!)</f>
        <v>#REF!</v>
      </c>
      <c r="V14" s="110" t="e">
        <f>IF(#REF!="","",#REF!)</f>
        <v>#REF!</v>
      </c>
      <c r="W14" s="20"/>
      <c r="X14" s="20"/>
      <c r="Y14" s="20"/>
      <c r="Z14" s="20"/>
      <c r="AA14" s="14"/>
      <c r="AB14" s="20"/>
      <c r="AC14" s="14"/>
      <c r="AD14" s="20"/>
      <c r="AE14" s="20"/>
      <c r="AF14" s="20"/>
      <c r="AG14" s="20"/>
      <c r="AH14" s="20"/>
      <c r="AI14" s="20"/>
      <c r="AJ14" s="20"/>
      <c r="AK14" s="20"/>
      <c r="AL14" s="20"/>
      <c r="AM14" s="14"/>
      <c r="AN14" s="14"/>
      <c r="AO14" s="20"/>
      <c r="AP14" s="20"/>
      <c r="AQ14" s="20"/>
      <c r="AR14" s="20"/>
    </row>
    <row r="15" spans="1:51" s="4" customFormat="1" x14ac:dyDescent="0.25">
      <c r="A15" s="110" t="e">
        <f>IF(#REF!="","",#REF!)</f>
        <v>#REF!</v>
      </c>
      <c r="B15" s="110" t="e">
        <f>IF(#REF!="","",#REF!)</f>
        <v>#REF!</v>
      </c>
      <c r="C15" s="111" t="e">
        <f>IF(#REF!="","",#REF!)</f>
        <v>#REF!</v>
      </c>
      <c r="D15" s="112" t="e">
        <f>CONCATENATE(#REF!, "-R",#REF!)</f>
        <v>#REF!</v>
      </c>
      <c r="E15" s="110" t="e">
        <f>IF(#REF!="","",#REF!)</f>
        <v>#REF!</v>
      </c>
      <c r="F15" s="110" t="e">
        <f>IF(#REF!="","",#REF!)</f>
        <v>#REF!</v>
      </c>
      <c r="G15" s="112" t="e">
        <f>IF(#REF!="","",#REF!)</f>
        <v>#REF!</v>
      </c>
      <c r="H15" s="112" t="e">
        <f>IF(#REF!="","",#REF!)</f>
        <v>#REF!</v>
      </c>
      <c r="I15" s="112" t="e">
        <f>IF(#REF!="","",#REF!)</f>
        <v>#REF!</v>
      </c>
      <c r="J15" s="112" t="e">
        <f>IF(#REF!="","",#REF!)</f>
        <v>#REF!</v>
      </c>
      <c r="K15" s="112" t="e">
        <f>IF(#REF!="","",#REF!)</f>
        <v>#REF!</v>
      </c>
      <c r="L15" s="110" t="e">
        <f>IF(#REF!="","",#REF!)</f>
        <v>#REF!</v>
      </c>
      <c r="M15" s="110" t="e">
        <f>IF(#REF!="","",#REF!)</f>
        <v>#REF!</v>
      </c>
      <c r="N15" s="110" t="e">
        <f>IF(#REF!="","",#REF!)</f>
        <v>#REF!</v>
      </c>
      <c r="O15" s="110" t="e">
        <f>IF(#REF!="","",#REF!)</f>
        <v>#REF!</v>
      </c>
      <c r="P15" s="110" t="e">
        <f>IF(#REF!="","",#REF!)</f>
        <v>#REF!</v>
      </c>
      <c r="Q15" s="111" t="e">
        <f>IF(#REF!="","",#REF!)</f>
        <v>#REF!</v>
      </c>
      <c r="R15" s="110" t="e">
        <f>IF(#REF!="","",#REF!)</f>
        <v>#REF!</v>
      </c>
      <c r="S15" s="110" t="e">
        <f>IF(#REF!="","",#REF!)</f>
        <v>#REF!</v>
      </c>
      <c r="T15" s="112" t="e">
        <f>IF(#REF!="","",#REF!)</f>
        <v>#REF!</v>
      </c>
      <c r="U15" s="110" t="e">
        <f>IF(#REF!="","",#REF!)</f>
        <v>#REF!</v>
      </c>
      <c r="V15" s="110" t="e">
        <f>IF(#REF!="","",#REF!)</f>
        <v>#REF!</v>
      </c>
      <c r="W15" s="20"/>
      <c r="X15" s="20"/>
      <c r="Y15" s="20"/>
      <c r="Z15" s="20"/>
      <c r="AA15" s="14"/>
      <c r="AB15" s="20"/>
      <c r="AC15" s="14"/>
      <c r="AD15" s="20"/>
      <c r="AE15" s="20"/>
      <c r="AF15" s="20"/>
      <c r="AG15" s="20"/>
      <c r="AH15" s="20"/>
      <c r="AI15" s="20"/>
      <c r="AJ15" s="20"/>
      <c r="AK15" s="20"/>
      <c r="AL15" s="20"/>
      <c r="AM15" s="14"/>
      <c r="AN15" s="14"/>
      <c r="AO15" s="20"/>
      <c r="AP15" s="20"/>
      <c r="AQ15" s="20"/>
      <c r="AR15" s="20"/>
    </row>
    <row r="16" spans="1:51" s="4" customFormat="1" x14ac:dyDescent="0.25">
      <c r="A16" s="110" t="e">
        <f>IF(#REF!="","",#REF!)</f>
        <v>#REF!</v>
      </c>
      <c r="B16" s="110" t="e">
        <f>IF(#REF!="","",#REF!)</f>
        <v>#REF!</v>
      </c>
      <c r="C16" s="111" t="e">
        <f>IF(#REF!="","",#REF!)</f>
        <v>#REF!</v>
      </c>
      <c r="D16" s="112" t="e">
        <f>CONCATENATE(#REF!, "-R",#REF!)</f>
        <v>#REF!</v>
      </c>
      <c r="E16" s="110" t="e">
        <f>IF(#REF!="","",#REF!)</f>
        <v>#REF!</v>
      </c>
      <c r="F16" s="110" t="e">
        <f>IF(#REF!="","",#REF!)</f>
        <v>#REF!</v>
      </c>
      <c r="G16" s="112" t="e">
        <f>IF(#REF!="","",#REF!)</f>
        <v>#REF!</v>
      </c>
      <c r="H16" s="112" t="e">
        <f>IF(#REF!="","",#REF!)</f>
        <v>#REF!</v>
      </c>
      <c r="I16" s="112" t="e">
        <f>IF(#REF!="","",#REF!)</f>
        <v>#REF!</v>
      </c>
      <c r="J16" s="112" t="e">
        <f>IF(#REF!="","",#REF!)</f>
        <v>#REF!</v>
      </c>
      <c r="K16" s="112" t="e">
        <f>IF(#REF!="","",#REF!)</f>
        <v>#REF!</v>
      </c>
      <c r="L16" s="110" t="e">
        <f>IF(#REF!="","",#REF!)</f>
        <v>#REF!</v>
      </c>
      <c r="M16" s="110" t="e">
        <f>IF(#REF!="","",#REF!)</f>
        <v>#REF!</v>
      </c>
      <c r="N16" s="110" t="e">
        <f>IF(#REF!="","",#REF!)</f>
        <v>#REF!</v>
      </c>
      <c r="O16" s="110" t="e">
        <f>IF(#REF!="","",#REF!)</f>
        <v>#REF!</v>
      </c>
      <c r="P16" s="110" t="e">
        <f>IF(#REF!="","",#REF!)</f>
        <v>#REF!</v>
      </c>
      <c r="Q16" s="111" t="e">
        <f>IF(#REF!="","",#REF!)</f>
        <v>#REF!</v>
      </c>
      <c r="R16" s="110" t="e">
        <f>IF(#REF!="","",#REF!)</f>
        <v>#REF!</v>
      </c>
      <c r="S16" s="110" t="e">
        <f>IF(#REF!="","",#REF!)</f>
        <v>#REF!</v>
      </c>
      <c r="T16" s="112" t="e">
        <f>IF(#REF!="","",#REF!)</f>
        <v>#REF!</v>
      </c>
      <c r="U16" s="110" t="e">
        <f>IF(#REF!="","",#REF!)</f>
        <v>#REF!</v>
      </c>
      <c r="V16" s="110" t="e">
        <f>IF(#REF!="","",#REF!)</f>
        <v>#REF!</v>
      </c>
      <c r="W16" s="20"/>
      <c r="X16" s="20"/>
      <c r="Y16" s="20"/>
      <c r="Z16" s="20"/>
      <c r="AA16" s="14"/>
      <c r="AB16" s="20"/>
      <c r="AC16" s="14"/>
      <c r="AD16" s="20"/>
      <c r="AE16" s="20"/>
      <c r="AF16" s="20"/>
      <c r="AG16" s="20"/>
      <c r="AH16" s="20"/>
      <c r="AI16" s="20"/>
      <c r="AJ16" s="20"/>
      <c r="AK16" s="20"/>
      <c r="AL16" s="20"/>
      <c r="AM16" s="14"/>
      <c r="AN16" s="14"/>
      <c r="AO16" s="20"/>
      <c r="AP16" s="20"/>
      <c r="AQ16" s="20"/>
      <c r="AR16" s="20"/>
    </row>
    <row r="17" spans="1:44" s="4" customFormat="1" x14ac:dyDescent="0.25">
      <c r="A17" s="110" t="e">
        <f>IF(#REF!="","",#REF!)</f>
        <v>#REF!</v>
      </c>
      <c r="B17" s="110" t="e">
        <f>IF(#REF!="","",#REF!)</f>
        <v>#REF!</v>
      </c>
      <c r="C17" s="111" t="e">
        <f>IF(#REF!="","",#REF!)</f>
        <v>#REF!</v>
      </c>
      <c r="D17" s="112" t="e">
        <f>CONCATENATE(#REF!, "-R",#REF!)</f>
        <v>#REF!</v>
      </c>
      <c r="E17" s="110" t="e">
        <f>IF(#REF!="","",#REF!)</f>
        <v>#REF!</v>
      </c>
      <c r="F17" s="110" t="e">
        <f>IF(#REF!="","",#REF!)</f>
        <v>#REF!</v>
      </c>
      <c r="G17" s="112" t="e">
        <f>IF(#REF!="","",#REF!)</f>
        <v>#REF!</v>
      </c>
      <c r="H17" s="112" t="e">
        <f>IF(#REF!="","",#REF!)</f>
        <v>#REF!</v>
      </c>
      <c r="I17" s="112" t="e">
        <f>IF(#REF!="","",#REF!)</f>
        <v>#REF!</v>
      </c>
      <c r="J17" s="112" t="e">
        <f>IF(#REF!="","",#REF!)</f>
        <v>#REF!</v>
      </c>
      <c r="K17" s="112" t="e">
        <f>IF(#REF!="","",#REF!)</f>
        <v>#REF!</v>
      </c>
      <c r="L17" s="110" t="e">
        <f>IF(#REF!="","",#REF!)</f>
        <v>#REF!</v>
      </c>
      <c r="M17" s="110" t="e">
        <f>IF(#REF!="","",#REF!)</f>
        <v>#REF!</v>
      </c>
      <c r="N17" s="110" t="e">
        <f>IF(#REF!="","",#REF!)</f>
        <v>#REF!</v>
      </c>
      <c r="O17" s="110" t="e">
        <f>IF(#REF!="","",#REF!)</f>
        <v>#REF!</v>
      </c>
      <c r="P17" s="110" t="e">
        <f>IF(#REF!="","",#REF!)</f>
        <v>#REF!</v>
      </c>
      <c r="Q17" s="111" t="e">
        <f>IF(#REF!="","",#REF!)</f>
        <v>#REF!</v>
      </c>
      <c r="R17" s="110" t="e">
        <f>IF(#REF!="","",#REF!)</f>
        <v>#REF!</v>
      </c>
      <c r="S17" s="110" t="e">
        <f>IF(#REF!="","",#REF!)</f>
        <v>#REF!</v>
      </c>
      <c r="T17" s="112" t="e">
        <f>IF(#REF!="","",#REF!)</f>
        <v>#REF!</v>
      </c>
      <c r="U17" s="110" t="e">
        <f>IF(#REF!="","",#REF!)</f>
        <v>#REF!</v>
      </c>
      <c r="V17" s="110" t="e">
        <f>IF(#REF!="","",#REF!)</f>
        <v>#REF!</v>
      </c>
      <c r="W17" s="20"/>
      <c r="X17" s="20"/>
      <c r="Y17" s="20"/>
      <c r="Z17" s="20"/>
      <c r="AA17" s="14"/>
      <c r="AB17" s="20"/>
      <c r="AC17" s="14"/>
      <c r="AD17" s="20"/>
      <c r="AE17" s="20"/>
      <c r="AF17" s="20"/>
      <c r="AG17" s="20"/>
      <c r="AH17" s="20"/>
      <c r="AI17" s="20"/>
      <c r="AJ17" s="20"/>
      <c r="AK17" s="20"/>
      <c r="AL17" s="20"/>
      <c r="AM17" s="14"/>
      <c r="AN17" s="14"/>
      <c r="AO17" s="20"/>
      <c r="AP17" s="20"/>
      <c r="AQ17" s="20"/>
      <c r="AR17" s="20"/>
    </row>
    <row r="18" spans="1:44" s="4" customFormat="1" x14ac:dyDescent="0.25">
      <c r="A18" s="110" t="e">
        <f>IF(#REF!="","",#REF!)</f>
        <v>#REF!</v>
      </c>
      <c r="B18" s="110" t="e">
        <f>IF(#REF!="","",#REF!)</f>
        <v>#REF!</v>
      </c>
      <c r="C18" s="111" t="e">
        <f>IF(#REF!="","",#REF!)</f>
        <v>#REF!</v>
      </c>
      <c r="D18" s="112" t="e">
        <f>CONCATENATE(#REF!, "-R",#REF!)</f>
        <v>#REF!</v>
      </c>
      <c r="E18" s="110" t="e">
        <f>IF(#REF!="","",#REF!)</f>
        <v>#REF!</v>
      </c>
      <c r="F18" s="110" t="e">
        <f>IF(#REF!="","",#REF!)</f>
        <v>#REF!</v>
      </c>
      <c r="G18" s="112" t="e">
        <f>IF(#REF!="","",#REF!)</f>
        <v>#REF!</v>
      </c>
      <c r="H18" s="112" t="e">
        <f>IF(#REF!="","",#REF!)</f>
        <v>#REF!</v>
      </c>
      <c r="I18" s="112" t="e">
        <f>IF(#REF!="","",#REF!)</f>
        <v>#REF!</v>
      </c>
      <c r="J18" s="112" t="e">
        <f>IF(#REF!="","",#REF!)</f>
        <v>#REF!</v>
      </c>
      <c r="K18" s="112" t="e">
        <f>IF(#REF!="","",#REF!)</f>
        <v>#REF!</v>
      </c>
      <c r="L18" s="110" t="e">
        <f>IF(#REF!="","",#REF!)</f>
        <v>#REF!</v>
      </c>
      <c r="M18" s="110" t="e">
        <f>IF(#REF!="","",#REF!)</f>
        <v>#REF!</v>
      </c>
      <c r="N18" s="110" t="e">
        <f>IF(#REF!="","",#REF!)</f>
        <v>#REF!</v>
      </c>
      <c r="O18" s="110" t="e">
        <f>IF(#REF!="","",#REF!)</f>
        <v>#REF!</v>
      </c>
      <c r="P18" s="110" t="e">
        <f>IF(#REF!="","",#REF!)</f>
        <v>#REF!</v>
      </c>
      <c r="Q18" s="111" t="e">
        <f>IF(#REF!="","",#REF!)</f>
        <v>#REF!</v>
      </c>
      <c r="R18" s="110" t="e">
        <f>IF(#REF!="","",#REF!)</f>
        <v>#REF!</v>
      </c>
      <c r="S18" s="110" t="e">
        <f>IF(#REF!="","",#REF!)</f>
        <v>#REF!</v>
      </c>
      <c r="T18" s="112" t="e">
        <f>IF(#REF!="","",#REF!)</f>
        <v>#REF!</v>
      </c>
      <c r="U18" s="110" t="e">
        <f>IF(#REF!="","",#REF!)</f>
        <v>#REF!</v>
      </c>
      <c r="V18" s="110" t="e">
        <f>IF(#REF!="","",#REF!)</f>
        <v>#REF!</v>
      </c>
      <c r="W18" s="20"/>
      <c r="X18" s="20"/>
      <c r="Y18" s="20"/>
      <c r="Z18" s="20"/>
      <c r="AA18" s="14"/>
      <c r="AB18" s="20"/>
      <c r="AC18" s="14"/>
      <c r="AD18" s="20"/>
      <c r="AE18" s="20"/>
      <c r="AF18" s="20"/>
      <c r="AG18" s="20"/>
      <c r="AH18" s="20"/>
      <c r="AI18" s="20"/>
      <c r="AJ18" s="20"/>
      <c r="AK18" s="20"/>
      <c r="AL18" s="20"/>
      <c r="AM18" s="14"/>
      <c r="AN18" s="14"/>
      <c r="AO18" s="20"/>
      <c r="AP18" s="20"/>
      <c r="AQ18" s="20"/>
      <c r="AR18" s="20"/>
    </row>
    <row r="19" spans="1:44" s="4" customFormat="1" x14ac:dyDescent="0.25">
      <c r="A19" s="110" t="e">
        <f>IF(#REF!="","",#REF!)</f>
        <v>#REF!</v>
      </c>
      <c r="B19" s="110" t="e">
        <f>IF(#REF!="","",#REF!)</f>
        <v>#REF!</v>
      </c>
      <c r="C19" s="111" t="e">
        <f>IF(#REF!="","",#REF!)</f>
        <v>#REF!</v>
      </c>
      <c r="D19" s="112" t="e">
        <f>CONCATENATE(#REF!, "-R",#REF!)</f>
        <v>#REF!</v>
      </c>
      <c r="E19" s="110" t="e">
        <f>IF(#REF!="","",#REF!)</f>
        <v>#REF!</v>
      </c>
      <c r="F19" s="110" t="e">
        <f>IF(#REF!="","",#REF!)</f>
        <v>#REF!</v>
      </c>
      <c r="G19" s="112" t="e">
        <f>IF(#REF!="","",#REF!)</f>
        <v>#REF!</v>
      </c>
      <c r="H19" s="112" t="e">
        <f>IF(#REF!="","",#REF!)</f>
        <v>#REF!</v>
      </c>
      <c r="I19" s="112" t="e">
        <f>IF(#REF!="","",#REF!)</f>
        <v>#REF!</v>
      </c>
      <c r="J19" s="112" t="e">
        <f>IF(#REF!="","",#REF!)</f>
        <v>#REF!</v>
      </c>
      <c r="K19" s="112" t="e">
        <f>IF(#REF!="","",#REF!)</f>
        <v>#REF!</v>
      </c>
      <c r="L19" s="110" t="e">
        <f>IF(#REF!="","",#REF!)</f>
        <v>#REF!</v>
      </c>
      <c r="M19" s="110" t="e">
        <f>IF(#REF!="","",#REF!)</f>
        <v>#REF!</v>
      </c>
      <c r="N19" s="110" t="e">
        <f>IF(#REF!="","",#REF!)</f>
        <v>#REF!</v>
      </c>
      <c r="O19" s="110" t="e">
        <f>IF(#REF!="","",#REF!)</f>
        <v>#REF!</v>
      </c>
      <c r="P19" s="110" t="e">
        <f>IF(#REF!="","",#REF!)</f>
        <v>#REF!</v>
      </c>
      <c r="Q19" s="111" t="e">
        <f>IF(#REF!="","",#REF!)</f>
        <v>#REF!</v>
      </c>
      <c r="R19" s="110" t="e">
        <f>IF(#REF!="","",#REF!)</f>
        <v>#REF!</v>
      </c>
      <c r="S19" s="110" t="e">
        <f>IF(#REF!="","",#REF!)</f>
        <v>#REF!</v>
      </c>
      <c r="T19" s="112" t="e">
        <f>IF(#REF!="","",#REF!)</f>
        <v>#REF!</v>
      </c>
      <c r="U19" s="110" t="e">
        <f>IF(#REF!="","",#REF!)</f>
        <v>#REF!</v>
      </c>
      <c r="V19" s="110" t="e">
        <f>IF(#REF!="","",#REF!)</f>
        <v>#REF!</v>
      </c>
      <c r="W19" s="20"/>
      <c r="X19" s="20"/>
      <c r="Y19" s="20"/>
      <c r="Z19" s="20"/>
      <c r="AA19" s="14"/>
      <c r="AB19" s="20"/>
      <c r="AC19" s="14"/>
      <c r="AD19" s="20"/>
      <c r="AE19" s="20"/>
      <c r="AF19" s="20"/>
      <c r="AG19" s="20"/>
      <c r="AH19" s="20"/>
      <c r="AI19" s="20"/>
      <c r="AJ19" s="20"/>
      <c r="AK19" s="20"/>
      <c r="AL19" s="20"/>
      <c r="AM19" s="14"/>
      <c r="AN19" s="14"/>
      <c r="AO19" s="20"/>
      <c r="AP19" s="20"/>
      <c r="AQ19" s="20"/>
      <c r="AR19" s="20"/>
    </row>
    <row r="20" spans="1:44" s="4" customFormat="1" x14ac:dyDescent="0.25">
      <c r="A20" s="110" t="e">
        <f>IF(#REF!="","",#REF!)</f>
        <v>#REF!</v>
      </c>
      <c r="B20" s="110" t="e">
        <f>IF(#REF!="","",#REF!)</f>
        <v>#REF!</v>
      </c>
      <c r="C20" s="111" t="e">
        <f>IF(#REF!="","",#REF!)</f>
        <v>#REF!</v>
      </c>
      <c r="D20" s="112" t="e">
        <f>CONCATENATE(#REF!, "-R",#REF!)</f>
        <v>#REF!</v>
      </c>
      <c r="E20" s="110" t="e">
        <f>IF(#REF!="","",#REF!)</f>
        <v>#REF!</v>
      </c>
      <c r="F20" s="110" t="e">
        <f>IF(#REF!="","",#REF!)</f>
        <v>#REF!</v>
      </c>
      <c r="G20" s="112" t="e">
        <f>IF(#REF!="","",#REF!)</f>
        <v>#REF!</v>
      </c>
      <c r="H20" s="112" t="e">
        <f>IF(#REF!="","",#REF!)</f>
        <v>#REF!</v>
      </c>
      <c r="I20" s="112" t="e">
        <f>IF(#REF!="","",#REF!)</f>
        <v>#REF!</v>
      </c>
      <c r="J20" s="112" t="e">
        <f>IF(#REF!="","",#REF!)</f>
        <v>#REF!</v>
      </c>
      <c r="K20" s="112" t="e">
        <f>IF(#REF!="","",#REF!)</f>
        <v>#REF!</v>
      </c>
      <c r="L20" s="110" t="e">
        <f>IF(#REF!="","",#REF!)</f>
        <v>#REF!</v>
      </c>
      <c r="M20" s="110" t="e">
        <f>IF(#REF!="","",#REF!)</f>
        <v>#REF!</v>
      </c>
      <c r="N20" s="110" t="e">
        <f>IF(#REF!="","",#REF!)</f>
        <v>#REF!</v>
      </c>
      <c r="O20" s="110" t="e">
        <f>IF(#REF!="","",#REF!)</f>
        <v>#REF!</v>
      </c>
      <c r="P20" s="110" t="e">
        <f>IF(#REF!="","",#REF!)</f>
        <v>#REF!</v>
      </c>
      <c r="Q20" s="111" t="e">
        <f>IF(#REF!="","",#REF!)</f>
        <v>#REF!</v>
      </c>
      <c r="R20" s="110" t="e">
        <f>IF(#REF!="","",#REF!)</f>
        <v>#REF!</v>
      </c>
      <c r="S20" s="110" t="e">
        <f>IF(#REF!="","",#REF!)</f>
        <v>#REF!</v>
      </c>
      <c r="T20" s="112" t="e">
        <f>IF(#REF!="","",#REF!)</f>
        <v>#REF!</v>
      </c>
      <c r="U20" s="110" t="e">
        <f>IF(#REF!="","",#REF!)</f>
        <v>#REF!</v>
      </c>
      <c r="V20" s="110" t="e">
        <f>IF(#REF!="","",#REF!)</f>
        <v>#REF!</v>
      </c>
      <c r="W20" s="20"/>
      <c r="X20" s="20"/>
      <c r="Y20" s="20"/>
      <c r="Z20" s="20"/>
      <c r="AA20" s="20"/>
      <c r="AB20" s="20"/>
      <c r="AC20" s="20"/>
      <c r="AD20" s="20"/>
      <c r="AE20" s="20"/>
      <c r="AF20" s="20"/>
      <c r="AG20" s="20"/>
      <c r="AH20" s="20"/>
      <c r="AI20" s="20"/>
      <c r="AJ20" s="20"/>
      <c r="AK20" s="20"/>
      <c r="AL20" s="20"/>
      <c r="AM20" s="14"/>
      <c r="AN20" s="20"/>
      <c r="AO20" s="20"/>
      <c r="AP20" s="20"/>
      <c r="AQ20" s="20"/>
      <c r="AR20" s="20"/>
    </row>
    <row r="21" spans="1:44" s="4" customFormat="1" x14ac:dyDescent="0.25">
      <c r="A21" s="110" t="e">
        <f>IF(#REF!="","",#REF!)</f>
        <v>#REF!</v>
      </c>
      <c r="B21" s="110" t="e">
        <f>IF(#REF!="","",#REF!)</f>
        <v>#REF!</v>
      </c>
      <c r="C21" s="111" t="e">
        <f>IF(#REF!="","",#REF!)</f>
        <v>#REF!</v>
      </c>
      <c r="D21" s="112" t="e">
        <f>CONCATENATE(#REF!, "-R",#REF!)</f>
        <v>#REF!</v>
      </c>
      <c r="E21" s="110" t="e">
        <f>IF(#REF!="","",#REF!)</f>
        <v>#REF!</v>
      </c>
      <c r="F21" s="110" t="e">
        <f>IF(#REF!="","",#REF!)</f>
        <v>#REF!</v>
      </c>
      <c r="G21" s="112" t="e">
        <f>IF(#REF!="","",#REF!)</f>
        <v>#REF!</v>
      </c>
      <c r="H21" s="112" t="e">
        <f>IF(#REF!="","",#REF!)</f>
        <v>#REF!</v>
      </c>
      <c r="I21" s="112" t="e">
        <f>IF(#REF!="","",#REF!)</f>
        <v>#REF!</v>
      </c>
      <c r="J21" s="112" t="e">
        <f>IF(#REF!="","",#REF!)</f>
        <v>#REF!</v>
      </c>
      <c r="K21" s="112" t="e">
        <f>IF(#REF!="","",#REF!)</f>
        <v>#REF!</v>
      </c>
      <c r="L21" s="110" t="e">
        <f>IF(#REF!="","",#REF!)</f>
        <v>#REF!</v>
      </c>
      <c r="M21" s="110" t="e">
        <f>IF(#REF!="","",#REF!)</f>
        <v>#REF!</v>
      </c>
      <c r="N21" s="110" t="e">
        <f>IF(#REF!="","",#REF!)</f>
        <v>#REF!</v>
      </c>
      <c r="O21" s="110" t="e">
        <f>IF(#REF!="","",#REF!)</f>
        <v>#REF!</v>
      </c>
      <c r="P21" s="110" t="e">
        <f>IF(#REF!="","",#REF!)</f>
        <v>#REF!</v>
      </c>
      <c r="Q21" s="111" t="e">
        <f>IF(#REF!="","",#REF!)</f>
        <v>#REF!</v>
      </c>
      <c r="R21" s="110" t="e">
        <f>IF(#REF!="","",#REF!)</f>
        <v>#REF!</v>
      </c>
      <c r="S21" s="110" t="e">
        <f>IF(#REF!="","",#REF!)</f>
        <v>#REF!</v>
      </c>
      <c r="T21" s="112" t="e">
        <f>IF(#REF!="","",#REF!)</f>
        <v>#REF!</v>
      </c>
      <c r="U21" s="110" t="e">
        <f>IF(#REF!="","",#REF!)</f>
        <v>#REF!</v>
      </c>
      <c r="V21" s="110" t="e">
        <f>IF(#REF!="","",#REF!)</f>
        <v>#REF!</v>
      </c>
      <c r="W21" s="20"/>
      <c r="X21" s="20"/>
      <c r="Y21" s="20"/>
      <c r="Z21" s="20"/>
      <c r="AA21" s="20"/>
      <c r="AB21" s="20"/>
      <c r="AC21" s="20"/>
      <c r="AD21" s="20"/>
      <c r="AE21" s="20"/>
      <c r="AF21" s="20"/>
      <c r="AG21" s="20"/>
      <c r="AH21" s="20"/>
      <c r="AI21" s="20"/>
      <c r="AJ21" s="20"/>
      <c r="AK21" s="20"/>
      <c r="AL21" s="20"/>
      <c r="AM21" s="14"/>
      <c r="AN21" s="20"/>
      <c r="AO21" s="20"/>
      <c r="AP21" s="20"/>
      <c r="AQ21" s="20"/>
      <c r="AR21" s="20"/>
    </row>
    <row r="22" spans="1:44" s="4" customFormat="1" x14ac:dyDescent="0.25">
      <c r="A22" s="110" t="e">
        <f>IF(#REF!="","",#REF!)</f>
        <v>#REF!</v>
      </c>
      <c r="B22" s="110" t="e">
        <f>IF(#REF!="","",#REF!)</f>
        <v>#REF!</v>
      </c>
      <c r="C22" s="111" t="e">
        <f>IF(#REF!="","",#REF!)</f>
        <v>#REF!</v>
      </c>
      <c r="D22" s="112" t="e">
        <f>CONCATENATE(#REF!, "-R",#REF!)</f>
        <v>#REF!</v>
      </c>
      <c r="E22" s="110" t="e">
        <f>IF(#REF!="","",#REF!)</f>
        <v>#REF!</v>
      </c>
      <c r="F22" s="110" t="e">
        <f>IF(#REF!="","",#REF!)</f>
        <v>#REF!</v>
      </c>
      <c r="G22" s="112" t="e">
        <f>IF(#REF!="","",#REF!)</f>
        <v>#REF!</v>
      </c>
      <c r="H22" s="112" t="e">
        <f>IF(#REF!="","",#REF!)</f>
        <v>#REF!</v>
      </c>
      <c r="I22" s="112" t="e">
        <f>IF(#REF!="","",#REF!)</f>
        <v>#REF!</v>
      </c>
      <c r="J22" s="112" t="e">
        <f>IF(#REF!="","",#REF!)</f>
        <v>#REF!</v>
      </c>
      <c r="K22" s="112" t="e">
        <f>IF(#REF!="","",#REF!)</f>
        <v>#REF!</v>
      </c>
      <c r="L22" s="110" t="e">
        <f>IF(#REF!="","",#REF!)</f>
        <v>#REF!</v>
      </c>
      <c r="M22" s="110" t="e">
        <f>IF(#REF!="","",#REF!)</f>
        <v>#REF!</v>
      </c>
      <c r="N22" s="110" t="e">
        <f>IF(#REF!="","",#REF!)</f>
        <v>#REF!</v>
      </c>
      <c r="O22" s="110" t="e">
        <f>IF(#REF!="","",#REF!)</f>
        <v>#REF!</v>
      </c>
      <c r="P22" s="110" t="e">
        <f>IF(#REF!="","",#REF!)</f>
        <v>#REF!</v>
      </c>
      <c r="Q22" s="111" t="e">
        <f>IF(#REF!="","",#REF!)</f>
        <v>#REF!</v>
      </c>
      <c r="R22" s="110" t="e">
        <f>IF(#REF!="","",#REF!)</f>
        <v>#REF!</v>
      </c>
      <c r="S22" s="110" t="e">
        <f>IF(#REF!="","",#REF!)</f>
        <v>#REF!</v>
      </c>
      <c r="T22" s="112" t="e">
        <f>IF(#REF!="","",#REF!)</f>
        <v>#REF!</v>
      </c>
      <c r="U22" s="110" t="e">
        <f>IF(#REF!="","",#REF!)</f>
        <v>#REF!</v>
      </c>
      <c r="V22" s="110" t="e">
        <f>IF(#REF!="","",#REF!)</f>
        <v>#REF!</v>
      </c>
      <c r="W22" s="20"/>
      <c r="X22" s="20"/>
      <c r="Y22" s="20"/>
      <c r="Z22" s="20"/>
      <c r="AA22" s="20"/>
      <c r="AB22" s="20"/>
      <c r="AC22" s="20"/>
      <c r="AD22" s="20"/>
      <c r="AE22" s="20"/>
      <c r="AF22" s="20"/>
      <c r="AG22" s="20"/>
      <c r="AH22" s="20"/>
      <c r="AI22" s="20"/>
      <c r="AJ22" s="20"/>
      <c r="AK22" s="20"/>
      <c r="AL22" s="20"/>
      <c r="AM22" s="14"/>
      <c r="AN22" s="20"/>
      <c r="AO22" s="20"/>
      <c r="AP22" s="20"/>
      <c r="AQ22" s="20"/>
      <c r="AR22" s="20"/>
    </row>
    <row r="23" spans="1:44" s="4" customFormat="1" x14ac:dyDescent="0.25">
      <c r="A23" s="110" t="e">
        <f>IF(#REF!="","",#REF!)</f>
        <v>#REF!</v>
      </c>
      <c r="B23" s="110" t="e">
        <f>IF(#REF!="","",#REF!)</f>
        <v>#REF!</v>
      </c>
      <c r="C23" s="111" t="e">
        <f>IF(#REF!="","",#REF!)</f>
        <v>#REF!</v>
      </c>
      <c r="D23" s="112" t="e">
        <f>CONCATENATE(#REF!, "-R",#REF!)</f>
        <v>#REF!</v>
      </c>
      <c r="E23" s="110" t="e">
        <f>IF(#REF!="","",#REF!)</f>
        <v>#REF!</v>
      </c>
      <c r="F23" s="110" t="e">
        <f>IF(#REF!="","",#REF!)</f>
        <v>#REF!</v>
      </c>
      <c r="G23" s="112" t="e">
        <f>IF(#REF!="","",#REF!)</f>
        <v>#REF!</v>
      </c>
      <c r="H23" s="112" t="e">
        <f>IF(#REF!="","",#REF!)</f>
        <v>#REF!</v>
      </c>
      <c r="I23" s="112" t="e">
        <f>IF(#REF!="","",#REF!)</f>
        <v>#REF!</v>
      </c>
      <c r="J23" s="112" t="e">
        <f>IF(#REF!="","",#REF!)</f>
        <v>#REF!</v>
      </c>
      <c r="K23" s="112" t="e">
        <f>IF(#REF!="","",#REF!)</f>
        <v>#REF!</v>
      </c>
      <c r="L23" s="110" t="e">
        <f>IF(#REF!="","",#REF!)</f>
        <v>#REF!</v>
      </c>
      <c r="M23" s="110" t="e">
        <f>IF(#REF!="","",#REF!)</f>
        <v>#REF!</v>
      </c>
      <c r="N23" s="110" t="e">
        <f>IF(#REF!="","",#REF!)</f>
        <v>#REF!</v>
      </c>
      <c r="O23" s="110" t="e">
        <f>IF(#REF!="","",#REF!)</f>
        <v>#REF!</v>
      </c>
      <c r="P23" s="110" t="e">
        <f>IF(#REF!="","",#REF!)</f>
        <v>#REF!</v>
      </c>
      <c r="Q23" s="111" t="e">
        <f>IF(#REF!="","",#REF!)</f>
        <v>#REF!</v>
      </c>
      <c r="R23" s="110" t="e">
        <f>IF(#REF!="","",#REF!)</f>
        <v>#REF!</v>
      </c>
      <c r="S23" s="110" t="e">
        <f>IF(#REF!="","",#REF!)</f>
        <v>#REF!</v>
      </c>
      <c r="T23" s="112" t="e">
        <f>IF(#REF!="","",#REF!)</f>
        <v>#REF!</v>
      </c>
      <c r="U23" s="110" t="e">
        <f>IF(#REF!="","",#REF!)</f>
        <v>#REF!</v>
      </c>
      <c r="V23" s="110" t="e">
        <f>IF(#REF!="","",#REF!)</f>
        <v>#REF!</v>
      </c>
      <c r="W23" s="20"/>
      <c r="X23" s="20"/>
      <c r="Y23" s="20"/>
      <c r="Z23" s="20"/>
      <c r="AA23" s="20"/>
      <c r="AB23" s="20"/>
      <c r="AC23" s="20"/>
      <c r="AD23" s="20"/>
      <c r="AE23" s="20"/>
      <c r="AF23" s="20"/>
      <c r="AG23" s="20"/>
      <c r="AH23" s="20"/>
      <c r="AI23" s="20"/>
      <c r="AJ23" s="20"/>
      <c r="AK23" s="20"/>
      <c r="AL23" s="20"/>
      <c r="AM23" s="14"/>
      <c r="AN23" s="20"/>
      <c r="AO23" s="20"/>
      <c r="AP23" s="20"/>
      <c r="AQ23" s="20"/>
      <c r="AR23" s="20"/>
    </row>
    <row r="24" spans="1:44" s="4" customFormat="1" x14ac:dyDescent="0.25">
      <c r="A24" s="110" t="e">
        <f>IF(#REF!="","",#REF!)</f>
        <v>#REF!</v>
      </c>
      <c r="B24" s="110" t="e">
        <f>IF(#REF!="","",#REF!)</f>
        <v>#REF!</v>
      </c>
      <c r="C24" s="111" t="e">
        <f>IF(#REF!="","",#REF!)</f>
        <v>#REF!</v>
      </c>
      <c r="D24" s="112" t="e">
        <f>CONCATENATE(#REF!, "-R",#REF!)</f>
        <v>#REF!</v>
      </c>
      <c r="E24" s="110" t="e">
        <f>IF(#REF!="","",#REF!)</f>
        <v>#REF!</v>
      </c>
      <c r="F24" s="110" t="e">
        <f>IF(#REF!="","",#REF!)</f>
        <v>#REF!</v>
      </c>
      <c r="G24" s="112" t="e">
        <f>IF(#REF!="","",#REF!)</f>
        <v>#REF!</v>
      </c>
      <c r="H24" s="112" t="e">
        <f>IF(#REF!="","",#REF!)</f>
        <v>#REF!</v>
      </c>
      <c r="I24" s="112" t="e">
        <f>IF(#REF!="","",#REF!)</f>
        <v>#REF!</v>
      </c>
      <c r="J24" s="112" t="e">
        <f>IF(#REF!="","",#REF!)</f>
        <v>#REF!</v>
      </c>
      <c r="K24" s="112" t="e">
        <f>IF(#REF!="","",#REF!)</f>
        <v>#REF!</v>
      </c>
      <c r="L24" s="110" t="e">
        <f>IF(#REF!="","",#REF!)</f>
        <v>#REF!</v>
      </c>
      <c r="M24" s="110" t="e">
        <f>IF(#REF!="","",#REF!)</f>
        <v>#REF!</v>
      </c>
      <c r="N24" s="110" t="e">
        <f>IF(#REF!="","",#REF!)</f>
        <v>#REF!</v>
      </c>
      <c r="O24" s="110" t="e">
        <f>IF(#REF!="","",#REF!)</f>
        <v>#REF!</v>
      </c>
      <c r="P24" s="110" t="e">
        <f>IF(#REF!="","",#REF!)</f>
        <v>#REF!</v>
      </c>
      <c r="Q24" s="111" t="e">
        <f>IF(#REF!="","",#REF!)</f>
        <v>#REF!</v>
      </c>
      <c r="R24" s="110" t="e">
        <f>IF(#REF!="","",#REF!)</f>
        <v>#REF!</v>
      </c>
      <c r="S24" s="110" t="e">
        <f>IF(#REF!="","",#REF!)</f>
        <v>#REF!</v>
      </c>
      <c r="T24" s="112" t="e">
        <f>IF(#REF!="","",#REF!)</f>
        <v>#REF!</v>
      </c>
      <c r="U24" s="110" t="e">
        <f>IF(#REF!="","",#REF!)</f>
        <v>#REF!</v>
      </c>
      <c r="V24" s="110" t="e">
        <f>IF(#REF!="","",#REF!)</f>
        <v>#REF!</v>
      </c>
      <c r="W24" s="20"/>
      <c r="X24" s="20"/>
      <c r="Y24" s="20"/>
      <c r="Z24" s="20"/>
      <c r="AA24" s="20"/>
      <c r="AB24" s="20"/>
      <c r="AC24" s="20"/>
      <c r="AD24" s="20"/>
      <c r="AE24" s="20"/>
      <c r="AF24" s="20"/>
      <c r="AG24" s="20"/>
      <c r="AH24" s="20"/>
      <c r="AI24" s="20"/>
      <c r="AJ24" s="20"/>
      <c r="AK24" s="20"/>
      <c r="AL24" s="20"/>
      <c r="AM24" s="14"/>
      <c r="AN24" s="20"/>
      <c r="AO24" s="20"/>
      <c r="AP24" s="20"/>
      <c r="AQ24" s="20"/>
      <c r="AR24" s="20"/>
    </row>
    <row r="25" spans="1:44" s="4" customFormat="1" x14ac:dyDescent="0.25">
      <c r="A25" s="110" t="e">
        <f>IF(#REF!="","",#REF!)</f>
        <v>#REF!</v>
      </c>
      <c r="B25" s="110" t="e">
        <f>IF(#REF!="","",#REF!)</f>
        <v>#REF!</v>
      </c>
      <c r="C25" s="111" t="e">
        <f>IF(#REF!="","",#REF!)</f>
        <v>#REF!</v>
      </c>
      <c r="D25" s="112" t="e">
        <f>CONCATENATE(#REF!, "-R",#REF!)</f>
        <v>#REF!</v>
      </c>
      <c r="E25" s="110" t="e">
        <f>IF(#REF!="","",#REF!)</f>
        <v>#REF!</v>
      </c>
      <c r="F25" s="110" t="e">
        <f>IF(#REF!="","",#REF!)</f>
        <v>#REF!</v>
      </c>
      <c r="G25" s="112" t="e">
        <f>IF(#REF!="","",#REF!)</f>
        <v>#REF!</v>
      </c>
      <c r="H25" s="112" t="e">
        <f>IF(#REF!="","",#REF!)</f>
        <v>#REF!</v>
      </c>
      <c r="I25" s="112" t="e">
        <f>IF(#REF!="","",#REF!)</f>
        <v>#REF!</v>
      </c>
      <c r="J25" s="112" t="e">
        <f>IF(#REF!="","",#REF!)</f>
        <v>#REF!</v>
      </c>
      <c r="K25" s="112" t="e">
        <f>IF(#REF!="","",#REF!)</f>
        <v>#REF!</v>
      </c>
      <c r="L25" s="110" t="e">
        <f>IF(#REF!="","",#REF!)</f>
        <v>#REF!</v>
      </c>
      <c r="M25" s="110" t="e">
        <f>IF(#REF!="","",#REF!)</f>
        <v>#REF!</v>
      </c>
      <c r="N25" s="110" t="e">
        <f>IF(#REF!="","",#REF!)</f>
        <v>#REF!</v>
      </c>
      <c r="O25" s="110" t="e">
        <f>IF(#REF!="","",#REF!)</f>
        <v>#REF!</v>
      </c>
      <c r="P25" s="110" t="e">
        <f>IF(#REF!="","",#REF!)</f>
        <v>#REF!</v>
      </c>
      <c r="Q25" s="111" t="e">
        <f>IF(#REF!="","",#REF!)</f>
        <v>#REF!</v>
      </c>
      <c r="R25" s="110" t="e">
        <f>IF(#REF!="","",#REF!)</f>
        <v>#REF!</v>
      </c>
      <c r="S25" s="110" t="e">
        <f>IF(#REF!="","",#REF!)</f>
        <v>#REF!</v>
      </c>
      <c r="T25" s="112" t="e">
        <f>IF(#REF!="","",#REF!)</f>
        <v>#REF!</v>
      </c>
      <c r="U25" s="110" t="e">
        <f>IF(#REF!="","",#REF!)</f>
        <v>#REF!</v>
      </c>
      <c r="V25" s="110" t="e">
        <f>IF(#REF!="","",#REF!)</f>
        <v>#REF!</v>
      </c>
      <c r="X25" s="20"/>
      <c r="AM25" s="14"/>
    </row>
    <row r="26" spans="1:44" s="4" customFormat="1" x14ac:dyDescent="0.25">
      <c r="A26" s="110" t="e">
        <f>IF(#REF!="","",#REF!)</f>
        <v>#REF!</v>
      </c>
      <c r="B26" s="110" t="e">
        <f>IF(#REF!="","",#REF!)</f>
        <v>#REF!</v>
      </c>
      <c r="C26" s="111" t="e">
        <f>IF(#REF!="","",#REF!)</f>
        <v>#REF!</v>
      </c>
      <c r="D26" s="112" t="e">
        <f>CONCATENATE(#REF!, "-R",#REF!)</f>
        <v>#REF!</v>
      </c>
      <c r="E26" s="110" t="e">
        <f>IF(#REF!="","",#REF!)</f>
        <v>#REF!</v>
      </c>
      <c r="F26" s="110" t="e">
        <f>IF(#REF!="","",#REF!)</f>
        <v>#REF!</v>
      </c>
      <c r="G26" s="112" t="e">
        <f>IF(#REF!="","",#REF!)</f>
        <v>#REF!</v>
      </c>
      <c r="H26" s="112" t="e">
        <f>IF(#REF!="","",#REF!)</f>
        <v>#REF!</v>
      </c>
      <c r="I26" s="112" t="e">
        <f>IF(#REF!="","",#REF!)</f>
        <v>#REF!</v>
      </c>
      <c r="J26" s="112" t="e">
        <f>IF(#REF!="","",#REF!)</f>
        <v>#REF!</v>
      </c>
      <c r="K26" s="112" t="e">
        <f>IF(#REF!="","",#REF!)</f>
        <v>#REF!</v>
      </c>
      <c r="L26" s="110" t="e">
        <f>IF(#REF!="","",#REF!)</f>
        <v>#REF!</v>
      </c>
      <c r="M26" s="110" t="e">
        <f>IF(#REF!="","",#REF!)</f>
        <v>#REF!</v>
      </c>
      <c r="N26" s="110" t="e">
        <f>IF(#REF!="","",#REF!)</f>
        <v>#REF!</v>
      </c>
      <c r="O26" s="110" t="e">
        <f>IF(#REF!="","",#REF!)</f>
        <v>#REF!</v>
      </c>
      <c r="P26" s="110" t="e">
        <f>IF(#REF!="","",#REF!)</f>
        <v>#REF!</v>
      </c>
      <c r="Q26" s="111" t="e">
        <f>IF(#REF!="","",#REF!)</f>
        <v>#REF!</v>
      </c>
      <c r="R26" s="110" t="e">
        <f>IF(#REF!="","",#REF!)</f>
        <v>#REF!</v>
      </c>
      <c r="S26" s="110" t="e">
        <f>IF(#REF!="","",#REF!)</f>
        <v>#REF!</v>
      </c>
      <c r="T26" s="112" t="e">
        <f>IF(#REF!="","",#REF!)</f>
        <v>#REF!</v>
      </c>
      <c r="U26" s="110" t="e">
        <f>IF(#REF!="","",#REF!)</f>
        <v>#REF!</v>
      </c>
      <c r="V26" s="110" t="e">
        <f>IF(#REF!="","",#REF!)</f>
        <v>#REF!</v>
      </c>
      <c r="X26" s="20"/>
      <c r="AM26" s="14"/>
    </row>
    <row r="27" spans="1:44" s="4" customFormat="1" x14ac:dyDescent="0.25">
      <c r="A27" s="110" t="e">
        <f>IF(#REF!="","",#REF!)</f>
        <v>#REF!</v>
      </c>
      <c r="B27" s="110" t="e">
        <f>IF(#REF!="","",#REF!)</f>
        <v>#REF!</v>
      </c>
      <c r="C27" s="111" t="e">
        <f>IF(#REF!="","",#REF!)</f>
        <v>#REF!</v>
      </c>
      <c r="D27" s="112" t="e">
        <f>CONCATENATE(#REF!, "-R",#REF!)</f>
        <v>#REF!</v>
      </c>
      <c r="E27" s="110" t="e">
        <f>IF(#REF!="","",#REF!)</f>
        <v>#REF!</v>
      </c>
      <c r="F27" s="110" t="e">
        <f>IF(#REF!="","",#REF!)</f>
        <v>#REF!</v>
      </c>
      <c r="G27" s="112" t="e">
        <f>IF(#REF!="","",#REF!)</f>
        <v>#REF!</v>
      </c>
      <c r="H27" s="112" t="e">
        <f>IF(#REF!="","",#REF!)</f>
        <v>#REF!</v>
      </c>
      <c r="I27" s="112" t="e">
        <f>IF(#REF!="","",#REF!)</f>
        <v>#REF!</v>
      </c>
      <c r="J27" s="112" t="e">
        <f>IF(#REF!="","",#REF!)</f>
        <v>#REF!</v>
      </c>
      <c r="K27" s="112" t="e">
        <f>IF(#REF!="","",#REF!)</f>
        <v>#REF!</v>
      </c>
      <c r="L27" s="110" t="e">
        <f>IF(#REF!="","",#REF!)</f>
        <v>#REF!</v>
      </c>
      <c r="M27" s="110" t="e">
        <f>IF(#REF!="","",#REF!)</f>
        <v>#REF!</v>
      </c>
      <c r="N27" s="110" t="e">
        <f>IF(#REF!="","",#REF!)</f>
        <v>#REF!</v>
      </c>
      <c r="O27" s="110" t="e">
        <f>IF(#REF!="","",#REF!)</f>
        <v>#REF!</v>
      </c>
      <c r="P27" s="110" t="e">
        <f>IF(#REF!="","",#REF!)</f>
        <v>#REF!</v>
      </c>
      <c r="Q27" s="111" t="e">
        <f>IF(#REF!="","",#REF!)</f>
        <v>#REF!</v>
      </c>
      <c r="R27" s="110" t="e">
        <f>IF(#REF!="","",#REF!)</f>
        <v>#REF!</v>
      </c>
      <c r="S27" s="110" t="e">
        <f>IF(#REF!="","",#REF!)</f>
        <v>#REF!</v>
      </c>
      <c r="T27" s="112" t="e">
        <f>IF(#REF!="","",#REF!)</f>
        <v>#REF!</v>
      </c>
      <c r="U27" s="110" t="e">
        <f>IF(#REF!="","",#REF!)</f>
        <v>#REF!</v>
      </c>
      <c r="V27" s="110" t="e">
        <f>IF(#REF!="","",#REF!)</f>
        <v>#REF!</v>
      </c>
      <c r="X27" s="20"/>
      <c r="AM27" s="14"/>
    </row>
    <row r="28" spans="1:44" s="4" customFormat="1" x14ac:dyDescent="0.25">
      <c r="A28" s="110" t="e">
        <f>IF(#REF!="","",#REF!)</f>
        <v>#REF!</v>
      </c>
      <c r="B28" s="110" t="e">
        <f>IF(#REF!="","",#REF!)</f>
        <v>#REF!</v>
      </c>
      <c r="C28" s="111" t="e">
        <f>IF(#REF!="","",#REF!)</f>
        <v>#REF!</v>
      </c>
      <c r="D28" s="112" t="e">
        <f>CONCATENATE(#REF!, "-R",#REF!)</f>
        <v>#REF!</v>
      </c>
      <c r="E28" s="110" t="e">
        <f>IF(#REF!="","",#REF!)</f>
        <v>#REF!</v>
      </c>
      <c r="F28" s="110" t="e">
        <f>IF(#REF!="","",#REF!)</f>
        <v>#REF!</v>
      </c>
      <c r="G28" s="112" t="e">
        <f>IF(#REF!="","",#REF!)</f>
        <v>#REF!</v>
      </c>
      <c r="H28" s="112" t="e">
        <f>IF(#REF!="","",#REF!)</f>
        <v>#REF!</v>
      </c>
      <c r="I28" s="112" t="e">
        <f>IF(#REF!="","",#REF!)</f>
        <v>#REF!</v>
      </c>
      <c r="J28" s="112" t="e">
        <f>IF(#REF!="","",#REF!)</f>
        <v>#REF!</v>
      </c>
      <c r="K28" s="112" t="e">
        <f>IF(#REF!="","",#REF!)</f>
        <v>#REF!</v>
      </c>
      <c r="L28" s="110" t="e">
        <f>IF(#REF!="","",#REF!)</f>
        <v>#REF!</v>
      </c>
      <c r="M28" s="110" t="e">
        <f>IF(#REF!="","",#REF!)</f>
        <v>#REF!</v>
      </c>
      <c r="N28" s="110" t="e">
        <f>IF(#REF!="","",#REF!)</f>
        <v>#REF!</v>
      </c>
      <c r="O28" s="110" t="e">
        <f>IF(#REF!="","",#REF!)</f>
        <v>#REF!</v>
      </c>
      <c r="P28" s="110" t="e">
        <f>IF(#REF!="","",#REF!)</f>
        <v>#REF!</v>
      </c>
      <c r="Q28" s="111" t="e">
        <f>IF(#REF!="","",#REF!)</f>
        <v>#REF!</v>
      </c>
      <c r="R28" s="110" t="e">
        <f>IF(#REF!="","",#REF!)</f>
        <v>#REF!</v>
      </c>
      <c r="S28" s="110" t="e">
        <f>IF(#REF!="","",#REF!)</f>
        <v>#REF!</v>
      </c>
      <c r="T28" s="112" t="e">
        <f>IF(#REF!="","",#REF!)</f>
        <v>#REF!</v>
      </c>
      <c r="U28" s="110" t="e">
        <f>IF(#REF!="","",#REF!)</f>
        <v>#REF!</v>
      </c>
      <c r="V28" s="110" t="e">
        <f>IF(#REF!="","",#REF!)</f>
        <v>#REF!</v>
      </c>
      <c r="X28" s="20"/>
      <c r="AM28" s="14"/>
    </row>
    <row r="29" spans="1:44" s="4" customFormat="1" x14ac:dyDescent="0.25">
      <c r="A29" s="110" t="e">
        <f>IF(#REF!="","",#REF!)</f>
        <v>#REF!</v>
      </c>
      <c r="B29" s="110" t="e">
        <f>IF(#REF!="","",#REF!)</f>
        <v>#REF!</v>
      </c>
      <c r="C29" s="111" t="e">
        <f>IF(#REF!="","",#REF!)</f>
        <v>#REF!</v>
      </c>
      <c r="D29" s="112" t="e">
        <f>CONCATENATE(#REF!, "-R",#REF!)</f>
        <v>#REF!</v>
      </c>
      <c r="E29" s="110" t="e">
        <f>IF(#REF!="","",#REF!)</f>
        <v>#REF!</v>
      </c>
      <c r="F29" s="110" t="e">
        <f>IF(#REF!="","",#REF!)</f>
        <v>#REF!</v>
      </c>
      <c r="G29" s="112" t="e">
        <f>IF(#REF!="","",#REF!)</f>
        <v>#REF!</v>
      </c>
      <c r="H29" s="112" t="e">
        <f>IF(#REF!="","",#REF!)</f>
        <v>#REF!</v>
      </c>
      <c r="I29" s="112" t="e">
        <f>IF(#REF!="","",#REF!)</f>
        <v>#REF!</v>
      </c>
      <c r="J29" s="112" t="e">
        <f>IF(#REF!="","",#REF!)</f>
        <v>#REF!</v>
      </c>
      <c r="K29" s="112" t="e">
        <f>IF(#REF!="","",#REF!)</f>
        <v>#REF!</v>
      </c>
      <c r="L29" s="110" t="e">
        <f>IF(#REF!="","",#REF!)</f>
        <v>#REF!</v>
      </c>
      <c r="M29" s="110" t="e">
        <f>IF(#REF!="","",#REF!)</f>
        <v>#REF!</v>
      </c>
      <c r="N29" s="110" t="e">
        <f>IF(#REF!="","",#REF!)</f>
        <v>#REF!</v>
      </c>
      <c r="O29" s="110" t="e">
        <f>IF(#REF!="","",#REF!)</f>
        <v>#REF!</v>
      </c>
      <c r="P29" s="110" t="e">
        <f>IF(#REF!="","",#REF!)</f>
        <v>#REF!</v>
      </c>
      <c r="Q29" s="111" t="e">
        <f>IF(#REF!="","",#REF!)</f>
        <v>#REF!</v>
      </c>
      <c r="R29" s="110" t="e">
        <f>IF(#REF!="","",#REF!)</f>
        <v>#REF!</v>
      </c>
      <c r="S29" s="110" t="e">
        <f>IF(#REF!="","",#REF!)</f>
        <v>#REF!</v>
      </c>
      <c r="T29" s="112" t="e">
        <f>IF(#REF!="","",#REF!)</f>
        <v>#REF!</v>
      </c>
      <c r="U29" s="110" t="e">
        <f>IF(#REF!="","",#REF!)</f>
        <v>#REF!</v>
      </c>
      <c r="V29" s="110" t="e">
        <f>IF(#REF!="","",#REF!)</f>
        <v>#REF!</v>
      </c>
      <c r="X29" s="20"/>
      <c r="AM29" s="14"/>
    </row>
    <row r="30" spans="1:44" s="4" customFormat="1" x14ac:dyDescent="0.25">
      <c r="A30" s="110" t="e">
        <f>IF(#REF!="","",#REF!)</f>
        <v>#REF!</v>
      </c>
      <c r="B30" s="110" t="e">
        <f>IF(#REF!="","",#REF!)</f>
        <v>#REF!</v>
      </c>
      <c r="C30" s="111" t="e">
        <f>IF(#REF!="","",#REF!)</f>
        <v>#REF!</v>
      </c>
      <c r="D30" s="112" t="e">
        <f>CONCATENATE(#REF!, "-R",#REF!)</f>
        <v>#REF!</v>
      </c>
      <c r="E30" s="110" t="e">
        <f>IF(#REF!="","",#REF!)</f>
        <v>#REF!</v>
      </c>
      <c r="F30" s="110" t="e">
        <f>IF(#REF!="","",#REF!)</f>
        <v>#REF!</v>
      </c>
      <c r="G30" s="112" t="e">
        <f>IF(#REF!="","",#REF!)</f>
        <v>#REF!</v>
      </c>
      <c r="H30" s="112" t="e">
        <f>IF(#REF!="","",#REF!)</f>
        <v>#REF!</v>
      </c>
      <c r="I30" s="112" t="e">
        <f>IF(#REF!="","",#REF!)</f>
        <v>#REF!</v>
      </c>
      <c r="J30" s="112" t="e">
        <f>IF(#REF!="","",#REF!)</f>
        <v>#REF!</v>
      </c>
      <c r="K30" s="112" t="e">
        <f>IF(#REF!="","",#REF!)</f>
        <v>#REF!</v>
      </c>
      <c r="L30" s="110" t="e">
        <f>IF(#REF!="","",#REF!)</f>
        <v>#REF!</v>
      </c>
      <c r="M30" s="110" t="e">
        <f>IF(#REF!="","",#REF!)</f>
        <v>#REF!</v>
      </c>
      <c r="N30" s="110" t="e">
        <f>IF(#REF!="","",#REF!)</f>
        <v>#REF!</v>
      </c>
      <c r="O30" s="110" t="e">
        <f>IF(#REF!="","",#REF!)</f>
        <v>#REF!</v>
      </c>
      <c r="P30" s="110" t="e">
        <f>IF(#REF!="","",#REF!)</f>
        <v>#REF!</v>
      </c>
      <c r="Q30" s="111" t="e">
        <f>IF(#REF!="","",#REF!)</f>
        <v>#REF!</v>
      </c>
      <c r="R30" s="110" t="e">
        <f>IF(#REF!="","",#REF!)</f>
        <v>#REF!</v>
      </c>
      <c r="S30" s="110" t="e">
        <f>IF(#REF!="","",#REF!)</f>
        <v>#REF!</v>
      </c>
      <c r="T30" s="112" t="e">
        <f>IF(#REF!="","",#REF!)</f>
        <v>#REF!</v>
      </c>
      <c r="U30" s="110" t="e">
        <f>IF(#REF!="","",#REF!)</f>
        <v>#REF!</v>
      </c>
      <c r="V30" s="110" t="e">
        <f>IF(#REF!="","",#REF!)</f>
        <v>#REF!</v>
      </c>
      <c r="X30" s="20"/>
      <c r="AM30" s="14"/>
    </row>
    <row r="31" spans="1:44" s="4" customFormat="1" x14ac:dyDescent="0.25">
      <c r="A31" s="110" t="e">
        <f>IF(#REF!="","",#REF!)</f>
        <v>#REF!</v>
      </c>
      <c r="B31" s="110" t="e">
        <f>IF(#REF!="","",#REF!)</f>
        <v>#REF!</v>
      </c>
      <c r="C31" s="111" t="e">
        <f>IF(#REF!="","",#REF!)</f>
        <v>#REF!</v>
      </c>
      <c r="D31" s="112" t="e">
        <f>CONCATENATE(#REF!, "-R",#REF!)</f>
        <v>#REF!</v>
      </c>
      <c r="E31" s="110" t="e">
        <f>IF(#REF!="","",#REF!)</f>
        <v>#REF!</v>
      </c>
      <c r="F31" s="110" t="e">
        <f>IF(#REF!="","",#REF!)</f>
        <v>#REF!</v>
      </c>
      <c r="G31" s="112" t="e">
        <f>IF(#REF!="","",#REF!)</f>
        <v>#REF!</v>
      </c>
      <c r="H31" s="112" t="e">
        <f>IF(#REF!="","",#REF!)</f>
        <v>#REF!</v>
      </c>
      <c r="I31" s="112" t="e">
        <f>IF(#REF!="","",#REF!)</f>
        <v>#REF!</v>
      </c>
      <c r="J31" s="112" t="e">
        <f>IF(#REF!="","",#REF!)</f>
        <v>#REF!</v>
      </c>
      <c r="K31" s="112" t="e">
        <f>IF(#REF!="","",#REF!)</f>
        <v>#REF!</v>
      </c>
      <c r="L31" s="110" t="e">
        <f>IF(#REF!="","",#REF!)</f>
        <v>#REF!</v>
      </c>
      <c r="M31" s="110" t="e">
        <f>IF(#REF!="","",#REF!)</f>
        <v>#REF!</v>
      </c>
      <c r="N31" s="110" t="e">
        <f>IF(#REF!="","",#REF!)</f>
        <v>#REF!</v>
      </c>
      <c r="O31" s="110" t="e">
        <f>IF(#REF!="","",#REF!)</f>
        <v>#REF!</v>
      </c>
      <c r="P31" s="110" t="e">
        <f>IF(#REF!="","",#REF!)</f>
        <v>#REF!</v>
      </c>
      <c r="Q31" s="111" t="e">
        <f>IF(#REF!="","",#REF!)</f>
        <v>#REF!</v>
      </c>
      <c r="R31" s="110" t="e">
        <f>IF(#REF!="","",#REF!)</f>
        <v>#REF!</v>
      </c>
      <c r="S31" s="110" t="e">
        <f>IF(#REF!="","",#REF!)</f>
        <v>#REF!</v>
      </c>
      <c r="T31" s="112" t="e">
        <f>IF(#REF!="","",#REF!)</f>
        <v>#REF!</v>
      </c>
      <c r="U31" s="110" t="e">
        <f>IF(#REF!="","",#REF!)</f>
        <v>#REF!</v>
      </c>
      <c r="V31" s="110" t="e">
        <f>IF(#REF!="","",#REF!)</f>
        <v>#REF!</v>
      </c>
      <c r="X31" s="20"/>
      <c r="AM31" s="14"/>
    </row>
    <row r="32" spans="1:44" s="4" customFormat="1" x14ac:dyDescent="0.25">
      <c r="A32" s="110" t="e">
        <f>IF(#REF!="","",#REF!)</f>
        <v>#REF!</v>
      </c>
      <c r="B32" s="110" t="e">
        <f>IF(#REF!="","",#REF!)</f>
        <v>#REF!</v>
      </c>
      <c r="C32" s="111" t="e">
        <f>IF(#REF!="","",#REF!)</f>
        <v>#REF!</v>
      </c>
      <c r="D32" s="112" t="e">
        <f>CONCATENATE(#REF!, "-R",#REF!)</f>
        <v>#REF!</v>
      </c>
      <c r="E32" s="110" t="e">
        <f>IF(#REF!="","",#REF!)</f>
        <v>#REF!</v>
      </c>
      <c r="F32" s="110" t="e">
        <f>IF(#REF!="","",#REF!)</f>
        <v>#REF!</v>
      </c>
      <c r="G32" s="112" t="e">
        <f>IF(#REF!="","",#REF!)</f>
        <v>#REF!</v>
      </c>
      <c r="H32" s="112" t="e">
        <f>IF(#REF!="","",#REF!)</f>
        <v>#REF!</v>
      </c>
      <c r="I32" s="112" t="e">
        <f>IF(#REF!="","",#REF!)</f>
        <v>#REF!</v>
      </c>
      <c r="J32" s="112" t="e">
        <f>IF(#REF!="","",#REF!)</f>
        <v>#REF!</v>
      </c>
      <c r="K32" s="112" t="e">
        <f>IF(#REF!="","",#REF!)</f>
        <v>#REF!</v>
      </c>
      <c r="L32" s="110" t="e">
        <f>IF(#REF!="","",#REF!)</f>
        <v>#REF!</v>
      </c>
      <c r="M32" s="110" t="e">
        <f>IF(#REF!="","",#REF!)</f>
        <v>#REF!</v>
      </c>
      <c r="N32" s="110" t="e">
        <f>IF(#REF!="","",#REF!)</f>
        <v>#REF!</v>
      </c>
      <c r="O32" s="110" t="e">
        <f>IF(#REF!="","",#REF!)</f>
        <v>#REF!</v>
      </c>
      <c r="P32" s="110" t="e">
        <f>IF(#REF!="","",#REF!)</f>
        <v>#REF!</v>
      </c>
      <c r="Q32" s="111" t="e">
        <f>IF(#REF!="","",#REF!)</f>
        <v>#REF!</v>
      </c>
      <c r="R32" s="110" t="e">
        <f>IF(#REF!="","",#REF!)</f>
        <v>#REF!</v>
      </c>
      <c r="S32" s="110" t="e">
        <f>IF(#REF!="","",#REF!)</f>
        <v>#REF!</v>
      </c>
      <c r="T32" s="112" t="e">
        <f>IF(#REF!="","",#REF!)</f>
        <v>#REF!</v>
      </c>
      <c r="U32" s="110" t="e">
        <f>IF(#REF!="","",#REF!)</f>
        <v>#REF!</v>
      </c>
      <c r="V32" s="110" t="e">
        <f>IF(#REF!="","",#REF!)</f>
        <v>#REF!</v>
      </c>
      <c r="X32" s="20"/>
      <c r="AM32" s="14"/>
    </row>
    <row r="33" spans="1:39" s="4" customFormat="1" x14ac:dyDescent="0.25">
      <c r="A33" s="110" t="e">
        <f>IF(#REF!="","",#REF!)</f>
        <v>#REF!</v>
      </c>
      <c r="B33" s="110" t="e">
        <f>IF(#REF!="","",#REF!)</f>
        <v>#REF!</v>
      </c>
      <c r="C33" s="111" t="e">
        <f>IF(#REF!="","",#REF!)</f>
        <v>#REF!</v>
      </c>
      <c r="D33" s="112" t="e">
        <f>CONCATENATE(#REF!, "-R",#REF!)</f>
        <v>#REF!</v>
      </c>
      <c r="E33" s="110" t="e">
        <f>IF(#REF!="","",#REF!)</f>
        <v>#REF!</v>
      </c>
      <c r="F33" s="110" t="e">
        <f>IF(#REF!="","",#REF!)</f>
        <v>#REF!</v>
      </c>
      <c r="G33" s="112" t="e">
        <f>IF(#REF!="","",#REF!)</f>
        <v>#REF!</v>
      </c>
      <c r="H33" s="112" t="e">
        <f>IF(#REF!="","",#REF!)</f>
        <v>#REF!</v>
      </c>
      <c r="I33" s="112" t="e">
        <f>IF(#REF!="","",#REF!)</f>
        <v>#REF!</v>
      </c>
      <c r="J33" s="112" t="e">
        <f>IF(#REF!="","",#REF!)</f>
        <v>#REF!</v>
      </c>
      <c r="K33" s="112" t="e">
        <f>IF(#REF!="","",#REF!)</f>
        <v>#REF!</v>
      </c>
      <c r="L33" s="110" t="e">
        <f>IF(#REF!="","",#REF!)</f>
        <v>#REF!</v>
      </c>
      <c r="M33" s="110" t="e">
        <f>IF(#REF!="","",#REF!)</f>
        <v>#REF!</v>
      </c>
      <c r="N33" s="110" t="e">
        <f>IF(#REF!="","",#REF!)</f>
        <v>#REF!</v>
      </c>
      <c r="O33" s="110" t="e">
        <f>IF(#REF!="","",#REF!)</f>
        <v>#REF!</v>
      </c>
      <c r="P33" s="110" t="e">
        <f>IF(#REF!="","",#REF!)</f>
        <v>#REF!</v>
      </c>
      <c r="Q33" s="111" t="e">
        <f>IF(#REF!="","",#REF!)</f>
        <v>#REF!</v>
      </c>
      <c r="R33" s="110" t="e">
        <f>IF(#REF!="","",#REF!)</f>
        <v>#REF!</v>
      </c>
      <c r="S33" s="110" t="e">
        <f>IF(#REF!="","",#REF!)</f>
        <v>#REF!</v>
      </c>
      <c r="T33" s="112" t="e">
        <f>IF(#REF!="","",#REF!)</f>
        <v>#REF!</v>
      </c>
      <c r="U33" s="110" t="e">
        <f>IF(#REF!="","",#REF!)</f>
        <v>#REF!</v>
      </c>
      <c r="V33" s="110" t="e">
        <f>IF(#REF!="","",#REF!)</f>
        <v>#REF!</v>
      </c>
      <c r="X33" s="20"/>
      <c r="AM33" s="14"/>
    </row>
    <row r="34" spans="1:39" s="4" customFormat="1" x14ac:dyDescent="0.25">
      <c r="A34" s="110" t="e">
        <f>IF(#REF!="","",#REF!)</f>
        <v>#REF!</v>
      </c>
      <c r="B34" s="110" t="e">
        <f>IF(#REF!="","",#REF!)</f>
        <v>#REF!</v>
      </c>
      <c r="C34" s="111" t="e">
        <f>IF(#REF!="","",#REF!)</f>
        <v>#REF!</v>
      </c>
      <c r="D34" s="112" t="e">
        <f>CONCATENATE(#REF!, "-R",#REF!)</f>
        <v>#REF!</v>
      </c>
      <c r="E34" s="110" t="e">
        <f>IF(#REF!="","",#REF!)</f>
        <v>#REF!</v>
      </c>
      <c r="F34" s="110" t="e">
        <f>IF(#REF!="","",#REF!)</f>
        <v>#REF!</v>
      </c>
      <c r="G34" s="112" t="e">
        <f>IF(#REF!="","",#REF!)</f>
        <v>#REF!</v>
      </c>
      <c r="H34" s="112" t="e">
        <f>IF(#REF!="","",#REF!)</f>
        <v>#REF!</v>
      </c>
      <c r="I34" s="112" t="e">
        <f>IF(#REF!="","",#REF!)</f>
        <v>#REF!</v>
      </c>
      <c r="J34" s="112" t="e">
        <f>IF(#REF!="","",#REF!)</f>
        <v>#REF!</v>
      </c>
      <c r="K34" s="112" t="e">
        <f>IF(#REF!="","",#REF!)</f>
        <v>#REF!</v>
      </c>
      <c r="L34" s="110" t="e">
        <f>IF(#REF!="","",#REF!)</f>
        <v>#REF!</v>
      </c>
      <c r="M34" s="110" t="e">
        <f>IF(#REF!="","",#REF!)</f>
        <v>#REF!</v>
      </c>
      <c r="N34" s="110" t="e">
        <f>IF(#REF!="","",#REF!)</f>
        <v>#REF!</v>
      </c>
      <c r="O34" s="110" t="e">
        <f>IF(#REF!="","",#REF!)</f>
        <v>#REF!</v>
      </c>
      <c r="P34" s="110" t="e">
        <f>IF(#REF!="","",#REF!)</f>
        <v>#REF!</v>
      </c>
      <c r="Q34" s="111" t="e">
        <f>IF(#REF!="","",#REF!)</f>
        <v>#REF!</v>
      </c>
      <c r="R34" s="110" t="e">
        <f>IF(#REF!="","",#REF!)</f>
        <v>#REF!</v>
      </c>
      <c r="S34" s="110" t="e">
        <f>IF(#REF!="","",#REF!)</f>
        <v>#REF!</v>
      </c>
      <c r="T34" s="112" t="e">
        <f>IF(#REF!="","",#REF!)</f>
        <v>#REF!</v>
      </c>
      <c r="U34" s="110" t="e">
        <f>IF(#REF!="","",#REF!)</f>
        <v>#REF!</v>
      </c>
      <c r="V34" s="110" t="e">
        <f>IF(#REF!="","",#REF!)</f>
        <v>#REF!</v>
      </c>
      <c r="X34" s="20"/>
      <c r="AM34" s="14"/>
    </row>
    <row r="35" spans="1:39" s="4" customFormat="1" x14ac:dyDescent="0.25">
      <c r="A35" s="110" t="e">
        <f>IF(#REF!="","",#REF!)</f>
        <v>#REF!</v>
      </c>
      <c r="B35" s="110" t="e">
        <f>IF(#REF!="","",#REF!)</f>
        <v>#REF!</v>
      </c>
      <c r="C35" s="111" t="e">
        <f>IF(#REF!="","",#REF!)</f>
        <v>#REF!</v>
      </c>
      <c r="D35" s="112" t="e">
        <f>CONCATENATE(#REF!, "-R",#REF!)</f>
        <v>#REF!</v>
      </c>
      <c r="E35" s="110" t="e">
        <f>IF(#REF!="","",#REF!)</f>
        <v>#REF!</v>
      </c>
      <c r="F35" s="110" t="e">
        <f>IF(#REF!="","",#REF!)</f>
        <v>#REF!</v>
      </c>
      <c r="G35" s="112" t="e">
        <f>IF(#REF!="","",#REF!)</f>
        <v>#REF!</v>
      </c>
      <c r="H35" s="112" t="e">
        <f>IF(#REF!="","",#REF!)</f>
        <v>#REF!</v>
      </c>
      <c r="I35" s="112" t="e">
        <f>IF(#REF!="","",#REF!)</f>
        <v>#REF!</v>
      </c>
      <c r="J35" s="112" t="e">
        <f>IF(#REF!="","",#REF!)</f>
        <v>#REF!</v>
      </c>
      <c r="K35" s="112" t="e">
        <f>IF(#REF!="","",#REF!)</f>
        <v>#REF!</v>
      </c>
      <c r="L35" s="110" t="e">
        <f>IF(#REF!="","",#REF!)</f>
        <v>#REF!</v>
      </c>
      <c r="M35" s="110" t="e">
        <f>IF(#REF!="","",#REF!)</f>
        <v>#REF!</v>
      </c>
      <c r="N35" s="110" t="e">
        <f>IF(#REF!="","",#REF!)</f>
        <v>#REF!</v>
      </c>
      <c r="O35" s="110" t="e">
        <f>IF(#REF!="","",#REF!)</f>
        <v>#REF!</v>
      </c>
      <c r="P35" s="110" t="e">
        <f>IF(#REF!="","",#REF!)</f>
        <v>#REF!</v>
      </c>
      <c r="Q35" s="111" t="e">
        <f>IF(#REF!="","",#REF!)</f>
        <v>#REF!</v>
      </c>
      <c r="R35" s="110" t="e">
        <f>IF(#REF!="","",#REF!)</f>
        <v>#REF!</v>
      </c>
      <c r="S35" s="110" t="e">
        <f>IF(#REF!="","",#REF!)</f>
        <v>#REF!</v>
      </c>
      <c r="T35" s="112" t="e">
        <f>IF(#REF!="","",#REF!)</f>
        <v>#REF!</v>
      </c>
      <c r="U35" s="110" t="e">
        <f>IF(#REF!="","",#REF!)</f>
        <v>#REF!</v>
      </c>
      <c r="V35" s="110" t="e">
        <f>IF(#REF!="","",#REF!)</f>
        <v>#REF!</v>
      </c>
      <c r="X35" s="20"/>
      <c r="AM35" s="14"/>
    </row>
    <row r="36" spans="1:39" s="4" customFormat="1" x14ac:dyDescent="0.25">
      <c r="A36" s="110" t="e">
        <f>IF(#REF!="","",#REF!)</f>
        <v>#REF!</v>
      </c>
      <c r="B36" s="110" t="e">
        <f>IF(#REF!="","",#REF!)</f>
        <v>#REF!</v>
      </c>
      <c r="C36" s="111" t="e">
        <f>IF(#REF!="","",#REF!)</f>
        <v>#REF!</v>
      </c>
      <c r="D36" s="112" t="e">
        <f>CONCATENATE(#REF!, "-R",#REF!)</f>
        <v>#REF!</v>
      </c>
      <c r="E36" s="110" t="e">
        <f>IF(#REF!="","",#REF!)</f>
        <v>#REF!</v>
      </c>
      <c r="F36" s="110" t="e">
        <f>IF(#REF!="","",#REF!)</f>
        <v>#REF!</v>
      </c>
      <c r="G36" s="112" t="e">
        <f>IF(#REF!="","",#REF!)</f>
        <v>#REF!</v>
      </c>
      <c r="H36" s="112" t="e">
        <f>IF(#REF!="","",#REF!)</f>
        <v>#REF!</v>
      </c>
      <c r="I36" s="112" t="e">
        <f>IF(#REF!="","",#REF!)</f>
        <v>#REF!</v>
      </c>
      <c r="J36" s="112" t="e">
        <f>IF(#REF!="","",#REF!)</f>
        <v>#REF!</v>
      </c>
      <c r="K36" s="112" t="e">
        <f>IF(#REF!="","",#REF!)</f>
        <v>#REF!</v>
      </c>
      <c r="L36" s="110" t="e">
        <f>IF(#REF!="","",#REF!)</f>
        <v>#REF!</v>
      </c>
      <c r="M36" s="110" t="e">
        <f>IF(#REF!="","",#REF!)</f>
        <v>#REF!</v>
      </c>
      <c r="N36" s="110" t="e">
        <f>IF(#REF!="","",#REF!)</f>
        <v>#REF!</v>
      </c>
      <c r="O36" s="110" t="e">
        <f>IF(#REF!="","",#REF!)</f>
        <v>#REF!</v>
      </c>
      <c r="P36" s="110" t="e">
        <f>IF(#REF!="","",#REF!)</f>
        <v>#REF!</v>
      </c>
      <c r="Q36" s="111" t="e">
        <f>IF(#REF!="","",#REF!)</f>
        <v>#REF!</v>
      </c>
      <c r="R36" s="110" t="e">
        <f>IF(#REF!="","",#REF!)</f>
        <v>#REF!</v>
      </c>
      <c r="S36" s="110" t="e">
        <f>IF(#REF!="","",#REF!)</f>
        <v>#REF!</v>
      </c>
      <c r="T36" s="112" t="e">
        <f>IF(#REF!="","",#REF!)</f>
        <v>#REF!</v>
      </c>
      <c r="U36" s="110" t="e">
        <f>IF(#REF!="","",#REF!)</f>
        <v>#REF!</v>
      </c>
      <c r="V36" s="110" t="e">
        <f>IF(#REF!="","",#REF!)</f>
        <v>#REF!</v>
      </c>
      <c r="X36" s="20"/>
      <c r="AM36" s="14"/>
    </row>
    <row r="37" spans="1:39" s="4" customFormat="1" x14ac:dyDescent="0.25">
      <c r="A37" s="110" t="e">
        <f>IF(#REF!="","",#REF!)</f>
        <v>#REF!</v>
      </c>
      <c r="B37" s="110" t="e">
        <f>IF(#REF!="","",#REF!)</f>
        <v>#REF!</v>
      </c>
      <c r="C37" s="111" t="e">
        <f>IF(#REF!="","",#REF!)</f>
        <v>#REF!</v>
      </c>
      <c r="D37" s="112" t="e">
        <f>CONCATENATE(#REF!, "-R",#REF!)</f>
        <v>#REF!</v>
      </c>
      <c r="E37" s="110" t="e">
        <f>IF(#REF!="","",#REF!)</f>
        <v>#REF!</v>
      </c>
      <c r="F37" s="110" t="e">
        <f>IF(#REF!="","",#REF!)</f>
        <v>#REF!</v>
      </c>
      <c r="G37" s="112" t="e">
        <f>IF(#REF!="","",#REF!)</f>
        <v>#REF!</v>
      </c>
      <c r="H37" s="112" t="e">
        <f>IF(#REF!="","",#REF!)</f>
        <v>#REF!</v>
      </c>
      <c r="I37" s="112" t="e">
        <f>IF(#REF!="","",#REF!)</f>
        <v>#REF!</v>
      </c>
      <c r="J37" s="112" t="e">
        <f>IF(#REF!="","",#REF!)</f>
        <v>#REF!</v>
      </c>
      <c r="K37" s="112" t="e">
        <f>IF(#REF!="","",#REF!)</f>
        <v>#REF!</v>
      </c>
      <c r="L37" s="110" t="e">
        <f>IF(#REF!="","",#REF!)</f>
        <v>#REF!</v>
      </c>
      <c r="M37" s="110" t="e">
        <f>IF(#REF!="","",#REF!)</f>
        <v>#REF!</v>
      </c>
      <c r="N37" s="110" t="e">
        <f>IF(#REF!="","",#REF!)</f>
        <v>#REF!</v>
      </c>
      <c r="O37" s="110" t="e">
        <f>IF(#REF!="","",#REF!)</f>
        <v>#REF!</v>
      </c>
      <c r="P37" s="110" t="e">
        <f>IF(#REF!="","",#REF!)</f>
        <v>#REF!</v>
      </c>
      <c r="Q37" s="111" t="e">
        <f>IF(#REF!="","",#REF!)</f>
        <v>#REF!</v>
      </c>
      <c r="R37" s="110" t="e">
        <f>IF(#REF!="","",#REF!)</f>
        <v>#REF!</v>
      </c>
      <c r="S37" s="110" t="e">
        <f>IF(#REF!="","",#REF!)</f>
        <v>#REF!</v>
      </c>
      <c r="T37" s="112" t="e">
        <f>IF(#REF!="","",#REF!)</f>
        <v>#REF!</v>
      </c>
      <c r="U37" s="110" t="e">
        <f>IF(#REF!="","",#REF!)</f>
        <v>#REF!</v>
      </c>
      <c r="V37" s="110" t="e">
        <f>IF(#REF!="","",#REF!)</f>
        <v>#REF!</v>
      </c>
      <c r="X37" s="20"/>
      <c r="AM37" s="14"/>
    </row>
    <row r="38" spans="1:39" s="4" customFormat="1" x14ac:dyDescent="0.25">
      <c r="A38" s="110" t="e">
        <f>IF(#REF!="","",#REF!)</f>
        <v>#REF!</v>
      </c>
      <c r="B38" s="110" t="e">
        <f>IF(#REF!="","",#REF!)</f>
        <v>#REF!</v>
      </c>
      <c r="C38" s="111" t="e">
        <f>IF(#REF!="","",#REF!)</f>
        <v>#REF!</v>
      </c>
      <c r="D38" s="112" t="e">
        <f>CONCATENATE(#REF!, "-R",#REF!)</f>
        <v>#REF!</v>
      </c>
      <c r="E38" s="110" t="e">
        <f>IF(#REF!="","",#REF!)</f>
        <v>#REF!</v>
      </c>
      <c r="F38" s="110" t="e">
        <f>IF(#REF!="","",#REF!)</f>
        <v>#REF!</v>
      </c>
      <c r="G38" s="112" t="e">
        <f>IF(#REF!="","",#REF!)</f>
        <v>#REF!</v>
      </c>
      <c r="H38" s="112" t="e">
        <f>IF(#REF!="","",#REF!)</f>
        <v>#REF!</v>
      </c>
      <c r="I38" s="112" t="e">
        <f>IF(#REF!="","",#REF!)</f>
        <v>#REF!</v>
      </c>
      <c r="J38" s="112" t="e">
        <f>IF(#REF!="","",#REF!)</f>
        <v>#REF!</v>
      </c>
      <c r="K38" s="112" t="e">
        <f>IF(#REF!="","",#REF!)</f>
        <v>#REF!</v>
      </c>
      <c r="L38" s="110" t="e">
        <f>IF(#REF!="","",#REF!)</f>
        <v>#REF!</v>
      </c>
      <c r="M38" s="110" t="e">
        <f>IF(#REF!="","",#REF!)</f>
        <v>#REF!</v>
      </c>
      <c r="N38" s="110" t="e">
        <f>IF(#REF!="","",#REF!)</f>
        <v>#REF!</v>
      </c>
      <c r="O38" s="110" t="e">
        <f>IF(#REF!="","",#REF!)</f>
        <v>#REF!</v>
      </c>
      <c r="P38" s="110" t="e">
        <f>IF(#REF!="","",#REF!)</f>
        <v>#REF!</v>
      </c>
      <c r="Q38" s="111" t="e">
        <f>IF(#REF!="","",#REF!)</f>
        <v>#REF!</v>
      </c>
      <c r="R38" s="110" t="e">
        <f>IF(#REF!="","",#REF!)</f>
        <v>#REF!</v>
      </c>
      <c r="S38" s="110" t="e">
        <f>IF(#REF!="","",#REF!)</f>
        <v>#REF!</v>
      </c>
      <c r="T38" s="112" t="e">
        <f>IF(#REF!="","",#REF!)</f>
        <v>#REF!</v>
      </c>
      <c r="U38" s="110" t="e">
        <f>IF(#REF!="","",#REF!)</f>
        <v>#REF!</v>
      </c>
      <c r="V38" s="110" t="e">
        <f>IF(#REF!="","",#REF!)</f>
        <v>#REF!</v>
      </c>
      <c r="X38" s="20"/>
      <c r="AM38" s="14"/>
    </row>
    <row r="39" spans="1:39" s="4" customFormat="1" x14ac:dyDescent="0.25">
      <c r="A39" s="110" t="e">
        <f>IF(#REF!="","",#REF!)</f>
        <v>#REF!</v>
      </c>
      <c r="B39" s="110" t="e">
        <f>IF(#REF!="","",#REF!)</f>
        <v>#REF!</v>
      </c>
      <c r="C39" s="111" t="e">
        <f>IF(#REF!="","",#REF!)</f>
        <v>#REF!</v>
      </c>
      <c r="D39" s="112" t="e">
        <f>CONCATENATE(#REF!, "-R",#REF!)</f>
        <v>#REF!</v>
      </c>
      <c r="E39" s="110" t="e">
        <f>IF(#REF!="","",#REF!)</f>
        <v>#REF!</v>
      </c>
      <c r="F39" s="110" t="e">
        <f>IF(#REF!="","",#REF!)</f>
        <v>#REF!</v>
      </c>
      <c r="G39" s="112" t="e">
        <f>IF(#REF!="","",#REF!)</f>
        <v>#REF!</v>
      </c>
      <c r="H39" s="112" t="e">
        <f>IF(#REF!="","",#REF!)</f>
        <v>#REF!</v>
      </c>
      <c r="I39" s="112" t="e">
        <f>IF(#REF!="","",#REF!)</f>
        <v>#REF!</v>
      </c>
      <c r="J39" s="112" t="e">
        <f>IF(#REF!="","",#REF!)</f>
        <v>#REF!</v>
      </c>
      <c r="K39" s="112" t="e">
        <f>IF(#REF!="","",#REF!)</f>
        <v>#REF!</v>
      </c>
      <c r="L39" s="110" t="e">
        <f>IF(#REF!="","",#REF!)</f>
        <v>#REF!</v>
      </c>
      <c r="M39" s="110" t="e">
        <f>IF(#REF!="","",#REF!)</f>
        <v>#REF!</v>
      </c>
      <c r="N39" s="110" t="e">
        <f>IF(#REF!="","",#REF!)</f>
        <v>#REF!</v>
      </c>
      <c r="O39" s="110" t="e">
        <f>IF(#REF!="","",#REF!)</f>
        <v>#REF!</v>
      </c>
      <c r="P39" s="110" t="e">
        <f>IF(#REF!="","",#REF!)</f>
        <v>#REF!</v>
      </c>
      <c r="Q39" s="111" t="e">
        <f>IF(#REF!="","",#REF!)</f>
        <v>#REF!</v>
      </c>
      <c r="R39" s="110" t="e">
        <f>IF(#REF!="","",#REF!)</f>
        <v>#REF!</v>
      </c>
      <c r="S39" s="110" t="e">
        <f>IF(#REF!="","",#REF!)</f>
        <v>#REF!</v>
      </c>
      <c r="T39" s="112" t="e">
        <f>IF(#REF!="","",#REF!)</f>
        <v>#REF!</v>
      </c>
      <c r="U39" s="110" t="e">
        <f>IF(#REF!="","",#REF!)</f>
        <v>#REF!</v>
      </c>
      <c r="V39" s="110" t="e">
        <f>IF(#REF!="","",#REF!)</f>
        <v>#REF!</v>
      </c>
      <c r="X39" s="20"/>
      <c r="AM39" s="14"/>
    </row>
    <row r="40" spans="1:39" s="4" customFormat="1" x14ac:dyDescent="0.25">
      <c r="A40" s="110" t="e">
        <f>IF(#REF!="","",#REF!)</f>
        <v>#REF!</v>
      </c>
      <c r="B40" s="110" t="e">
        <f>IF(#REF!="","",#REF!)</f>
        <v>#REF!</v>
      </c>
      <c r="C40" s="111" t="e">
        <f>IF(#REF!="","",#REF!)</f>
        <v>#REF!</v>
      </c>
      <c r="D40" s="112" t="e">
        <f>CONCATENATE(#REF!, "-R",#REF!)</f>
        <v>#REF!</v>
      </c>
      <c r="E40" s="110" t="e">
        <f>IF(#REF!="","",#REF!)</f>
        <v>#REF!</v>
      </c>
      <c r="F40" s="110" t="e">
        <f>IF(#REF!="","",#REF!)</f>
        <v>#REF!</v>
      </c>
      <c r="G40" s="112" t="e">
        <f>IF(#REF!="","",#REF!)</f>
        <v>#REF!</v>
      </c>
      <c r="H40" s="112" t="e">
        <f>IF(#REF!="","",#REF!)</f>
        <v>#REF!</v>
      </c>
      <c r="I40" s="112" t="e">
        <f>IF(#REF!="","",#REF!)</f>
        <v>#REF!</v>
      </c>
      <c r="J40" s="112" t="e">
        <f>IF(#REF!="","",#REF!)</f>
        <v>#REF!</v>
      </c>
      <c r="K40" s="112" t="e">
        <f>IF(#REF!="","",#REF!)</f>
        <v>#REF!</v>
      </c>
      <c r="L40" s="110" t="e">
        <f>IF(#REF!="","",#REF!)</f>
        <v>#REF!</v>
      </c>
      <c r="M40" s="110" t="e">
        <f>IF(#REF!="","",#REF!)</f>
        <v>#REF!</v>
      </c>
      <c r="N40" s="110" t="e">
        <f>IF(#REF!="","",#REF!)</f>
        <v>#REF!</v>
      </c>
      <c r="O40" s="110" t="e">
        <f>IF(#REF!="","",#REF!)</f>
        <v>#REF!</v>
      </c>
      <c r="P40" s="110" t="e">
        <f>IF(#REF!="","",#REF!)</f>
        <v>#REF!</v>
      </c>
      <c r="Q40" s="111" t="e">
        <f>IF(#REF!="","",#REF!)</f>
        <v>#REF!</v>
      </c>
      <c r="R40" s="110" t="e">
        <f>IF(#REF!="","",#REF!)</f>
        <v>#REF!</v>
      </c>
      <c r="S40" s="110" t="e">
        <f>IF(#REF!="","",#REF!)</f>
        <v>#REF!</v>
      </c>
      <c r="T40" s="112" t="e">
        <f>IF(#REF!="","",#REF!)</f>
        <v>#REF!</v>
      </c>
      <c r="U40" s="110" t="e">
        <f>IF(#REF!="","",#REF!)</f>
        <v>#REF!</v>
      </c>
      <c r="V40" s="110" t="e">
        <f>IF(#REF!="","",#REF!)</f>
        <v>#REF!</v>
      </c>
      <c r="X40" s="20"/>
      <c r="AM40" s="14"/>
    </row>
    <row r="41" spans="1:39" s="4" customFormat="1" x14ac:dyDescent="0.25">
      <c r="A41" s="110" t="e">
        <f>IF(#REF!="","",#REF!)</f>
        <v>#REF!</v>
      </c>
      <c r="B41" s="110" t="e">
        <f>IF(#REF!="","",#REF!)</f>
        <v>#REF!</v>
      </c>
      <c r="C41" s="111" t="e">
        <f>IF(#REF!="","",#REF!)</f>
        <v>#REF!</v>
      </c>
      <c r="D41" s="112" t="e">
        <f>CONCATENATE(#REF!, "-R",#REF!)</f>
        <v>#REF!</v>
      </c>
      <c r="E41" s="110" t="e">
        <f>IF(#REF!="","",#REF!)</f>
        <v>#REF!</v>
      </c>
      <c r="F41" s="110" t="e">
        <f>IF(#REF!="","",#REF!)</f>
        <v>#REF!</v>
      </c>
      <c r="G41" s="112" t="e">
        <f>IF(#REF!="","",#REF!)</f>
        <v>#REF!</v>
      </c>
      <c r="H41" s="112" t="e">
        <f>IF(#REF!="","",#REF!)</f>
        <v>#REF!</v>
      </c>
      <c r="I41" s="112" t="e">
        <f>IF(#REF!="","",#REF!)</f>
        <v>#REF!</v>
      </c>
      <c r="J41" s="112" t="e">
        <f>IF(#REF!="","",#REF!)</f>
        <v>#REF!</v>
      </c>
      <c r="K41" s="112" t="e">
        <f>IF(#REF!="","",#REF!)</f>
        <v>#REF!</v>
      </c>
      <c r="L41" s="110" t="e">
        <f>IF(#REF!="","",#REF!)</f>
        <v>#REF!</v>
      </c>
      <c r="M41" s="110" t="e">
        <f>IF(#REF!="","",#REF!)</f>
        <v>#REF!</v>
      </c>
      <c r="N41" s="110" t="e">
        <f>IF(#REF!="","",#REF!)</f>
        <v>#REF!</v>
      </c>
      <c r="O41" s="110" t="e">
        <f>IF(#REF!="","",#REF!)</f>
        <v>#REF!</v>
      </c>
      <c r="P41" s="110" t="e">
        <f>IF(#REF!="","",#REF!)</f>
        <v>#REF!</v>
      </c>
      <c r="Q41" s="111" t="e">
        <f>IF(#REF!="","",#REF!)</f>
        <v>#REF!</v>
      </c>
      <c r="R41" s="110" t="e">
        <f>IF(#REF!="","",#REF!)</f>
        <v>#REF!</v>
      </c>
      <c r="S41" s="110" t="e">
        <f>IF(#REF!="","",#REF!)</f>
        <v>#REF!</v>
      </c>
      <c r="T41" s="112" t="e">
        <f>IF(#REF!="","",#REF!)</f>
        <v>#REF!</v>
      </c>
      <c r="U41" s="110" t="e">
        <f>IF(#REF!="","",#REF!)</f>
        <v>#REF!</v>
      </c>
      <c r="V41" s="110" t="e">
        <f>IF(#REF!="","",#REF!)</f>
        <v>#REF!</v>
      </c>
      <c r="X41" s="20"/>
      <c r="AM41" s="14"/>
    </row>
    <row r="42" spans="1:39" s="4" customFormat="1" x14ac:dyDescent="0.25">
      <c r="A42" s="110" t="e">
        <f>IF(#REF!="","",#REF!)</f>
        <v>#REF!</v>
      </c>
      <c r="B42" s="110" t="e">
        <f>IF(#REF!="","",#REF!)</f>
        <v>#REF!</v>
      </c>
      <c r="C42" s="111" t="e">
        <f>IF(#REF!="","",#REF!)</f>
        <v>#REF!</v>
      </c>
      <c r="D42" s="112" t="e">
        <f>CONCATENATE(#REF!, "-R",#REF!)</f>
        <v>#REF!</v>
      </c>
      <c r="E42" s="110" t="e">
        <f>IF(#REF!="","",#REF!)</f>
        <v>#REF!</v>
      </c>
      <c r="F42" s="110" t="e">
        <f>IF(#REF!="","",#REF!)</f>
        <v>#REF!</v>
      </c>
      <c r="G42" s="112" t="e">
        <f>IF(#REF!="","",#REF!)</f>
        <v>#REF!</v>
      </c>
      <c r="H42" s="112" t="e">
        <f>IF(#REF!="","",#REF!)</f>
        <v>#REF!</v>
      </c>
      <c r="I42" s="112" t="e">
        <f>IF(#REF!="","",#REF!)</f>
        <v>#REF!</v>
      </c>
      <c r="J42" s="112" t="e">
        <f>IF(#REF!="","",#REF!)</f>
        <v>#REF!</v>
      </c>
      <c r="K42" s="112" t="e">
        <f>IF(#REF!="","",#REF!)</f>
        <v>#REF!</v>
      </c>
      <c r="L42" s="110" t="e">
        <f>IF(#REF!="","",#REF!)</f>
        <v>#REF!</v>
      </c>
      <c r="M42" s="110" t="e">
        <f>IF(#REF!="","",#REF!)</f>
        <v>#REF!</v>
      </c>
      <c r="N42" s="110" t="e">
        <f>IF(#REF!="","",#REF!)</f>
        <v>#REF!</v>
      </c>
      <c r="O42" s="110" t="e">
        <f>IF(#REF!="","",#REF!)</f>
        <v>#REF!</v>
      </c>
      <c r="P42" s="110" t="e">
        <f>IF(#REF!="","",#REF!)</f>
        <v>#REF!</v>
      </c>
      <c r="Q42" s="111" t="e">
        <f>IF(#REF!="","",#REF!)</f>
        <v>#REF!</v>
      </c>
      <c r="R42" s="110" t="e">
        <f>IF(#REF!="","",#REF!)</f>
        <v>#REF!</v>
      </c>
      <c r="S42" s="110" t="e">
        <f>IF(#REF!="","",#REF!)</f>
        <v>#REF!</v>
      </c>
      <c r="T42" s="112" t="e">
        <f>IF(#REF!="","",#REF!)</f>
        <v>#REF!</v>
      </c>
      <c r="U42" s="110" t="e">
        <f>IF(#REF!="","",#REF!)</f>
        <v>#REF!</v>
      </c>
      <c r="V42" s="110" t="e">
        <f>IF(#REF!="","",#REF!)</f>
        <v>#REF!</v>
      </c>
      <c r="X42" s="20"/>
      <c r="AM42" s="14"/>
    </row>
    <row r="43" spans="1:39" s="4" customFormat="1" x14ac:dyDescent="0.25">
      <c r="A43" s="110" t="e">
        <f>IF(#REF!="","",#REF!)</f>
        <v>#REF!</v>
      </c>
      <c r="B43" s="110" t="e">
        <f>IF(#REF!="","",#REF!)</f>
        <v>#REF!</v>
      </c>
      <c r="C43" s="111" t="e">
        <f>IF(#REF!="","",#REF!)</f>
        <v>#REF!</v>
      </c>
      <c r="D43" s="112" t="e">
        <f>CONCATENATE(#REF!, "-R",#REF!)</f>
        <v>#REF!</v>
      </c>
      <c r="E43" s="110" t="e">
        <f>IF(#REF!="","",#REF!)</f>
        <v>#REF!</v>
      </c>
      <c r="F43" s="110" t="e">
        <f>IF(#REF!="","",#REF!)</f>
        <v>#REF!</v>
      </c>
      <c r="G43" s="112" t="e">
        <f>IF(#REF!="","",#REF!)</f>
        <v>#REF!</v>
      </c>
      <c r="H43" s="112" t="e">
        <f>IF(#REF!="","",#REF!)</f>
        <v>#REF!</v>
      </c>
      <c r="I43" s="112" t="e">
        <f>IF(#REF!="","",#REF!)</f>
        <v>#REF!</v>
      </c>
      <c r="J43" s="112" t="e">
        <f>IF(#REF!="","",#REF!)</f>
        <v>#REF!</v>
      </c>
      <c r="K43" s="112" t="e">
        <f>IF(#REF!="","",#REF!)</f>
        <v>#REF!</v>
      </c>
      <c r="L43" s="110" t="e">
        <f>IF(#REF!="","",#REF!)</f>
        <v>#REF!</v>
      </c>
      <c r="M43" s="110" t="e">
        <f>IF(#REF!="","",#REF!)</f>
        <v>#REF!</v>
      </c>
      <c r="N43" s="110" t="e">
        <f>IF(#REF!="","",#REF!)</f>
        <v>#REF!</v>
      </c>
      <c r="O43" s="110" t="e">
        <f>IF(#REF!="","",#REF!)</f>
        <v>#REF!</v>
      </c>
      <c r="P43" s="110" t="e">
        <f>IF(#REF!="","",#REF!)</f>
        <v>#REF!</v>
      </c>
      <c r="Q43" s="111" t="e">
        <f>IF(#REF!="","",#REF!)</f>
        <v>#REF!</v>
      </c>
      <c r="R43" s="110" t="e">
        <f>IF(#REF!="","",#REF!)</f>
        <v>#REF!</v>
      </c>
      <c r="S43" s="110" t="e">
        <f>IF(#REF!="","",#REF!)</f>
        <v>#REF!</v>
      </c>
      <c r="T43" s="112" t="e">
        <f>IF(#REF!="","",#REF!)</f>
        <v>#REF!</v>
      </c>
      <c r="U43" s="110" t="e">
        <f>IF(#REF!="","",#REF!)</f>
        <v>#REF!</v>
      </c>
      <c r="V43" s="110" t="e">
        <f>IF(#REF!="","",#REF!)</f>
        <v>#REF!</v>
      </c>
      <c r="X43" s="20"/>
      <c r="AM43" s="14"/>
    </row>
    <row r="44" spans="1:39" x14ac:dyDescent="0.25">
      <c r="A44" s="110" t="e">
        <f>IF(#REF!="","",#REF!)</f>
        <v>#REF!</v>
      </c>
      <c r="B44" s="110" t="e">
        <f>IF(#REF!="","",#REF!)</f>
        <v>#REF!</v>
      </c>
      <c r="C44" s="111" t="e">
        <f>IF(#REF!="","",#REF!)</f>
        <v>#REF!</v>
      </c>
      <c r="D44" s="112" t="e">
        <f>CONCATENATE(#REF!, "-R",#REF!)</f>
        <v>#REF!</v>
      </c>
      <c r="E44" s="110" t="e">
        <f>IF(#REF!="","",#REF!)</f>
        <v>#REF!</v>
      </c>
      <c r="F44" s="110" t="e">
        <f>IF(#REF!="","",#REF!)</f>
        <v>#REF!</v>
      </c>
      <c r="G44" s="112" t="e">
        <f>IF(#REF!="","",#REF!)</f>
        <v>#REF!</v>
      </c>
      <c r="H44" s="112" t="e">
        <f>IF(#REF!="","",#REF!)</f>
        <v>#REF!</v>
      </c>
      <c r="I44" s="112" t="e">
        <f>IF(#REF!="","",#REF!)</f>
        <v>#REF!</v>
      </c>
      <c r="J44" s="112" t="e">
        <f>IF(#REF!="","",#REF!)</f>
        <v>#REF!</v>
      </c>
      <c r="K44" s="112" t="e">
        <f>IF(#REF!="","",#REF!)</f>
        <v>#REF!</v>
      </c>
      <c r="L44" s="110" t="e">
        <f>IF(#REF!="","",#REF!)</f>
        <v>#REF!</v>
      </c>
      <c r="M44" s="110" t="e">
        <f>IF(#REF!="","",#REF!)</f>
        <v>#REF!</v>
      </c>
      <c r="N44" s="110" t="e">
        <f>IF(#REF!="","",#REF!)</f>
        <v>#REF!</v>
      </c>
      <c r="O44" s="110" t="e">
        <f>IF(#REF!="","",#REF!)</f>
        <v>#REF!</v>
      </c>
      <c r="P44" s="110" t="e">
        <f>IF(#REF!="","",#REF!)</f>
        <v>#REF!</v>
      </c>
      <c r="Q44" s="111" t="e">
        <f>IF(#REF!="","",#REF!)</f>
        <v>#REF!</v>
      </c>
      <c r="R44" s="110" t="e">
        <f>IF(#REF!="","",#REF!)</f>
        <v>#REF!</v>
      </c>
      <c r="S44" s="110" t="e">
        <f>IF(#REF!="","",#REF!)</f>
        <v>#REF!</v>
      </c>
      <c r="T44" s="112" t="e">
        <f>IF(#REF!="","",#REF!)</f>
        <v>#REF!</v>
      </c>
      <c r="U44" s="110" t="e">
        <f>IF(#REF!="","",#REF!)</f>
        <v>#REF!</v>
      </c>
      <c r="V44" s="110" t="e">
        <f>IF(#REF!="","",#REF!)</f>
        <v>#REF!</v>
      </c>
      <c r="X44" s="20"/>
      <c r="AM44" s="15"/>
    </row>
    <row r="45" spans="1:39" x14ac:dyDescent="0.25">
      <c r="A45" s="110" t="e">
        <f>IF(#REF!="","",#REF!)</f>
        <v>#REF!</v>
      </c>
      <c r="B45" s="110" t="e">
        <f>IF(#REF!="","",#REF!)</f>
        <v>#REF!</v>
      </c>
      <c r="C45" s="111" t="e">
        <f>IF(#REF!="","",#REF!)</f>
        <v>#REF!</v>
      </c>
      <c r="D45" s="112" t="e">
        <f>CONCATENATE(#REF!, "-R",#REF!)</f>
        <v>#REF!</v>
      </c>
      <c r="E45" s="110" t="e">
        <f>IF(#REF!="","",#REF!)</f>
        <v>#REF!</v>
      </c>
      <c r="F45" s="110" t="e">
        <f>IF(#REF!="","",#REF!)</f>
        <v>#REF!</v>
      </c>
      <c r="G45" s="112" t="e">
        <f>IF(#REF!="","",#REF!)</f>
        <v>#REF!</v>
      </c>
      <c r="H45" s="112" t="e">
        <f>IF(#REF!="","",#REF!)</f>
        <v>#REF!</v>
      </c>
      <c r="I45" s="112" t="e">
        <f>IF(#REF!="","",#REF!)</f>
        <v>#REF!</v>
      </c>
      <c r="J45" s="112" t="e">
        <f>IF(#REF!="","",#REF!)</f>
        <v>#REF!</v>
      </c>
      <c r="K45" s="112" t="e">
        <f>IF(#REF!="","",#REF!)</f>
        <v>#REF!</v>
      </c>
      <c r="L45" s="110" t="e">
        <f>IF(#REF!="","",#REF!)</f>
        <v>#REF!</v>
      </c>
      <c r="M45" s="110" t="e">
        <f>IF(#REF!="","",#REF!)</f>
        <v>#REF!</v>
      </c>
      <c r="N45" s="110" t="e">
        <f>IF(#REF!="","",#REF!)</f>
        <v>#REF!</v>
      </c>
      <c r="O45" s="110" t="e">
        <f>IF(#REF!="","",#REF!)</f>
        <v>#REF!</v>
      </c>
      <c r="P45" s="110" t="e">
        <f>IF(#REF!="","",#REF!)</f>
        <v>#REF!</v>
      </c>
      <c r="Q45" s="111" t="e">
        <f>IF(#REF!="","",#REF!)</f>
        <v>#REF!</v>
      </c>
      <c r="R45" s="110" t="e">
        <f>IF(#REF!="","",#REF!)</f>
        <v>#REF!</v>
      </c>
      <c r="S45" s="110" t="e">
        <f>IF(#REF!="","",#REF!)</f>
        <v>#REF!</v>
      </c>
      <c r="T45" s="112" t="e">
        <f>IF(#REF!="","",#REF!)</f>
        <v>#REF!</v>
      </c>
      <c r="U45" s="110" t="e">
        <f>IF(#REF!="","",#REF!)</f>
        <v>#REF!</v>
      </c>
      <c r="V45" s="110" t="e">
        <f>IF(#REF!="","",#REF!)</f>
        <v>#REF!</v>
      </c>
      <c r="X45" s="20"/>
      <c r="AM45" s="15"/>
    </row>
    <row r="46" spans="1:39" x14ac:dyDescent="0.25">
      <c r="A46" s="110" t="e">
        <f>IF(#REF!="","",#REF!)</f>
        <v>#REF!</v>
      </c>
      <c r="B46" s="110" t="e">
        <f>IF(#REF!="","",#REF!)</f>
        <v>#REF!</v>
      </c>
      <c r="C46" s="111" t="e">
        <f>IF(#REF!="","",#REF!)</f>
        <v>#REF!</v>
      </c>
      <c r="D46" s="112" t="e">
        <f>CONCATENATE(#REF!, "-R",#REF!)</f>
        <v>#REF!</v>
      </c>
      <c r="E46" s="110" t="e">
        <f>IF(#REF!="","",#REF!)</f>
        <v>#REF!</v>
      </c>
      <c r="F46" s="110" t="e">
        <f>IF(#REF!="","",#REF!)</f>
        <v>#REF!</v>
      </c>
      <c r="G46" s="112" t="e">
        <f>IF(#REF!="","",#REF!)</f>
        <v>#REF!</v>
      </c>
      <c r="H46" s="112" t="e">
        <f>IF(#REF!="","",#REF!)</f>
        <v>#REF!</v>
      </c>
      <c r="I46" s="112" t="e">
        <f>IF(#REF!="","",#REF!)</f>
        <v>#REF!</v>
      </c>
      <c r="J46" s="112" t="e">
        <f>IF(#REF!="","",#REF!)</f>
        <v>#REF!</v>
      </c>
      <c r="K46" s="112" t="e">
        <f>IF(#REF!="","",#REF!)</f>
        <v>#REF!</v>
      </c>
      <c r="L46" s="110" t="e">
        <f>IF(#REF!="","",#REF!)</f>
        <v>#REF!</v>
      </c>
      <c r="M46" s="110" t="e">
        <f>IF(#REF!="","",#REF!)</f>
        <v>#REF!</v>
      </c>
      <c r="N46" s="110" t="e">
        <f>IF(#REF!="","",#REF!)</f>
        <v>#REF!</v>
      </c>
      <c r="O46" s="110" t="e">
        <f>IF(#REF!="","",#REF!)</f>
        <v>#REF!</v>
      </c>
      <c r="P46" s="110" t="e">
        <f>IF(#REF!="","",#REF!)</f>
        <v>#REF!</v>
      </c>
      <c r="Q46" s="111" t="e">
        <f>IF(#REF!="","",#REF!)</f>
        <v>#REF!</v>
      </c>
      <c r="R46" s="110" t="e">
        <f>IF(#REF!="","",#REF!)</f>
        <v>#REF!</v>
      </c>
      <c r="S46" s="110" t="e">
        <f>IF(#REF!="","",#REF!)</f>
        <v>#REF!</v>
      </c>
      <c r="T46" s="112" t="e">
        <f>IF(#REF!="","",#REF!)</f>
        <v>#REF!</v>
      </c>
      <c r="U46" s="110" t="e">
        <f>IF(#REF!="","",#REF!)</f>
        <v>#REF!</v>
      </c>
      <c r="V46" s="110" t="e">
        <f>IF(#REF!="","",#REF!)</f>
        <v>#REF!</v>
      </c>
      <c r="X46" s="20"/>
      <c r="AM46" s="15"/>
    </row>
    <row r="47" spans="1:39" x14ac:dyDescent="0.25">
      <c r="A47" s="110" t="e">
        <f>IF(#REF!="","",#REF!)</f>
        <v>#REF!</v>
      </c>
      <c r="B47" s="110" t="e">
        <f>IF(#REF!="","",#REF!)</f>
        <v>#REF!</v>
      </c>
      <c r="C47" s="111" t="e">
        <f>IF(#REF!="","",#REF!)</f>
        <v>#REF!</v>
      </c>
      <c r="D47" s="112" t="e">
        <f>CONCATENATE(#REF!, "-R",#REF!)</f>
        <v>#REF!</v>
      </c>
      <c r="E47" s="110" t="e">
        <f>IF(#REF!="","",#REF!)</f>
        <v>#REF!</v>
      </c>
      <c r="F47" s="110" t="e">
        <f>IF(#REF!="","",#REF!)</f>
        <v>#REF!</v>
      </c>
      <c r="G47" s="112" t="e">
        <f>IF(#REF!="","",#REF!)</f>
        <v>#REF!</v>
      </c>
      <c r="H47" s="112" t="e">
        <f>IF(#REF!="","",#REF!)</f>
        <v>#REF!</v>
      </c>
      <c r="I47" s="112" t="e">
        <f>IF(#REF!="","",#REF!)</f>
        <v>#REF!</v>
      </c>
      <c r="J47" s="112" t="e">
        <f>IF(#REF!="","",#REF!)</f>
        <v>#REF!</v>
      </c>
      <c r="K47" s="112" t="e">
        <f>IF(#REF!="","",#REF!)</f>
        <v>#REF!</v>
      </c>
      <c r="L47" s="110" t="e">
        <f>IF(#REF!="","",#REF!)</f>
        <v>#REF!</v>
      </c>
      <c r="M47" s="110" t="e">
        <f>IF(#REF!="","",#REF!)</f>
        <v>#REF!</v>
      </c>
      <c r="N47" s="110" t="e">
        <f>IF(#REF!="","",#REF!)</f>
        <v>#REF!</v>
      </c>
      <c r="O47" s="110" t="e">
        <f>IF(#REF!="","",#REF!)</f>
        <v>#REF!</v>
      </c>
      <c r="P47" s="110" t="e">
        <f>IF(#REF!="","",#REF!)</f>
        <v>#REF!</v>
      </c>
      <c r="Q47" s="111" t="e">
        <f>IF(#REF!="","",#REF!)</f>
        <v>#REF!</v>
      </c>
      <c r="R47" s="110" t="e">
        <f>IF(#REF!="","",#REF!)</f>
        <v>#REF!</v>
      </c>
      <c r="S47" s="110" t="e">
        <f>IF(#REF!="","",#REF!)</f>
        <v>#REF!</v>
      </c>
      <c r="T47" s="112" t="e">
        <f>IF(#REF!="","",#REF!)</f>
        <v>#REF!</v>
      </c>
      <c r="U47" s="110" t="e">
        <f>IF(#REF!="","",#REF!)</f>
        <v>#REF!</v>
      </c>
      <c r="V47" s="110" t="e">
        <f>IF(#REF!="","",#REF!)</f>
        <v>#REF!</v>
      </c>
      <c r="X47" s="20"/>
      <c r="AM47" s="15"/>
    </row>
    <row r="48" spans="1:39" x14ac:dyDescent="0.25">
      <c r="A48" s="110" t="e">
        <f>IF(#REF!="","",#REF!)</f>
        <v>#REF!</v>
      </c>
      <c r="B48" s="110" t="e">
        <f>IF(#REF!="","",#REF!)</f>
        <v>#REF!</v>
      </c>
      <c r="C48" s="111" t="e">
        <f>IF(#REF!="","",#REF!)</f>
        <v>#REF!</v>
      </c>
      <c r="D48" s="112" t="e">
        <f>CONCATENATE(#REF!, "-R",#REF!)</f>
        <v>#REF!</v>
      </c>
      <c r="E48" s="110" t="e">
        <f>IF(#REF!="","",#REF!)</f>
        <v>#REF!</v>
      </c>
      <c r="F48" s="110" t="e">
        <f>IF(#REF!="","",#REF!)</f>
        <v>#REF!</v>
      </c>
      <c r="G48" s="112" t="e">
        <f>IF(#REF!="","",#REF!)</f>
        <v>#REF!</v>
      </c>
      <c r="H48" s="112" t="e">
        <f>IF(#REF!="","",#REF!)</f>
        <v>#REF!</v>
      </c>
      <c r="I48" s="112" t="e">
        <f>IF(#REF!="","",#REF!)</f>
        <v>#REF!</v>
      </c>
      <c r="J48" s="112" t="e">
        <f>IF(#REF!="","",#REF!)</f>
        <v>#REF!</v>
      </c>
      <c r="K48" s="112" t="e">
        <f>IF(#REF!="","",#REF!)</f>
        <v>#REF!</v>
      </c>
      <c r="L48" s="110" t="e">
        <f>IF(#REF!="","",#REF!)</f>
        <v>#REF!</v>
      </c>
      <c r="M48" s="110" t="e">
        <f>IF(#REF!="","",#REF!)</f>
        <v>#REF!</v>
      </c>
      <c r="N48" s="110" t="e">
        <f>IF(#REF!="","",#REF!)</f>
        <v>#REF!</v>
      </c>
      <c r="O48" s="110" t="e">
        <f>IF(#REF!="","",#REF!)</f>
        <v>#REF!</v>
      </c>
      <c r="P48" s="110" t="e">
        <f>IF(#REF!="","",#REF!)</f>
        <v>#REF!</v>
      </c>
      <c r="Q48" s="111" t="e">
        <f>IF(#REF!="","",#REF!)</f>
        <v>#REF!</v>
      </c>
      <c r="R48" s="110" t="e">
        <f>IF(#REF!="","",#REF!)</f>
        <v>#REF!</v>
      </c>
      <c r="S48" s="110" t="e">
        <f>IF(#REF!="","",#REF!)</f>
        <v>#REF!</v>
      </c>
      <c r="T48" s="112" t="e">
        <f>IF(#REF!="","",#REF!)</f>
        <v>#REF!</v>
      </c>
      <c r="U48" s="110" t="e">
        <f>IF(#REF!="","",#REF!)</f>
        <v>#REF!</v>
      </c>
      <c r="V48" s="110" t="e">
        <f>IF(#REF!="","",#REF!)</f>
        <v>#REF!</v>
      </c>
      <c r="X48" s="20"/>
      <c r="AM48" s="15"/>
    </row>
    <row r="49" spans="1:39" x14ac:dyDescent="0.25">
      <c r="A49" s="110" t="e">
        <f>IF(#REF!="","",#REF!)</f>
        <v>#REF!</v>
      </c>
      <c r="B49" s="110" t="e">
        <f>IF(#REF!="","",#REF!)</f>
        <v>#REF!</v>
      </c>
      <c r="C49" s="111" t="e">
        <f>IF(#REF!="","",#REF!)</f>
        <v>#REF!</v>
      </c>
      <c r="D49" s="112" t="e">
        <f>CONCATENATE(#REF!, "-R",#REF!)</f>
        <v>#REF!</v>
      </c>
      <c r="E49" s="110" t="e">
        <f>IF(#REF!="","",#REF!)</f>
        <v>#REF!</v>
      </c>
      <c r="F49" s="110" t="e">
        <f>IF(#REF!="","",#REF!)</f>
        <v>#REF!</v>
      </c>
      <c r="G49" s="112" t="e">
        <f>IF(#REF!="","",#REF!)</f>
        <v>#REF!</v>
      </c>
      <c r="H49" s="112" t="e">
        <f>IF(#REF!="","",#REF!)</f>
        <v>#REF!</v>
      </c>
      <c r="I49" s="112" t="e">
        <f>IF(#REF!="","",#REF!)</f>
        <v>#REF!</v>
      </c>
      <c r="J49" s="112" t="e">
        <f>IF(#REF!="","",#REF!)</f>
        <v>#REF!</v>
      </c>
      <c r="K49" s="112" t="e">
        <f>IF(#REF!="","",#REF!)</f>
        <v>#REF!</v>
      </c>
      <c r="L49" s="110" t="e">
        <f>IF(#REF!="","",#REF!)</f>
        <v>#REF!</v>
      </c>
      <c r="M49" s="110" t="e">
        <f>IF(#REF!="","",#REF!)</f>
        <v>#REF!</v>
      </c>
      <c r="N49" s="110" t="e">
        <f>IF(#REF!="","",#REF!)</f>
        <v>#REF!</v>
      </c>
      <c r="O49" s="110" t="e">
        <f>IF(#REF!="","",#REF!)</f>
        <v>#REF!</v>
      </c>
      <c r="P49" s="110" t="e">
        <f>IF(#REF!="","",#REF!)</f>
        <v>#REF!</v>
      </c>
      <c r="Q49" s="111" t="e">
        <f>IF(#REF!="","",#REF!)</f>
        <v>#REF!</v>
      </c>
      <c r="R49" s="110" t="e">
        <f>IF(#REF!="","",#REF!)</f>
        <v>#REF!</v>
      </c>
      <c r="S49" s="110" t="e">
        <f>IF(#REF!="","",#REF!)</f>
        <v>#REF!</v>
      </c>
      <c r="T49" s="112" t="e">
        <f>IF(#REF!="","",#REF!)</f>
        <v>#REF!</v>
      </c>
      <c r="U49" s="110" t="e">
        <f>IF(#REF!="","",#REF!)</f>
        <v>#REF!</v>
      </c>
      <c r="V49" s="110" t="e">
        <f>IF(#REF!="","",#REF!)</f>
        <v>#REF!</v>
      </c>
      <c r="X49" s="20"/>
      <c r="AM49" s="15"/>
    </row>
    <row r="50" spans="1:39" x14ac:dyDescent="0.25">
      <c r="A50" s="110" t="e">
        <f>IF(#REF!="","",#REF!)</f>
        <v>#REF!</v>
      </c>
      <c r="B50" s="110" t="e">
        <f>IF(#REF!="","",#REF!)</f>
        <v>#REF!</v>
      </c>
      <c r="C50" s="111" t="e">
        <f>IF(#REF!="","",#REF!)</f>
        <v>#REF!</v>
      </c>
      <c r="D50" s="112" t="e">
        <f>CONCATENATE(#REF!, "-R",#REF!)</f>
        <v>#REF!</v>
      </c>
      <c r="E50" s="110" t="e">
        <f>IF(#REF!="","",#REF!)</f>
        <v>#REF!</v>
      </c>
      <c r="F50" s="110" t="e">
        <f>IF(#REF!="","",#REF!)</f>
        <v>#REF!</v>
      </c>
      <c r="G50" s="112" t="e">
        <f>IF(#REF!="","",#REF!)</f>
        <v>#REF!</v>
      </c>
      <c r="H50" s="112" t="e">
        <f>IF(#REF!="","",#REF!)</f>
        <v>#REF!</v>
      </c>
      <c r="I50" s="112" t="e">
        <f>IF(#REF!="","",#REF!)</f>
        <v>#REF!</v>
      </c>
      <c r="J50" s="112" t="e">
        <f>IF(#REF!="","",#REF!)</f>
        <v>#REF!</v>
      </c>
      <c r="K50" s="112" t="e">
        <f>IF(#REF!="","",#REF!)</f>
        <v>#REF!</v>
      </c>
      <c r="L50" s="110" t="e">
        <f>IF(#REF!="","",#REF!)</f>
        <v>#REF!</v>
      </c>
      <c r="M50" s="110" t="e">
        <f>IF(#REF!="","",#REF!)</f>
        <v>#REF!</v>
      </c>
      <c r="N50" s="110" t="e">
        <f>IF(#REF!="","",#REF!)</f>
        <v>#REF!</v>
      </c>
      <c r="O50" s="110" t="e">
        <f>IF(#REF!="","",#REF!)</f>
        <v>#REF!</v>
      </c>
      <c r="P50" s="110" t="e">
        <f>IF(#REF!="","",#REF!)</f>
        <v>#REF!</v>
      </c>
      <c r="Q50" s="111" t="e">
        <f>IF(#REF!="","",#REF!)</f>
        <v>#REF!</v>
      </c>
      <c r="R50" s="110" t="e">
        <f>IF(#REF!="","",#REF!)</f>
        <v>#REF!</v>
      </c>
      <c r="S50" s="110" t="e">
        <f>IF(#REF!="","",#REF!)</f>
        <v>#REF!</v>
      </c>
      <c r="T50" s="112" t="e">
        <f>IF(#REF!="","",#REF!)</f>
        <v>#REF!</v>
      </c>
      <c r="U50" s="110" t="e">
        <f>IF(#REF!="","",#REF!)</f>
        <v>#REF!</v>
      </c>
      <c r="V50" s="110" t="e">
        <f>IF(#REF!="","",#REF!)</f>
        <v>#REF!</v>
      </c>
      <c r="X50" s="20"/>
      <c r="AM50" s="15"/>
    </row>
    <row r="51" spans="1:39" x14ac:dyDescent="0.25">
      <c r="A51" s="110" t="e">
        <f>IF(#REF!="","",#REF!)</f>
        <v>#REF!</v>
      </c>
      <c r="B51" s="110" t="e">
        <f>IF(#REF!="","",#REF!)</f>
        <v>#REF!</v>
      </c>
      <c r="C51" s="111" t="e">
        <f>IF(#REF!="","",#REF!)</f>
        <v>#REF!</v>
      </c>
      <c r="D51" s="112" t="e">
        <f>CONCATENATE(#REF!, "-R",#REF!)</f>
        <v>#REF!</v>
      </c>
      <c r="E51" s="110" t="e">
        <f>IF(#REF!="","",#REF!)</f>
        <v>#REF!</v>
      </c>
      <c r="F51" s="110" t="e">
        <f>IF(#REF!="","",#REF!)</f>
        <v>#REF!</v>
      </c>
      <c r="G51" s="112" t="e">
        <f>IF(#REF!="","",#REF!)</f>
        <v>#REF!</v>
      </c>
      <c r="H51" s="112" t="e">
        <f>IF(#REF!="","",#REF!)</f>
        <v>#REF!</v>
      </c>
      <c r="I51" s="112" t="e">
        <f>IF(#REF!="","",#REF!)</f>
        <v>#REF!</v>
      </c>
      <c r="J51" s="112" t="e">
        <f>IF(#REF!="","",#REF!)</f>
        <v>#REF!</v>
      </c>
      <c r="K51" s="112" t="e">
        <f>IF(#REF!="","",#REF!)</f>
        <v>#REF!</v>
      </c>
      <c r="L51" s="110" t="e">
        <f>IF(#REF!="","",#REF!)</f>
        <v>#REF!</v>
      </c>
      <c r="M51" s="110" t="e">
        <f>IF(#REF!="","",#REF!)</f>
        <v>#REF!</v>
      </c>
      <c r="N51" s="110" t="e">
        <f>IF(#REF!="","",#REF!)</f>
        <v>#REF!</v>
      </c>
      <c r="O51" s="110" t="e">
        <f>IF(#REF!="","",#REF!)</f>
        <v>#REF!</v>
      </c>
      <c r="P51" s="110" t="e">
        <f>IF(#REF!="","",#REF!)</f>
        <v>#REF!</v>
      </c>
      <c r="Q51" s="111" t="e">
        <f>IF(#REF!="","",#REF!)</f>
        <v>#REF!</v>
      </c>
      <c r="R51" s="110" t="e">
        <f>IF(#REF!="","",#REF!)</f>
        <v>#REF!</v>
      </c>
      <c r="S51" s="110" t="e">
        <f>IF(#REF!="","",#REF!)</f>
        <v>#REF!</v>
      </c>
      <c r="T51" s="112" t="e">
        <f>IF(#REF!="","",#REF!)</f>
        <v>#REF!</v>
      </c>
      <c r="U51" s="110" t="e">
        <f>IF(#REF!="","",#REF!)</f>
        <v>#REF!</v>
      </c>
      <c r="V51" s="110" t="e">
        <f>IF(#REF!="","",#REF!)</f>
        <v>#REF!</v>
      </c>
      <c r="X51" s="20"/>
      <c r="AM51" s="15"/>
    </row>
    <row r="52" spans="1:39" x14ac:dyDescent="0.25">
      <c r="A52" s="110" t="e">
        <f>IF(#REF!="","",#REF!)</f>
        <v>#REF!</v>
      </c>
      <c r="B52" s="110" t="e">
        <f>IF(#REF!="","",#REF!)</f>
        <v>#REF!</v>
      </c>
      <c r="C52" s="111" t="e">
        <f>IF(#REF!="","",#REF!)</f>
        <v>#REF!</v>
      </c>
      <c r="D52" s="112" t="e">
        <f>CONCATENATE(#REF!, "-R",#REF!)</f>
        <v>#REF!</v>
      </c>
      <c r="E52" s="110" t="e">
        <f>IF(#REF!="","",#REF!)</f>
        <v>#REF!</v>
      </c>
      <c r="F52" s="110" t="e">
        <f>IF(#REF!="","",#REF!)</f>
        <v>#REF!</v>
      </c>
      <c r="G52" s="112" t="e">
        <f>IF(#REF!="","",#REF!)</f>
        <v>#REF!</v>
      </c>
      <c r="H52" s="112" t="e">
        <f>IF(#REF!="","",#REF!)</f>
        <v>#REF!</v>
      </c>
      <c r="I52" s="112" t="e">
        <f>IF(#REF!="","",#REF!)</f>
        <v>#REF!</v>
      </c>
      <c r="J52" s="112" t="e">
        <f>IF(#REF!="","",#REF!)</f>
        <v>#REF!</v>
      </c>
      <c r="K52" s="112" t="e">
        <f>IF(#REF!="","",#REF!)</f>
        <v>#REF!</v>
      </c>
      <c r="L52" s="110" t="e">
        <f>IF(#REF!="","",#REF!)</f>
        <v>#REF!</v>
      </c>
      <c r="M52" s="110" t="e">
        <f>IF(#REF!="","",#REF!)</f>
        <v>#REF!</v>
      </c>
      <c r="N52" s="110" t="e">
        <f>IF(#REF!="","",#REF!)</f>
        <v>#REF!</v>
      </c>
      <c r="O52" s="110" t="e">
        <f>IF(#REF!="","",#REF!)</f>
        <v>#REF!</v>
      </c>
      <c r="P52" s="110" t="e">
        <f>IF(#REF!="","",#REF!)</f>
        <v>#REF!</v>
      </c>
      <c r="Q52" s="111" t="e">
        <f>IF(#REF!="","",#REF!)</f>
        <v>#REF!</v>
      </c>
      <c r="R52" s="110" t="e">
        <f>IF(#REF!="","",#REF!)</f>
        <v>#REF!</v>
      </c>
      <c r="S52" s="110" t="e">
        <f>IF(#REF!="","",#REF!)</f>
        <v>#REF!</v>
      </c>
      <c r="T52" s="112" t="e">
        <f>IF(#REF!="","",#REF!)</f>
        <v>#REF!</v>
      </c>
      <c r="U52" s="110" t="e">
        <f>IF(#REF!="","",#REF!)</f>
        <v>#REF!</v>
      </c>
      <c r="V52" s="110" t="e">
        <f>IF(#REF!="","",#REF!)</f>
        <v>#REF!</v>
      </c>
      <c r="X52" s="20"/>
      <c r="AM52" s="15"/>
    </row>
    <row r="53" spans="1:39" x14ac:dyDescent="0.25">
      <c r="A53" s="110" t="e">
        <f>IF(#REF!="","",#REF!)</f>
        <v>#REF!</v>
      </c>
      <c r="B53" s="110" t="e">
        <f>IF(#REF!="","",#REF!)</f>
        <v>#REF!</v>
      </c>
      <c r="C53" s="111" t="e">
        <f>IF(#REF!="","",#REF!)</f>
        <v>#REF!</v>
      </c>
      <c r="D53" s="112" t="e">
        <f>CONCATENATE(#REF!, "-R",#REF!)</f>
        <v>#REF!</v>
      </c>
      <c r="E53" s="110" t="e">
        <f>IF(#REF!="","",#REF!)</f>
        <v>#REF!</v>
      </c>
      <c r="F53" s="110" t="e">
        <f>IF(#REF!="","",#REF!)</f>
        <v>#REF!</v>
      </c>
      <c r="G53" s="112" t="e">
        <f>IF(#REF!="","",#REF!)</f>
        <v>#REF!</v>
      </c>
      <c r="H53" s="112" t="e">
        <f>IF(#REF!="","",#REF!)</f>
        <v>#REF!</v>
      </c>
      <c r="I53" s="112" t="e">
        <f>IF(#REF!="","",#REF!)</f>
        <v>#REF!</v>
      </c>
      <c r="J53" s="112" t="e">
        <f>IF(#REF!="","",#REF!)</f>
        <v>#REF!</v>
      </c>
      <c r="K53" s="112" t="e">
        <f>IF(#REF!="","",#REF!)</f>
        <v>#REF!</v>
      </c>
      <c r="L53" s="110" t="e">
        <f>IF(#REF!="","",#REF!)</f>
        <v>#REF!</v>
      </c>
      <c r="M53" s="110" t="e">
        <f>IF(#REF!="","",#REF!)</f>
        <v>#REF!</v>
      </c>
      <c r="N53" s="110" t="e">
        <f>IF(#REF!="","",#REF!)</f>
        <v>#REF!</v>
      </c>
      <c r="O53" s="110" t="e">
        <f>IF(#REF!="","",#REF!)</f>
        <v>#REF!</v>
      </c>
      <c r="P53" s="110" t="e">
        <f>IF(#REF!="","",#REF!)</f>
        <v>#REF!</v>
      </c>
      <c r="Q53" s="111" t="e">
        <f>IF(#REF!="","",#REF!)</f>
        <v>#REF!</v>
      </c>
      <c r="R53" s="110" t="e">
        <f>IF(#REF!="","",#REF!)</f>
        <v>#REF!</v>
      </c>
      <c r="S53" s="110" t="e">
        <f>IF(#REF!="","",#REF!)</f>
        <v>#REF!</v>
      </c>
      <c r="T53" s="112" t="e">
        <f>IF(#REF!="","",#REF!)</f>
        <v>#REF!</v>
      </c>
      <c r="U53" s="110" t="e">
        <f>IF(#REF!="","",#REF!)</f>
        <v>#REF!</v>
      </c>
      <c r="V53" s="110" t="e">
        <f>IF(#REF!="","",#REF!)</f>
        <v>#REF!</v>
      </c>
      <c r="X53" s="20"/>
      <c r="AM53" s="15"/>
    </row>
    <row r="54" spans="1:39" x14ac:dyDescent="0.25">
      <c r="A54" s="110" t="e">
        <f>IF(#REF!="","",#REF!)</f>
        <v>#REF!</v>
      </c>
      <c r="B54" s="110" t="e">
        <f>IF(#REF!="","",#REF!)</f>
        <v>#REF!</v>
      </c>
      <c r="C54" s="111" t="e">
        <f>IF(#REF!="","",#REF!)</f>
        <v>#REF!</v>
      </c>
      <c r="D54" s="112" t="e">
        <f>CONCATENATE(#REF!, "-R",#REF!)</f>
        <v>#REF!</v>
      </c>
      <c r="E54" s="110" t="e">
        <f>IF(#REF!="","",#REF!)</f>
        <v>#REF!</v>
      </c>
      <c r="F54" s="110" t="e">
        <f>IF(#REF!="","",#REF!)</f>
        <v>#REF!</v>
      </c>
      <c r="G54" s="112" t="e">
        <f>IF(#REF!="","",#REF!)</f>
        <v>#REF!</v>
      </c>
      <c r="H54" s="112" t="e">
        <f>IF(#REF!="","",#REF!)</f>
        <v>#REF!</v>
      </c>
      <c r="I54" s="112" t="e">
        <f>IF(#REF!="","",#REF!)</f>
        <v>#REF!</v>
      </c>
      <c r="J54" s="112" t="e">
        <f>IF(#REF!="","",#REF!)</f>
        <v>#REF!</v>
      </c>
      <c r="K54" s="112" t="e">
        <f>IF(#REF!="","",#REF!)</f>
        <v>#REF!</v>
      </c>
      <c r="L54" s="110" t="e">
        <f>IF(#REF!="","",#REF!)</f>
        <v>#REF!</v>
      </c>
      <c r="M54" s="110" t="e">
        <f>IF(#REF!="","",#REF!)</f>
        <v>#REF!</v>
      </c>
      <c r="N54" s="110" t="e">
        <f>IF(#REF!="","",#REF!)</f>
        <v>#REF!</v>
      </c>
      <c r="O54" s="110" t="e">
        <f>IF(#REF!="","",#REF!)</f>
        <v>#REF!</v>
      </c>
      <c r="P54" s="110" t="e">
        <f>IF(#REF!="","",#REF!)</f>
        <v>#REF!</v>
      </c>
      <c r="Q54" s="111" t="e">
        <f>IF(#REF!="","",#REF!)</f>
        <v>#REF!</v>
      </c>
      <c r="R54" s="110" t="e">
        <f>IF(#REF!="","",#REF!)</f>
        <v>#REF!</v>
      </c>
      <c r="S54" s="110" t="e">
        <f>IF(#REF!="","",#REF!)</f>
        <v>#REF!</v>
      </c>
      <c r="T54" s="112" t="e">
        <f>IF(#REF!="","",#REF!)</f>
        <v>#REF!</v>
      </c>
      <c r="U54" s="110" t="e">
        <f>IF(#REF!="","",#REF!)</f>
        <v>#REF!</v>
      </c>
      <c r="V54" s="110" t="e">
        <f>IF(#REF!="","",#REF!)</f>
        <v>#REF!</v>
      </c>
      <c r="X54" s="20"/>
      <c r="AM54" s="15"/>
    </row>
    <row r="55" spans="1:39" x14ac:dyDescent="0.25">
      <c r="A55" s="110" t="e">
        <f>IF(#REF!="","",#REF!)</f>
        <v>#REF!</v>
      </c>
      <c r="B55" s="110" t="e">
        <f>IF(#REF!="","",#REF!)</f>
        <v>#REF!</v>
      </c>
      <c r="C55" s="111" t="e">
        <f>IF(#REF!="","",#REF!)</f>
        <v>#REF!</v>
      </c>
      <c r="D55" s="112" t="e">
        <f>CONCATENATE(#REF!, "-R",#REF!)</f>
        <v>#REF!</v>
      </c>
      <c r="E55" s="110" t="e">
        <f>IF(#REF!="","",#REF!)</f>
        <v>#REF!</v>
      </c>
      <c r="F55" s="110" t="e">
        <f>IF(#REF!="","",#REF!)</f>
        <v>#REF!</v>
      </c>
      <c r="G55" s="112" t="e">
        <f>IF(#REF!="","",#REF!)</f>
        <v>#REF!</v>
      </c>
      <c r="H55" s="112" t="e">
        <f>IF(#REF!="","",#REF!)</f>
        <v>#REF!</v>
      </c>
      <c r="I55" s="112" t="e">
        <f>IF(#REF!="","",#REF!)</f>
        <v>#REF!</v>
      </c>
      <c r="J55" s="112" t="e">
        <f>IF(#REF!="","",#REF!)</f>
        <v>#REF!</v>
      </c>
      <c r="K55" s="112" t="e">
        <f>IF(#REF!="","",#REF!)</f>
        <v>#REF!</v>
      </c>
      <c r="L55" s="110" t="e">
        <f>IF(#REF!="","",#REF!)</f>
        <v>#REF!</v>
      </c>
      <c r="M55" s="110" t="e">
        <f>IF(#REF!="","",#REF!)</f>
        <v>#REF!</v>
      </c>
      <c r="N55" s="110" t="e">
        <f>IF(#REF!="","",#REF!)</f>
        <v>#REF!</v>
      </c>
      <c r="O55" s="110" t="e">
        <f>IF(#REF!="","",#REF!)</f>
        <v>#REF!</v>
      </c>
      <c r="P55" s="110" t="e">
        <f>IF(#REF!="","",#REF!)</f>
        <v>#REF!</v>
      </c>
      <c r="Q55" s="111" t="e">
        <f>IF(#REF!="","",#REF!)</f>
        <v>#REF!</v>
      </c>
      <c r="R55" s="110" t="e">
        <f>IF(#REF!="","",#REF!)</f>
        <v>#REF!</v>
      </c>
      <c r="S55" s="110" t="e">
        <f>IF(#REF!="","",#REF!)</f>
        <v>#REF!</v>
      </c>
      <c r="T55" s="112" t="e">
        <f>IF(#REF!="","",#REF!)</f>
        <v>#REF!</v>
      </c>
      <c r="U55" s="110" t="e">
        <f>IF(#REF!="","",#REF!)</f>
        <v>#REF!</v>
      </c>
      <c r="V55" s="110" t="e">
        <f>IF(#REF!="","",#REF!)</f>
        <v>#REF!</v>
      </c>
      <c r="X55" s="20"/>
      <c r="AM55" s="15"/>
    </row>
    <row r="56" spans="1:39" x14ac:dyDescent="0.25">
      <c r="A56" s="110" t="e">
        <f>IF(#REF!="","",#REF!)</f>
        <v>#REF!</v>
      </c>
      <c r="B56" s="110" t="e">
        <f>IF(#REF!="","",#REF!)</f>
        <v>#REF!</v>
      </c>
      <c r="C56" s="111" t="e">
        <f>IF(#REF!="","",#REF!)</f>
        <v>#REF!</v>
      </c>
      <c r="D56" s="112" t="e">
        <f>CONCATENATE(#REF!, "-R",#REF!)</f>
        <v>#REF!</v>
      </c>
      <c r="E56" s="110" t="e">
        <f>IF(#REF!="","",#REF!)</f>
        <v>#REF!</v>
      </c>
      <c r="F56" s="110" t="e">
        <f>IF(#REF!="","",#REF!)</f>
        <v>#REF!</v>
      </c>
      <c r="G56" s="112" t="e">
        <f>IF(#REF!="","",#REF!)</f>
        <v>#REF!</v>
      </c>
      <c r="H56" s="112" t="e">
        <f>IF(#REF!="","",#REF!)</f>
        <v>#REF!</v>
      </c>
      <c r="I56" s="112" t="e">
        <f>IF(#REF!="","",#REF!)</f>
        <v>#REF!</v>
      </c>
      <c r="J56" s="112" t="e">
        <f>IF(#REF!="","",#REF!)</f>
        <v>#REF!</v>
      </c>
      <c r="K56" s="112" t="e">
        <f>IF(#REF!="","",#REF!)</f>
        <v>#REF!</v>
      </c>
      <c r="L56" s="110" t="e">
        <f>IF(#REF!="","",#REF!)</f>
        <v>#REF!</v>
      </c>
      <c r="M56" s="110" t="e">
        <f>IF(#REF!="","",#REF!)</f>
        <v>#REF!</v>
      </c>
      <c r="N56" s="110" t="e">
        <f>IF(#REF!="","",#REF!)</f>
        <v>#REF!</v>
      </c>
      <c r="O56" s="110" t="e">
        <f>IF(#REF!="","",#REF!)</f>
        <v>#REF!</v>
      </c>
      <c r="P56" s="110" t="e">
        <f>IF(#REF!="","",#REF!)</f>
        <v>#REF!</v>
      </c>
      <c r="Q56" s="111" t="e">
        <f>IF(#REF!="","",#REF!)</f>
        <v>#REF!</v>
      </c>
      <c r="R56" s="110" t="e">
        <f>IF(#REF!="","",#REF!)</f>
        <v>#REF!</v>
      </c>
      <c r="S56" s="110" t="e">
        <f>IF(#REF!="","",#REF!)</f>
        <v>#REF!</v>
      </c>
      <c r="T56" s="112" t="e">
        <f>IF(#REF!="","",#REF!)</f>
        <v>#REF!</v>
      </c>
      <c r="U56" s="110" t="e">
        <f>IF(#REF!="","",#REF!)</f>
        <v>#REF!</v>
      </c>
      <c r="V56" s="110" t="e">
        <f>IF(#REF!="","",#REF!)</f>
        <v>#REF!</v>
      </c>
      <c r="X56" s="20"/>
      <c r="AM56" s="15"/>
    </row>
    <row r="57" spans="1:39" x14ac:dyDescent="0.25">
      <c r="A57" s="110" t="e">
        <f>IF(#REF!="","",#REF!)</f>
        <v>#REF!</v>
      </c>
      <c r="B57" s="110" t="e">
        <f>IF(#REF!="","",#REF!)</f>
        <v>#REF!</v>
      </c>
      <c r="C57" s="111" t="e">
        <f>IF(#REF!="","",#REF!)</f>
        <v>#REF!</v>
      </c>
      <c r="D57" s="112" t="e">
        <f>CONCATENATE(#REF!, "-R",#REF!)</f>
        <v>#REF!</v>
      </c>
      <c r="E57" s="110" t="e">
        <f>IF(#REF!="","",#REF!)</f>
        <v>#REF!</v>
      </c>
      <c r="F57" s="110" t="e">
        <f>IF(#REF!="","",#REF!)</f>
        <v>#REF!</v>
      </c>
      <c r="G57" s="112" t="e">
        <f>IF(#REF!="","",#REF!)</f>
        <v>#REF!</v>
      </c>
      <c r="H57" s="112" t="e">
        <f>IF(#REF!="","",#REF!)</f>
        <v>#REF!</v>
      </c>
      <c r="I57" s="112" t="e">
        <f>IF(#REF!="","",#REF!)</f>
        <v>#REF!</v>
      </c>
      <c r="J57" s="112" t="e">
        <f>IF(#REF!="","",#REF!)</f>
        <v>#REF!</v>
      </c>
      <c r="K57" s="112" t="e">
        <f>IF(#REF!="","",#REF!)</f>
        <v>#REF!</v>
      </c>
      <c r="L57" s="110" t="e">
        <f>IF(#REF!="","",#REF!)</f>
        <v>#REF!</v>
      </c>
      <c r="M57" s="110" t="e">
        <f>IF(#REF!="","",#REF!)</f>
        <v>#REF!</v>
      </c>
      <c r="N57" s="110" t="e">
        <f>IF(#REF!="","",#REF!)</f>
        <v>#REF!</v>
      </c>
      <c r="O57" s="110" t="e">
        <f>IF(#REF!="","",#REF!)</f>
        <v>#REF!</v>
      </c>
      <c r="P57" s="110" t="e">
        <f>IF(#REF!="","",#REF!)</f>
        <v>#REF!</v>
      </c>
      <c r="Q57" s="111" t="e">
        <f>IF(#REF!="","",#REF!)</f>
        <v>#REF!</v>
      </c>
      <c r="R57" s="110" t="e">
        <f>IF(#REF!="","",#REF!)</f>
        <v>#REF!</v>
      </c>
      <c r="S57" s="110" t="e">
        <f>IF(#REF!="","",#REF!)</f>
        <v>#REF!</v>
      </c>
      <c r="T57" s="112" t="e">
        <f>IF(#REF!="","",#REF!)</f>
        <v>#REF!</v>
      </c>
      <c r="U57" s="110" t="e">
        <f>IF(#REF!="","",#REF!)</f>
        <v>#REF!</v>
      </c>
      <c r="V57" s="110" t="e">
        <f>IF(#REF!="","",#REF!)</f>
        <v>#REF!</v>
      </c>
      <c r="X57" s="20"/>
      <c r="AM57" s="15"/>
    </row>
    <row r="58" spans="1:39" x14ac:dyDescent="0.25">
      <c r="A58" s="110" t="e">
        <f>IF(#REF!="","",#REF!)</f>
        <v>#REF!</v>
      </c>
      <c r="B58" s="110" t="e">
        <f>IF(#REF!="","",#REF!)</f>
        <v>#REF!</v>
      </c>
      <c r="C58" s="111" t="e">
        <f>IF(#REF!="","",#REF!)</f>
        <v>#REF!</v>
      </c>
      <c r="D58" s="112" t="e">
        <f>CONCATENATE(#REF!, "-R",#REF!)</f>
        <v>#REF!</v>
      </c>
      <c r="E58" s="110" t="e">
        <f>IF(#REF!="","",#REF!)</f>
        <v>#REF!</v>
      </c>
      <c r="F58" s="110" t="e">
        <f>IF(#REF!="","",#REF!)</f>
        <v>#REF!</v>
      </c>
      <c r="G58" s="112" t="e">
        <f>IF(#REF!="","",#REF!)</f>
        <v>#REF!</v>
      </c>
      <c r="H58" s="112" t="e">
        <f>IF(#REF!="","",#REF!)</f>
        <v>#REF!</v>
      </c>
      <c r="I58" s="112" t="e">
        <f>IF(#REF!="","",#REF!)</f>
        <v>#REF!</v>
      </c>
      <c r="J58" s="112" t="e">
        <f>IF(#REF!="","",#REF!)</f>
        <v>#REF!</v>
      </c>
      <c r="K58" s="112" t="e">
        <f>IF(#REF!="","",#REF!)</f>
        <v>#REF!</v>
      </c>
      <c r="L58" s="110" t="e">
        <f>IF(#REF!="","",#REF!)</f>
        <v>#REF!</v>
      </c>
      <c r="M58" s="110" t="e">
        <f>IF(#REF!="","",#REF!)</f>
        <v>#REF!</v>
      </c>
      <c r="N58" s="110" t="e">
        <f>IF(#REF!="","",#REF!)</f>
        <v>#REF!</v>
      </c>
      <c r="O58" s="110" t="e">
        <f>IF(#REF!="","",#REF!)</f>
        <v>#REF!</v>
      </c>
      <c r="P58" s="110" t="e">
        <f>IF(#REF!="","",#REF!)</f>
        <v>#REF!</v>
      </c>
      <c r="Q58" s="111" t="e">
        <f>IF(#REF!="","",#REF!)</f>
        <v>#REF!</v>
      </c>
      <c r="R58" s="110" t="e">
        <f>IF(#REF!="","",#REF!)</f>
        <v>#REF!</v>
      </c>
      <c r="S58" s="110" t="e">
        <f>IF(#REF!="","",#REF!)</f>
        <v>#REF!</v>
      </c>
      <c r="T58" s="112" t="e">
        <f>IF(#REF!="","",#REF!)</f>
        <v>#REF!</v>
      </c>
      <c r="U58" s="110" t="e">
        <f>IF(#REF!="","",#REF!)</f>
        <v>#REF!</v>
      </c>
      <c r="V58" s="110" t="e">
        <f>IF(#REF!="","",#REF!)</f>
        <v>#REF!</v>
      </c>
      <c r="X58" s="20"/>
      <c r="AM58" s="15"/>
    </row>
    <row r="59" spans="1:39" x14ac:dyDescent="0.25">
      <c r="A59" s="110" t="e">
        <f>IF(#REF!="","",#REF!)</f>
        <v>#REF!</v>
      </c>
      <c r="B59" s="110" t="e">
        <f>IF(#REF!="","",#REF!)</f>
        <v>#REF!</v>
      </c>
      <c r="C59" s="111" t="e">
        <f>IF(#REF!="","",#REF!)</f>
        <v>#REF!</v>
      </c>
      <c r="D59" s="112" t="e">
        <f>CONCATENATE(#REF!, "-R",#REF!)</f>
        <v>#REF!</v>
      </c>
      <c r="E59" s="110" t="e">
        <f>IF(#REF!="","",#REF!)</f>
        <v>#REF!</v>
      </c>
      <c r="F59" s="110" t="e">
        <f>IF(#REF!="","",#REF!)</f>
        <v>#REF!</v>
      </c>
      <c r="G59" s="112" t="e">
        <f>IF(#REF!="","",#REF!)</f>
        <v>#REF!</v>
      </c>
      <c r="H59" s="112" t="e">
        <f>IF(#REF!="","",#REF!)</f>
        <v>#REF!</v>
      </c>
      <c r="I59" s="112" t="e">
        <f>IF(#REF!="","",#REF!)</f>
        <v>#REF!</v>
      </c>
      <c r="J59" s="112" t="e">
        <f>IF(#REF!="","",#REF!)</f>
        <v>#REF!</v>
      </c>
      <c r="K59" s="112" t="e">
        <f>IF(#REF!="","",#REF!)</f>
        <v>#REF!</v>
      </c>
      <c r="L59" s="110" t="e">
        <f>IF(#REF!="","",#REF!)</f>
        <v>#REF!</v>
      </c>
      <c r="M59" s="110" t="e">
        <f>IF(#REF!="","",#REF!)</f>
        <v>#REF!</v>
      </c>
      <c r="N59" s="110" t="e">
        <f>IF(#REF!="","",#REF!)</f>
        <v>#REF!</v>
      </c>
      <c r="O59" s="110" t="e">
        <f>IF(#REF!="","",#REF!)</f>
        <v>#REF!</v>
      </c>
      <c r="P59" s="110" t="e">
        <f>IF(#REF!="","",#REF!)</f>
        <v>#REF!</v>
      </c>
      <c r="Q59" s="111" t="e">
        <f>IF(#REF!="","",#REF!)</f>
        <v>#REF!</v>
      </c>
      <c r="R59" s="110" t="e">
        <f>IF(#REF!="","",#REF!)</f>
        <v>#REF!</v>
      </c>
      <c r="S59" s="110" t="e">
        <f>IF(#REF!="","",#REF!)</f>
        <v>#REF!</v>
      </c>
      <c r="T59" s="112" t="e">
        <f>IF(#REF!="","",#REF!)</f>
        <v>#REF!</v>
      </c>
      <c r="U59" s="110" t="e">
        <f>IF(#REF!="","",#REF!)</f>
        <v>#REF!</v>
      </c>
      <c r="V59" s="110" t="e">
        <f>IF(#REF!="","",#REF!)</f>
        <v>#REF!</v>
      </c>
      <c r="X59" s="20"/>
      <c r="AM59" s="15"/>
    </row>
    <row r="60" spans="1:39" x14ac:dyDescent="0.25">
      <c r="A60" s="110" t="e">
        <f>IF(#REF!="","",#REF!)</f>
        <v>#REF!</v>
      </c>
      <c r="B60" s="110" t="e">
        <f>IF(#REF!="","",#REF!)</f>
        <v>#REF!</v>
      </c>
      <c r="C60" s="111" t="e">
        <f>IF(#REF!="","",#REF!)</f>
        <v>#REF!</v>
      </c>
      <c r="D60" s="112" t="e">
        <f>CONCATENATE(#REF!, "-R",#REF!)</f>
        <v>#REF!</v>
      </c>
      <c r="E60" s="110" t="e">
        <f>IF(#REF!="","",#REF!)</f>
        <v>#REF!</v>
      </c>
      <c r="F60" s="110" t="e">
        <f>IF(#REF!="","",#REF!)</f>
        <v>#REF!</v>
      </c>
      <c r="G60" s="112" t="e">
        <f>IF(#REF!="","",#REF!)</f>
        <v>#REF!</v>
      </c>
      <c r="H60" s="112" t="e">
        <f>IF(#REF!="","",#REF!)</f>
        <v>#REF!</v>
      </c>
      <c r="I60" s="112" t="e">
        <f>IF(#REF!="","",#REF!)</f>
        <v>#REF!</v>
      </c>
      <c r="J60" s="112" t="e">
        <f>IF(#REF!="","",#REF!)</f>
        <v>#REF!</v>
      </c>
      <c r="K60" s="112" t="e">
        <f>IF(#REF!="","",#REF!)</f>
        <v>#REF!</v>
      </c>
      <c r="L60" s="110" t="e">
        <f>IF(#REF!="","",#REF!)</f>
        <v>#REF!</v>
      </c>
      <c r="M60" s="110" t="e">
        <f>IF(#REF!="","",#REF!)</f>
        <v>#REF!</v>
      </c>
      <c r="N60" s="110" t="e">
        <f>IF(#REF!="","",#REF!)</f>
        <v>#REF!</v>
      </c>
      <c r="O60" s="110" t="e">
        <f>IF(#REF!="","",#REF!)</f>
        <v>#REF!</v>
      </c>
      <c r="P60" s="110" t="e">
        <f>IF(#REF!="","",#REF!)</f>
        <v>#REF!</v>
      </c>
      <c r="Q60" s="111" t="e">
        <f>IF(#REF!="","",#REF!)</f>
        <v>#REF!</v>
      </c>
      <c r="R60" s="110" t="e">
        <f>IF(#REF!="","",#REF!)</f>
        <v>#REF!</v>
      </c>
      <c r="S60" s="110" t="e">
        <f>IF(#REF!="","",#REF!)</f>
        <v>#REF!</v>
      </c>
      <c r="T60" s="112" t="e">
        <f>IF(#REF!="","",#REF!)</f>
        <v>#REF!</v>
      </c>
      <c r="U60" s="110" t="e">
        <f>IF(#REF!="","",#REF!)</f>
        <v>#REF!</v>
      </c>
      <c r="V60" s="110" t="e">
        <f>IF(#REF!="","",#REF!)</f>
        <v>#REF!</v>
      </c>
      <c r="X60" s="20"/>
      <c r="AM60" s="15"/>
    </row>
    <row r="61" spans="1:39" x14ac:dyDescent="0.25">
      <c r="A61" s="110" t="e">
        <f>IF(#REF!="","",#REF!)</f>
        <v>#REF!</v>
      </c>
      <c r="B61" s="110" t="e">
        <f>IF(#REF!="","",#REF!)</f>
        <v>#REF!</v>
      </c>
      <c r="C61" s="111" t="e">
        <f>IF(#REF!="","",#REF!)</f>
        <v>#REF!</v>
      </c>
      <c r="D61" s="112" t="e">
        <f>CONCATENATE(#REF!, "-R",#REF!)</f>
        <v>#REF!</v>
      </c>
      <c r="E61" s="110" t="e">
        <f>IF(#REF!="","",#REF!)</f>
        <v>#REF!</v>
      </c>
      <c r="F61" s="110" t="e">
        <f>IF(#REF!="","",#REF!)</f>
        <v>#REF!</v>
      </c>
      <c r="G61" s="112" t="e">
        <f>IF(#REF!="","",#REF!)</f>
        <v>#REF!</v>
      </c>
      <c r="H61" s="112" t="e">
        <f>IF(#REF!="","",#REF!)</f>
        <v>#REF!</v>
      </c>
      <c r="I61" s="112" t="e">
        <f>IF(#REF!="","",#REF!)</f>
        <v>#REF!</v>
      </c>
      <c r="J61" s="112" t="e">
        <f>IF(#REF!="","",#REF!)</f>
        <v>#REF!</v>
      </c>
      <c r="K61" s="112" t="e">
        <f>IF(#REF!="","",#REF!)</f>
        <v>#REF!</v>
      </c>
      <c r="L61" s="110" t="e">
        <f>IF(#REF!="","",#REF!)</f>
        <v>#REF!</v>
      </c>
      <c r="M61" s="110" t="e">
        <f>IF(#REF!="","",#REF!)</f>
        <v>#REF!</v>
      </c>
      <c r="N61" s="110" t="e">
        <f>IF(#REF!="","",#REF!)</f>
        <v>#REF!</v>
      </c>
      <c r="O61" s="110" t="e">
        <f>IF(#REF!="","",#REF!)</f>
        <v>#REF!</v>
      </c>
      <c r="P61" s="110" t="e">
        <f>IF(#REF!="","",#REF!)</f>
        <v>#REF!</v>
      </c>
      <c r="Q61" s="111" t="e">
        <f>IF(#REF!="","",#REF!)</f>
        <v>#REF!</v>
      </c>
      <c r="R61" s="110" t="e">
        <f>IF(#REF!="","",#REF!)</f>
        <v>#REF!</v>
      </c>
      <c r="S61" s="110" t="e">
        <f>IF(#REF!="","",#REF!)</f>
        <v>#REF!</v>
      </c>
      <c r="T61" s="112" t="e">
        <f>IF(#REF!="","",#REF!)</f>
        <v>#REF!</v>
      </c>
      <c r="U61" s="110" t="e">
        <f>IF(#REF!="","",#REF!)</f>
        <v>#REF!</v>
      </c>
      <c r="V61" s="110" t="e">
        <f>IF(#REF!="","",#REF!)</f>
        <v>#REF!</v>
      </c>
      <c r="X61" s="20"/>
      <c r="AM61" s="15"/>
    </row>
    <row r="62" spans="1:39" x14ac:dyDescent="0.25">
      <c r="A62" s="110" t="e">
        <f>IF(#REF!="","",#REF!)</f>
        <v>#REF!</v>
      </c>
      <c r="B62" s="110" t="e">
        <f>IF(#REF!="","",#REF!)</f>
        <v>#REF!</v>
      </c>
      <c r="C62" s="111" t="e">
        <f>IF(#REF!="","",#REF!)</f>
        <v>#REF!</v>
      </c>
      <c r="D62" s="112" t="e">
        <f>CONCATENATE(#REF!, "-R",#REF!)</f>
        <v>#REF!</v>
      </c>
      <c r="E62" s="110" t="e">
        <f>IF(#REF!="","",#REF!)</f>
        <v>#REF!</v>
      </c>
      <c r="F62" s="110" t="e">
        <f>IF(#REF!="","",#REF!)</f>
        <v>#REF!</v>
      </c>
      <c r="G62" s="112" t="e">
        <f>IF(#REF!="","",#REF!)</f>
        <v>#REF!</v>
      </c>
      <c r="H62" s="112" t="e">
        <f>IF(#REF!="","",#REF!)</f>
        <v>#REF!</v>
      </c>
      <c r="I62" s="112" t="e">
        <f>IF(#REF!="","",#REF!)</f>
        <v>#REF!</v>
      </c>
      <c r="J62" s="112" t="e">
        <f>IF(#REF!="","",#REF!)</f>
        <v>#REF!</v>
      </c>
      <c r="K62" s="112" t="e">
        <f>IF(#REF!="","",#REF!)</f>
        <v>#REF!</v>
      </c>
      <c r="L62" s="110" t="e">
        <f>IF(#REF!="","",#REF!)</f>
        <v>#REF!</v>
      </c>
      <c r="M62" s="110" t="e">
        <f>IF(#REF!="","",#REF!)</f>
        <v>#REF!</v>
      </c>
      <c r="N62" s="110" t="e">
        <f>IF(#REF!="","",#REF!)</f>
        <v>#REF!</v>
      </c>
      <c r="O62" s="110" t="e">
        <f>IF(#REF!="","",#REF!)</f>
        <v>#REF!</v>
      </c>
      <c r="P62" s="110" t="e">
        <f>IF(#REF!="","",#REF!)</f>
        <v>#REF!</v>
      </c>
      <c r="Q62" s="111" t="e">
        <f>IF(#REF!="","",#REF!)</f>
        <v>#REF!</v>
      </c>
      <c r="R62" s="110" t="e">
        <f>IF(#REF!="","",#REF!)</f>
        <v>#REF!</v>
      </c>
      <c r="S62" s="110" t="e">
        <f>IF(#REF!="","",#REF!)</f>
        <v>#REF!</v>
      </c>
      <c r="T62" s="112" t="e">
        <f>IF(#REF!="","",#REF!)</f>
        <v>#REF!</v>
      </c>
      <c r="U62" s="110" t="e">
        <f>IF(#REF!="","",#REF!)</f>
        <v>#REF!</v>
      </c>
      <c r="V62" s="110" t="e">
        <f>IF(#REF!="","",#REF!)</f>
        <v>#REF!</v>
      </c>
      <c r="X62" s="20"/>
      <c r="AM62" s="15"/>
    </row>
    <row r="63" spans="1:39" x14ac:dyDescent="0.25">
      <c r="A63" s="110" t="e">
        <f>IF(#REF!="","",#REF!)</f>
        <v>#REF!</v>
      </c>
      <c r="B63" s="110" t="e">
        <f>IF(#REF!="","",#REF!)</f>
        <v>#REF!</v>
      </c>
      <c r="C63" s="111" t="e">
        <f>IF(#REF!="","",#REF!)</f>
        <v>#REF!</v>
      </c>
      <c r="D63" s="112" t="e">
        <f>CONCATENATE(#REF!, "-R",#REF!)</f>
        <v>#REF!</v>
      </c>
      <c r="E63" s="110" t="e">
        <f>IF(#REF!="","",#REF!)</f>
        <v>#REF!</v>
      </c>
      <c r="F63" s="110" t="e">
        <f>IF(#REF!="","",#REF!)</f>
        <v>#REF!</v>
      </c>
      <c r="G63" s="112" t="e">
        <f>IF(#REF!="","",#REF!)</f>
        <v>#REF!</v>
      </c>
      <c r="H63" s="112" t="e">
        <f>IF(#REF!="","",#REF!)</f>
        <v>#REF!</v>
      </c>
      <c r="I63" s="112" t="e">
        <f>IF(#REF!="","",#REF!)</f>
        <v>#REF!</v>
      </c>
      <c r="J63" s="112" t="e">
        <f>IF(#REF!="","",#REF!)</f>
        <v>#REF!</v>
      </c>
      <c r="K63" s="112" t="e">
        <f>IF(#REF!="","",#REF!)</f>
        <v>#REF!</v>
      </c>
      <c r="L63" s="110" t="e">
        <f>IF(#REF!="","",#REF!)</f>
        <v>#REF!</v>
      </c>
      <c r="M63" s="110" t="e">
        <f>IF(#REF!="","",#REF!)</f>
        <v>#REF!</v>
      </c>
      <c r="N63" s="110" t="e">
        <f>IF(#REF!="","",#REF!)</f>
        <v>#REF!</v>
      </c>
      <c r="O63" s="110" t="e">
        <f>IF(#REF!="","",#REF!)</f>
        <v>#REF!</v>
      </c>
      <c r="P63" s="110" t="e">
        <f>IF(#REF!="","",#REF!)</f>
        <v>#REF!</v>
      </c>
      <c r="Q63" s="111" t="e">
        <f>IF(#REF!="","",#REF!)</f>
        <v>#REF!</v>
      </c>
      <c r="R63" s="110" t="e">
        <f>IF(#REF!="","",#REF!)</f>
        <v>#REF!</v>
      </c>
      <c r="S63" s="110" t="e">
        <f>IF(#REF!="","",#REF!)</f>
        <v>#REF!</v>
      </c>
      <c r="T63" s="112" t="e">
        <f>IF(#REF!="","",#REF!)</f>
        <v>#REF!</v>
      </c>
      <c r="U63" s="110" t="e">
        <f>IF(#REF!="","",#REF!)</f>
        <v>#REF!</v>
      </c>
      <c r="V63" s="110" t="e">
        <f>IF(#REF!="","",#REF!)</f>
        <v>#REF!</v>
      </c>
    </row>
    <row r="64" spans="1:39" x14ac:dyDescent="0.25">
      <c r="A64" s="110" t="e">
        <f>IF(#REF!="","",#REF!)</f>
        <v>#REF!</v>
      </c>
      <c r="B64" s="110" t="e">
        <f>IF(#REF!="","",#REF!)</f>
        <v>#REF!</v>
      </c>
      <c r="C64" s="111" t="e">
        <f>IF(#REF!="","",#REF!)</f>
        <v>#REF!</v>
      </c>
      <c r="D64" s="112" t="e">
        <f>CONCATENATE(#REF!, "-R",#REF!)</f>
        <v>#REF!</v>
      </c>
      <c r="E64" s="110" t="e">
        <f>IF(#REF!="","",#REF!)</f>
        <v>#REF!</v>
      </c>
      <c r="F64" s="110" t="e">
        <f>IF(#REF!="","",#REF!)</f>
        <v>#REF!</v>
      </c>
      <c r="G64" s="112" t="e">
        <f>IF(#REF!="","",#REF!)</f>
        <v>#REF!</v>
      </c>
      <c r="H64" s="112" t="e">
        <f>IF(#REF!="","",#REF!)</f>
        <v>#REF!</v>
      </c>
      <c r="I64" s="112" t="e">
        <f>IF(#REF!="","",#REF!)</f>
        <v>#REF!</v>
      </c>
      <c r="J64" s="112" t="e">
        <f>IF(#REF!="","",#REF!)</f>
        <v>#REF!</v>
      </c>
      <c r="K64" s="112" t="e">
        <f>IF(#REF!="","",#REF!)</f>
        <v>#REF!</v>
      </c>
      <c r="L64" s="110" t="e">
        <f>IF(#REF!="","",#REF!)</f>
        <v>#REF!</v>
      </c>
      <c r="M64" s="110" t="e">
        <f>IF(#REF!="","",#REF!)</f>
        <v>#REF!</v>
      </c>
      <c r="N64" s="110" t="e">
        <f>IF(#REF!="","",#REF!)</f>
        <v>#REF!</v>
      </c>
      <c r="O64" s="110" t="e">
        <f>IF(#REF!="","",#REF!)</f>
        <v>#REF!</v>
      </c>
      <c r="P64" s="110" t="e">
        <f>IF(#REF!="","",#REF!)</f>
        <v>#REF!</v>
      </c>
      <c r="Q64" s="111" t="e">
        <f>IF(#REF!="","",#REF!)</f>
        <v>#REF!</v>
      </c>
      <c r="R64" s="110" t="e">
        <f>IF(#REF!="","",#REF!)</f>
        <v>#REF!</v>
      </c>
      <c r="S64" s="110" t="e">
        <f>IF(#REF!="","",#REF!)</f>
        <v>#REF!</v>
      </c>
      <c r="T64" s="112" t="e">
        <f>IF(#REF!="","",#REF!)</f>
        <v>#REF!</v>
      </c>
      <c r="U64" s="110" t="e">
        <f>IF(#REF!="","",#REF!)</f>
        <v>#REF!</v>
      </c>
      <c r="V64" s="110" t="e">
        <f>IF(#REF!="","",#REF!)</f>
        <v>#REF!</v>
      </c>
    </row>
    <row r="65" spans="1:22" x14ac:dyDescent="0.25">
      <c r="A65" s="110" t="e">
        <f>IF(#REF!="","",#REF!)</f>
        <v>#REF!</v>
      </c>
      <c r="B65" s="110" t="e">
        <f>IF(#REF!="","",#REF!)</f>
        <v>#REF!</v>
      </c>
      <c r="C65" s="111" t="e">
        <f>IF(#REF!="","",#REF!)</f>
        <v>#REF!</v>
      </c>
      <c r="D65" s="112" t="e">
        <f>CONCATENATE(#REF!, "-R",#REF!)</f>
        <v>#REF!</v>
      </c>
      <c r="E65" s="110" t="e">
        <f>IF(#REF!="","",#REF!)</f>
        <v>#REF!</v>
      </c>
      <c r="F65" s="110" t="e">
        <f>IF(#REF!="","",#REF!)</f>
        <v>#REF!</v>
      </c>
      <c r="G65" s="112" t="e">
        <f>IF(#REF!="","",#REF!)</f>
        <v>#REF!</v>
      </c>
      <c r="H65" s="112" t="e">
        <f>IF(#REF!="","",#REF!)</f>
        <v>#REF!</v>
      </c>
      <c r="I65" s="112" t="e">
        <f>IF(#REF!="","",#REF!)</f>
        <v>#REF!</v>
      </c>
      <c r="J65" s="112" t="e">
        <f>IF(#REF!="","",#REF!)</f>
        <v>#REF!</v>
      </c>
      <c r="K65" s="112" t="e">
        <f>IF(#REF!="","",#REF!)</f>
        <v>#REF!</v>
      </c>
      <c r="L65" s="110" t="e">
        <f>IF(#REF!="","",#REF!)</f>
        <v>#REF!</v>
      </c>
      <c r="M65" s="110" t="e">
        <f>IF(#REF!="","",#REF!)</f>
        <v>#REF!</v>
      </c>
      <c r="N65" s="110" t="e">
        <f>IF(#REF!="","",#REF!)</f>
        <v>#REF!</v>
      </c>
      <c r="O65" s="110" t="e">
        <f>IF(#REF!="","",#REF!)</f>
        <v>#REF!</v>
      </c>
      <c r="P65" s="110" t="e">
        <f>IF(#REF!="","",#REF!)</f>
        <v>#REF!</v>
      </c>
      <c r="Q65" s="111" t="e">
        <f>IF(#REF!="","",#REF!)</f>
        <v>#REF!</v>
      </c>
      <c r="R65" s="110" t="e">
        <f>IF(#REF!="","",#REF!)</f>
        <v>#REF!</v>
      </c>
      <c r="S65" s="110" t="e">
        <f>IF(#REF!="","",#REF!)</f>
        <v>#REF!</v>
      </c>
      <c r="T65" s="112" t="e">
        <f>IF(#REF!="","",#REF!)</f>
        <v>#REF!</v>
      </c>
      <c r="U65" s="110" t="e">
        <f>IF(#REF!="","",#REF!)</f>
        <v>#REF!</v>
      </c>
      <c r="V65" s="110" t="e">
        <f>IF(#REF!="","",#REF!)</f>
        <v>#REF!</v>
      </c>
    </row>
    <row r="66" spans="1:22" x14ac:dyDescent="0.25">
      <c r="A66" s="110" t="e">
        <f>IF(#REF!="","",#REF!)</f>
        <v>#REF!</v>
      </c>
      <c r="B66" s="110" t="e">
        <f>IF(#REF!="","",#REF!)</f>
        <v>#REF!</v>
      </c>
      <c r="C66" s="111" t="e">
        <f>IF(#REF!="","",#REF!)</f>
        <v>#REF!</v>
      </c>
      <c r="D66" s="112" t="e">
        <f>CONCATENATE(#REF!, "-R",#REF!)</f>
        <v>#REF!</v>
      </c>
      <c r="E66" s="110" t="e">
        <f>IF(#REF!="","",#REF!)</f>
        <v>#REF!</v>
      </c>
      <c r="F66" s="110" t="e">
        <f>IF(#REF!="","",#REF!)</f>
        <v>#REF!</v>
      </c>
      <c r="G66" s="112" t="e">
        <f>IF(#REF!="","",#REF!)</f>
        <v>#REF!</v>
      </c>
      <c r="H66" s="112" t="e">
        <f>IF(#REF!="","",#REF!)</f>
        <v>#REF!</v>
      </c>
      <c r="I66" s="112" t="e">
        <f>IF(#REF!="","",#REF!)</f>
        <v>#REF!</v>
      </c>
      <c r="J66" s="112" t="e">
        <f>IF(#REF!="","",#REF!)</f>
        <v>#REF!</v>
      </c>
      <c r="K66" s="112" t="e">
        <f>IF(#REF!="","",#REF!)</f>
        <v>#REF!</v>
      </c>
      <c r="L66" s="110" t="e">
        <f>IF(#REF!="","",#REF!)</f>
        <v>#REF!</v>
      </c>
      <c r="M66" s="110" t="e">
        <f>IF(#REF!="","",#REF!)</f>
        <v>#REF!</v>
      </c>
      <c r="N66" s="110" t="e">
        <f>IF(#REF!="","",#REF!)</f>
        <v>#REF!</v>
      </c>
      <c r="O66" s="110" t="e">
        <f>IF(#REF!="","",#REF!)</f>
        <v>#REF!</v>
      </c>
      <c r="P66" s="110" t="e">
        <f>IF(#REF!="","",#REF!)</f>
        <v>#REF!</v>
      </c>
      <c r="Q66" s="111" t="e">
        <f>IF(#REF!="","",#REF!)</f>
        <v>#REF!</v>
      </c>
      <c r="R66" s="110" t="e">
        <f>IF(#REF!="","",#REF!)</f>
        <v>#REF!</v>
      </c>
      <c r="S66" s="110" t="e">
        <f>IF(#REF!="","",#REF!)</f>
        <v>#REF!</v>
      </c>
      <c r="T66" s="112" t="e">
        <f>IF(#REF!="","",#REF!)</f>
        <v>#REF!</v>
      </c>
      <c r="U66" s="110" t="e">
        <f>IF(#REF!="","",#REF!)</f>
        <v>#REF!</v>
      </c>
      <c r="V66" s="110" t="e">
        <f>IF(#REF!="","",#REF!)</f>
        <v>#REF!</v>
      </c>
    </row>
    <row r="67" spans="1:22" x14ac:dyDescent="0.25">
      <c r="A67" s="110" t="e">
        <f>IF(#REF!="","",#REF!)</f>
        <v>#REF!</v>
      </c>
      <c r="B67" s="110" t="e">
        <f>IF(#REF!="","",#REF!)</f>
        <v>#REF!</v>
      </c>
      <c r="C67" s="111" t="e">
        <f>IF(#REF!="","",#REF!)</f>
        <v>#REF!</v>
      </c>
      <c r="D67" s="112" t="e">
        <f>CONCATENATE(#REF!, "-R",#REF!)</f>
        <v>#REF!</v>
      </c>
      <c r="E67" s="110" t="e">
        <f>IF(#REF!="","",#REF!)</f>
        <v>#REF!</v>
      </c>
      <c r="F67" s="110" t="e">
        <f>IF(#REF!="","",#REF!)</f>
        <v>#REF!</v>
      </c>
      <c r="G67" s="112" t="e">
        <f>IF(#REF!="","",#REF!)</f>
        <v>#REF!</v>
      </c>
      <c r="H67" s="112" t="e">
        <f>IF(#REF!="","",#REF!)</f>
        <v>#REF!</v>
      </c>
      <c r="I67" s="112" t="e">
        <f>IF(#REF!="","",#REF!)</f>
        <v>#REF!</v>
      </c>
      <c r="J67" s="112" t="e">
        <f>IF(#REF!="","",#REF!)</f>
        <v>#REF!</v>
      </c>
      <c r="K67" s="112" t="e">
        <f>IF(#REF!="","",#REF!)</f>
        <v>#REF!</v>
      </c>
      <c r="L67" s="110" t="e">
        <f>IF(#REF!="","",#REF!)</f>
        <v>#REF!</v>
      </c>
      <c r="M67" s="110" t="e">
        <f>IF(#REF!="","",#REF!)</f>
        <v>#REF!</v>
      </c>
      <c r="N67" s="110" t="e">
        <f>IF(#REF!="","",#REF!)</f>
        <v>#REF!</v>
      </c>
      <c r="O67" s="110" t="e">
        <f>IF(#REF!="","",#REF!)</f>
        <v>#REF!</v>
      </c>
      <c r="P67" s="110" t="e">
        <f>IF(#REF!="","",#REF!)</f>
        <v>#REF!</v>
      </c>
      <c r="Q67" s="111" t="e">
        <f>IF(#REF!="","",#REF!)</f>
        <v>#REF!</v>
      </c>
      <c r="R67" s="110" t="e">
        <f>IF(#REF!="","",#REF!)</f>
        <v>#REF!</v>
      </c>
      <c r="S67" s="110" t="e">
        <f>IF(#REF!="","",#REF!)</f>
        <v>#REF!</v>
      </c>
      <c r="T67" s="112" t="e">
        <f>IF(#REF!="","",#REF!)</f>
        <v>#REF!</v>
      </c>
      <c r="U67" s="110" t="e">
        <f>IF(#REF!="","",#REF!)</f>
        <v>#REF!</v>
      </c>
      <c r="V67" s="110" t="e">
        <f>IF(#REF!="","",#REF!)</f>
        <v>#REF!</v>
      </c>
    </row>
    <row r="68" spans="1:22" x14ac:dyDescent="0.25">
      <c r="A68" s="110" t="e">
        <f>IF(#REF!="","",#REF!)</f>
        <v>#REF!</v>
      </c>
      <c r="B68" s="110" t="e">
        <f>IF(#REF!="","",#REF!)</f>
        <v>#REF!</v>
      </c>
      <c r="C68" s="111" t="e">
        <f>IF(#REF!="","",#REF!)</f>
        <v>#REF!</v>
      </c>
      <c r="D68" s="112" t="e">
        <f>CONCATENATE(#REF!, "-R",#REF!)</f>
        <v>#REF!</v>
      </c>
      <c r="E68" s="110" t="e">
        <f>IF(#REF!="","",#REF!)</f>
        <v>#REF!</v>
      </c>
      <c r="F68" s="110" t="e">
        <f>IF(#REF!="","",#REF!)</f>
        <v>#REF!</v>
      </c>
      <c r="G68" s="112" t="e">
        <f>IF(#REF!="","",#REF!)</f>
        <v>#REF!</v>
      </c>
      <c r="H68" s="112" t="e">
        <f>IF(#REF!="","",#REF!)</f>
        <v>#REF!</v>
      </c>
      <c r="I68" s="112" t="e">
        <f>IF(#REF!="","",#REF!)</f>
        <v>#REF!</v>
      </c>
      <c r="J68" s="112" t="e">
        <f>IF(#REF!="","",#REF!)</f>
        <v>#REF!</v>
      </c>
      <c r="K68" s="112" t="e">
        <f>IF(#REF!="","",#REF!)</f>
        <v>#REF!</v>
      </c>
      <c r="L68" s="110" t="e">
        <f>IF(#REF!="","",#REF!)</f>
        <v>#REF!</v>
      </c>
      <c r="M68" s="110" t="e">
        <f>IF(#REF!="","",#REF!)</f>
        <v>#REF!</v>
      </c>
      <c r="N68" s="110" t="e">
        <f>IF(#REF!="","",#REF!)</f>
        <v>#REF!</v>
      </c>
      <c r="O68" s="110" t="e">
        <f>IF(#REF!="","",#REF!)</f>
        <v>#REF!</v>
      </c>
      <c r="P68" s="110" t="e">
        <f>IF(#REF!="","",#REF!)</f>
        <v>#REF!</v>
      </c>
      <c r="Q68" s="111" t="e">
        <f>IF(#REF!="","",#REF!)</f>
        <v>#REF!</v>
      </c>
      <c r="R68" s="110" t="e">
        <f>IF(#REF!="","",#REF!)</f>
        <v>#REF!</v>
      </c>
      <c r="S68" s="110" t="e">
        <f>IF(#REF!="","",#REF!)</f>
        <v>#REF!</v>
      </c>
      <c r="T68" s="112" t="e">
        <f>IF(#REF!="","",#REF!)</f>
        <v>#REF!</v>
      </c>
      <c r="U68" s="110" t="e">
        <f>IF(#REF!="","",#REF!)</f>
        <v>#REF!</v>
      </c>
      <c r="V68" s="110" t="e">
        <f>IF(#REF!="","",#REF!)</f>
        <v>#REF!</v>
      </c>
    </row>
    <row r="69" spans="1:22" x14ac:dyDescent="0.25">
      <c r="A69" s="110" t="e">
        <f>IF(#REF!="","",#REF!)</f>
        <v>#REF!</v>
      </c>
      <c r="B69" s="110" t="e">
        <f>IF(#REF!="","",#REF!)</f>
        <v>#REF!</v>
      </c>
      <c r="C69" s="111" t="e">
        <f>IF(#REF!="","",#REF!)</f>
        <v>#REF!</v>
      </c>
      <c r="D69" s="112" t="e">
        <f>CONCATENATE(#REF!, "-R",#REF!)</f>
        <v>#REF!</v>
      </c>
      <c r="E69" s="110" t="e">
        <f>IF(#REF!="","",#REF!)</f>
        <v>#REF!</v>
      </c>
      <c r="F69" s="110" t="e">
        <f>IF(#REF!="","",#REF!)</f>
        <v>#REF!</v>
      </c>
      <c r="G69" s="112" t="e">
        <f>IF(#REF!="","",#REF!)</f>
        <v>#REF!</v>
      </c>
      <c r="H69" s="112" t="e">
        <f>IF(#REF!="","",#REF!)</f>
        <v>#REF!</v>
      </c>
      <c r="I69" s="112" t="e">
        <f>IF(#REF!="","",#REF!)</f>
        <v>#REF!</v>
      </c>
      <c r="J69" s="112" t="e">
        <f>IF(#REF!="","",#REF!)</f>
        <v>#REF!</v>
      </c>
      <c r="K69" s="112" t="e">
        <f>IF(#REF!="","",#REF!)</f>
        <v>#REF!</v>
      </c>
      <c r="L69" s="110" t="e">
        <f>IF(#REF!="","",#REF!)</f>
        <v>#REF!</v>
      </c>
      <c r="M69" s="110" t="e">
        <f>IF(#REF!="","",#REF!)</f>
        <v>#REF!</v>
      </c>
      <c r="N69" s="110" t="e">
        <f>IF(#REF!="","",#REF!)</f>
        <v>#REF!</v>
      </c>
      <c r="O69" s="110" t="e">
        <f>IF(#REF!="","",#REF!)</f>
        <v>#REF!</v>
      </c>
      <c r="P69" s="110" t="e">
        <f>IF(#REF!="","",#REF!)</f>
        <v>#REF!</v>
      </c>
      <c r="Q69" s="111" t="e">
        <f>IF(#REF!="","",#REF!)</f>
        <v>#REF!</v>
      </c>
      <c r="R69" s="110" t="e">
        <f>IF(#REF!="","",#REF!)</f>
        <v>#REF!</v>
      </c>
      <c r="S69" s="110" t="e">
        <f>IF(#REF!="","",#REF!)</f>
        <v>#REF!</v>
      </c>
      <c r="T69" s="112" t="e">
        <f>IF(#REF!="","",#REF!)</f>
        <v>#REF!</v>
      </c>
      <c r="U69" s="110" t="e">
        <f>IF(#REF!="","",#REF!)</f>
        <v>#REF!</v>
      </c>
      <c r="V69" s="110" t="e">
        <f>IF(#REF!="","",#REF!)</f>
        <v>#REF!</v>
      </c>
    </row>
    <row r="70" spans="1:22" x14ac:dyDescent="0.25">
      <c r="A70" s="110" t="e">
        <f>IF(#REF!="","",#REF!)</f>
        <v>#REF!</v>
      </c>
      <c r="B70" s="110" t="e">
        <f>IF(#REF!="","",#REF!)</f>
        <v>#REF!</v>
      </c>
      <c r="C70" s="111" t="e">
        <f>IF(#REF!="","",#REF!)</f>
        <v>#REF!</v>
      </c>
      <c r="D70" s="112" t="e">
        <f>CONCATENATE(#REF!, "-R",#REF!)</f>
        <v>#REF!</v>
      </c>
      <c r="E70" s="110" t="e">
        <f>IF(#REF!="","",#REF!)</f>
        <v>#REF!</v>
      </c>
      <c r="F70" s="110" t="e">
        <f>IF(#REF!="","",#REF!)</f>
        <v>#REF!</v>
      </c>
      <c r="G70" s="112" t="e">
        <f>IF(#REF!="","",#REF!)</f>
        <v>#REF!</v>
      </c>
      <c r="H70" s="112" t="e">
        <f>IF(#REF!="","",#REF!)</f>
        <v>#REF!</v>
      </c>
      <c r="I70" s="112" t="e">
        <f>IF(#REF!="","",#REF!)</f>
        <v>#REF!</v>
      </c>
      <c r="J70" s="112" t="e">
        <f>IF(#REF!="","",#REF!)</f>
        <v>#REF!</v>
      </c>
      <c r="K70" s="112" t="e">
        <f>IF(#REF!="","",#REF!)</f>
        <v>#REF!</v>
      </c>
      <c r="L70" s="110" t="e">
        <f>IF(#REF!="","",#REF!)</f>
        <v>#REF!</v>
      </c>
      <c r="M70" s="110" t="e">
        <f>IF(#REF!="","",#REF!)</f>
        <v>#REF!</v>
      </c>
      <c r="N70" s="110" t="e">
        <f>IF(#REF!="","",#REF!)</f>
        <v>#REF!</v>
      </c>
      <c r="O70" s="110" t="e">
        <f>IF(#REF!="","",#REF!)</f>
        <v>#REF!</v>
      </c>
      <c r="P70" s="110" t="e">
        <f>IF(#REF!="","",#REF!)</f>
        <v>#REF!</v>
      </c>
      <c r="Q70" s="111" t="e">
        <f>IF(#REF!="","",#REF!)</f>
        <v>#REF!</v>
      </c>
      <c r="R70" s="110" t="e">
        <f>IF(#REF!="","",#REF!)</f>
        <v>#REF!</v>
      </c>
      <c r="S70" s="110" t="e">
        <f>IF(#REF!="","",#REF!)</f>
        <v>#REF!</v>
      </c>
      <c r="T70" s="112" t="e">
        <f>IF(#REF!="","",#REF!)</f>
        <v>#REF!</v>
      </c>
      <c r="U70" s="110" t="e">
        <f>IF(#REF!="","",#REF!)</f>
        <v>#REF!</v>
      </c>
      <c r="V70" s="110" t="e">
        <f>IF(#REF!="","",#REF!)</f>
        <v>#REF!</v>
      </c>
    </row>
    <row r="71" spans="1:22" x14ac:dyDescent="0.25">
      <c r="A71" s="110" t="e">
        <f>IF(#REF!="","",#REF!)</f>
        <v>#REF!</v>
      </c>
      <c r="B71" s="110" t="e">
        <f>IF(#REF!="","",#REF!)</f>
        <v>#REF!</v>
      </c>
      <c r="C71" s="111" t="e">
        <f>IF(#REF!="","",#REF!)</f>
        <v>#REF!</v>
      </c>
      <c r="D71" s="112" t="e">
        <f>CONCATENATE(#REF!, "-R",#REF!)</f>
        <v>#REF!</v>
      </c>
      <c r="E71" s="110" t="e">
        <f>IF(#REF!="","",#REF!)</f>
        <v>#REF!</v>
      </c>
      <c r="F71" s="110" t="e">
        <f>IF(#REF!="","",#REF!)</f>
        <v>#REF!</v>
      </c>
      <c r="G71" s="112" t="e">
        <f>IF(#REF!="","",#REF!)</f>
        <v>#REF!</v>
      </c>
      <c r="H71" s="112" t="e">
        <f>IF(#REF!="","",#REF!)</f>
        <v>#REF!</v>
      </c>
      <c r="I71" s="112" t="e">
        <f>IF(#REF!="","",#REF!)</f>
        <v>#REF!</v>
      </c>
      <c r="J71" s="112" t="e">
        <f>IF(#REF!="","",#REF!)</f>
        <v>#REF!</v>
      </c>
      <c r="K71" s="112" t="e">
        <f>IF(#REF!="","",#REF!)</f>
        <v>#REF!</v>
      </c>
      <c r="L71" s="110" t="e">
        <f>IF(#REF!="","",#REF!)</f>
        <v>#REF!</v>
      </c>
      <c r="M71" s="110" t="e">
        <f>IF(#REF!="","",#REF!)</f>
        <v>#REF!</v>
      </c>
      <c r="N71" s="110" t="e">
        <f>IF(#REF!="","",#REF!)</f>
        <v>#REF!</v>
      </c>
      <c r="O71" s="110" t="e">
        <f>IF(#REF!="","",#REF!)</f>
        <v>#REF!</v>
      </c>
      <c r="P71" s="110" t="e">
        <f>IF(#REF!="","",#REF!)</f>
        <v>#REF!</v>
      </c>
      <c r="Q71" s="111" t="e">
        <f>IF(#REF!="","",#REF!)</f>
        <v>#REF!</v>
      </c>
      <c r="R71" s="110" t="e">
        <f>IF(#REF!="","",#REF!)</f>
        <v>#REF!</v>
      </c>
      <c r="S71" s="110" t="e">
        <f>IF(#REF!="","",#REF!)</f>
        <v>#REF!</v>
      </c>
      <c r="T71" s="112" t="e">
        <f>IF(#REF!="","",#REF!)</f>
        <v>#REF!</v>
      </c>
      <c r="U71" s="110" t="e">
        <f>IF(#REF!="","",#REF!)</f>
        <v>#REF!</v>
      </c>
      <c r="V71" s="110" t="e">
        <f>IF(#REF!="","",#REF!)</f>
        <v>#REF!</v>
      </c>
    </row>
    <row r="72" spans="1:22" x14ac:dyDescent="0.25">
      <c r="A72" s="110" t="e">
        <f>IF(#REF!="","",#REF!)</f>
        <v>#REF!</v>
      </c>
      <c r="B72" s="110" t="e">
        <f>IF(#REF!="","",#REF!)</f>
        <v>#REF!</v>
      </c>
      <c r="C72" s="111" t="e">
        <f>IF(#REF!="","",#REF!)</f>
        <v>#REF!</v>
      </c>
      <c r="D72" s="112" t="e">
        <f>CONCATENATE(#REF!, "-R",#REF!)</f>
        <v>#REF!</v>
      </c>
      <c r="E72" s="110" t="e">
        <f>IF(#REF!="","",#REF!)</f>
        <v>#REF!</v>
      </c>
      <c r="F72" s="110" t="e">
        <f>IF(#REF!="","",#REF!)</f>
        <v>#REF!</v>
      </c>
      <c r="G72" s="112" t="e">
        <f>IF(#REF!="","",#REF!)</f>
        <v>#REF!</v>
      </c>
      <c r="H72" s="112" t="e">
        <f>IF(#REF!="","",#REF!)</f>
        <v>#REF!</v>
      </c>
      <c r="I72" s="112" t="e">
        <f>IF(#REF!="","",#REF!)</f>
        <v>#REF!</v>
      </c>
      <c r="J72" s="112" t="e">
        <f>IF(#REF!="","",#REF!)</f>
        <v>#REF!</v>
      </c>
      <c r="K72" s="112" t="e">
        <f>IF(#REF!="","",#REF!)</f>
        <v>#REF!</v>
      </c>
      <c r="L72" s="110" t="e">
        <f>IF(#REF!="","",#REF!)</f>
        <v>#REF!</v>
      </c>
      <c r="M72" s="110" t="e">
        <f>IF(#REF!="","",#REF!)</f>
        <v>#REF!</v>
      </c>
      <c r="N72" s="110" t="e">
        <f>IF(#REF!="","",#REF!)</f>
        <v>#REF!</v>
      </c>
      <c r="O72" s="110" t="e">
        <f>IF(#REF!="","",#REF!)</f>
        <v>#REF!</v>
      </c>
      <c r="P72" s="110" t="e">
        <f>IF(#REF!="","",#REF!)</f>
        <v>#REF!</v>
      </c>
      <c r="Q72" s="111" t="e">
        <f>IF(#REF!="","",#REF!)</f>
        <v>#REF!</v>
      </c>
      <c r="R72" s="110" t="e">
        <f>IF(#REF!="","",#REF!)</f>
        <v>#REF!</v>
      </c>
      <c r="S72" s="110" t="e">
        <f>IF(#REF!="","",#REF!)</f>
        <v>#REF!</v>
      </c>
      <c r="T72" s="112" t="e">
        <f>IF(#REF!="","",#REF!)</f>
        <v>#REF!</v>
      </c>
      <c r="U72" s="110" t="e">
        <f>IF(#REF!="","",#REF!)</f>
        <v>#REF!</v>
      </c>
      <c r="V72" s="110" t="e">
        <f>IF(#REF!="","",#REF!)</f>
        <v>#REF!</v>
      </c>
    </row>
    <row r="73" spans="1:22" x14ac:dyDescent="0.25">
      <c r="A73" s="110" t="e">
        <f>IF(#REF!="","",#REF!)</f>
        <v>#REF!</v>
      </c>
      <c r="B73" s="110" t="e">
        <f>IF(#REF!="","",#REF!)</f>
        <v>#REF!</v>
      </c>
      <c r="C73" s="111" t="e">
        <f>IF(#REF!="","",#REF!)</f>
        <v>#REF!</v>
      </c>
      <c r="D73" s="112" t="e">
        <f>CONCATENATE(#REF!, "-R",#REF!)</f>
        <v>#REF!</v>
      </c>
      <c r="E73" s="110" t="e">
        <f>IF(#REF!="","",#REF!)</f>
        <v>#REF!</v>
      </c>
      <c r="F73" s="110" t="e">
        <f>IF(#REF!="","",#REF!)</f>
        <v>#REF!</v>
      </c>
      <c r="G73" s="112" t="e">
        <f>IF(#REF!="","",#REF!)</f>
        <v>#REF!</v>
      </c>
      <c r="H73" s="112" t="e">
        <f>IF(#REF!="","",#REF!)</f>
        <v>#REF!</v>
      </c>
      <c r="I73" s="112" t="e">
        <f>IF(#REF!="","",#REF!)</f>
        <v>#REF!</v>
      </c>
      <c r="J73" s="112" t="e">
        <f>IF(#REF!="","",#REF!)</f>
        <v>#REF!</v>
      </c>
      <c r="K73" s="112" t="e">
        <f>IF(#REF!="","",#REF!)</f>
        <v>#REF!</v>
      </c>
      <c r="L73" s="110" t="e">
        <f>IF(#REF!="","",#REF!)</f>
        <v>#REF!</v>
      </c>
      <c r="M73" s="110" t="e">
        <f>IF(#REF!="","",#REF!)</f>
        <v>#REF!</v>
      </c>
      <c r="N73" s="110" t="e">
        <f>IF(#REF!="","",#REF!)</f>
        <v>#REF!</v>
      </c>
      <c r="O73" s="110" t="e">
        <f>IF(#REF!="","",#REF!)</f>
        <v>#REF!</v>
      </c>
      <c r="P73" s="110" t="e">
        <f>IF(#REF!="","",#REF!)</f>
        <v>#REF!</v>
      </c>
      <c r="Q73" s="111" t="e">
        <f>IF(#REF!="","",#REF!)</f>
        <v>#REF!</v>
      </c>
      <c r="R73" s="110" t="e">
        <f>IF(#REF!="","",#REF!)</f>
        <v>#REF!</v>
      </c>
      <c r="S73" s="110" t="e">
        <f>IF(#REF!="","",#REF!)</f>
        <v>#REF!</v>
      </c>
      <c r="T73" s="112" t="e">
        <f>IF(#REF!="","",#REF!)</f>
        <v>#REF!</v>
      </c>
      <c r="U73" s="110" t="e">
        <f>IF(#REF!="","",#REF!)</f>
        <v>#REF!</v>
      </c>
      <c r="V73" s="110" t="e">
        <f>IF(#REF!="","",#REF!)</f>
        <v>#REF!</v>
      </c>
    </row>
    <row r="74" spans="1:22" x14ac:dyDescent="0.25">
      <c r="A74" s="110" t="e">
        <f>IF(#REF!="","",#REF!)</f>
        <v>#REF!</v>
      </c>
      <c r="B74" s="110" t="e">
        <f>IF(#REF!="","",#REF!)</f>
        <v>#REF!</v>
      </c>
      <c r="C74" s="111" t="e">
        <f>IF(#REF!="","",#REF!)</f>
        <v>#REF!</v>
      </c>
      <c r="D74" s="112" t="e">
        <f>CONCATENATE(#REF!, "-R",#REF!)</f>
        <v>#REF!</v>
      </c>
      <c r="E74" s="110" t="e">
        <f>IF(#REF!="","",#REF!)</f>
        <v>#REF!</v>
      </c>
      <c r="F74" s="110" t="e">
        <f>IF(#REF!="","",#REF!)</f>
        <v>#REF!</v>
      </c>
      <c r="G74" s="112" t="e">
        <f>IF(#REF!="","",#REF!)</f>
        <v>#REF!</v>
      </c>
      <c r="H74" s="112" t="e">
        <f>IF(#REF!="","",#REF!)</f>
        <v>#REF!</v>
      </c>
      <c r="I74" s="112" t="e">
        <f>IF(#REF!="","",#REF!)</f>
        <v>#REF!</v>
      </c>
      <c r="J74" s="112" t="e">
        <f>IF(#REF!="","",#REF!)</f>
        <v>#REF!</v>
      </c>
      <c r="K74" s="112" t="e">
        <f>IF(#REF!="","",#REF!)</f>
        <v>#REF!</v>
      </c>
      <c r="L74" s="110" t="e">
        <f>IF(#REF!="","",#REF!)</f>
        <v>#REF!</v>
      </c>
      <c r="M74" s="110" t="e">
        <f>IF(#REF!="","",#REF!)</f>
        <v>#REF!</v>
      </c>
      <c r="N74" s="110" t="e">
        <f>IF(#REF!="","",#REF!)</f>
        <v>#REF!</v>
      </c>
      <c r="O74" s="110" t="e">
        <f>IF(#REF!="","",#REF!)</f>
        <v>#REF!</v>
      </c>
      <c r="P74" s="110" t="e">
        <f>IF(#REF!="","",#REF!)</f>
        <v>#REF!</v>
      </c>
      <c r="Q74" s="111" t="e">
        <f>IF(#REF!="","",#REF!)</f>
        <v>#REF!</v>
      </c>
      <c r="R74" s="110" t="e">
        <f>IF(#REF!="","",#REF!)</f>
        <v>#REF!</v>
      </c>
      <c r="S74" s="110" t="e">
        <f>IF(#REF!="","",#REF!)</f>
        <v>#REF!</v>
      </c>
      <c r="T74" s="112" t="e">
        <f>IF(#REF!="","",#REF!)</f>
        <v>#REF!</v>
      </c>
      <c r="U74" s="110" t="e">
        <f>IF(#REF!="","",#REF!)</f>
        <v>#REF!</v>
      </c>
      <c r="V74" s="110" t="e">
        <f>IF(#REF!="","",#REF!)</f>
        <v>#REF!</v>
      </c>
    </row>
    <row r="75" spans="1:22" x14ac:dyDescent="0.25">
      <c r="A75" s="110" t="e">
        <f>IF(#REF!="","",#REF!)</f>
        <v>#REF!</v>
      </c>
      <c r="B75" s="110" t="e">
        <f>IF(#REF!="","",#REF!)</f>
        <v>#REF!</v>
      </c>
      <c r="C75" s="111" t="e">
        <f>IF(#REF!="","",#REF!)</f>
        <v>#REF!</v>
      </c>
      <c r="D75" s="112" t="e">
        <f>CONCATENATE(#REF!, "-R",#REF!)</f>
        <v>#REF!</v>
      </c>
      <c r="E75" s="110" t="e">
        <f>IF(#REF!="","",#REF!)</f>
        <v>#REF!</v>
      </c>
      <c r="F75" s="110" t="e">
        <f>IF(#REF!="","",#REF!)</f>
        <v>#REF!</v>
      </c>
      <c r="G75" s="112" t="e">
        <f>IF(#REF!="","",#REF!)</f>
        <v>#REF!</v>
      </c>
      <c r="H75" s="112" t="e">
        <f>IF(#REF!="","",#REF!)</f>
        <v>#REF!</v>
      </c>
      <c r="I75" s="112" t="e">
        <f>IF(#REF!="","",#REF!)</f>
        <v>#REF!</v>
      </c>
      <c r="J75" s="112" t="e">
        <f>IF(#REF!="","",#REF!)</f>
        <v>#REF!</v>
      </c>
      <c r="K75" s="112" t="e">
        <f>IF(#REF!="","",#REF!)</f>
        <v>#REF!</v>
      </c>
      <c r="L75" s="110" t="e">
        <f>IF(#REF!="","",#REF!)</f>
        <v>#REF!</v>
      </c>
      <c r="M75" s="110" t="e">
        <f>IF(#REF!="","",#REF!)</f>
        <v>#REF!</v>
      </c>
      <c r="N75" s="110" t="e">
        <f>IF(#REF!="","",#REF!)</f>
        <v>#REF!</v>
      </c>
      <c r="O75" s="110" t="e">
        <f>IF(#REF!="","",#REF!)</f>
        <v>#REF!</v>
      </c>
      <c r="P75" s="110" t="e">
        <f>IF(#REF!="","",#REF!)</f>
        <v>#REF!</v>
      </c>
      <c r="Q75" s="111" t="e">
        <f>IF(#REF!="","",#REF!)</f>
        <v>#REF!</v>
      </c>
      <c r="R75" s="110" t="e">
        <f>IF(#REF!="","",#REF!)</f>
        <v>#REF!</v>
      </c>
      <c r="S75" s="110" t="e">
        <f>IF(#REF!="","",#REF!)</f>
        <v>#REF!</v>
      </c>
      <c r="T75" s="112" t="e">
        <f>IF(#REF!="","",#REF!)</f>
        <v>#REF!</v>
      </c>
      <c r="U75" s="110" t="e">
        <f>IF(#REF!="","",#REF!)</f>
        <v>#REF!</v>
      </c>
      <c r="V75" s="110" t="e">
        <f>IF(#REF!="","",#REF!)</f>
        <v>#REF!</v>
      </c>
    </row>
    <row r="76" spans="1:22" x14ac:dyDescent="0.25">
      <c r="A76" s="110" t="e">
        <f>IF(#REF!="","",#REF!)</f>
        <v>#REF!</v>
      </c>
      <c r="B76" s="110" t="e">
        <f>IF(#REF!="","",#REF!)</f>
        <v>#REF!</v>
      </c>
      <c r="C76" s="111" t="e">
        <f>IF(#REF!="","",#REF!)</f>
        <v>#REF!</v>
      </c>
      <c r="D76" s="112" t="e">
        <f>CONCATENATE(#REF!, "-R",#REF!)</f>
        <v>#REF!</v>
      </c>
      <c r="E76" s="110" t="e">
        <f>IF(#REF!="","",#REF!)</f>
        <v>#REF!</v>
      </c>
      <c r="F76" s="110" t="e">
        <f>IF(#REF!="","",#REF!)</f>
        <v>#REF!</v>
      </c>
      <c r="G76" s="112" t="e">
        <f>IF(#REF!="","",#REF!)</f>
        <v>#REF!</v>
      </c>
      <c r="H76" s="112" t="e">
        <f>IF(#REF!="","",#REF!)</f>
        <v>#REF!</v>
      </c>
      <c r="I76" s="112" t="e">
        <f>IF(#REF!="","",#REF!)</f>
        <v>#REF!</v>
      </c>
      <c r="J76" s="112" t="e">
        <f>IF(#REF!="","",#REF!)</f>
        <v>#REF!</v>
      </c>
      <c r="K76" s="112" t="e">
        <f>IF(#REF!="","",#REF!)</f>
        <v>#REF!</v>
      </c>
      <c r="L76" s="110" t="e">
        <f>IF(#REF!="","",#REF!)</f>
        <v>#REF!</v>
      </c>
      <c r="M76" s="110" t="e">
        <f>IF(#REF!="","",#REF!)</f>
        <v>#REF!</v>
      </c>
      <c r="N76" s="110" t="e">
        <f>IF(#REF!="","",#REF!)</f>
        <v>#REF!</v>
      </c>
      <c r="O76" s="110" t="e">
        <f>IF(#REF!="","",#REF!)</f>
        <v>#REF!</v>
      </c>
      <c r="P76" s="110" t="e">
        <f>IF(#REF!="","",#REF!)</f>
        <v>#REF!</v>
      </c>
      <c r="Q76" s="111" t="e">
        <f>IF(#REF!="","",#REF!)</f>
        <v>#REF!</v>
      </c>
      <c r="R76" s="110" t="e">
        <f>IF(#REF!="","",#REF!)</f>
        <v>#REF!</v>
      </c>
      <c r="S76" s="110" t="e">
        <f>IF(#REF!="","",#REF!)</f>
        <v>#REF!</v>
      </c>
      <c r="T76" s="112" t="e">
        <f>IF(#REF!="","",#REF!)</f>
        <v>#REF!</v>
      </c>
      <c r="U76" s="110" t="e">
        <f>IF(#REF!="","",#REF!)</f>
        <v>#REF!</v>
      </c>
      <c r="V76" s="110" t="e">
        <f>IF(#REF!="","",#REF!)</f>
        <v>#REF!</v>
      </c>
    </row>
    <row r="77" spans="1:22" x14ac:dyDescent="0.25">
      <c r="A77" s="110" t="e">
        <f>IF(#REF!="","",#REF!)</f>
        <v>#REF!</v>
      </c>
      <c r="B77" s="110" t="e">
        <f>IF(#REF!="","",#REF!)</f>
        <v>#REF!</v>
      </c>
      <c r="C77" s="111" t="e">
        <f>IF(#REF!="","",#REF!)</f>
        <v>#REF!</v>
      </c>
      <c r="D77" s="112" t="e">
        <f>CONCATENATE(#REF!, "-R",#REF!)</f>
        <v>#REF!</v>
      </c>
      <c r="E77" s="110" t="e">
        <f>IF(#REF!="","",#REF!)</f>
        <v>#REF!</v>
      </c>
      <c r="F77" s="110" t="e">
        <f>IF(#REF!="","",#REF!)</f>
        <v>#REF!</v>
      </c>
      <c r="G77" s="112" t="e">
        <f>IF(#REF!="","",#REF!)</f>
        <v>#REF!</v>
      </c>
      <c r="H77" s="112" t="e">
        <f>IF(#REF!="","",#REF!)</f>
        <v>#REF!</v>
      </c>
      <c r="I77" s="112" t="e">
        <f>IF(#REF!="","",#REF!)</f>
        <v>#REF!</v>
      </c>
      <c r="J77" s="112" t="e">
        <f>IF(#REF!="","",#REF!)</f>
        <v>#REF!</v>
      </c>
      <c r="K77" s="112" t="e">
        <f>IF(#REF!="","",#REF!)</f>
        <v>#REF!</v>
      </c>
      <c r="L77" s="110" t="e">
        <f>IF(#REF!="","",#REF!)</f>
        <v>#REF!</v>
      </c>
      <c r="M77" s="110" t="e">
        <f>IF(#REF!="","",#REF!)</f>
        <v>#REF!</v>
      </c>
      <c r="N77" s="110" t="e">
        <f>IF(#REF!="","",#REF!)</f>
        <v>#REF!</v>
      </c>
      <c r="O77" s="110" t="e">
        <f>IF(#REF!="","",#REF!)</f>
        <v>#REF!</v>
      </c>
      <c r="P77" s="110" t="e">
        <f>IF(#REF!="","",#REF!)</f>
        <v>#REF!</v>
      </c>
      <c r="Q77" s="111" t="e">
        <f>IF(#REF!="","",#REF!)</f>
        <v>#REF!</v>
      </c>
      <c r="R77" s="110" t="e">
        <f>IF(#REF!="","",#REF!)</f>
        <v>#REF!</v>
      </c>
      <c r="S77" s="110" t="e">
        <f>IF(#REF!="","",#REF!)</f>
        <v>#REF!</v>
      </c>
      <c r="T77" s="112" t="e">
        <f>IF(#REF!="","",#REF!)</f>
        <v>#REF!</v>
      </c>
      <c r="U77" s="110" t="e">
        <f>IF(#REF!="","",#REF!)</f>
        <v>#REF!</v>
      </c>
      <c r="V77" s="110" t="e">
        <f>IF(#REF!="","",#REF!)</f>
        <v>#REF!</v>
      </c>
    </row>
    <row r="78" spans="1:22" x14ac:dyDescent="0.25">
      <c r="A78" s="110" t="e">
        <f>IF(#REF!="","",#REF!)</f>
        <v>#REF!</v>
      </c>
      <c r="B78" s="110" t="e">
        <f>IF(#REF!="","",#REF!)</f>
        <v>#REF!</v>
      </c>
      <c r="C78" s="111" t="e">
        <f>IF(#REF!="","",#REF!)</f>
        <v>#REF!</v>
      </c>
      <c r="D78" s="112" t="e">
        <f>CONCATENATE(#REF!, "-R",#REF!)</f>
        <v>#REF!</v>
      </c>
      <c r="E78" s="110" t="e">
        <f>IF(#REF!="","",#REF!)</f>
        <v>#REF!</v>
      </c>
      <c r="F78" s="110" t="e">
        <f>IF(#REF!="","",#REF!)</f>
        <v>#REF!</v>
      </c>
      <c r="G78" s="112" t="e">
        <f>IF(#REF!="","",#REF!)</f>
        <v>#REF!</v>
      </c>
      <c r="H78" s="112" t="e">
        <f>IF(#REF!="","",#REF!)</f>
        <v>#REF!</v>
      </c>
      <c r="I78" s="112" t="e">
        <f>IF(#REF!="","",#REF!)</f>
        <v>#REF!</v>
      </c>
      <c r="J78" s="112" t="e">
        <f>IF(#REF!="","",#REF!)</f>
        <v>#REF!</v>
      </c>
      <c r="K78" s="112" t="e">
        <f>IF(#REF!="","",#REF!)</f>
        <v>#REF!</v>
      </c>
      <c r="L78" s="110" t="e">
        <f>IF(#REF!="","",#REF!)</f>
        <v>#REF!</v>
      </c>
      <c r="M78" s="110" t="e">
        <f>IF(#REF!="","",#REF!)</f>
        <v>#REF!</v>
      </c>
      <c r="N78" s="110" t="e">
        <f>IF(#REF!="","",#REF!)</f>
        <v>#REF!</v>
      </c>
      <c r="O78" s="110" t="e">
        <f>IF(#REF!="","",#REF!)</f>
        <v>#REF!</v>
      </c>
      <c r="P78" s="110" t="e">
        <f>IF(#REF!="","",#REF!)</f>
        <v>#REF!</v>
      </c>
      <c r="Q78" s="111" t="e">
        <f>IF(#REF!="","",#REF!)</f>
        <v>#REF!</v>
      </c>
      <c r="R78" s="110" t="e">
        <f>IF(#REF!="","",#REF!)</f>
        <v>#REF!</v>
      </c>
      <c r="S78" s="110" t="e">
        <f>IF(#REF!="","",#REF!)</f>
        <v>#REF!</v>
      </c>
      <c r="T78" s="112" t="e">
        <f>IF(#REF!="","",#REF!)</f>
        <v>#REF!</v>
      </c>
      <c r="U78" s="110" t="e">
        <f>IF(#REF!="","",#REF!)</f>
        <v>#REF!</v>
      </c>
      <c r="V78" s="110" t="e">
        <f>IF(#REF!="","",#REF!)</f>
        <v>#REF!</v>
      </c>
    </row>
    <row r="79" spans="1:22" x14ac:dyDescent="0.25">
      <c r="A79" s="110" t="e">
        <f>IF(#REF!="","",#REF!)</f>
        <v>#REF!</v>
      </c>
      <c r="B79" s="110" t="e">
        <f>IF(#REF!="","",#REF!)</f>
        <v>#REF!</v>
      </c>
      <c r="C79" s="111" t="e">
        <f>IF(#REF!="","",#REF!)</f>
        <v>#REF!</v>
      </c>
      <c r="D79" s="112" t="e">
        <f>CONCATENATE(#REF!, "-R",#REF!)</f>
        <v>#REF!</v>
      </c>
      <c r="E79" s="110" t="e">
        <f>IF(#REF!="","",#REF!)</f>
        <v>#REF!</v>
      </c>
      <c r="F79" s="110" t="e">
        <f>IF(#REF!="","",#REF!)</f>
        <v>#REF!</v>
      </c>
      <c r="G79" s="112" t="e">
        <f>IF(#REF!="","",#REF!)</f>
        <v>#REF!</v>
      </c>
      <c r="H79" s="112" t="e">
        <f>IF(#REF!="","",#REF!)</f>
        <v>#REF!</v>
      </c>
      <c r="I79" s="112" t="e">
        <f>IF(#REF!="","",#REF!)</f>
        <v>#REF!</v>
      </c>
      <c r="J79" s="112" t="e">
        <f>IF(#REF!="","",#REF!)</f>
        <v>#REF!</v>
      </c>
      <c r="K79" s="112" t="e">
        <f>IF(#REF!="","",#REF!)</f>
        <v>#REF!</v>
      </c>
      <c r="L79" s="110" t="e">
        <f>IF(#REF!="","",#REF!)</f>
        <v>#REF!</v>
      </c>
      <c r="M79" s="110" t="e">
        <f>IF(#REF!="","",#REF!)</f>
        <v>#REF!</v>
      </c>
      <c r="N79" s="110" t="e">
        <f>IF(#REF!="","",#REF!)</f>
        <v>#REF!</v>
      </c>
      <c r="O79" s="110" t="e">
        <f>IF(#REF!="","",#REF!)</f>
        <v>#REF!</v>
      </c>
      <c r="P79" s="110" t="e">
        <f>IF(#REF!="","",#REF!)</f>
        <v>#REF!</v>
      </c>
      <c r="Q79" s="111" t="e">
        <f>IF(#REF!="","",#REF!)</f>
        <v>#REF!</v>
      </c>
      <c r="R79" s="110" t="e">
        <f>IF(#REF!="","",#REF!)</f>
        <v>#REF!</v>
      </c>
      <c r="S79" s="110" t="e">
        <f>IF(#REF!="","",#REF!)</f>
        <v>#REF!</v>
      </c>
      <c r="T79" s="112" t="e">
        <f>IF(#REF!="","",#REF!)</f>
        <v>#REF!</v>
      </c>
      <c r="U79" s="110" t="e">
        <f>IF(#REF!="","",#REF!)</f>
        <v>#REF!</v>
      </c>
      <c r="V79" s="110" t="e">
        <f>IF(#REF!="","",#REF!)</f>
        <v>#REF!</v>
      </c>
    </row>
    <row r="80" spans="1:22" x14ac:dyDescent="0.25">
      <c r="A80" s="110" t="e">
        <f>IF(#REF!="","",#REF!)</f>
        <v>#REF!</v>
      </c>
      <c r="B80" s="110" t="e">
        <f>IF(#REF!="","",#REF!)</f>
        <v>#REF!</v>
      </c>
      <c r="C80" s="111" t="e">
        <f>IF(#REF!="","",#REF!)</f>
        <v>#REF!</v>
      </c>
      <c r="D80" s="112" t="e">
        <f>CONCATENATE(#REF!, "-R",#REF!)</f>
        <v>#REF!</v>
      </c>
      <c r="E80" s="110" t="e">
        <f>IF(#REF!="","",#REF!)</f>
        <v>#REF!</v>
      </c>
      <c r="F80" s="110" t="e">
        <f>IF(#REF!="","",#REF!)</f>
        <v>#REF!</v>
      </c>
      <c r="G80" s="112" t="e">
        <f>IF(#REF!="","",#REF!)</f>
        <v>#REF!</v>
      </c>
      <c r="H80" s="112" t="e">
        <f>IF(#REF!="","",#REF!)</f>
        <v>#REF!</v>
      </c>
      <c r="I80" s="112" t="e">
        <f>IF(#REF!="","",#REF!)</f>
        <v>#REF!</v>
      </c>
      <c r="J80" s="112" t="e">
        <f>IF(#REF!="","",#REF!)</f>
        <v>#REF!</v>
      </c>
      <c r="K80" s="112" t="e">
        <f>IF(#REF!="","",#REF!)</f>
        <v>#REF!</v>
      </c>
      <c r="L80" s="110" t="e">
        <f>IF(#REF!="","",#REF!)</f>
        <v>#REF!</v>
      </c>
      <c r="M80" s="110" t="e">
        <f>IF(#REF!="","",#REF!)</f>
        <v>#REF!</v>
      </c>
      <c r="N80" s="110" t="e">
        <f>IF(#REF!="","",#REF!)</f>
        <v>#REF!</v>
      </c>
      <c r="O80" s="110" t="e">
        <f>IF(#REF!="","",#REF!)</f>
        <v>#REF!</v>
      </c>
      <c r="P80" s="110" t="e">
        <f>IF(#REF!="","",#REF!)</f>
        <v>#REF!</v>
      </c>
      <c r="Q80" s="111" t="e">
        <f>IF(#REF!="","",#REF!)</f>
        <v>#REF!</v>
      </c>
      <c r="R80" s="110" t="e">
        <f>IF(#REF!="","",#REF!)</f>
        <v>#REF!</v>
      </c>
      <c r="S80" s="110" t="e">
        <f>IF(#REF!="","",#REF!)</f>
        <v>#REF!</v>
      </c>
      <c r="T80" s="112" t="e">
        <f>IF(#REF!="","",#REF!)</f>
        <v>#REF!</v>
      </c>
      <c r="U80" s="110" t="e">
        <f>IF(#REF!="","",#REF!)</f>
        <v>#REF!</v>
      </c>
      <c r="V80" s="110" t="e">
        <f>IF(#REF!="","",#REF!)</f>
        <v>#REF!</v>
      </c>
    </row>
    <row r="81" spans="1:22" x14ac:dyDescent="0.25">
      <c r="A81" s="110" t="e">
        <f>IF(#REF!="","",#REF!)</f>
        <v>#REF!</v>
      </c>
      <c r="B81" s="110" t="e">
        <f>IF(#REF!="","",#REF!)</f>
        <v>#REF!</v>
      </c>
      <c r="C81" s="111" t="e">
        <f>IF(#REF!="","",#REF!)</f>
        <v>#REF!</v>
      </c>
      <c r="D81" s="112" t="e">
        <f>CONCATENATE(#REF!, "-R",#REF!)</f>
        <v>#REF!</v>
      </c>
      <c r="E81" s="110" t="e">
        <f>IF(#REF!="","",#REF!)</f>
        <v>#REF!</v>
      </c>
      <c r="F81" s="110" t="e">
        <f>IF(#REF!="","",#REF!)</f>
        <v>#REF!</v>
      </c>
      <c r="G81" s="112" t="e">
        <f>IF(#REF!="","",#REF!)</f>
        <v>#REF!</v>
      </c>
      <c r="H81" s="112" t="e">
        <f>IF(#REF!="","",#REF!)</f>
        <v>#REF!</v>
      </c>
      <c r="I81" s="112" t="e">
        <f>IF(#REF!="","",#REF!)</f>
        <v>#REF!</v>
      </c>
      <c r="J81" s="112" t="e">
        <f>IF(#REF!="","",#REF!)</f>
        <v>#REF!</v>
      </c>
      <c r="K81" s="112" t="e">
        <f>IF(#REF!="","",#REF!)</f>
        <v>#REF!</v>
      </c>
      <c r="L81" s="110" t="e">
        <f>IF(#REF!="","",#REF!)</f>
        <v>#REF!</v>
      </c>
      <c r="M81" s="110" t="e">
        <f>IF(#REF!="","",#REF!)</f>
        <v>#REF!</v>
      </c>
      <c r="N81" s="110" t="e">
        <f>IF(#REF!="","",#REF!)</f>
        <v>#REF!</v>
      </c>
      <c r="O81" s="110" t="e">
        <f>IF(#REF!="","",#REF!)</f>
        <v>#REF!</v>
      </c>
      <c r="P81" s="110" t="e">
        <f>IF(#REF!="","",#REF!)</f>
        <v>#REF!</v>
      </c>
      <c r="Q81" s="111" t="e">
        <f>IF(#REF!="","",#REF!)</f>
        <v>#REF!</v>
      </c>
      <c r="R81" s="110" t="e">
        <f>IF(#REF!="","",#REF!)</f>
        <v>#REF!</v>
      </c>
      <c r="S81" s="110" t="e">
        <f>IF(#REF!="","",#REF!)</f>
        <v>#REF!</v>
      </c>
      <c r="T81" s="112" t="e">
        <f>IF(#REF!="","",#REF!)</f>
        <v>#REF!</v>
      </c>
      <c r="U81" s="110" t="e">
        <f>IF(#REF!="","",#REF!)</f>
        <v>#REF!</v>
      </c>
      <c r="V81" s="110" t="e">
        <f>IF(#REF!="","",#REF!)</f>
        <v>#REF!</v>
      </c>
    </row>
    <row r="82" spans="1:22" x14ac:dyDescent="0.25">
      <c r="A82" s="110" t="e">
        <f>IF(#REF!="","",#REF!)</f>
        <v>#REF!</v>
      </c>
      <c r="B82" s="110" t="e">
        <f>IF(#REF!="","",#REF!)</f>
        <v>#REF!</v>
      </c>
      <c r="C82" s="111" t="e">
        <f>IF(#REF!="","",#REF!)</f>
        <v>#REF!</v>
      </c>
      <c r="D82" s="112" t="e">
        <f>CONCATENATE(#REF!, "-R",#REF!)</f>
        <v>#REF!</v>
      </c>
      <c r="E82" s="110" t="e">
        <f>IF(#REF!="","",#REF!)</f>
        <v>#REF!</v>
      </c>
      <c r="F82" s="110" t="e">
        <f>IF(#REF!="","",#REF!)</f>
        <v>#REF!</v>
      </c>
      <c r="G82" s="112" t="e">
        <f>IF(#REF!="","",#REF!)</f>
        <v>#REF!</v>
      </c>
      <c r="H82" s="112" t="e">
        <f>IF(#REF!="","",#REF!)</f>
        <v>#REF!</v>
      </c>
      <c r="I82" s="112" t="e">
        <f>IF(#REF!="","",#REF!)</f>
        <v>#REF!</v>
      </c>
      <c r="J82" s="112" t="e">
        <f>IF(#REF!="","",#REF!)</f>
        <v>#REF!</v>
      </c>
      <c r="K82" s="112" t="e">
        <f>IF(#REF!="","",#REF!)</f>
        <v>#REF!</v>
      </c>
      <c r="L82" s="110" t="e">
        <f>IF(#REF!="","",#REF!)</f>
        <v>#REF!</v>
      </c>
      <c r="M82" s="110" t="e">
        <f>IF(#REF!="","",#REF!)</f>
        <v>#REF!</v>
      </c>
      <c r="N82" s="110" t="e">
        <f>IF(#REF!="","",#REF!)</f>
        <v>#REF!</v>
      </c>
      <c r="O82" s="110" t="e">
        <f>IF(#REF!="","",#REF!)</f>
        <v>#REF!</v>
      </c>
      <c r="P82" s="110" t="e">
        <f>IF(#REF!="","",#REF!)</f>
        <v>#REF!</v>
      </c>
      <c r="Q82" s="111" t="e">
        <f>IF(#REF!="","",#REF!)</f>
        <v>#REF!</v>
      </c>
      <c r="R82" s="110" t="e">
        <f>IF(#REF!="","",#REF!)</f>
        <v>#REF!</v>
      </c>
      <c r="S82" s="110" t="e">
        <f>IF(#REF!="","",#REF!)</f>
        <v>#REF!</v>
      </c>
      <c r="T82" s="112" t="e">
        <f>IF(#REF!="","",#REF!)</f>
        <v>#REF!</v>
      </c>
      <c r="U82" s="110" t="e">
        <f>IF(#REF!="","",#REF!)</f>
        <v>#REF!</v>
      </c>
      <c r="V82" s="110" t="e">
        <f>IF(#REF!="","",#REF!)</f>
        <v>#REF!</v>
      </c>
    </row>
    <row r="83" spans="1:22" x14ac:dyDescent="0.25">
      <c r="A83" s="110" t="e">
        <f>IF(#REF!="","",#REF!)</f>
        <v>#REF!</v>
      </c>
      <c r="B83" s="110" t="e">
        <f>IF(#REF!="","",#REF!)</f>
        <v>#REF!</v>
      </c>
      <c r="C83" s="111" t="e">
        <f>IF(#REF!="","",#REF!)</f>
        <v>#REF!</v>
      </c>
      <c r="D83" s="112" t="e">
        <f>CONCATENATE(#REF!, "-R",#REF!)</f>
        <v>#REF!</v>
      </c>
      <c r="E83" s="110" t="e">
        <f>IF(#REF!="","",#REF!)</f>
        <v>#REF!</v>
      </c>
      <c r="F83" s="110" t="e">
        <f>IF(#REF!="","",#REF!)</f>
        <v>#REF!</v>
      </c>
      <c r="G83" s="112" t="e">
        <f>IF(#REF!="","",#REF!)</f>
        <v>#REF!</v>
      </c>
      <c r="H83" s="112" t="e">
        <f>IF(#REF!="","",#REF!)</f>
        <v>#REF!</v>
      </c>
      <c r="I83" s="112" t="e">
        <f>IF(#REF!="","",#REF!)</f>
        <v>#REF!</v>
      </c>
      <c r="J83" s="112" t="e">
        <f>IF(#REF!="","",#REF!)</f>
        <v>#REF!</v>
      </c>
      <c r="K83" s="112" t="e">
        <f>IF(#REF!="","",#REF!)</f>
        <v>#REF!</v>
      </c>
      <c r="L83" s="110" t="e">
        <f>IF(#REF!="","",#REF!)</f>
        <v>#REF!</v>
      </c>
      <c r="M83" s="110" t="e">
        <f>IF(#REF!="","",#REF!)</f>
        <v>#REF!</v>
      </c>
      <c r="N83" s="110" t="e">
        <f>IF(#REF!="","",#REF!)</f>
        <v>#REF!</v>
      </c>
      <c r="O83" s="110" t="e">
        <f>IF(#REF!="","",#REF!)</f>
        <v>#REF!</v>
      </c>
      <c r="P83" s="110" t="e">
        <f>IF(#REF!="","",#REF!)</f>
        <v>#REF!</v>
      </c>
      <c r="Q83" s="111" t="e">
        <f>IF(#REF!="","",#REF!)</f>
        <v>#REF!</v>
      </c>
      <c r="R83" s="110" t="e">
        <f>IF(#REF!="","",#REF!)</f>
        <v>#REF!</v>
      </c>
      <c r="S83" s="110" t="e">
        <f>IF(#REF!="","",#REF!)</f>
        <v>#REF!</v>
      </c>
      <c r="T83" s="112" t="e">
        <f>IF(#REF!="","",#REF!)</f>
        <v>#REF!</v>
      </c>
      <c r="U83" s="110" t="e">
        <f>IF(#REF!="","",#REF!)</f>
        <v>#REF!</v>
      </c>
      <c r="V83" s="110" t="e">
        <f>IF(#REF!="","",#REF!)</f>
        <v>#REF!</v>
      </c>
    </row>
    <row r="84" spans="1:22" x14ac:dyDescent="0.25">
      <c r="A84" s="110" t="e">
        <f>IF(#REF!="","",#REF!)</f>
        <v>#REF!</v>
      </c>
      <c r="B84" s="110" t="e">
        <f>IF(#REF!="","",#REF!)</f>
        <v>#REF!</v>
      </c>
      <c r="C84" s="111" t="e">
        <f>IF(#REF!="","",#REF!)</f>
        <v>#REF!</v>
      </c>
      <c r="D84" s="112" t="e">
        <f>CONCATENATE(#REF!, "-R",#REF!)</f>
        <v>#REF!</v>
      </c>
      <c r="E84" s="110" t="e">
        <f>IF(#REF!="","",#REF!)</f>
        <v>#REF!</v>
      </c>
      <c r="F84" s="110" t="e">
        <f>IF(#REF!="","",#REF!)</f>
        <v>#REF!</v>
      </c>
      <c r="G84" s="112" t="e">
        <f>IF(#REF!="","",#REF!)</f>
        <v>#REF!</v>
      </c>
      <c r="H84" s="112" t="e">
        <f>IF(#REF!="","",#REF!)</f>
        <v>#REF!</v>
      </c>
      <c r="I84" s="112" t="e">
        <f>IF(#REF!="","",#REF!)</f>
        <v>#REF!</v>
      </c>
      <c r="J84" s="112" t="e">
        <f>IF(#REF!="","",#REF!)</f>
        <v>#REF!</v>
      </c>
      <c r="K84" s="112" t="e">
        <f>IF(#REF!="","",#REF!)</f>
        <v>#REF!</v>
      </c>
      <c r="L84" s="110" t="e">
        <f>IF(#REF!="","",#REF!)</f>
        <v>#REF!</v>
      </c>
      <c r="M84" s="110" t="e">
        <f>IF(#REF!="","",#REF!)</f>
        <v>#REF!</v>
      </c>
      <c r="N84" s="110" t="e">
        <f>IF(#REF!="","",#REF!)</f>
        <v>#REF!</v>
      </c>
      <c r="O84" s="110" t="e">
        <f>IF(#REF!="","",#REF!)</f>
        <v>#REF!</v>
      </c>
      <c r="P84" s="110" t="e">
        <f>IF(#REF!="","",#REF!)</f>
        <v>#REF!</v>
      </c>
      <c r="Q84" s="111" t="e">
        <f>IF(#REF!="","",#REF!)</f>
        <v>#REF!</v>
      </c>
      <c r="R84" s="110" t="e">
        <f>IF(#REF!="","",#REF!)</f>
        <v>#REF!</v>
      </c>
      <c r="S84" s="110" t="e">
        <f>IF(#REF!="","",#REF!)</f>
        <v>#REF!</v>
      </c>
      <c r="T84" s="112" t="e">
        <f>IF(#REF!="","",#REF!)</f>
        <v>#REF!</v>
      </c>
      <c r="U84" s="110" t="e">
        <f>IF(#REF!="","",#REF!)</f>
        <v>#REF!</v>
      </c>
      <c r="V84" s="110" t="e">
        <f>IF(#REF!="","",#REF!)</f>
        <v>#REF!</v>
      </c>
    </row>
    <row r="85" spans="1:22" x14ac:dyDescent="0.25">
      <c r="A85" s="110" t="e">
        <f>IF(#REF!="","",#REF!)</f>
        <v>#REF!</v>
      </c>
      <c r="B85" s="110" t="e">
        <f>IF(#REF!="","",#REF!)</f>
        <v>#REF!</v>
      </c>
      <c r="C85" s="111" t="e">
        <f>IF(#REF!="","",#REF!)</f>
        <v>#REF!</v>
      </c>
      <c r="D85" s="112" t="e">
        <f>CONCATENATE(#REF!, "-R",#REF!)</f>
        <v>#REF!</v>
      </c>
      <c r="E85" s="110" t="e">
        <f>IF(#REF!="","",#REF!)</f>
        <v>#REF!</v>
      </c>
      <c r="F85" s="110" t="e">
        <f>IF(#REF!="","",#REF!)</f>
        <v>#REF!</v>
      </c>
      <c r="G85" s="112" t="e">
        <f>IF(#REF!="","",#REF!)</f>
        <v>#REF!</v>
      </c>
      <c r="H85" s="112" t="e">
        <f>IF(#REF!="","",#REF!)</f>
        <v>#REF!</v>
      </c>
      <c r="I85" s="112" t="e">
        <f>IF(#REF!="","",#REF!)</f>
        <v>#REF!</v>
      </c>
      <c r="J85" s="112" t="e">
        <f>IF(#REF!="","",#REF!)</f>
        <v>#REF!</v>
      </c>
      <c r="K85" s="112" t="e">
        <f>IF(#REF!="","",#REF!)</f>
        <v>#REF!</v>
      </c>
      <c r="L85" s="110" t="e">
        <f>IF(#REF!="","",#REF!)</f>
        <v>#REF!</v>
      </c>
      <c r="M85" s="110" t="e">
        <f>IF(#REF!="","",#REF!)</f>
        <v>#REF!</v>
      </c>
      <c r="N85" s="110" t="e">
        <f>IF(#REF!="","",#REF!)</f>
        <v>#REF!</v>
      </c>
      <c r="O85" s="110" t="e">
        <f>IF(#REF!="","",#REF!)</f>
        <v>#REF!</v>
      </c>
      <c r="P85" s="110" t="e">
        <f>IF(#REF!="","",#REF!)</f>
        <v>#REF!</v>
      </c>
      <c r="Q85" s="111" t="e">
        <f>IF(#REF!="","",#REF!)</f>
        <v>#REF!</v>
      </c>
      <c r="R85" s="110" t="e">
        <f>IF(#REF!="","",#REF!)</f>
        <v>#REF!</v>
      </c>
      <c r="S85" s="110" t="e">
        <f>IF(#REF!="","",#REF!)</f>
        <v>#REF!</v>
      </c>
      <c r="T85" s="112" t="e">
        <f>IF(#REF!="","",#REF!)</f>
        <v>#REF!</v>
      </c>
      <c r="U85" s="110" t="e">
        <f>IF(#REF!="","",#REF!)</f>
        <v>#REF!</v>
      </c>
      <c r="V85" s="110" t="e">
        <f>IF(#REF!="","",#REF!)</f>
        <v>#REF!</v>
      </c>
    </row>
    <row r="86" spans="1:22" x14ac:dyDescent="0.25">
      <c r="A86" s="110" t="e">
        <f>IF(#REF!="","",#REF!)</f>
        <v>#REF!</v>
      </c>
      <c r="B86" s="110" t="e">
        <f>IF(#REF!="","",#REF!)</f>
        <v>#REF!</v>
      </c>
      <c r="C86" s="111" t="e">
        <f>IF(#REF!="","",#REF!)</f>
        <v>#REF!</v>
      </c>
      <c r="D86" s="112" t="e">
        <f>CONCATENATE(#REF!, "-R",#REF!)</f>
        <v>#REF!</v>
      </c>
      <c r="E86" s="110" t="e">
        <f>IF(#REF!="","",#REF!)</f>
        <v>#REF!</v>
      </c>
      <c r="F86" s="110" t="e">
        <f>IF(#REF!="","",#REF!)</f>
        <v>#REF!</v>
      </c>
      <c r="G86" s="112" t="e">
        <f>IF(#REF!="","",#REF!)</f>
        <v>#REF!</v>
      </c>
      <c r="H86" s="112" t="e">
        <f>IF(#REF!="","",#REF!)</f>
        <v>#REF!</v>
      </c>
      <c r="I86" s="112" t="e">
        <f>IF(#REF!="","",#REF!)</f>
        <v>#REF!</v>
      </c>
      <c r="J86" s="112" t="e">
        <f>IF(#REF!="","",#REF!)</f>
        <v>#REF!</v>
      </c>
      <c r="K86" s="112" t="e">
        <f>IF(#REF!="","",#REF!)</f>
        <v>#REF!</v>
      </c>
      <c r="L86" s="110" t="e">
        <f>IF(#REF!="","",#REF!)</f>
        <v>#REF!</v>
      </c>
      <c r="M86" s="110" t="e">
        <f>IF(#REF!="","",#REF!)</f>
        <v>#REF!</v>
      </c>
      <c r="N86" s="110" t="e">
        <f>IF(#REF!="","",#REF!)</f>
        <v>#REF!</v>
      </c>
      <c r="O86" s="110" t="e">
        <f>IF(#REF!="","",#REF!)</f>
        <v>#REF!</v>
      </c>
      <c r="P86" s="110" t="e">
        <f>IF(#REF!="","",#REF!)</f>
        <v>#REF!</v>
      </c>
      <c r="Q86" s="111" t="e">
        <f>IF(#REF!="","",#REF!)</f>
        <v>#REF!</v>
      </c>
      <c r="R86" s="110" t="e">
        <f>IF(#REF!="","",#REF!)</f>
        <v>#REF!</v>
      </c>
      <c r="S86" s="110" t="e">
        <f>IF(#REF!="","",#REF!)</f>
        <v>#REF!</v>
      </c>
      <c r="T86" s="112" t="e">
        <f>IF(#REF!="","",#REF!)</f>
        <v>#REF!</v>
      </c>
      <c r="U86" s="110" t="e">
        <f>IF(#REF!="","",#REF!)</f>
        <v>#REF!</v>
      </c>
      <c r="V86" s="110" t="e">
        <f>IF(#REF!="","",#REF!)</f>
        <v>#REF!</v>
      </c>
    </row>
    <row r="87" spans="1:22" x14ac:dyDescent="0.25">
      <c r="A87" s="110" t="e">
        <f>IF(#REF!="","",#REF!)</f>
        <v>#REF!</v>
      </c>
      <c r="B87" s="110" t="e">
        <f>IF(#REF!="","",#REF!)</f>
        <v>#REF!</v>
      </c>
      <c r="C87" s="111" t="e">
        <f>IF(#REF!="","",#REF!)</f>
        <v>#REF!</v>
      </c>
      <c r="D87" s="112" t="e">
        <f>CONCATENATE(#REF!, "-R",#REF!)</f>
        <v>#REF!</v>
      </c>
      <c r="E87" s="110" t="e">
        <f>IF(#REF!="","",#REF!)</f>
        <v>#REF!</v>
      </c>
      <c r="F87" s="110" t="e">
        <f>IF(#REF!="","",#REF!)</f>
        <v>#REF!</v>
      </c>
      <c r="G87" s="112" t="e">
        <f>IF(#REF!="","",#REF!)</f>
        <v>#REF!</v>
      </c>
      <c r="H87" s="112" t="e">
        <f>IF(#REF!="","",#REF!)</f>
        <v>#REF!</v>
      </c>
      <c r="I87" s="112" t="e">
        <f>IF(#REF!="","",#REF!)</f>
        <v>#REF!</v>
      </c>
      <c r="J87" s="112" t="e">
        <f>IF(#REF!="","",#REF!)</f>
        <v>#REF!</v>
      </c>
      <c r="K87" s="112" t="e">
        <f>IF(#REF!="","",#REF!)</f>
        <v>#REF!</v>
      </c>
      <c r="L87" s="110" t="e">
        <f>IF(#REF!="","",#REF!)</f>
        <v>#REF!</v>
      </c>
      <c r="M87" s="110" t="e">
        <f>IF(#REF!="","",#REF!)</f>
        <v>#REF!</v>
      </c>
      <c r="N87" s="110" t="e">
        <f>IF(#REF!="","",#REF!)</f>
        <v>#REF!</v>
      </c>
      <c r="O87" s="110" t="e">
        <f>IF(#REF!="","",#REF!)</f>
        <v>#REF!</v>
      </c>
      <c r="P87" s="110" t="e">
        <f>IF(#REF!="","",#REF!)</f>
        <v>#REF!</v>
      </c>
      <c r="Q87" s="111" t="e">
        <f>IF(#REF!="","",#REF!)</f>
        <v>#REF!</v>
      </c>
      <c r="R87" s="110" t="e">
        <f>IF(#REF!="","",#REF!)</f>
        <v>#REF!</v>
      </c>
      <c r="S87" s="110" t="e">
        <f>IF(#REF!="","",#REF!)</f>
        <v>#REF!</v>
      </c>
      <c r="T87" s="112" t="e">
        <f>IF(#REF!="","",#REF!)</f>
        <v>#REF!</v>
      </c>
      <c r="U87" s="110" t="e">
        <f>IF(#REF!="","",#REF!)</f>
        <v>#REF!</v>
      </c>
      <c r="V87" s="110" t="e">
        <f>IF(#REF!="","",#REF!)</f>
        <v>#REF!</v>
      </c>
    </row>
    <row r="88" spans="1:22" x14ac:dyDescent="0.25">
      <c r="A88" s="110" t="e">
        <f>IF(#REF!="","",#REF!)</f>
        <v>#REF!</v>
      </c>
      <c r="B88" s="110" t="e">
        <f>IF(#REF!="","",#REF!)</f>
        <v>#REF!</v>
      </c>
      <c r="C88" s="111" t="e">
        <f>IF(#REF!="","",#REF!)</f>
        <v>#REF!</v>
      </c>
      <c r="D88" s="112" t="e">
        <f>CONCATENATE(#REF!, "-R",#REF!)</f>
        <v>#REF!</v>
      </c>
      <c r="E88" s="110" t="e">
        <f>IF(#REF!="","",#REF!)</f>
        <v>#REF!</v>
      </c>
      <c r="F88" s="110" t="e">
        <f>IF(#REF!="","",#REF!)</f>
        <v>#REF!</v>
      </c>
      <c r="G88" s="112" t="e">
        <f>IF(#REF!="","",#REF!)</f>
        <v>#REF!</v>
      </c>
      <c r="H88" s="112" t="e">
        <f>IF(#REF!="","",#REF!)</f>
        <v>#REF!</v>
      </c>
      <c r="I88" s="112" t="e">
        <f>IF(#REF!="","",#REF!)</f>
        <v>#REF!</v>
      </c>
      <c r="J88" s="112" t="e">
        <f>IF(#REF!="","",#REF!)</f>
        <v>#REF!</v>
      </c>
      <c r="K88" s="112" t="e">
        <f>IF(#REF!="","",#REF!)</f>
        <v>#REF!</v>
      </c>
      <c r="L88" s="110" t="e">
        <f>IF(#REF!="","",#REF!)</f>
        <v>#REF!</v>
      </c>
      <c r="M88" s="110" t="e">
        <f>IF(#REF!="","",#REF!)</f>
        <v>#REF!</v>
      </c>
      <c r="N88" s="110" t="e">
        <f>IF(#REF!="","",#REF!)</f>
        <v>#REF!</v>
      </c>
      <c r="O88" s="110" t="e">
        <f>IF(#REF!="","",#REF!)</f>
        <v>#REF!</v>
      </c>
      <c r="P88" s="110" t="e">
        <f>IF(#REF!="","",#REF!)</f>
        <v>#REF!</v>
      </c>
      <c r="Q88" s="111" t="e">
        <f>IF(#REF!="","",#REF!)</f>
        <v>#REF!</v>
      </c>
      <c r="R88" s="110" t="e">
        <f>IF(#REF!="","",#REF!)</f>
        <v>#REF!</v>
      </c>
      <c r="S88" s="110" t="e">
        <f>IF(#REF!="","",#REF!)</f>
        <v>#REF!</v>
      </c>
      <c r="T88" s="112" t="e">
        <f>IF(#REF!="","",#REF!)</f>
        <v>#REF!</v>
      </c>
      <c r="U88" s="110" t="e">
        <f>IF(#REF!="","",#REF!)</f>
        <v>#REF!</v>
      </c>
      <c r="V88" s="110" t="e">
        <f>IF(#REF!="","",#REF!)</f>
        <v>#REF!</v>
      </c>
    </row>
    <row r="89" spans="1:22" x14ac:dyDescent="0.25">
      <c r="A89" s="110" t="e">
        <f>IF(#REF!="","",#REF!)</f>
        <v>#REF!</v>
      </c>
      <c r="B89" s="110" t="e">
        <f>IF(#REF!="","",#REF!)</f>
        <v>#REF!</v>
      </c>
      <c r="C89" s="111" t="e">
        <f>IF(#REF!="","",#REF!)</f>
        <v>#REF!</v>
      </c>
      <c r="D89" s="112" t="e">
        <f>CONCATENATE(#REF!, "-R",#REF!)</f>
        <v>#REF!</v>
      </c>
      <c r="E89" s="110" t="e">
        <f>IF(#REF!="","",#REF!)</f>
        <v>#REF!</v>
      </c>
      <c r="F89" s="110" t="e">
        <f>IF(#REF!="","",#REF!)</f>
        <v>#REF!</v>
      </c>
      <c r="G89" s="112" t="e">
        <f>IF(#REF!="","",#REF!)</f>
        <v>#REF!</v>
      </c>
      <c r="H89" s="112" t="e">
        <f>IF(#REF!="","",#REF!)</f>
        <v>#REF!</v>
      </c>
      <c r="I89" s="112" t="e">
        <f>IF(#REF!="","",#REF!)</f>
        <v>#REF!</v>
      </c>
      <c r="J89" s="112" t="e">
        <f>IF(#REF!="","",#REF!)</f>
        <v>#REF!</v>
      </c>
      <c r="K89" s="112" t="e">
        <f>IF(#REF!="","",#REF!)</f>
        <v>#REF!</v>
      </c>
      <c r="L89" s="110" t="e">
        <f>IF(#REF!="","",#REF!)</f>
        <v>#REF!</v>
      </c>
      <c r="M89" s="110" t="e">
        <f>IF(#REF!="","",#REF!)</f>
        <v>#REF!</v>
      </c>
      <c r="N89" s="110" t="e">
        <f>IF(#REF!="","",#REF!)</f>
        <v>#REF!</v>
      </c>
      <c r="O89" s="110" t="e">
        <f>IF(#REF!="","",#REF!)</f>
        <v>#REF!</v>
      </c>
      <c r="P89" s="110" t="e">
        <f>IF(#REF!="","",#REF!)</f>
        <v>#REF!</v>
      </c>
      <c r="Q89" s="111" t="e">
        <f>IF(#REF!="","",#REF!)</f>
        <v>#REF!</v>
      </c>
      <c r="R89" s="110" t="e">
        <f>IF(#REF!="","",#REF!)</f>
        <v>#REF!</v>
      </c>
      <c r="S89" s="110" t="e">
        <f>IF(#REF!="","",#REF!)</f>
        <v>#REF!</v>
      </c>
      <c r="T89" s="112" t="e">
        <f>IF(#REF!="","",#REF!)</f>
        <v>#REF!</v>
      </c>
      <c r="U89" s="110" t="e">
        <f>IF(#REF!="","",#REF!)</f>
        <v>#REF!</v>
      </c>
      <c r="V89" s="110" t="e">
        <f>IF(#REF!="","",#REF!)</f>
        <v>#REF!</v>
      </c>
    </row>
    <row r="90" spans="1:22" x14ac:dyDescent="0.25">
      <c r="A90" s="110" t="e">
        <f>IF(#REF!="","",#REF!)</f>
        <v>#REF!</v>
      </c>
      <c r="B90" s="110" t="e">
        <f>IF(#REF!="","",#REF!)</f>
        <v>#REF!</v>
      </c>
      <c r="C90" s="111" t="e">
        <f>IF(#REF!="","",#REF!)</f>
        <v>#REF!</v>
      </c>
      <c r="D90" s="112" t="e">
        <f>CONCATENATE(#REF!, "-R",#REF!)</f>
        <v>#REF!</v>
      </c>
      <c r="E90" s="110" t="e">
        <f>IF(#REF!="","",#REF!)</f>
        <v>#REF!</v>
      </c>
      <c r="F90" s="110" t="e">
        <f>IF(#REF!="","",#REF!)</f>
        <v>#REF!</v>
      </c>
      <c r="G90" s="112" t="e">
        <f>IF(#REF!="","",#REF!)</f>
        <v>#REF!</v>
      </c>
      <c r="H90" s="112" t="e">
        <f>IF(#REF!="","",#REF!)</f>
        <v>#REF!</v>
      </c>
      <c r="I90" s="112" t="e">
        <f>IF(#REF!="","",#REF!)</f>
        <v>#REF!</v>
      </c>
      <c r="J90" s="112" t="e">
        <f>IF(#REF!="","",#REF!)</f>
        <v>#REF!</v>
      </c>
      <c r="K90" s="112" t="e">
        <f>IF(#REF!="","",#REF!)</f>
        <v>#REF!</v>
      </c>
      <c r="L90" s="110" t="e">
        <f>IF(#REF!="","",#REF!)</f>
        <v>#REF!</v>
      </c>
      <c r="M90" s="110" t="e">
        <f>IF(#REF!="","",#REF!)</f>
        <v>#REF!</v>
      </c>
      <c r="N90" s="110" t="e">
        <f>IF(#REF!="","",#REF!)</f>
        <v>#REF!</v>
      </c>
      <c r="O90" s="110" t="e">
        <f>IF(#REF!="","",#REF!)</f>
        <v>#REF!</v>
      </c>
      <c r="P90" s="110" t="e">
        <f>IF(#REF!="","",#REF!)</f>
        <v>#REF!</v>
      </c>
      <c r="Q90" s="111" t="e">
        <f>IF(#REF!="","",#REF!)</f>
        <v>#REF!</v>
      </c>
      <c r="R90" s="110" t="e">
        <f>IF(#REF!="","",#REF!)</f>
        <v>#REF!</v>
      </c>
      <c r="S90" s="110" t="e">
        <f>IF(#REF!="","",#REF!)</f>
        <v>#REF!</v>
      </c>
      <c r="T90" s="112" t="e">
        <f>IF(#REF!="","",#REF!)</f>
        <v>#REF!</v>
      </c>
      <c r="U90" s="110" t="e">
        <f>IF(#REF!="","",#REF!)</f>
        <v>#REF!</v>
      </c>
      <c r="V90" s="110" t="e">
        <f>IF(#REF!="","",#REF!)</f>
        <v>#REF!</v>
      </c>
    </row>
    <row r="91" spans="1:22" x14ac:dyDescent="0.25">
      <c r="A91" s="110" t="e">
        <f>IF(#REF!="","",#REF!)</f>
        <v>#REF!</v>
      </c>
      <c r="B91" s="110" t="e">
        <f>IF(#REF!="","",#REF!)</f>
        <v>#REF!</v>
      </c>
      <c r="C91" s="111" t="e">
        <f>IF(#REF!="","",#REF!)</f>
        <v>#REF!</v>
      </c>
      <c r="D91" s="112" t="e">
        <f>CONCATENATE(#REF!, "-R",#REF!)</f>
        <v>#REF!</v>
      </c>
      <c r="E91" s="110" t="e">
        <f>IF(#REF!="","",#REF!)</f>
        <v>#REF!</v>
      </c>
      <c r="F91" s="110" t="e">
        <f>IF(#REF!="","",#REF!)</f>
        <v>#REF!</v>
      </c>
      <c r="G91" s="112" t="e">
        <f>IF(#REF!="","",#REF!)</f>
        <v>#REF!</v>
      </c>
      <c r="H91" s="112" t="e">
        <f>IF(#REF!="","",#REF!)</f>
        <v>#REF!</v>
      </c>
      <c r="I91" s="112" t="e">
        <f>IF(#REF!="","",#REF!)</f>
        <v>#REF!</v>
      </c>
      <c r="J91" s="112" t="e">
        <f>IF(#REF!="","",#REF!)</f>
        <v>#REF!</v>
      </c>
      <c r="K91" s="112" t="e">
        <f>IF(#REF!="","",#REF!)</f>
        <v>#REF!</v>
      </c>
      <c r="L91" s="110" t="e">
        <f>IF(#REF!="","",#REF!)</f>
        <v>#REF!</v>
      </c>
      <c r="M91" s="110" t="e">
        <f>IF(#REF!="","",#REF!)</f>
        <v>#REF!</v>
      </c>
      <c r="N91" s="110" t="e">
        <f>IF(#REF!="","",#REF!)</f>
        <v>#REF!</v>
      </c>
      <c r="O91" s="110" t="e">
        <f>IF(#REF!="","",#REF!)</f>
        <v>#REF!</v>
      </c>
      <c r="P91" s="110" t="e">
        <f>IF(#REF!="","",#REF!)</f>
        <v>#REF!</v>
      </c>
      <c r="Q91" s="111" t="e">
        <f>IF(#REF!="","",#REF!)</f>
        <v>#REF!</v>
      </c>
      <c r="R91" s="110" t="e">
        <f>IF(#REF!="","",#REF!)</f>
        <v>#REF!</v>
      </c>
      <c r="S91" s="110" t="e">
        <f>IF(#REF!="","",#REF!)</f>
        <v>#REF!</v>
      </c>
      <c r="T91" s="112" t="e">
        <f>IF(#REF!="","",#REF!)</f>
        <v>#REF!</v>
      </c>
      <c r="U91" s="110" t="e">
        <f>IF(#REF!="","",#REF!)</f>
        <v>#REF!</v>
      </c>
      <c r="V91" s="110" t="e">
        <f>IF(#REF!="","",#REF!)</f>
        <v>#REF!</v>
      </c>
    </row>
    <row r="92" spans="1:22" x14ac:dyDescent="0.25">
      <c r="A92" s="110" t="e">
        <f>IF(#REF!="","",#REF!)</f>
        <v>#REF!</v>
      </c>
      <c r="B92" s="110" t="e">
        <f>IF(#REF!="","",#REF!)</f>
        <v>#REF!</v>
      </c>
      <c r="C92" s="111" t="e">
        <f>IF(#REF!="","",#REF!)</f>
        <v>#REF!</v>
      </c>
      <c r="D92" s="112" t="e">
        <f>CONCATENATE(#REF!, "-R",#REF!)</f>
        <v>#REF!</v>
      </c>
      <c r="E92" s="110" t="e">
        <f>IF(#REF!="","",#REF!)</f>
        <v>#REF!</v>
      </c>
      <c r="F92" s="110" t="e">
        <f>IF(#REF!="","",#REF!)</f>
        <v>#REF!</v>
      </c>
      <c r="G92" s="112" t="e">
        <f>IF(#REF!="","",#REF!)</f>
        <v>#REF!</v>
      </c>
      <c r="H92" s="112" t="e">
        <f>IF(#REF!="","",#REF!)</f>
        <v>#REF!</v>
      </c>
      <c r="I92" s="112" t="e">
        <f>IF(#REF!="","",#REF!)</f>
        <v>#REF!</v>
      </c>
      <c r="J92" s="112" t="e">
        <f>IF(#REF!="","",#REF!)</f>
        <v>#REF!</v>
      </c>
      <c r="K92" s="112" t="e">
        <f>IF(#REF!="","",#REF!)</f>
        <v>#REF!</v>
      </c>
      <c r="L92" s="110" t="e">
        <f>IF(#REF!="","",#REF!)</f>
        <v>#REF!</v>
      </c>
      <c r="M92" s="110" t="e">
        <f>IF(#REF!="","",#REF!)</f>
        <v>#REF!</v>
      </c>
      <c r="N92" s="110" t="e">
        <f>IF(#REF!="","",#REF!)</f>
        <v>#REF!</v>
      </c>
      <c r="O92" s="110" t="e">
        <f>IF(#REF!="","",#REF!)</f>
        <v>#REF!</v>
      </c>
      <c r="P92" s="110" t="e">
        <f>IF(#REF!="","",#REF!)</f>
        <v>#REF!</v>
      </c>
      <c r="Q92" s="111" t="e">
        <f>IF(#REF!="","",#REF!)</f>
        <v>#REF!</v>
      </c>
      <c r="R92" s="110" t="e">
        <f>IF(#REF!="","",#REF!)</f>
        <v>#REF!</v>
      </c>
      <c r="S92" s="110" t="e">
        <f>IF(#REF!="","",#REF!)</f>
        <v>#REF!</v>
      </c>
      <c r="T92" s="112" t="e">
        <f>IF(#REF!="","",#REF!)</f>
        <v>#REF!</v>
      </c>
      <c r="U92" s="110" t="e">
        <f>IF(#REF!="","",#REF!)</f>
        <v>#REF!</v>
      </c>
      <c r="V92" s="110" t="e">
        <f>IF(#REF!="","",#REF!)</f>
        <v>#REF!</v>
      </c>
    </row>
    <row r="93" spans="1:22" x14ac:dyDescent="0.25">
      <c r="A93" s="110" t="e">
        <f>IF(#REF!="","",#REF!)</f>
        <v>#REF!</v>
      </c>
      <c r="B93" s="110" t="e">
        <f>IF(#REF!="","",#REF!)</f>
        <v>#REF!</v>
      </c>
      <c r="C93" s="111" t="e">
        <f>IF(#REF!="","",#REF!)</f>
        <v>#REF!</v>
      </c>
      <c r="D93" s="112" t="e">
        <f>CONCATENATE(#REF!, "-R",#REF!)</f>
        <v>#REF!</v>
      </c>
      <c r="E93" s="110" t="e">
        <f>IF(#REF!="","",#REF!)</f>
        <v>#REF!</v>
      </c>
      <c r="F93" s="110" t="e">
        <f>IF(#REF!="","",#REF!)</f>
        <v>#REF!</v>
      </c>
      <c r="G93" s="112" t="e">
        <f>IF(#REF!="","",#REF!)</f>
        <v>#REF!</v>
      </c>
      <c r="H93" s="112" t="e">
        <f>IF(#REF!="","",#REF!)</f>
        <v>#REF!</v>
      </c>
      <c r="I93" s="112" t="e">
        <f>IF(#REF!="","",#REF!)</f>
        <v>#REF!</v>
      </c>
      <c r="J93" s="112" t="e">
        <f>IF(#REF!="","",#REF!)</f>
        <v>#REF!</v>
      </c>
      <c r="K93" s="112" t="e">
        <f>IF(#REF!="","",#REF!)</f>
        <v>#REF!</v>
      </c>
      <c r="L93" s="110" t="e">
        <f>IF(#REF!="","",#REF!)</f>
        <v>#REF!</v>
      </c>
      <c r="M93" s="110" t="e">
        <f>IF(#REF!="","",#REF!)</f>
        <v>#REF!</v>
      </c>
      <c r="N93" s="110" t="e">
        <f>IF(#REF!="","",#REF!)</f>
        <v>#REF!</v>
      </c>
      <c r="O93" s="110" t="e">
        <f>IF(#REF!="","",#REF!)</f>
        <v>#REF!</v>
      </c>
      <c r="P93" s="110" t="e">
        <f>IF(#REF!="","",#REF!)</f>
        <v>#REF!</v>
      </c>
      <c r="Q93" s="111" t="e">
        <f>IF(#REF!="","",#REF!)</f>
        <v>#REF!</v>
      </c>
      <c r="R93" s="110" t="e">
        <f>IF(#REF!="","",#REF!)</f>
        <v>#REF!</v>
      </c>
      <c r="S93" s="110" t="e">
        <f>IF(#REF!="","",#REF!)</f>
        <v>#REF!</v>
      </c>
      <c r="T93" s="112" t="e">
        <f>IF(#REF!="","",#REF!)</f>
        <v>#REF!</v>
      </c>
      <c r="U93" s="110" t="e">
        <f>IF(#REF!="","",#REF!)</f>
        <v>#REF!</v>
      </c>
      <c r="V93" s="110" t="e">
        <f>IF(#REF!="","",#REF!)</f>
        <v>#REF!</v>
      </c>
    </row>
    <row r="94" spans="1:22" x14ac:dyDescent="0.25">
      <c r="A94" s="110" t="e">
        <f>IF(#REF!="","",#REF!)</f>
        <v>#REF!</v>
      </c>
      <c r="B94" s="110" t="e">
        <f>IF(#REF!="","",#REF!)</f>
        <v>#REF!</v>
      </c>
      <c r="C94" s="111" t="e">
        <f>IF(#REF!="","",#REF!)</f>
        <v>#REF!</v>
      </c>
      <c r="D94" s="112" t="e">
        <f>CONCATENATE(#REF!, "-R",#REF!)</f>
        <v>#REF!</v>
      </c>
      <c r="E94" s="110" t="e">
        <f>IF(#REF!="","",#REF!)</f>
        <v>#REF!</v>
      </c>
      <c r="F94" s="110" t="e">
        <f>IF(#REF!="","",#REF!)</f>
        <v>#REF!</v>
      </c>
      <c r="G94" s="112" t="e">
        <f>IF(#REF!="","",#REF!)</f>
        <v>#REF!</v>
      </c>
      <c r="H94" s="112" t="e">
        <f>IF(#REF!="","",#REF!)</f>
        <v>#REF!</v>
      </c>
      <c r="I94" s="112" t="e">
        <f>IF(#REF!="","",#REF!)</f>
        <v>#REF!</v>
      </c>
      <c r="J94" s="112" t="e">
        <f>IF(#REF!="","",#REF!)</f>
        <v>#REF!</v>
      </c>
      <c r="K94" s="112" t="e">
        <f>IF(#REF!="","",#REF!)</f>
        <v>#REF!</v>
      </c>
      <c r="L94" s="110" t="e">
        <f>IF(#REF!="","",#REF!)</f>
        <v>#REF!</v>
      </c>
      <c r="M94" s="110" t="e">
        <f>IF(#REF!="","",#REF!)</f>
        <v>#REF!</v>
      </c>
      <c r="N94" s="110" t="e">
        <f>IF(#REF!="","",#REF!)</f>
        <v>#REF!</v>
      </c>
      <c r="O94" s="110" t="e">
        <f>IF(#REF!="","",#REF!)</f>
        <v>#REF!</v>
      </c>
      <c r="P94" s="110" t="e">
        <f>IF(#REF!="","",#REF!)</f>
        <v>#REF!</v>
      </c>
      <c r="Q94" s="111" t="e">
        <f>IF(#REF!="","",#REF!)</f>
        <v>#REF!</v>
      </c>
      <c r="R94" s="110" t="e">
        <f>IF(#REF!="","",#REF!)</f>
        <v>#REF!</v>
      </c>
      <c r="S94" s="110" t="e">
        <f>IF(#REF!="","",#REF!)</f>
        <v>#REF!</v>
      </c>
      <c r="T94" s="112" t="e">
        <f>IF(#REF!="","",#REF!)</f>
        <v>#REF!</v>
      </c>
      <c r="U94" s="110" t="e">
        <f>IF(#REF!="","",#REF!)</f>
        <v>#REF!</v>
      </c>
      <c r="V94" s="110" t="e">
        <f>IF(#REF!="","",#REF!)</f>
        <v>#REF!</v>
      </c>
    </row>
    <row r="95" spans="1:22" x14ac:dyDescent="0.25">
      <c r="A95" s="110" t="e">
        <f>IF(#REF!="","",#REF!)</f>
        <v>#REF!</v>
      </c>
      <c r="B95" s="110" t="e">
        <f>IF(#REF!="","",#REF!)</f>
        <v>#REF!</v>
      </c>
      <c r="C95" s="111" t="e">
        <f>IF(#REF!="","",#REF!)</f>
        <v>#REF!</v>
      </c>
      <c r="D95" s="112" t="e">
        <f>CONCATENATE(#REF!, "-R",#REF!)</f>
        <v>#REF!</v>
      </c>
      <c r="E95" s="110" t="e">
        <f>IF(#REF!="","",#REF!)</f>
        <v>#REF!</v>
      </c>
      <c r="F95" s="110" t="e">
        <f>IF(#REF!="","",#REF!)</f>
        <v>#REF!</v>
      </c>
      <c r="G95" s="112" t="e">
        <f>IF(#REF!="","",#REF!)</f>
        <v>#REF!</v>
      </c>
      <c r="H95" s="112" t="e">
        <f>IF(#REF!="","",#REF!)</f>
        <v>#REF!</v>
      </c>
      <c r="I95" s="112" t="e">
        <f>IF(#REF!="","",#REF!)</f>
        <v>#REF!</v>
      </c>
      <c r="J95" s="112" t="e">
        <f>IF(#REF!="","",#REF!)</f>
        <v>#REF!</v>
      </c>
      <c r="K95" s="112" t="e">
        <f>IF(#REF!="","",#REF!)</f>
        <v>#REF!</v>
      </c>
      <c r="L95" s="110" t="e">
        <f>IF(#REF!="","",#REF!)</f>
        <v>#REF!</v>
      </c>
      <c r="M95" s="110" t="e">
        <f>IF(#REF!="","",#REF!)</f>
        <v>#REF!</v>
      </c>
      <c r="N95" s="110" t="e">
        <f>IF(#REF!="","",#REF!)</f>
        <v>#REF!</v>
      </c>
      <c r="O95" s="110" t="e">
        <f>IF(#REF!="","",#REF!)</f>
        <v>#REF!</v>
      </c>
      <c r="P95" s="110" t="e">
        <f>IF(#REF!="","",#REF!)</f>
        <v>#REF!</v>
      </c>
      <c r="Q95" s="111" t="e">
        <f>IF(#REF!="","",#REF!)</f>
        <v>#REF!</v>
      </c>
      <c r="R95" s="110" t="e">
        <f>IF(#REF!="","",#REF!)</f>
        <v>#REF!</v>
      </c>
      <c r="S95" s="110" t="e">
        <f>IF(#REF!="","",#REF!)</f>
        <v>#REF!</v>
      </c>
      <c r="T95" s="112" t="e">
        <f>IF(#REF!="","",#REF!)</f>
        <v>#REF!</v>
      </c>
      <c r="U95" s="110" t="e">
        <f>IF(#REF!="","",#REF!)</f>
        <v>#REF!</v>
      </c>
      <c r="V95" s="110" t="e">
        <f>IF(#REF!="","",#REF!)</f>
        <v>#REF!</v>
      </c>
    </row>
    <row r="96" spans="1:22" x14ac:dyDescent="0.25">
      <c r="A96" s="110" t="e">
        <f>IF(#REF!="","",#REF!)</f>
        <v>#REF!</v>
      </c>
      <c r="B96" s="110" t="e">
        <f>IF(#REF!="","",#REF!)</f>
        <v>#REF!</v>
      </c>
      <c r="C96" s="111" t="e">
        <f>IF(#REF!="","",#REF!)</f>
        <v>#REF!</v>
      </c>
      <c r="D96" s="112" t="e">
        <f>CONCATENATE(#REF!, "-R",#REF!)</f>
        <v>#REF!</v>
      </c>
      <c r="E96" s="110" t="e">
        <f>IF(#REF!="","",#REF!)</f>
        <v>#REF!</v>
      </c>
      <c r="F96" s="110" t="e">
        <f>IF(#REF!="","",#REF!)</f>
        <v>#REF!</v>
      </c>
      <c r="G96" s="112" t="e">
        <f>IF(#REF!="","",#REF!)</f>
        <v>#REF!</v>
      </c>
      <c r="H96" s="112" t="e">
        <f>IF(#REF!="","",#REF!)</f>
        <v>#REF!</v>
      </c>
      <c r="I96" s="112" t="e">
        <f>IF(#REF!="","",#REF!)</f>
        <v>#REF!</v>
      </c>
      <c r="J96" s="112" t="e">
        <f>IF(#REF!="","",#REF!)</f>
        <v>#REF!</v>
      </c>
      <c r="K96" s="112" t="e">
        <f>IF(#REF!="","",#REF!)</f>
        <v>#REF!</v>
      </c>
      <c r="L96" s="110" t="e">
        <f>IF(#REF!="","",#REF!)</f>
        <v>#REF!</v>
      </c>
      <c r="M96" s="110" t="e">
        <f>IF(#REF!="","",#REF!)</f>
        <v>#REF!</v>
      </c>
      <c r="N96" s="110" t="e">
        <f>IF(#REF!="","",#REF!)</f>
        <v>#REF!</v>
      </c>
      <c r="O96" s="110" t="e">
        <f>IF(#REF!="","",#REF!)</f>
        <v>#REF!</v>
      </c>
      <c r="P96" s="110" t="e">
        <f>IF(#REF!="","",#REF!)</f>
        <v>#REF!</v>
      </c>
      <c r="Q96" s="111" t="e">
        <f>IF(#REF!="","",#REF!)</f>
        <v>#REF!</v>
      </c>
      <c r="R96" s="110" t="e">
        <f>IF(#REF!="","",#REF!)</f>
        <v>#REF!</v>
      </c>
      <c r="S96" s="110" t="e">
        <f>IF(#REF!="","",#REF!)</f>
        <v>#REF!</v>
      </c>
      <c r="T96" s="112" t="e">
        <f>IF(#REF!="","",#REF!)</f>
        <v>#REF!</v>
      </c>
      <c r="U96" s="110" t="e">
        <f>IF(#REF!="","",#REF!)</f>
        <v>#REF!</v>
      </c>
      <c r="V96" s="110" t="e">
        <f>IF(#REF!="","",#REF!)</f>
        <v>#REF!</v>
      </c>
    </row>
    <row r="97" spans="1:22" x14ac:dyDescent="0.25">
      <c r="A97" s="110" t="e">
        <f>IF(#REF!="","",#REF!)</f>
        <v>#REF!</v>
      </c>
      <c r="B97" s="110" t="e">
        <f>IF(#REF!="","",#REF!)</f>
        <v>#REF!</v>
      </c>
      <c r="C97" s="111" t="e">
        <f>IF(#REF!="","",#REF!)</f>
        <v>#REF!</v>
      </c>
      <c r="D97" s="112" t="e">
        <f>CONCATENATE(#REF!, "-R",#REF!)</f>
        <v>#REF!</v>
      </c>
      <c r="E97" s="110" t="e">
        <f>IF(#REF!="","",#REF!)</f>
        <v>#REF!</v>
      </c>
      <c r="F97" s="110" t="e">
        <f>IF(#REF!="","",#REF!)</f>
        <v>#REF!</v>
      </c>
      <c r="G97" s="112" t="e">
        <f>IF(#REF!="","",#REF!)</f>
        <v>#REF!</v>
      </c>
      <c r="H97" s="112" t="e">
        <f>IF(#REF!="","",#REF!)</f>
        <v>#REF!</v>
      </c>
      <c r="I97" s="112" t="e">
        <f>IF(#REF!="","",#REF!)</f>
        <v>#REF!</v>
      </c>
      <c r="J97" s="112" t="e">
        <f>IF(#REF!="","",#REF!)</f>
        <v>#REF!</v>
      </c>
      <c r="K97" s="112" t="e">
        <f>IF(#REF!="","",#REF!)</f>
        <v>#REF!</v>
      </c>
      <c r="L97" s="110" t="e">
        <f>IF(#REF!="","",#REF!)</f>
        <v>#REF!</v>
      </c>
      <c r="M97" s="110" t="e">
        <f>IF(#REF!="","",#REF!)</f>
        <v>#REF!</v>
      </c>
      <c r="N97" s="110" t="e">
        <f>IF(#REF!="","",#REF!)</f>
        <v>#REF!</v>
      </c>
      <c r="O97" s="110" t="e">
        <f>IF(#REF!="","",#REF!)</f>
        <v>#REF!</v>
      </c>
      <c r="P97" s="110" t="e">
        <f>IF(#REF!="","",#REF!)</f>
        <v>#REF!</v>
      </c>
      <c r="Q97" s="111" t="e">
        <f>IF(#REF!="","",#REF!)</f>
        <v>#REF!</v>
      </c>
      <c r="R97" s="110" t="e">
        <f>IF(#REF!="","",#REF!)</f>
        <v>#REF!</v>
      </c>
      <c r="S97" s="110" t="e">
        <f>IF(#REF!="","",#REF!)</f>
        <v>#REF!</v>
      </c>
      <c r="T97" s="112" t="e">
        <f>IF(#REF!="","",#REF!)</f>
        <v>#REF!</v>
      </c>
      <c r="U97" s="110" t="e">
        <f>IF(#REF!="","",#REF!)</f>
        <v>#REF!</v>
      </c>
      <c r="V97" s="110" t="e">
        <f>IF(#REF!="","",#REF!)</f>
        <v>#REF!</v>
      </c>
    </row>
    <row r="98" spans="1:22" x14ac:dyDescent="0.25">
      <c r="A98" s="110" t="e">
        <f>IF(#REF!="","",#REF!)</f>
        <v>#REF!</v>
      </c>
      <c r="B98" s="110" t="e">
        <f>IF(#REF!="","",#REF!)</f>
        <v>#REF!</v>
      </c>
      <c r="C98" s="111" t="e">
        <f>IF(#REF!="","",#REF!)</f>
        <v>#REF!</v>
      </c>
      <c r="D98" s="112" t="e">
        <f>CONCATENATE(#REF!, "-R",#REF!)</f>
        <v>#REF!</v>
      </c>
      <c r="E98" s="110" t="e">
        <f>IF(#REF!="","",#REF!)</f>
        <v>#REF!</v>
      </c>
      <c r="F98" s="110" t="e">
        <f>IF(#REF!="","",#REF!)</f>
        <v>#REF!</v>
      </c>
      <c r="G98" s="112" t="e">
        <f>IF(#REF!="","",#REF!)</f>
        <v>#REF!</v>
      </c>
      <c r="H98" s="112" t="e">
        <f>IF(#REF!="","",#REF!)</f>
        <v>#REF!</v>
      </c>
      <c r="I98" s="112" t="e">
        <f>IF(#REF!="","",#REF!)</f>
        <v>#REF!</v>
      </c>
      <c r="J98" s="112" t="e">
        <f>IF(#REF!="","",#REF!)</f>
        <v>#REF!</v>
      </c>
      <c r="K98" s="112" t="e">
        <f>IF(#REF!="","",#REF!)</f>
        <v>#REF!</v>
      </c>
      <c r="L98" s="110" t="e">
        <f>IF(#REF!="","",#REF!)</f>
        <v>#REF!</v>
      </c>
      <c r="M98" s="110" t="e">
        <f>IF(#REF!="","",#REF!)</f>
        <v>#REF!</v>
      </c>
      <c r="N98" s="110" t="e">
        <f>IF(#REF!="","",#REF!)</f>
        <v>#REF!</v>
      </c>
      <c r="O98" s="110" t="e">
        <f>IF(#REF!="","",#REF!)</f>
        <v>#REF!</v>
      </c>
      <c r="P98" s="110" t="e">
        <f>IF(#REF!="","",#REF!)</f>
        <v>#REF!</v>
      </c>
      <c r="Q98" s="111" t="e">
        <f>IF(#REF!="","",#REF!)</f>
        <v>#REF!</v>
      </c>
      <c r="R98" s="110" t="e">
        <f>IF(#REF!="","",#REF!)</f>
        <v>#REF!</v>
      </c>
      <c r="S98" s="110" t="e">
        <f>IF(#REF!="","",#REF!)</f>
        <v>#REF!</v>
      </c>
      <c r="T98" s="112" t="e">
        <f>IF(#REF!="","",#REF!)</f>
        <v>#REF!</v>
      </c>
      <c r="U98" s="110" t="e">
        <f>IF(#REF!="","",#REF!)</f>
        <v>#REF!</v>
      </c>
      <c r="V98" s="110" t="e">
        <f>IF(#REF!="","",#REF!)</f>
        <v>#REF!</v>
      </c>
    </row>
    <row r="99" spans="1:22" x14ac:dyDescent="0.25">
      <c r="A99" s="110" t="e">
        <f>IF(#REF!="","",#REF!)</f>
        <v>#REF!</v>
      </c>
      <c r="B99" s="110" t="e">
        <f>IF(#REF!="","",#REF!)</f>
        <v>#REF!</v>
      </c>
      <c r="C99" s="111" t="e">
        <f>IF(#REF!="","",#REF!)</f>
        <v>#REF!</v>
      </c>
      <c r="D99" s="112" t="e">
        <f>CONCATENATE(#REF!, "-R",#REF!)</f>
        <v>#REF!</v>
      </c>
      <c r="E99" s="110" t="e">
        <f>IF(#REF!="","",#REF!)</f>
        <v>#REF!</v>
      </c>
      <c r="F99" s="110" t="e">
        <f>IF(#REF!="","",#REF!)</f>
        <v>#REF!</v>
      </c>
      <c r="G99" s="112" t="e">
        <f>IF(#REF!="","",#REF!)</f>
        <v>#REF!</v>
      </c>
      <c r="H99" s="112" t="e">
        <f>IF(#REF!="","",#REF!)</f>
        <v>#REF!</v>
      </c>
      <c r="I99" s="112" t="e">
        <f>IF(#REF!="","",#REF!)</f>
        <v>#REF!</v>
      </c>
      <c r="J99" s="112" t="e">
        <f>IF(#REF!="","",#REF!)</f>
        <v>#REF!</v>
      </c>
      <c r="K99" s="112" t="e">
        <f>IF(#REF!="","",#REF!)</f>
        <v>#REF!</v>
      </c>
      <c r="L99" s="110" t="e">
        <f>IF(#REF!="","",#REF!)</f>
        <v>#REF!</v>
      </c>
      <c r="M99" s="110" t="e">
        <f>IF(#REF!="","",#REF!)</f>
        <v>#REF!</v>
      </c>
      <c r="N99" s="110" t="e">
        <f>IF(#REF!="","",#REF!)</f>
        <v>#REF!</v>
      </c>
      <c r="O99" s="110" t="e">
        <f>IF(#REF!="","",#REF!)</f>
        <v>#REF!</v>
      </c>
      <c r="P99" s="110" t="e">
        <f>IF(#REF!="","",#REF!)</f>
        <v>#REF!</v>
      </c>
      <c r="Q99" s="111" t="e">
        <f>IF(#REF!="","",#REF!)</f>
        <v>#REF!</v>
      </c>
      <c r="R99" s="110" t="e">
        <f>IF(#REF!="","",#REF!)</f>
        <v>#REF!</v>
      </c>
      <c r="S99" s="110" t="e">
        <f>IF(#REF!="","",#REF!)</f>
        <v>#REF!</v>
      </c>
      <c r="T99" s="112" t="e">
        <f>IF(#REF!="","",#REF!)</f>
        <v>#REF!</v>
      </c>
      <c r="U99" s="110" t="e">
        <f>IF(#REF!="","",#REF!)</f>
        <v>#REF!</v>
      </c>
      <c r="V99" s="110" t="e">
        <f>IF(#REF!="","",#REF!)</f>
        <v>#REF!</v>
      </c>
    </row>
    <row r="100" spans="1:22" x14ac:dyDescent="0.25">
      <c r="A100" s="110" t="e">
        <f>IF(#REF!="","",#REF!)</f>
        <v>#REF!</v>
      </c>
      <c r="B100" s="110" t="e">
        <f>IF(#REF!="","",#REF!)</f>
        <v>#REF!</v>
      </c>
      <c r="C100" s="111" t="e">
        <f>IF(#REF!="","",#REF!)</f>
        <v>#REF!</v>
      </c>
      <c r="D100" s="112" t="e">
        <f>CONCATENATE(#REF!, "-R",#REF!)</f>
        <v>#REF!</v>
      </c>
      <c r="E100" s="110" t="e">
        <f>IF(#REF!="","",#REF!)</f>
        <v>#REF!</v>
      </c>
      <c r="F100" s="110" t="e">
        <f>IF(#REF!="","",#REF!)</f>
        <v>#REF!</v>
      </c>
      <c r="G100" s="112" t="e">
        <f>IF(#REF!="","",#REF!)</f>
        <v>#REF!</v>
      </c>
      <c r="H100" s="112" t="e">
        <f>IF(#REF!="","",#REF!)</f>
        <v>#REF!</v>
      </c>
      <c r="I100" s="112" t="e">
        <f>IF(#REF!="","",#REF!)</f>
        <v>#REF!</v>
      </c>
      <c r="J100" s="112" t="e">
        <f>IF(#REF!="","",#REF!)</f>
        <v>#REF!</v>
      </c>
      <c r="K100" s="112" t="e">
        <f>IF(#REF!="","",#REF!)</f>
        <v>#REF!</v>
      </c>
      <c r="L100" s="110" t="e">
        <f>IF(#REF!="","",#REF!)</f>
        <v>#REF!</v>
      </c>
      <c r="M100" s="110" t="e">
        <f>IF(#REF!="","",#REF!)</f>
        <v>#REF!</v>
      </c>
      <c r="N100" s="110" t="e">
        <f>IF(#REF!="","",#REF!)</f>
        <v>#REF!</v>
      </c>
      <c r="O100" s="110" t="e">
        <f>IF(#REF!="","",#REF!)</f>
        <v>#REF!</v>
      </c>
      <c r="P100" s="110" t="e">
        <f>IF(#REF!="","",#REF!)</f>
        <v>#REF!</v>
      </c>
      <c r="Q100" s="111" t="e">
        <f>IF(#REF!="","",#REF!)</f>
        <v>#REF!</v>
      </c>
      <c r="R100" s="110" t="e">
        <f>IF(#REF!="","",#REF!)</f>
        <v>#REF!</v>
      </c>
      <c r="S100" s="110" t="e">
        <f>IF(#REF!="","",#REF!)</f>
        <v>#REF!</v>
      </c>
      <c r="T100" s="112" t="e">
        <f>IF(#REF!="","",#REF!)</f>
        <v>#REF!</v>
      </c>
      <c r="U100" s="110" t="e">
        <f>IF(#REF!="","",#REF!)</f>
        <v>#REF!</v>
      </c>
      <c r="V100" s="110" t="e">
        <f>IF(#REF!="","",#REF!)</f>
        <v>#REF!</v>
      </c>
    </row>
    <row r="101" spans="1:22" x14ac:dyDescent="0.25">
      <c r="A101" s="110" t="e">
        <f>IF(#REF!="","",#REF!)</f>
        <v>#REF!</v>
      </c>
      <c r="B101" s="110" t="e">
        <f>IF(#REF!="","",#REF!)</f>
        <v>#REF!</v>
      </c>
      <c r="C101" s="111" t="e">
        <f>IF(#REF!="","",#REF!)</f>
        <v>#REF!</v>
      </c>
      <c r="D101" s="112" t="e">
        <f>CONCATENATE(#REF!, "-R",#REF!)</f>
        <v>#REF!</v>
      </c>
      <c r="E101" s="110" t="e">
        <f>IF(#REF!="","",#REF!)</f>
        <v>#REF!</v>
      </c>
      <c r="F101" s="110" t="e">
        <f>IF(#REF!="","",#REF!)</f>
        <v>#REF!</v>
      </c>
      <c r="G101" s="112" t="e">
        <f>IF(#REF!="","",#REF!)</f>
        <v>#REF!</v>
      </c>
      <c r="H101" s="112" t="e">
        <f>IF(#REF!="","",#REF!)</f>
        <v>#REF!</v>
      </c>
      <c r="I101" s="112" t="e">
        <f>IF(#REF!="","",#REF!)</f>
        <v>#REF!</v>
      </c>
      <c r="J101" s="112" t="e">
        <f>IF(#REF!="","",#REF!)</f>
        <v>#REF!</v>
      </c>
      <c r="K101" s="112" t="e">
        <f>IF(#REF!="","",#REF!)</f>
        <v>#REF!</v>
      </c>
      <c r="L101" s="110" t="e">
        <f>IF(#REF!="","",#REF!)</f>
        <v>#REF!</v>
      </c>
      <c r="M101" s="110" t="e">
        <f>IF(#REF!="","",#REF!)</f>
        <v>#REF!</v>
      </c>
      <c r="N101" s="110" t="e">
        <f>IF(#REF!="","",#REF!)</f>
        <v>#REF!</v>
      </c>
      <c r="O101" s="110" t="e">
        <f>IF(#REF!="","",#REF!)</f>
        <v>#REF!</v>
      </c>
      <c r="P101" s="110" t="e">
        <f>IF(#REF!="","",#REF!)</f>
        <v>#REF!</v>
      </c>
      <c r="Q101" s="111" t="e">
        <f>IF(#REF!="","",#REF!)</f>
        <v>#REF!</v>
      </c>
      <c r="R101" s="110" t="e">
        <f>IF(#REF!="","",#REF!)</f>
        <v>#REF!</v>
      </c>
      <c r="S101" s="110" t="e">
        <f>IF(#REF!="","",#REF!)</f>
        <v>#REF!</v>
      </c>
      <c r="T101" s="112" t="e">
        <f>IF(#REF!="","",#REF!)</f>
        <v>#REF!</v>
      </c>
      <c r="U101" s="110" t="e">
        <f>IF(#REF!="","",#REF!)</f>
        <v>#REF!</v>
      </c>
      <c r="V101" s="110" t="e">
        <f>IF(#REF!="","",#REF!)</f>
        <v>#REF!</v>
      </c>
    </row>
    <row r="102" spans="1:22" x14ac:dyDescent="0.25">
      <c r="A102" s="110" t="e">
        <f>IF(#REF!="","",#REF!)</f>
        <v>#REF!</v>
      </c>
      <c r="B102" s="110" t="e">
        <f>IF(#REF!="","",#REF!)</f>
        <v>#REF!</v>
      </c>
      <c r="C102" s="111" t="e">
        <f>IF(#REF!="","",#REF!)</f>
        <v>#REF!</v>
      </c>
      <c r="D102" s="112" t="e">
        <f>CONCATENATE(#REF!, "-R",#REF!)</f>
        <v>#REF!</v>
      </c>
      <c r="E102" s="110" t="e">
        <f>IF(#REF!="","",#REF!)</f>
        <v>#REF!</v>
      </c>
      <c r="F102" s="110" t="e">
        <f>IF(#REF!="","",#REF!)</f>
        <v>#REF!</v>
      </c>
      <c r="G102" s="112" t="e">
        <f>IF(#REF!="","",#REF!)</f>
        <v>#REF!</v>
      </c>
      <c r="H102" s="112" t="e">
        <f>IF(#REF!="","",#REF!)</f>
        <v>#REF!</v>
      </c>
      <c r="I102" s="112" t="e">
        <f>IF(#REF!="","",#REF!)</f>
        <v>#REF!</v>
      </c>
      <c r="J102" s="112" t="e">
        <f>IF(#REF!="","",#REF!)</f>
        <v>#REF!</v>
      </c>
      <c r="K102" s="112" t="e">
        <f>IF(#REF!="","",#REF!)</f>
        <v>#REF!</v>
      </c>
      <c r="L102" s="110" t="e">
        <f>IF(#REF!="","",#REF!)</f>
        <v>#REF!</v>
      </c>
      <c r="M102" s="110" t="e">
        <f>IF(#REF!="","",#REF!)</f>
        <v>#REF!</v>
      </c>
      <c r="N102" s="110" t="e">
        <f>IF(#REF!="","",#REF!)</f>
        <v>#REF!</v>
      </c>
      <c r="O102" s="110" t="e">
        <f>IF(#REF!="","",#REF!)</f>
        <v>#REF!</v>
      </c>
      <c r="P102" s="110" t="e">
        <f>IF(#REF!="","",#REF!)</f>
        <v>#REF!</v>
      </c>
      <c r="Q102" s="111" t="e">
        <f>IF(#REF!="","",#REF!)</f>
        <v>#REF!</v>
      </c>
      <c r="R102" s="110" t="e">
        <f>IF(#REF!="","",#REF!)</f>
        <v>#REF!</v>
      </c>
      <c r="S102" s="110" t="e">
        <f>IF(#REF!="","",#REF!)</f>
        <v>#REF!</v>
      </c>
      <c r="T102" s="112" t="e">
        <f>IF(#REF!="","",#REF!)</f>
        <v>#REF!</v>
      </c>
      <c r="U102" s="110" t="e">
        <f>IF(#REF!="","",#REF!)</f>
        <v>#REF!</v>
      </c>
      <c r="V102" s="110" t="e">
        <f>IF(#REF!="","",#REF!)</f>
        <v>#REF!</v>
      </c>
    </row>
    <row r="103" spans="1:22" x14ac:dyDescent="0.25">
      <c r="A103" s="110" t="e">
        <f>IF(#REF!="","",#REF!)</f>
        <v>#REF!</v>
      </c>
      <c r="B103" s="110" t="e">
        <f>IF(#REF!="","",#REF!)</f>
        <v>#REF!</v>
      </c>
      <c r="C103" s="111" t="e">
        <f>IF(#REF!="","",#REF!)</f>
        <v>#REF!</v>
      </c>
      <c r="D103" s="112" t="e">
        <f>CONCATENATE(#REF!, "-R",#REF!)</f>
        <v>#REF!</v>
      </c>
      <c r="E103" s="110" t="e">
        <f>IF(#REF!="","",#REF!)</f>
        <v>#REF!</v>
      </c>
      <c r="F103" s="110" t="e">
        <f>IF(#REF!="","",#REF!)</f>
        <v>#REF!</v>
      </c>
      <c r="G103" s="112" t="e">
        <f>IF(#REF!="","",#REF!)</f>
        <v>#REF!</v>
      </c>
      <c r="H103" s="112" t="e">
        <f>IF(#REF!="","",#REF!)</f>
        <v>#REF!</v>
      </c>
      <c r="I103" s="112" t="e">
        <f>IF(#REF!="","",#REF!)</f>
        <v>#REF!</v>
      </c>
      <c r="J103" s="112" t="e">
        <f>IF(#REF!="","",#REF!)</f>
        <v>#REF!</v>
      </c>
      <c r="K103" s="112" t="e">
        <f>IF(#REF!="","",#REF!)</f>
        <v>#REF!</v>
      </c>
      <c r="L103" s="110" t="e">
        <f>IF(#REF!="","",#REF!)</f>
        <v>#REF!</v>
      </c>
      <c r="M103" s="110" t="e">
        <f>IF(#REF!="","",#REF!)</f>
        <v>#REF!</v>
      </c>
      <c r="N103" s="110" t="e">
        <f>IF(#REF!="","",#REF!)</f>
        <v>#REF!</v>
      </c>
      <c r="O103" s="110" t="e">
        <f>IF(#REF!="","",#REF!)</f>
        <v>#REF!</v>
      </c>
      <c r="P103" s="110" t="e">
        <f>IF(#REF!="","",#REF!)</f>
        <v>#REF!</v>
      </c>
      <c r="Q103" s="111" t="e">
        <f>IF(#REF!="","",#REF!)</f>
        <v>#REF!</v>
      </c>
      <c r="R103" s="110" t="e">
        <f>IF(#REF!="","",#REF!)</f>
        <v>#REF!</v>
      </c>
      <c r="S103" s="110" t="e">
        <f>IF(#REF!="","",#REF!)</f>
        <v>#REF!</v>
      </c>
      <c r="T103" s="112" t="e">
        <f>IF(#REF!="","",#REF!)</f>
        <v>#REF!</v>
      </c>
      <c r="U103" s="110" t="e">
        <f>IF(#REF!="","",#REF!)</f>
        <v>#REF!</v>
      </c>
      <c r="V103" s="110" t="e">
        <f>IF(#REF!="","",#REF!)</f>
        <v>#REF!</v>
      </c>
    </row>
    <row r="104" spans="1:22" x14ac:dyDescent="0.25">
      <c r="A104" s="110" t="e">
        <f>IF(#REF!="","",#REF!)</f>
        <v>#REF!</v>
      </c>
      <c r="B104" s="110" t="e">
        <f>IF(#REF!="","",#REF!)</f>
        <v>#REF!</v>
      </c>
      <c r="C104" s="111" t="e">
        <f>IF(#REF!="","",#REF!)</f>
        <v>#REF!</v>
      </c>
      <c r="D104" s="112" t="e">
        <f>CONCATENATE(#REF!, "-R",#REF!)</f>
        <v>#REF!</v>
      </c>
      <c r="E104" s="110" t="e">
        <f>IF(#REF!="","",#REF!)</f>
        <v>#REF!</v>
      </c>
      <c r="F104" s="110" t="e">
        <f>IF(#REF!="","",#REF!)</f>
        <v>#REF!</v>
      </c>
      <c r="G104" s="112" t="e">
        <f>IF(#REF!="","",#REF!)</f>
        <v>#REF!</v>
      </c>
      <c r="H104" s="112" t="e">
        <f>IF(#REF!="","",#REF!)</f>
        <v>#REF!</v>
      </c>
      <c r="I104" s="112" t="e">
        <f>IF(#REF!="","",#REF!)</f>
        <v>#REF!</v>
      </c>
      <c r="J104" s="112" t="e">
        <f>IF(#REF!="","",#REF!)</f>
        <v>#REF!</v>
      </c>
      <c r="K104" s="112" t="e">
        <f>IF(#REF!="","",#REF!)</f>
        <v>#REF!</v>
      </c>
      <c r="L104" s="110" t="e">
        <f>IF(#REF!="","",#REF!)</f>
        <v>#REF!</v>
      </c>
      <c r="M104" s="110" t="e">
        <f>IF(#REF!="","",#REF!)</f>
        <v>#REF!</v>
      </c>
      <c r="N104" s="110" t="e">
        <f>IF(#REF!="","",#REF!)</f>
        <v>#REF!</v>
      </c>
      <c r="O104" s="110" t="e">
        <f>IF(#REF!="","",#REF!)</f>
        <v>#REF!</v>
      </c>
      <c r="P104" s="110" t="e">
        <f>IF(#REF!="","",#REF!)</f>
        <v>#REF!</v>
      </c>
      <c r="Q104" s="111" t="e">
        <f>IF(#REF!="","",#REF!)</f>
        <v>#REF!</v>
      </c>
      <c r="R104" s="110" t="e">
        <f>IF(#REF!="","",#REF!)</f>
        <v>#REF!</v>
      </c>
      <c r="S104" s="110" t="e">
        <f>IF(#REF!="","",#REF!)</f>
        <v>#REF!</v>
      </c>
      <c r="T104" s="112" t="e">
        <f>IF(#REF!="","",#REF!)</f>
        <v>#REF!</v>
      </c>
      <c r="U104" s="110" t="e">
        <f>IF(#REF!="","",#REF!)</f>
        <v>#REF!</v>
      </c>
      <c r="V104" s="110" t="e">
        <f>IF(#REF!="","",#REF!)</f>
        <v>#REF!</v>
      </c>
    </row>
    <row r="105" spans="1:22" x14ac:dyDescent="0.25">
      <c r="A105" s="110" t="e">
        <f>IF(#REF!="","",#REF!)</f>
        <v>#REF!</v>
      </c>
      <c r="B105" s="110" t="e">
        <f>IF(#REF!="","",#REF!)</f>
        <v>#REF!</v>
      </c>
      <c r="C105" s="111" t="e">
        <f>IF(#REF!="","",#REF!)</f>
        <v>#REF!</v>
      </c>
      <c r="D105" s="112" t="e">
        <f>CONCATENATE(#REF!, "-R",#REF!)</f>
        <v>#REF!</v>
      </c>
      <c r="E105" s="110" t="e">
        <f>IF(#REF!="","",#REF!)</f>
        <v>#REF!</v>
      </c>
      <c r="F105" s="110" t="e">
        <f>IF(#REF!="","",#REF!)</f>
        <v>#REF!</v>
      </c>
      <c r="G105" s="112" t="e">
        <f>IF(#REF!="","",#REF!)</f>
        <v>#REF!</v>
      </c>
      <c r="H105" s="112" t="e">
        <f>IF(#REF!="","",#REF!)</f>
        <v>#REF!</v>
      </c>
      <c r="I105" s="112" t="e">
        <f>IF(#REF!="","",#REF!)</f>
        <v>#REF!</v>
      </c>
      <c r="J105" s="112" t="e">
        <f>IF(#REF!="","",#REF!)</f>
        <v>#REF!</v>
      </c>
      <c r="K105" s="112" t="e">
        <f>IF(#REF!="","",#REF!)</f>
        <v>#REF!</v>
      </c>
      <c r="L105" s="110" t="e">
        <f>IF(#REF!="","",#REF!)</f>
        <v>#REF!</v>
      </c>
      <c r="M105" s="110" t="e">
        <f>IF(#REF!="","",#REF!)</f>
        <v>#REF!</v>
      </c>
      <c r="N105" s="110" t="e">
        <f>IF(#REF!="","",#REF!)</f>
        <v>#REF!</v>
      </c>
      <c r="O105" s="110" t="e">
        <f>IF(#REF!="","",#REF!)</f>
        <v>#REF!</v>
      </c>
      <c r="P105" s="110" t="e">
        <f>IF(#REF!="","",#REF!)</f>
        <v>#REF!</v>
      </c>
      <c r="Q105" s="111" t="e">
        <f>IF(#REF!="","",#REF!)</f>
        <v>#REF!</v>
      </c>
      <c r="R105" s="110" t="e">
        <f>IF(#REF!="","",#REF!)</f>
        <v>#REF!</v>
      </c>
      <c r="S105" s="110" t="e">
        <f>IF(#REF!="","",#REF!)</f>
        <v>#REF!</v>
      </c>
      <c r="T105" s="112" t="e">
        <f>IF(#REF!="","",#REF!)</f>
        <v>#REF!</v>
      </c>
      <c r="U105" s="110" t="e">
        <f>IF(#REF!="","",#REF!)</f>
        <v>#REF!</v>
      </c>
      <c r="V105" s="110" t="e">
        <f>IF(#REF!="","",#REF!)</f>
        <v>#REF!</v>
      </c>
    </row>
    <row r="106" spans="1:22" x14ac:dyDescent="0.25">
      <c r="A106" s="110" t="e">
        <f>IF(#REF!="","",#REF!)</f>
        <v>#REF!</v>
      </c>
      <c r="B106" s="110" t="e">
        <f>IF(#REF!="","",#REF!)</f>
        <v>#REF!</v>
      </c>
      <c r="C106" s="111" t="e">
        <f>IF(#REF!="","",#REF!)</f>
        <v>#REF!</v>
      </c>
      <c r="D106" s="112" t="e">
        <f>CONCATENATE(#REF!, "-R",#REF!)</f>
        <v>#REF!</v>
      </c>
      <c r="E106" s="110" t="e">
        <f>IF(#REF!="","",#REF!)</f>
        <v>#REF!</v>
      </c>
      <c r="F106" s="110" t="e">
        <f>IF(#REF!="","",#REF!)</f>
        <v>#REF!</v>
      </c>
      <c r="G106" s="112" t="e">
        <f>IF(#REF!="","",#REF!)</f>
        <v>#REF!</v>
      </c>
      <c r="H106" s="112" t="e">
        <f>IF(#REF!="","",#REF!)</f>
        <v>#REF!</v>
      </c>
      <c r="I106" s="112" t="e">
        <f>IF(#REF!="","",#REF!)</f>
        <v>#REF!</v>
      </c>
      <c r="J106" s="112" t="e">
        <f>IF(#REF!="","",#REF!)</f>
        <v>#REF!</v>
      </c>
      <c r="K106" s="112" t="e">
        <f>IF(#REF!="","",#REF!)</f>
        <v>#REF!</v>
      </c>
      <c r="L106" s="110" t="e">
        <f>IF(#REF!="","",#REF!)</f>
        <v>#REF!</v>
      </c>
      <c r="M106" s="110" t="e">
        <f>IF(#REF!="","",#REF!)</f>
        <v>#REF!</v>
      </c>
      <c r="N106" s="110" t="e">
        <f>IF(#REF!="","",#REF!)</f>
        <v>#REF!</v>
      </c>
      <c r="O106" s="110" t="e">
        <f>IF(#REF!="","",#REF!)</f>
        <v>#REF!</v>
      </c>
      <c r="P106" s="110" t="e">
        <f>IF(#REF!="","",#REF!)</f>
        <v>#REF!</v>
      </c>
      <c r="Q106" s="111" t="e">
        <f>IF(#REF!="","",#REF!)</f>
        <v>#REF!</v>
      </c>
      <c r="R106" s="110" t="e">
        <f>IF(#REF!="","",#REF!)</f>
        <v>#REF!</v>
      </c>
      <c r="S106" s="110" t="e">
        <f>IF(#REF!="","",#REF!)</f>
        <v>#REF!</v>
      </c>
      <c r="T106" s="112" t="e">
        <f>IF(#REF!="","",#REF!)</f>
        <v>#REF!</v>
      </c>
      <c r="U106" s="110" t="e">
        <f>IF(#REF!="","",#REF!)</f>
        <v>#REF!</v>
      </c>
      <c r="V106" s="110" t="e">
        <f>IF(#REF!="","",#REF!)</f>
        <v>#REF!</v>
      </c>
    </row>
    <row r="107" spans="1:22" x14ac:dyDescent="0.25">
      <c r="A107" s="110" t="e">
        <f>IF(#REF!="","",#REF!)</f>
        <v>#REF!</v>
      </c>
      <c r="B107" s="110" t="e">
        <f>IF(#REF!="","",#REF!)</f>
        <v>#REF!</v>
      </c>
      <c r="C107" s="111" t="e">
        <f>IF(#REF!="","",#REF!)</f>
        <v>#REF!</v>
      </c>
      <c r="D107" s="112" t="e">
        <f>CONCATENATE(#REF!, "-R",#REF!)</f>
        <v>#REF!</v>
      </c>
      <c r="E107" s="110" t="e">
        <f>IF(#REF!="","",#REF!)</f>
        <v>#REF!</v>
      </c>
      <c r="F107" s="110" t="e">
        <f>IF(#REF!="","",#REF!)</f>
        <v>#REF!</v>
      </c>
      <c r="G107" s="112" t="e">
        <f>IF(#REF!="","",#REF!)</f>
        <v>#REF!</v>
      </c>
      <c r="H107" s="112" t="e">
        <f>IF(#REF!="","",#REF!)</f>
        <v>#REF!</v>
      </c>
      <c r="I107" s="112" t="e">
        <f>IF(#REF!="","",#REF!)</f>
        <v>#REF!</v>
      </c>
      <c r="J107" s="112" t="e">
        <f>IF(#REF!="","",#REF!)</f>
        <v>#REF!</v>
      </c>
      <c r="K107" s="112" t="e">
        <f>IF(#REF!="","",#REF!)</f>
        <v>#REF!</v>
      </c>
      <c r="L107" s="110" t="e">
        <f>IF(#REF!="","",#REF!)</f>
        <v>#REF!</v>
      </c>
      <c r="M107" s="110" t="e">
        <f>IF(#REF!="","",#REF!)</f>
        <v>#REF!</v>
      </c>
      <c r="N107" s="110" t="e">
        <f>IF(#REF!="","",#REF!)</f>
        <v>#REF!</v>
      </c>
      <c r="O107" s="110" t="e">
        <f>IF(#REF!="","",#REF!)</f>
        <v>#REF!</v>
      </c>
      <c r="P107" s="110" t="e">
        <f>IF(#REF!="","",#REF!)</f>
        <v>#REF!</v>
      </c>
      <c r="Q107" s="111" t="e">
        <f>IF(#REF!="","",#REF!)</f>
        <v>#REF!</v>
      </c>
      <c r="R107" s="110" t="e">
        <f>IF(#REF!="","",#REF!)</f>
        <v>#REF!</v>
      </c>
      <c r="S107" s="110" t="e">
        <f>IF(#REF!="","",#REF!)</f>
        <v>#REF!</v>
      </c>
      <c r="T107" s="112" t="e">
        <f>IF(#REF!="","",#REF!)</f>
        <v>#REF!</v>
      </c>
      <c r="U107" s="110" t="e">
        <f>IF(#REF!="","",#REF!)</f>
        <v>#REF!</v>
      </c>
      <c r="V107" s="110" t="e">
        <f>IF(#REF!="","",#REF!)</f>
        <v>#REF!</v>
      </c>
    </row>
    <row r="108" spans="1:22" x14ac:dyDescent="0.25">
      <c r="A108" s="110" t="e">
        <f>IF(#REF!="","",#REF!)</f>
        <v>#REF!</v>
      </c>
      <c r="B108" s="110" t="e">
        <f>IF(#REF!="","",#REF!)</f>
        <v>#REF!</v>
      </c>
      <c r="C108" s="111" t="e">
        <f>IF(#REF!="","",#REF!)</f>
        <v>#REF!</v>
      </c>
      <c r="D108" s="112" t="e">
        <f>CONCATENATE(#REF!, "-R",#REF!)</f>
        <v>#REF!</v>
      </c>
      <c r="E108" s="110" t="e">
        <f>IF(#REF!="","",#REF!)</f>
        <v>#REF!</v>
      </c>
      <c r="F108" s="110" t="e">
        <f>IF(#REF!="","",#REF!)</f>
        <v>#REF!</v>
      </c>
      <c r="G108" s="112" t="e">
        <f>IF(#REF!="","",#REF!)</f>
        <v>#REF!</v>
      </c>
      <c r="H108" s="112" t="e">
        <f>IF(#REF!="","",#REF!)</f>
        <v>#REF!</v>
      </c>
      <c r="I108" s="112" t="e">
        <f>IF(#REF!="","",#REF!)</f>
        <v>#REF!</v>
      </c>
      <c r="J108" s="112" t="e">
        <f>IF(#REF!="","",#REF!)</f>
        <v>#REF!</v>
      </c>
      <c r="K108" s="112" t="e">
        <f>IF(#REF!="","",#REF!)</f>
        <v>#REF!</v>
      </c>
      <c r="L108" s="110" t="e">
        <f>IF(#REF!="","",#REF!)</f>
        <v>#REF!</v>
      </c>
      <c r="M108" s="110" t="e">
        <f>IF(#REF!="","",#REF!)</f>
        <v>#REF!</v>
      </c>
      <c r="N108" s="110" t="e">
        <f>IF(#REF!="","",#REF!)</f>
        <v>#REF!</v>
      </c>
      <c r="O108" s="110" t="e">
        <f>IF(#REF!="","",#REF!)</f>
        <v>#REF!</v>
      </c>
      <c r="P108" s="110" t="e">
        <f>IF(#REF!="","",#REF!)</f>
        <v>#REF!</v>
      </c>
      <c r="Q108" s="111" t="e">
        <f>IF(#REF!="","",#REF!)</f>
        <v>#REF!</v>
      </c>
      <c r="R108" s="110" t="e">
        <f>IF(#REF!="","",#REF!)</f>
        <v>#REF!</v>
      </c>
      <c r="S108" s="110" t="e">
        <f>IF(#REF!="","",#REF!)</f>
        <v>#REF!</v>
      </c>
      <c r="T108" s="112" t="e">
        <f>IF(#REF!="","",#REF!)</f>
        <v>#REF!</v>
      </c>
      <c r="U108" s="110" t="e">
        <f>IF(#REF!="","",#REF!)</f>
        <v>#REF!</v>
      </c>
      <c r="V108" s="110" t="e">
        <f>IF(#REF!="","",#REF!)</f>
        <v>#REF!</v>
      </c>
    </row>
    <row r="109" spans="1:22" x14ac:dyDescent="0.25">
      <c r="A109" s="110" t="e">
        <f>IF(#REF!="","",#REF!)</f>
        <v>#REF!</v>
      </c>
      <c r="B109" s="110" t="e">
        <f>IF(#REF!="","",#REF!)</f>
        <v>#REF!</v>
      </c>
      <c r="C109" s="111" t="e">
        <f>IF(#REF!="","",#REF!)</f>
        <v>#REF!</v>
      </c>
      <c r="D109" s="112" t="e">
        <f>CONCATENATE(#REF!, "-R",#REF!)</f>
        <v>#REF!</v>
      </c>
      <c r="E109" s="110" t="e">
        <f>IF(#REF!="","",#REF!)</f>
        <v>#REF!</v>
      </c>
      <c r="F109" s="110" t="e">
        <f>IF(#REF!="","",#REF!)</f>
        <v>#REF!</v>
      </c>
      <c r="G109" s="112" t="e">
        <f>IF(#REF!="","",#REF!)</f>
        <v>#REF!</v>
      </c>
      <c r="H109" s="112" t="e">
        <f>IF(#REF!="","",#REF!)</f>
        <v>#REF!</v>
      </c>
      <c r="I109" s="112" t="e">
        <f>IF(#REF!="","",#REF!)</f>
        <v>#REF!</v>
      </c>
      <c r="J109" s="112" t="e">
        <f>IF(#REF!="","",#REF!)</f>
        <v>#REF!</v>
      </c>
      <c r="K109" s="112" t="e">
        <f>IF(#REF!="","",#REF!)</f>
        <v>#REF!</v>
      </c>
      <c r="L109" s="110" t="e">
        <f>IF(#REF!="","",#REF!)</f>
        <v>#REF!</v>
      </c>
      <c r="M109" s="110" t="e">
        <f>IF(#REF!="","",#REF!)</f>
        <v>#REF!</v>
      </c>
      <c r="N109" s="110" t="e">
        <f>IF(#REF!="","",#REF!)</f>
        <v>#REF!</v>
      </c>
      <c r="O109" s="110" t="e">
        <f>IF(#REF!="","",#REF!)</f>
        <v>#REF!</v>
      </c>
      <c r="P109" s="110" t="e">
        <f>IF(#REF!="","",#REF!)</f>
        <v>#REF!</v>
      </c>
      <c r="Q109" s="111" t="e">
        <f>IF(#REF!="","",#REF!)</f>
        <v>#REF!</v>
      </c>
      <c r="R109" s="110" t="e">
        <f>IF(#REF!="","",#REF!)</f>
        <v>#REF!</v>
      </c>
      <c r="S109" s="110" t="e">
        <f>IF(#REF!="","",#REF!)</f>
        <v>#REF!</v>
      </c>
      <c r="T109" s="112" t="e">
        <f>IF(#REF!="","",#REF!)</f>
        <v>#REF!</v>
      </c>
      <c r="U109" s="110" t="e">
        <f>IF(#REF!="","",#REF!)</f>
        <v>#REF!</v>
      </c>
      <c r="V109" s="110" t="e">
        <f>IF(#REF!="","",#REF!)</f>
        <v>#REF!</v>
      </c>
    </row>
    <row r="110" spans="1:22" x14ac:dyDescent="0.25">
      <c r="A110" s="110" t="e">
        <f>IF(#REF!="","",#REF!)</f>
        <v>#REF!</v>
      </c>
      <c r="B110" s="110" t="e">
        <f>IF(#REF!="","",#REF!)</f>
        <v>#REF!</v>
      </c>
      <c r="C110" s="111" t="e">
        <f>IF(#REF!="","",#REF!)</f>
        <v>#REF!</v>
      </c>
      <c r="D110" s="112" t="e">
        <f>CONCATENATE(#REF!, "-R",#REF!)</f>
        <v>#REF!</v>
      </c>
      <c r="E110" s="110" t="e">
        <f>IF(#REF!="","",#REF!)</f>
        <v>#REF!</v>
      </c>
      <c r="F110" s="110" t="e">
        <f>IF(#REF!="","",#REF!)</f>
        <v>#REF!</v>
      </c>
      <c r="G110" s="112" t="e">
        <f>IF(#REF!="","",#REF!)</f>
        <v>#REF!</v>
      </c>
      <c r="H110" s="112" t="e">
        <f>IF(#REF!="","",#REF!)</f>
        <v>#REF!</v>
      </c>
      <c r="I110" s="112" t="e">
        <f>IF(#REF!="","",#REF!)</f>
        <v>#REF!</v>
      </c>
      <c r="J110" s="112" t="e">
        <f>IF(#REF!="","",#REF!)</f>
        <v>#REF!</v>
      </c>
      <c r="K110" s="112" t="e">
        <f>IF(#REF!="","",#REF!)</f>
        <v>#REF!</v>
      </c>
      <c r="L110" s="110" t="e">
        <f>IF(#REF!="","",#REF!)</f>
        <v>#REF!</v>
      </c>
      <c r="M110" s="110" t="e">
        <f>IF(#REF!="","",#REF!)</f>
        <v>#REF!</v>
      </c>
      <c r="N110" s="110" t="e">
        <f>IF(#REF!="","",#REF!)</f>
        <v>#REF!</v>
      </c>
      <c r="O110" s="110" t="e">
        <f>IF(#REF!="","",#REF!)</f>
        <v>#REF!</v>
      </c>
      <c r="P110" s="110" t="e">
        <f>IF(#REF!="","",#REF!)</f>
        <v>#REF!</v>
      </c>
      <c r="Q110" s="111" t="e">
        <f>IF(#REF!="","",#REF!)</f>
        <v>#REF!</v>
      </c>
      <c r="R110" s="110" t="e">
        <f>IF(#REF!="","",#REF!)</f>
        <v>#REF!</v>
      </c>
      <c r="S110" s="110" t="e">
        <f>IF(#REF!="","",#REF!)</f>
        <v>#REF!</v>
      </c>
      <c r="T110" s="112" t="e">
        <f>IF(#REF!="","",#REF!)</f>
        <v>#REF!</v>
      </c>
      <c r="U110" s="110" t="e">
        <f>IF(#REF!="","",#REF!)</f>
        <v>#REF!</v>
      </c>
      <c r="V110" s="110" t="e">
        <f>IF(#REF!="","",#REF!)</f>
        <v>#REF!</v>
      </c>
    </row>
    <row r="111" spans="1:22" x14ac:dyDescent="0.25">
      <c r="A111" s="110" t="e">
        <f>IF(#REF!="","",#REF!)</f>
        <v>#REF!</v>
      </c>
      <c r="B111" s="110" t="e">
        <f>IF(#REF!="","",#REF!)</f>
        <v>#REF!</v>
      </c>
      <c r="C111" s="111" t="e">
        <f>IF(#REF!="","",#REF!)</f>
        <v>#REF!</v>
      </c>
      <c r="D111" s="112" t="e">
        <f>CONCATENATE(#REF!, "-R",#REF!)</f>
        <v>#REF!</v>
      </c>
      <c r="E111" s="110" t="e">
        <f>IF(#REF!="","",#REF!)</f>
        <v>#REF!</v>
      </c>
      <c r="F111" s="110" t="e">
        <f>IF(#REF!="","",#REF!)</f>
        <v>#REF!</v>
      </c>
      <c r="G111" s="112" t="e">
        <f>IF(#REF!="","",#REF!)</f>
        <v>#REF!</v>
      </c>
      <c r="H111" s="112" t="e">
        <f>IF(#REF!="","",#REF!)</f>
        <v>#REF!</v>
      </c>
      <c r="I111" s="112" t="e">
        <f>IF(#REF!="","",#REF!)</f>
        <v>#REF!</v>
      </c>
      <c r="J111" s="112" t="e">
        <f>IF(#REF!="","",#REF!)</f>
        <v>#REF!</v>
      </c>
      <c r="K111" s="112" t="e">
        <f>IF(#REF!="","",#REF!)</f>
        <v>#REF!</v>
      </c>
      <c r="L111" s="110" t="e">
        <f>IF(#REF!="","",#REF!)</f>
        <v>#REF!</v>
      </c>
      <c r="M111" s="110" t="e">
        <f>IF(#REF!="","",#REF!)</f>
        <v>#REF!</v>
      </c>
      <c r="N111" s="110" t="e">
        <f>IF(#REF!="","",#REF!)</f>
        <v>#REF!</v>
      </c>
      <c r="O111" s="110" t="e">
        <f>IF(#REF!="","",#REF!)</f>
        <v>#REF!</v>
      </c>
      <c r="P111" s="110" t="e">
        <f>IF(#REF!="","",#REF!)</f>
        <v>#REF!</v>
      </c>
      <c r="Q111" s="111" t="e">
        <f>IF(#REF!="","",#REF!)</f>
        <v>#REF!</v>
      </c>
      <c r="R111" s="110" t="e">
        <f>IF(#REF!="","",#REF!)</f>
        <v>#REF!</v>
      </c>
      <c r="S111" s="110" t="e">
        <f>IF(#REF!="","",#REF!)</f>
        <v>#REF!</v>
      </c>
      <c r="T111" s="112" t="e">
        <f>IF(#REF!="","",#REF!)</f>
        <v>#REF!</v>
      </c>
      <c r="U111" s="110" t="e">
        <f>IF(#REF!="","",#REF!)</f>
        <v>#REF!</v>
      </c>
      <c r="V111" s="110" t="e">
        <f>IF(#REF!="","",#REF!)</f>
        <v>#REF!</v>
      </c>
    </row>
    <row r="112" spans="1:22" x14ac:dyDescent="0.25">
      <c r="A112" s="110" t="e">
        <f>IF(#REF!="","",#REF!)</f>
        <v>#REF!</v>
      </c>
      <c r="B112" s="110" t="e">
        <f>IF(#REF!="","",#REF!)</f>
        <v>#REF!</v>
      </c>
      <c r="C112" s="111" t="e">
        <f>IF(#REF!="","",#REF!)</f>
        <v>#REF!</v>
      </c>
      <c r="D112" s="112" t="e">
        <f>CONCATENATE(#REF!, "-R",#REF!)</f>
        <v>#REF!</v>
      </c>
      <c r="E112" s="110" t="e">
        <f>IF(#REF!="","",#REF!)</f>
        <v>#REF!</v>
      </c>
      <c r="F112" s="110" t="e">
        <f>IF(#REF!="","",#REF!)</f>
        <v>#REF!</v>
      </c>
      <c r="G112" s="112" t="e">
        <f>IF(#REF!="","",#REF!)</f>
        <v>#REF!</v>
      </c>
      <c r="H112" s="112" t="e">
        <f>IF(#REF!="","",#REF!)</f>
        <v>#REF!</v>
      </c>
      <c r="I112" s="112" t="e">
        <f>IF(#REF!="","",#REF!)</f>
        <v>#REF!</v>
      </c>
      <c r="J112" s="112" t="e">
        <f>IF(#REF!="","",#REF!)</f>
        <v>#REF!</v>
      </c>
      <c r="K112" s="112" t="e">
        <f>IF(#REF!="","",#REF!)</f>
        <v>#REF!</v>
      </c>
      <c r="L112" s="110" t="e">
        <f>IF(#REF!="","",#REF!)</f>
        <v>#REF!</v>
      </c>
      <c r="M112" s="110" t="e">
        <f>IF(#REF!="","",#REF!)</f>
        <v>#REF!</v>
      </c>
      <c r="N112" s="110" t="e">
        <f>IF(#REF!="","",#REF!)</f>
        <v>#REF!</v>
      </c>
      <c r="O112" s="110" t="e">
        <f>IF(#REF!="","",#REF!)</f>
        <v>#REF!</v>
      </c>
      <c r="P112" s="110" t="e">
        <f>IF(#REF!="","",#REF!)</f>
        <v>#REF!</v>
      </c>
      <c r="Q112" s="111" t="e">
        <f>IF(#REF!="","",#REF!)</f>
        <v>#REF!</v>
      </c>
      <c r="R112" s="110" t="e">
        <f>IF(#REF!="","",#REF!)</f>
        <v>#REF!</v>
      </c>
      <c r="S112" s="110" t="e">
        <f>IF(#REF!="","",#REF!)</f>
        <v>#REF!</v>
      </c>
      <c r="T112" s="112" t="e">
        <f>IF(#REF!="","",#REF!)</f>
        <v>#REF!</v>
      </c>
      <c r="U112" s="110" t="e">
        <f>IF(#REF!="","",#REF!)</f>
        <v>#REF!</v>
      </c>
      <c r="V112" s="110" t="e">
        <f>IF(#REF!="","",#REF!)</f>
        <v>#REF!</v>
      </c>
    </row>
    <row r="113" spans="1:22" x14ac:dyDescent="0.25">
      <c r="A113" s="110" t="e">
        <f>IF(#REF!="","",#REF!)</f>
        <v>#REF!</v>
      </c>
      <c r="B113" s="110" t="e">
        <f>IF(#REF!="","",#REF!)</f>
        <v>#REF!</v>
      </c>
      <c r="C113" s="111" t="e">
        <f>IF(#REF!="","",#REF!)</f>
        <v>#REF!</v>
      </c>
      <c r="D113" s="112" t="e">
        <f>CONCATENATE(#REF!, "-R",#REF!)</f>
        <v>#REF!</v>
      </c>
      <c r="E113" s="110" t="e">
        <f>IF(#REF!="","",#REF!)</f>
        <v>#REF!</v>
      </c>
      <c r="F113" s="110" t="e">
        <f>IF(#REF!="","",#REF!)</f>
        <v>#REF!</v>
      </c>
      <c r="G113" s="112" t="e">
        <f>IF(#REF!="","",#REF!)</f>
        <v>#REF!</v>
      </c>
      <c r="H113" s="112" t="e">
        <f>IF(#REF!="","",#REF!)</f>
        <v>#REF!</v>
      </c>
      <c r="I113" s="112" t="e">
        <f>IF(#REF!="","",#REF!)</f>
        <v>#REF!</v>
      </c>
      <c r="J113" s="112" t="e">
        <f>IF(#REF!="","",#REF!)</f>
        <v>#REF!</v>
      </c>
      <c r="K113" s="112" t="e">
        <f>IF(#REF!="","",#REF!)</f>
        <v>#REF!</v>
      </c>
      <c r="L113" s="110" t="e">
        <f>IF(#REF!="","",#REF!)</f>
        <v>#REF!</v>
      </c>
      <c r="M113" s="110" t="e">
        <f>IF(#REF!="","",#REF!)</f>
        <v>#REF!</v>
      </c>
      <c r="N113" s="110" t="e">
        <f>IF(#REF!="","",#REF!)</f>
        <v>#REF!</v>
      </c>
      <c r="O113" s="110" t="e">
        <f>IF(#REF!="","",#REF!)</f>
        <v>#REF!</v>
      </c>
      <c r="P113" s="110" t="e">
        <f>IF(#REF!="","",#REF!)</f>
        <v>#REF!</v>
      </c>
      <c r="Q113" s="111" t="e">
        <f>IF(#REF!="","",#REF!)</f>
        <v>#REF!</v>
      </c>
      <c r="R113" s="110" t="e">
        <f>IF(#REF!="","",#REF!)</f>
        <v>#REF!</v>
      </c>
      <c r="S113" s="110" t="e">
        <f>IF(#REF!="","",#REF!)</f>
        <v>#REF!</v>
      </c>
      <c r="T113" s="112" t="e">
        <f>IF(#REF!="","",#REF!)</f>
        <v>#REF!</v>
      </c>
      <c r="U113" s="110" t="e">
        <f>IF(#REF!="","",#REF!)</f>
        <v>#REF!</v>
      </c>
      <c r="V113" s="110" t="e">
        <f>IF(#REF!="","",#REF!)</f>
        <v>#REF!</v>
      </c>
    </row>
    <row r="114" spans="1:22" x14ac:dyDescent="0.25">
      <c r="A114" s="110" t="e">
        <f>IF(#REF!="","",#REF!)</f>
        <v>#REF!</v>
      </c>
      <c r="B114" s="110" t="e">
        <f>IF(#REF!="","",#REF!)</f>
        <v>#REF!</v>
      </c>
      <c r="C114" s="111" t="e">
        <f>IF(#REF!="","",#REF!)</f>
        <v>#REF!</v>
      </c>
      <c r="D114" s="112" t="e">
        <f>CONCATENATE(#REF!, "-R",#REF!)</f>
        <v>#REF!</v>
      </c>
      <c r="E114" s="110" t="e">
        <f>IF(#REF!="","",#REF!)</f>
        <v>#REF!</v>
      </c>
      <c r="F114" s="110" t="e">
        <f>IF(#REF!="","",#REF!)</f>
        <v>#REF!</v>
      </c>
      <c r="G114" s="112" t="e">
        <f>IF(#REF!="","",#REF!)</f>
        <v>#REF!</v>
      </c>
      <c r="H114" s="112" t="e">
        <f>IF(#REF!="","",#REF!)</f>
        <v>#REF!</v>
      </c>
      <c r="I114" s="112" t="e">
        <f>IF(#REF!="","",#REF!)</f>
        <v>#REF!</v>
      </c>
      <c r="J114" s="112" t="e">
        <f>IF(#REF!="","",#REF!)</f>
        <v>#REF!</v>
      </c>
      <c r="K114" s="112" t="e">
        <f>IF(#REF!="","",#REF!)</f>
        <v>#REF!</v>
      </c>
      <c r="L114" s="110" t="e">
        <f>IF(#REF!="","",#REF!)</f>
        <v>#REF!</v>
      </c>
      <c r="M114" s="110" t="e">
        <f>IF(#REF!="","",#REF!)</f>
        <v>#REF!</v>
      </c>
      <c r="N114" s="110" t="e">
        <f>IF(#REF!="","",#REF!)</f>
        <v>#REF!</v>
      </c>
      <c r="O114" s="110" t="e">
        <f>IF(#REF!="","",#REF!)</f>
        <v>#REF!</v>
      </c>
      <c r="P114" s="110" t="e">
        <f>IF(#REF!="","",#REF!)</f>
        <v>#REF!</v>
      </c>
      <c r="Q114" s="111" t="e">
        <f>IF(#REF!="","",#REF!)</f>
        <v>#REF!</v>
      </c>
      <c r="R114" s="110" t="e">
        <f>IF(#REF!="","",#REF!)</f>
        <v>#REF!</v>
      </c>
      <c r="S114" s="110" t="e">
        <f>IF(#REF!="","",#REF!)</f>
        <v>#REF!</v>
      </c>
      <c r="T114" s="112" t="e">
        <f>IF(#REF!="","",#REF!)</f>
        <v>#REF!</v>
      </c>
      <c r="U114" s="110" t="e">
        <f>IF(#REF!="","",#REF!)</f>
        <v>#REF!</v>
      </c>
      <c r="V114" s="110" t="e">
        <f>IF(#REF!="","",#REF!)</f>
        <v>#REF!</v>
      </c>
    </row>
    <row r="115" spans="1:22" x14ac:dyDescent="0.25">
      <c r="A115" s="110" t="e">
        <f>IF(#REF!="","",#REF!)</f>
        <v>#REF!</v>
      </c>
      <c r="B115" s="110" t="e">
        <f>IF(#REF!="","",#REF!)</f>
        <v>#REF!</v>
      </c>
      <c r="C115" s="111" t="e">
        <f>IF(#REF!="","",#REF!)</f>
        <v>#REF!</v>
      </c>
      <c r="D115" s="112" t="e">
        <f>CONCATENATE(#REF!, "-R",#REF!)</f>
        <v>#REF!</v>
      </c>
      <c r="E115" s="110" t="e">
        <f>IF(#REF!="","",#REF!)</f>
        <v>#REF!</v>
      </c>
      <c r="F115" s="110" t="e">
        <f>IF(#REF!="","",#REF!)</f>
        <v>#REF!</v>
      </c>
      <c r="G115" s="112" t="e">
        <f>IF(#REF!="","",#REF!)</f>
        <v>#REF!</v>
      </c>
      <c r="H115" s="112" t="e">
        <f>IF(#REF!="","",#REF!)</f>
        <v>#REF!</v>
      </c>
      <c r="I115" s="112" t="e">
        <f>IF(#REF!="","",#REF!)</f>
        <v>#REF!</v>
      </c>
      <c r="J115" s="112" t="e">
        <f>IF(#REF!="","",#REF!)</f>
        <v>#REF!</v>
      </c>
      <c r="K115" s="112" t="e">
        <f>IF(#REF!="","",#REF!)</f>
        <v>#REF!</v>
      </c>
      <c r="L115" s="110" t="e">
        <f>IF(#REF!="","",#REF!)</f>
        <v>#REF!</v>
      </c>
      <c r="M115" s="110" t="e">
        <f>IF(#REF!="","",#REF!)</f>
        <v>#REF!</v>
      </c>
      <c r="N115" s="110" t="e">
        <f>IF(#REF!="","",#REF!)</f>
        <v>#REF!</v>
      </c>
      <c r="O115" s="110" t="e">
        <f>IF(#REF!="","",#REF!)</f>
        <v>#REF!</v>
      </c>
      <c r="P115" s="110" t="e">
        <f>IF(#REF!="","",#REF!)</f>
        <v>#REF!</v>
      </c>
      <c r="Q115" s="111" t="e">
        <f>IF(#REF!="","",#REF!)</f>
        <v>#REF!</v>
      </c>
      <c r="R115" s="110" t="e">
        <f>IF(#REF!="","",#REF!)</f>
        <v>#REF!</v>
      </c>
      <c r="S115" s="110" t="e">
        <f>IF(#REF!="","",#REF!)</f>
        <v>#REF!</v>
      </c>
      <c r="T115" s="112" t="e">
        <f>IF(#REF!="","",#REF!)</f>
        <v>#REF!</v>
      </c>
      <c r="U115" s="110" t="e">
        <f>IF(#REF!="","",#REF!)</f>
        <v>#REF!</v>
      </c>
      <c r="V115" s="110" t="e">
        <f>IF(#REF!="","",#REF!)</f>
        <v>#REF!</v>
      </c>
    </row>
    <row r="116" spans="1:22" x14ac:dyDescent="0.25">
      <c r="A116" s="110" t="e">
        <f>IF(#REF!="","",#REF!)</f>
        <v>#REF!</v>
      </c>
      <c r="B116" s="110" t="e">
        <f>IF(#REF!="","",#REF!)</f>
        <v>#REF!</v>
      </c>
      <c r="C116" s="111" t="e">
        <f>IF(#REF!="","",#REF!)</f>
        <v>#REF!</v>
      </c>
      <c r="D116" s="112" t="e">
        <f>CONCATENATE(#REF!, "-R",#REF!)</f>
        <v>#REF!</v>
      </c>
      <c r="E116" s="110" t="e">
        <f>IF(#REF!="","",#REF!)</f>
        <v>#REF!</v>
      </c>
      <c r="F116" s="110" t="e">
        <f>IF(#REF!="","",#REF!)</f>
        <v>#REF!</v>
      </c>
      <c r="G116" s="112" t="e">
        <f>IF(#REF!="","",#REF!)</f>
        <v>#REF!</v>
      </c>
      <c r="H116" s="112" t="e">
        <f>IF(#REF!="","",#REF!)</f>
        <v>#REF!</v>
      </c>
      <c r="I116" s="112" t="e">
        <f>IF(#REF!="","",#REF!)</f>
        <v>#REF!</v>
      </c>
      <c r="J116" s="112" t="e">
        <f>IF(#REF!="","",#REF!)</f>
        <v>#REF!</v>
      </c>
      <c r="K116" s="112" t="e">
        <f>IF(#REF!="","",#REF!)</f>
        <v>#REF!</v>
      </c>
      <c r="L116" s="110" t="e">
        <f>IF(#REF!="","",#REF!)</f>
        <v>#REF!</v>
      </c>
      <c r="M116" s="110" t="e">
        <f>IF(#REF!="","",#REF!)</f>
        <v>#REF!</v>
      </c>
      <c r="N116" s="110" t="e">
        <f>IF(#REF!="","",#REF!)</f>
        <v>#REF!</v>
      </c>
      <c r="O116" s="110" t="e">
        <f>IF(#REF!="","",#REF!)</f>
        <v>#REF!</v>
      </c>
      <c r="P116" s="110" t="e">
        <f>IF(#REF!="","",#REF!)</f>
        <v>#REF!</v>
      </c>
      <c r="Q116" s="111" t="e">
        <f>IF(#REF!="","",#REF!)</f>
        <v>#REF!</v>
      </c>
      <c r="R116" s="110" t="e">
        <f>IF(#REF!="","",#REF!)</f>
        <v>#REF!</v>
      </c>
      <c r="S116" s="110" t="e">
        <f>IF(#REF!="","",#REF!)</f>
        <v>#REF!</v>
      </c>
      <c r="T116" s="112" t="e">
        <f>IF(#REF!="","",#REF!)</f>
        <v>#REF!</v>
      </c>
      <c r="U116" s="110" t="e">
        <f>IF(#REF!="","",#REF!)</f>
        <v>#REF!</v>
      </c>
      <c r="V116" s="110" t="e">
        <f>IF(#REF!="","",#REF!)</f>
        <v>#REF!</v>
      </c>
    </row>
    <row r="117" spans="1:22" x14ac:dyDescent="0.25">
      <c r="A117" s="110" t="e">
        <f>IF(#REF!="","",#REF!)</f>
        <v>#REF!</v>
      </c>
      <c r="B117" s="110" t="e">
        <f>IF(#REF!="","",#REF!)</f>
        <v>#REF!</v>
      </c>
      <c r="C117" s="111" t="e">
        <f>IF(#REF!="","",#REF!)</f>
        <v>#REF!</v>
      </c>
      <c r="D117" s="112" t="e">
        <f>CONCATENATE(#REF!, "-R",#REF!)</f>
        <v>#REF!</v>
      </c>
      <c r="E117" s="110" t="e">
        <f>IF(#REF!="","",#REF!)</f>
        <v>#REF!</v>
      </c>
      <c r="F117" s="110" t="e">
        <f>IF(#REF!="","",#REF!)</f>
        <v>#REF!</v>
      </c>
      <c r="G117" s="112" t="e">
        <f>IF(#REF!="","",#REF!)</f>
        <v>#REF!</v>
      </c>
      <c r="H117" s="112" t="e">
        <f>IF(#REF!="","",#REF!)</f>
        <v>#REF!</v>
      </c>
      <c r="I117" s="112" t="e">
        <f>IF(#REF!="","",#REF!)</f>
        <v>#REF!</v>
      </c>
      <c r="J117" s="112" t="e">
        <f>IF(#REF!="","",#REF!)</f>
        <v>#REF!</v>
      </c>
      <c r="K117" s="112" t="e">
        <f>IF(#REF!="","",#REF!)</f>
        <v>#REF!</v>
      </c>
      <c r="L117" s="110" t="e">
        <f>IF(#REF!="","",#REF!)</f>
        <v>#REF!</v>
      </c>
      <c r="M117" s="110" t="e">
        <f>IF(#REF!="","",#REF!)</f>
        <v>#REF!</v>
      </c>
      <c r="N117" s="110" t="e">
        <f>IF(#REF!="","",#REF!)</f>
        <v>#REF!</v>
      </c>
      <c r="O117" s="110" t="e">
        <f>IF(#REF!="","",#REF!)</f>
        <v>#REF!</v>
      </c>
      <c r="P117" s="110" t="e">
        <f>IF(#REF!="","",#REF!)</f>
        <v>#REF!</v>
      </c>
      <c r="Q117" s="111" t="e">
        <f>IF(#REF!="","",#REF!)</f>
        <v>#REF!</v>
      </c>
      <c r="R117" s="110" t="e">
        <f>IF(#REF!="","",#REF!)</f>
        <v>#REF!</v>
      </c>
      <c r="S117" s="110" t="e">
        <f>IF(#REF!="","",#REF!)</f>
        <v>#REF!</v>
      </c>
      <c r="T117" s="112" t="e">
        <f>IF(#REF!="","",#REF!)</f>
        <v>#REF!</v>
      </c>
      <c r="U117" s="110" t="e">
        <f>IF(#REF!="","",#REF!)</f>
        <v>#REF!</v>
      </c>
      <c r="V117" s="110" t="e">
        <f>IF(#REF!="","",#REF!)</f>
        <v>#REF!</v>
      </c>
    </row>
    <row r="118" spans="1:22" x14ac:dyDescent="0.25">
      <c r="A118" s="110" t="e">
        <f>IF(#REF!="","",#REF!)</f>
        <v>#REF!</v>
      </c>
      <c r="B118" s="110" t="e">
        <f>IF(#REF!="","",#REF!)</f>
        <v>#REF!</v>
      </c>
      <c r="C118" s="111" t="e">
        <f>IF(#REF!="","",#REF!)</f>
        <v>#REF!</v>
      </c>
      <c r="D118" s="112" t="e">
        <f>CONCATENATE(#REF!, "-R",#REF!)</f>
        <v>#REF!</v>
      </c>
      <c r="E118" s="110" t="e">
        <f>IF(#REF!="","",#REF!)</f>
        <v>#REF!</v>
      </c>
      <c r="F118" s="110" t="e">
        <f>IF(#REF!="","",#REF!)</f>
        <v>#REF!</v>
      </c>
      <c r="G118" s="112" t="e">
        <f>IF(#REF!="","",#REF!)</f>
        <v>#REF!</v>
      </c>
      <c r="H118" s="112" t="e">
        <f>IF(#REF!="","",#REF!)</f>
        <v>#REF!</v>
      </c>
      <c r="I118" s="112" t="e">
        <f>IF(#REF!="","",#REF!)</f>
        <v>#REF!</v>
      </c>
      <c r="J118" s="112" t="e">
        <f>IF(#REF!="","",#REF!)</f>
        <v>#REF!</v>
      </c>
      <c r="K118" s="112" t="e">
        <f>IF(#REF!="","",#REF!)</f>
        <v>#REF!</v>
      </c>
      <c r="L118" s="110" t="e">
        <f>IF(#REF!="","",#REF!)</f>
        <v>#REF!</v>
      </c>
      <c r="M118" s="110" t="e">
        <f>IF(#REF!="","",#REF!)</f>
        <v>#REF!</v>
      </c>
      <c r="N118" s="110" t="e">
        <f>IF(#REF!="","",#REF!)</f>
        <v>#REF!</v>
      </c>
      <c r="O118" s="110" t="e">
        <f>IF(#REF!="","",#REF!)</f>
        <v>#REF!</v>
      </c>
      <c r="P118" s="110" t="e">
        <f>IF(#REF!="","",#REF!)</f>
        <v>#REF!</v>
      </c>
      <c r="Q118" s="111" t="e">
        <f>IF(#REF!="","",#REF!)</f>
        <v>#REF!</v>
      </c>
      <c r="R118" s="110" t="e">
        <f>IF(#REF!="","",#REF!)</f>
        <v>#REF!</v>
      </c>
      <c r="S118" s="110" t="e">
        <f>IF(#REF!="","",#REF!)</f>
        <v>#REF!</v>
      </c>
      <c r="T118" s="112" t="e">
        <f>IF(#REF!="","",#REF!)</f>
        <v>#REF!</v>
      </c>
      <c r="U118" s="110" t="e">
        <f>IF(#REF!="","",#REF!)</f>
        <v>#REF!</v>
      </c>
      <c r="V118" s="110" t="e">
        <f>IF(#REF!="","",#REF!)</f>
        <v>#REF!</v>
      </c>
    </row>
    <row r="119" spans="1:22" x14ac:dyDescent="0.25">
      <c r="A119" s="110" t="e">
        <f>IF(#REF!="","",#REF!)</f>
        <v>#REF!</v>
      </c>
      <c r="B119" s="110" t="e">
        <f>IF(#REF!="","",#REF!)</f>
        <v>#REF!</v>
      </c>
      <c r="C119" s="111" t="e">
        <f>IF(#REF!="","",#REF!)</f>
        <v>#REF!</v>
      </c>
      <c r="D119" s="112" t="e">
        <f>CONCATENATE(#REF!, "-R",#REF!)</f>
        <v>#REF!</v>
      </c>
      <c r="E119" s="110" t="e">
        <f>IF(#REF!="","",#REF!)</f>
        <v>#REF!</v>
      </c>
      <c r="F119" s="110" t="e">
        <f>IF(#REF!="","",#REF!)</f>
        <v>#REF!</v>
      </c>
      <c r="G119" s="112" t="e">
        <f>IF(#REF!="","",#REF!)</f>
        <v>#REF!</v>
      </c>
      <c r="H119" s="112" t="e">
        <f>IF(#REF!="","",#REF!)</f>
        <v>#REF!</v>
      </c>
      <c r="I119" s="112" t="e">
        <f>IF(#REF!="","",#REF!)</f>
        <v>#REF!</v>
      </c>
      <c r="J119" s="112" t="e">
        <f>IF(#REF!="","",#REF!)</f>
        <v>#REF!</v>
      </c>
      <c r="K119" s="112" t="e">
        <f>IF(#REF!="","",#REF!)</f>
        <v>#REF!</v>
      </c>
      <c r="L119" s="110" t="e">
        <f>IF(#REF!="","",#REF!)</f>
        <v>#REF!</v>
      </c>
      <c r="M119" s="110" t="e">
        <f>IF(#REF!="","",#REF!)</f>
        <v>#REF!</v>
      </c>
      <c r="N119" s="110" t="e">
        <f>IF(#REF!="","",#REF!)</f>
        <v>#REF!</v>
      </c>
      <c r="O119" s="110" t="e">
        <f>IF(#REF!="","",#REF!)</f>
        <v>#REF!</v>
      </c>
      <c r="P119" s="110" t="e">
        <f>IF(#REF!="","",#REF!)</f>
        <v>#REF!</v>
      </c>
      <c r="Q119" s="111" t="e">
        <f>IF(#REF!="","",#REF!)</f>
        <v>#REF!</v>
      </c>
      <c r="R119" s="110" t="e">
        <f>IF(#REF!="","",#REF!)</f>
        <v>#REF!</v>
      </c>
      <c r="S119" s="110" t="e">
        <f>IF(#REF!="","",#REF!)</f>
        <v>#REF!</v>
      </c>
      <c r="T119" s="112" t="e">
        <f>IF(#REF!="","",#REF!)</f>
        <v>#REF!</v>
      </c>
      <c r="U119" s="110" t="e">
        <f>IF(#REF!="","",#REF!)</f>
        <v>#REF!</v>
      </c>
      <c r="V119" s="110" t="e">
        <f>IF(#REF!="","",#REF!)</f>
        <v>#REF!</v>
      </c>
    </row>
    <row r="120" spans="1:22" x14ac:dyDescent="0.25">
      <c r="A120" s="110" t="e">
        <f>IF(#REF!="","",#REF!)</f>
        <v>#REF!</v>
      </c>
      <c r="B120" s="110" t="e">
        <f>IF(#REF!="","",#REF!)</f>
        <v>#REF!</v>
      </c>
      <c r="C120" s="111" t="e">
        <f>IF(#REF!="","",#REF!)</f>
        <v>#REF!</v>
      </c>
      <c r="D120" s="112" t="e">
        <f>CONCATENATE(#REF!, "-R",#REF!)</f>
        <v>#REF!</v>
      </c>
      <c r="E120" s="110" t="e">
        <f>IF(#REF!="","",#REF!)</f>
        <v>#REF!</v>
      </c>
      <c r="F120" s="110" t="e">
        <f>IF(#REF!="","",#REF!)</f>
        <v>#REF!</v>
      </c>
      <c r="G120" s="112" t="e">
        <f>IF(#REF!="","",#REF!)</f>
        <v>#REF!</v>
      </c>
      <c r="H120" s="112" t="e">
        <f>IF(#REF!="","",#REF!)</f>
        <v>#REF!</v>
      </c>
      <c r="I120" s="112" t="e">
        <f>IF(#REF!="","",#REF!)</f>
        <v>#REF!</v>
      </c>
      <c r="J120" s="112" t="e">
        <f>IF(#REF!="","",#REF!)</f>
        <v>#REF!</v>
      </c>
      <c r="K120" s="112" t="e">
        <f>IF(#REF!="","",#REF!)</f>
        <v>#REF!</v>
      </c>
      <c r="L120" s="110" t="e">
        <f>IF(#REF!="","",#REF!)</f>
        <v>#REF!</v>
      </c>
      <c r="M120" s="110" t="e">
        <f>IF(#REF!="","",#REF!)</f>
        <v>#REF!</v>
      </c>
      <c r="N120" s="110" t="e">
        <f>IF(#REF!="","",#REF!)</f>
        <v>#REF!</v>
      </c>
      <c r="O120" s="110" t="e">
        <f>IF(#REF!="","",#REF!)</f>
        <v>#REF!</v>
      </c>
      <c r="P120" s="110" t="e">
        <f>IF(#REF!="","",#REF!)</f>
        <v>#REF!</v>
      </c>
      <c r="Q120" s="111" t="e">
        <f>IF(#REF!="","",#REF!)</f>
        <v>#REF!</v>
      </c>
      <c r="R120" s="110" t="e">
        <f>IF(#REF!="","",#REF!)</f>
        <v>#REF!</v>
      </c>
      <c r="S120" s="110" t="e">
        <f>IF(#REF!="","",#REF!)</f>
        <v>#REF!</v>
      </c>
      <c r="T120" s="112" t="e">
        <f>IF(#REF!="","",#REF!)</f>
        <v>#REF!</v>
      </c>
      <c r="U120" s="110" t="e">
        <f>IF(#REF!="","",#REF!)</f>
        <v>#REF!</v>
      </c>
      <c r="V120" s="110" t="e">
        <f>IF(#REF!="","",#REF!)</f>
        <v>#REF!</v>
      </c>
    </row>
    <row r="121" spans="1:22" x14ac:dyDescent="0.25">
      <c r="A121" s="110" t="e">
        <f>IF(#REF!="","",#REF!)</f>
        <v>#REF!</v>
      </c>
      <c r="B121" s="110" t="e">
        <f>IF(#REF!="","",#REF!)</f>
        <v>#REF!</v>
      </c>
      <c r="C121" s="111" t="e">
        <f>IF(#REF!="","",#REF!)</f>
        <v>#REF!</v>
      </c>
      <c r="D121" s="112" t="e">
        <f>CONCATENATE(#REF!, "-R",#REF!)</f>
        <v>#REF!</v>
      </c>
      <c r="E121" s="110" t="e">
        <f>IF(#REF!="","",#REF!)</f>
        <v>#REF!</v>
      </c>
      <c r="F121" s="110" t="e">
        <f>IF(#REF!="","",#REF!)</f>
        <v>#REF!</v>
      </c>
      <c r="G121" s="112" t="e">
        <f>IF(#REF!="","",#REF!)</f>
        <v>#REF!</v>
      </c>
      <c r="H121" s="112" t="e">
        <f>IF(#REF!="","",#REF!)</f>
        <v>#REF!</v>
      </c>
      <c r="I121" s="112" t="e">
        <f>IF(#REF!="","",#REF!)</f>
        <v>#REF!</v>
      </c>
      <c r="J121" s="112" t="e">
        <f>IF(#REF!="","",#REF!)</f>
        <v>#REF!</v>
      </c>
      <c r="K121" s="112" t="e">
        <f>IF(#REF!="","",#REF!)</f>
        <v>#REF!</v>
      </c>
      <c r="L121" s="110" t="e">
        <f>IF(#REF!="","",#REF!)</f>
        <v>#REF!</v>
      </c>
      <c r="M121" s="110" t="e">
        <f>IF(#REF!="","",#REF!)</f>
        <v>#REF!</v>
      </c>
      <c r="N121" s="110" t="e">
        <f>IF(#REF!="","",#REF!)</f>
        <v>#REF!</v>
      </c>
      <c r="O121" s="110" t="e">
        <f>IF(#REF!="","",#REF!)</f>
        <v>#REF!</v>
      </c>
      <c r="P121" s="110" t="e">
        <f>IF(#REF!="","",#REF!)</f>
        <v>#REF!</v>
      </c>
      <c r="Q121" s="111" t="e">
        <f>IF(#REF!="","",#REF!)</f>
        <v>#REF!</v>
      </c>
      <c r="R121" s="110" t="e">
        <f>IF(#REF!="","",#REF!)</f>
        <v>#REF!</v>
      </c>
      <c r="S121" s="110" t="e">
        <f>IF(#REF!="","",#REF!)</f>
        <v>#REF!</v>
      </c>
      <c r="T121" s="112" t="e">
        <f>IF(#REF!="","",#REF!)</f>
        <v>#REF!</v>
      </c>
      <c r="U121" s="110" t="e">
        <f>IF(#REF!="","",#REF!)</f>
        <v>#REF!</v>
      </c>
      <c r="V121" s="110" t="e">
        <f>IF(#REF!="","",#REF!)</f>
        <v>#REF!</v>
      </c>
    </row>
    <row r="122" spans="1:22" x14ac:dyDescent="0.25">
      <c r="A122" s="110" t="e">
        <f>IF(#REF!="","",#REF!)</f>
        <v>#REF!</v>
      </c>
      <c r="B122" s="110" t="e">
        <f>IF(#REF!="","",#REF!)</f>
        <v>#REF!</v>
      </c>
      <c r="C122" s="111" t="e">
        <f>IF(#REF!="","",#REF!)</f>
        <v>#REF!</v>
      </c>
      <c r="D122" s="112" t="e">
        <f>CONCATENATE(#REF!, "-R",#REF!)</f>
        <v>#REF!</v>
      </c>
      <c r="E122" s="110" t="e">
        <f>IF(#REF!="","",#REF!)</f>
        <v>#REF!</v>
      </c>
      <c r="F122" s="110" t="e">
        <f>IF(#REF!="","",#REF!)</f>
        <v>#REF!</v>
      </c>
      <c r="G122" s="112" t="e">
        <f>IF(#REF!="","",#REF!)</f>
        <v>#REF!</v>
      </c>
      <c r="H122" s="112" t="e">
        <f>IF(#REF!="","",#REF!)</f>
        <v>#REF!</v>
      </c>
      <c r="I122" s="112" t="e">
        <f>IF(#REF!="","",#REF!)</f>
        <v>#REF!</v>
      </c>
      <c r="J122" s="112" t="e">
        <f>IF(#REF!="","",#REF!)</f>
        <v>#REF!</v>
      </c>
      <c r="K122" s="112" t="e">
        <f>IF(#REF!="","",#REF!)</f>
        <v>#REF!</v>
      </c>
      <c r="L122" s="110" t="e">
        <f>IF(#REF!="","",#REF!)</f>
        <v>#REF!</v>
      </c>
      <c r="M122" s="110" t="e">
        <f>IF(#REF!="","",#REF!)</f>
        <v>#REF!</v>
      </c>
      <c r="N122" s="110" t="e">
        <f>IF(#REF!="","",#REF!)</f>
        <v>#REF!</v>
      </c>
      <c r="O122" s="110" t="e">
        <f>IF(#REF!="","",#REF!)</f>
        <v>#REF!</v>
      </c>
      <c r="P122" s="110" t="e">
        <f>IF(#REF!="","",#REF!)</f>
        <v>#REF!</v>
      </c>
      <c r="Q122" s="111" t="e">
        <f>IF(#REF!="","",#REF!)</f>
        <v>#REF!</v>
      </c>
      <c r="R122" s="110" t="e">
        <f>IF(#REF!="","",#REF!)</f>
        <v>#REF!</v>
      </c>
      <c r="S122" s="110" t="e">
        <f>IF(#REF!="","",#REF!)</f>
        <v>#REF!</v>
      </c>
      <c r="T122" s="112" t="e">
        <f>IF(#REF!="","",#REF!)</f>
        <v>#REF!</v>
      </c>
      <c r="U122" s="110" t="e">
        <f>IF(#REF!="","",#REF!)</f>
        <v>#REF!</v>
      </c>
      <c r="V122" s="110" t="e">
        <f>IF(#REF!="","",#REF!)</f>
        <v>#REF!</v>
      </c>
    </row>
    <row r="123" spans="1:22" x14ac:dyDescent="0.25">
      <c r="A123" s="110" t="e">
        <f>IF(#REF!="","",#REF!)</f>
        <v>#REF!</v>
      </c>
      <c r="B123" s="110" t="e">
        <f>IF(#REF!="","",#REF!)</f>
        <v>#REF!</v>
      </c>
      <c r="C123" s="111" t="e">
        <f>IF(#REF!="","",#REF!)</f>
        <v>#REF!</v>
      </c>
      <c r="D123" s="112" t="e">
        <f>CONCATENATE(#REF!, "-R",#REF!)</f>
        <v>#REF!</v>
      </c>
      <c r="E123" s="110" t="e">
        <f>IF(#REF!="","",#REF!)</f>
        <v>#REF!</v>
      </c>
      <c r="F123" s="110" t="e">
        <f>IF(#REF!="","",#REF!)</f>
        <v>#REF!</v>
      </c>
      <c r="G123" s="112" t="e">
        <f>IF(#REF!="","",#REF!)</f>
        <v>#REF!</v>
      </c>
      <c r="H123" s="112" t="e">
        <f>IF(#REF!="","",#REF!)</f>
        <v>#REF!</v>
      </c>
      <c r="I123" s="112" t="e">
        <f>IF(#REF!="","",#REF!)</f>
        <v>#REF!</v>
      </c>
      <c r="J123" s="112" t="e">
        <f>IF(#REF!="","",#REF!)</f>
        <v>#REF!</v>
      </c>
      <c r="K123" s="112" t="e">
        <f>IF(#REF!="","",#REF!)</f>
        <v>#REF!</v>
      </c>
      <c r="L123" s="110" t="e">
        <f>IF(#REF!="","",#REF!)</f>
        <v>#REF!</v>
      </c>
      <c r="M123" s="110" t="e">
        <f>IF(#REF!="","",#REF!)</f>
        <v>#REF!</v>
      </c>
      <c r="N123" s="110" t="e">
        <f>IF(#REF!="","",#REF!)</f>
        <v>#REF!</v>
      </c>
      <c r="O123" s="110" t="e">
        <f>IF(#REF!="","",#REF!)</f>
        <v>#REF!</v>
      </c>
      <c r="P123" s="110" t="e">
        <f>IF(#REF!="","",#REF!)</f>
        <v>#REF!</v>
      </c>
      <c r="Q123" s="111" t="e">
        <f>IF(#REF!="","",#REF!)</f>
        <v>#REF!</v>
      </c>
      <c r="R123" s="110" t="e">
        <f>IF(#REF!="","",#REF!)</f>
        <v>#REF!</v>
      </c>
      <c r="S123" s="110" t="e">
        <f>IF(#REF!="","",#REF!)</f>
        <v>#REF!</v>
      </c>
      <c r="T123" s="112" t="e">
        <f>IF(#REF!="","",#REF!)</f>
        <v>#REF!</v>
      </c>
      <c r="U123" s="110" t="e">
        <f>IF(#REF!="","",#REF!)</f>
        <v>#REF!</v>
      </c>
      <c r="V123" s="110" t="e">
        <f>IF(#REF!="","",#REF!)</f>
        <v>#REF!</v>
      </c>
    </row>
    <row r="124" spans="1:22" x14ac:dyDescent="0.25">
      <c r="A124" s="110" t="e">
        <f>IF(#REF!="","",#REF!)</f>
        <v>#REF!</v>
      </c>
      <c r="B124" s="110" t="e">
        <f>IF(#REF!="","",#REF!)</f>
        <v>#REF!</v>
      </c>
      <c r="C124" s="111" t="e">
        <f>IF(#REF!="","",#REF!)</f>
        <v>#REF!</v>
      </c>
      <c r="D124" s="112" t="e">
        <f>CONCATENATE(#REF!, "-R",#REF!)</f>
        <v>#REF!</v>
      </c>
      <c r="E124" s="110" t="e">
        <f>IF(#REF!="","",#REF!)</f>
        <v>#REF!</v>
      </c>
      <c r="F124" s="110" t="e">
        <f>IF(#REF!="","",#REF!)</f>
        <v>#REF!</v>
      </c>
      <c r="G124" s="112" t="e">
        <f>IF(#REF!="","",#REF!)</f>
        <v>#REF!</v>
      </c>
      <c r="H124" s="112" t="e">
        <f>IF(#REF!="","",#REF!)</f>
        <v>#REF!</v>
      </c>
      <c r="I124" s="112" t="e">
        <f>IF(#REF!="","",#REF!)</f>
        <v>#REF!</v>
      </c>
      <c r="J124" s="112" t="e">
        <f>IF(#REF!="","",#REF!)</f>
        <v>#REF!</v>
      </c>
      <c r="K124" s="112" t="e">
        <f>IF(#REF!="","",#REF!)</f>
        <v>#REF!</v>
      </c>
      <c r="L124" s="110" t="e">
        <f>IF(#REF!="","",#REF!)</f>
        <v>#REF!</v>
      </c>
      <c r="M124" s="110" t="e">
        <f>IF(#REF!="","",#REF!)</f>
        <v>#REF!</v>
      </c>
      <c r="N124" s="110" t="e">
        <f>IF(#REF!="","",#REF!)</f>
        <v>#REF!</v>
      </c>
      <c r="O124" s="110" t="e">
        <f>IF(#REF!="","",#REF!)</f>
        <v>#REF!</v>
      </c>
      <c r="P124" s="110" t="e">
        <f>IF(#REF!="","",#REF!)</f>
        <v>#REF!</v>
      </c>
      <c r="Q124" s="111" t="e">
        <f>IF(#REF!="","",#REF!)</f>
        <v>#REF!</v>
      </c>
      <c r="R124" s="110" t="e">
        <f>IF(#REF!="","",#REF!)</f>
        <v>#REF!</v>
      </c>
      <c r="S124" s="110" t="e">
        <f>IF(#REF!="","",#REF!)</f>
        <v>#REF!</v>
      </c>
      <c r="T124" s="112" t="e">
        <f>IF(#REF!="","",#REF!)</f>
        <v>#REF!</v>
      </c>
      <c r="U124" s="110" t="e">
        <f>IF(#REF!="","",#REF!)</f>
        <v>#REF!</v>
      </c>
      <c r="V124" s="110" t="e">
        <f>IF(#REF!="","",#REF!)</f>
        <v>#REF!</v>
      </c>
    </row>
    <row r="125" spans="1:22" x14ac:dyDescent="0.25">
      <c r="A125" s="110" t="e">
        <f>IF(#REF!="","",#REF!)</f>
        <v>#REF!</v>
      </c>
      <c r="B125" s="110" t="e">
        <f>IF(#REF!="","",#REF!)</f>
        <v>#REF!</v>
      </c>
      <c r="C125" s="111" t="e">
        <f>IF(#REF!="","",#REF!)</f>
        <v>#REF!</v>
      </c>
      <c r="D125" s="112" t="e">
        <f>CONCATENATE(#REF!, "-R",#REF!)</f>
        <v>#REF!</v>
      </c>
      <c r="E125" s="110" t="e">
        <f>IF(#REF!="","",#REF!)</f>
        <v>#REF!</v>
      </c>
      <c r="F125" s="110" t="e">
        <f>IF(#REF!="","",#REF!)</f>
        <v>#REF!</v>
      </c>
      <c r="G125" s="112" t="e">
        <f>IF(#REF!="","",#REF!)</f>
        <v>#REF!</v>
      </c>
      <c r="H125" s="112" t="e">
        <f>IF(#REF!="","",#REF!)</f>
        <v>#REF!</v>
      </c>
      <c r="I125" s="112" t="e">
        <f>IF(#REF!="","",#REF!)</f>
        <v>#REF!</v>
      </c>
      <c r="J125" s="112" t="e">
        <f>IF(#REF!="","",#REF!)</f>
        <v>#REF!</v>
      </c>
      <c r="K125" s="112" t="e">
        <f>IF(#REF!="","",#REF!)</f>
        <v>#REF!</v>
      </c>
      <c r="L125" s="110" t="e">
        <f>IF(#REF!="","",#REF!)</f>
        <v>#REF!</v>
      </c>
      <c r="M125" s="110" t="e">
        <f>IF(#REF!="","",#REF!)</f>
        <v>#REF!</v>
      </c>
      <c r="N125" s="110" t="e">
        <f>IF(#REF!="","",#REF!)</f>
        <v>#REF!</v>
      </c>
      <c r="O125" s="110" t="e">
        <f>IF(#REF!="","",#REF!)</f>
        <v>#REF!</v>
      </c>
      <c r="P125" s="110" t="e">
        <f>IF(#REF!="","",#REF!)</f>
        <v>#REF!</v>
      </c>
      <c r="Q125" s="111" t="e">
        <f>IF(#REF!="","",#REF!)</f>
        <v>#REF!</v>
      </c>
      <c r="R125" s="110" t="e">
        <f>IF(#REF!="","",#REF!)</f>
        <v>#REF!</v>
      </c>
      <c r="S125" s="110" t="e">
        <f>IF(#REF!="","",#REF!)</f>
        <v>#REF!</v>
      </c>
      <c r="T125" s="112" t="e">
        <f>IF(#REF!="","",#REF!)</f>
        <v>#REF!</v>
      </c>
      <c r="U125" s="110" t="e">
        <f>IF(#REF!="","",#REF!)</f>
        <v>#REF!</v>
      </c>
      <c r="V125" s="110" t="e">
        <f>IF(#REF!="","",#REF!)</f>
        <v>#REF!</v>
      </c>
    </row>
    <row r="126" spans="1:22" x14ac:dyDescent="0.25">
      <c r="A126" s="110" t="e">
        <f>IF(#REF!="","",#REF!)</f>
        <v>#REF!</v>
      </c>
      <c r="B126" s="110" t="e">
        <f>IF(#REF!="","",#REF!)</f>
        <v>#REF!</v>
      </c>
      <c r="C126" s="111" t="e">
        <f>IF(#REF!="","",#REF!)</f>
        <v>#REF!</v>
      </c>
      <c r="D126" s="112" t="e">
        <f>CONCATENATE(#REF!, "-R",#REF!)</f>
        <v>#REF!</v>
      </c>
      <c r="E126" s="110" t="e">
        <f>IF(#REF!="","",#REF!)</f>
        <v>#REF!</v>
      </c>
      <c r="F126" s="110" t="e">
        <f>IF(#REF!="","",#REF!)</f>
        <v>#REF!</v>
      </c>
      <c r="G126" s="112" t="e">
        <f>IF(#REF!="","",#REF!)</f>
        <v>#REF!</v>
      </c>
      <c r="H126" s="112" t="e">
        <f>IF(#REF!="","",#REF!)</f>
        <v>#REF!</v>
      </c>
      <c r="I126" s="112" t="e">
        <f>IF(#REF!="","",#REF!)</f>
        <v>#REF!</v>
      </c>
      <c r="J126" s="112" t="e">
        <f>IF(#REF!="","",#REF!)</f>
        <v>#REF!</v>
      </c>
      <c r="K126" s="112" t="e">
        <f>IF(#REF!="","",#REF!)</f>
        <v>#REF!</v>
      </c>
      <c r="L126" s="110" t="e">
        <f>IF(#REF!="","",#REF!)</f>
        <v>#REF!</v>
      </c>
      <c r="M126" s="110" t="e">
        <f>IF(#REF!="","",#REF!)</f>
        <v>#REF!</v>
      </c>
      <c r="N126" s="110" t="e">
        <f>IF(#REF!="","",#REF!)</f>
        <v>#REF!</v>
      </c>
      <c r="O126" s="110" t="e">
        <f>IF(#REF!="","",#REF!)</f>
        <v>#REF!</v>
      </c>
      <c r="P126" s="110" t="e">
        <f>IF(#REF!="","",#REF!)</f>
        <v>#REF!</v>
      </c>
      <c r="Q126" s="111" t="e">
        <f>IF(#REF!="","",#REF!)</f>
        <v>#REF!</v>
      </c>
      <c r="R126" s="110" t="e">
        <f>IF(#REF!="","",#REF!)</f>
        <v>#REF!</v>
      </c>
      <c r="S126" s="110" t="e">
        <f>IF(#REF!="","",#REF!)</f>
        <v>#REF!</v>
      </c>
      <c r="T126" s="112" t="e">
        <f>IF(#REF!="","",#REF!)</f>
        <v>#REF!</v>
      </c>
      <c r="U126" s="110" t="e">
        <f>IF(#REF!="","",#REF!)</f>
        <v>#REF!</v>
      </c>
      <c r="V126" s="110" t="e">
        <f>IF(#REF!="","",#REF!)</f>
        <v>#REF!</v>
      </c>
    </row>
    <row r="127" spans="1:22" x14ac:dyDescent="0.25">
      <c r="A127" s="110" t="e">
        <f>IF(#REF!="","",#REF!)</f>
        <v>#REF!</v>
      </c>
      <c r="B127" s="110" t="e">
        <f>IF(#REF!="","",#REF!)</f>
        <v>#REF!</v>
      </c>
      <c r="C127" s="111" t="e">
        <f>IF(#REF!="","",#REF!)</f>
        <v>#REF!</v>
      </c>
      <c r="D127" s="112" t="e">
        <f>CONCATENATE(#REF!, "-R",#REF!)</f>
        <v>#REF!</v>
      </c>
      <c r="E127" s="110" t="e">
        <f>IF(#REF!="","",#REF!)</f>
        <v>#REF!</v>
      </c>
      <c r="F127" s="110" t="e">
        <f>IF(#REF!="","",#REF!)</f>
        <v>#REF!</v>
      </c>
      <c r="G127" s="112" t="e">
        <f>IF(#REF!="","",#REF!)</f>
        <v>#REF!</v>
      </c>
      <c r="H127" s="112" t="e">
        <f>IF(#REF!="","",#REF!)</f>
        <v>#REF!</v>
      </c>
      <c r="I127" s="112" t="e">
        <f>IF(#REF!="","",#REF!)</f>
        <v>#REF!</v>
      </c>
      <c r="J127" s="112" t="e">
        <f>IF(#REF!="","",#REF!)</f>
        <v>#REF!</v>
      </c>
      <c r="K127" s="112" t="e">
        <f>IF(#REF!="","",#REF!)</f>
        <v>#REF!</v>
      </c>
      <c r="L127" s="110" t="e">
        <f>IF(#REF!="","",#REF!)</f>
        <v>#REF!</v>
      </c>
      <c r="M127" s="110" t="e">
        <f>IF(#REF!="","",#REF!)</f>
        <v>#REF!</v>
      </c>
      <c r="N127" s="110" t="e">
        <f>IF(#REF!="","",#REF!)</f>
        <v>#REF!</v>
      </c>
      <c r="O127" s="110" t="e">
        <f>IF(#REF!="","",#REF!)</f>
        <v>#REF!</v>
      </c>
      <c r="P127" s="110" t="e">
        <f>IF(#REF!="","",#REF!)</f>
        <v>#REF!</v>
      </c>
      <c r="Q127" s="111" t="e">
        <f>IF(#REF!="","",#REF!)</f>
        <v>#REF!</v>
      </c>
      <c r="R127" s="110" t="e">
        <f>IF(#REF!="","",#REF!)</f>
        <v>#REF!</v>
      </c>
      <c r="S127" s="110" t="e">
        <f>IF(#REF!="","",#REF!)</f>
        <v>#REF!</v>
      </c>
      <c r="T127" s="112" t="e">
        <f>IF(#REF!="","",#REF!)</f>
        <v>#REF!</v>
      </c>
      <c r="U127" s="110" t="e">
        <f>IF(#REF!="","",#REF!)</f>
        <v>#REF!</v>
      </c>
      <c r="V127" s="110" t="e">
        <f>IF(#REF!="","",#REF!)</f>
        <v>#REF!</v>
      </c>
    </row>
    <row r="128" spans="1:22" x14ac:dyDescent="0.25">
      <c r="A128" s="110" t="e">
        <f>IF(#REF!="","",#REF!)</f>
        <v>#REF!</v>
      </c>
      <c r="B128" s="110" t="e">
        <f>IF(#REF!="","",#REF!)</f>
        <v>#REF!</v>
      </c>
      <c r="C128" s="111" t="e">
        <f>IF(#REF!="","",#REF!)</f>
        <v>#REF!</v>
      </c>
      <c r="D128" s="112" t="e">
        <f>CONCATENATE(#REF!, "-R",#REF!)</f>
        <v>#REF!</v>
      </c>
      <c r="E128" s="110" t="e">
        <f>IF(#REF!="","",#REF!)</f>
        <v>#REF!</v>
      </c>
      <c r="F128" s="110" t="e">
        <f>IF(#REF!="","",#REF!)</f>
        <v>#REF!</v>
      </c>
      <c r="G128" s="112" t="e">
        <f>IF(#REF!="","",#REF!)</f>
        <v>#REF!</v>
      </c>
      <c r="H128" s="112" t="e">
        <f>IF(#REF!="","",#REF!)</f>
        <v>#REF!</v>
      </c>
      <c r="I128" s="112" t="e">
        <f>IF(#REF!="","",#REF!)</f>
        <v>#REF!</v>
      </c>
      <c r="J128" s="112" t="e">
        <f>IF(#REF!="","",#REF!)</f>
        <v>#REF!</v>
      </c>
      <c r="K128" s="112" t="e">
        <f>IF(#REF!="","",#REF!)</f>
        <v>#REF!</v>
      </c>
      <c r="L128" s="110" t="e">
        <f>IF(#REF!="","",#REF!)</f>
        <v>#REF!</v>
      </c>
      <c r="M128" s="110" t="e">
        <f>IF(#REF!="","",#REF!)</f>
        <v>#REF!</v>
      </c>
      <c r="N128" s="110" t="e">
        <f>IF(#REF!="","",#REF!)</f>
        <v>#REF!</v>
      </c>
      <c r="O128" s="110" t="e">
        <f>IF(#REF!="","",#REF!)</f>
        <v>#REF!</v>
      </c>
      <c r="P128" s="110" t="e">
        <f>IF(#REF!="","",#REF!)</f>
        <v>#REF!</v>
      </c>
      <c r="Q128" s="111" t="e">
        <f>IF(#REF!="","",#REF!)</f>
        <v>#REF!</v>
      </c>
      <c r="R128" s="110" t="e">
        <f>IF(#REF!="","",#REF!)</f>
        <v>#REF!</v>
      </c>
      <c r="S128" s="110" t="e">
        <f>IF(#REF!="","",#REF!)</f>
        <v>#REF!</v>
      </c>
      <c r="T128" s="112" t="e">
        <f>IF(#REF!="","",#REF!)</f>
        <v>#REF!</v>
      </c>
      <c r="U128" s="110" t="e">
        <f>IF(#REF!="","",#REF!)</f>
        <v>#REF!</v>
      </c>
      <c r="V128" s="110" t="e">
        <f>IF(#REF!="","",#REF!)</f>
        <v>#REF!</v>
      </c>
    </row>
    <row r="129" spans="1:22" x14ac:dyDescent="0.25">
      <c r="A129" s="110" t="e">
        <f>IF(#REF!="","",#REF!)</f>
        <v>#REF!</v>
      </c>
      <c r="B129" s="110" t="e">
        <f>IF(#REF!="","",#REF!)</f>
        <v>#REF!</v>
      </c>
      <c r="C129" s="111" t="e">
        <f>IF(#REF!="","",#REF!)</f>
        <v>#REF!</v>
      </c>
      <c r="D129" s="112" t="e">
        <f>CONCATENATE(#REF!, "-R",#REF!)</f>
        <v>#REF!</v>
      </c>
      <c r="E129" s="110" t="e">
        <f>IF(#REF!="","",#REF!)</f>
        <v>#REF!</v>
      </c>
      <c r="F129" s="110" t="e">
        <f>IF(#REF!="","",#REF!)</f>
        <v>#REF!</v>
      </c>
      <c r="G129" s="112" t="e">
        <f>IF(#REF!="","",#REF!)</f>
        <v>#REF!</v>
      </c>
      <c r="H129" s="112" t="e">
        <f>IF(#REF!="","",#REF!)</f>
        <v>#REF!</v>
      </c>
      <c r="I129" s="112" t="e">
        <f>IF(#REF!="","",#REF!)</f>
        <v>#REF!</v>
      </c>
      <c r="J129" s="112" t="e">
        <f>IF(#REF!="","",#REF!)</f>
        <v>#REF!</v>
      </c>
      <c r="K129" s="112" t="e">
        <f>IF(#REF!="","",#REF!)</f>
        <v>#REF!</v>
      </c>
      <c r="L129" s="110" t="e">
        <f>IF(#REF!="","",#REF!)</f>
        <v>#REF!</v>
      </c>
      <c r="M129" s="110" t="e">
        <f>IF(#REF!="","",#REF!)</f>
        <v>#REF!</v>
      </c>
      <c r="N129" s="110" t="e">
        <f>IF(#REF!="","",#REF!)</f>
        <v>#REF!</v>
      </c>
      <c r="O129" s="110" t="e">
        <f>IF(#REF!="","",#REF!)</f>
        <v>#REF!</v>
      </c>
      <c r="P129" s="110" t="e">
        <f>IF(#REF!="","",#REF!)</f>
        <v>#REF!</v>
      </c>
      <c r="Q129" s="111" t="e">
        <f>IF(#REF!="","",#REF!)</f>
        <v>#REF!</v>
      </c>
      <c r="R129" s="110" t="e">
        <f>IF(#REF!="","",#REF!)</f>
        <v>#REF!</v>
      </c>
      <c r="S129" s="110" t="e">
        <f>IF(#REF!="","",#REF!)</f>
        <v>#REF!</v>
      </c>
      <c r="T129" s="112" t="e">
        <f>IF(#REF!="","",#REF!)</f>
        <v>#REF!</v>
      </c>
      <c r="U129" s="110" t="e">
        <f>IF(#REF!="","",#REF!)</f>
        <v>#REF!</v>
      </c>
      <c r="V129" s="110" t="e">
        <f>IF(#REF!="","",#REF!)</f>
        <v>#REF!</v>
      </c>
    </row>
    <row r="130" spans="1:22" x14ac:dyDescent="0.25">
      <c r="A130" s="110" t="e">
        <f>IF(#REF!="","",#REF!)</f>
        <v>#REF!</v>
      </c>
      <c r="B130" s="110" t="e">
        <f>IF(#REF!="","",#REF!)</f>
        <v>#REF!</v>
      </c>
      <c r="C130" s="111" t="e">
        <f>IF(#REF!="","",#REF!)</f>
        <v>#REF!</v>
      </c>
      <c r="D130" s="112" t="e">
        <f>CONCATENATE(#REF!, "-R",#REF!)</f>
        <v>#REF!</v>
      </c>
      <c r="E130" s="110" t="e">
        <f>IF(#REF!="","",#REF!)</f>
        <v>#REF!</v>
      </c>
      <c r="F130" s="110" t="e">
        <f>IF(#REF!="","",#REF!)</f>
        <v>#REF!</v>
      </c>
      <c r="G130" s="112" t="e">
        <f>IF(#REF!="","",#REF!)</f>
        <v>#REF!</v>
      </c>
      <c r="H130" s="112" t="e">
        <f>IF(#REF!="","",#REF!)</f>
        <v>#REF!</v>
      </c>
      <c r="I130" s="112" t="e">
        <f>IF(#REF!="","",#REF!)</f>
        <v>#REF!</v>
      </c>
      <c r="J130" s="112" t="e">
        <f>IF(#REF!="","",#REF!)</f>
        <v>#REF!</v>
      </c>
      <c r="K130" s="112" t="e">
        <f>IF(#REF!="","",#REF!)</f>
        <v>#REF!</v>
      </c>
      <c r="L130" s="110" t="e">
        <f>IF(#REF!="","",#REF!)</f>
        <v>#REF!</v>
      </c>
      <c r="M130" s="110" t="e">
        <f>IF(#REF!="","",#REF!)</f>
        <v>#REF!</v>
      </c>
      <c r="N130" s="110" t="e">
        <f>IF(#REF!="","",#REF!)</f>
        <v>#REF!</v>
      </c>
      <c r="O130" s="110" t="e">
        <f>IF(#REF!="","",#REF!)</f>
        <v>#REF!</v>
      </c>
      <c r="P130" s="110" t="e">
        <f>IF(#REF!="","",#REF!)</f>
        <v>#REF!</v>
      </c>
      <c r="Q130" s="111" t="e">
        <f>IF(#REF!="","",#REF!)</f>
        <v>#REF!</v>
      </c>
      <c r="R130" s="110" t="e">
        <f>IF(#REF!="","",#REF!)</f>
        <v>#REF!</v>
      </c>
      <c r="S130" s="110" t="e">
        <f>IF(#REF!="","",#REF!)</f>
        <v>#REF!</v>
      </c>
      <c r="T130" s="112" t="e">
        <f>IF(#REF!="","",#REF!)</f>
        <v>#REF!</v>
      </c>
      <c r="U130" s="110" t="e">
        <f>IF(#REF!="","",#REF!)</f>
        <v>#REF!</v>
      </c>
      <c r="V130" s="110" t="e">
        <f>IF(#REF!="","",#REF!)</f>
        <v>#REF!</v>
      </c>
    </row>
    <row r="131" spans="1:22" x14ac:dyDescent="0.25">
      <c r="A131" s="110" t="e">
        <f>IF(#REF!="","",#REF!)</f>
        <v>#REF!</v>
      </c>
      <c r="B131" s="110" t="e">
        <f>IF(#REF!="","",#REF!)</f>
        <v>#REF!</v>
      </c>
      <c r="C131" s="111" t="e">
        <f>IF(#REF!="","",#REF!)</f>
        <v>#REF!</v>
      </c>
      <c r="D131" s="112" t="e">
        <f>CONCATENATE(#REF!, "-R",#REF!)</f>
        <v>#REF!</v>
      </c>
      <c r="E131" s="110" t="e">
        <f>IF(#REF!="","",#REF!)</f>
        <v>#REF!</v>
      </c>
      <c r="F131" s="110" t="e">
        <f>IF(#REF!="","",#REF!)</f>
        <v>#REF!</v>
      </c>
      <c r="G131" s="112" t="e">
        <f>IF(#REF!="","",#REF!)</f>
        <v>#REF!</v>
      </c>
      <c r="H131" s="112" t="e">
        <f>IF(#REF!="","",#REF!)</f>
        <v>#REF!</v>
      </c>
      <c r="I131" s="112" t="e">
        <f>IF(#REF!="","",#REF!)</f>
        <v>#REF!</v>
      </c>
      <c r="J131" s="112" t="e">
        <f>IF(#REF!="","",#REF!)</f>
        <v>#REF!</v>
      </c>
      <c r="K131" s="112" t="e">
        <f>IF(#REF!="","",#REF!)</f>
        <v>#REF!</v>
      </c>
      <c r="L131" s="110" t="e">
        <f>IF(#REF!="","",#REF!)</f>
        <v>#REF!</v>
      </c>
      <c r="M131" s="110" t="e">
        <f>IF(#REF!="","",#REF!)</f>
        <v>#REF!</v>
      </c>
      <c r="N131" s="110" t="e">
        <f>IF(#REF!="","",#REF!)</f>
        <v>#REF!</v>
      </c>
      <c r="O131" s="110" t="e">
        <f>IF(#REF!="","",#REF!)</f>
        <v>#REF!</v>
      </c>
      <c r="P131" s="110" t="e">
        <f>IF(#REF!="","",#REF!)</f>
        <v>#REF!</v>
      </c>
      <c r="Q131" s="111" t="e">
        <f>IF(#REF!="","",#REF!)</f>
        <v>#REF!</v>
      </c>
      <c r="R131" s="110" t="e">
        <f>IF(#REF!="","",#REF!)</f>
        <v>#REF!</v>
      </c>
      <c r="S131" s="110" t="e">
        <f>IF(#REF!="","",#REF!)</f>
        <v>#REF!</v>
      </c>
      <c r="T131" s="112" t="e">
        <f>IF(#REF!="","",#REF!)</f>
        <v>#REF!</v>
      </c>
      <c r="U131" s="110" t="e">
        <f>IF(#REF!="","",#REF!)</f>
        <v>#REF!</v>
      </c>
      <c r="V131" s="110" t="e">
        <f>IF(#REF!="","",#REF!)</f>
        <v>#REF!</v>
      </c>
    </row>
    <row r="132" spans="1:22" x14ac:dyDescent="0.25">
      <c r="A132" s="110" t="e">
        <f>IF(#REF!="","",#REF!)</f>
        <v>#REF!</v>
      </c>
      <c r="B132" s="110" t="e">
        <f>IF(#REF!="","",#REF!)</f>
        <v>#REF!</v>
      </c>
      <c r="C132" s="111" t="e">
        <f>IF(#REF!="","",#REF!)</f>
        <v>#REF!</v>
      </c>
      <c r="D132" s="112" t="e">
        <f>CONCATENATE(#REF!, "-R",#REF!)</f>
        <v>#REF!</v>
      </c>
      <c r="E132" s="110" t="e">
        <f>IF(#REF!="","",#REF!)</f>
        <v>#REF!</v>
      </c>
      <c r="F132" s="110" t="e">
        <f>IF(#REF!="","",#REF!)</f>
        <v>#REF!</v>
      </c>
      <c r="G132" s="112" t="e">
        <f>IF(#REF!="","",#REF!)</f>
        <v>#REF!</v>
      </c>
      <c r="H132" s="112" t="e">
        <f>IF(#REF!="","",#REF!)</f>
        <v>#REF!</v>
      </c>
      <c r="I132" s="112" t="e">
        <f>IF(#REF!="","",#REF!)</f>
        <v>#REF!</v>
      </c>
      <c r="J132" s="112" t="e">
        <f>IF(#REF!="","",#REF!)</f>
        <v>#REF!</v>
      </c>
      <c r="K132" s="112" t="e">
        <f>IF(#REF!="","",#REF!)</f>
        <v>#REF!</v>
      </c>
      <c r="L132" s="110" t="e">
        <f>IF(#REF!="","",#REF!)</f>
        <v>#REF!</v>
      </c>
      <c r="M132" s="110" t="e">
        <f>IF(#REF!="","",#REF!)</f>
        <v>#REF!</v>
      </c>
      <c r="N132" s="110" t="e">
        <f>IF(#REF!="","",#REF!)</f>
        <v>#REF!</v>
      </c>
      <c r="O132" s="110" t="e">
        <f>IF(#REF!="","",#REF!)</f>
        <v>#REF!</v>
      </c>
      <c r="P132" s="110" t="e">
        <f>IF(#REF!="","",#REF!)</f>
        <v>#REF!</v>
      </c>
      <c r="Q132" s="111" t="e">
        <f>IF(#REF!="","",#REF!)</f>
        <v>#REF!</v>
      </c>
      <c r="R132" s="110" t="e">
        <f>IF(#REF!="","",#REF!)</f>
        <v>#REF!</v>
      </c>
      <c r="S132" s="110" t="e">
        <f>IF(#REF!="","",#REF!)</f>
        <v>#REF!</v>
      </c>
      <c r="T132" s="112" t="e">
        <f>IF(#REF!="","",#REF!)</f>
        <v>#REF!</v>
      </c>
      <c r="U132" s="110" t="e">
        <f>IF(#REF!="","",#REF!)</f>
        <v>#REF!</v>
      </c>
      <c r="V132" s="110" t="e">
        <f>IF(#REF!="","",#REF!)</f>
        <v>#REF!</v>
      </c>
    </row>
    <row r="133" spans="1:22" x14ac:dyDescent="0.25">
      <c r="A133" s="110" t="e">
        <f>IF(#REF!="","",#REF!)</f>
        <v>#REF!</v>
      </c>
      <c r="B133" s="110" t="e">
        <f>IF(#REF!="","",#REF!)</f>
        <v>#REF!</v>
      </c>
      <c r="C133" s="111" t="e">
        <f>IF(#REF!="","",#REF!)</f>
        <v>#REF!</v>
      </c>
      <c r="D133" s="112" t="e">
        <f>CONCATENATE(#REF!, "-R",#REF!)</f>
        <v>#REF!</v>
      </c>
      <c r="E133" s="110" t="e">
        <f>IF(#REF!="","",#REF!)</f>
        <v>#REF!</v>
      </c>
      <c r="F133" s="110" t="e">
        <f>IF(#REF!="","",#REF!)</f>
        <v>#REF!</v>
      </c>
      <c r="G133" s="112" t="e">
        <f>IF(#REF!="","",#REF!)</f>
        <v>#REF!</v>
      </c>
      <c r="H133" s="112" t="e">
        <f>IF(#REF!="","",#REF!)</f>
        <v>#REF!</v>
      </c>
      <c r="I133" s="112" t="e">
        <f>IF(#REF!="","",#REF!)</f>
        <v>#REF!</v>
      </c>
      <c r="J133" s="112" t="e">
        <f>IF(#REF!="","",#REF!)</f>
        <v>#REF!</v>
      </c>
      <c r="K133" s="112" t="e">
        <f>IF(#REF!="","",#REF!)</f>
        <v>#REF!</v>
      </c>
      <c r="L133" s="110" t="e">
        <f>IF(#REF!="","",#REF!)</f>
        <v>#REF!</v>
      </c>
      <c r="M133" s="110" t="e">
        <f>IF(#REF!="","",#REF!)</f>
        <v>#REF!</v>
      </c>
      <c r="N133" s="110" t="e">
        <f>IF(#REF!="","",#REF!)</f>
        <v>#REF!</v>
      </c>
      <c r="O133" s="110" t="e">
        <f>IF(#REF!="","",#REF!)</f>
        <v>#REF!</v>
      </c>
      <c r="P133" s="110" t="e">
        <f>IF(#REF!="","",#REF!)</f>
        <v>#REF!</v>
      </c>
      <c r="Q133" s="111" t="e">
        <f>IF(#REF!="","",#REF!)</f>
        <v>#REF!</v>
      </c>
      <c r="R133" s="110" t="e">
        <f>IF(#REF!="","",#REF!)</f>
        <v>#REF!</v>
      </c>
      <c r="S133" s="110" t="e">
        <f>IF(#REF!="","",#REF!)</f>
        <v>#REF!</v>
      </c>
      <c r="T133" s="112" t="e">
        <f>IF(#REF!="","",#REF!)</f>
        <v>#REF!</v>
      </c>
      <c r="U133" s="110" t="e">
        <f>IF(#REF!="","",#REF!)</f>
        <v>#REF!</v>
      </c>
      <c r="V133" s="110" t="e">
        <f>IF(#REF!="","",#REF!)</f>
        <v>#REF!</v>
      </c>
    </row>
    <row r="134" spans="1:22" x14ac:dyDescent="0.25">
      <c r="A134" s="110" t="e">
        <f>IF(#REF!="","",#REF!)</f>
        <v>#REF!</v>
      </c>
      <c r="B134" s="110" t="e">
        <f>IF(#REF!="","",#REF!)</f>
        <v>#REF!</v>
      </c>
      <c r="C134" s="111" t="e">
        <f>IF(#REF!="","",#REF!)</f>
        <v>#REF!</v>
      </c>
      <c r="D134" s="112" t="e">
        <f>CONCATENATE(#REF!, "-R",#REF!)</f>
        <v>#REF!</v>
      </c>
      <c r="E134" s="110" t="e">
        <f>IF(#REF!="","",#REF!)</f>
        <v>#REF!</v>
      </c>
      <c r="F134" s="110" t="e">
        <f>IF(#REF!="","",#REF!)</f>
        <v>#REF!</v>
      </c>
      <c r="G134" s="112" t="e">
        <f>IF(#REF!="","",#REF!)</f>
        <v>#REF!</v>
      </c>
      <c r="H134" s="112" t="e">
        <f>IF(#REF!="","",#REF!)</f>
        <v>#REF!</v>
      </c>
      <c r="I134" s="112" t="e">
        <f>IF(#REF!="","",#REF!)</f>
        <v>#REF!</v>
      </c>
      <c r="J134" s="112" t="e">
        <f>IF(#REF!="","",#REF!)</f>
        <v>#REF!</v>
      </c>
      <c r="K134" s="112" t="e">
        <f>IF(#REF!="","",#REF!)</f>
        <v>#REF!</v>
      </c>
      <c r="L134" s="110" t="e">
        <f>IF(#REF!="","",#REF!)</f>
        <v>#REF!</v>
      </c>
      <c r="M134" s="110" t="e">
        <f>IF(#REF!="","",#REF!)</f>
        <v>#REF!</v>
      </c>
      <c r="N134" s="110" t="e">
        <f>IF(#REF!="","",#REF!)</f>
        <v>#REF!</v>
      </c>
      <c r="O134" s="110" t="e">
        <f>IF(#REF!="","",#REF!)</f>
        <v>#REF!</v>
      </c>
      <c r="P134" s="110" t="e">
        <f>IF(#REF!="","",#REF!)</f>
        <v>#REF!</v>
      </c>
      <c r="Q134" s="111" t="e">
        <f>IF(#REF!="","",#REF!)</f>
        <v>#REF!</v>
      </c>
      <c r="R134" s="110" t="e">
        <f>IF(#REF!="","",#REF!)</f>
        <v>#REF!</v>
      </c>
      <c r="S134" s="110" t="e">
        <f>IF(#REF!="","",#REF!)</f>
        <v>#REF!</v>
      </c>
      <c r="T134" s="112" t="e">
        <f>IF(#REF!="","",#REF!)</f>
        <v>#REF!</v>
      </c>
      <c r="U134" s="110" t="e">
        <f>IF(#REF!="","",#REF!)</f>
        <v>#REF!</v>
      </c>
      <c r="V134" s="110" t="e">
        <f>IF(#REF!="","",#REF!)</f>
        <v>#REF!</v>
      </c>
    </row>
    <row r="135" spans="1:22" x14ac:dyDescent="0.25">
      <c r="A135" s="110" t="e">
        <f>IF(#REF!="","",#REF!)</f>
        <v>#REF!</v>
      </c>
      <c r="B135" s="110" t="e">
        <f>IF(#REF!="","",#REF!)</f>
        <v>#REF!</v>
      </c>
      <c r="C135" s="111" t="e">
        <f>IF(#REF!="","",#REF!)</f>
        <v>#REF!</v>
      </c>
      <c r="D135" s="112" t="e">
        <f>CONCATENATE(#REF!, "-R",#REF!)</f>
        <v>#REF!</v>
      </c>
      <c r="E135" s="110" t="e">
        <f>IF(#REF!="","",#REF!)</f>
        <v>#REF!</v>
      </c>
      <c r="F135" s="110" t="e">
        <f>IF(#REF!="","",#REF!)</f>
        <v>#REF!</v>
      </c>
      <c r="G135" s="112" t="e">
        <f>IF(#REF!="","",#REF!)</f>
        <v>#REF!</v>
      </c>
      <c r="H135" s="112" t="e">
        <f>IF(#REF!="","",#REF!)</f>
        <v>#REF!</v>
      </c>
      <c r="I135" s="112" t="e">
        <f>IF(#REF!="","",#REF!)</f>
        <v>#REF!</v>
      </c>
      <c r="J135" s="112" t="e">
        <f>IF(#REF!="","",#REF!)</f>
        <v>#REF!</v>
      </c>
      <c r="K135" s="112" t="e">
        <f>IF(#REF!="","",#REF!)</f>
        <v>#REF!</v>
      </c>
      <c r="L135" s="110" t="e">
        <f>IF(#REF!="","",#REF!)</f>
        <v>#REF!</v>
      </c>
      <c r="M135" s="110" t="e">
        <f>IF(#REF!="","",#REF!)</f>
        <v>#REF!</v>
      </c>
      <c r="N135" s="110" t="e">
        <f>IF(#REF!="","",#REF!)</f>
        <v>#REF!</v>
      </c>
      <c r="O135" s="110" t="e">
        <f>IF(#REF!="","",#REF!)</f>
        <v>#REF!</v>
      </c>
      <c r="P135" s="110" t="e">
        <f>IF(#REF!="","",#REF!)</f>
        <v>#REF!</v>
      </c>
      <c r="Q135" s="111" t="e">
        <f>IF(#REF!="","",#REF!)</f>
        <v>#REF!</v>
      </c>
      <c r="R135" s="110" t="e">
        <f>IF(#REF!="","",#REF!)</f>
        <v>#REF!</v>
      </c>
      <c r="S135" s="110" t="e">
        <f>IF(#REF!="","",#REF!)</f>
        <v>#REF!</v>
      </c>
      <c r="T135" s="112" t="e">
        <f>IF(#REF!="","",#REF!)</f>
        <v>#REF!</v>
      </c>
      <c r="U135" s="110" t="e">
        <f>IF(#REF!="","",#REF!)</f>
        <v>#REF!</v>
      </c>
      <c r="V135" s="110" t="e">
        <f>IF(#REF!="","",#REF!)</f>
        <v>#REF!</v>
      </c>
    </row>
    <row r="136" spans="1:22" x14ac:dyDescent="0.25">
      <c r="A136" s="110" t="e">
        <f>IF(#REF!="","",#REF!)</f>
        <v>#REF!</v>
      </c>
      <c r="B136" s="110" t="e">
        <f>IF(#REF!="","",#REF!)</f>
        <v>#REF!</v>
      </c>
      <c r="C136" s="111" t="e">
        <f>IF(#REF!="","",#REF!)</f>
        <v>#REF!</v>
      </c>
      <c r="D136" s="112" t="e">
        <f>CONCATENATE(#REF!, "-R",#REF!)</f>
        <v>#REF!</v>
      </c>
      <c r="E136" s="110" t="e">
        <f>IF(#REF!="","",#REF!)</f>
        <v>#REF!</v>
      </c>
      <c r="F136" s="110" t="e">
        <f>IF(#REF!="","",#REF!)</f>
        <v>#REF!</v>
      </c>
      <c r="G136" s="112" t="e">
        <f>IF(#REF!="","",#REF!)</f>
        <v>#REF!</v>
      </c>
      <c r="H136" s="112" t="e">
        <f>IF(#REF!="","",#REF!)</f>
        <v>#REF!</v>
      </c>
      <c r="I136" s="112" t="e">
        <f>IF(#REF!="","",#REF!)</f>
        <v>#REF!</v>
      </c>
      <c r="J136" s="112" t="e">
        <f>IF(#REF!="","",#REF!)</f>
        <v>#REF!</v>
      </c>
      <c r="K136" s="112" t="e">
        <f>IF(#REF!="","",#REF!)</f>
        <v>#REF!</v>
      </c>
      <c r="L136" s="110" t="e">
        <f>IF(#REF!="","",#REF!)</f>
        <v>#REF!</v>
      </c>
      <c r="M136" s="110" t="e">
        <f>IF(#REF!="","",#REF!)</f>
        <v>#REF!</v>
      </c>
      <c r="N136" s="110" t="e">
        <f>IF(#REF!="","",#REF!)</f>
        <v>#REF!</v>
      </c>
      <c r="O136" s="110" t="e">
        <f>IF(#REF!="","",#REF!)</f>
        <v>#REF!</v>
      </c>
      <c r="P136" s="110" t="e">
        <f>IF(#REF!="","",#REF!)</f>
        <v>#REF!</v>
      </c>
      <c r="Q136" s="111" t="e">
        <f>IF(#REF!="","",#REF!)</f>
        <v>#REF!</v>
      </c>
      <c r="R136" s="110" t="e">
        <f>IF(#REF!="","",#REF!)</f>
        <v>#REF!</v>
      </c>
      <c r="S136" s="110" t="e">
        <f>IF(#REF!="","",#REF!)</f>
        <v>#REF!</v>
      </c>
      <c r="T136" s="112" t="e">
        <f>IF(#REF!="","",#REF!)</f>
        <v>#REF!</v>
      </c>
      <c r="U136" s="110" t="e">
        <f>IF(#REF!="","",#REF!)</f>
        <v>#REF!</v>
      </c>
      <c r="V136" s="110" t="e">
        <f>IF(#REF!="","",#REF!)</f>
        <v>#REF!</v>
      </c>
    </row>
    <row r="137" spans="1:22" x14ac:dyDescent="0.25">
      <c r="A137" s="110" t="e">
        <f>IF(#REF!="","",#REF!)</f>
        <v>#REF!</v>
      </c>
      <c r="B137" s="110" t="e">
        <f>IF(#REF!="","",#REF!)</f>
        <v>#REF!</v>
      </c>
      <c r="C137" s="111" t="e">
        <f>IF(#REF!="","",#REF!)</f>
        <v>#REF!</v>
      </c>
      <c r="D137" s="112" t="e">
        <f>CONCATENATE(#REF!, "-R",#REF!)</f>
        <v>#REF!</v>
      </c>
      <c r="E137" s="110" t="e">
        <f>IF(#REF!="","",#REF!)</f>
        <v>#REF!</v>
      </c>
      <c r="F137" s="110" t="e">
        <f>IF(#REF!="","",#REF!)</f>
        <v>#REF!</v>
      </c>
      <c r="G137" s="112" t="e">
        <f>IF(#REF!="","",#REF!)</f>
        <v>#REF!</v>
      </c>
      <c r="H137" s="112" t="e">
        <f>IF(#REF!="","",#REF!)</f>
        <v>#REF!</v>
      </c>
      <c r="I137" s="112" t="e">
        <f>IF(#REF!="","",#REF!)</f>
        <v>#REF!</v>
      </c>
      <c r="J137" s="112" t="e">
        <f>IF(#REF!="","",#REF!)</f>
        <v>#REF!</v>
      </c>
      <c r="K137" s="112" t="e">
        <f>IF(#REF!="","",#REF!)</f>
        <v>#REF!</v>
      </c>
      <c r="L137" s="110" t="e">
        <f>IF(#REF!="","",#REF!)</f>
        <v>#REF!</v>
      </c>
      <c r="M137" s="110" t="e">
        <f>IF(#REF!="","",#REF!)</f>
        <v>#REF!</v>
      </c>
      <c r="N137" s="110" t="e">
        <f>IF(#REF!="","",#REF!)</f>
        <v>#REF!</v>
      </c>
      <c r="O137" s="110" t="e">
        <f>IF(#REF!="","",#REF!)</f>
        <v>#REF!</v>
      </c>
      <c r="P137" s="110" t="e">
        <f>IF(#REF!="","",#REF!)</f>
        <v>#REF!</v>
      </c>
      <c r="Q137" s="111" t="e">
        <f>IF(#REF!="","",#REF!)</f>
        <v>#REF!</v>
      </c>
      <c r="R137" s="110" t="e">
        <f>IF(#REF!="","",#REF!)</f>
        <v>#REF!</v>
      </c>
      <c r="S137" s="110" t="e">
        <f>IF(#REF!="","",#REF!)</f>
        <v>#REF!</v>
      </c>
      <c r="T137" s="112" t="e">
        <f>IF(#REF!="","",#REF!)</f>
        <v>#REF!</v>
      </c>
      <c r="U137" s="110" t="e">
        <f>IF(#REF!="","",#REF!)</f>
        <v>#REF!</v>
      </c>
      <c r="V137" s="110" t="e">
        <f>IF(#REF!="","",#REF!)</f>
        <v>#REF!</v>
      </c>
    </row>
    <row r="138" spans="1:22" x14ac:dyDescent="0.25">
      <c r="A138" s="110" t="e">
        <f>IF(#REF!="","",#REF!)</f>
        <v>#REF!</v>
      </c>
      <c r="B138" s="110" t="e">
        <f>IF(#REF!="","",#REF!)</f>
        <v>#REF!</v>
      </c>
      <c r="C138" s="111" t="e">
        <f>IF(#REF!="","",#REF!)</f>
        <v>#REF!</v>
      </c>
      <c r="D138" s="112" t="e">
        <f>CONCATENATE(#REF!, "-R",#REF!)</f>
        <v>#REF!</v>
      </c>
      <c r="E138" s="110" t="e">
        <f>IF(#REF!="","",#REF!)</f>
        <v>#REF!</v>
      </c>
      <c r="F138" s="110" t="e">
        <f>IF(#REF!="","",#REF!)</f>
        <v>#REF!</v>
      </c>
      <c r="G138" s="112" t="e">
        <f>IF(#REF!="","",#REF!)</f>
        <v>#REF!</v>
      </c>
      <c r="H138" s="112" t="e">
        <f>IF(#REF!="","",#REF!)</f>
        <v>#REF!</v>
      </c>
      <c r="I138" s="112" t="e">
        <f>IF(#REF!="","",#REF!)</f>
        <v>#REF!</v>
      </c>
      <c r="J138" s="112" t="e">
        <f>IF(#REF!="","",#REF!)</f>
        <v>#REF!</v>
      </c>
      <c r="K138" s="112" t="e">
        <f>IF(#REF!="","",#REF!)</f>
        <v>#REF!</v>
      </c>
      <c r="L138" s="110" t="e">
        <f>IF(#REF!="","",#REF!)</f>
        <v>#REF!</v>
      </c>
      <c r="M138" s="110" t="e">
        <f>IF(#REF!="","",#REF!)</f>
        <v>#REF!</v>
      </c>
      <c r="N138" s="110" t="e">
        <f>IF(#REF!="","",#REF!)</f>
        <v>#REF!</v>
      </c>
      <c r="O138" s="110" t="e">
        <f>IF(#REF!="","",#REF!)</f>
        <v>#REF!</v>
      </c>
      <c r="P138" s="110" t="e">
        <f>IF(#REF!="","",#REF!)</f>
        <v>#REF!</v>
      </c>
      <c r="Q138" s="111" t="e">
        <f>IF(#REF!="","",#REF!)</f>
        <v>#REF!</v>
      </c>
      <c r="R138" s="110" t="e">
        <f>IF(#REF!="","",#REF!)</f>
        <v>#REF!</v>
      </c>
      <c r="S138" s="110" t="e">
        <f>IF(#REF!="","",#REF!)</f>
        <v>#REF!</v>
      </c>
      <c r="T138" s="112" t="e">
        <f>IF(#REF!="","",#REF!)</f>
        <v>#REF!</v>
      </c>
      <c r="U138" s="110" t="e">
        <f>IF(#REF!="","",#REF!)</f>
        <v>#REF!</v>
      </c>
      <c r="V138" s="110" t="e">
        <f>IF(#REF!="","",#REF!)</f>
        <v>#REF!</v>
      </c>
    </row>
    <row r="139" spans="1:22" x14ac:dyDescent="0.25">
      <c r="A139" s="110" t="e">
        <f>IF(#REF!="","",#REF!)</f>
        <v>#REF!</v>
      </c>
      <c r="B139" s="110" t="e">
        <f>IF(#REF!="","",#REF!)</f>
        <v>#REF!</v>
      </c>
      <c r="C139" s="111" t="e">
        <f>IF(#REF!="","",#REF!)</f>
        <v>#REF!</v>
      </c>
      <c r="D139" s="112" t="e">
        <f>CONCATENATE(#REF!, "-R",#REF!)</f>
        <v>#REF!</v>
      </c>
      <c r="E139" s="110" t="e">
        <f>IF(#REF!="","",#REF!)</f>
        <v>#REF!</v>
      </c>
      <c r="F139" s="110" t="e">
        <f>IF(#REF!="","",#REF!)</f>
        <v>#REF!</v>
      </c>
      <c r="G139" s="112" t="e">
        <f>IF(#REF!="","",#REF!)</f>
        <v>#REF!</v>
      </c>
      <c r="H139" s="112" t="e">
        <f>IF(#REF!="","",#REF!)</f>
        <v>#REF!</v>
      </c>
      <c r="I139" s="112" t="e">
        <f>IF(#REF!="","",#REF!)</f>
        <v>#REF!</v>
      </c>
      <c r="J139" s="112" t="e">
        <f>IF(#REF!="","",#REF!)</f>
        <v>#REF!</v>
      </c>
      <c r="K139" s="112" t="e">
        <f>IF(#REF!="","",#REF!)</f>
        <v>#REF!</v>
      </c>
      <c r="L139" s="110" t="e">
        <f>IF(#REF!="","",#REF!)</f>
        <v>#REF!</v>
      </c>
      <c r="M139" s="110" t="e">
        <f>IF(#REF!="","",#REF!)</f>
        <v>#REF!</v>
      </c>
      <c r="N139" s="110" t="e">
        <f>IF(#REF!="","",#REF!)</f>
        <v>#REF!</v>
      </c>
      <c r="O139" s="110" t="e">
        <f>IF(#REF!="","",#REF!)</f>
        <v>#REF!</v>
      </c>
      <c r="P139" s="110" t="e">
        <f>IF(#REF!="","",#REF!)</f>
        <v>#REF!</v>
      </c>
      <c r="Q139" s="111" t="e">
        <f>IF(#REF!="","",#REF!)</f>
        <v>#REF!</v>
      </c>
      <c r="R139" s="110" t="e">
        <f>IF(#REF!="","",#REF!)</f>
        <v>#REF!</v>
      </c>
      <c r="S139" s="110" t="e">
        <f>IF(#REF!="","",#REF!)</f>
        <v>#REF!</v>
      </c>
      <c r="T139" s="112" t="e">
        <f>IF(#REF!="","",#REF!)</f>
        <v>#REF!</v>
      </c>
      <c r="U139" s="110" t="e">
        <f>IF(#REF!="","",#REF!)</f>
        <v>#REF!</v>
      </c>
      <c r="V139" s="110" t="e">
        <f>IF(#REF!="","",#REF!)</f>
        <v>#REF!</v>
      </c>
    </row>
    <row r="140" spans="1:22" x14ac:dyDescent="0.25">
      <c r="A140" s="110" t="e">
        <f>IF(#REF!="","",#REF!)</f>
        <v>#REF!</v>
      </c>
      <c r="B140" s="110" t="e">
        <f>IF(#REF!="","",#REF!)</f>
        <v>#REF!</v>
      </c>
      <c r="C140" s="111" t="e">
        <f>IF(#REF!="","",#REF!)</f>
        <v>#REF!</v>
      </c>
      <c r="D140" s="112" t="e">
        <f>CONCATENATE(#REF!, "-R",#REF!)</f>
        <v>#REF!</v>
      </c>
      <c r="E140" s="110" t="e">
        <f>IF(#REF!="","",#REF!)</f>
        <v>#REF!</v>
      </c>
      <c r="F140" s="110" t="e">
        <f>IF(#REF!="","",#REF!)</f>
        <v>#REF!</v>
      </c>
      <c r="G140" s="112" t="e">
        <f>IF(#REF!="","",#REF!)</f>
        <v>#REF!</v>
      </c>
      <c r="H140" s="112" t="e">
        <f>IF(#REF!="","",#REF!)</f>
        <v>#REF!</v>
      </c>
      <c r="I140" s="112" t="e">
        <f>IF(#REF!="","",#REF!)</f>
        <v>#REF!</v>
      </c>
      <c r="J140" s="112" t="e">
        <f>IF(#REF!="","",#REF!)</f>
        <v>#REF!</v>
      </c>
      <c r="K140" s="112" t="e">
        <f>IF(#REF!="","",#REF!)</f>
        <v>#REF!</v>
      </c>
      <c r="L140" s="110" t="e">
        <f>IF(#REF!="","",#REF!)</f>
        <v>#REF!</v>
      </c>
      <c r="M140" s="110" t="e">
        <f>IF(#REF!="","",#REF!)</f>
        <v>#REF!</v>
      </c>
      <c r="N140" s="110" t="e">
        <f>IF(#REF!="","",#REF!)</f>
        <v>#REF!</v>
      </c>
      <c r="O140" s="110" t="e">
        <f>IF(#REF!="","",#REF!)</f>
        <v>#REF!</v>
      </c>
      <c r="P140" s="110" t="e">
        <f>IF(#REF!="","",#REF!)</f>
        <v>#REF!</v>
      </c>
      <c r="Q140" s="111" t="e">
        <f>IF(#REF!="","",#REF!)</f>
        <v>#REF!</v>
      </c>
      <c r="R140" s="110" t="e">
        <f>IF(#REF!="","",#REF!)</f>
        <v>#REF!</v>
      </c>
      <c r="S140" s="110" t="e">
        <f>IF(#REF!="","",#REF!)</f>
        <v>#REF!</v>
      </c>
      <c r="T140" s="112" t="e">
        <f>IF(#REF!="","",#REF!)</f>
        <v>#REF!</v>
      </c>
      <c r="U140" s="110" t="e">
        <f>IF(#REF!="","",#REF!)</f>
        <v>#REF!</v>
      </c>
      <c r="V140" s="110" t="e">
        <f>IF(#REF!="","",#REF!)</f>
        <v>#REF!</v>
      </c>
    </row>
    <row r="141" spans="1:22" x14ac:dyDescent="0.25">
      <c r="A141" s="110" t="e">
        <f>IF(#REF!="","",#REF!)</f>
        <v>#REF!</v>
      </c>
      <c r="B141" s="110" t="e">
        <f>IF(#REF!="","",#REF!)</f>
        <v>#REF!</v>
      </c>
      <c r="C141" s="111" t="e">
        <f>IF(#REF!="","",#REF!)</f>
        <v>#REF!</v>
      </c>
      <c r="D141" s="112" t="e">
        <f>CONCATENATE(#REF!, "-R",#REF!)</f>
        <v>#REF!</v>
      </c>
      <c r="E141" s="110" t="e">
        <f>IF(#REF!="","",#REF!)</f>
        <v>#REF!</v>
      </c>
      <c r="F141" s="110" t="e">
        <f>IF(#REF!="","",#REF!)</f>
        <v>#REF!</v>
      </c>
      <c r="G141" s="112" t="e">
        <f>IF(#REF!="","",#REF!)</f>
        <v>#REF!</v>
      </c>
      <c r="H141" s="112" t="e">
        <f>IF(#REF!="","",#REF!)</f>
        <v>#REF!</v>
      </c>
      <c r="I141" s="112" t="e">
        <f>IF(#REF!="","",#REF!)</f>
        <v>#REF!</v>
      </c>
      <c r="J141" s="112" t="e">
        <f>IF(#REF!="","",#REF!)</f>
        <v>#REF!</v>
      </c>
      <c r="K141" s="112" t="e">
        <f>IF(#REF!="","",#REF!)</f>
        <v>#REF!</v>
      </c>
      <c r="L141" s="110" t="e">
        <f>IF(#REF!="","",#REF!)</f>
        <v>#REF!</v>
      </c>
      <c r="M141" s="110" t="e">
        <f>IF(#REF!="","",#REF!)</f>
        <v>#REF!</v>
      </c>
      <c r="N141" s="110" t="e">
        <f>IF(#REF!="","",#REF!)</f>
        <v>#REF!</v>
      </c>
      <c r="O141" s="110" t="e">
        <f>IF(#REF!="","",#REF!)</f>
        <v>#REF!</v>
      </c>
      <c r="P141" s="110" t="e">
        <f>IF(#REF!="","",#REF!)</f>
        <v>#REF!</v>
      </c>
      <c r="Q141" s="111" t="e">
        <f>IF(#REF!="","",#REF!)</f>
        <v>#REF!</v>
      </c>
      <c r="R141" s="110" t="e">
        <f>IF(#REF!="","",#REF!)</f>
        <v>#REF!</v>
      </c>
      <c r="S141" s="110" t="e">
        <f>IF(#REF!="","",#REF!)</f>
        <v>#REF!</v>
      </c>
      <c r="T141" s="112" t="e">
        <f>IF(#REF!="","",#REF!)</f>
        <v>#REF!</v>
      </c>
      <c r="U141" s="110" t="e">
        <f>IF(#REF!="","",#REF!)</f>
        <v>#REF!</v>
      </c>
      <c r="V141" s="110" t="e">
        <f>IF(#REF!="","",#REF!)</f>
        <v>#REF!</v>
      </c>
    </row>
    <row r="142" spans="1:22" x14ac:dyDescent="0.25">
      <c r="A142" s="110" t="e">
        <f>IF(#REF!="","",#REF!)</f>
        <v>#REF!</v>
      </c>
      <c r="B142" s="110" t="e">
        <f>IF(#REF!="","",#REF!)</f>
        <v>#REF!</v>
      </c>
      <c r="C142" s="111" t="e">
        <f>IF(#REF!="","",#REF!)</f>
        <v>#REF!</v>
      </c>
      <c r="D142" s="112" t="e">
        <f>CONCATENATE(#REF!, "-R",#REF!)</f>
        <v>#REF!</v>
      </c>
      <c r="E142" s="110" t="e">
        <f>IF(#REF!="","",#REF!)</f>
        <v>#REF!</v>
      </c>
      <c r="F142" s="110" t="e">
        <f>IF(#REF!="","",#REF!)</f>
        <v>#REF!</v>
      </c>
      <c r="G142" s="112" t="e">
        <f>IF(#REF!="","",#REF!)</f>
        <v>#REF!</v>
      </c>
      <c r="H142" s="112" t="e">
        <f>IF(#REF!="","",#REF!)</f>
        <v>#REF!</v>
      </c>
      <c r="I142" s="112" t="e">
        <f>IF(#REF!="","",#REF!)</f>
        <v>#REF!</v>
      </c>
      <c r="J142" s="112" t="e">
        <f>IF(#REF!="","",#REF!)</f>
        <v>#REF!</v>
      </c>
      <c r="K142" s="112" t="e">
        <f>IF(#REF!="","",#REF!)</f>
        <v>#REF!</v>
      </c>
      <c r="L142" s="110" t="e">
        <f>IF(#REF!="","",#REF!)</f>
        <v>#REF!</v>
      </c>
      <c r="M142" s="110" t="e">
        <f>IF(#REF!="","",#REF!)</f>
        <v>#REF!</v>
      </c>
      <c r="N142" s="110" t="e">
        <f>IF(#REF!="","",#REF!)</f>
        <v>#REF!</v>
      </c>
      <c r="O142" s="110" t="e">
        <f>IF(#REF!="","",#REF!)</f>
        <v>#REF!</v>
      </c>
      <c r="P142" s="110" t="e">
        <f>IF(#REF!="","",#REF!)</f>
        <v>#REF!</v>
      </c>
      <c r="Q142" s="111" t="e">
        <f>IF(#REF!="","",#REF!)</f>
        <v>#REF!</v>
      </c>
      <c r="R142" s="110" t="e">
        <f>IF(#REF!="","",#REF!)</f>
        <v>#REF!</v>
      </c>
      <c r="S142" s="110" t="e">
        <f>IF(#REF!="","",#REF!)</f>
        <v>#REF!</v>
      </c>
      <c r="T142" s="112" t="e">
        <f>IF(#REF!="","",#REF!)</f>
        <v>#REF!</v>
      </c>
      <c r="U142" s="110" t="e">
        <f>IF(#REF!="","",#REF!)</f>
        <v>#REF!</v>
      </c>
      <c r="V142" s="110" t="e">
        <f>IF(#REF!="","",#REF!)</f>
        <v>#REF!</v>
      </c>
    </row>
    <row r="143" spans="1:22" x14ac:dyDescent="0.25">
      <c r="A143" s="110" t="e">
        <f>IF(#REF!="","",#REF!)</f>
        <v>#REF!</v>
      </c>
      <c r="B143" s="110" t="e">
        <f>IF(#REF!="","",#REF!)</f>
        <v>#REF!</v>
      </c>
      <c r="C143" s="111" t="e">
        <f>IF(#REF!="","",#REF!)</f>
        <v>#REF!</v>
      </c>
      <c r="D143" s="112" t="e">
        <f>CONCATENATE(#REF!, "-R",#REF!)</f>
        <v>#REF!</v>
      </c>
      <c r="E143" s="110" t="e">
        <f>IF(#REF!="","",#REF!)</f>
        <v>#REF!</v>
      </c>
      <c r="F143" s="110" t="e">
        <f>IF(#REF!="","",#REF!)</f>
        <v>#REF!</v>
      </c>
      <c r="G143" s="112" t="e">
        <f>IF(#REF!="","",#REF!)</f>
        <v>#REF!</v>
      </c>
      <c r="H143" s="112" t="e">
        <f>IF(#REF!="","",#REF!)</f>
        <v>#REF!</v>
      </c>
      <c r="I143" s="112" t="e">
        <f>IF(#REF!="","",#REF!)</f>
        <v>#REF!</v>
      </c>
      <c r="J143" s="112" t="e">
        <f>IF(#REF!="","",#REF!)</f>
        <v>#REF!</v>
      </c>
      <c r="K143" s="112" t="e">
        <f>IF(#REF!="","",#REF!)</f>
        <v>#REF!</v>
      </c>
      <c r="L143" s="110" t="e">
        <f>IF(#REF!="","",#REF!)</f>
        <v>#REF!</v>
      </c>
      <c r="M143" s="110" t="e">
        <f>IF(#REF!="","",#REF!)</f>
        <v>#REF!</v>
      </c>
      <c r="N143" s="110" t="e">
        <f>IF(#REF!="","",#REF!)</f>
        <v>#REF!</v>
      </c>
      <c r="O143" s="110" t="e">
        <f>IF(#REF!="","",#REF!)</f>
        <v>#REF!</v>
      </c>
      <c r="P143" s="110" t="e">
        <f>IF(#REF!="","",#REF!)</f>
        <v>#REF!</v>
      </c>
      <c r="Q143" s="111" t="e">
        <f>IF(#REF!="","",#REF!)</f>
        <v>#REF!</v>
      </c>
      <c r="R143" s="110" t="e">
        <f>IF(#REF!="","",#REF!)</f>
        <v>#REF!</v>
      </c>
      <c r="S143" s="110" t="e">
        <f>IF(#REF!="","",#REF!)</f>
        <v>#REF!</v>
      </c>
      <c r="T143" s="112" t="e">
        <f>IF(#REF!="","",#REF!)</f>
        <v>#REF!</v>
      </c>
      <c r="U143" s="110" t="e">
        <f>IF(#REF!="","",#REF!)</f>
        <v>#REF!</v>
      </c>
      <c r="V143" s="110" t="e">
        <f>IF(#REF!="","",#REF!)</f>
        <v>#REF!</v>
      </c>
    </row>
    <row r="144" spans="1:22" x14ac:dyDescent="0.25">
      <c r="A144" s="110" t="e">
        <f>IF(#REF!="","",#REF!)</f>
        <v>#REF!</v>
      </c>
      <c r="B144" s="110" t="e">
        <f>IF(#REF!="","",#REF!)</f>
        <v>#REF!</v>
      </c>
      <c r="C144" s="111" t="e">
        <f>IF(#REF!="","",#REF!)</f>
        <v>#REF!</v>
      </c>
      <c r="D144" s="112" t="e">
        <f>CONCATENATE(#REF!, "-R",#REF!)</f>
        <v>#REF!</v>
      </c>
      <c r="E144" s="110" t="e">
        <f>IF(#REF!="","",#REF!)</f>
        <v>#REF!</v>
      </c>
      <c r="F144" s="110" t="e">
        <f>IF(#REF!="","",#REF!)</f>
        <v>#REF!</v>
      </c>
      <c r="G144" s="112" t="e">
        <f>IF(#REF!="","",#REF!)</f>
        <v>#REF!</v>
      </c>
      <c r="H144" s="112" t="e">
        <f>IF(#REF!="","",#REF!)</f>
        <v>#REF!</v>
      </c>
      <c r="I144" s="112" t="e">
        <f>IF(#REF!="","",#REF!)</f>
        <v>#REF!</v>
      </c>
      <c r="J144" s="112" t="e">
        <f>IF(#REF!="","",#REF!)</f>
        <v>#REF!</v>
      </c>
      <c r="K144" s="112" t="e">
        <f>IF(#REF!="","",#REF!)</f>
        <v>#REF!</v>
      </c>
      <c r="L144" s="110" t="e">
        <f>IF(#REF!="","",#REF!)</f>
        <v>#REF!</v>
      </c>
      <c r="M144" s="110" t="e">
        <f>IF(#REF!="","",#REF!)</f>
        <v>#REF!</v>
      </c>
      <c r="N144" s="110" t="e">
        <f>IF(#REF!="","",#REF!)</f>
        <v>#REF!</v>
      </c>
      <c r="O144" s="110" t="e">
        <f>IF(#REF!="","",#REF!)</f>
        <v>#REF!</v>
      </c>
      <c r="P144" s="110" t="e">
        <f>IF(#REF!="","",#REF!)</f>
        <v>#REF!</v>
      </c>
      <c r="Q144" s="111" t="e">
        <f>IF(#REF!="","",#REF!)</f>
        <v>#REF!</v>
      </c>
      <c r="R144" s="110" t="e">
        <f>IF(#REF!="","",#REF!)</f>
        <v>#REF!</v>
      </c>
      <c r="S144" s="110" t="e">
        <f>IF(#REF!="","",#REF!)</f>
        <v>#REF!</v>
      </c>
      <c r="T144" s="112" t="e">
        <f>IF(#REF!="","",#REF!)</f>
        <v>#REF!</v>
      </c>
      <c r="U144" s="110" t="e">
        <f>IF(#REF!="","",#REF!)</f>
        <v>#REF!</v>
      </c>
      <c r="V144" s="110" t="e">
        <f>IF(#REF!="","",#REF!)</f>
        <v>#REF!</v>
      </c>
    </row>
    <row r="145" spans="1:22" x14ac:dyDescent="0.25">
      <c r="A145" s="110" t="e">
        <f>IF(#REF!="","",#REF!)</f>
        <v>#REF!</v>
      </c>
      <c r="B145" s="110" t="e">
        <f>IF(#REF!="","",#REF!)</f>
        <v>#REF!</v>
      </c>
      <c r="C145" s="111" t="e">
        <f>IF(#REF!="","",#REF!)</f>
        <v>#REF!</v>
      </c>
      <c r="D145" s="112" t="e">
        <f>CONCATENATE(#REF!, "-R",#REF!)</f>
        <v>#REF!</v>
      </c>
      <c r="E145" s="110" t="e">
        <f>IF(#REF!="","",#REF!)</f>
        <v>#REF!</v>
      </c>
      <c r="F145" s="110" t="e">
        <f>IF(#REF!="","",#REF!)</f>
        <v>#REF!</v>
      </c>
      <c r="G145" s="112" t="e">
        <f>IF(#REF!="","",#REF!)</f>
        <v>#REF!</v>
      </c>
      <c r="H145" s="112" t="e">
        <f>IF(#REF!="","",#REF!)</f>
        <v>#REF!</v>
      </c>
      <c r="I145" s="112" t="e">
        <f>IF(#REF!="","",#REF!)</f>
        <v>#REF!</v>
      </c>
      <c r="J145" s="112" t="e">
        <f>IF(#REF!="","",#REF!)</f>
        <v>#REF!</v>
      </c>
      <c r="K145" s="112" t="e">
        <f>IF(#REF!="","",#REF!)</f>
        <v>#REF!</v>
      </c>
      <c r="L145" s="110" t="e">
        <f>IF(#REF!="","",#REF!)</f>
        <v>#REF!</v>
      </c>
      <c r="M145" s="110" t="e">
        <f>IF(#REF!="","",#REF!)</f>
        <v>#REF!</v>
      </c>
      <c r="N145" s="110" t="e">
        <f>IF(#REF!="","",#REF!)</f>
        <v>#REF!</v>
      </c>
      <c r="O145" s="110" t="e">
        <f>IF(#REF!="","",#REF!)</f>
        <v>#REF!</v>
      </c>
      <c r="P145" s="110" t="e">
        <f>IF(#REF!="","",#REF!)</f>
        <v>#REF!</v>
      </c>
      <c r="Q145" s="111" t="e">
        <f>IF(#REF!="","",#REF!)</f>
        <v>#REF!</v>
      </c>
      <c r="R145" s="110" t="e">
        <f>IF(#REF!="","",#REF!)</f>
        <v>#REF!</v>
      </c>
      <c r="S145" s="110" t="e">
        <f>IF(#REF!="","",#REF!)</f>
        <v>#REF!</v>
      </c>
      <c r="T145" s="112" t="e">
        <f>IF(#REF!="","",#REF!)</f>
        <v>#REF!</v>
      </c>
      <c r="U145" s="110" t="e">
        <f>IF(#REF!="","",#REF!)</f>
        <v>#REF!</v>
      </c>
      <c r="V145" s="110" t="e">
        <f>IF(#REF!="","",#REF!)</f>
        <v>#REF!</v>
      </c>
    </row>
    <row r="146" spans="1:22" x14ac:dyDescent="0.25">
      <c r="A146" s="110" t="e">
        <f>IF(#REF!="","",#REF!)</f>
        <v>#REF!</v>
      </c>
      <c r="B146" s="110" t="e">
        <f>IF(#REF!="","",#REF!)</f>
        <v>#REF!</v>
      </c>
      <c r="C146" s="111" t="e">
        <f>IF(#REF!="","",#REF!)</f>
        <v>#REF!</v>
      </c>
      <c r="D146" s="112" t="e">
        <f>CONCATENATE(#REF!, "-R",#REF!)</f>
        <v>#REF!</v>
      </c>
      <c r="E146" s="110" t="e">
        <f>IF(#REF!="","",#REF!)</f>
        <v>#REF!</v>
      </c>
      <c r="F146" s="110" t="e">
        <f>IF(#REF!="","",#REF!)</f>
        <v>#REF!</v>
      </c>
      <c r="G146" s="112" t="e">
        <f>IF(#REF!="","",#REF!)</f>
        <v>#REF!</v>
      </c>
      <c r="H146" s="112" t="e">
        <f>IF(#REF!="","",#REF!)</f>
        <v>#REF!</v>
      </c>
      <c r="I146" s="112" t="e">
        <f>IF(#REF!="","",#REF!)</f>
        <v>#REF!</v>
      </c>
      <c r="J146" s="112" t="e">
        <f>IF(#REF!="","",#REF!)</f>
        <v>#REF!</v>
      </c>
      <c r="K146" s="112" t="e">
        <f>IF(#REF!="","",#REF!)</f>
        <v>#REF!</v>
      </c>
      <c r="L146" s="110" t="e">
        <f>IF(#REF!="","",#REF!)</f>
        <v>#REF!</v>
      </c>
      <c r="M146" s="110" t="e">
        <f>IF(#REF!="","",#REF!)</f>
        <v>#REF!</v>
      </c>
      <c r="N146" s="110" t="e">
        <f>IF(#REF!="","",#REF!)</f>
        <v>#REF!</v>
      </c>
      <c r="O146" s="110" t="e">
        <f>IF(#REF!="","",#REF!)</f>
        <v>#REF!</v>
      </c>
      <c r="P146" s="110" t="e">
        <f>IF(#REF!="","",#REF!)</f>
        <v>#REF!</v>
      </c>
      <c r="Q146" s="111" t="e">
        <f>IF(#REF!="","",#REF!)</f>
        <v>#REF!</v>
      </c>
      <c r="R146" s="110" t="e">
        <f>IF(#REF!="","",#REF!)</f>
        <v>#REF!</v>
      </c>
      <c r="S146" s="110" t="e">
        <f>IF(#REF!="","",#REF!)</f>
        <v>#REF!</v>
      </c>
      <c r="T146" s="112" t="e">
        <f>IF(#REF!="","",#REF!)</f>
        <v>#REF!</v>
      </c>
      <c r="U146" s="110" t="e">
        <f>IF(#REF!="","",#REF!)</f>
        <v>#REF!</v>
      </c>
      <c r="V146" s="110" t="e">
        <f>IF(#REF!="","",#REF!)</f>
        <v>#REF!</v>
      </c>
    </row>
    <row r="147" spans="1:22" x14ac:dyDescent="0.25">
      <c r="A147" s="110" t="e">
        <f>IF(#REF!="","",#REF!)</f>
        <v>#REF!</v>
      </c>
      <c r="B147" s="110" t="e">
        <f>IF(#REF!="","",#REF!)</f>
        <v>#REF!</v>
      </c>
      <c r="C147" s="111" t="e">
        <f>IF(#REF!="","",#REF!)</f>
        <v>#REF!</v>
      </c>
      <c r="D147" s="112" t="e">
        <f>CONCATENATE(#REF!, "-R",#REF!)</f>
        <v>#REF!</v>
      </c>
      <c r="E147" s="110" t="e">
        <f>IF(#REF!="","",#REF!)</f>
        <v>#REF!</v>
      </c>
      <c r="F147" s="110" t="e">
        <f>IF(#REF!="","",#REF!)</f>
        <v>#REF!</v>
      </c>
      <c r="G147" s="112" t="e">
        <f>IF(#REF!="","",#REF!)</f>
        <v>#REF!</v>
      </c>
      <c r="H147" s="112" t="e">
        <f>IF(#REF!="","",#REF!)</f>
        <v>#REF!</v>
      </c>
      <c r="I147" s="112" t="e">
        <f>IF(#REF!="","",#REF!)</f>
        <v>#REF!</v>
      </c>
      <c r="J147" s="112" t="e">
        <f>IF(#REF!="","",#REF!)</f>
        <v>#REF!</v>
      </c>
      <c r="K147" s="112" t="e">
        <f>IF(#REF!="","",#REF!)</f>
        <v>#REF!</v>
      </c>
      <c r="L147" s="110" t="e">
        <f>IF(#REF!="","",#REF!)</f>
        <v>#REF!</v>
      </c>
      <c r="M147" s="110" t="e">
        <f>IF(#REF!="","",#REF!)</f>
        <v>#REF!</v>
      </c>
      <c r="N147" s="110" t="e">
        <f>IF(#REF!="","",#REF!)</f>
        <v>#REF!</v>
      </c>
      <c r="O147" s="110" t="e">
        <f>IF(#REF!="","",#REF!)</f>
        <v>#REF!</v>
      </c>
      <c r="P147" s="110" t="e">
        <f>IF(#REF!="","",#REF!)</f>
        <v>#REF!</v>
      </c>
      <c r="Q147" s="111" t="e">
        <f>IF(#REF!="","",#REF!)</f>
        <v>#REF!</v>
      </c>
      <c r="R147" s="110" t="e">
        <f>IF(#REF!="","",#REF!)</f>
        <v>#REF!</v>
      </c>
      <c r="S147" s="110" t="e">
        <f>IF(#REF!="","",#REF!)</f>
        <v>#REF!</v>
      </c>
      <c r="T147" s="112" t="e">
        <f>IF(#REF!="","",#REF!)</f>
        <v>#REF!</v>
      </c>
      <c r="U147" s="110" t="e">
        <f>IF(#REF!="","",#REF!)</f>
        <v>#REF!</v>
      </c>
      <c r="V147" s="110" t="e">
        <f>IF(#REF!="","",#REF!)</f>
        <v>#REF!</v>
      </c>
    </row>
    <row r="148" spans="1:22" x14ac:dyDescent="0.25">
      <c r="A148" s="110" t="e">
        <f>IF(#REF!="","",#REF!)</f>
        <v>#REF!</v>
      </c>
      <c r="B148" s="110" t="e">
        <f>IF(#REF!="","",#REF!)</f>
        <v>#REF!</v>
      </c>
      <c r="C148" s="111" t="e">
        <f>IF(#REF!="","",#REF!)</f>
        <v>#REF!</v>
      </c>
      <c r="D148" s="112" t="e">
        <f>CONCATENATE(#REF!, "-R",#REF!)</f>
        <v>#REF!</v>
      </c>
      <c r="E148" s="110" t="e">
        <f>IF(#REF!="","",#REF!)</f>
        <v>#REF!</v>
      </c>
      <c r="F148" s="110" t="e">
        <f>IF(#REF!="","",#REF!)</f>
        <v>#REF!</v>
      </c>
      <c r="G148" s="112" t="e">
        <f>IF(#REF!="","",#REF!)</f>
        <v>#REF!</v>
      </c>
      <c r="H148" s="112" t="e">
        <f>IF(#REF!="","",#REF!)</f>
        <v>#REF!</v>
      </c>
      <c r="I148" s="112" t="e">
        <f>IF(#REF!="","",#REF!)</f>
        <v>#REF!</v>
      </c>
      <c r="J148" s="112" t="e">
        <f>IF(#REF!="","",#REF!)</f>
        <v>#REF!</v>
      </c>
      <c r="K148" s="112" t="e">
        <f>IF(#REF!="","",#REF!)</f>
        <v>#REF!</v>
      </c>
      <c r="L148" s="110" t="e">
        <f>IF(#REF!="","",#REF!)</f>
        <v>#REF!</v>
      </c>
      <c r="M148" s="110" t="e">
        <f>IF(#REF!="","",#REF!)</f>
        <v>#REF!</v>
      </c>
      <c r="N148" s="110" t="e">
        <f>IF(#REF!="","",#REF!)</f>
        <v>#REF!</v>
      </c>
      <c r="O148" s="110" t="e">
        <f>IF(#REF!="","",#REF!)</f>
        <v>#REF!</v>
      </c>
      <c r="P148" s="110" t="e">
        <f>IF(#REF!="","",#REF!)</f>
        <v>#REF!</v>
      </c>
      <c r="Q148" s="111" t="e">
        <f>IF(#REF!="","",#REF!)</f>
        <v>#REF!</v>
      </c>
      <c r="R148" s="110" t="e">
        <f>IF(#REF!="","",#REF!)</f>
        <v>#REF!</v>
      </c>
      <c r="S148" s="110" t="e">
        <f>IF(#REF!="","",#REF!)</f>
        <v>#REF!</v>
      </c>
      <c r="T148" s="112" t="e">
        <f>IF(#REF!="","",#REF!)</f>
        <v>#REF!</v>
      </c>
      <c r="U148" s="110" t="e">
        <f>IF(#REF!="","",#REF!)</f>
        <v>#REF!</v>
      </c>
      <c r="V148" s="110" t="e">
        <f>IF(#REF!="","",#REF!)</f>
        <v>#REF!</v>
      </c>
    </row>
    <row r="149" spans="1:22" x14ac:dyDescent="0.25">
      <c r="A149" s="110" t="e">
        <f>IF(#REF!="","",#REF!)</f>
        <v>#REF!</v>
      </c>
      <c r="B149" s="110" t="e">
        <f>IF(#REF!="","",#REF!)</f>
        <v>#REF!</v>
      </c>
      <c r="C149" s="111" t="e">
        <f>IF(#REF!="","",#REF!)</f>
        <v>#REF!</v>
      </c>
      <c r="D149" s="112" t="e">
        <f>CONCATENATE(#REF!, "-R",#REF!)</f>
        <v>#REF!</v>
      </c>
      <c r="E149" s="110" t="e">
        <f>IF(#REF!="","",#REF!)</f>
        <v>#REF!</v>
      </c>
      <c r="F149" s="110" t="e">
        <f>IF(#REF!="","",#REF!)</f>
        <v>#REF!</v>
      </c>
      <c r="G149" s="112" t="e">
        <f>IF(#REF!="","",#REF!)</f>
        <v>#REF!</v>
      </c>
      <c r="H149" s="112" t="e">
        <f>IF(#REF!="","",#REF!)</f>
        <v>#REF!</v>
      </c>
      <c r="I149" s="112" t="e">
        <f>IF(#REF!="","",#REF!)</f>
        <v>#REF!</v>
      </c>
      <c r="J149" s="112" t="e">
        <f>IF(#REF!="","",#REF!)</f>
        <v>#REF!</v>
      </c>
      <c r="K149" s="112" t="e">
        <f>IF(#REF!="","",#REF!)</f>
        <v>#REF!</v>
      </c>
      <c r="L149" s="110" t="e">
        <f>IF(#REF!="","",#REF!)</f>
        <v>#REF!</v>
      </c>
      <c r="M149" s="110" t="e">
        <f>IF(#REF!="","",#REF!)</f>
        <v>#REF!</v>
      </c>
      <c r="N149" s="110" t="e">
        <f>IF(#REF!="","",#REF!)</f>
        <v>#REF!</v>
      </c>
      <c r="O149" s="110" t="e">
        <f>IF(#REF!="","",#REF!)</f>
        <v>#REF!</v>
      </c>
      <c r="P149" s="110" t="e">
        <f>IF(#REF!="","",#REF!)</f>
        <v>#REF!</v>
      </c>
      <c r="Q149" s="111" t="e">
        <f>IF(#REF!="","",#REF!)</f>
        <v>#REF!</v>
      </c>
      <c r="R149" s="110" t="e">
        <f>IF(#REF!="","",#REF!)</f>
        <v>#REF!</v>
      </c>
      <c r="S149" s="110" t="e">
        <f>IF(#REF!="","",#REF!)</f>
        <v>#REF!</v>
      </c>
      <c r="T149" s="112" t="e">
        <f>IF(#REF!="","",#REF!)</f>
        <v>#REF!</v>
      </c>
      <c r="U149" s="110" t="e">
        <f>IF(#REF!="","",#REF!)</f>
        <v>#REF!</v>
      </c>
      <c r="V149" s="110" t="e">
        <f>IF(#REF!="","",#REF!)</f>
        <v>#REF!</v>
      </c>
    </row>
    <row r="150" spans="1:22" x14ac:dyDescent="0.25">
      <c r="A150" s="110" t="e">
        <f>IF(#REF!="","",#REF!)</f>
        <v>#REF!</v>
      </c>
      <c r="B150" s="110" t="e">
        <f>IF(#REF!="","",#REF!)</f>
        <v>#REF!</v>
      </c>
      <c r="C150" s="111" t="e">
        <f>IF(#REF!="","",#REF!)</f>
        <v>#REF!</v>
      </c>
      <c r="D150" s="112" t="e">
        <f>CONCATENATE(#REF!, "-R",#REF!)</f>
        <v>#REF!</v>
      </c>
      <c r="E150" s="110" t="e">
        <f>IF(#REF!="","",#REF!)</f>
        <v>#REF!</v>
      </c>
      <c r="F150" s="110" t="e">
        <f>IF(#REF!="","",#REF!)</f>
        <v>#REF!</v>
      </c>
      <c r="G150" s="112" t="e">
        <f>IF(#REF!="","",#REF!)</f>
        <v>#REF!</v>
      </c>
      <c r="H150" s="112" t="e">
        <f>IF(#REF!="","",#REF!)</f>
        <v>#REF!</v>
      </c>
      <c r="I150" s="112" t="e">
        <f>IF(#REF!="","",#REF!)</f>
        <v>#REF!</v>
      </c>
      <c r="J150" s="112" t="e">
        <f>IF(#REF!="","",#REF!)</f>
        <v>#REF!</v>
      </c>
      <c r="K150" s="112" t="e">
        <f>IF(#REF!="","",#REF!)</f>
        <v>#REF!</v>
      </c>
      <c r="L150" s="110" t="e">
        <f>IF(#REF!="","",#REF!)</f>
        <v>#REF!</v>
      </c>
      <c r="M150" s="110" t="e">
        <f>IF(#REF!="","",#REF!)</f>
        <v>#REF!</v>
      </c>
      <c r="N150" s="110" t="e">
        <f>IF(#REF!="","",#REF!)</f>
        <v>#REF!</v>
      </c>
      <c r="O150" s="110" t="e">
        <f>IF(#REF!="","",#REF!)</f>
        <v>#REF!</v>
      </c>
      <c r="P150" s="110" t="e">
        <f>IF(#REF!="","",#REF!)</f>
        <v>#REF!</v>
      </c>
      <c r="Q150" s="111" t="e">
        <f>IF(#REF!="","",#REF!)</f>
        <v>#REF!</v>
      </c>
      <c r="R150" s="110" t="e">
        <f>IF(#REF!="","",#REF!)</f>
        <v>#REF!</v>
      </c>
      <c r="S150" s="110" t="e">
        <f>IF(#REF!="","",#REF!)</f>
        <v>#REF!</v>
      </c>
      <c r="T150" s="112" t="e">
        <f>IF(#REF!="","",#REF!)</f>
        <v>#REF!</v>
      </c>
      <c r="U150" s="110" t="e">
        <f>IF(#REF!="","",#REF!)</f>
        <v>#REF!</v>
      </c>
      <c r="V150" s="110" t="e">
        <f>IF(#REF!="","",#REF!)</f>
        <v>#REF!</v>
      </c>
    </row>
    <row r="151" spans="1:22" x14ac:dyDescent="0.25">
      <c r="A151" s="110" t="e">
        <f>IF(#REF!="","",#REF!)</f>
        <v>#REF!</v>
      </c>
      <c r="B151" s="110" t="e">
        <f>IF(#REF!="","",#REF!)</f>
        <v>#REF!</v>
      </c>
      <c r="C151" s="111" t="e">
        <f>IF(#REF!="","",#REF!)</f>
        <v>#REF!</v>
      </c>
      <c r="D151" s="112" t="e">
        <f>CONCATENATE(#REF!, "-R",#REF!)</f>
        <v>#REF!</v>
      </c>
      <c r="E151" s="110" t="e">
        <f>IF(#REF!="","",#REF!)</f>
        <v>#REF!</v>
      </c>
      <c r="F151" s="110" t="e">
        <f>IF(#REF!="","",#REF!)</f>
        <v>#REF!</v>
      </c>
      <c r="G151" s="112" t="e">
        <f>IF(#REF!="","",#REF!)</f>
        <v>#REF!</v>
      </c>
      <c r="H151" s="112" t="e">
        <f>IF(#REF!="","",#REF!)</f>
        <v>#REF!</v>
      </c>
      <c r="I151" s="112" t="e">
        <f>IF(#REF!="","",#REF!)</f>
        <v>#REF!</v>
      </c>
      <c r="J151" s="112" t="e">
        <f>IF(#REF!="","",#REF!)</f>
        <v>#REF!</v>
      </c>
      <c r="K151" s="112" t="e">
        <f>IF(#REF!="","",#REF!)</f>
        <v>#REF!</v>
      </c>
      <c r="L151" s="110" t="e">
        <f>IF(#REF!="","",#REF!)</f>
        <v>#REF!</v>
      </c>
      <c r="M151" s="110" t="e">
        <f>IF(#REF!="","",#REF!)</f>
        <v>#REF!</v>
      </c>
      <c r="N151" s="110" t="e">
        <f>IF(#REF!="","",#REF!)</f>
        <v>#REF!</v>
      </c>
      <c r="O151" s="110" t="e">
        <f>IF(#REF!="","",#REF!)</f>
        <v>#REF!</v>
      </c>
      <c r="P151" s="110" t="e">
        <f>IF(#REF!="","",#REF!)</f>
        <v>#REF!</v>
      </c>
      <c r="Q151" s="111" t="e">
        <f>IF(#REF!="","",#REF!)</f>
        <v>#REF!</v>
      </c>
      <c r="R151" s="110" t="e">
        <f>IF(#REF!="","",#REF!)</f>
        <v>#REF!</v>
      </c>
      <c r="S151" s="110" t="e">
        <f>IF(#REF!="","",#REF!)</f>
        <v>#REF!</v>
      </c>
      <c r="T151" s="112" t="e">
        <f>IF(#REF!="","",#REF!)</f>
        <v>#REF!</v>
      </c>
      <c r="U151" s="110" t="e">
        <f>IF(#REF!="","",#REF!)</f>
        <v>#REF!</v>
      </c>
      <c r="V151" s="110" t="e">
        <f>IF(#REF!="","",#REF!)</f>
        <v>#REF!</v>
      </c>
    </row>
    <row r="152" spans="1:22" x14ac:dyDescent="0.25">
      <c r="A152" s="110" t="e">
        <f>IF(#REF!="","",#REF!)</f>
        <v>#REF!</v>
      </c>
      <c r="B152" s="110" t="e">
        <f>IF(#REF!="","",#REF!)</f>
        <v>#REF!</v>
      </c>
      <c r="C152" s="111" t="e">
        <f>IF(#REF!="","",#REF!)</f>
        <v>#REF!</v>
      </c>
      <c r="D152" s="112" t="e">
        <f>CONCATENATE(#REF!, "-R",#REF!)</f>
        <v>#REF!</v>
      </c>
      <c r="E152" s="110" t="e">
        <f>IF(#REF!="","",#REF!)</f>
        <v>#REF!</v>
      </c>
      <c r="F152" s="110" t="e">
        <f>IF(#REF!="","",#REF!)</f>
        <v>#REF!</v>
      </c>
      <c r="G152" s="112" t="e">
        <f>IF(#REF!="","",#REF!)</f>
        <v>#REF!</v>
      </c>
      <c r="H152" s="112" t="e">
        <f>IF(#REF!="","",#REF!)</f>
        <v>#REF!</v>
      </c>
      <c r="I152" s="112" t="e">
        <f>IF(#REF!="","",#REF!)</f>
        <v>#REF!</v>
      </c>
      <c r="J152" s="112" t="e">
        <f>IF(#REF!="","",#REF!)</f>
        <v>#REF!</v>
      </c>
      <c r="K152" s="112" t="e">
        <f>IF(#REF!="","",#REF!)</f>
        <v>#REF!</v>
      </c>
      <c r="L152" s="110" t="e">
        <f>IF(#REF!="","",#REF!)</f>
        <v>#REF!</v>
      </c>
      <c r="M152" s="110" t="e">
        <f>IF(#REF!="","",#REF!)</f>
        <v>#REF!</v>
      </c>
      <c r="N152" s="110" t="e">
        <f>IF(#REF!="","",#REF!)</f>
        <v>#REF!</v>
      </c>
      <c r="O152" s="110" t="e">
        <f>IF(#REF!="","",#REF!)</f>
        <v>#REF!</v>
      </c>
      <c r="P152" s="110" t="e">
        <f>IF(#REF!="","",#REF!)</f>
        <v>#REF!</v>
      </c>
      <c r="Q152" s="111" t="e">
        <f>IF(#REF!="","",#REF!)</f>
        <v>#REF!</v>
      </c>
      <c r="R152" s="110" t="e">
        <f>IF(#REF!="","",#REF!)</f>
        <v>#REF!</v>
      </c>
      <c r="S152" s="110" t="e">
        <f>IF(#REF!="","",#REF!)</f>
        <v>#REF!</v>
      </c>
      <c r="T152" s="112" t="e">
        <f>IF(#REF!="","",#REF!)</f>
        <v>#REF!</v>
      </c>
      <c r="U152" s="110" t="e">
        <f>IF(#REF!="","",#REF!)</f>
        <v>#REF!</v>
      </c>
      <c r="V152" s="110" t="e">
        <f>IF(#REF!="","",#REF!)</f>
        <v>#REF!</v>
      </c>
    </row>
    <row r="153" spans="1:22" x14ac:dyDescent="0.25">
      <c r="A153" s="110" t="e">
        <f>IF(#REF!="","",#REF!)</f>
        <v>#REF!</v>
      </c>
      <c r="B153" s="110" t="e">
        <f>IF(#REF!="","",#REF!)</f>
        <v>#REF!</v>
      </c>
      <c r="C153" s="111" t="e">
        <f>IF(#REF!="","",#REF!)</f>
        <v>#REF!</v>
      </c>
      <c r="D153" s="112" t="e">
        <f>CONCATENATE(#REF!, "-R",#REF!)</f>
        <v>#REF!</v>
      </c>
      <c r="E153" s="110" t="e">
        <f>IF(#REF!="","",#REF!)</f>
        <v>#REF!</v>
      </c>
      <c r="F153" s="110" t="e">
        <f>IF(#REF!="","",#REF!)</f>
        <v>#REF!</v>
      </c>
      <c r="G153" s="112" t="e">
        <f>IF(#REF!="","",#REF!)</f>
        <v>#REF!</v>
      </c>
      <c r="H153" s="112" t="e">
        <f>IF(#REF!="","",#REF!)</f>
        <v>#REF!</v>
      </c>
      <c r="I153" s="112" t="e">
        <f>IF(#REF!="","",#REF!)</f>
        <v>#REF!</v>
      </c>
      <c r="J153" s="112" t="e">
        <f>IF(#REF!="","",#REF!)</f>
        <v>#REF!</v>
      </c>
      <c r="K153" s="112" t="e">
        <f>IF(#REF!="","",#REF!)</f>
        <v>#REF!</v>
      </c>
      <c r="L153" s="110" t="e">
        <f>IF(#REF!="","",#REF!)</f>
        <v>#REF!</v>
      </c>
      <c r="M153" s="110" t="e">
        <f>IF(#REF!="","",#REF!)</f>
        <v>#REF!</v>
      </c>
      <c r="N153" s="110" t="e">
        <f>IF(#REF!="","",#REF!)</f>
        <v>#REF!</v>
      </c>
      <c r="O153" s="110" t="e">
        <f>IF(#REF!="","",#REF!)</f>
        <v>#REF!</v>
      </c>
      <c r="P153" s="110" t="e">
        <f>IF(#REF!="","",#REF!)</f>
        <v>#REF!</v>
      </c>
      <c r="Q153" s="111" t="e">
        <f>IF(#REF!="","",#REF!)</f>
        <v>#REF!</v>
      </c>
      <c r="R153" s="110" t="e">
        <f>IF(#REF!="","",#REF!)</f>
        <v>#REF!</v>
      </c>
      <c r="S153" s="110" t="e">
        <f>IF(#REF!="","",#REF!)</f>
        <v>#REF!</v>
      </c>
      <c r="T153" s="112" t="e">
        <f>IF(#REF!="","",#REF!)</f>
        <v>#REF!</v>
      </c>
      <c r="U153" s="110" t="e">
        <f>IF(#REF!="","",#REF!)</f>
        <v>#REF!</v>
      </c>
      <c r="V153" s="110" t="e">
        <f>IF(#REF!="","",#REF!)</f>
        <v>#REF!</v>
      </c>
    </row>
    <row r="154" spans="1:22" x14ac:dyDescent="0.25">
      <c r="A154" s="110" t="e">
        <f>IF(#REF!="","",#REF!)</f>
        <v>#REF!</v>
      </c>
      <c r="B154" s="110" t="e">
        <f>IF(#REF!="","",#REF!)</f>
        <v>#REF!</v>
      </c>
      <c r="C154" s="111" t="e">
        <f>IF(#REF!="","",#REF!)</f>
        <v>#REF!</v>
      </c>
      <c r="D154" s="112" t="e">
        <f>CONCATENATE(#REF!, "-R",#REF!)</f>
        <v>#REF!</v>
      </c>
      <c r="E154" s="110" t="e">
        <f>IF(#REF!="","",#REF!)</f>
        <v>#REF!</v>
      </c>
      <c r="F154" s="110" t="e">
        <f>IF(#REF!="","",#REF!)</f>
        <v>#REF!</v>
      </c>
      <c r="G154" s="112" t="e">
        <f>IF(#REF!="","",#REF!)</f>
        <v>#REF!</v>
      </c>
      <c r="H154" s="112" t="e">
        <f>IF(#REF!="","",#REF!)</f>
        <v>#REF!</v>
      </c>
      <c r="I154" s="112" t="e">
        <f>IF(#REF!="","",#REF!)</f>
        <v>#REF!</v>
      </c>
      <c r="J154" s="112" t="e">
        <f>IF(#REF!="","",#REF!)</f>
        <v>#REF!</v>
      </c>
      <c r="K154" s="112" t="e">
        <f>IF(#REF!="","",#REF!)</f>
        <v>#REF!</v>
      </c>
      <c r="L154" s="110" t="e">
        <f>IF(#REF!="","",#REF!)</f>
        <v>#REF!</v>
      </c>
      <c r="M154" s="110" t="e">
        <f>IF(#REF!="","",#REF!)</f>
        <v>#REF!</v>
      </c>
      <c r="N154" s="110" t="e">
        <f>IF(#REF!="","",#REF!)</f>
        <v>#REF!</v>
      </c>
      <c r="O154" s="110" t="e">
        <f>IF(#REF!="","",#REF!)</f>
        <v>#REF!</v>
      </c>
      <c r="P154" s="110" t="e">
        <f>IF(#REF!="","",#REF!)</f>
        <v>#REF!</v>
      </c>
      <c r="Q154" s="111" t="e">
        <f>IF(#REF!="","",#REF!)</f>
        <v>#REF!</v>
      </c>
      <c r="R154" s="110" t="e">
        <f>IF(#REF!="","",#REF!)</f>
        <v>#REF!</v>
      </c>
      <c r="S154" s="110" t="e">
        <f>IF(#REF!="","",#REF!)</f>
        <v>#REF!</v>
      </c>
      <c r="T154" s="112" t="e">
        <f>IF(#REF!="","",#REF!)</f>
        <v>#REF!</v>
      </c>
      <c r="U154" s="110" t="e">
        <f>IF(#REF!="","",#REF!)</f>
        <v>#REF!</v>
      </c>
      <c r="V154" s="110" t="e">
        <f>IF(#REF!="","",#REF!)</f>
        <v>#REF!</v>
      </c>
    </row>
    <row r="155" spans="1:22" x14ac:dyDescent="0.25">
      <c r="A155" s="110" t="e">
        <f>IF(#REF!="","",#REF!)</f>
        <v>#REF!</v>
      </c>
      <c r="B155" s="110" t="e">
        <f>IF(#REF!="","",#REF!)</f>
        <v>#REF!</v>
      </c>
      <c r="C155" s="111" t="e">
        <f>IF(#REF!="","",#REF!)</f>
        <v>#REF!</v>
      </c>
      <c r="D155" s="112" t="e">
        <f>CONCATENATE(#REF!, "-R",#REF!)</f>
        <v>#REF!</v>
      </c>
      <c r="E155" s="110" t="e">
        <f>IF(#REF!="","",#REF!)</f>
        <v>#REF!</v>
      </c>
      <c r="F155" s="110" t="e">
        <f>IF(#REF!="","",#REF!)</f>
        <v>#REF!</v>
      </c>
      <c r="G155" s="112" t="e">
        <f>IF(#REF!="","",#REF!)</f>
        <v>#REF!</v>
      </c>
      <c r="H155" s="112" t="e">
        <f>IF(#REF!="","",#REF!)</f>
        <v>#REF!</v>
      </c>
      <c r="I155" s="112" t="e">
        <f>IF(#REF!="","",#REF!)</f>
        <v>#REF!</v>
      </c>
      <c r="J155" s="112" t="e">
        <f>IF(#REF!="","",#REF!)</f>
        <v>#REF!</v>
      </c>
      <c r="K155" s="112" t="e">
        <f>IF(#REF!="","",#REF!)</f>
        <v>#REF!</v>
      </c>
      <c r="L155" s="110" t="e">
        <f>IF(#REF!="","",#REF!)</f>
        <v>#REF!</v>
      </c>
      <c r="M155" s="110" t="e">
        <f>IF(#REF!="","",#REF!)</f>
        <v>#REF!</v>
      </c>
      <c r="N155" s="110" t="e">
        <f>IF(#REF!="","",#REF!)</f>
        <v>#REF!</v>
      </c>
      <c r="O155" s="110" t="e">
        <f>IF(#REF!="","",#REF!)</f>
        <v>#REF!</v>
      </c>
      <c r="P155" s="110" t="e">
        <f>IF(#REF!="","",#REF!)</f>
        <v>#REF!</v>
      </c>
      <c r="Q155" s="111" t="e">
        <f>IF(#REF!="","",#REF!)</f>
        <v>#REF!</v>
      </c>
      <c r="R155" s="110" t="e">
        <f>IF(#REF!="","",#REF!)</f>
        <v>#REF!</v>
      </c>
      <c r="S155" s="110" t="e">
        <f>IF(#REF!="","",#REF!)</f>
        <v>#REF!</v>
      </c>
      <c r="T155" s="112" t="e">
        <f>IF(#REF!="","",#REF!)</f>
        <v>#REF!</v>
      </c>
      <c r="U155" s="110" t="e">
        <f>IF(#REF!="","",#REF!)</f>
        <v>#REF!</v>
      </c>
      <c r="V155" s="110" t="e">
        <f>IF(#REF!="","",#REF!)</f>
        <v>#REF!</v>
      </c>
    </row>
    <row r="156" spans="1:22" x14ac:dyDescent="0.25">
      <c r="A156" s="110" t="e">
        <f>IF(#REF!="","",#REF!)</f>
        <v>#REF!</v>
      </c>
      <c r="B156" s="110" t="e">
        <f>IF(#REF!="","",#REF!)</f>
        <v>#REF!</v>
      </c>
      <c r="C156" s="111" t="e">
        <f>IF(#REF!="","",#REF!)</f>
        <v>#REF!</v>
      </c>
      <c r="D156" s="112" t="e">
        <f>CONCATENATE(#REF!, "-R",#REF!)</f>
        <v>#REF!</v>
      </c>
      <c r="E156" s="110" t="e">
        <f>IF(#REF!="","",#REF!)</f>
        <v>#REF!</v>
      </c>
      <c r="F156" s="110" t="e">
        <f>IF(#REF!="","",#REF!)</f>
        <v>#REF!</v>
      </c>
      <c r="G156" s="112" t="e">
        <f>IF(#REF!="","",#REF!)</f>
        <v>#REF!</v>
      </c>
      <c r="H156" s="112" t="e">
        <f>IF(#REF!="","",#REF!)</f>
        <v>#REF!</v>
      </c>
      <c r="I156" s="112" t="e">
        <f>IF(#REF!="","",#REF!)</f>
        <v>#REF!</v>
      </c>
      <c r="J156" s="112" t="e">
        <f>IF(#REF!="","",#REF!)</f>
        <v>#REF!</v>
      </c>
      <c r="K156" s="112" t="e">
        <f>IF(#REF!="","",#REF!)</f>
        <v>#REF!</v>
      </c>
      <c r="L156" s="110" t="e">
        <f>IF(#REF!="","",#REF!)</f>
        <v>#REF!</v>
      </c>
      <c r="M156" s="110" t="e">
        <f>IF(#REF!="","",#REF!)</f>
        <v>#REF!</v>
      </c>
      <c r="N156" s="110" t="e">
        <f>IF(#REF!="","",#REF!)</f>
        <v>#REF!</v>
      </c>
      <c r="O156" s="110" t="e">
        <f>IF(#REF!="","",#REF!)</f>
        <v>#REF!</v>
      </c>
      <c r="P156" s="110" t="e">
        <f>IF(#REF!="","",#REF!)</f>
        <v>#REF!</v>
      </c>
      <c r="Q156" s="111" t="e">
        <f>IF(#REF!="","",#REF!)</f>
        <v>#REF!</v>
      </c>
      <c r="R156" s="110" t="e">
        <f>IF(#REF!="","",#REF!)</f>
        <v>#REF!</v>
      </c>
      <c r="S156" s="110" t="e">
        <f>IF(#REF!="","",#REF!)</f>
        <v>#REF!</v>
      </c>
      <c r="T156" s="112" t="e">
        <f>IF(#REF!="","",#REF!)</f>
        <v>#REF!</v>
      </c>
      <c r="U156" s="110" t="e">
        <f>IF(#REF!="","",#REF!)</f>
        <v>#REF!</v>
      </c>
      <c r="V156" s="110" t="e">
        <f>IF(#REF!="","",#REF!)</f>
        <v>#REF!</v>
      </c>
    </row>
    <row r="157" spans="1:22" x14ac:dyDescent="0.25">
      <c r="A157" s="110" t="e">
        <f>IF(#REF!="","",#REF!)</f>
        <v>#REF!</v>
      </c>
      <c r="B157" s="110" t="e">
        <f>IF(#REF!="","",#REF!)</f>
        <v>#REF!</v>
      </c>
      <c r="C157" s="111" t="e">
        <f>IF(#REF!="","",#REF!)</f>
        <v>#REF!</v>
      </c>
      <c r="D157" s="112" t="e">
        <f>CONCATENATE(#REF!, "-R",#REF!)</f>
        <v>#REF!</v>
      </c>
      <c r="E157" s="110" t="e">
        <f>IF(#REF!="","",#REF!)</f>
        <v>#REF!</v>
      </c>
      <c r="F157" s="110" t="e">
        <f>IF(#REF!="","",#REF!)</f>
        <v>#REF!</v>
      </c>
      <c r="G157" s="112" t="e">
        <f>IF(#REF!="","",#REF!)</f>
        <v>#REF!</v>
      </c>
      <c r="H157" s="112" t="e">
        <f>IF(#REF!="","",#REF!)</f>
        <v>#REF!</v>
      </c>
      <c r="I157" s="112" t="e">
        <f>IF(#REF!="","",#REF!)</f>
        <v>#REF!</v>
      </c>
      <c r="J157" s="112" t="e">
        <f>IF(#REF!="","",#REF!)</f>
        <v>#REF!</v>
      </c>
      <c r="K157" s="112" t="e">
        <f>IF(#REF!="","",#REF!)</f>
        <v>#REF!</v>
      </c>
      <c r="L157" s="110" t="e">
        <f>IF(#REF!="","",#REF!)</f>
        <v>#REF!</v>
      </c>
      <c r="M157" s="110" t="e">
        <f>IF(#REF!="","",#REF!)</f>
        <v>#REF!</v>
      </c>
      <c r="N157" s="110" t="e">
        <f>IF(#REF!="","",#REF!)</f>
        <v>#REF!</v>
      </c>
      <c r="O157" s="110" t="e">
        <f>IF(#REF!="","",#REF!)</f>
        <v>#REF!</v>
      </c>
      <c r="P157" s="110" t="e">
        <f>IF(#REF!="","",#REF!)</f>
        <v>#REF!</v>
      </c>
      <c r="Q157" s="111" t="e">
        <f>IF(#REF!="","",#REF!)</f>
        <v>#REF!</v>
      </c>
      <c r="R157" s="110" t="e">
        <f>IF(#REF!="","",#REF!)</f>
        <v>#REF!</v>
      </c>
      <c r="S157" s="110" t="e">
        <f>IF(#REF!="","",#REF!)</f>
        <v>#REF!</v>
      </c>
      <c r="T157" s="112" t="e">
        <f>IF(#REF!="","",#REF!)</f>
        <v>#REF!</v>
      </c>
      <c r="U157" s="110" t="e">
        <f>IF(#REF!="","",#REF!)</f>
        <v>#REF!</v>
      </c>
      <c r="V157" s="110" t="e">
        <f>IF(#REF!="","",#REF!)</f>
        <v>#REF!</v>
      </c>
    </row>
    <row r="158" spans="1:22" x14ac:dyDescent="0.25">
      <c r="A158" s="110" t="e">
        <f>IF(#REF!="","",#REF!)</f>
        <v>#REF!</v>
      </c>
      <c r="B158" s="110" t="e">
        <f>IF(#REF!="","",#REF!)</f>
        <v>#REF!</v>
      </c>
      <c r="C158" s="111" t="e">
        <f>IF(#REF!="","",#REF!)</f>
        <v>#REF!</v>
      </c>
      <c r="D158" s="112" t="e">
        <f>CONCATENATE(#REF!, "-R",#REF!)</f>
        <v>#REF!</v>
      </c>
      <c r="E158" s="110" t="e">
        <f>IF(#REF!="","",#REF!)</f>
        <v>#REF!</v>
      </c>
      <c r="F158" s="110" t="e">
        <f>IF(#REF!="","",#REF!)</f>
        <v>#REF!</v>
      </c>
      <c r="G158" s="112" t="e">
        <f>IF(#REF!="","",#REF!)</f>
        <v>#REF!</v>
      </c>
      <c r="H158" s="112" t="e">
        <f>IF(#REF!="","",#REF!)</f>
        <v>#REF!</v>
      </c>
      <c r="I158" s="112" t="e">
        <f>IF(#REF!="","",#REF!)</f>
        <v>#REF!</v>
      </c>
      <c r="J158" s="112" t="e">
        <f>IF(#REF!="","",#REF!)</f>
        <v>#REF!</v>
      </c>
      <c r="K158" s="112" t="e">
        <f>IF(#REF!="","",#REF!)</f>
        <v>#REF!</v>
      </c>
      <c r="L158" s="110" t="e">
        <f>IF(#REF!="","",#REF!)</f>
        <v>#REF!</v>
      </c>
      <c r="M158" s="110" t="e">
        <f>IF(#REF!="","",#REF!)</f>
        <v>#REF!</v>
      </c>
      <c r="N158" s="110" t="e">
        <f>IF(#REF!="","",#REF!)</f>
        <v>#REF!</v>
      </c>
      <c r="O158" s="110" t="e">
        <f>IF(#REF!="","",#REF!)</f>
        <v>#REF!</v>
      </c>
      <c r="P158" s="110" t="e">
        <f>IF(#REF!="","",#REF!)</f>
        <v>#REF!</v>
      </c>
      <c r="Q158" s="111" t="e">
        <f>IF(#REF!="","",#REF!)</f>
        <v>#REF!</v>
      </c>
      <c r="R158" s="110" t="e">
        <f>IF(#REF!="","",#REF!)</f>
        <v>#REF!</v>
      </c>
      <c r="S158" s="110" t="e">
        <f>IF(#REF!="","",#REF!)</f>
        <v>#REF!</v>
      </c>
      <c r="T158" s="112" t="e">
        <f>IF(#REF!="","",#REF!)</f>
        <v>#REF!</v>
      </c>
      <c r="U158" s="110" t="e">
        <f>IF(#REF!="","",#REF!)</f>
        <v>#REF!</v>
      </c>
      <c r="V158" s="110" t="e">
        <f>IF(#REF!="","",#REF!)</f>
        <v>#REF!</v>
      </c>
    </row>
    <row r="159" spans="1:22" x14ac:dyDescent="0.25">
      <c r="A159" s="110" t="e">
        <f>IF(#REF!="","",#REF!)</f>
        <v>#REF!</v>
      </c>
      <c r="B159" s="110" t="e">
        <f>IF(#REF!="","",#REF!)</f>
        <v>#REF!</v>
      </c>
      <c r="C159" s="111" t="e">
        <f>IF(#REF!="","",#REF!)</f>
        <v>#REF!</v>
      </c>
      <c r="D159" s="112" t="e">
        <f>CONCATENATE(#REF!, "-R",#REF!)</f>
        <v>#REF!</v>
      </c>
      <c r="E159" s="110" t="e">
        <f>IF(#REF!="","",#REF!)</f>
        <v>#REF!</v>
      </c>
      <c r="F159" s="110" t="e">
        <f>IF(#REF!="","",#REF!)</f>
        <v>#REF!</v>
      </c>
      <c r="G159" s="112" t="e">
        <f>IF(#REF!="","",#REF!)</f>
        <v>#REF!</v>
      </c>
      <c r="H159" s="112" t="e">
        <f>IF(#REF!="","",#REF!)</f>
        <v>#REF!</v>
      </c>
      <c r="I159" s="112" t="e">
        <f>IF(#REF!="","",#REF!)</f>
        <v>#REF!</v>
      </c>
      <c r="J159" s="112" t="e">
        <f>IF(#REF!="","",#REF!)</f>
        <v>#REF!</v>
      </c>
      <c r="K159" s="112" t="e">
        <f>IF(#REF!="","",#REF!)</f>
        <v>#REF!</v>
      </c>
      <c r="L159" s="110" t="e">
        <f>IF(#REF!="","",#REF!)</f>
        <v>#REF!</v>
      </c>
      <c r="M159" s="110" t="e">
        <f>IF(#REF!="","",#REF!)</f>
        <v>#REF!</v>
      </c>
      <c r="N159" s="110" t="e">
        <f>IF(#REF!="","",#REF!)</f>
        <v>#REF!</v>
      </c>
      <c r="O159" s="110" t="e">
        <f>IF(#REF!="","",#REF!)</f>
        <v>#REF!</v>
      </c>
      <c r="P159" s="110" t="e">
        <f>IF(#REF!="","",#REF!)</f>
        <v>#REF!</v>
      </c>
      <c r="Q159" s="111" t="e">
        <f>IF(#REF!="","",#REF!)</f>
        <v>#REF!</v>
      </c>
      <c r="R159" s="110" t="e">
        <f>IF(#REF!="","",#REF!)</f>
        <v>#REF!</v>
      </c>
      <c r="S159" s="110" t="e">
        <f>IF(#REF!="","",#REF!)</f>
        <v>#REF!</v>
      </c>
      <c r="T159" s="112" t="e">
        <f>IF(#REF!="","",#REF!)</f>
        <v>#REF!</v>
      </c>
      <c r="U159" s="110" t="e">
        <f>IF(#REF!="","",#REF!)</f>
        <v>#REF!</v>
      </c>
      <c r="V159" s="110" t="e">
        <f>IF(#REF!="","",#REF!)</f>
        <v>#REF!</v>
      </c>
    </row>
    <row r="160" spans="1:22" x14ac:dyDescent="0.25">
      <c r="A160" s="110" t="e">
        <f>IF(#REF!="","",#REF!)</f>
        <v>#REF!</v>
      </c>
      <c r="B160" s="110" t="e">
        <f>IF(#REF!="","",#REF!)</f>
        <v>#REF!</v>
      </c>
      <c r="C160" s="111" t="e">
        <f>IF(#REF!="","",#REF!)</f>
        <v>#REF!</v>
      </c>
      <c r="D160" s="112" t="e">
        <f>CONCATENATE(#REF!, "-R",#REF!)</f>
        <v>#REF!</v>
      </c>
      <c r="E160" s="110" t="e">
        <f>IF(#REF!="","",#REF!)</f>
        <v>#REF!</v>
      </c>
      <c r="F160" s="110" t="e">
        <f>IF(#REF!="","",#REF!)</f>
        <v>#REF!</v>
      </c>
      <c r="G160" s="112" t="e">
        <f>IF(#REF!="","",#REF!)</f>
        <v>#REF!</v>
      </c>
      <c r="H160" s="112" t="e">
        <f>IF(#REF!="","",#REF!)</f>
        <v>#REF!</v>
      </c>
      <c r="I160" s="112" t="e">
        <f>IF(#REF!="","",#REF!)</f>
        <v>#REF!</v>
      </c>
      <c r="J160" s="112" t="e">
        <f>IF(#REF!="","",#REF!)</f>
        <v>#REF!</v>
      </c>
      <c r="K160" s="112" t="e">
        <f>IF(#REF!="","",#REF!)</f>
        <v>#REF!</v>
      </c>
      <c r="L160" s="110" t="e">
        <f>IF(#REF!="","",#REF!)</f>
        <v>#REF!</v>
      </c>
      <c r="M160" s="110" t="e">
        <f>IF(#REF!="","",#REF!)</f>
        <v>#REF!</v>
      </c>
      <c r="N160" s="110" t="e">
        <f>IF(#REF!="","",#REF!)</f>
        <v>#REF!</v>
      </c>
      <c r="O160" s="110" t="e">
        <f>IF(#REF!="","",#REF!)</f>
        <v>#REF!</v>
      </c>
      <c r="P160" s="110" t="e">
        <f>IF(#REF!="","",#REF!)</f>
        <v>#REF!</v>
      </c>
      <c r="Q160" s="111" t="e">
        <f>IF(#REF!="","",#REF!)</f>
        <v>#REF!</v>
      </c>
      <c r="R160" s="110" t="e">
        <f>IF(#REF!="","",#REF!)</f>
        <v>#REF!</v>
      </c>
      <c r="S160" s="110" t="e">
        <f>IF(#REF!="","",#REF!)</f>
        <v>#REF!</v>
      </c>
      <c r="T160" s="112" t="e">
        <f>IF(#REF!="","",#REF!)</f>
        <v>#REF!</v>
      </c>
      <c r="U160" s="110" t="e">
        <f>IF(#REF!="","",#REF!)</f>
        <v>#REF!</v>
      </c>
      <c r="V160" s="110" t="e">
        <f>IF(#REF!="","",#REF!)</f>
        <v>#REF!</v>
      </c>
    </row>
    <row r="161" spans="1:22" x14ac:dyDescent="0.25">
      <c r="A161" s="110" t="e">
        <f>IF(#REF!="","",#REF!)</f>
        <v>#REF!</v>
      </c>
      <c r="B161" s="110" t="e">
        <f>IF(#REF!="","",#REF!)</f>
        <v>#REF!</v>
      </c>
      <c r="C161" s="111" t="e">
        <f>IF(#REF!="","",#REF!)</f>
        <v>#REF!</v>
      </c>
      <c r="D161" s="112" t="e">
        <f>CONCATENATE(#REF!, "-R",#REF!)</f>
        <v>#REF!</v>
      </c>
      <c r="E161" s="110" t="e">
        <f>IF(#REF!="","",#REF!)</f>
        <v>#REF!</v>
      </c>
      <c r="F161" s="110" t="e">
        <f>IF(#REF!="","",#REF!)</f>
        <v>#REF!</v>
      </c>
      <c r="G161" s="112" t="e">
        <f>IF(#REF!="","",#REF!)</f>
        <v>#REF!</v>
      </c>
      <c r="H161" s="112" t="e">
        <f>IF(#REF!="","",#REF!)</f>
        <v>#REF!</v>
      </c>
      <c r="I161" s="112" t="e">
        <f>IF(#REF!="","",#REF!)</f>
        <v>#REF!</v>
      </c>
      <c r="J161" s="112" t="e">
        <f>IF(#REF!="","",#REF!)</f>
        <v>#REF!</v>
      </c>
      <c r="K161" s="112" t="e">
        <f>IF(#REF!="","",#REF!)</f>
        <v>#REF!</v>
      </c>
      <c r="L161" s="110" t="e">
        <f>IF(#REF!="","",#REF!)</f>
        <v>#REF!</v>
      </c>
      <c r="M161" s="110" t="e">
        <f>IF(#REF!="","",#REF!)</f>
        <v>#REF!</v>
      </c>
      <c r="N161" s="110" t="e">
        <f>IF(#REF!="","",#REF!)</f>
        <v>#REF!</v>
      </c>
      <c r="O161" s="110" t="e">
        <f>IF(#REF!="","",#REF!)</f>
        <v>#REF!</v>
      </c>
      <c r="P161" s="110" t="e">
        <f>IF(#REF!="","",#REF!)</f>
        <v>#REF!</v>
      </c>
      <c r="Q161" s="111" t="e">
        <f>IF(#REF!="","",#REF!)</f>
        <v>#REF!</v>
      </c>
      <c r="R161" s="110" t="e">
        <f>IF(#REF!="","",#REF!)</f>
        <v>#REF!</v>
      </c>
      <c r="S161" s="110" t="e">
        <f>IF(#REF!="","",#REF!)</f>
        <v>#REF!</v>
      </c>
      <c r="T161" s="112" t="e">
        <f>IF(#REF!="","",#REF!)</f>
        <v>#REF!</v>
      </c>
      <c r="U161" s="110" t="e">
        <f>IF(#REF!="","",#REF!)</f>
        <v>#REF!</v>
      </c>
      <c r="V161" s="110" t="e">
        <f>IF(#REF!="","",#REF!)</f>
        <v>#REF!</v>
      </c>
    </row>
    <row r="162" spans="1:22" x14ac:dyDescent="0.25">
      <c r="A162" s="110" t="e">
        <f>IF(#REF!="","",#REF!)</f>
        <v>#REF!</v>
      </c>
      <c r="B162" s="110" t="e">
        <f>IF(#REF!="","",#REF!)</f>
        <v>#REF!</v>
      </c>
      <c r="C162" s="111" t="e">
        <f>IF(#REF!="","",#REF!)</f>
        <v>#REF!</v>
      </c>
      <c r="D162" s="112" t="e">
        <f>CONCATENATE(#REF!, "-R",#REF!)</f>
        <v>#REF!</v>
      </c>
      <c r="E162" s="110" t="e">
        <f>IF(#REF!="","",#REF!)</f>
        <v>#REF!</v>
      </c>
      <c r="F162" s="110" t="e">
        <f>IF(#REF!="","",#REF!)</f>
        <v>#REF!</v>
      </c>
      <c r="G162" s="112" t="e">
        <f>IF(#REF!="","",#REF!)</f>
        <v>#REF!</v>
      </c>
      <c r="H162" s="112" t="e">
        <f>IF(#REF!="","",#REF!)</f>
        <v>#REF!</v>
      </c>
      <c r="I162" s="112" t="e">
        <f>IF(#REF!="","",#REF!)</f>
        <v>#REF!</v>
      </c>
      <c r="J162" s="112" t="e">
        <f>IF(#REF!="","",#REF!)</f>
        <v>#REF!</v>
      </c>
      <c r="K162" s="112" t="e">
        <f>IF(#REF!="","",#REF!)</f>
        <v>#REF!</v>
      </c>
      <c r="L162" s="110" t="e">
        <f>IF(#REF!="","",#REF!)</f>
        <v>#REF!</v>
      </c>
      <c r="M162" s="110" t="e">
        <f>IF(#REF!="","",#REF!)</f>
        <v>#REF!</v>
      </c>
      <c r="N162" s="110" t="e">
        <f>IF(#REF!="","",#REF!)</f>
        <v>#REF!</v>
      </c>
      <c r="O162" s="110" t="e">
        <f>IF(#REF!="","",#REF!)</f>
        <v>#REF!</v>
      </c>
      <c r="P162" s="110" t="e">
        <f>IF(#REF!="","",#REF!)</f>
        <v>#REF!</v>
      </c>
      <c r="Q162" s="111" t="e">
        <f>IF(#REF!="","",#REF!)</f>
        <v>#REF!</v>
      </c>
      <c r="R162" s="110" t="e">
        <f>IF(#REF!="","",#REF!)</f>
        <v>#REF!</v>
      </c>
      <c r="S162" s="110" t="e">
        <f>IF(#REF!="","",#REF!)</f>
        <v>#REF!</v>
      </c>
      <c r="T162" s="112" t="e">
        <f>IF(#REF!="","",#REF!)</f>
        <v>#REF!</v>
      </c>
      <c r="U162" s="110" t="e">
        <f>IF(#REF!="","",#REF!)</f>
        <v>#REF!</v>
      </c>
      <c r="V162" s="110" t="e">
        <f>IF(#REF!="","",#REF!)</f>
        <v>#REF!</v>
      </c>
    </row>
    <row r="163" spans="1:22" x14ac:dyDescent="0.25">
      <c r="A163" s="110" t="e">
        <f>IF(#REF!="","",#REF!)</f>
        <v>#REF!</v>
      </c>
      <c r="B163" s="110" t="e">
        <f>IF(#REF!="","",#REF!)</f>
        <v>#REF!</v>
      </c>
      <c r="C163" s="111" t="e">
        <f>IF(#REF!="","",#REF!)</f>
        <v>#REF!</v>
      </c>
      <c r="D163" s="112" t="e">
        <f>CONCATENATE(#REF!, "-R",#REF!)</f>
        <v>#REF!</v>
      </c>
      <c r="E163" s="110" t="e">
        <f>IF(#REF!="","",#REF!)</f>
        <v>#REF!</v>
      </c>
      <c r="F163" s="110" t="e">
        <f>IF(#REF!="","",#REF!)</f>
        <v>#REF!</v>
      </c>
      <c r="G163" s="112" t="e">
        <f>IF(#REF!="","",#REF!)</f>
        <v>#REF!</v>
      </c>
      <c r="H163" s="112" t="e">
        <f>IF(#REF!="","",#REF!)</f>
        <v>#REF!</v>
      </c>
      <c r="I163" s="112" t="e">
        <f>IF(#REF!="","",#REF!)</f>
        <v>#REF!</v>
      </c>
      <c r="J163" s="112" t="e">
        <f>IF(#REF!="","",#REF!)</f>
        <v>#REF!</v>
      </c>
      <c r="K163" s="112" t="e">
        <f>IF(#REF!="","",#REF!)</f>
        <v>#REF!</v>
      </c>
      <c r="L163" s="110" t="e">
        <f>IF(#REF!="","",#REF!)</f>
        <v>#REF!</v>
      </c>
      <c r="M163" s="110" t="e">
        <f>IF(#REF!="","",#REF!)</f>
        <v>#REF!</v>
      </c>
      <c r="N163" s="110" t="e">
        <f>IF(#REF!="","",#REF!)</f>
        <v>#REF!</v>
      </c>
      <c r="O163" s="110" t="e">
        <f>IF(#REF!="","",#REF!)</f>
        <v>#REF!</v>
      </c>
      <c r="P163" s="110" t="e">
        <f>IF(#REF!="","",#REF!)</f>
        <v>#REF!</v>
      </c>
      <c r="Q163" s="111" t="e">
        <f>IF(#REF!="","",#REF!)</f>
        <v>#REF!</v>
      </c>
      <c r="R163" s="110" t="e">
        <f>IF(#REF!="","",#REF!)</f>
        <v>#REF!</v>
      </c>
      <c r="S163" s="110" t="e">
        <f>IF(#REF!="","",#REF!)</f>
        <v>#REF!</v>
      </c>
      <c r="T163" s="112" t="e">
        <f>IF(#REF!="","",#REF!)</f>
        <v>#REF!</v>
      </c>
      <c r="U163" s="110" t="e">
        <f>IF(#REF!="","",#REF!)</f>
        <v>#REF!</v>
      </c>
      <c r="V163" s="110" t="e">
        <f>IF(#REF!="","",#REF!)</f>
        <v>#REF!</v>
      </c>
    </row>
    <row r="164" spans="1:22" x14ac:dyDescent="0.25">
      <c r="A164" s="110" t="e">
        <f>IF(#REF!="","",#REF!)</f>
        <v>#REF!</v>
      </c>
      <c r="B164" s="110" t="e">
        <f>IF(#REF!="","",#REF!)</f>
        <v>#REF!</v>
      </c>
      <c r="C164" s="111" t="e">
        <f>IF(#REF!="","",#REF!)</f>
        <v>#REF!</v>
      </c>
      <c r="D164" s="112" t="e">
        <f>CONCATENATE(#REF!, "-R",#REF!)</f>
        <v>#REF!</v>
      </c>
      <c r="E164" s="110" t="e">
        <f>IF(#REF!="","",#REF!)</f>
        <v>#REF!</v>
      </c>
      <c r="F164" s="110" t="e">
        <f>IF(#REF!="","",#REF!)</f>
        <v>#REF!</v>
      </c>
      <c r="G164" s="112" t="e">
        <f>IF(#REF!="","",#REF!)</f>
        <v>#REF!</v>
      </c>
      <c r="H164" s="112" t="e">
        <f>IF(#REF!="","",#REF!)</f>
        <v>#REF!</v>
      </c>
      <c r="I164" s="112" t="e">
        <f>IF(#REF!="","",#REF!)</f>
        <v>#REF!</v>
      </c>
      <c r="J164" s="112" t="e">
        <f>IF(#REF!="","",#REF!)</f>
        <v>#REF!</v>
      </c>
      <c r="K164" s="112" t="e">
        <f>IF(#REF!="","",#REF!)</f>
        <v>#REF!</v>
      </c>
      <c r="L164" s="110" t="e">
        <f>IF(#REF!="","",#REF!)</f>
        <v>#REF!</v>
      </c>
      <c r="M164" s="110" t="e">
        <f>IF(#REF!="","",#REF!)</f>
        <v>#REF!</v>
      </c>
      <c r="N164" s="110" t="e">
        <f>IF(#REF!="","",#REF!)</f>
        <v>#REF!</v>
      </c>
      <c r="O164" s="110" t="e">
        <f>IF(#REF!="","",#REF!)</f>
        <v>#REF!</v>
      </c>
      <c r="P164" s="110" t="e">
        <f>IF(#REF!="","",#REF!)</f>
        <v>#REF!</v>
      </c>
      <c r="Q164" s="111" t="e">
        <f>IF(#REF!="","",#REF!)</f>
        <v>#REF!</v>
      </c>
      <c r="R164" s="110" t="e">
        <f>IF(#REF!="","",#REF!)</f>
        <v>#REF!</v>
      </c>
      <c r="S164" s="110" t="e">
        <f>IF(#REF!="","",#REF!)</f>
        <v>#REF!</v>
      </c>
      <c r="T164" s="112" t="e">
        <f>IF(#REF!="","",#REF!)</f>
        <v>#REF!</v>
      </c>
      <c r="U164" s="110" t="e">
        <f>IF(#REF!="","",#REF!)</f>
        <v>#REF!</v>
      </c>
      <c r="V164" s="110" t="e">
        <f>IF(#REF!="","",#REF!)</f>
        <v>#REF!</v>
      </c>
    </row>
    <row r="165" spans="1:22" x14ac:dyDescent="0.25">
      <c r="A165" s="110" t="e">
        <f>IF(#REF!="","",#REF!)</f>
        <v>#REF!</v>
      </c>
      <c r="B165" s="110" t="e">
        <f>IF(#REF!="","",#REF!)</f>
        <v>#REF!</v>
      </c>
      <c r="C165" s="111" t="e">
        <f>IF(#REF!="","",#REF!)</f>
        <v>#REF!</v>
      </c>
      <c r="D165" s="112" t="e">
        <f>CONCATENATE(#REF!, "-R",#REF!)</f>
        <v>#REF!</v>
      </c>
      <c r="E165" s="110" t="e">
        <f>IF(#REF!="","",#REF!)</f>
        <v>#REF!</v>
      </c>
      <c r="F165" s="110" t="e">
        <f>IF(#REF!="","",#REF!)</f>
        <v>#REF!</v>
      </c>
      <c r="G165" s="112" t="e">
        <f>IF(#REF!="","",#REF!)</f>
        <v>#REF!</v>
      </c>
      <c r="H165" s="112" t="e">
        <f>IF(#REF!="","",#REF!)</f>
        <v>#REF!</v>
      </c>
      <c r="I165" s="112" t="e">
        <f>IF(#REF!="","",#REF!)</f>
        <v>#REF!</v>
      </c>
      <c r="J165" s="112" t="e">
        <f>IF(#REF!="","",#REF!)</f>
        <v>#REF!</v>
      </c>
      <c r="K165" s="112" t="e">
        <f>IF(#REF!="","",#REF!)</f>
        <v>#REF!</v>
      </c>
      <c r="L165" s="110" t="e">
        <f>IF(#REF!="","",#REF!)</f>
        <v>#REF!</v>
      </c>
      <c r="M165" s="110" t="e">
        <f>IF(#REF!="","",#REF!)</f>
        <v>#REF!</v>
      </c>
      <c r="N165" s="110" t="e">
        <f>IF(#REF!="","",#REF!)</f>
        <v>#REF!</v>
      </c>
      <c r="O165" s="110" t="e">
        <f>IF(#REF!="","",#REF!)</f>
        <v>#REF!</v>
      </c>
      <c r="P165" s="110" t="e">
        <f>IF(#REF!="","",#REF!)</f>
        <v>#REF!</v>
      </c>
      <c r="Q165" s="111" t="e">
        <f>IF(#REF!="","",#REF!)</f>
        <v>#REF!</v>
      </c>
      <c r="R165" s="110" t="e">
        <f>IF(#REF!="","",#REF!)</f>
        <v>#REF!</v>
      </c>
      <c r="S165" s="110" t="e">
        <f>IF(#REF!="","",#REF!)</f>
        <v>#REF!</v>
      </c>
      <c r="T165" s="112" t="e">
        <f>IF(#REF!="","",#REF!)</f>
        <v>#REF!</v>
      </c>
      <c r="U165" s="110" t="e">
        <f>IF(#REF!="","",#REF!)</f>
        <v>#REF!</v>
      </c>
      <c r="V165" s="110" t="e">
        <f>IF(#REF!="","",#REF!)</f>
        <v>#REF!</v>
      </c>
    </row>
    <row r="166" spans="1:22" x14ac:dyDescent="0.25">
      <c r="A166" s="110" t="e">
        <f>IF(#REF!="","",#REF!)</f>
        <v>#REF!</v>
      </c>
      <c r="B166" s="110" t="e">
        <f>IF(#REF!="","",#REF!)</f>
        <v>#REF!</v>
      </c>
      <c r="C166" s="111" t="e">
        <f>IF(#REF!="","",#REF!)</f>
        <v>#REF!</v>
      </c>
      <c r="D166" s="112" t="e">
        <f>CONCATENATE(#REF!, "-R",#REF!)</f>
        <v>#REF!</v>
      </c>
      <c r="E166" s="110" t="e">
        <f>IF(#REF!="","",#REF!)</f>
        <v>#REF!</v>
      </c>
      <c r="F166" s="110" t="e">
        <f>IF(#REF!="","",#REF!)</f>
        <v>#REF!</v>
      </c>
      <c r="G166" s="112" t="e">
        <f>IF(#REF!="","",#REF!)</f>
        <v>#REF!</v>
      </c>
      <c r="H166" s="112" t="e">
        <f>IF(#REF!="","",#REF!)</f>
        <v>#REF!</v>
      </c>
      <c r="I166" s="112" t="e">
        <f>IF(#REF!="","",#REF!)</f>
        <v>#REF!</v>
      </c>
      <c r="J166" s="112" t="e">
        <f>IF(#REF!="","",#REF!)</f>
        <v>#REF!</v>
      </c>
      <c r="K166" s="112" t="e">
        <f>IF(#REF!="","",#REF!)</f>
        <v>#REF!</v>
      </c>
      <c r="L166" s="110" t="e">
        <f>IF(#REF!="","",#REF!)</f>
        <v>#REF!</v>
      </c>
      <c r="M166" s="110" t="e">
        <f>IF(#REF!="","",#REF!)</f>
        <v>#REF!</v>
      </c>
      <c r="N166" s="110" t="e">
        <f>IF(#REF!="","",#REF!)</f>
        <v>#REF!</v>
      </c>
      <c r="O166" s="110" t="e">
        <f>IF(#REF!="","",#REF!)</f>
        <v>#REF!</v>
      </c>
      <c r="P166" s="110" t="e">
        <f>IF(#REF!="","",#REF!)</f>
        <v>#REF!</v>
      </c>
      <c r="Q166" s="111" t="e">
        <f>IF(#REF!="","",#REF!)</f>
        <v>#REF!</v>
      </c>
      <c r="R166" s="110" t="e">
        <f>IF(#REF!="","",#REF!)</f>
        <v>#REF!</v>
      </c>
      <c r="S166" s="110" t="e">
        <f>IF(#REF!="","",#REF!)</f>
        <v>#REF!</v>
      </c>
      <c r="T166" s="112" t="e">
        <f>IF(#REF!="","",#REF!)</f>
        <v>#REF!</v>
      </c>
      <c r="U166" s="110" t="e">
        <f>IF(#REF!="","",#REF!)</f>
        <v>#REF!</v>
      </c>
      <c r="V166" s="110" t="e">
        <f>IF(#REF!="","",#REF!)</f>
        <v>#REF!</v>
      </c>
    </row>
    <row r="167" spans="1:22" x14ac:dyDescent="0.25">
      <c r="A167" s="110" t="e">
        <f>IF(#REF!="","",#REF!)</f>
        <v>#REF!</v>
      </c>
      <c r="B167" s="110" t="e">
        <f>IF(#REF!="","",#REF!)</f>
        <v>#REF!</v>
      </c>
      <c r="C167" s="111" t="e">
        <f>IF(#REF!="","",#REF!)</f>
        <v>#REF!</v>
      </c>
      <c r="D167" s="112" t="e">
        <f>CONCATENATE(#REF!, "-R",#REF!)</f>
        <v>#REF!</v>
      </c>
      <c r="E167" s="110" t="e">
        <f>IF(#REF!="","",#REF!)</f>
        <v>#REF!</v>
      </c>
      <c r="F167" s="110" t="e">
        <f>IF(#REF!="","",#REF!)</f>
        <v>#REF!</v>
      </c>
      <c r="G167" s="112" t="e">
        <f>IF(#REF!="","",#REF!)</f>
        <v>#REF!</v>
      </c>
      <c r="H167" s="112" t="e">
        <f>IF(#REF!="","",#REF!)</f>
        <v>#REF!</v>
      </c>
      <c r="I167" s="112" t="e">
        <f>IF(#REF!="","",#REF!)</f>
        <v>#REF!</v>
      </c>
      <c r="J167" s="112" t="e">
        <f>IF(#REF!="","",#REF!)</f>
        <v>#REF!</v>
      </c>
      <c r="K167" s="112" t="e">
        <f>IF(#REF!="","",#REF!)</f>
        <v>#REF!</v>
      </c>
      <c r="L167" s="110" t="e">
        <f>IF(#REF!="","",#REF!)</f>
        <v>#REF!</v>
      </c>
      <c r="M167" s="110" t="e">
        <f>IF(#REF!="","",#REF!)</f>
        <v>#REF!</v>
      </c>
      <c r="N167" s="110" t="e">
        <f>IF(#REF!="","",#REF!)</f>
        <v>#REF!</v>
      </c>
      <c r="O167" s="110" t="e">
        <f>IF(#REF!="","",#REF!)</f>
        <v>#REF!</v>
      </c>
      <c r="P167" s="110" t="e">
        <f>IF(#REF!="","",#REF!)</f>
        <v>#REF!</v>
      </c>
      <c r="Q167" s="111" t="e">
        <f>IF(#REF!="","",#REF!)</f>
        <v>#REF!</v>
      </c>
      <c r="R167" s="110" t="e">
        <f>IF(#REF!="","",#REF!)</f>
        <v>#REF!</v>
      </c>
      <c r="S167" s="110" t="e">
        <f>IF(#REF!="","",#REF!)</f>
        <v>#REF!</v>
      </c>
      <c r="T167" s="112" t="e">
        <f>IF(#REF!="","",#REF!)</f>
        <v>#REF!</v>
      </c>
      <c r="U167" s="110" t="e">
        <f>IF(#REF!="","",#REF!)</f>
        <v>#REF!</v>
      </c>
      <c r="V167" s="110" t="e">
        <f>IF(#REF!="","",#REF!)</f>
        <v>#REF!</v>
      </c>
    </row>
    <row r="168" spans="1:22" x14ac:dyDescent="0.25">
      <c r="A168" s="110" t="e">
        <f>IF(#REF!="","",#REF!)</f>
        <v>#REF!</v>
      </c>
      <c r="B168" s="110" t="e">
        <f>IF(#REF!="","",#REF!)</f>
        <v>#REF!</v>
      </c>
      <c r="C168" s="111" t="e">
        <f>IF(#REF!="","",#REF!)</f>
        <v>#REF!</v>
      </c>
      <c r="D168" s="112" t="e">
        <f>CONCATENATE(#REF!, "-R",#REF!)</f>
        <v>#REF!</v>
      </c>
      <c r="E168" s="110" t="e">
        <f>IF(#REF!="","",#REF!)</f>
        <v>#REF!</v>
      </c>
      <c r="F168" s="110" t="e">
        <f>IF(#REF!="","",#REF!)</f>
        <v>#REF!</v>
      </c>
      <c r="G168" s="112" t="e">
        <f>IF(#REF!="","",#REF!)</f>
        <v>#REF!</v>
      </c>
      <c r="H168" s="112" t="e">
        <f>IF(#REF!="","",#REF!)</f>
        <v>#REF!</v>
      </c>
      <c r="I168" s="112" t="e">
        <f>IF(#REF!="","",#REF!)</f>
        <v>#REF!</v>
      </c>
      <c r="J168" s="112" t="e">
        <f>IF(#REF!="","",#REF!)</f>
        <v>#REF!</v>
      </c>
      <c r="K168" s="112" t="e">
        <f>IF(#REF!="","",#REF!)</f>
        <v>#REF!</v>
      </c>
      <c r="L168" s="110" t="e">
        <f>IF(#REF!="","",#REF!)</f>
        <v>#REF!</v>
      </c>
      <c r="M168" s="110" t="e">
        <f>IF(#REF!="","",#REF!)</f>
        <v>#REF!</v>
      </c>
      <c r="N168" s="110" t="e">
        <f>IF(#REF!="","",#REF!)</f>
        <v>#REF!</v>
      </c>
      <c r="O168" s="110" t="e">
        <f>IF(#REF!="","",#REF!)</f>
        <v>#REF!</v>
      </c>
      <c r="P168" s="110" t="e">
        <f>IF(#REF!="","",#REF!)</f>
        <v>#REF!</v>
      </c>
      <c r="Q168" s="111" t="e">
        <f>IF(#REF!="","",#REF!)</f>
        <v>#REF!</v>
      </c>
      <c r="R168" s="110" t="e">
        <f>IF(#REF!="","",#REF!)</f>
        <v>#REF!</v>
      </c>
      <c r="S168" s="110" t="e">
        <f>IF(#REF!="","",#REF!)</f>
        <v>#REF!</v>
      </c>
      <c r="T168" s="112" t="e">
        <f>IF(#REF!="","",#REF!)</f>
        <v>#REF!</v>
      </c>
      <c r="U168" s="110" t="e">
        <f>IF(#REF!="","",#REF!)</f>
        <v>#REF!</v>
      </c>
      <c r="V168" s="110" t="e">
        <f>IF(#REF!="","",#REF!)</f>
        <v>#REF!</v>
      </c>
    </row>
    <row r="169" spans="1:22" x14ac:dyDescent="0.25">
      <c r="A169" s="110" t="e">
        <f>IF(#REF!="","",#REF!)</f>
        <v>#REF!</v>
      </c>
      <c r="B169" s="110" t="e">
        <f>IF(#REF!="","",#REF!)</f>
        <v>#REF!</v>
      </c>
      <c r="C169" s="111" t="e">
        <f>IF(#REF!="","",#REF!)</f>
        <v>#REF!</v>
      </c>
      <c r="D169" s="112" t="e">
        <f>CONCATENATE(#REF!, "-R",#REF!)</f>
        <v>#REF!</v>
      </c>
      <c r="E169" s="110" t="e">
        <f>IF(#REF!="","",#REF!)</f>
        <v>#REF!</v>
      </c>
      <c r="F169" s="110" t="e">
        <f>IF(#REF!="","",#REF!)</f>
        <v>#REF!</v>
      </c>
      <c r="G169" s="112" t="e">
        <f>IF(#REF!="","",#REF!)</f>
        <v>#REF!</v>
      </c>
      <c r="H169" s="112" t="e">
        <f>IF(#REF!="","",#REF!)</f>
        <v>#REF!</v>
      </c>
      <c r="I169" s="112" t="e">
        <f>IF(#REF!="","",#REF!)</f>
        <v>#REF!</v>
      </c>
      <c r="J169" s="112" t="e">
        <f>IF(#REF!="","",#REF!)</f>
        <v>#REF!</v>
      </c>
      <c r="K169" s="112" t="e">
        <f>IF(#REF!="","",#REF!)</f>
        <v>#REF!</v>
      </c>
      <c r="L169" s="110" t="e">
        <f>IF(#REF!="","",#REF!)</f>
        <v>#REF!</v>
      </c>
      <c r="M169" s="110" t="e">
        <f>IF(#REF!="","",#REF!)</f>
        <v>#REF!</v>
      </c>
      <c r="N169" s="110" t="e">
        <f>IF(#REF!="","",#REF!)</f>
        <v>#REF!</v>
      </c>
      <c r="O169" s="110" t="e">
        <f>IF(#REF!="","",#REF!)</f>
        <v>#REF!</v>
      </c>
      <c r="P169" s="110" t="e">
        <f>IF(#REF!="","",#REF!)</f>
        <v>#REF!</v>
      </c>
      <c r="Q169" s="111" t="e">
        <f>IF(#REF!="","",#REF!)</f>
        <v>#REF!</v>
      </c>
      <c r="R169" s="110" t="e">
        <f>IF(#REF!="","",#REF!)</f>
        <v>#REF!</v>
      </c>
      <c r="S169" s="110" t="e">
        <f>IF(#REF!="","",#REF!)</f>
        <v>#REF!</v>
      </c>
      <c r="T169" s="112" t="e">
        <f>IF(#REF!="","",#REF!)</f>
        <v>#REF!</v>
      </c>
      <c r="U169" s="110" t="e">
        <f>IF(#REF!="","",#REF!)</f>
        <v>#REF!</v>
      </c>
      <c r="V169" s="110" t="e">
        <f>IF(#REF!="","",#REF!)</f>
        <v>#REF!</v>
      </c>
    </row>
    <row r="170" spans="1:22" x14ac:dyDescent="0.25">
      <c r="A170" s="110" t="e">
        <f>IF(#REF!="","",#REF!)</f>
        <v>#REF!</v>
      </c>
      <c r="B170" s="110" t="e">
        <f>IF(#REF!="","",#REF!)</f>
        <v>#REF!</v>
      </c>
      <c r="C170" s="111" t="e">
        <f>IF(#REF!="","",#REF!)</f>
        <v>#REF!</v>
      </c>
      <c r="D170" s="112" t="e">
        <f>CONCATENATE(#REF!, "-R",#REF!)</f>
        <v>#REF!</v>
      </c>
      <c r="E170" s="110" t="e">
        <f>IF(#REF!="","",#REF!)</f>
        <v>#REF!</v>
      </c>
      <c r="F170" s="110" t="e">
        <f>IF(#REF!="","",#REF!)</f>
        <v>#REF!</v>
      </c>
      <c r="G170" s="112" t="e">
        <f>IF(#REF!="","",#REF!)</f>
        <v>#REF!</v>
      </c>
      <c r="H170" s="112" t="e">
        <f>IF(#REF!="","",#REF!)</f>
        <v>#REF!</v>
      </c>
      <c r="I170" s="112" t="e">
        <f>IF(#REF!="","",#REF!)</f>
        <v>#REF!</v>
      </c>
      <c r="J170" s="112" t="e">
        <f>IF(#REF!="","",#REF!)</f>
        <v>#REF!</v>
      </c>
      <c r="K170" s="112" t="e">
        <f>IF(#REF!="","",#REF!)</f>
        <v>#REF!</v>
      </c>
      <c r="L170" s="110" t="e">
        <f>IF(#REF!="","",#REF!)</f>
        <v>#REF!</v>
      </c>
      <c r="M170" s="110" t="e">
        <f>IF(#REF!="","",#REF!)</f>
        <v>#REF!</v>
      </c>
      <c r="N170" s="110" t="e">
        <f>IF(#REF!="","",#REF!)</f>
        <v>#REF!</v>
      </c>
      <c r="O170" s="110" t="e">
        <f>IF(#REF!="","",#REF!)</f>
        <v>#REF!</v>
      </c>
      <c r="P170" s="110" t="e">
        <f>IF(#REF!="","",#REF!)</f>
        <v>#REF!</v>
      </c>
      <c r="Q170" s="111" t="e">
        <f>IF(#REF!="","",#REF!)</f>
        <v>#REF!</v>
      </c>
      <c r="R170" s="110" t="e">
        <f>IF(#REF!="","",#REF!)</f>
        <v>#REF!</v>
      </c>
      <c r="S170" s="110" t="e">
        <f>IF(#REF!="","",#REF!)</f>
        <v>#REF!</v>
      </c>
      <c r="T170" s="112" t="e">
        <f>IF(#REF!="","",#REF!)</f>
        <v>#REF!</v>
      </c>
      <c r="U170" s="110" t="e">
        <f>IF(#REF!="","",#REF!)</f>
        <v>#REF!</v>
      </c>
      <c r="V170" s="110" t="e">
        <f>IF(#REF!="","",#REF!)</f>
        <v>#REF!</v>
      </c>
    </row>
    <row r="171" spans="1:22" x14ac:dyDescent="0.25">
      <c r="A171" s="110" t="e">
        <f>IF(#REF!="","",#REF!)</f>
        <v>#REF!</v>
      </c>
      <c r="B171" s="110" t="e">
        <f>IF(#REF!="","",#REF!)</f>
        <v>#REF!</v>
      </c>
      <c r="C171" s="111" t="e">
        <f>IF(#REF!="","",#REF!)</f>
        <v>#REF!</v>
      </c>
      <c r="D171" s="112" t="e">
        <f>CONCATENATE(#REF!, "-R",#REF!)</f>
        <v>#REF!</v>
      </c>
      <c r="E171" s="110" t="e">
        <f>IF(#REF!="","",#REF!)</f>
        <v>#REF!</v>
      </c>
      <c r="F171" s="110" t="e">
        <f>IF(#REF!="","",#REF!)</f>
        <v>#REF!</v>
      </c>
      <c r="G171" s="112" t="e">
        <f>IF(#REF!="","",#REF!)</f>
        <v>#REF!</v>
      </c>
      <c r="H171" s="112" t="e">
        <f>IF(#REF!="","",#REF!)</f>
        <v>#REF!</v>
      </c>
      <c r="I171" s="112" t="e">
        <f>IF(#REF!="","",#REF!)</f>
        <v>#REF!</v>
      </c>
      <c r="J171" s="112" t="e">
        <f>IF(#REF!="","",#REF!)</f>
        <v>#REF!</v>
      </c>
      <c r="K171" s="112" t="e">
        <f>IF(#REF!="","",#REF!)</f>
        <v>#REF!</v>
      </c>
      <c r="L171" s="110" t="e">
        <f>IF(#REF!="","",#REF!)</f>
        <v>#REF!</v>
      </c>
      <c r="M171" s="110" t="e">
        <f>IF(#REF!="","",#REF!)</f>
        <v>#REF!</v>
      </c>
      <c r="N171" s="110" t="e">
        <f>IF(#REF!="","",#REF!)</f>
        <v>#REF!</v>
      </c>
      <c r="O171" s="110" t="e">
        <f>IF(#REF!="","",#REF!)</f>
        <v>#REF!</v>
      </c>
      <c r="P171" s="110" t="e">
        <f>IF(#REF!="","",#REF!)</f>
        <v>#REF!</v>
      </c>
      <c r="Q171" s="111" t="e">
        <f>IF(#REF!="","",#REF!)</f>
        <v>#REF!</v>
      </c>
      <c r="R171" s="110" t="e">
        <f>IF(#REF!="","",#REF!)</f>
        <v>#REF!</v>
      </c>
      <c r="S171" s="110" t="e">
        <f>IF(#REF!="","",#REF!)</f>
        <v>#REF!</v>
      </c>
      <c r="T171" s="112" t="e">
        <f>IF(#REF!="","",#REF!)</f>
        <v>#REF!</v>
      </c>
      <c r="U171" s="110" t="e">
        <f>IF(#REF!="","",#REF!)</f>
        <v>#REF!</v>
      </c>
      <c r="V171" s="110" t="e">
        <f>IF(#REF!="","",#REF!)</f>
        <v>#REF!</v>
      </c>
    </row>
    <row r="172" spans="1:22" x14ac:dyDescent="0.25">
      <c r="A172" s="110" t="e">
        <f>IF(#REF!="","",#REF!)</f>
        <v>#REF!</v>
      </c>
      <c r="B172" s="110" t="e">
        <f>IF(#REF!="","",#REF!)</f>
        <v>#REF!</v>
      </c>
      <c r="C172" s="111" t="e">
        <f>IF(#REF!="","",#REF!)</f>
        <v>#REF!</v>
      </c>
      <c r="D172" s="112" t="e">
        <f>CONCATENATE(#REF!, "-R",#REF!)</f>
        <v>#REF!</v>
      </c>
      <c r="E172" s="110" t="e">
        <f>IF(#REF!="","",#REF!)</f>
        <v>#REF!</v>
      </c>
      <c r="F172" s="110" t="e">
        <f>IF(#REF!="","",#REF!)</f>
        <v>#REF!</v>
      </c>
      <c r="G172" s="112" t="e">
        <f>IF(#REF!="","",#REF!)</f>
        <v>#REF!</v>
      </c>
      <c r="H172" s="112" t="e">
        <f>IF(#REF!="","",#REF!)</f>
        <v>#REF!</v>
      </c>
      <c r="I172" s="112" t="e">
        <f>IF(#REF!="","",#REF!)</f>
        <v>#REF!</v>
      </c>
      <c r="J172" s="112" t="e">
        <f>IF(#REF!="","",#REF!)</f>
        <v>#REF!</v>
      </c>
      <c r="K172" s="112" t="e">
        <f>IF(#REF!="","",#REF!)</f>
        <v>#REF!</v>
      </c>
      <c r="L172" s="110" t="e">
        <f>IF(#REF!="","",#REF!)</f>
        <v>#REF!</v>
      </c>
      <c r="M172" s="110" t="e">
        <f>IF(#REF!="","",#REF!)</f>
        <v>#REF!</v>
      </c>
      <c r="N172" s="110" t="e">
        <f>IF(#REF!="","",#REF!)</f>
        <v>#REF!</v>
      </c>
      <c r="O172" s="110" t="e">
        <f>IF(#REF!="","",#REF!)</f>
        <v>#REF!</v>
      </c>
      <c r="P172" s="110" t="e">
        <f>IF(#REF!="","",#REF!)</f>
        <v>#REF!</v>
      </c>
      <c r="Q172" s="111" t="e">
        <f>IF(#REF!="","",#REF!)</f>
        <v>#REF!</v>
      </c>
      <c r="R172" s="110" t="e">
        <f>IF(#REF!="","",#REF!)</f>
        <v>#REF!</v>
      </c>
      <c r="S172" s="110" t="e">
        <f>IF(#REF!="","",#REF!)</f>
        <v>#REF!</v>
      </c>
      <c r="T172" s="112" t="e">
        <f>IF(#REF!="","",#REF!)</f>
        <v>#REF!</v>
      </c>
      <c r="U172" s="110" t="e">
        <f>IF(#REF!="","",#REF!)</f>
        <v>#REF!</v>
      </c>
      <c r="V172" s="110" t="e">
        <f>IF(#REF!="","",#REF!)</f>
        <v>#REF!</v>
      </c>
    </row>
    <row r="173" spans="1:22" x14ac:dyDescent="0.25">
      <c r="A173" s="110" t="e">
        <f>IF(#REF!="","",#REF!)</f>
        <v>#REF!</v>
      </c>
      <c r="B173" s="110" t="e">
        <f>IF(#REF!="","",#REF!)</f>
        <v>#REF!</v>
      </c>
      <c r="C173" s="111" t="e">
        <f>IF(#REF!="","",#REF!)</f>
        <v>#REF!</v>
      </c>
      <c r="D173" s="112" t="e">
        <f>CONCATENATE(#REF!, "-R",#REF!)</f>
        <v>#REF!</v>
      </c>
      <c r="E173" s="110" t="e">
        <f>IF(#REF!="","",#REF!)</f>
        <v>#REF!</v>
      </c>
      <c r="F173" s="110" t="e">
        <f>IF(#REF!="","",#REF!)</f>
        <v>#REF!</v>
      </c>
      <c r="G173" s="112" t="e">
        <f>IF(#REF!="","",#REF!)</f>
        <v>#REF!</v>
      </c>
      <c r="H173" s="112" t="e">
        <f>IF(#REF!="","",#REF!)</f>
        <v>#REF!</v>
      </c>
      <c r="I173" s="112" t="e">
        <f>IF(#REF!="","",#REF!)</f>
        <v>#REF!</v>
      </c>
      <c r="J173" s="112" t="e">
        <f>IF(#REF!="","",#REF!)</f>
        <v>#REF!</v>
      </c>
      <c r="K173" s="112" t="e">
        <f>IF(#REF!="","",#REF!)</f>
        <v>#REF!</v>
      </c>
      <c r="L173" s="110" t="e">
        <f>IF(#REF!="","",#REF!)</f>
        <v>#REF!</v>
      </c>
      <c r="M173" s="110" t="e">
        <f>IF(#REF!="","",#REF!)</f>
        <v>#REF!</v>
      </c>
      <c r="N173" s="110" t="e">
        <f>IF(#REF!="","",#REF!)</f>
        <v>#REF!</v>
      </c>
      <c r="O173" s="110" t="e">
        <f>IF(#REF!="","",#REF!)</f>
        <v>#REF!</v>
      </c>
      <c r="P173" s="110" t="e">
        <f>IF(#REF!="","",#REF!)</f>
        <v>#REF!</v>
      </c>
      <c r="Q173" s="111" t="e">
        <f>IF(#REF!="","",#REF!)</f>
        <v>#REF!</v>
      </c>
      <c r="R173" s="110" t="e">
        <f>IF(#REF!="","",#REF!)</f>
        <v>#REF!</v>
      </c>
      <c r="S173" s="110" t="e">
        <f>IF(#REF!="","",#REF!)</f>
        <v>#REF!</v>
      </c>
      <c r="T173" s="112" t="e">
        <f>IF(#REF!="","",#REF!)</f>
        <v>#REF!</v>
      </c>
      <c r="U173" s="110" t="e">
        <f>IF(#REF!="","",#REF!)</f>
        <v>#REF!</v>
      </c>
      <c r="V173" s="110" t="e">
        <f>IF(#REF!="","",#REF!)</f>
        <v>#REF!</v>
      </c>
    </row>
    <row r="174" spans="1:22" x14ac:dyDescent="0.25">
      <c r="A174" s="110" t="e">
        <f>IF(#REF!="","",#REF!)</f>
        <v>#REF!</v>
      </c>
      <c r="B174" s="110" t="e">
        <f>IF(#REF!="","",#REF!)</f>
        <v>#REF!</v>
      </c>
      <c r="C174" s="111" t="e">
        <f>IF(#REF!="","",#REF!)</f>
        <v>#REF!</v>
      </c>
      <c r="D174" s="112" t="e">
        <f>CONCATENATE(#REF!, "-R",#REF!)</f>
        <v>#REF!</v>
      </c>
      <c r="E174" s="110" t="e">
        <f>IF(#REF!="","",#REF!)</f>
        <v>#REF!</v>
      </c>
      <c r="F174" s="110" t="e">
        <f>IF(#REF!="","",#REF!)</f>
        <v>#REF!</v>
      </c>
      <c r="G174" s="112" t="e">
        <f>IF(#REF!="","",#REF!)</f>
        <v>#REF!</v>
      </c>
      <c r="H174" s="112" t="e">
        <f>IF(#REF!="","",#REF!)</f>
        <v>#REF!</v>
      </c>
      <c r="I174" s="112" t="e">
        <f>IF(#REF!="","",#REF!)</f>
        <v>#REF!</v>
      </c>
      <c r="J174" s="112" t="e">
        <f>IF(#REF!="","",#REF!)</f>
        <v>#REF!</v>
      </c>
      <c r="K174" s="112" t="e">
        <f>IF(#REF!="","",#REF!)</f>
        <v>#REF!</v>
      </c>
      <c r="L174" s="110" t="e">
        <f>IF(#REF!="","",#REF!)</f>
        <v>#REF!</v>
      </c>
      <c r="M174" s="110" t="e">
        <f>IF(#REF!="","",#REF!)</f>
        <v>#REF!</v>
      </c>
      <c r="N174" s="110" t="e">
        <f>IF(#REF!="","",#REF!)</f>
        <v>#REF!</v>
      </c>
      <c r="O174" s="110" t="e">
        <f>IF(#REF!="","",#REF!)</f>
        <v>#REF!</v>
      </c>
      <c r="P174" s="110" t="e">
        <f>IF(#REF!="","",#REF!)</f>
        <v>#REF!</v>
      </c>
      <c r="Q174" s="111" t="e">
        <f>IF(#REF!="","",#REF!)</f>
        <v>#REF!</v>
      </c>
      <c r="R174" s="110" t="e">
        <f>IF(#REF!="","",#REF!)</f>
        <v>#REF!</v>
      </c>
      <c r="S174" s="110" t="e">
        <f>IF(#REF!="","",#REF!)</f>
        <v>#REF!</v>
      </c>
      <c r="T174" s="112" t="e">
        <f>IF(#REF!="","",#REF!)</f>
        <v>#REF!</v>
      </c>
      <c r="U174" s="110" t="e">
        <f>IF(#REF!="","",#REF!)</f>
        <v>#REF!</v>
      </c>
      <c r="V174" s="110" t="e">
        <f>IF(#REF!="","",#REF!)</f>
        <v>#REF!</v>
      </c>
    </row>
    <row r="175" spans="1:22" x14ac:dyDescent="0.25">
      <c r="A175" s="110" t="e">
        <f>IF(#REF!="","",#REF!)</f>
        <v>#REF!</v>
      </c>
      <c r="B175" s="110" t="e">
        <f>IF(#REF!="","",#REF!)</f>
        <v>#REF!</v>
      </c>
      <c r="C175" s="111" t="e">
        <f>IF(#REF!="","",#REF!)</f>
        <v>#REF!</v>
      </c>
      <c r="D175" s="112" t="e">
        <f>CONCATENATE(#REF!, "-R",#REF!)</f>
        <v>#REF!</v>
      </c>
      <c r="E175" s="110" t="e">
        <f>IF(#REF!="","",#REF!)</f>
        <v>#REF!</v>
      </c>
      <c r="F175" s="110" t="e">
        <f>IF(#REF!="","",#REF!)</f>
        <v>#REF!</v>
      </c>
      <c r="G175" s="112" t="e">
        <f>IF(#REF!="","",#REF!)</f>
        <v>#REF!</v>
      </c>
      <c r="H175" s="112" t="e">
        <f>IF(#REF!="","",#REF!)</f>
        <v>#REF!</v>
      </c>
      <c r="I175" s="112" t="e">
        <f>IF(#REF!="","",#REF!)</f>
        <v>#REF!</v>
      </c>
      <c r="J175" s="112" t="e">
        <f>IF(#REF!="","",#REF!)</f>
        <v>#REF!</v>
      </c>
      <c r="K175" s="112" t="e">
        <f>IF(#REF!="","",#REF!)</f>
        <v>#REF!</v>
      </c>
      <c r="L175" s="110" t="e">
        <f>IF(#REF!="","",#REF!)</f>
        <v>#REF!</v>
      </c>
      <c r="M175" s="110" t="e">
        <f>IF(#REF!="","",#REF!)</f>
        <v>#REF!</v>
      </c>
      <c r="N175" s="110" t="e">
        <f>IF(#REF!="","",#REF!)</f>
        <v>#REF!</v>
      </c>
      <c r="O175" s="110" t="e">
        <f>IF(#REF!="","",#REF!)</f>
        <v>#REF!</v>
      </c>
      <c r="P175" s="110" t="e">
        <f>IF(#REF!="","",#REF!)</f>
        <v>#REF!</v>
      </c>
      <c r="Q175" s="111" t="e">
        <f>IF(#REF!="","",#REF!)</f>
        <v>#REF!</v>
      </c>
      <c r="R175" s="110" t="e">
        <f>IF(#REF!="","",#REF!)</f>
        <v>#REF!</v>
      </c>
      <c r="S175" s="110" t="e">
        <f>IF(#REF!="","",#REF!)</f>
        <v>#REF!</v>
      </c>
      <c r="T175" s="112" t="e">
        <f>IF(#REF!="","",#REF!)</f>
        <v>#REF!</v>
      </c>
      <c r="U175" s="110" t="e">
        <f>IF(#REF!="","",#REF!)</f>
        <v>#REF!</v>
      </c>
      <c r="V175" s="110" t="e">
        <f>IF(#REF!="","",#REF!)</f>
        <v>#REF!</v>
      </c>
    </row>
    <row r="176" spans="1:22" x14ac:dyDescent="0.25">
      <c r="A176" s="110" t="e">
        <f>IF(#REF!="","",#REF!)</f>
        <v>#REF!</v>
      </c>
      <c r="B176" s="110" t="e">
        <f>IF(#REF!="","",#REF!)</f>
        <v>#REF!</v>
      </c>
      <c r="C176" s="111" t="e">
        <f>IF(#REF!="","",#REF!)</f>
        <v>#REF!</v>
      </c>
      <c r="D176" s="112" t="e">
        <f>CONCATENATE(#REF!, "-R",#REF!)</f>
        <v>#REF!</v>
      </c>
      <c r="E176" s="110" t="e">
        <f>IF(#REF!="","",#REF!)</f>
        <v>#REF!</v>
      </c>
      <c r="F176" s="110" t="e">
        <f>IF(#REF!="","",#REF!)</f>
        <v>#REF!</v>
      </c>
      <c r="G176" s="112" t="e">
        <f>IF(#REF!="","",#REF!)</f>
        <v>#REF!</v>
      </c>
      <c r="H176" s="112" t="e">
        <f>IF(#REF!="","",#REF!)</f>
        <v>#REF!</v>
      </c>
      <c r="I176" s="112" t="e">
        <f>IF(#REF!="","",#REF!)</f>
        <v>#REF!</v>
      </c>
      <c r="J176" s="112" t="e">
        <f>IF(#REF!="","",#REF!)</f>
        <v>#REF!</v>
      </c>
      <c r="K176" s="112" t="e">
        <f>IF(#REF!="","",#REF!)</f>
        <v>#REF!</v>
      </c>
      <c r="L176" s="110" t="e">
        <f>IF(#REF!="","",#REF!)</f>
        <v>#REF!</v>
      </c>
      <c r="M176" s="110" t="e">
        <f>IF(#REF!="","",#REF!)</f>
        <v>#REF!</v>
      </c>
      <c r="N176" s="110" t="e">
        <f>IF(#REF!="","",#REF!)</f>
        <v>#REF!</v>
      </c>
      <c r="O176" s="110" t="e">
        <f>IF(#REF!="","",#REF!)</f>
        <v>#REF!</v>
      </c>
      <c r="P176" s="110" t="e">
        <f>IF(#REF!="","",#REF!)</f>
        <v>#REF!</v>
      </c>
      <c r="Q176" s="111" t="e">
        <f>IF(#REF!="","",#REF!)</f>
        <v>#REF!</v>
      </c>
      <c r="R176" s="110" t="e">
        <f>IF(#REF!="","",#REF!)</f>
        <v>#REF!</v>
      </c>
      <c r="S176" s="110" t="e">
        <f>IF(#REF!="","",#REF!)</f>
        <v>#REF!</v>
      </c>
      <c r="T176" s="112" t="e">
        <f>IF(#REF!="","",#REF!)</f>
        <v>#REF!</v>
      </c>
      <c r="U176" s="110" t="e">
        <f>IF(#REF!="","",#REF!)</f>
        <v>#REF!</v>
      </c>
      <c r="V176" s="110" t="e">
        <f>IF(#REF!="","",#REF!)</f>
        <v>#REF!</v>
      </c>
    </row>
    <row r="177" spans="1:22" x14ac:dyDescent="0.25">
      <c r="A177" s="110" t="e">
        <f>IF(#REF!="","",#REF!)</f>
        <v>#REF!</v>
      </c>
      <c r="B177" s="110" t="e">
        <f>IF(#REF!="","",#REF!)</f>
        <v>#REF!</v>
      </c>
      <c r="C177" s="111" t="e">
        <f>IF(#REF!="","",#REF!)</f>
        <v>#REF!</v>
      </c>
      <c r="D177" s="112" t="e">
        <f>CONCATENATE(#REF!, "-R",#REF!)</f>
        <v>#REF!</v>
      </c>
      <c r="E177" s="110" t="e">
        <f>IF(#REF!="","",#REF!)</f>
        <v>#REF!</v>
      </c>
      <c r="F177" s="110" t="e">
        <f>IF(#REF!="","",#REF!)</f>
        <v>#REF!</v>
      </c>
      <c r="G177" s="112" t="e">
        <f>IF(#REF!="","",#REF!)</f>
        <v>#REF!</v>
      </c>
      <c r="H177" s="112" t="e">
        <f>IF(#REF!="","",#REF!)</f>
        <v>#REF!</v>
      </c>
      <c r="I177" s="112" t="e">
        <f>IF(#REF!="","",#REF!)</f>
        <v>#REF!</v>
      </c>
      <c r="J177" s="112" t="e">
        <f>IF(#REF!="","",#REF!)</f>
        <v>#REF!</v>
      </c>
      <c r="K177" s="112" t="e">
        <f>IF(#REF!="","",#REF!)</f>
        <v>#REF!</v>
      </c>
      <c r="L177" s="110" t="e">
        <f>IF(#REF!="","",#REF!)</f>
        <v>#REF!</v>
      </c>
      <c r="M177" s="110" t="e">
        <f>IF(#REF!="","",#REF!)</f>
        <v>#REF!</v>
      </c>
      <c r="N177" s="110" t="e">
        <f>IF(#REF!="","",#REF!)</f>
        <v>#REF!</v>
      </c>
      <c r="O177" s="110" t="e">
        <f>IF(#REF!="","",#REF!)</f>
        <v>#REF!</v>
      </c>
      <c r="P177" s="110" t="e">
        <f>IF(#REF!="","",#REF!)</f>
        <v>#REF!</v>
      </c>
      <c r="Q177" s="111" t="e">
        <f>IF(#REF!="","",#REF!)</f>
        <v>#REF!</v>
      </c>
      <c r="R177" s="110" t="e">
        <f>IF(#REF!="","",#REF!)</f>
        <v>#REF!</v>
      </c>
      <c r="S177" s="110" t="e">
        <f>IF(#REF!="","",#REF!)</f>
        <v>#REF!</v>
      </c>
      <c r="T177" s="112" t="e">
        <f>IF(#REF!="","",#REF!)</f>
        <v>#REF!</v>
      </c>
      <c r="U177" s="110" t="e">
        <f>IF(#REF!="","",#REF!)</f>
        <v>#REF!</v>
      </c>
      <c r="V177" s="110" t="e">
        <f>IF(#REF!="","",#REF!)</f>
        <v>#REF!</v>
      </c>
    </row>
    <row r="178" spans="1:22" x14ac:dyDescent="0.25">
      <c r="A178" s="110" t="e">
        <f>IF(#REF!="","",#REF!)</f>
        <v>#REF!</v>
      </c>
      <c r="B178" s="110" t="e">
        <f>IF(#REF!="","",#REF!)</f>
        <v>#REF!</v>
      </c>
      <c r="C178" s="111" t="e">
        <f>IF(#REF!="","",#REF!)</f>
        <v>#REF!</v>
      </c>
      <c r="D178" s="112" t="e">
        <f>CONCATENATE(#REF!, "-R",#REF!)</f>
        <v>#REF!</v>
      </c>
      <c r="E178" s="110" t="e">
        <f>IF(#REF!="","",#REF!)</f>
        <v>#REF!</v>
      </c>
      <c r="F178" s="110" t="e">
        <f>IF(#REF!="","",#REF!)</f>
        <v>#REF!</v>
      </c>
      <c r="G178" s="112" t="e">
        <f>IF(#REF!="","",#REF!)</f>
        <v>#REF!</v>
      </c>
      <c r="H178" s="112" t="e">
        <f>IF(#REF!="","",#REF!)</f>
        <v>#REF!</v>
      </c>
      <c r="I178" s="112" t="e">
        <f>IF(#REF!="","",#REF!)</f>
        <v>#REF!</v>
      </c>
      <c r="J178" s="112" t="e">
        <f>IF(#REF!="","",#REF!)</f>
        <v>#REF!</v>
      </c>
      <c r="K178" s="112" t="e">
        <f>IF(#REF!="","",#REF!)</f>
        <v>#REF!</v>
      </c>
      <c r="L178" s="110" t="e">
        <f>IF(#REF!="","",#REF!)</f>
        <v>#REF!</v>
      </c>
      <c r="M178" s="110" t="e">
        <f>IF(#REF!="","",#REF!)</f>
        <v>#REF!</v>
      </c>
      <c r="N178" s="110" t="e">
        <f>IF(#REF!="","",#REF!)</f>
        <v>#REF!</v>
      </c>
      <c r="O178" s="110" t="e">
        <f>IF(#REF!="","",#REF!)</f>
        <v>#REF!</v>
      </c>
      <c r="P178" s="110" t="e">
        <f>IF(#REF!="","",#REF!)</f>
        <v>#REF!</v>
      </c>
      <c r="Q178" s="111" t="e">
        <f>IF(#REF!="","",#REF!)</f>
        <v>#REF!</v>
      </c>
      <c r="R178" s="110" t="e">
        <f>IF(#REF!="","",#REF!)</f>
        <v>#REF!</v>
      </c>
      <c r="S178" s="110" t="e">
        <f>IF(#REF!="","",#REF!)</f>
        <v>#REF!</v>
      </c>
      <c r="T178" s="112" t="e">
        <f>IF(#REF!="","",#REF!)</f>
        <v>#REF!</v>
      </c>
      <c r="U178" s="110" t="e">
        <f>IF(#REF!="","",#REF!)</f>
        <v>#REF!</v>
      </c>
      <c r="V178" s="110" t="e">
        <f>IF(#REF!="","",#REF!)</f>
        <v>#REF!</v>
      </c>
    </row>
    <row r="179" spans="1:22" x14ac:dyDescent="0.25">
      <c r="A179" s="110" t="e">
        <f>IF(#REF!="","",#REF!)</f>
        <v>#REF!</v>
      </c>
      <c r="B179" s="110" t="e">
        <f>IF(#REF!="","",#REF!)</f>
        <v>#REF!</v>
      </c>
      <c r="C179" s="111" t="e">
        <f>IF(#REF!="","",#REF!)</f>
        <v>#REF!</v>
      </c>
      <c r="D179" s="112" t="e">
        <f>CONCATENATE(#REF!, "-R",#REF!)</f>
        <v>#REF!</v>
      </c>
      <c r="E179" s="110" t="e">
        <f>IF(#REF!="","",#REF!)</f>
        <v>#REF!</v>
      </c>
      <c r="F179" s="110" t="e">
        <f>IF(#REF!="","",#REF!)</f>
        <v>#REF!</v>
      </c>
      <c r="G179" s="112" t="e">
        <f>IF(#REF!="","",#REF!)</f>
        <v>#REF!</v>
      </c>
      <c r="H179" s="112" t="e">
        <f>IF(#REF!="","",#REF!)</f>
        <v>#REF!</v>
      </c>
      <c r="I179" s="112" t="e">
        <f>IF(#REF!="","",#REF!)</f>
        <v>#REF!</v>
      </c>
      <c r="J179" s="112" t="e">
        <f>IF(#REF!="","",#REF!)</f>
        <v>#REF!</v>
      </c>
      <c r="K179" s="112" t="e">
        <f>IF(#REF!="","",#REF!)</f>
        <v>#REF!</v>
      </c>
      <c r="L179" s="110" t="e">
        <f>IF(#REF!="","",#REF!)</f>
        <v>#REF!</v>
      </c>
      <c r="M179" s="110" t="e">
        <f>IF(#REF!="","",#REF!)</f>
        <v>#REF!</v>
      </c>
      <c r="N179" s="110" t="e">
        <f>IF(#REF!="","",#REF!)</f>
        <v>#REF!</v>
      </c>
      <c r="O179" s="110" t="e">
        <f>IF(#REF!="","",#REF!)</f>
        <v>#REF!</v>
      </c>
      <c r="P179" s="110" t="e">
        <f>IF(#REF!="","",#REF!)</f>
        <v>#REF!</v>
      </c>
      <c r="Q179" s="111" t="e">
        <f>IF(#REF!="","",#REF!)</f>
        <v>#REF!</v>
      </c>
      <c r="R179" s="110" t="e">
        <f>IF(#REF!="","",#REF!)</f>
        <v>#REF!</v>
      </c>
      <c r="S179" s="110" t="e">
        <f>IF(#REF!="","",#REF!)</f>
        <v>#REF!</v>
      </c>
      <c r="T179" s="112" t="e">
        <f>IF(#REF!="","",#REF!)</f>
        <v>#REF!</v>
      </c>
      <c r="U179" s="110" t="e">
        <f>IF(#REF!="","",#REF!)</f>
        <v>#REF!</v>
      </c>
      <c r="V179" s="110" t="e">
        <f>IF(#REF!="","",#REF!)</f>
        <v>#REF!</v>
      </c>
    </row>
    <row r="180" spans="1:22" x14ac:dyDescent="0.25">
      <c r="A180" s="110" t="e">
        <f>IF(#REF!="","",#REF!)</f>
        <v>#REF!</v>
      </c>
      <c r="B180" s="110" t="e">
        <f>IF(#REF!="","",#REF!)</f>
        <v>#REF!</v>
      </c>
      <c r="C180" s="111" t="e">
        <f>IF(#REF!="","",#REF!)</f>
        <v>#REF!</v>
      </c>
      <c r="D180" s="112" t="e">
        <f>CONCATENATE(#REF!, "-R",#REF!)</f>
        <v>#REF!</v>
      </c>
      <c r="E180" s="110" t="e">
        <f>IF(#REF!="","",#REF!)</f>
        <v>#REF!</v>
      </c>
      <c r="F180" s="110" t="e">
        <f>IF(#REF!="","",#REF!)</f>
        <v>#REF!</v>
      </c>
      <c r="G180" s="112" t="e">
        <f>IF(#REF!="","",#REF!)</f>
        <v>#REF!</v>
      </c>
      <c r="H180" s="112" t="e">
        <f>IF(#REF!="","",#REF!)</f>
        <v>#REF!</v>
      </c>
      <c r="I180" s="112" t="e">
        <f>IF(#REF!="","",#REF!)</f>
        <v>#REF!</v>
      </c>
      <c r="J180" s="112" t="e">
        <f>IF(#REF!="","",#REF!)</f>
        <v>#REF!</v>
      </c>
      <c r="K180" s="112" t="e">
        <f>IF(#REF!="","",#REF!)</f>
        <v>#REF!</v>
      </c>
      <c r="L180" s="110" t="e">
        <f>IF(#REF!="","",#REF!)</f>
        <v>#REF!</v>
      </c>
      <c r="M180" s="110" t="e">
        <f>IF(#REF!="","",#REF!)</f>
        <v>#REF!</v>
      </c>
      <c r="N180" s="110" t="e">
        <f>IF(#REF!="","",#REF!)</f>
        <v>#REF!</v>
      </c>
      <c r="O180" s="110" t="e">
        <f>IF(#REF!="","",#REF!)</f>
        <v>#REF!</v>
      </c>
      <c r="P180" s="110" t="e">
        <f>IF(#REF!="","",#REF!)</f>
        <v>#REF!</v>
      </c>
      <c r="Q180" s="111" t="e">
        <f>IF(#REF!="","",#REF!)</f>
        <v>#REF!</v>
      </c>
      <c r="R180" s="110" t="e">
        <f>IF(#REF!="","",#REF!)</f>
        <v>#REF!</v>
      </c>
      <c r="S180" s="110" t="e">
        <f>IF(#REF!="","",#REF!)</f>
        <v>#REF!</v>
      </c>
      <c r="T180" s="112" t="e">
        <f>IF(#REF!="","",#REF!)</f>
        <v>#REF!</v>
      </c>
      <c r="U180" s="110" t="e">
        <f>IF(#REF!="","",#REF!)</f>
        <v>#REF!</v>
      </c>
      <c r="V180" s="110" t="e">
        <f>IF(#REF!="","",#REF!)</f>
        <v>#REF!</v>
      </c>
    </row>
    <row r="181" spans="1:22" x14ac:dyDescent="0.25">
      <c r="A181" s="110" t="e">
        <f>IF(#REF!="","",#REF!)</f>
        <v>#REF!</v>
      </c>
      <c r="B181" s="110" t="e">
        <f>IF(#REF!="","",#REF!)</f>
        <v>#REF!</v>
      </c>
      <c r="C181" s="111" t="e">
        <f>IF(#REF!="","",#REF!)</f>
        <v>#REF!</v>
      </c>
      <c r="D181" s="112" t="e">
        <f>CONCATENATE(#REF!, "-R",#REF!)</f>
        <v>#REF!</v>
      </c>
      <c r="E181" s="110" t="e">
        <f>IF(#REF!="","",#REF!)</f>
        <v>#REF!</v>
      </c>
      <c r="F181" s="110" t="e">
        <f>IF(#REF!="","",#REF!)</f>
        <v>#REF!</v>
      </c>
      <c r="G181" s="112" t="e">
        <f>IF(#REF!="","",#REF!)</f>
        <v>#REF!</v>
      </c>
      <c r="H181" s="112" t="e">
        <f>IF(#REF!="","",#REF!)</f>
        <v>#REF!</v>
      </c>
      <c r="I181" s="112" t="e">
        <f>IF(#REF!="","",#REF!)</f>
        <v>#REF!</v>
      </c>
      <c r="J181" s="112" t="e">
        <f>IF(#REF!="","",#REF!)</f>
        <v>#REF!</v>
      </c>
      <c r="K181" s="112" t="e">
        <f>IF(#REF!="","",#REF!)</f>
        <v>#REF!</v>
      </c>
      <c r="L181" s="110" t="e">
        <f>IF(#REF!="","",#REF!)</f>
        <v>#REF!</v>
      </c>
      <c r="M181" s="110" t="e">
        <f>IF(#REF!="","",#REF!)</f>
        <v>#REF!</v>
      </c>
      <c r="N181" s="110" t="e">
        <f>IF(#REF!="","",#REF!)</f>
        <v>#REF!</v>
      </c>
      <c r="O181" s="110" t="e">
        <f>IF(#REF!="","",#REF!)</f>
        <v>#REF!</v>
      </c>
      <c r="P181" s="110" t="e">
        <f>IF(#REF!="","",#REF!)</f>
        <v>#REF!</v>
      </c>
      <c r="Q181" s="111" t="e">
        <f>IF(#REF!="","",#REF!)</f>
        <v>#REF!</v>
      </c>
      <c r="R181" s="110" t="e">
        <f>IF(#REF!="","",#REF!)</f>
        <v>#REF!</v>
      </c>
      <c r="S181" s="110" t="e">
        <f>IF(#REF!="","",#REF!)</f>
        <v>#REF!</v>
      </c>
      <c r="T181" s="112" t="e">
        <f>IF(#REF!="","",#REF!)</f>
        <v>#REF!</v>
      </c>
      <c r="U181" s="110" t="e">
        <f>IF(#REF!="","",#REF!)</f>
        <v>#REF!</v>
      </c>
      <c r="V181" s="110" t="e">
        <f>IF(#REF!="","",#REF!)</f>
        <v>#REF!</v>
      </c>
    </row>
    <row r="182" spans="1:22" x14ac:dyDescent="0.25">
      <c r="A182" s="110" t="e">
        <f>IF(#REF!="","",#REF!)</f>
        <v>#REF!</v>
      </c>
      <c r="B182" s="110" t="e">
        <f>IF(#REF!="","",#REF!)</f>
        <v>#REF!</v>
      </c>
      <c r="C182" s="111" t="e">
        <f>IF(#REF!="","",#REF!)</f>
        <v>#REF!</v>
      </c>
      <c r="D182" s="112" t="e">
        <f>CONCATENATE(#REF!, "-R",#REF!)</f>
        <v>#REF!</v>
      </c>
      <c r="E182" s="110" t="e">
        <f>IF(#REF!="","",#REF!)</f>
        <v>#REF!</v>
      </c>
      <c r="F182" s="110" t="e">
        <f>IF(#REF!="","",#REF!)</f>
        <v>#REF!</v>
      </c>
      <c r="G182" s="112" t="e">
        <f>IF(#REF!="","",#REF!)</f>
        <v>#REF!</v>
      </c>
      <c r="H182" s="112" t="e">
        <f>IF(#REF!="","",#REF!)</f>
        <v>#REF!</v>
      </c>
      <c r="I182" s="112" t="e">
        <f>IF(#REF!="","",#REF!)</f>
        <v>#REF!</v>
      </c>
      <c r="J182" s="112" t="e">
        <f>IF(#REF!="","",#REF!)</f>
        <v>#REF!</v>
      </c>
      <c r="K182" s="112" t="e">
        <f>IF(#REF!="","",#REF!)</f>
        <v>#REF!</v>
      </c>
      <c r="L182" s="110" t="e">
        <f>IF(#REF!="","",#REF!)</f>
        <v>#REF!</v>
      </c>
      <c r="M182" s="110" t="e">
        <f>IF(#REF!="","",#REF!)</f>
        <v>#REF!</v>
      </c>
      <c r="N182" s="110" t="e">
        <f>IF(#REF!="","",#REF!)</f>
        <v>#REF!</v>
      </c>
      <c r="O182" s="110" t="e">
        <f>IF(#REF!="","",#REF!)</f>
        <v>#REF!</v>
      </c>
      <c r="P182" s="110" t="e">
        <f>IF(#REF!="","",#REF!)</f>
        <v>#REF!</v>
      </c>
      <c r="Q182" s="111" t="e">
        <f>IF(#REF!="","",#REF!)</f>
        <v>#REF!</v>
      </c>
      <c r="R182" s="110" t="e">
        <f>IF(#REF!="","",#REF!)</f>
        <v>#REF!</v>
      </c>
      <c r="S182" s="110" t="e">
        <f>IF(#REF!="","",#REF!)</f>
        <v>#REF!</v>
      </c>
      <c r="T182" s="112" t="e">
        <f>IF(#REF!="","",#REF!)</f>
        <v>#REF!</v>
      </c>
      <c r="U182" s="110" t="e">
        <f>IF(#REF!="","",#REF!)</f>
        <v>#REF!</v>
      </c>
      <c r="V182" s="110" t="e">
        <f>IF(#REF!="","",#REF!)</f>
        <v>#REF!</v>
      </c>
    </row>
    <row r="183" spans="1:22" x14ac:dyDescent="0.25">
      <c r="A183" s="110" t="e">
        <f>IF(#REF!="","",#REF!)</f>
        <v>#REF!</v>
      </c>
      <c r="B183" s="110" t="e">
        <f>IF(#REF!="","",#REF!)</f>
        <v>#REF!</v>
      </c>
      <c r="C183" s="111" t="e">
        <f>IF(#REF!="","",#REF!)</f>
        <v>#REF!</v>
      </c>
      <c r="D183" s="112" t="e">
        <f>CONCATENATE(#REF!, "-R",#REF!)</f>
        <v>#REF!</v>
      </c>
      <c r="E183" s="110" t="e">
        <f>IF(#REF!="","",#REF!)</f>
        <v>#REF!</v>
      </c>
      <c r="F183" s="110" t="e">
        <f>IF(#REF!="","",#REF!)</f>
        <v>#REF!</v>
      </c>
      <c r="G183" s="112" t="e">
        <f>IF(#REF!="","",#REF!)</f>
        <v>#REF!</v>
      </c>
      <c r="H183" s="112" t="e">
        <f>IF(#REF!="","",#REF!)</f>
        <v>#REF!</v>
      </c>
      <c r="I183" s="112" t="e">
        <f>IF(#REF!="","",#REF!)</f>
        <v>#REF!</v>
      </c>
      <c r="J183" s="112" t="e">
        <f>IF(#REF!="","",#REF!)</f>
        <v>#REF!</v>
      </c>
      <c r="K183" s="112" t="e">
        <f>IF(#REF!="","",#REF!)</f>
        <v>#REF!</v>
      </c>
      <c r="L183" s="110" t="e">
        <f>IF(#REF!="","",#REF!)</f>
        <v>#REF!</v>
      </c>
      <c r="M183" s="110" t="e">
        <f>IF(#REF!="","",#REF!)</f>
        <v>#REF!</v>
      </c>
      <c r="N183" s="110" t="e">
        <f>IF(#REF!="","",#REF!)</f>
        <v>#REF!</v>
      </c>
      <c r="O183" s="110" t="e">
        <f>IF(#REF!="","",#REF!)</f>
        <v>#REF!</v>
      </c>
      <c r="P183" s="110" t="e">
        <f>IF(#REF!="","",#REF!)</f>
        <v>#REF!</v>
      </c>
      <c r="Q183" s="111" t="e">
        <f>IF(#REF!="","",#REF!)</f>
        <v>#REF!</v>
      </c>
      <c r="R183" s="110" t="e">
        <f>IF(#REF!="","",#REF!)</f>
        <v>#REF!</v>
      </c>
      <c r="S183" s="110" t="e">
        <f>IF(#REF!="","",#REF!)</f>
        <v>#REF!</v>
      </c>
      <c r="T183" s="112" t="e">
        <f>IF(#REF!="","",#REF!)</f>
        <v>#REF!</v>
      </c>
      <c r="U183" s="110" t="e">
        <f>IF(#REF!="","",#REF!)</f>
        <v>#REF!</v>
      </c>
      <c r="V183" s="110" t="e">
        <f>IF(#REF!="","",#REF!)</f>
        <v>#REF!</v>
      </c>
    </row>
    <row r="184" spans="1:22" x14ac:dyDescent="0.25">
      <c r="A184" s="110" t="e">
        <f>IF(#REF!="","",#REF!)</f>
        <v>#REF!</v>
      </c>
      <c r="B184" s="110" t="e">
        <f>IF(#REF!="","",#REF!)</f>
        <v>#REF!</v>
      </c>
      <c r="C184" s="111" t="e">
        <f>IF(#REF!="","",#REF!)</f>
        <v>#REF!</v>
      </c>
      <c r="D184" s="112" t="e">
        <f>CONCATENATE(#REF!, "-R",#REF!)</f>
        <v>#REF!</v>
      </c>
      <c r="E184" s="110" t="e">
        <f>IF(#REF!="","",#REF!)</f>
        <v>#REF!</v>
      </c>
      <c r="F184" s="110" t="e">
        <f>IF(#REF!="","",#REF!)</f>
        <v>#REF!</v>
      </c>
      <c r="G184" s="112" t="e">
        <f>IF(#REF!="","",#REF!)</f>
        <v>#REF!</v>
      </c>
      <c r="H184" s="112" t="e">
        <f>IF(#REF!="","",#REF!)</f>
        <v>#REF!</v>
      </c>
      <c r="I184" s="112" t="e">
        <f>IF(#REF!="","",#REF!)</f>
        <v>#REF!</v>
      </c>
      <c r="J184" s="112" t="e">
        <f>IF(#REF!="","",#REF!)</f>
        <v>#REF!</v>
      </c>
      <c r="K184" s="112" t="e">
        <f>IF(#REF!="","",#REF!)</f>
        <v>#REF!</v>
      </c>
      <c r="L184" s="110" t="e">
        <f>IF(#REF!="","",#REF!)</f>
        <v>#REF!</v>
      </c>
      <c r="M184" s="110" t="e">
        <f>IF(#REF!="","",#REF!)</f>
        <v>#REF!</v>
      </c>
      <c r="N184" s="110" t="e">
        <f>IF(#REF!="","",#REF!)</f>
        <v>#REF!</v>
      </c>
      <c r="O184" s="110" t="e">
        <f>IF(#REF!="","",#REF!)</f>
        <v>#REF!</v>
      </c>
      <c r="P184" s="110" t="e">
        <f>IF(#REF!="","",#REF!)</f>
        <v>#REF!</v>
      </c>
      <c r="Q184" s="111" t="e">
        <f>IF(#REF!="","",#REF!)</f>
        <v>#REF!</v>
      </c>
      <c r="R184" s="110" t="e">
        <f>IF(#REF!="","",#REF!)</f>
        <v>#REF!</v>
      </c>
      <c r="S184" s="110" t="e">
        <f>IF(#REF!="","",#REF!)</f>
        <v>#REF!</v>
      </c>
      <c r="T184" s="112" t="e">
        <f>IF(#REF!="","",#REF!)</f>
        <v>#REF!</v>
      </c>
      <c r="U184" s="110" t="e">
        <f>IF(#REF!="","",#REF!)</f>
        <v>#REF!</v>
      </c>
      <c r="V184" s="110" t="e">
        <f>IF(#REF!="","",#REF!)</f>
        <v>#REF!</v>
      </c>
    </row>
    <row r="185" spans="1:22" x14ac:dyDescent="0.25">
      <c r="A185" s="110" t="e">
        <f>IF(#REF!="","",#REF!)</f>
        <v>#REF!</v>
      </c>
      <c r="B185" s="110" t="e">
        <f>IF(#REF!="","",#REF!)</f>
        <v>#REF!</v>
      </c>
      <c r="C185" s="111" t="e">
        <f>IF(#REF!="","",#REF!)</f>
        <v>#REF!</v>
      </c>
      <c r="D185" s="112" t="e">
        <f>CONCATENATE(#REF!, "-R",#REF!)</f>
        <v>#REF!</v>
      </c>
      <c r="E185" s="110" t="e">
        <f>IF(#REF!="","",#REF!)</f>
        <v>#REF!</v>
      </c>
      <c r="F185" s="110" t="e">
        <f>IF(#REF!="","",#REF!)</f>
        <v>#REF!</v>
      </c>
      <c r="G185" s="112" t="e">
        <f>IF(#REF!="","",#REF!)</f>
        <v>#REF!</v>
      </c>
      <c r="H185" s="112" t="e">
        <f>IF(#REF!="","",#REF!)</f>
        <v>#REF!</v>
      </c>
      <c r="I185" s="112" t="e">
        <f>IF(#REF!="","",#REF!)</f>
        <v>#REF!</v>
      </c>
      <c r="J185" s="112" t="e">
        <f>IF(#REF!="","",#REF!)</f>
        <v>#REF!</v>
      </c>
      <c r="K185" s="112" t="e">
        <f>IF(#REF!="","",#REF!)</f>
        <v>#REF!</v>
      </c>
      <c r="L185" s="110" t="e">
        <f>IF(#REF!="","",#REF!)</f>
        <v>#REF!</v>
      </c>
      <c r="M185" s="110" t="e">
        <f>IF(#REF!="","",#REF!)</f>
        <v>#REF!</v>
      </c>
      <c r="N185" s="110" t="e">
        <f>IF(#REF!="","",#REF!)</f>
        <v>#REF!</v>
      </c>
      <c r="O185" s="110" t="e">
        <f>IF(#REF!="","",#REF!)</f>
        <v>#REF!</v>
      </c>
      <c r="P185" s="110" t="e">
        <f>IF(#REF!="","",#REF!)</f>
        <v>#REF!</v>
      </c>
      <c r="Q185" s="111" t="e">
        <f>IF(#REF!="","",#REF!)</f>
        <v>#REF!</v>
      </c>
      <c r="R185" s="110" t="e">
        <f>IF(#REF!="","",#REF!)</f>
        <v>#REF!</v>
      </c>
      <c r="S185" s="110" t="e">
        <f>IF(#REF!="","",#REF!)</f>
        <v>#REF!</v>
      </c>
      <c r="T185" s="112" t="e">
        <f>IF(#REF!="","",#REF!)</f>
        <v>#REF!</v>
      </c>
      <c r="U185" s="110" t="e">
        <f>IF(#REF!="","",#REF!)</f>
        <v>#REF!</v>
      </c>
      <c r="V185" s="110" t="e">
        <f>IF(#REF!="","",#REF!)</f>
        <v>#REF!</v>
      </c>
    </row>
    <row r="186" spans="1:22" x14ac:dyDescent="0.25">
      <c r="A186" s="110" t="e">
        <f>IF(#REF!="","",#REF!)</f>
        <v>#REF!</v>
      </c>
      <c r="B186" s="110" t="e">
        <f>IF(#REF!="","",#REF!)</f>
        <v>#REF!</v>
      </c>
      <c r="C186" s="111" t="e">
        <f>IF(#REF!="","",#REF!)</f>
        <v>#REF!</v>
      </c>
      <c r="D186" s="112" t="e">
        <f>CONCATENATE(#REF!, "-R",#REF!)</f>
        <v>#REF!</v>
      </c>
      <c r="E186" s="110" t="e">
        <f>IF(#REF!="","",#REF!)</f>
        <v>#REF!</v>
      </c>
      <c r="F186" s="110" t="e">
        <f>IF(#REF!="","",#REF!)</f>
        <v>#REF!</v>
      </c>
      <c r="G186" s="112" t="e">
        <f>IF(#REF!="","",#REF!)</f>
        <v>#REF!</v>
      </c>
      <c r="H186" s="112" t="e">
        <f>IF(#REF!="","",#REF!)</f>
        <v>#REF!</v>
      </c>
      <c r="I186" s="112" t="e">
        <f>IF(#REF!="","",#REF!)</f>
        <v>#REF!</v>
      </c>
      <c r="J186" s="112" t="e">
        <f>IF(#REF!="","",#REF!)</f>
        <v>#REF!</v>
      </c>
      <c r="K186" s="112" t="e">
        <f>IF(#REF!="","",#REF!)</f>
        <v>#REF!</v>
      </c>
      <c r="L186" s="110" t="e">
        <f>IF(#REF!="","",#REF!)</f>
        <v>#REF!</v>
      </c>
      <c r="M186" s="110" t="e">
        <f>IF(#REF!="","",#REF!)</f>
        <v>#REF!</v>
      </c>
      <c r="N186" s="110" t="e">
        <f>IF(#REF!="","",#REF!)</f>
        <v>#REF!</v>
      </c>
      <c r="O186" s="110" t="e">
        <f>IF(#REF!="","",#REF!)</f>
        <v>#REF!</v>
      </c>
      <c r="P186" s="110" t="e">
        <f>IF(#REF!="","",#REF!)</f>
        <v>#REF!</v>
      </c>
      <c r="Q186" s="111" t="e">
        <f>IF(#REF!="","",#REF!)</f>
        <v>#REF!</v>
      </c>
      <c r="R186" s="110" t="e">
        <f>IF(#REF!="","",#REF!)</f>
        <v>#REF!</v>
      </c>
      <c r="S186" s="110" t="e">
        <f>IF(#REF!="","",#REF!)</f>
        <v>#REF!</v>
      </c>
      <c r="T186" s="112" t="e">
        <f>IF(#REF!="","",#REF!)</f>
        <v>#REF!</v>
      </c>
      <c r="U186" s="110" t="e">
        <f>IF(#REF!="","",#REF!)</f>
        <v>#REF!</v>
      </c>
      <c r="V186" s="110" t="e">
        <f>IF(#REF!="","",#REF!)</f>
        <v>#REF!</v>
      </c>
    </row>
    <row r="187" spans="1:22" x14ac:dyDescent="0.25">
      <c r="A187" s="110" t="e">
        <f>IF(#REF!="","",#REF!)</f>
        <v>#REF!</v>
      </c>
      <c r="B187" s="110" t="e">
        <f>IF(#REF!="","",#REF!)</f>
        <v>#REF!</v>
      </c>
      <c r="C187" s="111" t="e">
        <f>IF(#REF!="","",#REF!)</f>
        <v>#REF!</v>
      </c>
      <c r="D187" s="112" t="e">
        <f>CONCATENATE(#REF!, "-R",#REF!)</f>
        <v>#REF!</v>
      </c>
      <c r="E187" s="110" t="e">
        <f>IF(#REF!="","",#REF!)</f>
        <v>#REF!</v>
      </c>
      <c r="F187" s="110" t="e">
        <f>IF(#REF!="","",#REF!)</f>
        <v>#REF!</v>
      </c>
      <c r="G187" s="112" t="e">
        <f>IF(#REF!="","",#REF!)</f>
        <v>#REF!</v>
      </c>
      <c r="H187" s="112" t="e">
        <f>IF(#REF!="","",#REF!)</f>
        <v>#REF!</v>
      </c>
      <c r="I187" s="112" t="e">
        <f>IF(#REF!="","",#REF!)</f>
        <v>#REF!</v>
      </c>
      <c r="J187" s="112" t="e">
        <f>IF(#REF!="","",#REF!)</f>
        <v>#REF!</v>
      </c>
      <c r="K187" s="112" t="e">
        <f>IF(#REF!="","",#REF!)</f>
        <v>#REF!</v>
      </c>
      <c r="L187" s="110" t="e">
        <f>IF(#REF!="","",#REF!)</f>
        <v>#REF!</v>
      </c>
      <c r="M187" s="110" t="e">
        <f>IF(#REF!="","",#REF!)</f>
        <v>#REF!</v>
      </c>
      <c r="N187" s="110" t="e">
        <f>IF(#REF!="","",#REF!)</f>
        <v>#REF!</v>
      </c>
      <c r="O187" s="110" t="e">
        <f>IF(#REF!="","",#REF!)</f>
        <v>#REF!</v>
      </c>
      <c r="P187" s="110" t="e">
        <f>IF(#REF!="","",#REF!)</f>
        <v>#REF!</v>
      </c>
      <c r="Q187" s="111" t="e">
        <f>IF(#REF!="","",#REF!)</f>
        <v>#REF!</v>
      </c>
      <c r="R187" s="110" t="e">
        <f>IF(#REF!="","",#REF!)</f>
        <v>#REF!</v>
      </c>
      <c r="S187" s="110" t="e">
        <f>IF(#REF!="","",#REF!)</f>
        <v>#REF!</v>
      </c>
      <c r="T187" s="112" t="e">
        <f>IF(#REF!="","",#REF!)</f>
        <v>#REF!</v>
      </c>
      <c r="U187" s="110" t="e">
        <f>IF(#REF!="","",#REF!)</f>
        <v>#REF!</v>
      </c>
      <c r="V187" s="110" t="e">
        <f>IF(#REF!="","",#REF!)</f>
        <v>#REF!</v>
      </c>
    </row>
    <row r="188" spans="1:22" x14ac:dyDescent="0.25">
      <c r="A188" s="110" t="e">
        <f>IF(#REF!="","",#REF!)</f>
        <v>#REF!</v>
      </c>
      <c r="B188" s="110" t="e">
        <f>IF(#REF!="","",#REF!)</f>
        <v>#REF!</v>
      </c>
      <c r="C188" s="111" t="e">
        <f>IF(#REF!="","",#REF!)</f>
        <v>#REF!</v>
      </c>
      <c r="D188" s="112" t="e">
        <f>CONCATENATE(#REF!, "-R",#REF!)</f>
        <v>#REF!</v>
      </c>
      <c r="E188" s="110" t="e">
        <f>IF(#REF!="","",#REF!)</f>
        <v>#REF!</v>
      </c>
      <c r="F188" s="110" t="e">
        <f>IF(#REF!="","",#REF!)</f>
        <v>#REF!</v>
      </c>
      <c r="G188" s="112" t="e">
        <f>IF(#REF!="","",#REF!)</f>
        <v>#REF!</v>
      </c>
      <c r="H188" s="112" t="e">
        <f>IF(#REF!="","",#REF!)</f>
        <v>#REF!</v>
      </c>
      <c r="I188" s="112" t="e">
        <f>IF(#REF!="","",#REF!)</f>
        <v>#REF!</v>
      </c>
      <c r="J188" s="112" t="e">
        <f>IF(#REF!="","",#REF!)</f>
        <v>#REF!</v>
      </c>
      <c r="K188" s="112" t="e">
        <f>IF(#REF!="","",#REF!)</f>
        <v>#REF!</v>
      </c>
      <c r="L188" s="110" t="e">
        <f>IF(#REF!="","",#REF!)</f>
        <v>#REF!</v>
      </c>
      <c r="M188" s="110" t="e">
        <f>IF(#REF!="","",#REF!)</f>
        <v>#REF!</v>
      </c>
      <c r="N188" s="110" t="e">
        <f>IF(#REF!="","",#REF!)</f>
        <v>#REF!</v>
      </c>
      <c r="O188" s="110" t="e">
        <f>IF(#REF!="","",#REF!)</f>
        <v>#REF!</v>
      </c>
      <c r="P188" s="110" t="e">
        <f>IF(#REF!="","",#REF!)</f>
        <v>#REF!</v>
      </c>
      <c r="Q188" s="111" t="e">
        <f>IF(#REF!="","",#REF!)</f>
        <v>#REF!</v>
      </c>
      <c r="R188" s="110" t="e">
        <f>IF(#REF!="","",#REF!)</f>
        <v>#REF!</v>
      </c>
      <c r="S188" s="110" t="e">
        <f>IF(#REF!="","",#REF!)</f>
        <v>#REF!</v>
      </c>
      <c r="T188" s="112" t="e">
        <f>IF(#REF!="","",#REF!)</f>
        <v>#REF!</v>
      </c>
      <c r="U188" s="110" t="e">
        <f>IF(#REF!="","",#REF!)</f>
        <v>#REF!</v>
      </c>
      <c r="V188" s="110" t="e">
        <f>IF(#REF!="","",#REF!)</f>
        <v>#REF!</v>
      </c>
    </row>
    <row r="189" spans="1:22" x14ac:dyDescent="0.25">
      <c r="A189" s="110" t="e">
        <f>IF(#REF!="","",#REF!)</f>
        <v>#REF!</v>
      </c>
      <c r="B189" s="110" t="e">
        <f>IF(#REF!="","",#REF!)</f>
        <v>#REF!</v>
      </c>
      <c r="C189" s="111" t="e">
        <f>IF(#REF!="","",#REF!)</f>
        <v>#REF!</v>
      </c>
      <c r="D189" s="112" t="e">
        <f>CONCATENATE(#REF!, "-R",#REF!)</f>
        <v>#REF!</v>
      </c>
      <c r="E189" s="110" t="e">
        <f>IF(#REF!="","",#REF!)</f>
        <v>#REF!</v>
      </c>
      <c r="F189" s="110" t="e">
        <f>IF(#REF!="","",#REF!)</f>
        <v>#REF!</v>
      </c>
      <c r="G189" s="112" t="e">
        <f>IF(#REF!="","",#REF!)</f>
        <v>#REF!</v>
      </c>
      <c r="H189" s="112" t="e">
        <f>IF(#REF!="","",#REF!)</f>
        <v>#REF!</v>
      </c>
      <c r="I189" s="112" t="e">
        <f>IF(#REF!="","",#REF!)</f>
        <v>#REF!</v>
      </c>
      <c r="J189" s="112" t="e">
        <f>IF(#REF!="","",#REF!)</f>
        <v>#REF!</v>
      </c>
      <c r="K189" s="112" t="e">
        <f>IF(#REF!="","",#REF!)</f>
        <v>#REF!</v>
      </c>
      <c r="L189" s="110" t="e">
        <f>IF(#REF!="","",#REF!)</f>
        <v>#REF!</v>
      </c>
      <c r="M189" s="110" t="e">
        <f>IF(#REF!="","",#REF!)</f>
        <v>#REF!</v>
      </c>
      <c r="N189" s="110" t="e">
        <f>IF(#REF!="","",#REF!)</f>
        <v>#REF!</v>
      </c>
      <c r="O189" s="110" t="e">
        <f>IF(#REF!="","",#REF!)</f>
        <v>#REF!</v>
      </c>
      <c r="P189" s="110" t="e">
        <f>IF(#REF!="","",#REF!)</f>
        <v>#REF!</v>
      </c>
      <c r="Q189" s="111" t="e">
        <f>IF(#REF!="","",#REF!)</f>
        <v>#REF!</v>
      </c>
      <c r="R189" s="110" t="e">
        <f>IF(#REF!="","",#REF!)</f>
        <v>#REF!</v>
      </c>
      <c r="S189" s="110" t="e">
        <f>IF(#REF!="","",#REF!)</f>
        <v>#REF!</v>
      </c>
      <c r="T189" s="112" t="e">
        <f>IF(#REF!="","",#REF!)</f>
        <v>#REF!</v>
      </c>
      <c r="U189" s="110" t="e">
        <f>IF(#REF!="","",#REF!)</f>
        <v>#REF!</v>
      </c>
      <c r="V189" s="110" t="e">
        <f>IF(#REF!="","",#REF!)</f>
        <v>#REF!</v>
      </c>
    </row>
    <row r="190" spans="1:22" x14ac:dyDescent="0.25">
      <c r="A190" s="110" t="e">
        <f>IF(#REF!="","",#REF!)</f>
        <v>#REF!</v>
      </c>
      <c r="B190" s="110" t="e">
        <f>IF(#REF!="","",#REF!)</f>
        <v>#REF!</v>
      </c>
      <c r="C190" s="111" t="e">
        <f>IF(#REF!="","",#REF!)</f>
        <v>#REF!</v>
      </c>
      <c r="D190" s="112" t="e">
        <f>CONCATENATE(#REF!, "-R",#REF!)</f>
        <v>#REF!</v>
      </c>
      <c r="E190" s="110" t="e">
        <f>IF(#REF!="","",#REF!)</f>
        <v>#REF!</v>
      </c>
      <c r="F190" s="110" t="e">
        <f>IF(#REF!="","",#REF!)</f>
        <v>#REF!</v>
      </c>
      <c r="G190" s="112" t="e">
        <f>IF(#REF!="","",#REF!)</f>
        <v>#REF!</v>
      </c>
      <c r="H190" s="112" t="e">
        <f>IF(#REF!="","",#REF!)</f>
        <v>#REF!</v>
      </c>
      <c r="I190" s="112" t="e">
        <f>IF(#REF!="","",#REF!)</f>
        <v>#REF!</v>
      </c>
      <c r="J190" s="112" t="e">
        <f>IF(#REF!="","",#REF!)</f>
        <v>#REF!</v>
      </c>
      <c r="K190" s="112" t="e">
        <f>IF(#REF!="","",#REF!)</f>
        <v>#REF!</v>
      </c>
      <c r="L190" s="110" t="e">
        <f>IF(#REF!="","",#REF!)</f>
        <v>#REF!</v>
      </c>
      <c r="M190" s="110" t="e">
        <f>IF(#REF!="","",#REF!)</f>
        <v>#REF!</v>
      </c>
      <c r="N190" s="110" t="e">
        <f>IF(#REF!="","",#REF!)</f>
        <v>#REF!</v>
      </c>
      <c r="O190" s="110" t="e">
        <f>IF(#REF!="","",#REF!)</f>
        <v>#REF!</v>
      </c>
      <c r="P190" s="110" t="e">
        <f>IF(#REF!="","",#REF!)</f>
        <v>#REF!</v>
      </c>
      <c r="Q190" s="111" t="e">
        <f>IF(#REF!="","",#REF!)</f>
        <v>#REF!</v>
      </c>
      <c r="R190" s="110" t="e">
        <f>IF(#REF!="","",#REF!)</f>
        <v>#REF!</v>
      </c>
      <c r="S190" s="110" t="e">
        <f>IF(#REF!="","",#REF!)</f>
        <v>#REF!</v>
      </c>
      <c r="T190" s="112" t="e">
        <f>IF(#REF!="","",#REF!)</f>
        <v>#REF!</v>
      </c>
      <c r="U190" s="110" t="e">
        <f>IF(#REF!="","",#REF!)</f>
        <v>#REF!</v>
      </c>
      <c r="V190" s="110" t="e">
        <f>IF(#REF!="","",#REF!)</f>
        <v>#REF!</v>
      </c>
    </row>
    <row r="191" spans="1:22" x14ac:dyDescent="0.25">
      <c r="A191" s="110" t="e">
        <f>IF(#REF!="","",#REF!)</f>
        <v>#REF!</v>
      </c>
      <c r="B191" s="110" t="e">
        <f>IF(#REF!="","",#REF!)</f>
        <v>#REF!</v>
      </c>
      <c r="C191" s="111" t="e">
        <f>IF(#REF!="","",#REF!)</f>
        <v>#REF!</v>
      </c>
      <c r="D191" s="112" t="e">
        <f>CONCATENATE(#REF!, "-R",#REF!)</f>
        <v>#REF!</v>
      </c>
      <c r="E191" s="110" t="e">
        <f>IF(#REF!="","",#REF!)</f>
        <v>#REF!</v>
      </c>
      <c r="F191" s="110" t="e">
        <f>IF(#REF!="","",#REF!)</f>
        <v>#REF!</v>
      </c>
      <c r="G191" s="112" t="e">
        <f>IF(#REF!="","",#REF!)</f>
        <v>#REF!</v>
      </c>
      <c r="H191" s="112" t="e">
        <f>IF(#REF!="","",#REF!)</f>
        <v>#REF!</v>
      </c>
      <c r="I191" s="112" t="e">
        <f>IF(#REF!="","",#REF!)</f>
        <v>#REF!</v>
      </c>
      <c r="J191" s="112" t="e">
        <f>IF(#REF!="","",#REF!)</f>
        <v>#REF!</v>
      </c>
      <c r="K191" s="112" t="e">
        <f>IF(#REF!="","",#REF!)</f>
        <v>#REF!</v>
      </c>
      <c r="L191" s="110" t="e">
        <f>IF(#REF!="","",#REF!)</f>
        <v>#REF!</v>
      </c>
      <c r="M191" s="110" t="e">
        <f>IF(#REF!="","",#REF!)</f>
        <v>#REF!</v>
      </c>
      <c r="N191" s="110" t="e">
        <f>IF(#REF!="","",#REF!)</f>
        <v>#REF!</v>
      </c>
      <c r="O191" s="110" t="e">
        <f>IF(#REF!="","",#REF!)</f>
        <v>#REF!</v>
      </c>
      <c r="P191" s="110" t="e">
        <f>IF(#REF!="","",#REF!)</f>
        <v>#REF!</v>
      </c>
      <c r="Q191" s="111" t="e">
        <f>IF(#REF!="","",#REF!)</f>
        <v>#REF!</v>
      </c>
      <c r="R191" s="110" t="e">
        <f>IF(#REF!="","",#REF!)</f>
        <v>#REF!</v>
      </c>
      <c r="S191" s="110" t="e">
        <f>IF(#REF!="","",#REF!)</f>
        <v>#REF!</v>
      </c>
      <c r="T191" s="112" t="e">
        <f>IF(#REF!="","",#REF!)</f>
        <v>#REF!</v>
      </c>
      <c r="U191" s="110" t="e">
        <f>IF(#REF!="","",#REF!)</f>
        <v>#REF!</v>
      </c>
      <c r="V191" s="110" t="e">
        <f>IF(#REF!="","",#REF!)</f>
        <v>#REF!</v>
      </c>
    </row>
    <row r="192" spans="1:22" x14ac:dyDescent="0.25">
      <c r="A192" s="110" t="e">
        <f>IF(#REF!="","",#REF!)</f>
        <v>#REF!</v>
      </c>
      <c r="B192" s="110" t="e">
        <f>IF(#REF!="","",#REF!)</f>
        <v>#REF!</v>
      </c>
      <c r="C192" s="111" t="e">
        <f>IF(#REF!="","",#REF!)</f>
        <v>#REF!</v>
      </c>
      <c r="D192" s="112" t="e">
        <f>CONCATENATE(#REF!, "-R",#REF!)</f>
        <v>#REF!</v>
      </c>
      <c r="E192" s="110" t="e">
        <f>IF(#REF!="","",#REF!)</f>
        <v>#REF!</v>
      </c>
      <c r="F192" s="110" t="e">
        <f>IF(#REF!="","",#REF!)</f>
        <v>#REF!</v>
      </c>
      <c r="G192" s="112" t="e">
        <f>IF(#REF!="","",#REF!)</f>
        <v>#REF!</v>
      </c>
      <c r="H192" s="112" t="e">
        <f>IF(#REF!="","",#REF!)</f>
        <v>#REF!</v>
      </c>
      <c r="I192" s="112" t="e">
        <f>IF(#REF!="","",#REF!)</f>
        <v>#REF!</v>
      </c>
      <c r="J192" s="112" t="e">
        <f>IF(#REF!="","",#REF!)</f>
        <v>#REF!</v>
      </c>
      <c r="K192" s="112" t="e">
        <f>IF(#REF!="","",#REF!)</f>
        <v>#REF!</v>
      </c>
      <c r="L192" s="110" t="e">
        <f>IF(#REF!="","",#REF!)</f>
        <v>#REF!</v>
      </c>
      <c r="M192" s="110" t="e">
        <f>IF(#REF!="","",#REF!)</f>
        <v>#REF!</v>
      </c>
      <c r="N192" s="110" t="e">
        <f>IF(#REF!="","",#REF!)</f>
        <v>#REF!</v>
      </c>
      <c r="O192" s="110" t="e">
        <f>IF(#REF!="","",#REF!)</f>
        <v>#REF!</v>
      </c>
      <c r="P192" s="110" t="e">
        <f>IF(#REF!="","",#REF!)</f>
        <v>#REF!</v>
      </c>
      <c r="Q192" s="111" t="e">
        <f>IF(#REF!="","",#REF!)</f>
        <v>#REF!</v>
      </c>
      <c r="R192" s="110" t="e">
        <f>IF(#REF!="","",#REF!)</f>
        <v>#REF!</v>
      </c>
      <c r="S192" s="110" t="e">
        <f>IF(#REF!="","",#REF!)</f>
        <v>#REF!</v>
      </c>
      <c r="T192" s="112" t="e">
        <f>IF(#REF!="","",#REF!)</f>
        <v>#REF!</v>
      </c>
      <c r="U192" s="110" t="e">
        <f>IF(#REF!="","",#REF!)</f>
        <v>#REF!</v>
      </c>
      <c r="V192" s="110" t="e">
        <f>IF(#REF!="","",#REF!)</f>
        <v>#REF!</v>
      </c>
    </row>
    <row r="193" spans="1:22" x14ac:dyDescent="0.25">
      <c r="A193" s="110" t="e">
        <f>IF(#REF!="","",#REF!)</f>
        <v>#REF!</v>
      </c>
      <c r="B193" s="110" t="e">
        <f>IF(#REF!="","",#REF!)</f>
        <v>#REF!</v>
      </c>
      <c r="C193" s="111" t="e">
        <f>IF(#REF!="","",#REF!)</f>
        <v>#REF!</v>
      </c>
      <c r="D193" s="112" t="e">
        <f>CONCATENATE(#REF!, "-R",#REF!)</f>
        <v>#REF!</v>
      </c>
      <c r="E193" s="110" t="e">
        <f>IF(#REF!="","",#REF!)</f>
        <v>#REF!</v>
      </c>
      <c r="F193" s="110" t="e">
        <f>IF(#REF!="","",#REF!)</f>
        <v>#REF!</v>
      </c>
      <c r="G193" s="112" t="e">
        <f>IF(#REF!="","",#REF!)</f>
        <v>#REF!</v>
      </c>
      <c r="H193" s="112" t="e">
        <f>IF(#REF!="","",#REF!)</f>
        <v>#REF!</v>
      </c>
      <c r="I193" s="112" t="e">
        <f>IF(#REF!="","",#REF!)</f>
        <v>#REF!</v>
      </c>
      <c r="J193" s="112" t="e">
        <f>IF(#REF!="","",#REF!)</f>
        <v>#REF!</v>
      </c>
      <c r="K193" s="112" t="e">
        <f>IF(#REF!="","",#REF!)</f>
        <v>#REF!</v>
      </c>
      <c r="L193" s="110" t="e">
        <f>IF(#REF!="","",#REF!)</f>
        <v>#REF!</v>
      </c>
      <c r="M193" s="110" t="e">
        <f>IF(#REF!="","",#REF!)</f>
        <v>#REF!</v>
      </c>
      <c r="N193" s="110" t="e">
        <f>IF(#REF!="","",#REF!)</f>
        <v>#REF!</v>
      </c>
      <c r="O193" s="110" t="e">
        <f>IF(#REF!="","",#REF!)</f>
        <v>#REF!</v>
      </c>
      <c r="P193" s="110" t="e">
        <f>IF(#REF!="","",#REF!)</f>
        <v>#REF!</v>
      </c>
      <c r="Q193" s="111" t="e">
        <f>IF(#REF!="","",#REF!)</f>
        <v>#REF!</v>
      </c>
      <c r="R193" s="110" t="e">
        <f>IF(#REF!="","",#REF!)</f>
        <v>#REF!</v>
      </c>
      <c r="S193" s="110" t="e">
        <f>IF(#REF!="","",#REF!)</f>
        <v>#REF!</v>
      </c>
      <c r="T193" s="112" t="e">
        <f>IF(#REF!="","",#REF!)</f>
        <v>#REF!</v>
      </c>
      <c r="U193" s="110" t="e">
        <f>IF(#REF!="","",#REF!)</f>
        <v>#REF!</v>
      </c>
      <c r="V193" s="110" t="e">
        <f>IF(#REF!="","",#REF!)</f>
        <v>#REF!</v>
      </c>
    </row>
    <row r="194" spans="1:22" x14ac:dyDescent="0.25">
      <c r="A194" s="110" t="e">
        <f>IF(#REF!="","",#REF!)</f>
        <v>#REF!</v>
      </c>
      <c r="B194" s="110" t="e">
        <f>IF(#REF!="","",#REF!)</f>
        <v>#REF!</v>
      </c>
      <c r="C194" s="111" t="e">
        <f>IF(#REF!="","",#REF!)</f>
        <v>#REF!</v>
      </c>
      <c r="D194" s="112" t="e">
        <f>CONCATENATE(#REF!, "-R",#REF!)</f>
        <v>#REF!</v>
      </c>
      <c r="E194" s="110" t="e">
        <f>IF(#REF!="","",#REF!)</f>
        <v>#REF!</v>
      </c>
      <c r="F194" s="110" t="e">
        <f>IF(#REF!="","",#REF!)</f>
        <v>#REF!</v>
      </c>
      <c r="G194" s="112" t="e">
        <f>IF(#REF!="","",#REF!)</f>
        <v>#REF!</v>
      </c>
      <c r="H194" s="112" t="e">
        <f>IF(#REF!="","",#REF!)</f>
        <v>#REF!</v>
      </c>
      <c r="I194" s="112" t="e">
        <f>IF(#REF!="","",#REF!)</f>
        <v>#REF!</v>
      </c>
      <c r="J194" s="112" t="e">
        <f>IF(#REF!="","",#REF!)</f>
        <v>#REF!</v>
      </c>
      <c r="K194" s="112" t="e">
        <f>IF(#REF!="","",#REF!)</f>
        <v>#REF!</v>
      </c>
      <c r="L194" s="110" t="e">
        <f>IF(#REF!="","",#REF!)</f>
        <v>#REF!</v>
      </c>
      <c r="M194" s="110" t="e">
        <f>IF(#REF!="","",#REF!)</f>
        <v>#REF!</v>
      </c>
      <c r="N194" s="110" t="e">
        <f>IF(#REF!="","",#REF!)</f>
        <v>#REF!</v>
      </c>
      <c r="O194" s="110" t="e">
        <f>IF(#REF!="","",#REF!)</f>
        <v>#REF!</v>
      </c>
      <c r="P194" s="110" t="e">
        <f>IF(#REF!="","",#REF!)</f>
        <v>#REF!</v>
      </c>
      <c r="Q194" s="111" t="e">
        <f>IF(#REF!="","",#REF!)</f>
        <v>#REF!</v>
      </c>
      <c r="R194" s="110" t="e">
        <f>IF(#REF!="","",#REF!)</f>
        <v>#REF!</v>
      </c>
      <c r="S194" s="110" t="e">
        <f>IF(#REF!="","",#REF!)</f>
        <v>#REF!</v>
      </c>
      <c r="T194" s="112" t="e">
        <f>IF(#REF!="","",#REF!)</f>
        <v>#REF!</v>
      </c>
      <c r="U194" s="110" t="e">
        <f>IF(#REF!="","",#REF!)</f>
        <v>#REF!</v>
      </c>
      <c r="V194" s="110" t="e">
        <f>IF(#REF!="","",#REF!)</f>
        <v>#REF!</v>
      </c>
    </row>
    <row r="195" spans="1:22" x14ac:dyDescent="0.25">
      <c r="A195" s="110" t="e">
        <f>IF(#REF!="","",#REF!)</f>
        <v>#REF!</v>
      </c>
      <c r="B195" s="110" t="e">
        <f>IF(#REF!="","",#REF!)</f>
        <v>#REF!</v>
      </c>
      <c r="C195" s="111" t="e">
        <f>IF(#REF!="","",#REF!)</f>
        <v>#REF!</v>
      </c>
      <c r="D195" s="112" t="e">
        <f>CONCATENATE(#REF!, "-R",#REF!)</f>
        <v>#REF!</v>
      </c>
      <c r="E195" s="110" t="e">
        <f>IF(#REF!="","",#REF!)</f>
        <v>#REF!</v>
      </c>
      <c r="F195" s="110" t="e">
        <f>IF(#REF!="","",#REF!)</f>
        <v>#REF!</v>
      </c>
      <c r="G195" s="112" t="e">
        <f>IF(#REF!="","",#REF!)</f>
        <v>#REF!</v>
      </c>
      <c r="H195" s="112" t="e">
        <f>IF(#REF!="","",#REF!)</f>
        <v>#REF!</v>
      </c>
      <c r="I195" s="112" t="e">
        <f>IF(#REF!="","",#REF!)</f>
        <v>#REF!</v>
      </c>
      <c r="J195" s="112" t="e">
        <f>IF(#REF!="","",#REF!)</f>
        <v>#REF!</v>
      </c>
      <c r="K195" s="112" t="e">
        <f>IF(#REF!="","",#REF!)</f>
        <v>#REF!</v>
      </c>
      <c r="L195" s="110" t="e">
        <f>IF(#REF!="","",#REF!)</f>
        <v>#REF!</v>
      </c>
      <c r="M195" s="110" t="e">
        <f>IF(#REF!="","",#REF!)</f>
        <v>#REF!</v>
      </c>
      <c r="N195" s="110" t="e">
        <f>IF(#REF!="","",#REF!)</f>
        <v>#REF!</v>
      </c>
      <c r="O195" s="110" t="e">
        <f>IF(#REF!="","",#REF!)</f>
        <v>#REF!</v>
      </c>
      <c r="P195" s="110" t="e">
        <f>IF(#REF!="","",#REF!)</f>
        <v>#REF!</v>
      </c>
      <c r="Q195" s="111" t="e">
        <f>IF(#REF!="","",#REF!)</f>
        <v>#REF!</v>
      </c>
      <c r="R195" s="110" t="e">
        <f>IF(#REF!="","",#REF!)</f>
        <v>#REF!</v>
      </c>
      <c r="S195" s="110" t="e">
        <f>IF(#REF!="","",#REF!)</f>
        <v>#REF!</v>
      </c>
      <c r="T195" s="112" t="e">
        <f>IF(#REF!="","",#REF!)</f>
        <v>#REF!</v>
      </c>
      <c r="U195" s="110" t="e">
        <f>IF(#REF!="","",#REF!)</f>
        <v>#REF!</v>
      </c>
      <c r="V195" s="110" t="e">
        <f>IF(#REF!="","",#REF!)</f>
        <v>#REF!</v>
      </c>
    </row>
    <row r="196" spans="1:22" x14ac:dyDescent="0.25">
      <c r="A196" s="110" t="e">
        <f>IF(#REF!="","",#REF!)</f>
        <v>#REF!</v>
      </c>
      <c r="B196" s="110" t="e">
        <f>IF(#REF!="","",#REF!)</f>
        <v>#REF!</v>
      </c>
      <c r="C196" s="111" t="e">
        <f>IF(#REF!="","",#REF!)</f>
        <v>#REF!</v>
      </c>
      <c r="D196" s="112" t="e">
        <f>CONCATENATE(#REF!, "-R",#REF!)</f>
        <v>#REF!</v>
      </c>
      <c r="E196" s="110" t="e">
        <f>IF(#REF!="","",#REF!)</f>
        <v>#REF!</v>
      </c>
      <c r="F196" s="110" t="e">
        <f>IF(#REF!="","",#REF!)</f>
        <v>#REF!</v>
      </c>
      <c r="G196" s="112" t="e">
        <f>IF(#REF!="","",#REF!)</f>
        <v>#REF!</v>
      </c>
      <c r="H196" s="112" t="e">
        <f>IF(#REF!="","",#REF!)</f>
        <v>#REF!</v>
      </c>
      <c r="I196" s="112" t="e">
        <f>IF(#REF!="","",#REF!)</f>
        <v>#REF!</v>
      </c>
      <c r="J196" s="112" t="e">
        <f>IF(#REF!="","",#REF!)</f>
        <v>#REF!</v>
      </c>
      <c r="K196" s="112" t="e">
        <f>IF(#REF!="","",#REF!)</f>
        <v>#REF!</v>
      </c>
      <c r="L196" s="110" t="e">
        <f>IF(#REF!="","",#REF!)</f>
        <v>#REF!</v>
      </c>
      <c r="M196" s="110" t="e">
        <f>IF(#REF!="","",#REF!)</f>
        <v>#REF!</v>
      </c>
      <c r="N196" s="110" t="e">
        <f>IF(#REF!="","",#REF!)</f>
        <v>#REF!</v>
      </c>
      <c r="O196" s="110" t="e">
        <f>IF(#REF!="","",#REF!)</f>
        <v>#REF!</v>
      </c>
      <c r="P196" s="110" t="e">
        <f>IF(#REF!="","",#REF!)</f>
        <v>#REF!</v>
      </c>
      <c r="Q196" s="111" t="e">
        <f>IF(#REF!="","",#REF!)</f>
        <v>#REF!</v>
      </c>
      <c r="R196" s="110" t="e">
        <f>IF(#REF!="","",#REF!)</f>
        <v>#REF!</v>
      </c>
      <c r="S196" s="110" t="e">
        <f>IF(#REF!="","",#REF!)</f>
        <v>#REF!</v>
      </c>
      <c r="T196" s="112" t="e">
        <f>IF(#REF!="","",#REF!)</f>
        <v>#REF!</v>
      </c>
      <c r="U196" s="110" t="e">
        <f>IF(#REF!="","",#REF!)</f>
        <v>#REF!</v>
      </c>
      <c r="V196" s="110" t="e">
        <f>IF(#REF!="","",#REF!)</f>
        <v>#REF!</v>
      </c>
    </row>
    <row r="197" spans="1:22" x14ac:dyDescent="0.25">
      <c r="A197" s="110" t="e">
        <f>IF(#REF!="","",#REF!)</f>
        <v>#REF!</v>
      </c>
      <c r="B197" s="110" t="e">
        <f>IF(#REF!="","",#REF!)</f>
        <v>#REF!</v>
      </c>
      <c r="C197" s="111" t="e">
        <f>IF(#REF!="","",#REF!)</f>
        <v>#REF!</v>
      </c>
      <c r="D197" s="112" t="e">
        <f>CONCATENATE(#REF!, "-R",#REF!)</f>
        <v>#REF!</v>
      </c>
      <c r="E197" s="110" t="e">
        <f>IF(#REF!="","",#REF!)</f>
        <v>#REF!</v>
      </c>
      <c r="F197" s="110" t="e">
        <f>IF(#REF!="","",#REF!)</f>
        <v>#REF!</v>
      </c>
      <c r="G197" s="112" t="e">
        <f>IF(#REF!="","",#REF!)</f>
        <v>#REF!</v>
      </c>
      <c r="H197" s="112" t="e">
        <f>IF(#REF!="","",#REF!)</f>
        <v>#REF!</v>
      </c>
      <c r="I197" s="112" t="e">
        <f>IF(#REF!="","",#REF!)</f>
        <v>#REF!</v>
      </c>
      <c r="J197" s="112" t="e">
        <f>IF(#REF!="","",#REF!)</f>
        <v>#REF!</v>
      </c>
      <c r="K197" s="112" t="e">
        <f>IF(#REF!="","",#REF!)</f>
        <v>#REF!</v>
      </c>
      <c r="L197" s="110" t="e">
        <f>IF(#REF!="","",#REF!)</f>
        <v>#REF!</v>
      </c>
      <c r="M197" s="110" t="e">
        <f>IF(#REF!="","",#REF!)</f>
        <v>#REF!</v>
      </c>
      <c r="N197" s="110" t="e">
        <f>IF(#REF!="","",#REF!)</f>
        <v>#REF!</v>
      </c>
      <c r="O197" s="110" t="e">
        <f>IF(#REF!="","",#REF!)</f>
        <v>#REF!</v>
      </c>
      <c r="P197" s="110" t="e">
        <f>IF(#REF!="","",#REF!)</f>
        <v>#REF!</v>
      </c>
      <c r="Q197" s="111" t="e">
        <f>IF(#REF!="","",#REF!)</f>
        <v>#REF!</v>
      </c>
      <c r="R197" s="110" t="e">
        <f>IF(#REF!="","",#REF!)</f>
        <v>#REF!</v>
      </c>
      <c r="S197" s="110" t="e">
        <f>IF(#REF!="","",#REF!)</f>
        <v>#REF!</v>
      </c>
      <c r="T197" s="112" t="e">
        <f>IF(#REF!="","",#REF!)</f>
        <v>#REF!</v>
      </c>
      <c r="U197" s="110" t="e">
        <f>IF(#REF!="","",#REF!)</f>
        <v>#REF!</v>
      </c>
      <c r="V197" s="110" t="e">
        <f>IF(#REF!="","",#REF!)</f>
        <v>#REF!</v>
      </c>
    </row>
    <row r="198" spans="1:22" x14ac:dyDescent="0.25">
      <c r="A198" s="110" t="e">
        <f>IF(#REF!="","",#REF!)</f>
        <v>#REF!</v>
      </c>
      <c r="B198" s="110" t="e">
        <f>IF(#REF!="","",#REF!)</f>
        <v>#REF!</v>
      </c>
      <c r="C198" s="111" t="e">
        <f>IF(#REF!="","",#REF!)</f>
        <v>#REF!</v>
      </c>
      <c r="D198" s="112" t="e">
        <f>CONCATENATE(#REF!, "-R",#REF!)</f>
        <v>#REF!</v>
      </c>
      <c r="E198" s="110" t="e">
        <f>IF(#REF!="","",#REF!)</f>
        <v>#REF!</v>
      </c>
      <c r="F198" s="110" t="e">
        <f>IF(#REF!="","",#REF!)</f>
        <v>#REF!</v>
      </c>
      <c r="G198" s="112" t="e">
        <f>IF(#REF!="","",#REF!)</f>
        <v>#REF!</v>
      </c>
      <c r="H198" s="112" t="e">
        <f>IF(#REF!="","",#REF!)</f>
        <v>#REF!</v>
      </c>
      <c r="I198" s="112" t="e">
        <f>IF(#REF!="","",#REF!)</f>
        <v>#REF!</v>
      </c>
      <c r="J198" s="112" t="e">
        <f>IF(#REF!="","",#REF!)</f>
        <v>#REF!</v>
      </c>
      <c r="K198" s="112" t="e">
        <f>IF(#REF!="","",#REF!)</f>
        <v>#REF!</v>
      </c>
      <c r="L198" s="110" t="e">
        <f>IF(#REF!="","",#REF!)</f>
        <v>#REF!</v>
      </c>
      <c r="M198" s="110" t="e">
        <f>IF(#REF!="","",#REF!)</f>
        <v>#REF!</v>
      </c>
      <c r="N198" s="110" t="e">
        <f>IF(#REF!="","",#REF!)</f>
        <v>#REF!</v>
      </c>
      <c r="O198" s="110" t="e">
        <f>IF(#REF!="","",#REF!)</f>
        <v>#REF!</v>
      </c>
      <c r="P198" s="110" t="e">
        <f>IF(#REF!="","",#REF!)</f>
        <v>#REF!</v>
      </c>
      <c r="Q198" s="111" t="e">
        <f>IF(#REF!="","",#REF!)</f>
        <v>#REF!</v>
      </c>
      <c r="R198" s="110" t="e">
        <f>IF(#REF!="","",#REF!)</f>
        <v>#REF!</v>
      </c>
      <c r="S198" s="110" t="e">
        <f>IF(#REF!="","",#REF!)</f>
        <v>#REF!</v>
      </c>
      <c r="T198" s="112" t="e">
        <f>IF(#REF!="","",#REF!)</f>
        <v>#REF!</v>
      </c>
      <c r="U198" s="110" t="e">
        <f>IF(#REF!="","",#REF!)</f>
        <v>#REF!</v>
      </c>
      <c r="V198" s="110" t="e">
        <f>IF(#REF!="","",#REF!)</f>
        <v>#REF!</v>
      </c>
    </row>
    <row r="199" spans="1:22" x14ac:dyDescent="0.25">
      <c r="A199" s="110" t="e">
        <f>IF(#REF!="","",#REF!)</f>
        <v>#REF!</v>
      </c>
      <c r="B199" s="110" t="e">
        <f>IF(#REF!="","",#REF!)</f>
        <v>#REF!</v>
      </c>
      <c r="C199" s="111" t="e">
        <f>IF(#REF!="","",#REF!)</f>
        <v>#REF!</v>
      </c>
      <c r="D199" s="112" t="e">
        <f>CONCATENATE(#REF!, "-R",#REF!)</f>
        <v>#REF!</v>
      </c>
      <c r="E199" s="110" t="e">
        <f>IF(#REF!="","",#REF!)</f>
        <v>#REF!</v>
      </c>
      <c r="F199" s="110" t="e">
        <f>IF(#REF!="","",#REF!)</f>
        <v>#REF!</v>
      </c>
      <c r="G199" s="112" t="e">
        <f>IF(#REF!="","",#REF!)</f>
        <v>#REF!</v>
      </c>
      <c r="H199" s="112" t="e">
        <f>IF(#REF!="","",#REF!)</f>
        <v>#REF!</v>
      </c>
      <c r="I199" s="112" t="e">
        <f>IF(#REF!="","",#REF!)</f>
        <v>#REF!</v>
      </c>
      <c r="J199" s="112" t="e">
        <f>IF(#REF!="","",#REF!)</f>
        <v>#REF!</v>
      </c>
      <c r="K199" s="112" t="e">
        <f>IF(#REF!="","",#REF!)</f>
        <v>#REF!</v>
      </c>
      <c r="L199" s="110" t="e">
        <f>IF(#REF!="","",#REF!)</f>
        <v>#REF!</v>
      </c>
      <c r="M199" s="110" t="e">
        <f>IF(#REF!="","",#REF!)</f>
        <v>#REF!</v>
      </c>
      <c r="N199" s="110" t="e">
        <f>IF(#REF!="","",#REF!)</f>
        <v>#REF!</v>
      </c>
      <c r="O199" s="110" t="e">
        <f>IF(#REF!="","",#REF!)</f>
        <v>#REF!</v>
      </c>
      <c r="P199" s="110" t="e">
        <f>IF(#REF!="","",#REF!)</f>
        <v>#REF!</v>
      </c>
      <c r="Q199" s="111" t="e">
        <f>IF(#REF!="","",#REF!)</f>
        <v>#REF!</v>
      </c>
      <c r="R199" s="110" t="e">
        <f>IF(#REF!="","",#REF!)</f>
        <v>#REF!</v>
      </c>
      <c r="S199" s="110" t="e">
        <f>IF(#REF!="","",#REF!)</f>
        <v>#REF!</v>
      </c>
      <c r="T199" s="112" t="e">
        <f>IF(#REF!="","",#REF!)</f>
        <v>#REF!</v>
      </c>
      <c r="U199" s="110" t="e">
        <f>IF(#REF!="","",#REF!)</f>
        <v>#REF!</v>
      </c>
      <c r="V199" s="110" t="e">
        <f>IF(#REF!="","",#REF!)</f>
        <v>#REF!</v>
      </c>
    </row>
    <row r="200" spans="1:22" x14ac:dyDescent="0.25">
      <c r="A200" s="110" t="e">
        <f>IF(#REF!="","",#REF!)</f>
        <v>#REF!</v>
      </c>
      <c r="B200" s="110" t="e">
        <f>IF(#REF!="","",#REF!)</f>
        <v>#REF!</v>
      </c>
      <c r="C200" s="111" t="e">
        <f>IF(#REF!="","",#REF!)</f>
        <v>#REF!</v>
      </c>
      <c r="D200" s="112" t="e">
        <f>CONCATENATE(#REF!, "-R",#REF!)</f>
        <v>#REF!</v>
      </c>
      <c r="E200" s="110" t="e">
        <f>IF(#REF!="","",#REF!)</f>
        <v>#REF!</v>
      </c>
      <c r="F200" s="110" t="e">
        <f>IF(#REF!="","",#REF!)</f>
        <v>#REF!</v>
      </c>
      <c r="G200" s="112" t="e">
        <f>IF(#REF!="","",#REF!)</f>
        <v>#REF!</v>
      </c>
      <c r="H200" s="112" t="e">
        <f>IF(#REF!="","",#REF!)</f>
        <v>#REF!</v>
      </c>
      <c r="I200" s="112" t="e">
        <f>IF(#REF!="","",#REF!)</f>
        <v>#REF!</v>
      </c>
      <c r="J200" s="112" t="e">
        <f>IF(#REF!="","",#REF!)</f>
        <v>#REF!</v>
      </c>
      <c r="K200" s="112" t="e">
        <f>IF(#REF!="","",#REF!)</f>
        <v>#REF!</v>
      </c>
      <c r="L200" s="110" t="e">
        <f>IF(#REF!="","",#REF!)</f>
        <v>#REF!</v>
      </c>
      <c r="M200" s="110" t="e">
        <f>IF(#REF!="","",#REF!)</f>
        <v>#REF!</v>
      </c>
      <c r="N200" s="110" t="e">
        <f>IF(#REF!="","",#REF!)</f>
        <v>#REF!</v>
      </c>
      <c r="O200" s="110" t="e">
        <f>IF(#REF!="","",#REF!)</f>
        <v>#REF!</v>
      </c>
      <c r="P200" s="110" t="e">
        <f>IF(#REF!="","",#REF!)</f>
        <v>#REF!</v>
      </c>
      <c r="Q200" s="111" t="e">
        <f>IF(#REF!="","",#REF!)</f>
        <v>#REF!</v>
      </c>
      <c r="R200" s="110" t="e">
        <f>IF(#REF!="","",#REF!)</f>
        <v>#REF!</v>
      </c>
      <c r="S200" s="110" t="e">
        <f>IF(#REF!="","",#REF!)</f>
        <v>#REF!</v>
      </c>
      <c r="T200" s="112" t="e">
        <f>IF(#REF!="","",#REF!)</f>
        <v>#REF!</v>
      </c>
      <c r="U200" s="110" t="e">
        <f>IF(#REF!="","",#REF!)</f>
        <v>#REF!</v>
      </c>
      <c r="V200" s="110" t="e">
        <f>IF(#REF!="","",#REF!)</f>
        <v>#REF!</v>
      </c>
    </row>
    <row r="201" spans="1:22" x14ac:dyDescent="0.25">
      <c r="A201" s="110" t="e">
        <f>IF(#REF!="","",#REF!)</f>
        <v>#REF!</v>
      </c>
      <c r="B201" s="110" t="e">
        <f>IF(#REF!="","",#REF!)</f>
        <v>#REF!</v>
      </c>
      <c r="C201" s="111" t="e">
        <f>IF(#REF!="","",#REF!)</f>
        <v>#REF!</v>
      </c>
      <c r="D201" s="112" t="e">
        <f>CONCATENATE(#REF!, "-R",#REF!)</f>
        <v>#REF!</v>
      </c>
      <c r="E201" s="110" t="e">
        <f>IF(#REF!="","",#REF!)</f>
        <v>#REF!</v>
      </c>
      <c r="F201" s="110" t="e">
        <f>IF(#REF!="","",#REF!)</f>
        <v>#REF!</v>
      </c>
      <c r="G201" s="112" t="e">
        <f>IF(#REF!="","",#REF!)</f>
        <v>#REF!</v>
      </c>
      <c r="H201" s="112" t="e">
        <f>IF(#REF!="","",#REF!)</f>
        <v>#REF!</v>
      </c>
      <c r="I201" s="112" t="e">
        <f>IF(#REF!="","",#REF!)</f>
        <v>#REF!</v>
      </c>
      <c r="J201" s="112" t="e">
        <f>IF(#REF!="","",#REF!)</f>
        <v>#REF!</v>
      </c>
      <c r="K201" s="112" t="e">
        <f>IF(#REF!="","",#REF!)</f>
        <v>#REF!</v>
      </c>
      <c r="L201" s="110" t="e">
        <f>IF(#REF!="","",#REF!)</f>
        <v>#REF!</v>
      </c>
      <c r="M201" s="110" t="e">
        <f>IF(#REF!="","",#REF!)</f>
        <v>#REF!</v>
      </c>
      <c r="N201" s="110" t="e">
        <f>IF(#REF!="","",#REF!)</f>
        <v>#REF!</v>
      </c>
      <c r="O201" s="110" t="e">
        <f>IF(#REF!="","",#REF!)</f>
        <v>#REF!</v>
      </c>
      <c r="P201" s="110" t="e">
        <f>IF(#REF!="","",#REF!)</f>
        <v>#REF!</v>
      </c>
      <c r="Q201" s="111" t="e">
        <f>IF(#REF!="","",#REF!)</f>
        <v>#REF!</v>
      </c>
      <c r="R201" s="110" t="e">
        <f>IF(#REF!="","",#REF!)</f>
        <v>#REF!</v>
      </c>
      <c r="S201" s="110" t="e">
        <f>IF(#REF!="","",#REF!)</f>
        <v>#REF!</v>
      </c>
      <c r="T201" s="112" t="e">
        <f>IF(#REF!="","",#REF!)</f>
        <v>#REF!</v>
      </c>
      <c r="U201" s="110" t="e">
        <f>IF(#REF!="","",#REF!)</f>
        <v>#REF!</v>
      </c>
      <c r="V201" s="110" t="e">
        <f>IF(#REF!="","",#REF!)</f>
        <v>#REF!</v>
      </c>
    </row>
    <row r="202" spans="1:22" x14ac:dyDescent="0.25">
      <c r="A202" s="110" t="e">
        <f>IF(#REF!="","",#REF!)</f>
        <v>#REF!</v>
      </c>
      <c r="B202" s="110" t="e">
        <f>IF(#REF!="","",#REF!)</f>
        <v>#REF!</v>
      </c>
      <c r="C202" s="111" t="e">
        <f>IF(#REF!="","",#REF!)</f>
        <v>#REF!</v>
      </c>
      <c r="D202" s="112" t="e">
        <f>CONCATENATE(#REF!, "-R",#REF!)</f>
        <v>#REF!</v>
      </c>
      <c r="E202" s="110" t="e">
        <f>IF(#REF!="","",#REF!)</f>
        <v>#REF!</v>
      </c>
      <c r="F202" s="110" t="e">
        <f>IF(#REF!="","",#REF!)</f>
        <v>#REF!</v>
      </c>
      <c r="G202" s="112" t="e">
        <f>IF(#REF!="","",#REF!)</f>
        <v>#REF!</v>
      </c>
      <c r="H202" s="112" t="e">
        <f>IF(#REF!="","",#REF!)</f>
        <v>#REF!</v>
      </c>
      <c r="I202" s="112" t="e">
        <f>IF(#REF!="","",#REF!)</f>
        <v>#REF!</v>
      </c>
      <c r="J202" s="112" t="e">
        <f>IF(#REF!="","",#REF!)</f>
        <v>#REF!</v>
      </c>
      <c r="K202" s="112" t="e">
        <f>IF(#REF!="","",#REF!)</f>
        <v>#REF!</v>
      </c>
      <c r="L202" s="110" t="e">
        <f>IF(#REF!="","",#REF!)</f>
        <v>#REF!</v>
      </c>
      <c r="M202" s="110" t="e">
        <f>IF(#REF!="","",#REF!)</f>
        <v>#REF!</v>
      </c>
      <c r="N202" s="110" t="e">
        <f>IF(#REF!="","",#REF!)</f>
        <v>#REF!</v>
      </c>
      <c r="O202" s="110" t="e">
        <f>IF(#REF!="","",#REF!)</f>
        <v>#REF!</v>
      </c>
      <c r="P202" s="110" t="e">
        <f>IF(#REF!="","",#REF!)</f>
        <v>#REF!</v>
      </c>
      <c r="Q202" s="111" t="e">
        <f>IF(#REF!="","",#REF!)</f>
        <v>#REF!</v>
      </c>
      <c r="R202" s="110" t="e">
        <f>IF(#REF!="","",#REF!)</f>
        <v>#REF!</v>
      </c>
      <c r="S202" s="110" t="e">
        <f>IF(#REF!="","",#REF!)</f>
        <v>#REF!</v>
      </c>
      <c r="T202" s="112" t="e">
        <f>IF(#REF!="","",#REF!)</f>
        <v>#REF!</v>
      </c>
      <c r="U202" s="110" t="e">
        <f>IF(#REF!="","",#REF!)</f>
        <v>#REF!</v>
      </c>
      <c r="V202" s="110" t="e">
        <f>IF(#REF!="","",#REF!)</f>
        <v>#REF!</v>
      </c>
    </row>
    <row r="203" spans="1:22" x14ac:dyDescent="0.25">
      <c r="A203" s="110" t="e">
        <f>IF(#REF!="","",#REF!)</f>
        <v>#REF!</v>
      </c>
      <c r="B203" s="110" t="e">
        <f>IF(#REF!="","",#REF!)</f>
        <v>#REF!</v>
      </c>
      <c r="C203" s="111" t="e">
        <f>IF(#REF!="","",#REF!)</f>
        <v>#REF!</v>
      </c>
      <c r="D203" s="112" t="e">
        <f>CONCATENATE(#REF!, "-R",#REF!)</f>
        <v>#REF!</v>
      </c>
      <c r="E203" s="110" t="e">
        <f>IF(#REF!="","",#REF!)</f>
        <v>#REF!</v>
      </c>
      <c r="F203" s="110" t="e">
        <f>IF(#REF!="","",#REF!)</f>
        <v>#REF!</v>
      </c>
      <c r="G203" s="112" t="e">
        <f>IF(#REF!="","",#REF!)</f>
        <v>#REF!</v>
      </c>
      <c r="H203" s="112" t="e">
        <f>IF(#REF!="","",#REF!)</f>
        <v>#REF!</v>
      </c>
      <c r="I203" s="112" t="e">
        <f>IF(#REF!="","",#REF!)</f>
        <v>#REF!</v>
      </c>
      <c r="J203" s="112" t="e">
        <f>IF(#REF!="","",#REF!)</f>
        <v>#REF!</v>
      </c>
      <c r="K203" s="112" t="e">
        <f>IF(#REF!="","",#REF!)</f>
        <v>#REF!</v>
      </c>
      <c r="L203" s="110" t="e">
        <f>IF(#REF!="","",#REF!)</f>
        <v>#REF!</v>
      </c>
      <c r="M203" s="110" t="e">
        <f>IF(#REF!="","",#REF!)</f>
        <v>#REF!</v>
      </c>
      <c r="N203" s="110" t="e">
        <f>IF(#REF!="","",#REF!)</f>
        <v>#REF!</v>
      </c>
      <c r="O203" s="110" t="e">
        <f>IF(#REF!="","",#REF!)</f>
        <v>#REF!</v>
      </c>
      <c r="P203" s="110" t="e">
        <f>IF(#REF!="","",#REF!)</f>
        <v>#REF!</v>
      </c>
      <c r="Q203" s="111" t="e">
        <f>IF(#REF!="","",#REF!)</f>
        <v>#REF!</v>
      </c>
      <c r="R203" s="110" t="e">
        <f>IF(#REF!="","",#REF!)</f>
        <v>#REF!</v>
      </c>
      <c r="S203" s="110" t="e">
        <f>IF(#REF!="","",#REF!)</f>
        <v>#REF!</v>
      </c>
      <c r="T203" s="112" t="e">
        <f>IF(#REF!="","",#REF!)</f>
        <v>#REF!</v>
      </c>
      <c r="U203" s="110" t="e">
        <f>IF(#REF!="","",#REF!)</f>
        <v>#REF!</v>
      </c>
      <c r="V203" s="110" t="e">
        <f>IF(#REF!="","",#REF!)</f>
        <v>#REF!</v>
      </c>
    </row>
    <row r="204" spans="1:22" x14ac:dyDescent="0.25">
      <c r="A204" s="110" t="e">
        <f>IF(#REF!="","",#REF!)</f>
        <v>#REF!</v>
      </c>
      <c r="B204" s="110" t="e">
        <f>IF(#REF!="","",#REF!)</f>
        <v>#REF!</v>
      </c>
      <c r="C204" s="111" t="e">
        <f>IF(#REF!="","",#REF!)</f>
        <v>#REF!</v>
      </c>
      <c r="D204" s="112" t="e">
        <f>CONCATENATE(#REF!, "-R",#REF!)</f>
        <v>#REF!</v>
      </c>
      <c r="E204" s="110" t="e">
        <f>IF(#REF!="","",#REF!)</f>
        <v>#REF!</v>
      </c>
      <c r="F204" s="110" t="e">
        <f>IF(#REF!="","",#REF!)</f>
        <v>#REF!</v>
      </c>
      <c r="G204" s="112" t="e">
        <f>IF(#REF!="","",#REF!)</f>
        <v>#REF!</v>
      </c>
      <c r="H204" s="112" t="e">
        <f>IF(#REF!="","",#REF!)</f>
        <v>#REF!</v>
      </c>
      <c r="I204" s="112" t="e">
        <f>IF(#REF!="","",#REF!)</f>
        <v>#REF!</v>
      </c>
      <c r="J204" s="112" t="e">
        <f>IF(#REF!="","",#REF!)</f>
        <v>#REF!</v>
      </c>
      <c r="K204" s="112" t="e">
        <f>IF(#REF!="","",#REF!)</f>
        <v>#REF!</v>
      </c>
      <c r="L204" s="110" t="e">
        <f>IF(#REF!="","",#REF!)</f>
        <v>#REF!</v>
      </c>
      <c r="M204" s="110" t="e">
        <f>IF(#REF!="","",#REF!)</f>
        <v>#REF!</v>
      </c>
      <c r="N204" s="110" t="e">
        <f>IF(#REF!="","",#REF!)</f>
        <v>#REF!</v>
      </c>
      <c r="O204" s="110" t="e">
        <f>IF(#REF!="","",#REF!)</f>
        <v>#REF!</v>
      </c>
      <c r="P204" s="110" t="e">
        <f>IF(#REF!="","",#REF!)</f>
        <v>#REF!</v>
      </c>
      <c r="Q204" s="111" t="e">
        <f>IF(#REF!="","",#REF!)</f>
        <v>#REF!</v>
      </c>
      <c r="R204" s="110" t="e">
        <f>IF(#REF!="","",#REF!)</f>
        <v>#REF!</v>
      </c>
      <c r="S204" s="110" t="e">
        <f>IF(#REF!="","",#REF!)</f>
        <v>#REF!</v>
      </c>
      <c r="T204" s="112" t="e">
        <f>IF(#REF!="","",#REF!)</f>
        <v>#REF!</v>
      </c>
      <c r="U204" s="110" t="e">
        <f>IF(#REF!="","",#REF!)</f>
        <v>#REF!</v>
      </c>
      <c r="V204" s="110" t="e">
        <f>IF(#REF!="","",#REF!)</f>
        <v>#REF!</v>
      </c>
    </row>
    <row r="205" spans="1:22" x14ac:dyDescent="0.25">
      <c r="A205" s="110" t="e">
        <f>IF(#REF!="","",#REF!)</f>
        <v>#REF!</v>
      </c>
      <c r="B205" s="110" t="e">
        <f>IF(#REF!="","",#REF!)</f>
        <v>#REF!</v>
      </c>
      <c r="C205" s="111" t="e">
        <f>IF(#REF!="","",#REF!)</f>
        <v>#REF!</v>
      </c>
      <c r="D205" s="112" t="e">
        <f>CONCATENATE(#REF!, "-R",#REF!)</f>
        <v>#REF!</v>
      </c>
      <c r="E205" s="110" t="e">
        <f>IF(#REF!="","",#REF!)</f>
        <v>#REF!</v>
      </c>
      <c r="F205" s="110" t="e">
        <f>IF(#REF!="","",#REF!)</f>
        <v>#REF!</v>
      </c>
      <c r="G205" s="112" t="e">
        <f>IF(#REF!="","",#REF!)</f>
        <v>#REF!</v>
      </c>
      <c r="H205" s="112" t="e">
        <f>IF(#REF!="","",#REF!)</f>
        <v>#REF!</v>
      </c>
      <c r="I205" s="112" t="e">
        <f>IF(#REF!="","",#REF!)</f>
        <v>#REF!</v>
      </c>
      <c r="J205" s="112" t="e">
        <f>IF(#REF!="","",#REF!)</f>
        <v>#REF!</v>
      </c>
      <c r="K205" s="112" t="e">
        <f>IF(#REF!="","",#REF!)</f>
        <v>#REF!</v>
      </c>
      <c r="L205" s="110" t="e">
        <f>IF(#REF!="","",#REF!)</f>
        <v>#REF!</v>
      </c>
      <c r="M205" s="110" t="e">
        <f>IF(#REF!="","",#REF!)</f>
        <v>#REF!</v>
      </c>
      <c r="N205" s="110" t="e">
        <f>IF(#REF!="","",#REF!)</f>
        <v>#REF!</v>
      </c>
      <c r="O205" s="110" t="e">
        <f>IF(#REF!="","",#REF!)</f>
        <v>#REF!</v>
      </c>
      <c r="P205" s="110" t="e">
        <f>IF(#REF!="","",#REF!)</f>
        <v>#REF!</v>
      </c>
      <c r="Q205" s="111" t="e">
        <f>IF(#REF!="","",#REF!)</f>
        <v>#REF!</v>
      </c>
      <c r="R205" s="110" t="e">
        <f>IF(#REF!="","",#REF!)</f>
        <v>#REF!</v>
      </c>
      <c r="S205" s="110" t="e">
        <f>IF(#REF!="","",#REF!)</f>
        <v>#REF!</v>
      </c>
      <c r="T205" s="112" t="e">
        <f>IF(#REF!="","",#REF!)</f>
        <v>#REF!</v>
      </c>
      <c r="U205" s="110" t="e">
        <f>IF(#REF!="","",#REF!)</f>
        <v>#REF!</v>
      </c>
      <c r="V205" s="110" t="e">
        <f>IF(#REF!="","",#REF!)</f>
        <v>#REF!</v>
      </c>
    </row>
    <row r="206" spans="1:22" x14ac:dyDescent="0.25">
      <c r="A206" s="110" t="e">
        <f>IF(#REF!="","",#REF!)</f>
        <v>#REF!</v>
      </c>
      <c r="B206" s="110" t="e">
        <f>IF(#REF!="","",#REF!)</f>
        <v>#REF!</v>
      </c>
      <c r="C206" s="111" t="e">
        <f>IF(#REF!="","",#REF!)</f>
        <v>#REF!</v>
      </c>
      <c r="D206" s="112" t="e">
        <f>CONCATENATE(#REF!, "-R",#REF!)</f>
        <v>#REF!</v>
      </c>
      <c r="E206" s="110" t="e">
        <f>IF(#REF!="","",#REF!)</f>
        <v>#REF!</v>
      </c>
      <c r="F206" s="110" t="e">
        <f>IF(#REF!="","",#REF!)</f>
        <v>#REF!</v>
      </c>
      <c r="G206" s="112" t="e">
        <f>IF(#REF!="","",#REF!)</f>
        <v>#REF!</v>
      </c>
      <c r="H206" s="112" t="e">
        <f>IF(#REF!="","",#REF!)</f>
        <v>#REF!</v>
      </c>
      <c r="I206" s="112" t="e">
        <f>IF(#REF!="","",#REF!)</f>
        <v>#REF!</v>
      </c>
      <c r="J206" s="112" t="e">
        <f>IF(#REF!="","",#REF!)</f>
        <v>#REF!</v>
      </c>
      <c r="K206" s="112" t="e">
        <f>IF(#REF!="","",#REF!)</f>
        <v>#REF!</v>
      </c>
      <c r="L206" s="110" t="e">
        <f>IF(#REF!="","",#REF!)</f>
        <v>#REF!</v>
      </c>
      <c r="M206" s="110" t="e">
        <f>IF(#REF!="","",#REF!)</f>
        <v>#REF!</v>
      </c>
      <c r="N206" s="110" t="e">
        <f>IF(#REF!="","",#REF!)</f>
        <v>#REF!</v>
      </c>
      <c r="O206" s="110" t="e">
        <f>IF(#REF!="","",#REF!)</f>
        <v>#REF!</v>
      </c>
      <c r="P206" s="110" t="e">
        <f>IF(#REF!="","",#REF!)</f>
        <v>#REF!</v>
      </c>
      <c r="Q206" s="111" t="e">
        <f>IF(#REF!="","",#REF!)</f>
        <v>#REF!</v>
      </c>
      <c r="R206" s="110" t="e">
        <f>IF(#REF!="","",#REF!)</f>
        <v>#REF!</v>
      </c>
      <c r="S206" s="110" t="e">
        <f>IF(#REF!="","",#REF!)</f>
        <v>#REF!</v>
      </c>
      <c r="T206" s="112" t="e">
        <f>IF(#REF!="","",#REF!)</f>
        <v>#REF!</v>
      </c>
      <c r="U206" s="110" t="e">
        <f>IF(#REF!="","",#REF!)</f>
        <v>#REF!</v>
      </c>
      <c r="V206" s="110" t="e">
        <f>IF(#REF!="","",#REF!)</f>
        <v>#REF!</v>
      </c>
    </row>
    <row r="207" spans="1:22" x14ac:dyDescent="0.25">
      <c r="A207" s="110" t="e">
        <f>IF(#REF!="","",#REF!)</f>
        <v>#REF!</v>
      </c>
      <c r="B207" s="110" t="e">
        <f>IF(#REF!="","",#REF!)</f>
        <v>#REF!</v>
      </c>
      <c r="C207" s="111" t="e">
        <f>IF(#REF!="","",#REF!)</f>
        <v>#REF!</v>
      </c>
      <c r="D207" s="112" t="e">
        <f>CONCATENATE(#REF!, "-R",#REF!)</f>
        <v>#REF!</v>
      </c>
      <c r="E207" s="110" t="e">
        <f>IF(#REF!="","",#REF!)</f>
        <v>#REF!</v>
      </c>
      <c r="F207" s="110" t="e">
        <f>IF(#REF!="","",#REF!)</f>
        <v>#REF!</v>
      </c>
      <c r="G207" s="112" t="e">
        <f>IF(#REF!="","",#REF!)</f>
        <v>#REF!</v>
      </c>
      <c r="H207" s="112" t="e">
        <f>IF(#REF!="","",#REF!)</f>
        <v>#REF!</v>
      </c>
      <c r="I207" s="112" t="e">
        <f>IF(#REF!="","",#REF!)</f>
        <v>#REF!</v>
      </c>
      <c r="J207" s="112" t="e">
        <f>IF(#REF!="","",#REF!)</f>
        <v>#REF!</v>
      </c>
      <c r="K207" s="112" t="e">
        <f>IF(#REF!="","",#REF!)</f>
        <v>#REF!</v>
      </c>
      <c r="L207" s="110" t="e">
        <f>IF(#REF!="","",#REF!)</f>
        <v>#REF!</v>
      </c>
      <c r="M207" s="110" t="e">
        <f>IF(#REF!="","",#REF!)</f>
        <v>#REF!</v>
      </c>
      <c r="N207" s="110" t="e">
        <f>IF(#REF!="","",#REF!)</f>
        <v>#REF!</v>
      </c>
      <c r="O207" s="110" t="e">
        <f>IF(#REF!="","",#REF!)</f>
        <v>#REF!</v>
      </c>
      <c r="P207" s="110" t="e">
        <f>IF(#REF!="","",#REF!)</f>
        <v>#REF!</v>
      </c>
      <c r="Q207" s="111" t="e">
        <f>IF(#REF!="","",#REF!)</f>
        <v>#REF!</v>
      </c>
      <c r="R207" s="110" t="e">
        <f>IF(#REF!="","",#REF!)</f>
        <v>#REF!</v>
      </c>
      <c r="S207" s="110" t="e">
        <f>IF(#REF!="","",#REF!)</f>
        <v>#REF!</v>
      </c>
      <c r="T207" s="112" t="e">
        <f>IF(#REF!="","",#REF!)</f>
        <v>#REF!</v>
      </c>
      <c r="U207" s="110" t="e">
        <f>IF(#REF!="","",#REF!)</f>
        <v>#REF!</v>
      </c>
      <c r="V207" s="110" t="e">
        <f>IF(#REF!="","",#REF!)</f>
        <v>#REF!</v>
      </c>
    </row>
    <row r="208" spans="1:22" x14ac:dyDescent="0.25">
      <c r="A208" s="110" t="e">
        <f>IF(#REF!="","",#REF!)</f>
        <v>#REF!</v>
      </c>
      <c r="B208" s="110" t="e">
        <f>IF(#REF!="","",#REF!)</f>
        <v>#REF!</v>
      </c>
      <c r="C208" s="111" t="e">
        <f>IF(#REF!="","",#REF!)</f>
        <v>#REF!</v>
      </c>
      <c r="D208" s="112" t="e">
        <f>CONCATENATE(#REF!, "-R",#REF!)</f>
        <v>#REF!</v>
      </c>
      <c r="E208" s="110" t="e">
        <f>IF(#REF!="","",#REF!)</f>
        <v>#REF!</v>
      </c>
      <c r="F208" s="110" t="e">
        <f>IF(#REF!="","",#REF!)</f>
        <v>#REF!</v>
      </c>
      <c r="G208" s="112" t="e">
        <f>IF(#REF!="","",#REF!)</f>
        <v>#REF!</v>
      </c>
      <c r="H208" s="112" t="e">
        <f>IF(#REF!="","",#REF!)</f>
        <v>#REF!</v>
      </c>
      <c r="I208" s="112" t="e">
        <f>IF(#REF!="","",#REF!)</f>
        <v>#REF!</v>
      </c>
      <c r="J208" s="112" t="e">
        <f>IF(#REF!="","",#REF!)</f>
        <v>#REF!</v>
      </c>
      <c r="K208" s="112" t="e">
        <f>IF(#REF!="","",#REF!)</f>
        <v>#REF!</v>
      </c>
      <c r="L208" s="110" t="e">
        <f>IF(#REF!="","",#REF!)</f>
        <v>#REF!</v>
      </c>
      <c r="M208" s="110" t="e">
        <f>IF(#REF!="","",#REF!)</f>
        <v>#REF!</v>
      </c>
      <c r="N208" s="110" t="e">
        <f>IF(#REF!="","",#REF!)</f>
        <v>#REF!</v>
      </c>
      <c r="O208" s="110" t="e">
        <f>IF(#REF!="","",#REF!)</f>
        <v>#REF!</v>
      </c>
      <c r="P208" s="110" t="e">
        <f>IF(#REF!="","",#REF!)</f>
        <v>#REF!</v>
      </c>
      <c r="Q208" s="111" t="e">
        <f>IF(#REF!="","",#REF!)</f>
        <v>#REF!</v>
      </c>
      <c r="R208" s="110" t="e">
        <f>IF(#REF!="","",#REF!)</f>
        <v>#REF!</v>
      </c>
      <c r="S208" s="110" t="e">
        <f>IF(#REF!="","",#REF!)</f>
        <v>#REF!</v>
      </c>
      <c r="T208" s="112" t="e">
        <f>IF(#REF!="","",#REF!)</f>
        <v>#REF!</v>
      </c>
      <c r="U208" s="110" t="e">
        <f>IF(#REF!="","",#REF!)</f>
        <v>#REF!</v>
      </c>
      <c r="V208" s="110" t="e">
        <f>IF(#REF!="","",#REF!)</f>
        <v>#REF!</v>
      </c>
    </row>
    <row r="209" spans="1:22" x14ac:dyDescent="0.25">
      <c r="A209" s="110" t="e">
        <f>IF(#REF!="","",#REF!)</f>
        <v>#REF!</v>
      </c>
      <c r="B209" s="110" t="e">
        <f>IF(#REF!="","",#REF!)</f>
        <v>#REF!</v>
      </c>
      <c r="C209" s="111" t="e">
        <f>IF(#REF!="","",#REF!)</f>
        <v>#REF!</v>
      </c>
      <c r="D209" s="112" t="e">
        <f>CONCATENATE(#REF!, "-R",#REF!)</f>
        <v>#REF!</v>
      </c>
      <c r="E209" s="110" t="e">
        <f>IF(#REF!="","",#REF!)</f>
        <v>#REF!</v>
      </c>
      <c r="F209" s="110" t="e">
        <f>IF(#REF!="","",#REF!)</f>
        <v>#REF!</v>
      </c>
      <c r="G209" s="112" t="e">
        <f>IF(#REF!="","",#REF!)</f>
        <v>#REF!</v>
      </c>
      <c r="H209" s="112" t="e">
        <f>IF(#REF!="","",#REF!)</f>
        <v>#REF!</v>
      </c>
      <c r="I209" s="112" t="e">
        <f>IF(#REF!="","",#REF!)</f>
        <v>#REF!</v>
      </c>
      <c r="J209" s="112" t="e">
        <f>IF(#REF!="","",#REF!)</f>
        <v>#REF!</v>
      </c>
      <c r="K209" s="112" t="e">
        <f>IF(#REF!="","",#REF!)</f>
        <v>#REF!</v>
      </c>
      <c r="L209" s="110" t="e">
        <f>IF(#REF!="","",#REF!)</f>
        <v>#REF!</v>
      </c>
      <c r="M209" s="110" t="e">
        <f>IF(#REF!="","",#REF!)</f>
        <v>#REF!</v>
      </c>
      <c r="N209" s="110" t="e">
        <f>IF(#REF!="","",#REF!)</f>
        <v>#REF!</v>
      </c>
      <c r="O209" s="110" t="e">
        <f>IF(#REF!="","",#REF!)</f>
        <v>#REF!</v>
      </c>
      <c r="P209" s="110" t="e">
        <f>IF(#REF!="","",#REF!)</f>
        <v>#REF!</v>
      </c>
      <c r="Q209" s="111" t="e">
        <f>IF(#REF!="","",#REF!)</f>
        <v>#REF!</v>
      </c>
      <c r="R209" s="110" t="e">
        <f>IF(#REF!="","",#REF!)</f>
        <v>#REF!</v>
      </c>
      <c r="S209" s="110" t="e">
        <f>IF(#REF!="","",#REF!)</f>
        <v>#REF!</v>
      </c>
      <c r="T209" s="112" t="e">
        <f>IF(#REF!="","",#REF!)</f>
        <v>#REF!</v>
      </c>
      <c r="U209" s="110" t="e">
        <f>IF(#REF!="","",#REF!)</f>
        <v>#REF!</v>
      </c>
      <c r="V209" s="110" t="e">
        <f>IF(#REF!="","",#REF!)</f>
        <v>#REF!</v>
      </c>
    </row>
    <row r="210" spans="1:22" x14ac:dyDescent="0.25">
      <c r="A210" s="110" t="e">
        <f>IF(#REF!="","",#REF!)</f>
        <v>#REF!</v>
      </c>
      <c r="B210" s="110" t="e">
        <f>IF(#REF!="","",#REF!)</f>
        <v>#REF!</v>
      </c>
      <c r="C210" s="111" t="e">
        <f>IF(#REF!="","",#REF!)</f>
        <v>#REF!</v>
      </c>
      <c r="D210" s="112" t="e">
        <f>CONCATENATE(#REF!, "-R",#REF!)</f>
        <v>#REF!</v>
      </c>
      <c r="E210" s="110" t="e">
        <f>IF(#REF!="","",#REF!)</f>
        <v>#REF!</v>
      </c>
      <c r="F210" s="110" t="e">
        <f>IF(#REF!="","",#REF!)</f>
        <v>#REF!</v>
      </c>
      <c r="G210" s="112" t="e">
        <f>IF(#REF!="","",#REF!)</f>
        <v>#REF!</v>
      </c>
      <c r="H210" s="112" t="e">
        <f>IF(#REF!="","",#REF!)</f>
        <v>#REF!</v>
      </c>
      <c r="I210" s="112" t="e">
        <f>IF(#REF!="","",#REF!)</f>
        <v>#REF!</v>
      </c>
      <c r="J210" s="112" t="e">
        <f>IF(#REF!="","",#REF!)</f>
        <v>#REF!</v>
      </c>
      <c r="K210" s="112" t="e">
        <f>IF(#REF!="","",#REF!)</f>
        <v>#REF!</v>
      </c>
      <c r="L210" s="110" t="e">
        <f>IF(#REF!="","",#REF!)</f>
        <v>#REF!</v>
      </c>
      <c r="M210" s="110" t="e">
        <f>IF(#REF!="","",#REF!)</f>
        <v>#REF!</v>
      </c>
      <c r="N210" s="110" t="e">
        <f>IF(#REF!="","",#REF!)</f>
        <v>#REF!</v>
      </c>
      <c r="O210" s="110" t="e">
        <f>IF(#REF!="","",#REF!)</f>
        <v>#REF!</v>
      </c>
      <c r="P210" s="110" t="e">
        <f>IF(#REF!="","",#REF!)</f>
        <v>#REF!</v>
      </c>
      <c r="Q210" s="111" t="e">
        <f>IF(#REF!="","",#REF!)</f>
        <v>#REF!</v>
      </c>
      <c r="R210" s="110" t="e">
        <f>IF(#REF!="","",#REF!)</f>
        <v>#REF!</v>
      </c>
      <c r="S210" s="110" t="e">
        <f>IF(#REF!="","",#REF!)</f>
        <v>#REF!</v>
      </c>
      <c r="T210" s="112" t="e">
        <f>IF(#REF!="","",#REF!)</f>
        <v>#REF!</v>
      </c>
      <c r="U210" s="110" t="e">
        <f>IF(#REF!="","",#REF!)</f>
        <v>#REF!</v>
      </c>
      <c r="V210" s="110" t="e">
        <f>IF(#REF!="","",#REF!)</f>
        <v>#REF!</v>
      </c>
    </row>
    <row r="211" spans="1:22" x14ac:dyDescent="0.25">
      <c r="A211" s="110" t="e">
        <f>IF(#REF!="","",#REF!)</f>
        <v>#REF!</v>
      </c>
      <c r="B211" s="110" t="e">
        <f>IF(#REF!="","",#REF!)</f>
        <v>#REF!</v>
      </c>
      <c r="C211" s="111" t="e">
        <f>IF(#REF!="","",#REF!)</f>
        <v>#REF!</v>
      </c>
      <c r="D211" s="112" t="e">
        <f>CONCATENATE(#REF!, "-R",#REF!)</f>
        <v>#REF!</v>
      </c>
      <c r="E211" s="110" t="e">
        <f>IF(#REF!="","",#REF!)</f>
        <v>#REF!</v>
      </c>
      <c r="F211" s="110" t="e">
        <f>IF(#REF!="","",#REF!)</f>
        <v>#REF!</v>
      </c>
      <c r="G211" s="112" t="e">
        <f>IF(#REF!="","",#REF!)</f>
        <v>#REF!</v>
      </c>
      <c r="H211" s="112" t="e">
        <f>IF(#REF!="","",#REF!)</f>
        <v>#REF!</v>
      </c>
      <c r="I211" s="112" t="e">
        <f>IF(#REF!="","",#REF!)</f>
        <v>#REF!</v>
      </c>
      <c r="J211" s="112" t="e">
        <f>IF(#REF!="","",#REF!)</f>
        <v>#REF!</v>
      </c>
      <c r="K211" s="112" t="e">
        <f>IF(#REF!="","",#REF!)</f>
        <v>#REF!</v>
      </c>
      <c r="L211" s="110" t="e">
        <f>IF(#REF!="","",#REF!)</f>
        <v>#REF!</v>
      </c>
      <c r="M211" s="110" t="e">
        <f>IF(#REF!="","",#REF!)</f>
        <v>#REF!</v>
      </c>
      <c r="N211" s="110" t="e">
        <f>IF(#REF!="","",#REF!)</f>
        <v>#REF!</v>
      </c>
      <c r="O211" s="110" t="e">
        <f>IF(#REF!="","",#REF!)</f>
        <v>#REF!</v>
      </c>
      <c r="P211" s="110" t="e">
        <f>IF(#REF!="","",#REF!)</f>
        <v>#REF!</v>
      </c>
      <c r="Q211" s="111" t="e">
        <f>IF(#REF!="","",#REF!)</f>
        <v>#REF!</v>
      </c>
      <c r="R211" s="110" t="e">
        <f>IF(#REF!="","",#REF!)</f>
        <v>#REF!</v>
      </c>
      <c r="S211" s="110" t="e">
        <f>IF(#REF!="","",#REF!)</f>
        <v>#REF!</v>
      </c>
      <c r="T211" s="112" t="e">
        <f>IF(#REF!="","",#REF!)</f>
        <v>#REF!</v>
      </c>
      <c r="U211" s="110" t="e">
        <f>IF(#REF!="","",#REF!)</f>
        <v>#REF!</v>
      </c>
      <c r="V211" s="110" t="e">
        <f>IF(#REF!="","",#REF!)</f>
        <v>#REF!</v>
      </c>
    </row>
    <row r="212" spans="1:22" x14ac:dyDescent="0.25">
      <c r="A212" s="110" t="e">
        <f>IF(#REF!="","",#REF!)</f>
        <v>#REF!</v>
      </c>
      <c r="B212" s="110" t="e">
        <f>IF(#REF!="","",#REF!)</f>
        <v>#REF!</v>
      </c>
      <c r="C212" s="111" t="e">
        <f>IF(#REF!="","",#REF!)</f>
        <v>#REF!</v>
      </c>
      <c r="D212" s="112" t="e">
        <f>CONCATENATE(#REF!, "-R",#REF!)</f>
        <v>#REF!</v>
      </c>
      <c r="E212" s="110" t="e">
        <f>IF(#REF!="","",#REF!)</f>
        <v>#REF!</v>
      </c>
      <c r="F212" s="110" t="e">
        <f>IF(#REF!="","",#REF!)</f>
        <v>#REF!</v>
      </c>
      <c r="G212" s="112" t="e">
        <f>IF(#REF!="","",#REF!)</f>
        <v>#REF!</v>
      </c>
      <c r="H212" s="112" t="e">
        <f>IF(#REF!="","",#REF!)</f>
        <v>#REF!</v>
      </c>
      <c r="I212" s="112" t="e">
        <f>IF(#REF!="","",#REF!)</f>
        <v>#REF!</v>
      </c>
      <c r="J212" s="112" t="e">
        <f>IF(#REF!="","",#REF!)</f>
        <v>#REF!</v>
      </c>
      <c r="K212" s="112" t="e">
        <f>IF(#REF!="","",#REF!)</f>
        <v>#REF!</v>
      </c>
      <c r="L212" s="110" t="e">
        <f>IF(#REF!="","",#REF!)</f>
        <v>#REF!</v>
      </c>
      <c r="M212" s="110" t="e">
        <f>IF(#REF!="","",#REF!)</f>
        <v>#REF!</v>
      </c>
      <c r="N212" s="110" t="e">
        <f>IF(#REF!="","",#REF!)</f>
        <v>#REF!</v>
      </c>
      <c r="O212" s="110" t="e">
        <f>IF(#REF!="","",#REF!)</f>
        <v>#REF!</v>
      </c>
      <c r="P212" s="110" t="e">
        <f>IF(#REF!="","",#REF!)</f>
        <v>#REF!</v>
      </c>
      <c r="Q212" s="111" t="e">
        <f>IF(#REF!="","",#REF!)</f>
        <v>#REF!</v>
      </c>
      <c r="R212" s="110" t="e">
        <f>IF(#REF!="","",#REF!)</f>
        <v>#REF!</v>
      </c>
      <c r="S212" s="110" t="e">
        <f>IF(#REF!="","",#REF!)</f>
        <v>#REF!</v>
      </c>
      <c r="T212" s="112" t="e">
        <f>IF(#REF!="","",#REF!)</f>
        <v>#REF!</v>
      </c>
      <c r="U212" s="110" t="e">
        <f>IF(#REF!="","",#REF!)</f>
        <v>#REF!</v>
      </c>
      <c r="V212" s="110" t="e">
        <f>IF(#REF!="","",#REF!)</f>
        <v>#REF!</v>
      </c>
    </row>
    <row r="213" spans="1:22" x14ac:dyDescent="0.25">
      <c r="A213" s="110" t="e">
        <f>IF(#REF!="","",#REF!)</f>
        <v>#REF!</v>
      </c>
      <c r="B213" s="110" t="e">
        <f>IF(#REF!="","",#REF!)</f>
        <v>#REF!</v>
      </c>
      <c r="C213" s="111" t="e">
        <f>IF(#REF!="","",#REF!)</f>
        <v>#REF!</v>
      </c>
      <c r="D213" s="112" t="e">
        <f>CONCATENATE(#REF!, "-R",#REF!)</f>
        <v>#REF!</v>
      </c>
      <c r="E213" s="110" t="e">
        <f>IF(#REF!="","",#REF!)</f>
        <v>#REF!</v>
      </c>
      <c r="F213" s="110" t="e">
        <f>IF(#REF!="","",#REF!)</f>
        <v>#REF!</v>
      </c>
      <c r="G213" s="112" t="e">
        <f>IF(#REF!="","",#REF!)</f>
        <v>#REF!</v>
      </c>
      <c r="H213" s="112" t="e">
        <f>IF(#REF!="","",#REF!)</f>
        <v>#REF!</v>
      </c>
      <c r="I213" s="112" t="e">
        <f>IF(#REF!="","",#REF!)</f>
        <v>#REF!</v>
      </c>
      <c r="J213" s="112" t="e">
        <f>IF(#REF!="","",#REF!)</f>
        <v>#REF!</v>
      </c>
      <c r="K213" s="112" t="e">
        <f>IF(#REF!="","",#REF!)</f>
        <v>#REF!</v>
      </c>
      <c r="L213" s="110" t="e">
        <f>IF(#REF!="","",#REF!)</f>
        <v>#REF!</v>
      </c>
      <c r="M213" s="110" t="e">
        <f>IF(#REF!="","",#REF!)</f>
        <v>#REF!</v>
      </c>
      <c r="N213" s="110" t="e">
        <f>IF(#REF!="","",#REF!)</f>
        <v>#REF!</v>
      </c>
      <c r="O213" s="110" t="e">
        <f>IF(#REF!="","",#REF!)</f>
        <v>#REF!</v>
      </c>
      <c r="P213" s="110" t="e">
        <f>IF(#REF!="","",#REF!)</f>
        <v>#REF!</v>
      </c>
      <c r="Q213" s="111" t="e">
        <f>IF(#REF!="","",#REF!)</f>
        <v>#REF!</v>
      </c>
      <c r="R213" s="110" t="e">
        <f>IF(#REF!="","",#REF!)</f>
        <v>#REF!</v>
      </c>
      <c r="S213" s="110" t="e">
        <f>IF(#REF!="","",#REF!)</f>
        <v>#REF!</v>
      </c>
      <c r="T213" s="112" t="e">
        <f>IF(#REF!="","",#REF!)</f>
        <v>#REF!</v>
      </c>
      <c r="U213" s="110" t="e">
        <f>IF(#REF!="","",#REF!)</f>
        <v>#REF!</v>
      </c>
      <c r="V213" s="110" t="e">
        <f>IF(#REF!="","",#REF!)</f>
        <v>#REF!</v>
      </c>
    </row>
    <row r="214" spans="1:22" x14ac:dyDescent="0.25">
      <c r="A214" s="110" t="e">
        <f>IF(#REF!="","",#REF!)</f>
        <v>#REF!</v>
      </c>
      <c r="B214" s="110" t="e">
        <f>IF(#REF!="","",#REF!)</f>
        <v>#REF!</v>
      </c>
      <c r="C214" s="111" t="e">
        <f>IF(#REF!="","",#REF!)</f>
        <v>#REF!</v>
      </c>
      <c r="D214" s="112" t="e">
        <f>CONCATENATE(#REF!, "-R",#REF!)</f>
        <v>#REF!</v>
      </c>
      <c r="E214" s="110" t="e">
        <f>IF(#REF!="","",#REF!)</f>
        <v>#REF!</v>
      </c>
      <c r="F214" s="110" t="e">
        <f>IF(#REF!="","",#REF!)</f>
        <v>#REF!</v>
      </c>
      <c r="G214" s="112" t="e">
        <f>IF(#REF!="","",#REF!)</f>
        <v>#REF!</v>
      </c>
      <c r="H214" s="112" t="e">
        <f>IF(#REF!="","",#REF!)</f>
        <v>#REF!</v>
      </c>
      <c r="I214" s="112" t="e">
        <f>IF(#REF!="","",#REF!)</f>
        <v>#REF!</v>
      </c>
      <c r="J214" s="112" t="e">
        <f>IF(#REF!="","",#REF!)</f>
        <v>#REF!</v>
      </c>
      <c r="K214" s="112" t="e">
        <f>IF(#REF!="","",#REF!)</f>
        <v>#REF!</v>
      </c>
      <c r="L214" s="110" t="e">
        <f>IF(#REF!="","",#REF!)</f>
        <v>#REF!</v>
      </c>
      <c r="M214" s="110" t="e">
        <f>IF(#REF!="","",#REF!)</f>
        <v>#REF!</v>
      </c>
      <c r="N214" s="110" t="e">
        <f>IF(#REF!="","",#REF!)</f>
        <v>#REF!</v>
      </c>
      <c r="O214" s="110" t="e">
        <f>IF(#REF!="","",#REF!)</f>
        <v>#REF!</v>
      </c>
      <c r="P214" s="110" t="e">
        <f>IF(#REF!="","",#REF!)</f>
        <v>#REF!</v>
      </c>
      <c r="Q214" s="111" t="e">
        <f>IF(#REF!="","",#REF!)</f>
        <v>#REF!</v>
      </c>
      <c r="R214" s="110" t="e">
        <f>IF(#REF!="","",#REF!)</f>
        <v>#REF!</v>
      </c>
      <c r="S214" s="110" t="e">
        <f>IF(#REF!="","",#REF!)</f>
        <v>#REF!</v>
      </c>
      <c r="T214" s="112" t="e">
        <f>IF(#REF!="","",#REF!)</f>
        <v>#REF!</v>
      </c>
      <c r="U214" s="110" t="e">
        <f>IF(#REF!="","",#REF!)</f>
        <v>#REF!</v>
      </c>
      <c r="V214" s="110" t="e">
        <f>IF(#REF!="","",#REF!)</f>
        <v>#REF!</v>
      </c>
    </row>
    <row r="215" spans="1:22" x14ac:dyDescent="0.25">
      <c r="A215" s="110" t="e">
        <f>IF(#REF!="","",#REF!)</f>
        <v>#REF!</v>
      </c>
      <c r="B215" s="110" t="e">
        <f>IF(#REF!="","",#REF!)</f>
        <v>#REF!</v>
      </c>
      <c r="C215" s="111" t="e">
        <f>IF(#REF!="","",#REF!)</f>
        <v>#REF!</v>
      </c>
      <c r="D215" s="112" t="e">
        <f>CONCATENATE(#REF!, "-R",#REF!)</f>
        <v>#REF!</v>
      </c>
      <c r="E215" s="110" t="e">
        <f>IF(#REF!="","",#REF!)</f>
        <v>#REF!</v>
      </c>
      <c r="F215" s="110" t="e">
        <f>IF(#REF!="","",#REF!)</f>
        <v>#REF!</v>
      </c>
      <c r="G215" s="112" t="e">
        <f>IF(#REF!="","",#REF!)</f>
        <v>#REF!</v>
      </c>
      <c r="H215" s="112" t="e">
        <f>IF(#REF!="","",#REF!)</f>
        <v>#REF!</v>
      </c>
      <c r="I215" s="112" t="e">
        <f>IF(#REF!="","",#REF!)</f>
        <v>#REF!</v>
      </c>
      <c r="J215" s="112" t="e">
        <f>IF(#REF!="","",#REF!)</f>
        <v>#REF!</v>
      </c>
      <c r="K215" s="112" t="e">
        <f>IF(#REF!="","",#REF!)</f>
        <v>#REF!</v>
      </c>
      <c r="L215" s="110" t="e">
        <f>IF(#REF!="","",#REF!)</f>
        <v>#REF!</v>
      </c>
      <c r="M215" s="110" t="e">
        <f>IF(#REF!="","",#REF!)</f>
        <v>#REF!</v>
      </c>
      <c r="N215" s="110" t="e">
        <f>IF(#REF!="","",#REF!)</f>
        <v>#REF!</v>
      </c>
      <c r="O215" s="110" t="e">
        <f>IF(#REF!="","",#REF!)</f>
        <v>#REF!</v>
      </c>
      <c r="P215" s="110" t="e">
        <f>IF(#REF!="","",#REF!)</f>
        <v>#REF!</v>
      </c>
      <c r="Q215" s="111" t="e">
        <f>IF(#REF!="","",#REF!)</f>
        <v>#REF!</v>
      </c>
      <c r="R215" s="110" t="e">
        <f>IF(#REF!="","",#REF!)</f>
        <v>#REF!</v>
      </c>
      <c r="S215" s="110" t="e">
        <f>IF(#REF!="","",#REF!)</f>
        <v>#REF!</v>
      </c>
      <c r="T215" s="112" t="e">
        <f>IF(#REF!="","",#REF!)</f>
        <v>#REF!</v>
      </c>
      <c r="U215" s="110" t="e">
        <f>IF(#REF!="","",#REF!)</f>
        <v>#REF!</v>
      </c>
      <c r="V215" s="110" t="e">
        <f>IF(#REF!="","",#REF!)</f>
        <v>#REF!</v>
      </c>
    </row>
    <row r="216" spans="1:22" x14ac:dyDescent="0.25">
      <c r="A216" s="110" t="e">
        <f>IF(#REF!="","",#REF!)</f>
        <v>#REF!</v>
      </c>
      <c r="B216" s="110" t="e">
        <f>IF(#REF!="","",#REF!)</f>
        <v>#REF!</v>
      </c>
      <c r="C216" s="111" t="e">
        <f>IF(#REF!="","",#REF!)</f>
        <v>#REF!</v>
      </c>
      <c r="D216" s="112" t="e">
        <f>CONCATENATE(#REF!, "-R",#REF!)</f>
        <v>#REF!</v>
      </c>
      <c r="E216" s="110" t="e">
        <f>IF(#REF!="","",#REF!)</f>
        <v>#REF!</v>
      </c>
      <c r="F216" s="110" t="e">
        <f>IF(#REF!="","",#REF!)</f>
        <v>#REF!</v>
      </c>
      <c r="G216" s="112" t="e">
        <f>IF(#REF!="","",#REF!)</f>
        <v>#REF!</v>
      </c>
      <c r="H216" s="112" t="e">
        <f>IF(#REF!="","",#REF!)</f>
        <v>#REF!</v>
      </c>
      <c r="I216" s="112" t="e">
        <f>IF(#REF!="","",#REF!)</f>
        <v>#REF!</v>
      </c>
      <c r="J216" s="112" t="e">
        <f>IF(#REF!="","",#REF!)</f>
        <v>#REF!</v>
      </c>
      <c r="K216" s="112" t="e">
        <f>IF(#REF!="","",#REF!)</f>
        <v>#REF!</v>
      </c>
      <c r="L216" s="110" t="e">
        <f>IF(#REF!="","",#REF!)</f>
        <v>#REF!</v>
      </c>
      <c r="M216" s="110" t="e">
        <f>IF(#REF!="","",#REF!)</f>
        <v>#REF!</v>
      </c>
      <c r="N216" s="110" t="e">
        <f>IF(#REF!="","",#REF!)</f>
        <v>#REF!</v>
      </c>
      <c r="O216" s="110" t="e">
        <f>IF(#REF!="","",#REF!)</f>
        <v>#REF!</v>
      </c>
      <c r="P216" s="110" t="e">
        <f>IF(#REF!="","",#REF!)</f>
        <v>#REF!</v>
      </c>
      <c r="Q216" s="111" t="e">
        <f>IF(#REF!="","",#REF!)</f>
        <v>#REF!</v>
      </c>
      <c r="R216" s="110" t="e">
        <f>IF(#REF!="","",#REF!)</f>
        <v>#REF!</v>
      </c>
      <c r="S216" s="110" t="e">
        <f>IF(#REF!="","",#REF!)</f>
        <v>#REF!</v>
      </c>
      <c r="T216" s="112" t="e">
        <f>IF(#REF!="","",#REF!)</f>
        <v>#REF!</v>
      </c>
      <c r="U216" s="110" t="e">
        <f>IF(#REF!="","",#REF!)</f>
        <v>#REF!</v>
      </c>
      <c r="V216" s="110" t="e">
        <f>IF(#REF!="","",#REF!)</f>
        <v>#REF!</v>
      </c>
    </row>
    <row r="217" spans="1:22" x14ac:dyDescent="0.25">
      <c r="A217" s="110" t="e">
        <f>IF(#REF!="","",#REF!)</f>
        <v>#REF!</v>
      </c>
      <c r="B217" s="110" t="e">
        <f>IF(#REF!="","",#REF!)</f>
        <v>#REF!</v>
      </c>
      <c r="C217" s="111" t="e">
        <f>IF(#REF!="","",#REF!)</f>
        <v>#REF!</v>
      </c>
      <c r="D217" s="112" t="e">
        <f>CONCATENATE(#REF!, "-R",#REF!)</f>
        <v>#REF!</v>
      </c>
      <c r="E217" s="110" t="e">
        <f>IF(#REF!="","",#REF!)</f>
        <v>#REF!</v>
      </c>
      <c r="F217" s="110" t="e">
        <f>IF(#REF!="","",#REF!)</f>
        <v>#REF!</v>
      </c>
      <c r="G217" s="112" t="e">
        <f>IF(#REF!="","",#REF!)</f>
        <v>#REF!</v>
      </c>
      <c r="H217" s="112" t="e">
        <f>IF(#REF!="","",#REF!)</f>
        <v>#REF!</v>
      </c>
      <c r="I217" s="112" t="e">
        <f>IF(#REF!="","",#REF!)</f>
        <v>#REF!</v>
      </c>
      <c r="J217" s="112" t="e">
        <f>IF(#REF!="","",#REF!)</f>
        <v>#REF!</v>
      </c>
      <c r="K217" s="112" t="e">
        <f>IF(#REF!="","",#REF!)</f>
        <v>#REF!</v>
      </c>
      <c r="L217" s="110" t="e">
        <f>IF(#REF!="","",#REF!)</f>
        <v>#REF!</v>
      </c>
      <c r="M217" s="110" t="e">
        <f>IF(#REF!="","",#REF!)</f>
        <v>#REF!</v>
      </c>
      <c r="N217" s="110" t="e">
        <f>IF(#REF!="","",#REF!)</f>
        <v>#REF!</v>
      </c>
      <c r="O217" s="110" t="e">
        <f>IF(#REF!="","",#REF!)</f>
        <v>#REF!</v>
      </c>
      <c r="P217" s="110" t="e">
        <f>IF(#REF!="","",#REF!)</f>
        <v>#REF!</v>
      </c>
      <c r="Q217" s="111" t="e">
        <f>IF(#REF!="","",#REF!)</f>
        <v>#REF!</v>
      </c>
      <c r="R217" s="110" t="e">
        <f>IF(#REF!="","",#REF!)</f>
        <v>#REF!</v>
      </c>
      <c r="S217" s="110" t="e">
        <f>IF(#REF!="","",#REF!)</f>
        <v>#REF!</v>
      </c>
      <c r="T217" s="112" t="e">
        <f>IF(#REF!="","",#REF!)</f>
        <v>#REF!</v>
      </c>
      <c r="U217" s="110" t="e">
        <f>IF(#REF!="","",#REF!)</f>
        <v>#REF!</v>
      </c>
      <c r="V217" s="110" t="e">
        <f>IF(#REF!="","",#REF!)</f>
        <v>#REF!</v>
      </c>
    </row>
    <row r="218" spans="1:22" x14ac:dyDescent="0.25">
      <c r="A218" s="110" t="e">
        <f>IF(#REF!="","",#REF!)</f>
        <v>#REF!</v>
      </c>
      <c r="B218" s="110" t="e">
        <f>IF(#REF!="","",#REF!)</f>
        <v>#REF!</v>
      </c>
      <c r="C218" s="111" t="e">
        <f>IF(#REF!="","",#REF!)</f>
        <v>#REF!</v>
      </c>
      <c r="D218" s="112" t="e">
        <f>CONCATENATE(#REF!, "-R",#REF!)</f>
        <v>#REF!</v>
      </c>
      <c r="E218" s="110" t="e">
        <f>IF(#REF!="","",#REF!)</f>
        <v>#REF!</v>
      </c>
      <c r="F218" s="110" t="e">
        <f>IF(#REF!="","",#REF!)</f>
        <v>#REF!</v>
      </c>
      <c r="G218" s="112" t="e">
        <f>IF(#REF!="","",#REF!)</f>
        <v>#REF!</v>
      </c>
      <c r="H218" s="112" t="e">
        <f>IF(#REF!="","",#REF!)</f>
        <v>#REF!</v>
      </c>
      <c r="I218" s="112" t="e">
        <f>IF(#REF!="","",#REF!)</f>
        <v>#REF!</v>
      </c>
      <c r="J218" s="112" t="e">
        <f>IF(#REF!="","",#REF!)</f>
        <v>#REF!</v>
      </c>
      <c r="K218" s="112" t="e">
        <f>IF(#REF!="","",#REF!)</f>
        <v>#REF!</v>
      </c>
      <c r="L218" s="110" t="e">
        <f>IF(#REF!="","",#REF!)</f>
        <v>#REF!</v>
      </c>
      <c r="M218" s="110" t="e">
        <f>IF(#REF!="","",#REF!)</f>
        <v>#REF!</v>
      </c>
      <c r="N218" s="110" t="e">
        <f>IF(#REF!="","",#REF!)</f>
        <v>#REF!</v>
      </c>
      <c r="O218" s="110" t="e">
        <f>IF(#REF!="","",#REF!)</f>
        <v>#REF!</v>
      </c>
      <c r="P218" s="110" t="e">
        <f>IF(#REF!="","",#REF!)</f>
        <v>#REF!</v>
      </c>
      <c r="Q218" s="111" t="e">
        <f>IF(#REF!="","",#REF!)</f>
        <v>#REF!</v>
      </c>
      <c r="R218" s="110" t="e">
        <f>IF(#REF!="","",#REF!)</f>
        <v>#REF!</v>
      </c>
      <c r="S218" s="110" t="e">
        <f>IF(#REF!="","",#REF!)</f>
        <v>#REF!</v>
      </c>
      <c r="T218" s="112" t="e">
        <f>IF(#REF!="","",#REF!)</f>
        <v>#REF!</v>
      </c>
      <c r="U218" s="110" t="e">
        <f>IF(#REF!="","",#REF!)</f>
        <v>#REF!</v>
      </c>
      <c r="V218" s="110" t="e">
        <f>IF(#REF!="","",#REF!)</f>
        <v>#REF!</v>
      </c>
    </row>
    <row r="219" spans="1:22" x14ac:dyDescent="0.25">
      <c r="A219" s="110" t="e">
        <f>IF(#REF!="","",#REF!)</f>
        <v>#REF!</v>
      </c>
      <c r="B219" s="110" t="e">
        <f>IF(#REF!="","",#REF!)</f>
        <v>#REF!</v>
      </c>
      <c r="C219" s="111" t="e">
        <f>IF(#REF!="","",#REF!)</f>
        <v>#REF!</v>
      </c>
      <c r="D219" s="112" t="e">
        <f>CONCATENATE(#REF!, "-R",#REF!)</f>
        <v>#REF!</v>
      </c>
      <c r="E219" s="110" t="e">
        <f>IF(#REF!="","",#REF!)</f>
        <v>#REF!</v>
      </c>
      <c r="F219" s="110" t="e">
        <f>IF(#REF!="","",#REF!)</f>
        <v>#REF!</v>
      </c>
      <c r="G219" s="112" t="e">
        <f>IF(#REF!="","",#REF!)</f>
        <v>#REF!</v>
      </c>
      <c r="H219" s="112" t="e">
        <f>IF(#REF!="","",#REF!)</f>
        <v>#REF!</v>
      </c>
      <c r="I219" s="112" t="e">
        <f>IF(#REF!="","",#REF!)</f>
        <v>#REF!</v>
      </c>
      <c r="J219" s="112" t="e">
        <f>IF(#REF!="","",#REF!)</f>
        <v>#REF!</v>
      </c>
      <c r="K219" s="112" t="e">
        <f>IF(#REF!="","",#REF!)</f>
        <v>#REF!</v>
      </c>
      <c r="L219" s="110" t="e">
        <f>IF(#REF!="","",#REF!)</f>
        <v>#REF!</v>
      </c>
      <c r="M219" s="110" t="e">
        <f>IF(#REF!="","",#REF!)</f>
        <v>#REF!</v>
      </c>
      <c r="N219" s="110" t="e">
        <f>IF(#REF!="","",#REF!)</f>
        <v>#REF!</v>
      </c>
      <c r="O219" s="110" t="e">
        <f>IF(#REF!="","",#REF!)</f>
        <v>#REF!</v>
      </c>
      <c r="P219" s="110" t="e">
        <f>IF(#REF!="","",#REF!)</f>
        <v>#REF!</v>
      </c>
      <c r="Q219" s="111" t="e">
        <f>IF(#REF!="","",#REF!)</f>
        <v>#REF!</v>
      </c>
      <c r="R219" s="110" t="e">
        <f>IF(#REF!="","",#REF!)</f>
        <v>#REF!</v>
      </c>
      <c r="S219" s="110" t="e">
        <f>IF(#REF!="","",#REF!)</f>
        <v>#REF!</v>
      </c>
      <c r="T219" s="112" t="e">
        <f>IF(#REF!="","",#REF!)</f>
        <v>#REF!</v>
      </c>
      <c r="U219" s="110" t="e">
        <f>IF(#REF!="","",#REF!)</f>
        <v>#REF!</v>
      </c>
      <c r="V219" s="110" t="e">
        <f>IF(#REF!="","",#REF!)</f>
        <v>#REF!</v>
      </c>
    </row>
    <row r="220" spans="1:22" x14ac:dyDescent="0.25">
      <c r="A220" s="110" t="e">
        <f>IF(#REF!="","",#REF!)</f>
        <v>#REF!</v>
      </c>
      <c r="B220" s="110" t="e">
        <f>IF(#REF!="","",#REF!)</f>
        <v>#REF!</v>
      </c>
      <c r="C220" s="111" t="e">
        <f>IF(#REF!="","",#REF!)</f>
        <v>#REF!</v>
      </c>
      <c r="D220" s="112" t="e">
        <f>CONCATENATE(#REF!, "-R",#REF!)</f>
        <v>#REF!</v>
      </c>
      <c r="E220" s="110" t="e">
        <f>IF(#REF!="","",#REF!)</f>
        <v>#REF!</v>
      </c>
      <c r="F220" s="110" t="e">
        <f>IF(#REF!="","",#REF!)</f>
        <v>#REF!</v>
      </c>
      <c r="G220" s="112" t="e">
        <f>IF(#REF!="","",#REF!)</f>
        <v>#REF!</v>
      </c>
      <c r="H220" s="112" t="e">
        <f>IF(#REF!="","",#REF!)</f>
        <v>#REF!</v>
      </c>
      <c r="I220" s="112" t="e">
        <f>IF(#REF!="","",#REF!)</f>
        <v>#REF!</v>
      </c>
      <c r="J220" s="112" t="e">
        <f>IF(#REF!="","",#REF!)</f>
        <v>#REF!</v>
      </c>
      <c r="K220" s="112" t="e">
        <f>IF(#REF!="","",#REF!)</f>
        <v>#REF!</v>
      </c>
      <c r="L220" s="110" t="e">
        <f>IF(#REF!="","",#REF!)</f>
        <v>#REF!</v>
      </c>
      <c r="M220" s="110" t="e">
        <f>IF(#REF!="","",#REF!)</f>
        <v>#REF!</v>
      </c>
      <c r="N220" s="110" t="e">
        <f>IF(#REF!="","",#REF!)</f>
        <v>#REF!</v>
      </c>
      <c r="O220" s="110" t="e">
        <f>IF(#REF!="","",#REF!)</f>
        <v>#REF!</v>
      </c>
      <c r="P220" s="110" t="e">
        <f>IF(#REF!="","",#REF!)</f>
        <v>#REF!</v>
      </c>
      <c r="Q220" s="111" t="e">
        <f>IF(#REF!="","",#REF!)</f>
        <v>#REF!</v>
      </c>
      <c r="R220" s="110" t="e">
        <f>IF(#REF!="","",#REF!)</f>
        <v>#REF!</v>
      </c>
      <c r="S220" s="110" t="e">
        <f>IF(#REF!="","",#REF!)</f>
        <v>#REF!</v>
      </c>
      <c r="T220" s="112" t="e">
        <f>IF(#REF!="","",#REF!)</f>
        <v>#REF!</v>
      </c>
      <c r="U220" s="110" t="e">
        <f>IF(#REF!="","",#REF!)</f>
        <v>#REF!</v>
      </c>
      <c r="V220" s="110" t="e">
        <f>IF(#REF!="","",#REF!)</f>
        <v>#REF!</v>
      </c>
    </row>
    <row r="221" spans="1:22" x14ac:dyDescent="0.25">
      <c r="A221" s="110" t="e">
        <f>IF(#REF!="","",#REF!)</f>
        <v>#REF!</v>
      </c>
      <c r="B221" s="110" t="e">
        <f>IF(#REF!="","",#REF!)</f>
        <v>#REF!</v>
      </c>
      <c r="C221" s="111" t="e">
        <f>IF(#REF!="","",#REF!)</f>
        <v>#REF!</v>
      </c>
      <c r="D221" s="112" t="e">
        <f>CONCATENATE(#REF!, "-R",#REF!)</f>
        <v>#REF!</v>
      </c>
      <c r="E221" s="110" t="e">
        <f>IF(#REF!="","",#REF!)</f>
        <v>#REF!</v>
      </c>
      <c r="F221" s="110" t="e">
        <f>IF(#REF!="","",#REF!)</f>
        <v>#REF!</v>
      </c>
      <c r="G221" s="112" t="e">
        <f>IF(#REF!="","",#REF!)</f>
        <v>#REF!</v>
      </c>
      <c r="H221" s="112" t="e">
        <f>IF(#REF!="","",#REF!)</f>
        <v>#REF!</v>
      </c>
      <c r="I221" s="112" t="e">
        <f>IF(#REF!="","",#REF!)</f>
        <v>#REF!</v>
      </c>
      <c r="J221" s="112" t="e">
        <f>IF(#REF!="","",#REF!)</f>
        <v>#REF!</v>
      </c>
      <c r="K221" s="112" t="e">
        <f>IF(#REF!="","",#REF!)</f>
        <v>#REF!</v>
      </c>
      <c r="L221" s="110" t="e">
        <f>IF(#REF!="","",#REF!)</f>
        <v>#REF!</v>
      </c>
      <c r="M221" s="110" t="e">
        <f>IF(#REF!="","",#REF!)</f>
        <v>#REF!</v>
      </c>
      <c r="N221" s="110" t="e">
        <f>IF(#REF!="","",#REF!)</f>
        <v>#REF!</v>
      </c>
      <c r="O221" s="110" t="e">
        <f>IF(#REF!="","",#REF!)</f>
        <v>#REF!</v>
      </c>
      <c r="P221" s="110" t="e">
        <f>IF(#REF!="","",#REF!)</f>
        <v>#REF!</v>
      </c>
      <c r="Q221" s="111" t="e">
        <f>IF(#REF!="","",#REF!)</f>
        <v>#REF!</v>
      </c>
      <c r="R221" s="110" t="e">
        <f>IF(#REF!="","",#REF!)</f>
        <v>#REF!</v>
      </c>
      <c r="S221" s="110" t="e">
        <f>IF(#REF!="","",#REF!)</f>
        <v>#REF!</v>
      </c>
      <c r="T221" s="112" t="e">
        <f>IF(#REF!="","",#REF!)</f>
        <v>#REF!</v>
      </c>
      <c r="U221" s="110" t="e">
        <f>IF(#REF!="","",#REF!)</f>
        <v>#REF!</v>
      </c>
      <c r="V221" s="110" t="e">
        <f>IF(#REF!="","",#REF!)</f>
        <v>#REF!</v>
      </c>
    </row>
    <row r="222" spans="1:22" x14ac:dyDescent="0.25">
      <c r="A222" s="110" t="e">
        <f>IF(#REF!="","",#REF!)</f>
        <v>#REF!</v>
      </c>
      <c r="B222" s="110" t="e">
        <f>IF(#REF!="","",#REF!)</f>
        <v>#REF!</v>
      </c>
      <c r="C222" s="111" t="e">
        <f>IF(#REF!="","",#REF!)</f>
        <v>#REF!</v>
      </c>
      <c r="D222" s="112" t="e">
        <f>CONCATENATE(#REF!, "-R",#REF!)</f>
        <v>#REF!</v>
      </c>
      <c r="E222" s="110" t="e">
        <f>IF(#REF!="","",#REF!)</f>
        <v>#REF!</v>
      </c>
      <c r="F222" s="110" t="e">
        <f>IF(#REF!="","",#REF!)</f>
        <v>#REF!</v>
      </c>
      <c r="G222" s="112" t="e">
        <f>IF(#REF!="","",#REF!)</f>
        <v>#REF!</v>
      </c>
      <c r="H222" s="112" t="e">
        <f>IF(#REF!="","",#REF!)</f>
        <v>#REF!</v>
      </c>
      <c r="I222" s="112" t="e">
        <f>IF(#REF!="","",#REF!)</f>
        <v>#REF!</v>
      </c>
      <c r="J222" s="112" t="e">
        <f>IF(#REF!="","",#REF!)</f>
        <v>#REF!</v>
      </c>
      <c r="K222" s="112" t="e">
        <f>IF(#REF!="","",#REF!)</f>
        <v>#REF!</v>
      </c>
      <c r="L222" s="110" t="e">
        <f>IF(#REF!="","",#REF!)</f>
        <v>#REF!</v>
      </c>
      <c r="M222" s="110" t="e">
        <f>IF(#REF!="","",#REF!)</f>
        <v>#REF!</v>
      </c>
      <c r="N222" s="110" t="e">
        <f>IF(#REF!="","",#REF!)</f>
        <v>#REF!</v>
      </c>
      <c r="O222" s="110" t="e">
        <f>IF(#REF!="","",#REF!)</f>
        <v>#REF!</v>
      </c>
      <c r="P222" s="110" t="e">
        <f>IF(#REF!="","",#REF!)</f>
        <v>#REF!</v>
      </c>
      <c r="Q222" s="111" t="e">
        <f>IF(#REF!="","",#REF!)</f>
        <v>#REF!</v>
      </c>
      <c r="R222" s="110" t="e">
        <f>IF(#REF!="","",#REF!)</f>
        <v>#REF!</v>
      </c>
      <c r="S222" s="110" t="e">
        <f>IF(#REF!="","",#REF!)</f>
        <v>#REF!</v>
      </c>
      <c r="T222" s="112" t="e">
        <f>IF(#REF!="","",#REF!)</f>
        <v>#REF!</v>
      </c>
      <c r="U222" s="110" t="e">
        <f>IF(#REF!="","",#REF!)</f>
        <v>#REF!</v>
      </c>
      <c r="V222" s="110" t="e">
        <f>IF(#REF!="","",#REF!)</f>
        <v>#REF!</v>
      </c>
    </row>
    <row r="223" spans="1:22" x14ac:dyDescent="0.25">
      <c r="A223" s="110" t="e">
        <f>IF(#REF!="","",#REF!)</f>
        <v>#REF!</v>
      </c>
      <c r="B223" s="110" t="e">
        <f>IF(#REF!="","",#REF!)</f>
        <v>#REF!</v>
      </c>
      <c r="C223" s="111" t="e">
        <f>IF(#REF!="","",#REF!)</f>
        <v>#REF!</v>
      </c>
      <c r="D223" s="112" t="e">
        <f>CONCATENATE(#REF!, "-R",#REF!)</f>
        <v>#REF!</v>
      </c>
      <c r="E223" s="110" t="e">
        <f>IF(#REF!="","",#REF!)</f>
        <v>#REF!</v>
      </c>
      <c r="F223" s="110" t="e">
        <f>IF(#REF!="","",#REF!)</f>
        <v>#REF!</v>
      </c>
      <c r="G223" s="112" t="e">
        <f>IF(#REF!="","",#REF!)</f>
        <v>#REF!</v>
      </c>
      <c r="H223" s="112" t="e">
        <f>IF(#REF!="","",#REF!)</f>
        <v>#REF!</v>
      </c>
      <c r="I223" s="112" t="e">
        <f>IF(#REF!="","",#REF!)</f>
        <v>#REF!</v>
      </c>
      <c r="J223" s="112" t="e">
        <f>IF(#REF!="","",#REF!)</f>
        <v>#REF!</v>
      </c>
      <c r="K223" s="112" t="e">
        <f>IF(#REF!="","",#REF!)</f>
        <v>#REF!</v>
      </c>
      <c r="L223" s="110" t="e">
        <f>IF(#REF!="","",#REF!)</f>
        <v>#REF!</v>
      </c>
      <c r="M223" s="110" t="e">
        <f>IF(#REF!="","",#REF!)</f>
        <v>#REF!</v>
      </c>
      <c r="N223" s="110" t="e">
        <f>IF(#REF!="","",#REF!)</f>
        <v>#REF!</v>
      </c>
      <c r="O223" s="110" t="e">
        <f>IF(#REF!="","",#REF!)</f>
        <v>#REF!</v>
      </c>
      <c r="P223" s="110" t="e">
        <f>IF(#REF!="","",#REF!)</f>
        <v>#REF!</v>
      </c>
      <c r="Q223" s="111" t="e">
        <f>IF(#REF!="","",#REF!)</f>
        <v>#REF!</v>
      </c>
      <c r="R223" s="110" t="e">
        <f>IF(#REF!="","",#REF!)</f>
        <v>#REF!</v>
      </c>
      <c r="S223" s="110" t="e">
        <f>IF(#REF!="","",#REF!)</f>
        <v>#REF!</v>
      </c>
      <c r="T223" s="112" t="e">
        <f>IF(#REF!="","",#REF!)</f>
        <v>#REF!</v>
      </c>
      <c r="U223" s="110" t="e">
        <f>IF(#REF!="","",#REF!)</f>
        <v>#REF!</v>
      </c>
      <c r="V223" s="110" t="e">
        <f>IF(#REF!="","",#REF!)</f>
        <v>#REF!</v>
      </c>
    </row>
    <row r="224" spans="1:22" x14ac:dyDescent="0.25">
      <c r="A224" s="110" t="e">
        <f>IF(#REF!="","",#REF!)</f>
        <v>#REF!</v>
      </c>
      <c r="B224" s="110" t="e">
        <f>IF(#REF!="","",#REF!)</f>
        <v>#REF!</v>
      </c>
      <c r="C224" s="111" t="e">
        <f>IF(#REF!="","",#REF!)</f>
        <v>#REF!</v>
      </c>
      <c r="D224" s="112" t="e">
        <f>CONCATENATE(#REF!, "-R",#REF!)</f>
        <v>#REF!</v>
      </c>
      <c r="E224" s="110" t="e">
        <f>IF(#REF!="","",#REF!)</f>
        <v>#REF!</v>
      </c>
      <c r="F224" s="110" t="e">
        <f>IF(#REF!="","",#REF!)</f>
        <v>#REF!</v>
      </c>
      <c r="G224" s="112" t="e">
        <f>IF(#REF!="","",#REF!)</f>
        <v>#REF!</v>
      </c>
      <c r="H224" s="112" t="e">
        <f>IF(#REF!="","",#REF!)</f>
        <v>#REF!</v>
      </c>
      <c r="I224" s="112" t="e">
        <f>IF(#REF!="","",#REF!)</f>
        <v>#REF!</v>
      </c>
      <c r="J224" s="112" t="e">
        <f>IF(#REF!="","",#REF!)</f>
        <v>#REF!</v>
      </c>
      <c r="K224" s="112" t="e">
        <f>IF(#REF!="","",#REF!)</f>
        <v>#REF!</v>
      </c>
      <c r="L224" s="110" t="e">
        <f>IF(#REF!="","",#REF!)</f>
        <v>#REF!</v>
      </c>
      <c r="M224" s="110" t="e">
        <f>IF(#REF!="","",#REF!)</f>
        <v>#REF!</v>
      </c>
      <c r="N224" s="110" t="e">
        <f>IF(#REF!="","",#REF!)</f>
        <v>#REF!</v>
      </c>
      <c r="O224" s="110" t="e">
        <f>IF(#REF!="","",#REF!)</f>
        <v>#REF!</v>
      </c>
      <c r="P224" s="110" t="e">
        <f>IF(#REF!="","",#REF!)</f>
        <v>#REF!</v>
      </c>
      <c r="Q224" s="111" t="e">
        <f>IF(#REF!="","",#REF!)</f>
        <v>#REF!</v>
      </c>
      <c r="R224" s="110" t="e">
        <f>IF(#REF!="","",#REF!)</f>
        <v>#REF!</v>
      </c>
      <c r="S224" s="110" t="e">
        <f>IF(#REF!="","",#REF!)</f>
        <v>#REF!</v>
      </c>
      <c r="T224" s="112" t="e">
        <f>IF(#REF!="","",#REF!)</f>
        <v>#REF!</v>
      </c>
      <c r="U224" s="110" t="e">
        <f>IF(#REF!="","",#REF!)</f>
        <v>#REF!</v>
      </c>
      <c r="V224" s="110" t="e">
        <f>IF(#REF!="","",#REF!)</f>
        <v>#REF!</v>
      </c>
    </row>
    <row r="225" spans="1:22" x14ac:dyDescent="0.25">
      <c r="A225" s="110" t="e">
        <f>IF(#REF!="","",#REF!)</f>
        <v>#REF!</v>
      </c>
      <c r="B225" s="110" t="e">
        <f>IF(#REF!="","",#REF!)</f>
        <v>#REF!</v>
      </c>
      <c r="C225" s="111" t="e">
        <f>IF(#REF!="","",#REF!)</f>
        <v>#REF!</v>
      </c>
      <c r="D225" s="112" t="e">
        <f>CONCATENATE(#REF!, "-R",#REF!)</f>
        <v>#REF!</v>
      </c>
      <c r="E225" s="110" t="e">
        <f>IF(#REF!="","",#REF!)</f>
        <v>#REF!</v>
      </c>
      <c r="F225" s="110" t="e">
        <f>IF(#REF!="","",#REF!)</f>
        <v>#REF!</v>
      </c>
      <c r="G225" s="112" t="e">
        <f>IF(#REF!="","",#REF!)</f>
        <v>#REF!</v>
      </c>
      <c r="H225" s="112" t="e">
        <f>IF(#REF!="","",#REF!)</f>
        <v>#REF!</v>
      </c>
      <c r="I225" s="112" t="e">
        <f>IF(#REF!="","",#REF!)</f>
        <v>#REF!</v>
      </c>
      <c r="J225" s="112" t="e">
        <f>IF(#REF!="","",#REF!)</f>
        <v>#REF!</v>
      </c>
      <c r="K225" s="112" t="e">
        <f>IF(#REF!="","",#REF!)</f>
        <v>#REF!</v>
      </c>
      <c r="L225" s="110" t="e">
        <f>IF(#REF!="","",#REF!)</f>
        <v>#REF!</v>
      </c>
      <c r="M225" s="110" t="e">
        <f>IF(#REF!="","",#REF!)</f>
        <v>#REF!</v>
      </c>
      <c r="N225" s="110" t="e">
        <f>IF(#REF!="","",#REF!)</f>
        <v>#REF!</v>
      </c>
      <c r="O225" s="110" t="e">
        <f>IF(#REF!="","",#REF!)</f>
        <v>#REF!</v>
      </c>
      <c r="P225" s="110" t="e">
        <f>IF(#REF!="","",#REF!)</f>
        <v>#REF!</v>
      </c>
      <c r="Q225" s="111" t="e">
        <f>IF(#REF!="","",#REF!)</f>
        <v>#REF!</v>
      </c>
      <c r="R225" s="110" t="e">
        <f>IF(#REF!="","",#REF!)</f>
        <v>#REF!</v>
      </c>
      <c r="S225" s="110" t="e">
        <f>IF(#REF!="","",#REF!)</f>
        <v>#REF!</v>
      </c>
      <c r="T225" s="112" t="e">
        <f>IF(#REF!="","",#REF!)</f>
        <v>#REF!</v>
      </c>
      <c r="U225" s="110" t="e">
        <f>IF(#REF!="","",#REF!)</f>
        <v>#REF!</v>
      </c>
      <c r="V225" s="110" t="e">
        <f>IF(#REF!="","",#REF!)</f>
        <v>#REF!</v>
      </c>
    </row>
    <row r="226" spans="1:22" x14ac:dyDescent="0.25">
      <c r="A226" s="110" t="e">
        <f>IF(#REF!="","",#REF!)</f>
        <v>#REF!</v>
      </c>
      <c r="B226" s="110" t="e">
        <f>IF(#REF!="","",#REF!)</f>
        <v>#REF!</v>
      </c>
      <c r="C226" s="111" t="e">
        <f>IF(#REF!="","",#REF!)</f>
        <v>#REF!</v>
      </c>
      <c r="D226" s="112" t="e">
        <f>CONCATENATE(#REF!, "-R",#REF!)</f>
        <v>#REF!</v>
      </c>
      <c r="E226" s="110" t="e">
        <f>IF(#REF!="","",#REF!)</f>
        <v>#REF!</v>
      </c>
      <c r="F226" s="110" t="e">
        <f>IF(#REF!="","",#REF!)</f>
        <v>#REF!</v>
      </c>
      <c r="G226" s="112" t="e">
        <f>IF(#REF!="","",#REF!)</f>
        <v>#REF!</v>
      </c>
      <c r="H226" s="112" t="e">
        <f>IF(#REF!="","",#REF!)</f>
        <v>#REF!</v>
      </c>
      <c r="I226" s="112" t="e">
        <f>IF(#REF!="","",#REF!)</f>
        <v>#REF!</v>
      </c>
      <c r="J226" s="112" t="e">
        <f>IF(#REF!="","",#REF!)</f>
        <v>#REF!</v>
      </c>
      <c r="K226" s="112" t="e">
        <f>IF(#REF!="","",#REF!)</f>
        <v>#REF!</v>
      </c>
      <c r="L226" s="110" t="e">
        <f>IF(#REF!="","",#REF!)</f>
        <v>#REF!</v>
      </c>
      <c r="M226" s="110" t="e">
        <f>IF(#REF!="","",#REF!)</f>
        <v>#REF!</v>
      </c>
      <c r="N226" s="110" t="e">
        <f>IF(#REF!="","",#REF!)</f>
        <v>#REF!</v>
      </c>
      <c r="O226" s="110" t="e">
        <f>IF(#REF!="","",#REF!)</f>
        <v>#REF!</v>
      </c>
      <c r="P226" s="110" t="e">
        <f>IF(#REF!="","",#REF!)</f>
        <v>#REF!</v>
      </c>
      <c r="Q226" s="111" t="e">
        <f>IF(#REF!="","",#REF!)</f>
        <v>#REF!</v>
      </c>
      <c r="R226" s="110" t="e">
        <f>IF(#REF!="","",#REF!)</f>
        <v>#REF!</v>
      </c>
      <c r="S226" s="110" t="e">
        <f>IF(#REF!="","",#REF!)</f>
        <v>#REF!</v>
      </c>
      <c r="T226" s="112" t="e">
        <f>IF(#REF!="","",#REF!)</f>
        <v>#REF!</v>
      </c>
      <c r="U226" s="110" t="e">
        <f>IF(#REF!="","",#REF!)</f>
        <v>#REF!</v>
      </c>
      <c r="V226" s="110" t="e">
        <f>IF(#REF!="","",#REF!)</f>
        <v>#REF!</v>
      </c>
    </row>
    <row r="227" spans="1:22" x14ac:dyDescent="0.25">
      <c r="A227" s="110" t="e">
        <f>IF(#REF!="","",#REF!)</f>
        <v>#REF!</v>
      </c>
      <c r="B227" s="110" t="e">
        <f>IF(#REF!="","",#REF!)</f>
        <v>#REF!</v>
      </c>
      <c r="C227" s="111" t="e">
        <f>IF(#REF!="","",#REF!)</f>
        <v>#REF!</v>
      </c>
      <c r="D227" s="112" t="e">
        <f>CONCATENATE(#REF!, "-R",#REF!)</f>
        <v>#REF!</v>
      </c>
      <c r="E227" s="110" t="e">
        <f>IF(#REF!="","",#REF!)</f>
        <v>#REF!</v>
      </c>
      <c r="F227" s="110" t="e">
        <f>IF(#REF!="","",#REF!)</f>
        <v>#REF!</v>
      </c>
      <c r="G227" s="112" t="e">
        <f>IF(#REF!="","",#REF!)</f>
        <v>#REF!</v>
      </c>
      <c r="H227" s="112" t="e">
        <f>IF(#REF!="","",#REF!)</f>
        <v>#REF!</v>
      </c>
      <c r="I227" s="112" t="e">
        <f>IF(#REF!="","",#REF!)</f>
        <v>#REF!</v>
      </c>
      <c r="J227" s="112" t="e">
        <f>IF(#REF!="","",#REF!)</f>
        <v>#REF!</v>
      </c>
      <c r="K227" s="112" t="e">
        <f>IF(#REF!="","",#REF!)</f>
        <v>#REF!</v>
      </c>
      <c r="L227" s="110" t="e">
        <f>IF(#REF!="","",#REF!)</f>
        <v>#REF!</v>
      </c>
      <c r="M227" s="110" t="e">
        <f>IF(#REF!="","",#REF!)</f>
        <v>#REF!</v>
      </c>
      <c r="N227" s="110" t="e">
        <f>IF(#REF!="","",#REF!)</f>
        <v>#REF!</v>
      </c>
      <c r="O227" s="110" t="e">
        <f>IF(#REF!="","",#REF!)</f>
        <v>#REF!</v>
      </c>
      <c r="P227" s="110" t="e">
        <f>IF(#REF!="","",#REF!)</f>
        <v>#REF!</v>
      </c>
      <c r="Q227" s="111" t="e">
        <f>IF(#REF!="","",#REF!)</f>
        <v>#REF!</v>
      </c>
      <c r="R227" s="110" t="e">
        <f>IF(#REF!="","",#REF!)</f>
        <v>#REF!</v>
      </c>
      <c r="S227" s="110" t="e">
        <f>IF(#REF!="","",#REF!)</f>
        <v>#REF!</v>
      </c>
      <c r="T227" s="112" t="e">
        <f>IF(#REF!="","",#REF!)</f>
        <v>#REF!</v>
      </c>
      <c r="U227" s="110" t="e">
        <f>IF(#REF!="","",#REF!)</f>
        <v>#REF!</v>
      </c>
      <c r="V227" s="110" t="e">
        <f>IF(#REF!="","",#REF!)</f>
        <v>#REF!</v>
      </c>
    </row>
    <row r="228" spans="1:22" x14ac:dyDescent="0.25">
      <c r="A228" s="110" t="e">
        <f>IF(#REF!="","",#REF!)</f>
        <v>#REF!</v>
      </c>
      <c r="B228" s="110" t="e">
        <f>IF(#REF!="","",#REF!)</f>
        <v>#REF!</v>
      </c>
      <c r="C228" s="111" t="e">
        <f>IF(#REF!="","",#REF!)</f>
        <v>#REF!</v>
      </c>
      <c r="D228" s="112" t="e">
        <f>CONCATENATE(#REF!, "-R",#REF!)</f>
        <v>#REF!</v>
      </c>
      <c r="E228" s="110" t="e">
        <f>IF(#REF!="","",#REF!)</f>
        <v>#REF!</v>
      </c>
      <c r="F228" s="110" t="e">
        <f>IF(#REF!="","",#REF!)</f>
        <v>#REF!</v>
      </c>
      <c r="G228" s="112" t="e">
        <f>IF(#REF!="","",#REF!)</f>
        <v>#REF!</v>
      </c>
      <c r="H228" s="112" t="e">
        <f>IF(#REF!="","",#REF!)</f>
        <v>#REF!</v>
      </c>
      <c r="I228" s="112" t="e">
        <f>IF(#REF!="","",#REF!)</f>
        <v>#REF!</v>
      </c>
      <c r="J228" s="112" t="e">
        <f>IF(#REF!="","",#REF!)</f>
        <v>#REF!</v>
      </c>
      <c r="K228" s="112" t="e">
        <f>IF(#REF!="","",#REF!)</f>
        <v>#REF!</v>
      </c>
      <c r="L228" s="110" t="e">
        <f>IF(#REF!="","",#REF!)</f>
        <v>#REF!</v>
      </c>
      <c r="M228" s="110" t="e">
        <f>IF(#REF!="","",#REF!)</f>
        <v>#REF!</v>
      </c>
      <c r="N228" s="110" t="e">
        <f>IF(#REF!="","",#REF!)</f>
        <v>#REF!</v>
      </c>
      <c r="O228" s="110" t="e">
        <f>IF(#REF!="","",#REF!)</f>
        <v>#REF!</v>
      </c>
      <c r="P228" s="110" t="e">
        <f>IF(#REF!="","",#REF!)</f>
        <v>#REF!</v>
      </c>
      <c r="Q228" s="111" t="e">
        <f>IF(#REF!="","",#REF!)</f>
        <v>#REF!</v>
      </c>
      <c r="R228" s="110" t="e">
        <f>IF(#REF!="","",#REF!)</f>
        <v>#REF!</v>
      </c>
      <c r="S228" s="110" t="e">
        <f>IF(#REF!="","",#REF!)</f>
        <v>#REF!</v>
      </c>
      <c r="T228" s="112" t="e">
        <f>IF(#REF!="","",#REF!)</f>
        <v>#REF!</v>
      </c>
      <c r="U228" s="110" t="e">
        <f>IF(#REF!="","",#REF!)</f>
        <v>#REF!</v>
      </c>
      <c r="V228" s="110" t="e">
        <f>IF(#REF!="","",#REF!)</f>
        <v>#REF!</v>
      </c>
    </row>
    <row r="229" spans="1:22" x14ac:dyDescent="0.25">
      <c r="A229" s="110" t="e">
        <f>IF(#REF!="","",#REF!)</f>
        <v>#REF!</v>
      </c>
      <c r="B229" s="110" t="e">
        <f>IF(#REF!="","",#REF!)</f>
        <v>#REF!</v>
      </c>
      <c r="C229" s="111" t="e">
        <f>IF(#REF!="","",#REF!)</f>
        <v>#REF!</v>
      </c>
      <c r="D229" s="112" t="e">
        <f>CONCATENATE(#REF!, "-R",#REF!)</f>
        <v>#REF!</v>
      </c>
      <c r="E229" s="110" t="e">
        <f>IF(#REF!="","",#REF!)</f>
        <v>#REF!</v>
      </c>
      <c r="F229" s="110" t="e">
        <f>IF(#REF!="","",#REF!)</f>
        <v>#REF!</v>
      </c>
      <c r="G229" s="112" t="e">
        <f>IF(#REF!="","",#REF!)</f>
        <v>#REF!</v>
      </c>
      <c r="H229" s="112" t="e">
        <f>IF(#REF!="","",#REF!)</f>
        <v>#REF!</v>
      </c>
      <c r="I229" s="112" t="e">
        <f>IF(#REF!="","",#REF!)</f>
        <v>#REF!</v>
      </c>
      <c r="J229" s="112" t="e">
        <f>IF(#REF!="","",#REF!)</f>
        <v>#REF!</v>
      </c>
      <c r="K229" s="112" t="e">
        <f>IF(#REF!="","",#REF!)</f>
        <v>#REF!</v>
      </c>
      <c r="L229" s="110" t="e">
        <f>IF(#REF!="","",#REF!)</f>
        <v>#REF!</v>
      </c>
      <c r="M229" s="110" t="e">
        <f>IF(#REF!="","",#REF!)</f>
        <v>#REF!</v>
      </c>
      <c r="N229" s="110" t="e">
        <f>IF(#REF!="","",#REF!)</f>
        <v>#REF!</v>
      </c>
      <c r="O229" s="110" t="e">
        <f>IF(#REF!="","",#REF!)</f>
        <v>#REF!</v>
      </c>
      <c r="P229" s="110" t="e">
        <f>IF(#REF!="","",#REF!)</f>
        <v>#REF!</v>
      </c>
      <c r="Q229" s="111" t="e">
        <f>IF(#REF!="","",#REF!)</f>
        <v>#REF!</v>
      </c>
      <c r="R229" s="110" t="e">
        <f>IF(#REF!="","",#REF!)</f>
        <v>#REF!</v>
      </c>
      <c r="S229" s="110" t="e">
        <f>IF(#REF!="","",#REF!)</f>
        <v>#REF!</v>
      </c>
      <c r="T229" s="112" t="e">
        <f>IF(#REF!="","",#REF!)</f>
        <v>#REF!</v>
      </c>
      <c r="U229" s="110" t="e">
        <f>IF(#REF!="","",#REF!)</f>
        <v>#REF!</v>
      </c>
      <c r="V229" s="110" t="e">
        <f>IF(#REF!="","",#REF!)</f>
        <v>#REF!</v>
      </c>
    </row>
    <row r="230" spans="1:22" x14ac:dyDescent="0.25">
      <c r="A230" s="110" t="e">
        <f>IF(#REF!="","",#REF!)</f>
        <v>#REF!</v>
      </c>
      <c r="B230" s="110" t="e">
        <f>IF(#REF!="","",#REF!)</f>
        <v>#REF!</v>
      </c>
      <c r="C230" s="111" t="e">
        <f>IF(#REF!="","",#REF!)</f>
        <v>#REF!</v>
      </c>
      <c r="D230" s="112" t="e">
        <f>CONCATENATE(#REF!, "-R",#REF!)</f>
        <v>#REF!</v>
      </c>
      <c r="E230" s="110" t="e">
        <f>IF(#REF!="","",#REF!)</f>
        <v>#REF!</v>
      </c>
      <c r="F230" s="110" t="e">
        <f>IF(#REF!="","",#REF!)</f>
        <v>#REF!</v>
      </c>
      <c r="G230" s="112" t="e">
        <f>IF(#REF!="","",#REF!)</f>
        <v>#REF!</v>
      </c>
      <c r="H230" s="112" t="e">
        <f>IF(#REF!="","",#REF!)</f>
        <v>#REF!</v>
      </c>
      <c r="I230" s="112" t="e">
        <f>IF(#REF!="","",#REF!)</f>
        <v>#REF!</v>
      </c>
      <c r="J230" s="112" t="e">
        <f>IF(#REF!="","",#REF!)</f>
        <v>#REF!</v>
      </c>
      <c r="K230" s="112" t="e">
        <f>IF(#REF!="","",#REF!)</f>
        <v>#REF!</v>
      </c>
      <c r="L230" s="110" t="e">
        <f>IF(#REF!="","",#REF!)</f>
        <v>#REF!</v>
      </c>
      <c r="M230" s="110" t="e">
        <f>IF(#REF!="","",#REF!)</f>
        <v>#REF!</v>
      </c>
      <c r="N230" s="110" t="e">
        <f>IF(#REF!="","",#REF!)</f>
        <v>#REF!</v>
      </c>
      <c r="O230" s="110" t="e">
        <f>IF(#REF!="","",#REF!)</f>
        <v>#REF!</v>
      </c>
      <c r="P230" s="110" t="e">
        <f>IF(#REF!="","",#REF!)</f>
        <v>#REF!</v>
      </c>
      <c r="Q230" s="111" t="e">
        <f>IF(#REF!="","",#REF!)</f>
        <v>#REF!</v>
      </c>
      <c r="R230" s="110" t="e">
        <f>IF(#REF!="","",#REF!)</f>
        <v>#REF!</v>
      </c>
      <c r="S230" s="110" t="e">
        <f>IF(#REF!="","",#REF!)</f>
        <v>#REF!</v>
      </c>
      <c r="T230" s="112" t="e">
        <f>IF(#REF!="","",#REF!)</f>
        <v>#REF!</v>
      </c>
      <c r="U230" s="110" t="e">
        <f>IF(#REF!="","",#REF!)</f>
        <v>#REF!</v>
      </c>
      <c r="V230" s="110" t="e">
        <f>IF(#REF!="","",#REF!)</f>
        <v>#REF!</v>
      </c>
    </row>
    <row r="231" spans="1:22" x14ac:dyDescent="0.25">
      <c r="A231" s="110" t="e">
        <f>IF(#REF!="","",#REF!)</f>
        <v>#REF!</v>
      </c>
      <c r="B231" s="110" t="e">
        <f>IF(#REF!="","",#REF!)</f>
        <v>#REF!</v>
      </c>
      <c r="C231" s="111" t="e">
        <f>IF(#REF!="","",#REF!)</f>
        <v>#REF!</v>
      </c>
      <c r="D231" s="112" t="e">
        <f>CONCATENATE(#REF!, "-R",#REF!)</f>
        <v>#REF!</v>
      </c>
      <c r="E231" s="110" t="e">
        <f>IF(#REF!="","",#REF!)</f>
        <v>#REF!</v>
      </c>
      <c r="F231" s="110" t="e">
        <f>IF(#REF!="","",#REF!)</f>
        <v>#REF!</v>
      </c>
      <c r="G231" s="112" t="e">
        <f>IF(#REF!="","",#REF!)</f>
        <v>#REF!</v>
      </c>
      <c r="H231" s="112" t="e">
        <f>IF(#REF!="","",#REF!)</f>
        <v>#REF!</v>
      </c>
      <c r="I231" s="112" t="e">
        <f>IF(#REF!="","",#REF!)</f>
        <v>#REF!</v>
      </c>
      <c r="J231" s="112" t="e">
        <f>IF(#REF!="","",#REF!)</f>
        <v>#REF!</v>
      </c>
      <c r="K231" s="112" t="e">
        <f>IF(#REF!="","",#REF!)</f>
        <v>#REF!</v>
      </c>
      <c r="L231" s="110" t="e">
        <f>IF(#REF!="","",#REF!)</f>
        <v>#REF!</v>
      </c>
      <c r="M231" s="110" t="e">
        <f>IF(#REF!="","",#REF!)</f>
        <v>#REF!</v>
      </c>
      <c r="N231" s="110" t="e">
        <f>IF(#REF!="","",#REF!)</f>
        <v>#REF!</v>
      </c>
      <c r="O231" s="110" t="e">
        <f>IF(#REF!="","",#REF!)</f>
        <v>#REF!</v>
      </c>
      <c r="P231" s="110" t="e">
        <f>IF(#REF!="","",#REF!)</f>
        <v>#REF!</v>
      </c>
      <c r="Q231" s="111" t="e">
        <f>IF(#REF!="","",#REF!)</f>
        <v>#REF!</v>
      </c>
      <c r="R231" s="110" t="e">
        <f>IF(#REF!="","",#REF!)</f>
        <v>#REF!</v>
      </c>
      <c r="S231" s="110" t="e">
        <f>IF(#REF!="","",#REF!)</f>
        <v>#REF!</v>
      </c>
      <c r="T231" s="112" t="e">
        <f>IF(#REF!="","",#REF!)</f>
        <v>#REF!</v>
      </c>
      <c r="U231" s="110" t="e">
        <f>IF(#REF!="","",#REF!)</f>
        <v>#REF!</v>
      </c>
      <c r="V231" s="110" t="e">
        <f>IF(#REF!="","",#REF!)</f>
        <v>#REF!</v>
      </c>
    </row>
    <row r="232" spans="1:22" x14ac:dyDescent="0.25">
      <c r="A232" s="110" t="e">
        <f>IF(#REF!="","",#REF!)</f>
        <v>#REF!</v>
      </c>
      <c r="B232" s="110" t="e">
        <f>IF(#REF!="","",#REF!)</f>
        <v>#REF!</v>
      </c>
      <c r="C232" s="111" t="e">
        <f>IF(#REF!="","",#REF!)</f>
        <v>#REF!</v>
      </c>
      <c r="D232" s="112" t="e">
        <f>CONCATENATE(#REF!, "-R",#REF!)</f>
        <v>#REF!</v>
      </c>
      <c r="E232" s="110" t="e">
        <f>IF(#REF!="","",#REF!)</f>
        <v>#REF!</v>
      </c>
      <c r="F232" s="110" t="e">
        <f>IF(#REF!="","",#REF!)</f>
        <v>#REF!</v>
      </c>
      <c r="G232" s="112" t="e">
        <f>IF(#REF!="","",#REF!)</f>
        <v>#REF!</v>
      </c>
      <c r="H232" s="112" t="e">
        <f>IF(#REF!="","",#REF!)</f>
        <v>#REF!</v>
      </c>
      <c r="I232" s="112" t="e">
        <f>IF(#REF!="","",#REF!)</f>
        <v>#REF!</v>
      </c>
      <c r="J232" s="112" t="e">
        <f>IF(#REF!="","",#REF!)</f>
        <v>#REF!</v>
      </c>
      <c r="K232" s="112" t="e">
        <f>IF(#REF!="","",#REF!)</f>
        <v>#REF!</v>
      </c>
      <c r="L232" s="110" t="e">
        <f>IF(#REF!="","",#REF!)</f>
        <v>#REF!</v>
      </c>
      <c r="M232" s="110" t="e">
        <f>IF(#REF!="","",#REF!)</f>
        <v>#REF!</v>
      </c>
      <c r="N232" s="110" t="e">
        <f>IF(#REF!="","",#REF!)</f>
        <v>#REF!</v>
      </c>
      <c r="O232" s="110" t="e">
        <f>IF(#REF!="","",#REF!)</f>
        <v>#REF!</v>
      </c>
      <c r="P232" s="110" t="e">
        <f>IF(#REF!="","",#REF!)</f>
        <v>#REF!</v>
      </c>
      <c r="Q232" s="111" t="e">
        <f>IF(#REF!="","",#REF!)</f>
        <v>#REF!</v>
      </c>
      <c r="R232" s="110" t="e">
        <f>IF(#REF!="","",#REF!)</f>
        <v>#REF!</v>
      </c>
      <c r="S232" s="110" t="e">
        <f>IF(#REF!="","",#REF!)</f>
        <v>#REF!</v>
      </c>
      <c r="T232" s="112" t="e">
        <f>IF(#REF!="","",#REF!)</f>
        <v>#REF!</v>
      </c>
      <c r="U232" s="110" t="e">
        <f>IF(#REF!="","",#REF!)</f>
        <v>#REF!</v>
      </c>
      <c r="V232" s="110" t="e">
        <f>IF(#REF!="","",#REF!)</f>
        <v>#REF!</v>
      </c>
    </row>
    <row r="233" spans="1:22" x14ac:dyDescent="0.25">
      <c r="A233" s="110" t="e">
        <f>IF(#REF!="","",#REF!)</f>
        <v>#REF!</v>
      </c>
      <c r="B233" s="110" t="e">
        <f>IF(#REF!="","",#REF!)</f>
        <v>#REF!</v>
      </c>
      <c r="C233" s="111" t="e">
        <f>IF(#REF!="","",#REF!)</f>
        <v>#REF!</v>
      </c>
      <c r="D233" s="112" t="e">
        <f>CONCATENATE(#REF!, "-R",#REF!)</f>
        <v>#REF!</v>
      </c>
      <c r="E233" s="110" t="e">
        <f>IF(#REF!="","",#REF!)</f>
        <v>#REF!</v>
      </c>
      <c r="F233" s="110" t="e">
        <f>IF(#REF!="","",#REF!)</f>
        <v>#REF!</v>
      </c>
      <c r="G233" s="112" t="e">
        <f>IF(#REF!="","",#REF!)</f>
        <v>#REF!</v>
      </c>
      <c r="H233" s="112" t="e">
        <f>IF(#REF!="","",#REF!)</f>
        <v>#REF!</v>
      </c>
      <c r="I233" s="112" t="e">
        <f>IF(#REF!="","",#REF!)</f>
        <v>#REF!</v>
      </c>
      <c r="J233" s="112" t="e">
        <f>IF(#REF!="","",#REF!)</f>
        <v>#REF!</v>
      </c>
      <c r="K233" s="112" t="e">
        <f>IF(#REF!="","",#REF!)</f>
        <v>#REF!</v>
      </c>
      <c r="L233" s="110" t="e">
        <f>IF(#REF!="","",#REF!)</f>
        <v>#REF!</v>
      </c>
      <c r="M233" s="110" t="e">
        <f>IF(#REF!="","",#REF!)</f>
        <v>#REF!</v>
      </c>
      <c r="N233" s="110" t="e">
        <f>IF(#REF!="","",#REF!)</f>
        <v>#REF!</v>
      </c>
      <c r="O233" s="110" t="e">
        <f>IF(#REF!="","",#REF!)</f>
        <v>#REF!</v>
      </c>
      <c r="P233" s="110" t="e">
        <f>IF(#REF!="","",#REF!)</f>
        <v>#REF!</v>
      </c>
      <c r="Q233" s="111" t="e">
        <f>IF(#REF!="","",#REF!)</f>
        <v>#REF!</v>
      </c>
      <c r="R233" s="110" t="e">
        <f>IF(#REF!="","",#REF!)</f>
        <v>#REF!</v>
      </c>
      <c r="S233" s="110" t="e">
        <f>IF(#REF!="","",#REF!)</f>
        <v>#REF!</v>
      </c>
      <c r="T233" s="112" t="e">
        <f>IF(#REF!="","",#REF!)</f>
        <v>#REF!</v>
      </c>
      <c r="U233" s="110" t="e">
        <f>IF(#REF!="","",#REF!)</f>
        <v>#REF!</v>
      </c>
      <c r="V233" s="110" t="e">
        <f>IF(#REF!="","",#REF!)</f>
        <v>#REF!</v>
      </c>
    </row>
    <row r="234" spans="1:22" x14ac:dyDescent="0.25">
      <c r="A234" s="110" t="e">
        <f>IF(#REF!="","",#REF!)</f>
        <v>#REF!</v>
      </c>
      <c r="B234" s="110" t="e">
        <f>IF(#REF!="","",#REF!)</f>
        <v>#REF!</v>
      </c>
      <c r="C234" s="111" t="e">
        <f>IF(#REF!="","",#REF!)</f>
        <v>#REF!</v>
      </c>
      <c r="D234" s="112" t="e">
        <f>CONCATENATE(#REF!, "-R",#REF!)</f>
        <v>#REF!</v>
      </c>
      <c r="E234" s="110" t="e">
        <f>IF(#REF!="","",#REF!)</f>
        <v>#REF!</v>
      </c>
      <c r="F234" s="110" t="e">
        <f>IF(#REF!="","",#REF!)</f>
        <v>#REF!</v>
      </c>
      <c r="G234" s="112" t="e">
        <f>IF(#REF!="","",#REF!)</f>
        <v>#REF!</v>
      </c>
      <c r="H234" s="112" t="e">
        <f>IF(#REF!="","",#REF!)</f>
        <v>#REF!</v>
      </c>
      <c r="I234" s="112" t="e">
        <f>IF(#REF!="","",#REF!)</f>
        <v>#REF!</v>
      </c>
      <c r="J234" s="112" t="e">
        <f>IF(#REF!="","",#REF!)</f>
        <v>#REF!</v>
      </c>
      <c r="K234" s="112" t="e">
        <f>IF(#REF!="","",#REF!)</f>
        <v>#REF!</v>
      </c>
      <c r="L234" s="110" t="e">
        <f>IF(#REF!="","",#REF!)</f>
        <v>#REF!</v>
      </c>
      <c r="M234" s="110" t="e">
        <f>IF(#REF!="","",#REF!)</f>
        <v>#REF!</v>
      </c>
      <c r="N234" s="110" t="e">
        <f>IF(#REF!="","",#REF!)</f>
        <v>#REF!</v>
      </c>
      <c r="O234" s="110" t="e">
        <f>IF(#REF!="","",#REF!)</f>
        <v>#REF!</v>
      </c>
      <c r="P234" s="110" t="e">
        <f>IF(#REF!="","",#REF!)</f>
        <v>#REF!</v>
      </c>
      <c r="Q234" s="111" t="e">
        <f>IF(#REF!="","",#REF!)</f>
        <v>#REF!</v>
      </c>
      <c r="R234" s="110" t="e">
        <f>IF(#REF!="","",#REF!)</f>
        <v>#REF!</v>
      </c>
      <c r="S234" s="110" t="e">
        <f>IF(#REF!="","",#REF!)</f>
        <v>#REF!</v>
      </c>
      <c r="T234" s="112" t="e">
        <f>IF(#REF!="","",#REF!)</f>
        <v>#REF!</v>
      </c>
      <c r="U234" s="110" t="e">
        <f>IF(#REF!="","",#REF!)</f>
        <v>#REF!</v>
      </c>
      <c r="V234" s="110" t="e">
        <f>IF(#REF!="","",#REF!)</f>
        <v>#REF!</v>
      </c>
    </row>
    <row r="235" spans="1:22" x14ac:dyDescent="0.25">
      <c r="A235" s="110" t="e">
        <f>IF(#REF!="","",#REF!)</f>
        <v>#REF!</v>
      </c>
      <c r="B235" s="110" t="e">
        <f>IF(#REF!="","",#REF!)</f>
        <v>#REF!</v>
      </c>
      <c r="C235" s="111" t="e">
        <f>IF(#REF!="","",#REF!)</f>
        <v>#REF!</v>
      </c>
      <c r="D235" s="112" t="e">
        <f>CONCATENATE(#REF!, "-R",#REF!)</f>
        <v>#REF!</v>
      </c>
      <c r="E235" s="110" t="e">
        <f>IF(#REF!="","",#REF!)</f>
        <v>#REF!</v>
      </c>
      <c r="F235" s="110" t="e">
        <f>IF(#REF!="","",#REF!)</f>
        <v>#REF!</v>
      </c>
      <c r="G235" s="112" t="e">
        <f>IF(#REF!="","",#REF!)</f>
        <v>#REF!</v>
      </c>
      <c r="H235" s="112" t="e">
        <f>IF(#REF!="","",#REF!)</f>
        <v>#REF!</v>
      </c>
      <c r="I235" s="112" t="e">
        <f>IF(#REF!="","",#REF!)</f>
        <v>#REF!</v>
      </c>
      <c r="J235" s="112" t="e">
        <f>IF(#REF!="","",#REF!)</f>
        <v>#REF!</v>
      </c>
      <c r="K235" s="112" t="e">
        <f>IF(#REF!="","",#REF!)</f>
        <v>#REF!</v>
      </c>
      <c r="L235" s="110" t="e">
        <f>IF(#REF!="","",#REF!)</f>
        <v>#REF!</v>
      </c>
      <c r="M235" s="110" t="e">
        <f>IF(#REF!="","",#REF!)</f>
        <v>#REF!</v>
      </c>
      <c r="N235" s="110" t="e">
        <f>IF(#REF!="","",#REF!)</f>
        <v>#REF!</v>
      </c>
      <c r="O235" s="110" t="e">
        <f>IF(#REF!="","",#REF!)</f>
        <v>#REF!</v>
      </c>
      <c r="P235" s="110" t="e">
        <f>IF(#REF!="","",#REF!)</f>
        <v>#REF!</v>
      </c>
      <c r="Q235" s="111" t="e">
        <f>IF(#REF!="","",#REF!)</f>
        <v>#REF!</v>
      </c>
      <c r="R235" s="110" t="e">
        <f>IF(#REF!="","",#REF!)</f>
        <v>#REF!</v>
      </c>
      <c r="S235" s="110" t="e">
        <f>IF(#REF!="","",#REF!)</f>
        <v>#REF!</v>
      </c>
      <c r="T235" s="112" t="e">
        <f>IF(#REF!="","",#REF!)</f>
        <v>#REF!</v>
      </c>
      <c r="U235" s="110" t="e">
        <f>IF(#REF!="","",#REF!)</f>
        <v>#REF!</v>
      </c>
      <c r="V235" s="110" t="e">
        <f>IF(#REF!="","",#REF!)</f>
        <v>#REF!</v>
      </c>
    </row>
    <row r="236" spans="1:22" x14ac:dyDescent="0.25">
      <c r="A236" s="110" t="e">
        <f>IF(#REF!="","",#REF!)</f>
        <v>#REF!</v>
      </c>
      <c r="B236" s="110" t="e">
        <f>IF(#REF!="","",#REF!)</f>
        <v>#REF!</v>
      </c>
      <c r="C236" s="111" t="e">
        <f>IF(#REF!="","",#REF!)</f>
        <v>#REF!</v>
      </c>
      <c r="D236" s="112" t="e">
        <f>CONCATENATE(#REF!, "-R",#REF!)</f>
        <v>#REF!</v>
      </c>
      <c r="E236" s="110" t="e">
        <f>IF(#REF!="","",#REF!)</f>
        <v>#REF!</v>
      </c>
      <c r="F236" s="110" t="e">
        <f>IF(#REF!="","",#REF!)</f>
        <v>#REF!</v>
      </c>
      <c r="G236" s="112" t="e">
        <f>IF(#REF!="","",#REF!)</f>
        <v>#REF!</v>
      </c>
      <c r="H236" s="112" t="e">
        <f>IF(#REF!="","",#REF!)</f>
        <v>#REF!</v>
      </c>
      <c r="I236" s="112" t="e">
        <f>IF(#REF!="","",#REF!)</f>
        <v>#REF!</v>
      </c>
      <c r="J236" s="112" t="e">
        <f>IF(#REF!="","",#REF!)</f>
        <v>#REF!</v>
      </c>
      <c r="K236" s="112" t="e">
        <f>IF(#REF!="","",#REF!)</f>
        <v>#REF!</v>
      </c>
      <c r="L236" s="110" t="e">
        <f>IF(#REF!="","",#REF!)</f>
        <v>#REF!</v>
      </c>
      <c r="M236" s="110" t="e">
        <f>IF(#REF!="","",#REF!)</f>
        <v>#REF!</v>
      </c>
      <c r="N236" s="110" t="e">
        <f>IF(#REF!="","",#REF!)</f>
        <v>#REF!</v>
      </c>
      <c r="O236" s="110" t="e">
        <f>IF(#REF!="","",#REF!)</f>
        <v>#REF!</v>
      </c>
      <c r="P236" s="110" t="e">
        <f>IF(#REF!="","",#REF!)</f>
        <v>#REF!</v>
      </c>
      <c r="Q236" s="111" t="e">
        <f>IF(#REF!="","",#REF!)</f>
        <v>#REF!</v>
      </c>
      <c r="R236" s="110" t="e">
        <f>IF(#REF!="","",#REF!)</f>
        <v>#REF!</v>
      </c>
      <c r="S236" s="110" t="e">
        <f>IF(#REF!="","",#REF!)</f>
        <v>#REF!</v>
      </c>
      <c r="T236" s="112" t="e">
        <f>IF(#REF!="","",#REF!)</f>
        <v>#REF!</v>
      </c>
      <c r="U236" s="110" t="e">
        <f>IF(#REF!="","",#REF!)</f>
        <v>#REF!</v>
      </c>
      <c r="V236" s="110" t="e">
        <f>IF(#REF!="","",#REF!)</f>
        <v>#REF!</v>
      </c>
    </row>
    <row r="237" spans="1:22" x14ac:dyDescent="0.25">
      <c r="A237" s="110" t="e">
        <f>IF(#REF!="","",#REF!)</f>
        <v>#REF!</v>
      </c>
      <c r="B237" s="110" t="e">
        <f>IF(#REF!="","",#REF!)</f>
        <v>#REF!</v>
      </c>
      <c r="C237" s="111" t="e">
        <f>IF(#REF!="","",#REF!)</f>
        <v>#REF!</v>
      </c>
      <c r="D237" s="112" t="e">
        <f>CONCATENATE(#REF!, "-R",#REF!)</f>
        <v>#REF!</v>
      </c>
      <c r="E237" s="110" t="e">
        <f>IF(#REF!="","",#REF!)</f>
        <v>#REF!</v>
      </c>
      <c r="F237" s="110" t="e">
        <f>IF(#REF!="","",#REF!)</f>
        <v>#REF!</v>
      </c>
      <c r="G237" s="112" t="e">
        <f>IF(#REF!="","",#REF!)</f>
        <v>#REF!</v>
      </c>
      <c r="H237" s="112" t="e">
        <f>IF(#REF!="","",#REF!)</f>
        <v>#REF!</v>
      </c>
      <c r="I237" s="112" t="e">
        <f>IF(#REF!="","",#REF!)</f>
        <v>#REF!</v>
      </c>
      <c r="J237" s="112" t="e">
        <f>IF(#REF!="","",#REF!)</f>
        <v>#REF!</v>
      </c>
      <c r="K237" s="112" t="e">
        <f>IF(#REF!="","",#REF!)</f>
        <v>#REF!</v>
      </c>
      <c r="L237" s="110" t="e">
        <f>IF(#REF!="","",#REF!)</f>
        <v>#REF!</v>
      </c>
      <c r="M237" s="110" t="e">
        <f>IF(#REF!="","",#REF!)</f>
        <v>#REF!</v>
      </c>
      <c r="N237" s="110" t="e">
        <f>IF(#REF!="","",#REF!)</f>
        <v>#REF!</v>
      </c>
      <c r="O237" s="110" t="e">
        <f>IF(#REF!="","",#REF!)</f>
        <v>#REF!</v>
      </c>
      <c r="P237" s="110" t="e">
        <f>IF(#REF!="","",#REF!)</f>
        <v>#REF!</v>
      </c>
      <c r="Q237" s="111" t="e">
        <f>IF(#REF!="","",#REF!)</f>
        <v>#REF!</v>
      </c>
      <c r="R237" s="110" t="e">
        <f>IF(#REF!="","",#REF!)</f>
        <v>#REF!</v>
      </c>
      <c r="S237" s="110" t="e">
        <f>IF(#REF!="","",#REF!)</f>
        <v>#REF!</v>
      </c>
      <c r="T237" s="112" t="e">
        <f>IF(#REF!="","",#REF!)</f>
        <v>#REF!</v>
      </c>
      <c r="U237" s="110" t="e">
        <f>IF(#REF!="","",#REF!)</f>
        <v>#REF!</v>
      </c>
      <c r="V237" s="110" t="e">
        <f>IF(#REF!="","",#REF!)</f>
        <v>#REF!</v>
      </c>
    </row>
    <row r="238" spans="1:22" x14ac:dyDescent="0.25">
      <c r="A238" s="110" t="e">
        <f>IF(#REF!="","",#REF!)</f>
        <v>#REF!</v>
      </c>
      <c r="B238" s="110" t="e">
        <f>IF(#REF!="","",#REF!)</f>
        <v>#REF!</v>
      </c>
      <c r="C238" s="111" t="e">
        <f>IF(#REF!="","",#REF!)</f>
        <v>#REF!</v>
      </c>
      <c r="D238" s="112" t="e">
        <f>CONCATENATE(#REF!, "-R",#REF!)</f>
        <v>#REF!</v>
      </c>
      <c r="E238" s="110" t="e">
        <f>IF(#REF!="","",#REF!)</f>
        <v>#REF!</v>
      </c>
      <c r="F238" s="110" t="e">
        <f>IF(#REF!="","",#REF!)</f>
        <v>#REF!</v>
      </c>
      <c r="G238" s="112" t="e">
        <f>IF(#REF!="","",#REF!)</f>
        <v>#REF!</v>
      </c>
      <c r="H238" s="112" t="e">
        <f>IF(#REF!="","",#REF!)</f>
        <v>#REF!</v>
      </c>
      <c r="I238" s="112" t="e">
        <f>IF(#REF!="","",#REF!)</f>
        <v>#REF!</v>
      </c>
      <c r="J238" s="112" t="e">
        <f>IF(#REF!="","",#REF!)</f>
        <v>#REF!</v>
      </c>
      <c r="K238" s="112" t="e">
        <f>IF(#REF!="","",#REF!)</f>
        <v>#REF!</v>
      </c>
      <c r="L238" s="110" t="e">
        <f>IF(#REF!="","",#REF!)</f>
        <v>#REF!</v>
      </c>
      <c r="M238" s="110" t="e">
        <f>IF(#REF!="","",#REF!)</f>
        <v>#REF!</v>
      </c>
      <c r="N238" s="110" t="e">
        <f>IF(#REF!="","",#REF!)</f>
        <v>#REF!</v>
      </c>
      <c r="O238" s="110" t="e">
        <f>IF(#REF!="","",#REF!)</f>
        <v>#REF!</v>
      </c>
      <c r="P238" s="110" t="e">
        <f>IF(#REF!="","",#REF!)</f>
        <v>#REF!</v>
      </c>
      <c r="Q238" s="111" t="e">
        <f>IF(#REF!="","",#REF!)</f>
        <v>#REF!</v>
      </c>
      <c r="R238" s="110" t="e">
        <f>IF(#REF!="","",#REF!)</f>
        <v>#REF!</v>
      </c>
      <c r="S238" s="110" t="e">
        <f>IF(#REF!="","",#REF!)</f>
        <v>#REF!</v>
      </c>
      <c r="T238" s="112" t="e">
        <f>IF(#REF!="","",#REF!)</f>
        <v>#REF!</v>
      </c>
      <c r="U238" s="110" t="e">
        <f>IF(#REF!="","",#REF!)</f>
        <v>#REF!</v>
      </c>
      <c r="V238" s="110" t="e">
        <f>IF(#REF!="","",#REF!)</f>
        <v>#REF!</v>
      </c>
    </row>
    <row r="239" spans="1:22" x14ac:dyDescent="0.25">
      <c r="A239" s="110" t="e">
        <f>IF(#REF!="","",#REF!)</f>
        <v>#REF!</v>
      </c>
      <c r="B239" s="110" t="e">
        <f>IF(#REF!="","",#REF!)</f>
        <v>#REF!</v>
      </c>
      <c r="C239" s="111" t="e">
        <f>IF(#REF!="","",#REF!)</f>
        <v>#REF!</v>
      </c>
      <c r="D239" s="112" t="e">
        <f>CONCATENATE(#REF!, "-R",#REF!)</f>
        <v>#REF!</v>
      </c>
      <c r="E239" s="110" t="e">
        <f>IF(#REF!="","",#REF!)</f>
        <v>#REF!</v>
      </c>
      <c r="F239" s="110" t="e">
        <f>IF(#REF!="","",#REF!)</f>
        <v>#REF!</v>
      </c>
      <c r="G239" s="112" t="e">
        <f>IF(#REF!="","",#REF!)</f>
        <v>#REF!</v>
      </c>
      <c r="H239" s="112" t="e">
        <f>IF(#REF!="","",#REF!)</f>
        <v>#REF!</v>
      </c>
      <c r="I239" s="112" t="e">
        <f>IF(#REF!="","",#REF!)</f>
        <v>#REF!</v>
      </c>
      <c r="J239" s="112" t="e">
        <f>IF(#REF!="","",#REF!)</f>
        <v>#REF!</v>
      </c>
      <c r="K239" s="112" t="e">
        <f>IF(#REF!="","",#REF!)</f>
        <v>#REF!</v>
      </c>
      <c r="L239" s="110" t="e">
        <f>IF(#REF!="","",#REF!)</f>
        <v>#REF!</v>
      </c>
      <c r="M239" s="110" t="e">
        <f>IF(#REF!="","",#REF!)</f>
        <v>#REF!</v>
      </c>
      <c r="N239" s="110" t="e">
        <f>IF(#REF!="","",#REF!)</f>
        <v>#REF!</v>
      </c>
      <c r="O239" s="110" t="e">
        <f>IF(#REF!="","",#REF!)</f>
        <v>#REF!</v>
      </c>
      <c r="P239" s="110" t="e">
        <f>IF(#REF!="","",#REF!)</f>
        <v>#REF!</v>
      </c>
      <c r="Q239" s="111" t="e">
        <f>IF(#REF!="","",#REF!)</f>
        <v>#REF!</v>
      </c>
      <c r="R239" s="110" t="e">
        <f>IF(#REF!="","",#REF!)</f>
        <v>#REF!</v>
      </c>
      <c r="S239" s="110" t="e">
        <f>IF(#REF!="","",#REF!)</f>
        <v>#REF!</v>
      </c>
      <c r="T239" s="112" t="e">
        <f>IF(#REF!="","",#REF!)</f>
        <v>#REF!</v>
      </c>
      <c r="U239" s="110" t="e">
        <f>IF(#REF!="","",#REF!)</f>
        <v>#REF!</v>
      </c>
      <c r="V239" s="110" t="e">
        <f>IF(#REF!="","",#REF!)</f>
        <v>#REF!</v>
      </c>
    </row>
    <row r="240" spans="1:22" x14ac:dyDescent="0.25">
      <c r="A240" s="110" t="e">
        <f>IF(#REF!="","",#REF!)</f>
        <v>#REF!</v>
      </c>
      <c r="B240" s="110" t="e">
        <f>IF(#REF!="","",#REF!)</f>
        <v>#REF!</v>
      </c>
      <c r="C240" s="111" t="e">
        <f>IF(#REF!="","",#REF!)</f>
        <v>#REF!</v>
      </c>
      <c r="D240" s="112" t="e">
        <f>CONCATENATE(#REF!, "-R",#REF!)</f>
        <v>#REF!</v>
      </c>
      <c r="E240" s="110" t="e">
        <f>IF(#REF!="","",#REF!)</f>
        <v>#REF!</v>
      </c>
      <c r="F240" s="110" t="e">
        <f>IF(#REF!="","",#REF!)</f>
        <v>#REF!</v>
      </c>
      <c r="G240" s="112" t="e">
        <f>IF(#REF!="","",#REF!)</f>
        <v>#REF!</v>
      </c>
      <c r="H240" s="112" t="e">
        <f>IF(#REF!="","",#REF!)</f>
        <v>#REF!</v>
      </c>
      <c r="I240" s="112" t="e">
        <f>IF(#REF!="","",#REF!)</f>
        <v>#REF!</v>
      </c>
      <c r="J240" s="112" t="e">
        <f>IF(#REF!="","",#REF!)</f>
        <v>#REF!</v>
      </c>
      <c r="K240" s="112" t="e">
        <f>IF(#REF!="","",#REF!)</f>
        <v>#REF!</v>
      </c>
      <c r="L240" s="110" t="e">
        <f>IF(#REF!="","",#REF!)</f>
        <v>#REF!</v>
      </c>
      <c r="M240" s="110" t="e">
        <f>IF(#REF!="","",#REF!)</f>
        <v>#REF!</v>
      </c>
      <c r="N240" s="110" t="e">
        <f>IF(#REF!="","",#REF!)</f>
        <v>#REF!</v>
      </c>
      <c r="O240" s="110" t="e">
        <f>IF(#REF!="","",#REF!)</f>
        <v>#REF!</v>
      </c>
      <c r="P240" s="110" t="e">
        <f>IF(#REF!="","",#REF!)</f>
        <v>#REF!</v>
      </c>
      <c r="Q240" s="111" t="e">
        <f>IF(#REF!="","",#REF!)</f>
        <v>#REF!</v>
      </c>
      <c r="R240" s="110" t="e">
        <f>IF(#REF!="","",#REF!)</f>
        <v>#REF!</v>
      </c>
      <c r="S240" s="110" t="e">
        <f>IF(#REF!="","",#REF!)</f>
        <v>#REF!</v>
      </c>
      <c r="T240" s="112" t="e">
        <f>IF(#REF!="","",#REF!)</f>
        <v>#REF!</v>
      </c>
      <c r="U240" s="110" t="e">
        <f>IF(#REF!="","",#REF!)</f>
        <v>#REF!</v>
      </c>
      <c r="V240" s="110" t="e">
        <f>IF(#REF!="","",#REF!)</f>
        <v>#REF!</v>
      </c>
    </row>
    <row r="241" spans="1:22" x14ac:dyDescent="0.25">
      <c r="A241" s="110" t="e">
        <f>IF(#REF!="","",#REF!)</f>
        <v>#REF!</v>
      </c>
      <c r="B241" s="110" t="e">
        <f>IF(#REF!="","",#REF!)</f>
        <v>#REF!</v>
      </c>
      <c r="C241" s="111" t="e">
        <f>IF(#REF!="","",#REF!)</f>
        <v>#REF!</v>
      </c>
      <c r="D241" s="112" t="e">
        <f>CONCATENATE(#REF!, "-R",#REF!)</f>
        <v>#REF!</v>
      </c>
      <c r="E241" s="110" t="e">
        <f>IF(#REF!="","",#REF!)</f>
        <v>#REF!</v>
      </c>
      <c r="F241" s="110" t="e">
        <f>IF(#REF!="","",#REF!)</f>
        <v>#REF!</v>
      </c>
      <c r="G241" s="112" t="e">
        <f>IF(#REF!="","",#REF!)</f>
        <v>#REF!</v>
      </c>
      <c r="H241" s="112" t="e">
        <f>IF(#REF!="","",#REF!)</f>
        <v>#REF!</v>
      </c>
      <c r="I241" s="112" t="e">
        <f>IF(#REF!="","",#REF!)</f>
        <v>#REF!</v>
      </c>
      <c r="J241" s="112" t="e">
        <f>IF(#REF!="","",#REF!)</f>
        <v>#REF!</v>
      </c>
      <c r="K241" s="112" t="e">
        <f>IF(#REF!="","",#REF!)</f>
        <v>#REF!</v>
      </c>
      <c r="L241" s="110" t="e">
        <f>IF(#REF!="","",#REF!)</f>
        <v>#REF!</v>
      </c>
      <c r="M241" s="110" t="e">
        <f>IF(#REF!="","",#REF!)</f>
        <v>#REF!</v>
      </c>
      <c r="N241" s="110" t="e">
        <f>IF(#REF!="","",#REF!)</f>
        <v>#REF!</v>
      </c>
      <c r="O241" s="110" t="e">
        <f>IF(#REF!="","",#REF!)</f>
        <v>#REF!</v>
      </c>
      <c r="P241" s="110" t="e">
        <f>IF(#REF!="","",#REF!)</f>
        <v>#REF!</v>
      </c>
      <c r="Q241" s="111" t="e">
        <f>IF(#REF!="","",#REF!)</f>
        <v>#REF!</v>
      </c>
      <c r="R241" s="110" t="e">
        <f>IF(#REF!="","",#REF!)</f>
        <v>#REF!</v>
      </c>
      <c r="S241" s="110" t="e">
        <f>IF(#REF!="","",#REF!)</f>
        <v>#REF!</v>
      </c>
      <c r="T241" s="112" t="e">
        <f>IF(#REF!="","",#REF!)</f>
        <v>#REF!</v>
      </c>
      <c r="U241" s="110" t="e">
        <f>IF(#REF!="","",#REF!)</f>
        <v>#REF!</v>
      </c>
      <c r="V241" s="110" t="e">
        <f>IF(#REF!="","",#REF!)</f>
        <v>#REF!</v>
      </c>
    </row>
    <row r="242" spans="1:22" x14ac:dyDescent="0.25">
      <c r="A242" s="110" t="e">
        <f>IF(#REF!="","",#REF!)</f>
        <v>#REF!</v>
      </c>
      <c r="B242" s="110" t="e">
        <f>IF(#REF!="","",#REF!)</f>
        <v>#REF!</v>
      </c>
      <c r="C242" s="111" t="e">
        <f>IF(#REF!="","",#REF!)</f>
        <v>#REF!</v>
      </c>
      <c r="D242" s="112" t="e">
        <f>CONCATENATE(#REF!, "-R",#REF!)</f>
        <v>#REF!</v>
      </c>
      <c r="E242" s="110" t="e">
        <f>IF(#REF!="","",#REF!)</f>
        <v>#REF!</v>
      </c>
      <c r="F242" s="110" t="e">
        <f>IF(#REF!="","",#REF!)</f>
        <v>#REF!</v>
      </c>
      <c r="G242" s="112" t="e">
        <f>IF(#REF!="","",#REF!)</f>
        <v>#REF!</v>
      </c>
      <c r="H242" s="112" t="e">
        <f>IF(#REF!="","",#REF!)</f>
        <v>#REF!</v>
      </c>
      <c r="I242" s="112" t="e">
        <f>IF(#REF!="","",#REF!)</f>
        <v>#REF!</v>
      </c>
      <c r="J242" s="112" t="e">
        <f>IF(#REF!="","",#REF!)</f>
        <v>#REF!</v>
      </c>
      <c r="K242" s="112" t="e">
        <f>IF(#REF!="","",#REF!)</f>
        <v>#REF!</v>
      </c>
      <c r="L242" s="110" t="e">
        <f>IF(#REF!="","",#REF!)</f>
        <v>#REF!</v>
      </c>
      <c r="M242" s="110" t="e">
        <f>IF(#REF!="","",#REF!)</f>
        <v>#REF!</v>
      </c>
      <c r="N242" s="110" t="e">
        <f>IF(#REF!="","",#REF!)</f>
        <v>#REF!</v>
      </c>
      <c r="O242" s="110" t="e">
        <f>IF(#REF!="","",#REF!)</f>
        <v>#REF!</v>
      </c>
      <c r="P242" s="110" t="e">
        <f>IF(#REF!="","",#REF!)</f>
        <v>#REF!</v>
      </c>
      <c r="Q242" s="111" t="e">
        <f>IF(#REF!="","",#REF!)</f>
        <v>#REF!</v>
      </c>
      <c r="R242" s="110" t="e">
        <f>IF(#REF!="","",#REF!)</f>
        <v>#REF!</v>
      </c>
      <c r="S242" s="110" t="e">
        <f>IF(#REF!="","",#REF!)</f>
        <v>#REF!</v>
      </c>
      <c r="T242" s="112" t="e">
        <f>IF(#REF!="","",#REF!)</f>
        <v>#REF!</v>
      </c>
      <c r="U242" s="110" t="e">
        <f>IF(#REF!="","",#REF!)</f>
        <v>#REF!</v>
      </c>
      <c r="V242" s="110" t="e">
        <f>IF(#REF!="","",#REF!)</f>
        <v>#REF!</v>
      </c>
    </row>
    <row r="243" spans="1:22" x14ac:dyDescent="0.25">
      <c r="A243" s="110" t="e">
        <f>IF(#REF!="","",#REF!)</f>
        <v>#REF!</v>
      </c>
      <c r="B243" s="110" t="e">
        <f>IF(#REF!="","",#REF!)</f>
        <v>#REF!</v>
      </c>
      <c r="C243" s="111" t="e">
        <f>IF(#REF!="","",#REF!)</f>
        <v>#REF!</v>
      </c>
      <c r="D243" s="112" t="e">
        <f>CONCATENATE(#REF!, "-R",#REF!)</f>
        <v>#REF!</v>
      </c>
      <c r="E243" s="110" t="e">
        <f>IF(#REF!="","",#REF!)</f>
        <v>#REF!</v>
      </c>
      <c r="F243" s="110" t="e">
        <f>IF(#REF!="","",#REF!)</f>
        <v>#REF!</v>
      </c>
      <c r="G243" s="112" t="e">
        <f>IF(#REF!="","",#REF!)</f>
        <v>#REF!</v>
      </c>
      <c r="H243" s="112" t="e">
        <f>IF(#REF!="","",#REF!)</f>
        <v>#REF!</v>
      </c>
      <c r="I243" s="112" t="e">
        <f>IF(#REF!="","",#REF!)</f>
        <v>#REF!</v>
      </c>
      <c r="J243" s="112" t="e">
        <f>IF(#REF!="","",#REF!)</f>
        <v>#REF!</v>
      </c>
      <c r="K243" s="112" t="e">
        <f>IF(#REF!="","",#REF!)</f>
        <v>#REF!</v>
      </c>
      <c r="L243" s="110" t="e">
        <f>IF(#REF!="","",#REF!)</f>
        <v>#REF!</v>
      </c>
      <c r="M243" s="110" t="e">
        <f>IF(#REF!="","",#REF!)</f>
        <v>#REF!</v>
      </c>
      <c r="N243" s="110" t="e">
        <f>IF(#REF!="","",#REF!)</f>
        <v>#REF!</v>
      </c>
      <c r="O243" s="110" t="e">
        <f>IF(#REF!="","",#REF!)</f>
        <v>#REF!</v>
      </c>
      <c r="P243" s="110" t="e">
        <f>IF(#REF!="","",#REF!)</f>
        <v>#REF!</v>
      </c>
      <c r="Q243" s="111" t="e">
        <f>IF(#REF!="","",#REF!)</f>
        <v>#REF!</v>
      </c>
      <c r="R243" s="110" t="e">
        <f>IF(#REF!="","",#REF!)</f>
        <v>#REF!</v>
      </c>
      <c r="S243" s="110" t="e">
        <f>IF(#REF!="","",#REF!)</f>
        <v>#REF!</v>
      </c>
      <c r="T243" s="112" t="e">
        <f>IF(#REF!="","",#REF!)</f>
        <v>#REF!</v>
      </c>
      <c r="U243" s="110" t="e">
        <f>IF(#REF!="","",#REF!)</f>
        <v>#REF!</v>
      </c>
      <c r="V243" s="110" t="e">
        <f>IF(#REF!="","",#REF!)</f>
        <v>#REF!</v>
      </c>
    </row>
    <row r="244" spans="1:22" x14ac:dyDescent="0.25">
      <c r="A244" s="110" t="e">
        <f>IF(#REF!="","",#REF!)</f>
        <v>#REF!</v>
      </c>
      <c r="B244" s="110" t="e">
        <f>IF(#REF!="","",#REF!)</f>
        <v>#REF!</v>
      </c>
      <c r="C244" s="111" t="e">
        <f>IF(#REF!="","",#REF!)</f>
        <v>#REF!</v>
      </c>
      <c r="D244" s="112" t="e">
        <f>CONCATENATE(#REF!, "-R",#REF!)</f>
        <v>#REF!</v>
      </c>
      <c r="E244" s="110" t="e">
        <f>IF(#REF!="","",#REF!)</f>
        <v>#REF!</v>
      </c>
      <c r="F244" s="110" t="e">
        <f>IF(#REF!="","",#REF!)</f>
        <v>#REF!</v>
      </c>
      <c r="G244" s="112" t="e">
        <f>IF(#REF!="","",#REF!)</f>
        <v>#REF!</v>
      </c>
      <c r="H244" s="112" t="e">
        <f>IF(#REF!="","",#REF!)</f>
        <v>#REF!</v>
      </c>
      <c r="I244" s="112" t="e">
        <f>IF(#REF!="","",#REF!)</f>
        <v>#REF!</v>
      </c>
      <c r="J244" s="112" t="e">
        <f>IF(#REF!="","",#REF!)</f>
        <v>#REF!</v>
      </c>
      <c r="K244" s="112" t="e">
        <f>IF(#REF!="","",#REF!)</f>
        <v>#REF!</v>
      </c>
      <c r="L244" s="110" t="e">
        <f>IF(#REF!="","",#REF!)</f>
        <v>#REF!</v>
      </c>
      <c r="M244" s="110" t="e">
        <f>IF(#REF!="","",#REF!)</f>
        <v>#REF!</v>
      </c>
      <c r="N244" s="110" t="e">
        <f>IF(#REF!="","",#REF!)</f>
        <v>#REF!</v>
      </c>
      <c r="O244" s="110" t="e">
        <f>IF(#REF!="","",#REF!)</f>
        <v>#REF!</v>
      </c>
      <c r="P244" s="110" t="e">
        <f>IF(#REF!="","",#REF!)</f>
        <v>#REF!</v>
      </c>
      <c r="Q244" s="111" t="e">
        <f>IF(#REF!="","",#REF!)</f>
        <v>#REF!</v>
      </c>
      <c r="R244" s="110" t="e">
        <f>IF(#REF!="","",#REF!)</f>
        <v>#REF!</v>
      </c>
      <c r="S244" s="110" t="e">
        <f>IF(#REF!="","",#REF!)</f>
        <v>#REF!</v>
      </c>
      <c r="T244" s="112" t="e">
        <f>IF(#REF!="","",#REF!)</f>
        <v>#REF!</v>
      </c>
      <c r="U244" s="110" t="e">
        <f>IF(#REF!="","",#REF!)</f>
        <v>#REF!</v>
      </c>
      <c r="V244" s="110" t="e">
        <f>IF(#REF!="","",#REF!)</f>
        <v>#REF!</v>
      </c>
    </row>
    <row r="245" spans="1:22" x14ac:dyDescent="0.25">
      <c r="A245" s="110" t="e">
        <f>IF(#REF!="","",#REF!)</f>
        <v>#REF!</v>
      </c>
      <c r="B245" s="110" t="e">
        <f>IF(#REF!="","",#REF!)</f>
        <v>#REF!</v>
      </c>
      <c r="C245" s="111" t="e">
        <f>IF(#REF!="","",#REF!)</f>
        <v>#REF!</v>
      </c>
      <c r="D245" s="112" t="e">
        <f>CONCATENATE(#REF!, "-R",#REF!)</f>
        <v>#REF!</v>
      </c>
      <c r="E245" s="110" t="e">
        <f>IF(#REF!="","",#REF!)</f>
        <v>#REF!</v>
      </c>
      <c r="F245" s="110" t="e">
        <f>IF(#REF!="","",#REF!)</f>
        <v>#REF!</v>
      </c>
      <c r="G245" s="112" t="e">
        <f>IF(#REF!="","",#REF!)</f>
        <v>#REF!</v>
      </c>
      <c r="H245" s="112" t="e">
        <f>IF(#REF!="","",#REF!)</f>
        <v>#REF!</v>
      </c>
      <c r="I245" s="112" t="e">
        <f>IF(#REF!="","",#REF!)</f>
        <v>#REF!</v>
      </c>
      <c r="J245" s="112" t="e">
        <f>IF(#REF!="","",#REF!)</f>
        <v>#REF!</v>
      </c>
      <c r="K245" s="112" t="e">
        <f>IF(#REF!="","",#REF!)</f>
        <v>#REF!</v>
      </c>
      <c r="L245" s="110" t="e">
        <f>IF(#REF!="","",#REF!)</f>
        <v>#REF!</v>
      </c>
      <c r="M245" s="110" t="e">
        <f>IF(#REF!="","",#REF!)</f>
        <v>#REF!</v>
      </c>
      <c r="N245" s="110" t="e">
        <f>IF(#REF!="","",#REF!)</f>
        <v>#REF!</v>
      </c>
      <c r="O245" s="110" t="e">
        <f>IF(#REF!="","",#REF!)</f>
        <v>#REF!</v>
      </c>
      <c r="P245" s="110" t="e">
        <f>IF(#REF!="","",#REF!)</f>
        <v>#REF!</v>
      </c>
      <c r="Q245" s="111" t="e">
        <f>IF(#REF!="","",#REF!)</f>
        <v>#REF!</v>
      </c>
      <c r="R245" s="110" t="e">
        <f>IF(#REF!="","",#REF!)</f>
        <v>#REF!</v>
      </c>
      <c r="S245" s="110" t="e">
        <f>IF(#REF!="","",#REF!)</f>
        <v>#REF!</v>
      </c>
      <c r="T245" s="112" t="e">
        <f>IF(#REF!="","",#REF!)</f>
        <v>#REF!</v>
      </c>
      <c r="U245" s="110" t="e">
        <f>IF(#REF!="","",#REF!)</f>
        <v>#REF!</v>
      </c>
      <c r="V245" s="110" t="e">
        <f>IF(#REF!="","",#REF!)</f>
        <v>#REF!</v>
      </c>
    </row>
    <row r="246" spans="1:22" x14ac:dyDescent="0.25">
      <c r="A246" s="110" t="e">
        <f>IF(#REF!="","",#REF!)</f>
        <v>#REF!</v>
      </c>
      <c r="B246" s="110" t="e">
        <f>IF(#REF!="","",#REF!)</f>
        <v>#REF!</v>
      </c>
      <c r="C246" s="111" t="e">
        <f>IF(#REF!="","",#REF!)</f>
        <v>#REF!</v>
      </c>
      <c r="D246" s="112" t="e">
        <f>CONCATENATE(#REF!, "-R",#REF!)</f>
        <v>#REF!</v>
      </c>
      <c r="E246" s="110" t="e">
        <f>IF(#REF!="","",#REF!)</f>
        <v>#REF!</v>
      </c>
      <c r="F246" s="110" t="e">
        <f>IF(#REF!="","",#REF!)</f>
        <v>#REF!</v>
      </c>
      <c r="G246" s="112" t="e">
        <f>IF(#REF!="","",#REF!)</f>
        <v>#REF!</v>
      </c>
      <c r="H246" s="112" t="e">
        <f>IF(#REF!="","",#REF!)</f>
        <v>#REF!</v>
      </c>
      <c r="I246" s="112" t="e">
        <f>IF(#REF!="","",#REF!)</f>
        <v>#REF!</v>
      </c>
      <c r="J246" s="112" t="e">
        <f>IF(#REF!="","",#REF!)</f>
        <v>#REF!</v>
      </c>
      <c r="K246" s="112" t="e">
        <f>IF(#REF!="","",#REF!)</f>
        <v>#REF!</v>
      </c>
      <c r="L246" s="110" t="e">
        <f>IF(#REF!="","",#REF!)</f>
        <v>#REF!</v>
      </c>
      <c r="M246" s="110" t="e">
        <f>IF(#REF!="","",#REF!)</f>
        <v>#REF!</v>
      </c>
      <c r="N246" s="110" t="e">
        <f>IF(#REF!="","",#REF!)</f>
        <v>#REF!</v>
      </c>
      <c r="O246" s="110" t="e">
        <f>IF(#REF!="","",#REF!)</f>
        <v>#REF!</v>
      </c>
      <c r="P246" s="110" t="e">
        <f>IF(#REF!="","",#REF!)</f>
        <v>#REF!</v>
      </c>
      <c r="Q246" s="111" t="e">
        <f>IF(#REF!="","",#REF!)</f>
        <v>#REF!</v>
      </c>
      <c r="R246" s="110" t="e">
        <f>IF(#REF!="","",#REF!)</f>
        <v>#REF!</v>
      </c>
      <c r="S246" s="110" t="e">
        <f>IF(#REF!="","",#REF!)</f>
        <v>#REF!</v>
      </c>
      <c r="T246" s="112" t="e">
        <f>IF(#REF!="","",#REF!)</f>
        <v>#REF!</v>
      </c>
      <c r="U246" s="110" t="e">
        <f>IF(#REF!="","",#REF!)</f>
        <v>#REF!</v>
      </c>
      <c r="V246" s="110" t="e">
        <f>IF(#REF!="","",#REF!)</f>
        <v>#REF!</v>
      </c>
    </row>
    <row r="247" spans="1:22" x14ac:dyDescent="0.25">
      <c r="A247" s="110" t="e">
        <f>IF(#REF!="","",#REF!)</f>
        <v>#REF!</v>
      </c>
      <c r="B247" s="110" t="e">
        <f>IF(#REF!="","",#REF!)</f>
        <v>#REF!</v>
      </c>
      <c r="C247" s="111" t="e">
        <f>IF(#REF!="","",#REF!)</f>
        <v>#REF!</v>
      </c>
      <c r="D247" s="112" t="e">
        <f>CONCATENATE(#REF!, "-R",#REF!)</f>
        <v>#REF!</v>
      </c>
      <c r="E247" s="110" t="e">
        <f>IF(#REF!="","",#REF!)</f>
        <v>#REF!</v>
      </c>
      <c r="F247" s="110" t="e">
        <f>IF(#REF!="","",#REF!)</f>
        <v>#REF!</v>
      </c>
      <c r="G247" s="112" t="e">
        <f>IF(#REF!="","",#REF!)</f>
        <v>#REF!</v>
      </c>
      <c r="H247" s="112" t="e">
        <f>IF(#REF!="","",#REF!)</f>
        <v>#REF!</v>
      </c>
      <c r="I247" s="112" t="e">
        <f>IF(#REF!="","",#REF!)</f>
        <v>#REF!</v>
      </c>
      <c r="J247" s="112" t="e">
        <f>IF(#REF!="","",#REF!)</f>
        <v>#REF!</v>
      </c>
      <c r="K247" s="112" t="e">
        <f>IF(#REF!="","",#REF!)</f>
        <v>#REF!</v>
      </c>
      <c r="L247" s="110" t="e">
        <f>IF(#REF!="","",#REF!)</f>
        <v>#REF!</v>
      </c>
      <c r="M247" s="110" t="e">
        <f>IF(#REF!="","",#REF!)</f>
        <v>#REF!</v>
      </c>
      <c r="N247" s="110" t="e">
        <f>IF(#REF!="","",#REF!)</f>
        <v>#REF!</v>
      </c>
      <c r="O247" s="110" t="e">
        <f>IF(#REF!="","",#REF!)</f>
        <v>#REF!</v>
      </c>
      <c r="P247" s="110" t="e">
        <f>IF(#REF!="","",#REF!)</f>
        <v>#REF!</v>
      </c>
      <c r="Q247" s="111" t="e">
        <f>IF(#REF!="","",#REF!)</f>
        <v>#REF!</v>
      </c>
      <c r="R247" s="110" t="e">
        <f>IF(#REF!="","",#REF!)</f>
        <v>#REF!</v>
      </c>
      <c r="S247" s="110" t="e">
        <f>IF(#REF!="","",#REF!)</f>
        <v>#REF!</v>
      </c>
      <c r="T247" s="112" t="e">
        <f>IF(#REF!="","",#REF!)</f>
        <v>#REF!</v>
      </c>
      <c r="U247" s="110" t="e">
        <f>IF(#REF!="","",#REF!)</f>
        <v>#REF!</v>
      </c>
      <c r="V247" s="110" t="e">
        <f>IF(#REF!="","",#REF!)</f>
        <v>#REF!</v>
      </c>
    </row>
    <row r="248" spans="1:22" x14ac:dyDescent="0.25">
      <c r="A248" s="110" t="e">
        <f>IF(#REF!="","",#REF!)</f>
        <v>#REF!</v>
      </c>
      <c r="B248" s="110" t="e">
        <f>IF(#REF!="","",#REF!)</f>
        <v>#REF!</v>
      </c>
      <c r="C248" s="111" t="e">
        <f>IF(#REF!="","",#REF!)</f>
        <v>#REF!</v>
      </c>
      <c r="D248" s="112" t="e">
        <f>CONCATENATE(#REF!, "-R",#REF!)</f>
        <v>#REF!</v>
      </c>
      <c r="E248" s="110" t="e">
        <f>IF(#REF!="","",#REF!)</f>
        <v>#REF!</v>
      </c>
      <c r="F248" s="110" t="e">
        <f>IF(#REF!="","",#REF!)</f>
        <v>#REF!</v>
      </c>
      <c r="G248" s="112" t="e">
        <f>IF(#REF!="","",#REF!)</f>
        <v>#REF!</v>
      </c>
      <c r="H248" s="112" t="e">
        <f>IF(#REF!="","",#REF!)</f>
        <v>#REF!</v>
      </c>
      <c r="I248" s="112" t="e">
        <f>IF(#REF!="","",#REF!)</f>
        <v>#REF!</v>
      </c>
      <c r="J248" s="112" t="e">
        <f>IF(#REF!="","",#REF!)</f>
        <v>#REF!</v>
      </c>
      <c r="K248" s="112" t="e">
        <f>IF(#REF!="","",#REF!)</f>
        <v>#REF!</v>
      </c>
      <c r="L248" s="110" t="e">
        <f>IF(#REF!="","",#REF!)</f>
        <v>#REF!</v>
      </c>
      <c r="M248" s="110" t="e">
        <f>IF(#REF!="","",#REF!)</f>
        <v>#REF!</v>
      </c>
      <c r="N248" s="110" t="e">
        <f>IF(#REF!="","",#REF!)</f>
        <v>#REF!</v>
      </c>
      <c r="O248" s="110" t="e">
        <f>IF(#REF!="","",#REF!)</f>
        <v>#REF!</v>
      </c>
      <c r="P248" s="110" t="e">
        <f>IF(#REF!="","",#REF!)</f>
        <v>#REF!</v>
      </c>
      <c r="Q248" s="111" t="e">
        <f>IF(#REF!="","",#REF!)</f>
        <v>#REF!</v>
      </c>
      <c r="R248" s="110" t="e">
        <f>IF(#REF!="","",#REF!)</f>
        <v>#REF!</v>
      </c>
      <c r="S248" s="110" t="e">
        <f>IF(#REF!="","",#REF!)</f>
        <v>#REF!</v>
      </c>
      <c r="T248" s="112" t="e">
        <f>IF(#REF!="","",#REF!)</f>
        <v>#REF!</v>
      </c>
      <c r="U248" s="110" t="e">
        <f>IF(#REF!="","",#REF!)</f>
        <v>#REF!</v>
      </c>
      <c r="V248" s="110" t="e">
        <f>IF(#REF!="","",#REF!)</f>
        <v>#REF!</v>
      </c>
    </row>
    <row r="249" spans="1:22" x14ac:dyDescent="0.25">
      <c r="A249" s="110" t="e">
        <f>IF(#REF!="","",#REF!)</f>
        <v>#REF!</v>
      </c>
      <c r="B249" s="110" t="e">
        <f>IF(#REF!="","",#REF!)</f>
        <v>#REF!</v>
      </c>
      <c r="C249" s="111" t="e">
        <f>IF(#REF!="","",#REF!)</f>
        <v>#REF!</v>
      </c>
      <c r="D249" s="112" t="e">
        <f>CONCATENATE(#REF!, "-R",#REF!)</f>
        <v>#REF!</v>
      </c>
      <c r="E249" s="110" t="e">
        <f>IF(#REF!="","",#REF!)</f>
        <v>#REF!</v>
      </c>
      <c r="F249" s="110" t="e">
        <f>IF(#REF!="","",#REF!)</f>
        <v>#REF!</v>
      </c>
      <c r="G249" s="112" t="e">
        <f>IF(#REF!="","",#REF!)</f>
        <v>#REF!</v>
      </c>
      <c r="H249" s="112" t="e">
        <f>IF(#REF!="","",#REF!)</f>
        <v>#REF!</v>
      </c>
      <c r="I249" s="112" t="e">
        <f>IF(#REF!="","",#REF!)</f>
        <v>#REF!</v>
      </c>
      <c r="J249" s="112" t="e">
        <f>IF(#REF!="","",#REF!)</f>
        <v>#REF!</v>
      </c>
      <c r="K249" s="112" t="e">
        <f>IF(#REF!="","",#REF!)</f>
        <v>#REF!</v>
      </c>
      <c r="L249" s="110" t="e">
        <f>IF(#REF!="","",#REF!)</f>
        <v>#REF!</v>
      </c>
      <c r="M249" s="110" t="e">
        <f>IF(#REF!="","",#REF!)</f>
        <v>#REF!</v>
      </c>
      <c r="N249" s="110" t="e">
        <f>IF(#REF!="","",#REF!)</f>
        <v>#REF!</v>
      </c>
      <c r="O249" s="110" t="e">
        <f>IF(#REF!="","",#REF!)</f>
        <v>#REF!</v>
      </c>
      <c r="P249" s="110" t="e">
        <f>IF(#REF!="","",#REF!)</f>
        <v>#REF!</v>
      </c>
      <c r="Q249" s="111" t="e">
        <f>IF(#REF!="","",#REF!)</f>
        <v>#REF!</v>
      </c>
      <c r="R249" s="110" t="e">
        <f>IF(#REF!="","",#REF!)</f>
        <v>#REF!</v>
      </c>
      <c r="S249" s="110" t="e">
        <f>IF(#REF!="","",#REF!)</f>
        <v>#REF!</v>
      </c>
      <c r="T249" s="112" t="e">
        <f>IF(#REF!="","",#REF!)</f>
        <v>#REF!</v>
      </c>
      <c r="U249" s="110" t="e">
        <f>IF(#REF!="","",#REF!)</f>
        <v>#REF!</v>
      </c>
      <c r="V249" s="110" t="e">
        <f>IF(#REF!="","",#REF!)</f>
        <v>#REF!</v>
      </c>
    </row>
    <row r="250" spans="1:22" x14ac:dyDescent="0.25">
      <c r="A250" s="110" t="e">
        <f>IF(#REF!="","",#REF!)</f>
        <v>#REF!</v>
      </c>
      <c r="B250" s="110" t="e">
        <f>IF(#REF!="","",#REF!)</f>
        <v>#REF!</v>
      </c>
      <c r="C250" s="111" t="e">
        <f>IF(#REF!="","",#REF!)</f>
        <v>#REF!</v>
      </c>
      <c r="D250" s="112" t="e">
        <f>CONCATENATE(#REF!, "-R",#REF!)</f>
        <v>#REF!</v>
      </c>
      <c r="E250" s="110" t="e">
        <f>IF(#REF!="","",#REF!)</f>
        <v>#REF!</v>
      </c>
      <c r="F250" s="110" t="e">
        <f>IF(#REF!="","",#REF!)</f>
        <v>#REF!</v>
      </c>
      <c r="G250" s="112" t="e">
        <f>IF(#REF!="","",#REF!)</f>
        <v>#REF!</v>
      </c>
      <c r="H250" s="112" t="e">
        <f>IF(#REF!="","",#REF!)</f>
        <v>#REF!</v>
      </c>
      <c r="I250" s="112" t="e">
        <f>IF(#REF!="","",#REF!)</f>
        <v>#REF!</v>
      </c>
      <c r="J250" s="112" t="e">
        <f>IF(#REF!="","",#REF!)</f>
        <v>#REF!</v>
      </c>
      <c r="K250" s="112" t="e">
        <f>IF(#REF!="","",#REF!)</f>
        <v>#REF!</v>
      </c>
      <c r="L250" s="110" t="e">
        <f>IF(#REF!="","",#REF!)</f>
        <v>#REF!</v>
      </c>
      <c r="M250" s="110" t="e">
        <f>IF(#REF!="","",#REF!)</f>
        <v>#REF!</v>
      </c>
      <c r="N250" s="110" t="e">
        <f>IF(#REF!="","",#REF!)</f>
        <v>#REF!</v>
      </c>
      <c r="O250" s="110" t="e">
        <f>IF(#REF!="","",#REF!)</f>
        <v>#REF!</v>
      </c>
      <c r="P250" s="110" t="e">
        <f>IF(#REF!="","",#REF!)</f>
        <v>#REF!</v>
      </c>
      <c r="Q250" s="111" t="e">
        <f>IF(#REF!="","",#REF!)</f>
        <v>#REF!</v>
      </c>
      <c r="R250" s="110" t="e">
        <f>IF(#REF!="","",#REF!)</f>
        <v>#REF!</v>
      </c>
      <c r="S250" s="110" t="e">
        <f>IF(#REF!="","",#REF!)</f>
        <v>#REF!</v>
      </c>
      <c r="T250" s="112" t="e">
        <f>IF(#REF!="","",#REF!)</f>
        <v>#REF!</v>
      </c>
      <c r="U250" s="110" t="e">
        <f>IF(#REF!="","",#REF!)</f>
        <v>#REF!</v>
      </c>
      <c r="V250" s="110" t="e">
        <f>IF(#REF!="","",#REF!)</f>
        <v>#REF!</v>
      </c>
    </row>
    <row r="251" spans="1:22" x14ac:dyDescent="0.25">
      <c r="A251" s="110" t="e">
        <f>IF(#REF!="","",#REF!)</f>
        <v>#REF!</v>
      </c>
      <c r="B251" s="110" t="e">
        <f>IF(#REF!="","",#REF!)</f>
        <v>#REF!</v>
      </c>
      <c r="C251" s="111" t="e">
        <f>IF(#REF!="","",#REF!)</f>
        <v>#REF!</v>
      </c>
      <c r="D251" s="112" t="e">
        <f>CONCATENATE(#REF!, "-R",#REF!)</f>
        <v>#REF!</v>
      </c>
      <c r="E251" s="110" t="e">
        <f>IF(#REF!="","",#REF!)</f>
        <v>#REF!</v>
      </c>
      <c r="F251" s="110" t="e">
        <f>IF(#REF!="","",#REF!)</f>
        <v>#REF!</v>
      </c>
      <c r="G251" s="112" t="e">
        <f>IF(#REF!="","",#REF!)</f>
        <v>#REF!</v>
      </c>
      <c r="H251" s="112" t="e">
        <f>IF(#REF!="","",#REF!)</f>
        <v>#REF!</v>
      </c>
      <c r="I251" s="112" t="e">
        <f>IF(#REF!="","",#REF!)</f>
        <v>#REF!</v>
      </c>
      <c r="J251" s="112" t="e">
        <f>IF(#REF!="","",#REF!)</f>
        <v>#REF!</v>
      </c>
      <c r="K251" s="112" t="e">
        <f>IF(#REF!="","",#REF!)</f>
        <v>#REF!</v>
      </c>
      <c r="L251" s="110" t="e">
        <f>IF(#REF!="","",#REF!)</f>
        <v>#REF!</v>
      </c>
      <c r="M251" s="110" t="e">
        <f>IF(#REF!="","",#REF!)</f>
        <v>#REF!</v>
      </c>
      <c r="N251" s="110" t="e">
        <f>IF(#REF!="","",#REF!)</f>
        <v>#REF!</v>
      </c>
      <c r="O251" s="110" t="e">
        <f>IF(#REF!="","",#REF!)</f>
        <v>#REF!</v>
      </c>
      <c r="P251" s="110" t="e">
        <f>IF(#REF!="","",#REF!)</f>
        <v>#REF!</v>
      </c>
      <c r="Q251" s="111" t="e">
        <f>IF(#REF!="","",#REF!)</f>
        <v>#REF!</v>
      </c>
      <c r="R251" s="110" t="e">
        <f>IF(#REF!="","",#REF!)</f>
        <v>#REF!</v>
      </c>
      <c r="S251" s="110" t="e">
        <f>IF(#REF!="","",#REF!)</f>
        <v>#REF!</v>
      </c>
      <c r="T251" s="112" t="e">
        <f>IF(#REF!="","",#REF!)</f>
        <v>#REF!</v>
      </c>
      <c r="U251" s="110" t="e">
        <f>IF(#REF!="","",#REF!)</f>
        <v>#REF!</v>
      </c>
      <c r="V251" s="110" t="e">
        <f>IF(#REF!="","",#REF!)</f>
        <v>#REF!</v>
      </c>
    </row>
    <row r="252" spans="1:22" x14ac:dyDescent="0.25">
      <c r="A252" s="110" t="e">
        <f>IF(#REF!="","",#REF!)</f>
        <v>#REF!</v>
      </c>
      <c r="B252" s="110" t="e">
        <f>IF(#REF!="","",#REF!)</f>
        <v>#REF!</v>
      </c>
      <c r="C252" s="111" t="e">
        <f>IF(#REF!="","",#REF!)</f>
        <v>#REF!</v>
      </c>
      <c r="D252" s="112" t="e">
        <f>CONCATENATE(#REF!, "-R",#REF!)</f>
        <v>#REF!</v>
      </c>
      <c r="E252" s="110" t="e">
        <f>IF(#REF!="","",#REF!)</f>
        <v>#REF!</v>
      </c>
      <c r="F252" s="110" t="e">
        <f>IF(#REF!="","",#REF!)</f>
        <v>#REF!</v>
      </c>
      <c r="G252" s="112" t="e">
        <f>IF(#REF!="","",#REF!)</f>
        <v>#REF!</v>
      </c>
      <c r="H252" s="112" t="e">
        <f>IF(#REF!="","",#REF!)</f>
        <v>#REF!</v>
      </c>
      <c r="I252" s="112" t="e">
        <f>IF(#REF!="","",#REF!)</f>
        <v>#REF!</v>
      </c>
      <c r="J252" s="112" t="e">
        <f>IF(#REF!="","",#REF!)</f>
        <v>#REF!</v>
      </c>
      <c r="K252" s="112" t="e">
        <f>IF(#REF!="","",#REF!)</f>
        <v>#REF!</v>
      </c>
      <c r="L252" s="110" t="e">
        <f>IF(#REF!="","",#REF!)</f>
        <v>#REF!</v>
      </c>
      <c r="M252" s="110" t="e">
        <f>IF(#REF!="","",#REF!)</f>
        <v>#REF!</v>
      </c>
      <c r="N252" s="110" t="e">
        <f>IF(#REF!="","",#REF!)</f>
        <v>#REF!</v>
      </c>
      <c r="O252" s="110" t="e">
        <f>IF(#REF!="","",#REF!)</f>
        <v>#REF!</v>
      </c>
      <c r="P252" s="110" t="e">
        <f>IF(#REF!="","",#REF!)</f>
        <v>#REF!</v>
      </c>
      <c r="Q252" s="111" t="e">
        <f>IF(#REF!="","",#REF!)</f>
        <v>#REF!</v>
      </c>
      <c r="R252" s="110" t="e">
        <f>IF(#REF!="","",#REF!)</f>
        <v>#REF!</v>
      </c>
      <c r="S252" s="110" t="e">
        <f>IF(#REF!="","",#REF!)</f>
        <v>#REF!</v>
      </c>
      <c r="T252" s="112" t="e">
        <f>IF(#REF!="","",#REF!)</f>
        <v>#REF!</v>
      </c>
      <c r="U252" s="110" t="e">
        <f>IF(#REF!="","",#REF!)</f>
        <v>#REF!</v>
      </c>
      <c r="V252" s="110" t="e">
        <f>IF(#REF!="","",#REF!)</f>
        <v>#REF!</v>
      </c>
    </row>
    <row r="253" spans="1:22" x14ac:dyDescent="0.25">
      <c r="A253" s="110" t="e">
        <f>IF(#REF!="","",#REF!)</f>
        <v>#REF!</v>
      </c>
      <c r="B253" s="110" t="e">
        <f>IF(#REF!="","",#REF!)</f>
        <v>#REF!</v>
      </c>
      <c r="C253" s="111" t="e">
        <f>IF(#REF!="","",#REF!)</f>
        <v>#REF!</v>
      </c>
      <c r="D253" s="112" t="e">
        <f>CONCATENATE(#REF!, "-R",#REF!)</f>
        <v>#REF!</v>
      </c>
      <c r="E253" s="110" t="e">
        <f>IF(#REF!="","",#REF!)</f>
        <v>#REF!</v>
      </c>
      <c r="F253" s="110" t="e">
        <f>IF(#REF!="","",#REF!)</f>
        <v>#REF!</v>
      </c>
      <c r="G253" s="112" t="e">
        <f>IF(#REF!="","",#REF!)</f>
        <v>#REF!</v>
      </c>
      <c r="H253" s="112" t="e">
        <f>IF(#REF!="","",#REF!)</f>
        <v>#REF!</v>
      </c>
      <c r="I253" s="112" t="e">
        <f>IF(#REF!="","",#REF!)</f>
        <v>#REF!</v>
      </c>
      <c r="J253" s="112" t="e">
        <f>IF(#REF!="","",#REF!)</f>
        <v>#REF!</v>
      </c>
      <c r="K253" s="112" t="e">
        <f>IF(#REF!="","",#REF!)</f>
        <v>#REF!</v>
      </c>
      <c r="L253" s="110" t="e">
        <f>IF(#REF!="","",#REF!)</f>
        <v>#REF!</v>
      </c>
      <c r="M253" s="110" t="e">
        <f>IF(#REF!="","",#REF!)</f>
        <v>#REF!</v>
      </c>
      <c r="N253" s="110" t="e">
        <f>IF(#REF!="","",#REF!)</f>
        <v>#REF!</v>
      </c>
      <c r="O253" s="110" t="e">
        <f>IF(#REF!="","",#REF!)</f>
        <v>#REF!</v>
      </c>
      <c r="P253" s="110" t="e">
        <f>IF(#REF!="","",#REF!)</f>
        <v>#REF!</v>
      </c>
      <c r="Q253" s="111" t="e">
        <f>IF(#REF!="","",#REF!)</f>
        <v>#REF!</v>
      </c>
      <c r="R253" s="110" t="e">
        <f>IF(#REF!="","",#REF!)</f>
        <v>#REF!</v>
      </c>
      <c r="S253" s="110" t="e">
        <f>IF(#REF!="","",#REF!)</f>
        <v>#REF!</v>
      </c>
      <c r="T253" s="112" t="e">
        <f>IF(#REF!="","",#REF!)</f>
        <v>#REF!</v>
      </c>
      <c r="U253" s="110" t="e">
        <f>IF(#REF!="","",#REF!)</f>
        <v>#REF!</v>
      </c>
      <c r="V253" s="110" t="e">
        <f>IF(#REF!="","",#REF!)</f>
        <v>#REF!</v>
      </c>
    </row>
    <row r="254" spans="1:22" x14ac:dyDescent="0.25">
      <c r="A254" s="110" t="e">
        <f>IF(#REF!="","",#REF!)</f>
        <v>#REF!</v>
      </c>
      <c r="B254" s="110" t="e">
        <f>IF(#REF!="","",#REF!)</f>
        <v>#REF!</v>
      </c>
      <c r="C254" s="111" t="e">
        <f>IF(#REF!="","",#REF!)</f>
        <v>#REF!</v>
      </c>
      <c r="D254" s="112" t="e">
        <f>CONCATENATE(#REF!, "-R",#REF!)</f>
        <v>#REF!</v>
      </c>
      <c r="E254" s="110" t="e">
        <f>IF(#REF!="","",#REF!)</f>
        <v>#REF!</v>
      </c>
      <c r="F254" s="110" t="e">
        <f>IF(#REF!="","",#REF!)</f>
        <v>#REF!</v>
      </c>
      <c r="G254" s="112" t="e">
        <f>IF(#REF!="","",#REF!)</f>
        <v>#REF!</v>
      </c>
      <c r="H254" s="112" t="e">
        <f>IF(#REF!="","",#REF!)</f>
        <v>#REF!</v>
      </c>
      <c r="I254" s="112" t="e">
        <f>IF(#REF!="","",#REF!)</f>
        <v>#REF!</v>
      </c>
      <c r="J254" s="112" t="e">
        <f>IF(#REF!="","",#REF!)</f>
        <v>#REF!</v>
      </c>
      <c r="K254" s="112" t="e">
        <f>IF(#REF!="","",#REF!)</f>
        <v>#REF!</v>
      </c>
      <c r="L254" s="110" t="e">
        <f>IF(#REF!="","",#REF!)</f>
        <v>#REF!</v>
      </c>
      <c r="M254" s="110" t="e">
        <f>IF(#REF!="","",#REF!)</f>
        <v>#REF!</v>
      </c>
      <c r="N254" s="110" t="e">
        <f>IF(#REF!="","",#REF!)</f>
        <v>#REF!</v>
      </c>
      <c r="O254" s="110" t="e">
        <f>IF(#REF!="","",#REF!)</f>
        <v>#REF!</v>
      </c>
      <c r="P254" s="110" t="e">
        <f>IF(#REF!="","",#REF!)</f>
        <v>#REF!</v>
      </c>
      <c r="Q254" s="111" t="e">
        <f>IF(#REF!="","",#REF!)</f>
        <v>#REF!</v>
      </c>
      <c r="R254" s="110" t="e">
        <f>IF(#REF!="","",#REF!)</f>
        <v>#REF!</v>
      </c>
      <c r="S254" s="110" t="e">
        <f>IF(#REF!="","",#REF!)</f>
        <v>#REF!</v>
      </c>
      <c r="T254" s="112" t="e">
        <f>IF(#REF!="","",#REF!)</f>
        <v>#REF!</v>
      </c>
      <c r="U254" s="110" t="e">
        <f>IF(#REF!="","",#REF!)</f>
        <v>#REF!</v>
      </c>
      <c r="V254" s="110" t="e">
        <f>IF(#REF!="","",#REF!)</f>
        <v>#REF!</v>
      </c>
    </row>
    <row r="255" spans="1:22" x14ac:dyDescent="0.25">
      <c r="A255" s="110" t="e">
        <f>IF(#REF!="","",#REF!)</f>
        <v>#REF!</v>
      </c>
      <c r="B255" s="110" t="e">
        <f>IF(#REF!="","",#REF!)</f>
        <v>#REF!</v>
      </c>
      <c r="C255" s="111" t="e">
        <f>IF(#REF!="","",#REF!)</f>
        <v>#REF!</v>
      </c>
      <c r="D255" s="112" t="e">
        <f>CONCATENATE(#REF!, "-R",#REF!)</f>
        <v>#REF!</v>
      </c>
      <c r="E255" s="110" t="e">
        <f>IF(#REF!="","",#REF!)</f>
        <v>#REF!</v>
      </c>
      <c r="F255" s="110" t="e">
        <f>IF(#REF!="","",#REF!)</f>
        <v>#REF!</v>
      </c>
      <c r="G255" s="112" t="e">
        <f>IF(#REF!="","",#REF!)</f>
        <v>#REF!</v>
      </c>
      <c r="H255" s="112" t="e">
        <f>IF(#REF!="","",#REF!)</f>
        <v>#REF!</v>
      </c>
      <c r="I255" s="112" t="e">
        <f>IF(#REF!="","",#REF!)</f>
        <v>#REF!</v>
      </c>
      <c r="J255" s="112" t="e">
        <f>IF(#REF!="","",#REF!)</f>
        <v>#REF!</v>
      </c>
      <c r="K255" s="112" t="e">
        <f>IF(#REF!="","",#REF!)</f>
        <v>#REF!</v>
      </c>
      <c r="L255" s="110" t="e">
        <f>IF(#REF!="","",#REF!)</f>
        <v>#REF!</v>
      </c>
      <c r="M255" s="110" t="e">
        <f>IF(#REF!="","",#REF!)</f>
        <v>#REF!</v>
      </c>
      <c r="N255" s="110" t="e">
        <f>IF(#REF!="","",#REF!)</f>
        <v>#REF!</v>
      </c>
      <c r="O255" s="110" t="e">
        <f>IF(#REF!="","",#REF!)</f>
        <v>#REF!</v>
      </c>
      <c r="P255" s="110" t="e">
        <f>IF(#REF!="","",#REF!)</f>
        <v>#REF!</v>
      </c>
      <c r="Q255" s="111" t="e">
        <f>IF(#REF!="","",#REF!)</f>
        <v>#REF!</v>
      </c>
      <c r="R255" s="110" t="e">
        <f>IF(#REF!="","",#REF!)</f>
        <v>#REF!</v>
      </c>
      <c r="S255" s="110" t="e">
        <f>IF(#REF!="","",#REF!)</f>
        <v>#REF!</v>
      </c>
      <c r="T255" s="112" t="e">
        <f>IF(#REF!="","",#REF!)</f>
        <v>#REF!</v>
      </c>
      <c r="U255" s="110" t="e">
        <f>IF(#REF!="","",#REF!)</f>
        <v>#REF!</v>
      </c>
      <c r="V255" s="110" t="e">
        <f>IF(#REF!="","",#REF!)</f>
        <v>#REF!</v>
      </c>
    </row>
    <row r="256" spans="1:22" x14ac:dyDescent="0.25">
      <c r="A256" s="110" t="e">
        <f>IF(#REF!="","",#REF!)</f>
        <v>#REF!</v>
      </c>
      <c r="B256" s="110" t="e">
        <f>IF(#REF!="","",#REF!)</f>
        <v>#REF!</v>
      </c>
      <c r="C256" s="111" t="e">
        <f>IF(#REF!="","",#REF!)</f>
        <v>#REF!</v>
      </c>
      <c r="D256" s="112" t="e">
        <f>CONCATENATE(#REF!, "-R",#REF!)</f>
        <v>#REF!</v>
      </c>
      <c r="E256" s="110" t="e">
        <f>IF(#REF!="","",#REF!)</f>
        <v>#REF!</v>
      </c>
      <c r="F256" s="110" t="e">
        <f>IF(#REF!="","",#REF!)</f>
        <v>#REF!</v>
      </c>
      <c r="G256" s="112" t="e">
        <f>IF(#REF!="","",#REF!)</f>
        <v>#REF!</v>
      </c>
      <c r="H256" s="112" t="e">
        <f>IF(#REF!="","",#REF!)</f>
        <v>#REF!</v>
      </c>
      <c r="I256" s="112" t="e">
        <f>IF(#REF!="","",#REF!)</f>
        <v>#REF!</v>
      </c>
      <c r="J256" s="112" t="e">
        <f>IF(#REF!="","",#REF!)</f>
        <v>#REF!</v>
      </c>
      <c r="K256" s="112" t="e">
        <f>IF(#REF!="","",#REF!)</f>
        <v>#REF!</v>
      </c>
      <c r="L256" s="110" t="e">
        <f>IF(#REF!="","",#REF!)</f>
        <v>#REF!</v>
      </c>
      <c r="M256" s="110" t="e">
        <f>IF(#REF!="","",#REF!)</f>
        <v>#REF!</v>
      </c>
      <c r="N256" s="110" t="e">
        <f>IF(#REF!="","",#REF!)</f>
        <v>#REF!</v>
      </c>
      <c r="O256" s="110" t="e">
        <f>IF(#REF!="","",#REF!)</f>
        <v>#REF!</v>
      </c>
      <c r="P256" s="110" t="e">
        <f>IF(#REF!="","",#REF!)</f>
        <v>#REF!</v>
      </c>
      <c r="Q256" s="111" t="e">
        <f>IF(#REF!="","",#REF!)</f>
        <v>#REF!</v>
      </c>
      <c r="R256" s="110" t="e">
        <f>IF(#REF!="","",#REF!)</f>
        <v>#REF!</v>
      </c>
      <c r="S256" s="110" t="e">
        <f>IF(#REF!="","",#REF!)</f>
        <v>#REF!</v>
      </c>
      <c r="T256" s="112" t="e">
        <f>IF(#REF!="","",#REF!)</f>
        <v>#REF!</v>
      </c>
      <c r="U256" s="110" t="e">
        <f>IF(#REF!="","",#REF!)</f>
        <v>#REF!</v>
      </c>
      <c r="V256" s="110" t="e">
        <f>IF(#REF!="","",#REF!)</f>
        <v>#REF!</v>
      </c>
    </row>
    <row r="257" spans="1:22" x14ac:dyDescent="0.25">
      <c r="A257" s="110" t="e">
        <f>IF(#REF!="","",#REF!)</f>
        <v>#REF!</v>
      </c>
      <c r="B257" s="110" t="e">
        <f>IF(#REF!="","",#REF!)</f>
        <v>#REF!</v>
      </c>
      <c r="C257" s="111" t="e">
        <f>IF(#REF!="","",#REF!)</f>
        <v>#REF!</v>
      </c>
      <c r="D257" s="112" t="e">
        <f>CONCATENATE(#REF!, "-R",#REF!)</f>
        <v>#REF!</v>
      </c>
      <c r="E257" s="110" t="e">
        <f>IF(#REF!="","",#REF!)</f>
        <v>#REF!</v>
      </c>
      <c r="F257" s="110" t="e">
        <f>IF(#REF!="","",#REF!)</f>
        <v>#REF!</v>
      </c>
      <c r="G257" s="112" t="e">
        <f>IF(#REF!="","",#REF!)</f>
        <v>#REF!</v>
      </c>
      <c r="H257" s="112" t="e">
        <f>IF(#REF!="","",#REF!)</f>
        <v>#REF!</v>
      </c>
      <c r="I257" s="112" t="e">
        <f>IF(#REF!="","",#REF!)</f>
        <v>#REF!</v>
      </c>
      <c r="J257" s="112" t="e">
        <f>IF(#REF!="","",#REF!)</f>
        <v>#REF!</v>
      </c>
      <c r="K257" s="112" t="e">
        <f>IF(#REF!="","",#REF!)</f>
        <v>#REF!</v>
      </c>
      <c r="L257" s="110" t="e">
        <f>IF(#REF!="","",#REF!)</f>
        <v>#REF!</v>
      </c>
      <c r="M257" s="110" t="e">
        <f>IF(#REF!="","",#REF!)</f>
        <v>#REF!</v>
      </c>
      <c r="N257" s="110" t="e">
        <f>IF(#REF!="","",#REF!)</f>
        <v>#REF!</v>
      </c>
      <c r="O257" s="110" t="e">
        <f>IF(#REF!="","",#REF!)</f>
        <v>#REF!</v>
      </c>
      <c r="P257" s="110" t="e">
        <f>IF(#REF!="","",#REF!)</f>
        <v>#REF!</v>
      </c>
      <c r="Q257" s="111" t="e">
        <f>IF(#REF!="","",#REF!)</f>
        <v>#REF!</v>
      </c>
      <c r="R257" s="110" t="e">
        <f>IF(#REF!="","",#REF!)</f>
        <v>#REF!</v>
      </c>
      <c r="S257" s="110" t="e">
        <f>IF(#REF!="","",#REF!)</f>
        <v>#REF!</v>
      </c>
      <c r="T257" s="112" t="e">
        <f>IF(#REF!="","",#REF!)</f>
        <v>#REF!</v>
      </c>
      <c r="U257" s="110" t="e">
        <f>IF(#REF!="","",#REF!)</f>
        <v>#REF!</v>
      </c>
      <c r="V257" s="110" t="e">
        <f>IF(#REF!="","",#REF!)</f>
        <v>#REF!</v>
      </c>
    </row>
    <row r="258" spans="1:22" x14ac:dyDescent="0.25">
      <c r="A258" s="110" t="e">
        <f>IF(#REF!="","",#REF!)</f>
        <v>#REF!</v>
      </c>
      <c r="B258" s="110" t="e">
        <f>IF(#REF!="","",#REF!)</f>
        <v>#REF!</v>
      </c>
      <c r="C258" s="111" t="e">
        <f>IF(#REF!="","",#REF!)</f>
        <v>#REF!</v>
      </c>
      <c r="D258" s="112" t="e">
        <f>CONCATENATE(#REF!, "-R",#REF!)</f>
        <v>#REF!</v>
      </c>
      <c r="E258" s="110" t="e">
        <f>IF(#REF!="","",#REF!)</f>
        <v>#REF!</v>
      </c>
      <c r="F258" s="110" t="e">
        <f>IF(#REF!="","",#REF!)</f>
        <v>#REF!</v>
      </c>
      <c r="G258" s="112" t="e">
        <f>IF(#REF!="","",#REF!)</f>
        <v>#REF!</v>
      </c>
      <c r="H258" s="112" t="e">
        <f>IF(#REF!="","",#REF!)</f>
        <v>#REF!</v>
      </c>
      <c r="I258" s="112" t="e">
        <f>IF(#REF!="","",#REF!)</f>
        <v>#REF!</v>
      </c>
      <c r="J258" s="112" t="e">
        <f>IF(#REF!="","",#REF!)</f>
        <v>#REF!</v>
      </c>
      <c r="K258" s="112" t="e">
        <f>IF(#REF!="","",#REF!)</f>
        <v>#REF!</v>
      </c>
      <c r="L258" s="110" t="e">
        <f>IF(#REF!="","",#REF!)</f>
        <v>#REF!</v>
      </c>
      <c r="M258" s="110" t="e">
        <f>IF(#REF!="","",#REF!)</f>
        <v>#REF!</v>
      </c>
      <c r="N258" s="110" t="e">
        <f>IF(#REF!="","",#REF!)</f>
        <v>#REF!</v>
      </c>
      <c r="O258" s="110" t="e">
        <f>IF(#REF!="","",#REF!)</f>
        <v>#REF!</v>
      </c>
      <c r="P258" s="110" t="e">
        <f>IF(#REF!="","",#REF!)</f>
        <v>#REF!</v>
      </c>
      <c r="Q258" s="111" t="e">
        <f>IF(#REF!="","",#REF!)</f>
        <v>#REF!</v>
      </c>
      <c r="R258" s="110" t="e">
        <f>IF(#REF!="","",#REF!)</f>
        <v>#REF!</v>
      </c>
      <c r="S258" s="110" t="e">
        <f>IF(#REF!="","",#REF!)</f>
        <v>#REF!</v>
      </c>
      <c r="T258" s="112" t="e">
        <f>IF(#REF!="","",#REF!)</f>
        <v>#REF!</v>
      </c>
      <c r="U258" s="110" t="e">
        <f>IF(#REF!="","",#REF!)</f>
        <v>#REF!</v>
      </c>
      <c r="V258" s="110" t="e">
        <f>IF(#REF!="","",#REF!)</f>
        <v>#REF!</v>
      </c>
    </row>
    <row r="259" spans="1:22" x14ac:dyDescent="0.25">
      <c r="A259" s="110" t="e">
        <f>IF(#REF!="","",#REF!)</f>
        <v>#REF!</v>
      </c>
      <c r="B259" s="110" t="e">
        <f>IF(#REF!="","",#REF!)</f>
        <v>#REF!</v>
      </c>
      <c r="C259" s="111" t="e">
        <f>IF(#REF!="","",#REF!)</f>
        <v>#REF!</v>
      </c>
      <c r="D259" s="112" t="e">
        <f>CONCATENATE(#REF!, "-R",#REF!)</f>
        <v>#REF!</v>
      </c>
      <c r="E259" s="110" t="e">
        <f>IF(#REF!="","",#REF!)</f>
        <v>#REF!</v>
      </c>
      <c r="F259" s="110" t="e">
        <f>IF(#REF!="","",#REF!)</f>
        <v>#REF!</v>
      </c>
      <c r="G259" s="112" t="e">
        <f>IF(#REF!="","",#REF!)</f>
        <v>#REF!</v>
      </c>
      <c r="H259" s="112" t="e">
        <f>IF(#REF!="","",#REF!)</f>
        <v>#REF!</v>
      </c>
      <c r="I259" s="112" t="e">
        <f>IF(#REF!="","",#REF!)</f>
        <v>#REF!</v>
      </c>
      <c r="J259" s="112" t="e">
        <f>IF(#REF!="","",#REF!)</f>
        <v>#REF!</v>
      </c>
      <c r="K259" s="112" t="e">
        <f>IF(#REF!="","",#REF!)</f>
        <v>#REF!</v>
      </c>
      <c r="L259" s="110" t="e">
        <f>IF(#REF!="","",#REF!)</f>
        <v>#REF!</v>
      </c>
      <c r="M259" s="110" t="e">
        <f>IF(#REF!="","",#REF!)</f>
        <v>#REF!</v>
      </c>
      <c r="N259" s="110" t="e">
        <f>IF(#REF!="","",#REF!)</f>
        <v>#REF!</v>
      </c>
      <c r="O259" s="110" t="e">
        <f>IF(#REF!="","",#REF!)</f>
        <v>#REF!</v>
      </c>
      <c r="P259" s="110" t="e">
        <f>IF(#REF!="","",#REF!)</f>
        <v>#REF!</v>
      </c>
      <c r="Q259" s="111" t="e">
        <f>IF(#REF!="","",#REF!)</f>
        <v>#REF!</v>
      </c>
      <c r="R259" s="110" t="e">
        <f>IF(#REF!="","",#REF!)</f>
        <v>#REF!</v>
      </c>
      <c r="S259" s="110" t="e">
        <f>IF(#REF!="","",#REF!)</f>
        <v>#REF!</v>
      </c>
      <c r="T259" s="112" t="e">
        <f>IF(#REF!="","",#REF!)</f>
        <v>#REF!</v>
      </c>
      <c r="U259" s="110" t="e">
        <f>IF(#REF!="","",#REF!)</f>
        <v>#REF!</v>
      </c>
      <c r="V259" s="110" t="e">
        <f>IF(#REF!="","",#REF!)</f>
        <v>#REF!</v>
      </c>
    </row>
    <row r="260" spans="1:22" x14ac:dyDescent="0.25">
      <c r="A260" s="110" t="e">
        <f>IF(#REF!="","",#REF!)</f>
        <v>#REF!</v>
      </c>
      <c r="B260" s="110" t="e">
        <f>IF(#REF!="","",#REF!)</f>
        <v>#REF!</v>
      </c>
      <c r="C260" s="111" t="e">
        <f>IF(#REF!="","",#REF!)</f>
        <v>#REF!</v>
      </c>
      <c r="D260" s="112" t="e">
        <f>CONCATENATE(#REF!, "-R",#REF!)</f>
        <v>#REF!</v>
      </c>
      <c r="E260" s="110" t="e">
        <f>IF(#REF!="","",#REF!)</f>
        <v>#REF!</v>
      </c>
      <c r="F260" s="110" t="e">
        <f>IF(#REF!="","",#REF!)</f>
        <v>#REF!</v>
      </c>
      <c r="G260" s="112" t="e">
        <f>IF(#REF!="","",#REF!)</f>
        <v>#REF!</v>
      </c>
      <c r="H260" s="112" t="e">
        <f>IF(#REF!="","",#REF!)</f>
        <v>#REF!</v>
      </c>
      <c r="I260" s="112" t="e">
        <f>IF(#REF!="","",#REF!)</f>
        <v>#REF!</v>
      </c>
      <c r="J260" s="112" t="e">
        <f>IF(#REF!="","",#REF!)</f>
        <v>#REF!</v>
      </c>
      <c r="K260" s="112" t="e">
        <f>IF(#REF!="","",#REF!)</f>
        <v>#REF!</v>
      </c>
      <c r="L260" s="110" t="e">
        <f>IF(#REF!="","",#REF!)</f>
        <v>#REF!</v>
      </c>
      <c r="M260" s="110" t="e">
        <f>IF(#REF!="","",#REF!)</f>
        <v>#REF!</v>
      </c>
      <c r="N260" s="110" t="e">
        <f>IF(#REF!="","",#REF!)</f>
        <v>#REF!</v>
      </c>
      <c r="O260" s="110" t="e">
        <f>IF(#REF!="","",#REF!)</f>
        <v>#REF!</v>
      </c>
      <c r="P260" s="110" t="e">
        <f>IF(#REF!="","",#REF!)</f>
        <v>#REF!</v>
      </c>
      <c r="Q260" s="111" t="e">
        <f>IF(#REF!="","",#REF!)</f>
        <v>#REF!</v>
      </c>
      <c r="R260" s="110" t="e">
        <f>IF(#REF!="","",#REF!)</f>
        <v>#REF!</v>
      </c>
      <c r="S260" s="110" t="e">
        <f>IF(#REF!="","",#REF!)</f>
        <v>#REF!</v>
      </c>
      <c r="T260" s="112" t="e">
        <f>IF(#REF!="","",#REF!)</f>
        <v>#REF!</v>
      </c>
      <c r="U260" s="110" t="e">
        <f>IF(#REF!="","",#REF!)</f>
        <v>#REF!</v>
      </c>
      <c r="V260" s="110" t="e">
        <f>IF(#REF!="","",#REF!)</f>
        <v>#REF!</v>
      </c>
    </row>
    <row r="261" spans="1:22" x14ac:dyDescent="0.25">
      <c r="A261" s="110" t="e">
        <f>IF(#REF!="","",#REF!)</f>
        <v>#REF!</v>
      </c>
      <c r="B261" s="110" t="e">
        <f>IF(#REF!="","",#REF!)</f>
        <v>#REF!</v>
      </c>
      <c r="C261" s="111" t="e">
        <f>IF(#REF!="","",#REF!)</f>
        <v>#REF!</v>
      </c>
      <c r="D261" s="112" t="e">
        <f>CONCATENATE(#REF!, "-R",#REF!)</f>
        <v>#REF!</v>
      </c>
      <c r="E261" s="110" t="e">
        <f>IF(#REF!="","",#REF!)</f>
        <v>#REF!</v>
      </c>
      <c r="F261" s="110" t="e">
        <f>IF(#REF!="","",#REF!)</f>
        <v>#REF!</v>
      </c>
      <c r="G261" s="112" t="e">
        <f>IF(#REF!="","",#REF!)</f>
        <v>#REF!</v>
      </c>
      <c r="H261" s="112" t="e">
        <f>IF(#REF!="","",#REF!)</f>
        <v>#REF!</v>
      </c>
      <c r="I261" s="112" t="e">
        <f>IF(#REF!="","",#REF!)</f>
        <v>#REF!</v>
      </c>
      <c r="J261" s="112" t="e">
        <f>IF(#REF!="","",#REF!)</f>
        <v>#REF!</v>
      </c>
      <c r="K261" s="112" t="e">
        <f>IF(#REF!="","",#REF!)</f>
        <v>#REF!</v>
      </c>
      <c r="L261" s="110" t="e">
        <f>IF(#REF!="","",#REF!)</f>
        <v>#REF!</v>
      </c>
      <c r="M261" s="110" t="e">
        <f>IF(#REF!="","",#REF!)</f>
        <v>#REF!</v>
      </c>
      <c r="N261" s="110" t="e">
        <f>IF(#REF!="","",#REF!)</f>
        <v>#REF!</v>
      </c>
      <c r="O261" s="110" t="e">
        <f>IF(#REF!="","",#REF!)</f>
        <v>#REF!</v>
      </c>
      <c r="P261" s="110" t="e">
        <f>IF(#REF!="","",#REF!)</f>
        <v>#REF!</v>
      </c>
      <c r="Q261" s="111" t="e">
        <f>IF(#REF!="","",#REF!)</f>
        <v>#REF!</v>
      </c>
      <c r="R261" s="110" t="e">
        <f>IF(#REF!="","",#REF!)</f>
        <v>#REF!</v>
      </c>
      <c r="S261" s="110" t="e">
        <f>IF(#REF!="","",#REF!)</f>
        <v>#REF!</v>
      </c>
      <c r="T261" s="112" t="e">
        <f>IF(#REF!="","",#REF!)</f>
        <v>#REF!</v>
      </c>
      <c r="U261" s="110" t="e">
        <f>IF(#REF!="","",#REF!)</f>
        <v>#REF!</v>
      </c>
      <c r="V261" s="110" t="e">
        <f>IF(#REF!="","",#REF!)</f>
        <v>#REF!</v>
      </c>
    </row>
    <row r="262" spans="1:22" x14ac:dyDescent="0.25">
      <c r="A262" s="110" t="e">
        <f>IF(#REF!="","",#REF!)</f>
        <v>#REF!</v>
      </c>
      <c r="B262" s="110" t="e">
        <f>IF(#REF!="","",#REF!)</f>
        <v>#REF!</v>
      </c>
      <c r="C262" s="111" t="e">
        <f>IF(#REF!="","",#REF!)</f>
        <v>#REF!</v>
      </c>
      <c r="D262" s="112" t="e">
        <f>CONCATENATE(#REF!, "-R",#REF!)</f>
        <v>#REF!</v>
      </c>
      <c r="E262" s="110" t="e">
        <f>IF(#REF!="","",#REF!)</f>
        <v>#REF!</v>
      </c>
      <c r="F262" s="110" t="e">
        <f>IF(#REF!="","",#REF!)</f>
        <v>#REF!</v>
      </c>
      <c r="G262" s="112" t="e">
        <f>IF(#REF!="","",#REF!)</f>
        <v>#REF!</v>
      </c>
      <c r="H262" s="112" t="e">
        <f>IF(#REF!="","",#REF!)</f>
        <v>#REF!</v>
      </c>
      <c r="I262" s="112" t="e">
        <f>IF(#REF!="","",#REF!)</f>
        <v>#REF!</v>
      </c>
      <c r="J262" s="112" t="e">
        <f>IF(#REF!="","",#REF!)</f>
        <v>#REF!</v>
      </c>
      <c r="K262" s="112" t="e">
        <f>IF(#REF!="","",#REF!)</f>
        <v>#REF!</v>
      </c>
      <c r="L262" s="110" t="e">
        <f>IF(#REF!="","",#REF!)</f>
        <v>#REF!</v>
      </c>
      <c r="M262" s="110" t="e">
        <f>IF(#REF!="","",#REF!)</f>
        <v>#REF!</v>
      </c>
      <c r="N262" s="110" t="e">
        <f>IF(#REF!="","",#REF!)</f>
        <v>#REF!</v>
      </c>
      <c r="O262" s="110" t="e">
        <f>IF(#REF!="","",#REF!)</f>
        <v>#REF!</v>
      </c>
      <c r="P262" s="110" t="e">
        <f>IF(#REF!="","",#REF!)</f>
        <v>#REF!</v>
      </c>
      <c r="Q262" s="111" t="e">
        <f>IF(#REF!="","",#REF!)</f>
        <v>#REF!</v>
      </c>
      <c r="R262" s="110" t="e">
        <f>IF(#REF!="","",#REF!)</f>
        <v>#REF!</v>
      </c>
      <c r="S262" s="110" t="e">
        <f>IF(#REF!="","",#REF!)</f>
        <v>#REF!</v>
      </c>
      <c r="T262" s="112" t="e">
        <f>IF(#REF!="","",#REF!)</f>
        <v>#REF!</v>
      </c>
      <c r="U262" s="110" t="e">
        <f>IF(#REF!="","",#REF!)</f>
        <v>#REF!</v>
      </c>
      <c r="V262" s="110" t="e">
        <f>IF(#REF!="","",#REF!)</f>
        <v>#REF!</v>
      </c>
    </row>
    <row r="263" spans="1:22" x14ac:dyDescent="0.25">
      <c r="A263" s="110" t="e">
        <f>IF(#REF!="","",#REF!)</f>
        <v>#REF!</v>
      </c>
      <c r="B263" s="110" t="e">
        <f>IF(#REF!="","",#REF!)</f>
        <v>#REF!</v>
      </c>
      <c r="C263" s="111" t="e">
        <f>IF(#REF!="","",#REF!)</f>
        <v>#REF!</v>
      </c>
      <c r="D263" s="112" t="e">
        <f>CONCATENATE(#REF!, "-R",#REF!)</f>
        <v>#REF!</v>
      </c>
      <c r="E263" s="110" t="e">
        <f>IF(#REF!="","",#REF!)</f>
        <v>#REF!</v>
      </c>
      <c r="F263" s="110" t="e">
        <f>IF(#REF!="","",#REF!)</f>
        <v>#REF!</v>
      </c>
      <c r="G263" s="112" t="e">
        <f>IF(#REF!="","",#REF!)</f>
        <v>#REF!</v>
      </c>
      <c r="H263" s="112" t="e">
        <f>IF(#REF!="","",#REF!)</f>
        <v>#REF!</v>
      </c>
      <c r="I263" s="112" t="e">
        <f>IF(#REF!="","",#REF!)</f>
        <v>#REF!</v>
      </c>
      <c r="J263" s="112" t="e">
        <f>IF(#REF!="","",#REF!)</f>
        <v>#REF!</v>
      </c>
      <c r="K263" s="112" t="e">
        <f>IF(#REF!="","",#REF!)</f>
        <v>#REF!</v>
      </c>
      <c r="L263" s="110" t="e">
        <f>IF(#REF!="","",#REF!)</f>
        <v>#REF!</v>
      </c>
      <c r="M263" s="110" t="e">
        <f>IF(#REF!="","",#REF!)</f>
        <v>#REF!</v>
      </c>
      <c r="N263" s="110" t="e">
        <f>IF(#REF!="","",#REF!)</f>
        <v>#REF!</v>
      </c>
      <c r="O263" s="110" t="e">
        <f>IF(#REF!="","",#REF!)</f>
        <v>#REF!</v>
      </c>
      <c r="P263" s="110" t="e">
        <f>IF(#REF!="","",#REF!)</f>
        <v>#REF!</v>
      </c>
      <c r="Q263" s="111" t="e">
        <f>IF(#REF!="","",#REF!)</f>
        <v>#REF!</v>
      </c>
      <c r="R263" s="110" t="e">
        <f>IF(#REF!="","",#REF!)</f>
        <v>#REF!</v>
      </c>
      <c r="S263" s="110" t="e">
        <f>IF(#REF!="","",#REF!)</f>
        <v>#REF!</v>
      </c>
      <c r="T263" s="112" t="e">
        <f>IF(#REF!="","",#REF!)</f>
        <v>#REF!</v>
      </c>
      <c r="U263" s="110" t="e">
        <f>IF(#REF!="","",#REF!)</f>
        <v>#REF!</v>
      </c>
      <c r="V263" s="110" t="e">
        <f>IF(#REF!="","",#REF!)</f>
        <v>#REF!</v>
      </c>
    </row>
    <row r="264" spans="1:22" x14ac:dyDescent="0.25">
      <c r="A264" s="110" t="e">
        <f>IF(#REF!="","",#REF!)</f>
        <v>#REF!</v>
      </c>
      <c r="B264" s="110" t="e">
        <f>IF(#REF!="","",#REF!)</f>
        <v>#REF!</v>
      </c>
      <c r="C264" s="111" t="e">
        <f>IF(#REF!="","",#REF!)</f>
        <v>#REF!</v>
      </c>
      <c r="D264" s="112" t="e">
        <f>CONCATENATE(#REF!, "-R",#REF!)</f>
        <v>#REF!</v>
      </c>
      <c r="E264" s="110" t="e">
        <f>IF(#REF!="","",#REF!)</f>
        <v>#REF!</v>
      </c>
      <c r="F264" s="110" t="e">
        <f>IF(#REF!="","",#REF!)</f>
        <v>#REF!</v>
      </c>
      <c r="G264" s="112" t="e">
        <f>IF(#REF!="","",#REF!)</f>
        <v>#REF!</v>
      </c>
      <c r="H264" s="112" t="e">
        <f>IF(#REF!="","",#REF!)</f>
        <v>#REF!</v>
      </c>
      <c r="I264" s="112" t="e">
        <f>IF(#REF!="","",#REF!)</f>
        <v>#REF!</v>
      </c>
      <c r="J264" s="112" t="e">
        <f>IF(#REF!="","",#REF!)</f>
        <v>#REF!</v>
      </c>
      <c r="K264" s="112" t="e">
        <f>IF(#REF!="","",#REF!)</f>
        <v>#REF!</v>
      </c>
      <c r="L264" s="110" t="e">
        <f>IF(#REF!="","",#REF!)</f>
        <v>#REF!</v>
      </c>
      <c r="M264" s="110" t="e">
        <f>IF(#REF!="","",#REF!)</f>
        <v>#REF!</v>
      </c>
      <c r="N264" s="110" t="e">
        <f>IF(#REF!="","",#REF!)</f>
        <v>#REF!</v>
      </c>
      <c r="O264" s="110" t="e">
        <f>IF(#REF!="","",#REF!)</f>
        <v>#REF!</v>
      </c>
      <c r="P264" s="110" t="e">
        <f>IF(#REF!="","",#REF!)</f>
        <v>#REF!</v>
      </c>
      <c r="Q264" s="111" t="e">
        <f>IF(#REF!="","",#REF!)</f>
        <v>#REF!</v>
      </c>
      <c r="R264" s="110" t="e">
        <f>IF(#REF!="","",#REF!)</f>
        <v>#REF!</v>
      </c>
      <c r="S264" s="110" t="e">
        <f>IF(#REF!="","",#REF!)</f>
        <v>#REF!</v>
      </c>
      <c r="T264" s="112" t="e">
        <f>IF(#REF!="","",#REF!)</f>
        <v>#REF!</v>
      </c>
      <c r="U264" s="110" t="e">
        <f>IF(#REF!="","",#REF!)</f>
        <v>#REF!</v>
      </c>
      <c r="V264" s="110" t="e">
        <f>IF(#REF!="","",#REF!)</f>
        <v>#REF!</v>
      </c>
    </row>
    <row r="265" spans="1:22" x14ac:dyDescent="0.25">
      <c r="A265" s="110" t="e">
        <f>IF(#REF!="","",#REF!)</f>
        <v>#REF!</v>
      </c>
      <c r="B265" s="110" t="e">
        <f>IF(#REF!="","",#REF!)</f>
        <v>#REF!</v>
      </c>
      <c r="C265" s="111" t="e">
        <f>IF(#REF!="","",#REF!)</f>
        <v>#REF!</v>
      </c>
      <c r="D265" s="112" t="e">
        <f>CONCATENATE(#REF!, "-R",#REF!)</f>
        <v>#REF!</v>
      </c>
      <c r="E265" s="110" t="e">
        <f>IF(#REF!="","",#REF!)</f>
        <v>#REF!</v>
      </c>
      <c r="F265" s="110" t="e">
        <f>IF(#REF!="","",#REF!)</f>
        <v>#REF!</v>
      </c>
      <c r="G265" s="112" t="e">
        <f>IF(#REF!="","",#REF!)</f>
        <v>#REF!</v>
      </c>
      <c r="H265" s="112" t="e">
        <f>IF(#REF!="","",#REF!)</f>
        <v>#REF!</v>
      </c>
      <c r="I265" s="112" t="e">
        <f>IF(#REF!="","",#REF!)</f>
        <v>#REF!</v>
      </c>
      <c r="J265" s="112" t="e">
        <f>IF(#REF!="","",#REF!)</f>
        <v>#REF!</v>
      </c>
      <c r="K265" s="112" t="e">
        <f>IF(#REF!="","",#REF!)</f>
        <v>#REF!</v>
      </c>
      <c r="L265" s="110" t="e">
        <f>IF(#REF!="","",#REF!)</f>
        <v>#REF!</v>
      </c>
      <c r="M265" s="110" t="e">
        <f>IF(#REF!="","",#REF!)</f>
        <v>#REF!</v>
      </c>
      <c r="N265" s="110" t="e">
        <f>IF(#REF!="","",#REF!)</f>
        <v>#REF!</v>
      </c>
      <c r="O265" s="110" t="e">
        <f>IF(#REF!="","",#REF!)</f>
        <v>#REF!</v>
      </c>
      <c r="P265" s="110" t="e">
        <f>IF(#REF!="","",#REF!)</f>
        <v>#REF!</v>
      </c>
      <c r="Q265" s="111" t="e">
        <f>IF(#REF!="","",#REF!)</f>
        <v>#REF!</v>
      </c>
      <c r="R265" s="110" t="e">
        <f>IF(#REF!="","",#REF!)</f>
        <v>#REF!</v>
      </c>
      <c r="S265" s="110" t="e">
        <f>IF(#REF!="","",#REF!)</f>
        <v>#REF!</v>
      </c>
      <c r="T265" s="112" t="e">
        <f>IF(#REF!="","",#REF!)</f>
        <v>#REF!</v>
      </c>
      <c r="U265" s="110" t="e">
        <f>IF(#REF!="","",#REF!)</f>
        <v>#REF!</v>
      </c>
      <c r="V265" s="110" t="e">
        <f>IF(#REF!="","",#REF!)</f>
        <v>#REF!</v>
      </c>
    </row>
    <row r="266" spans="1:22" x14ac:dyDescent="0.25">
      <c r="A266" s="110" t="e">
        <f>IF(#REF!="","",#REF!)</f>
        <v>#REF!</v>
      </c>
      <c r="B266" s="110" t="e">
        <f>IF(#REF!="","",#REF!)</f>
        <v>#REF!</v>
      </c>
      <c r="C266" s="111" t="e">
        <f>IF(#REF!="","",#REF!)</f>
        <v>#REF!</v>
      </c>
      <c r="D266" s="112" t="e">
        <f>CONCATENATE(#REF!, "-R",#REF!)</f>
        <v>#REF!</v>
      </c>
      <c r="E266" s="110" t="e">
        <f>IF(#REF!="","",#REF!)</f>
        <v>#REF!</v>
      </c>
      <c r="F266" s="110" t="e">
        <f>IF(#REF!="","",#REF!)</f>
        <v>#REF!</v>
      </c>
      <c r="G266" s="112" t="e">
        <f>IF(#REF!="","",#REF!)</f>
        <v>#REF!</v>
      </c>
      <c r="H266" s="112" t="e">
        <f>IF(#REF!="","",#REF!)</f>
        <v>#REF!</v>
      </c>
      <c r="I266" s="112" t="e">
        <f>IF(#REF!="","",#REF!)</f>
        <v>#REF!</v>
      </c>
      <c r="J266" s="112" t="e">
        <f>IF(#REF!="","",#REF!)</f>
        <v>#REF!</v>
      </c>
      <c r="K266" s="112" t="e">
        <f>IF(#REF!="","",#REF!)</f>
        <v>#REF!</v>
      </c>
      <c r="L266" s="110" t="e">
        <f>IF(#REF!="","",#REF!)</f>
        <v>#REF!</v>
      </c>
      <c r="M266" s="110" t="e">
        <f>IF(#REF!="","",#REF!)</f>
        <v>#REF!</v>
      </c>
      <c r="N266" s="110" t="e">
        <f>IF(#REF!="","",#REF!)</f>
        <v>#REF!</v>
      </c>
      <c r="O266" s="110" t="e">
        <f>IF(#REF!="","",#REF!)</f>
        <v>#REF!</v>
      </c>
      <c r="P266" s="110" t="e">
        <f>IF(#REF!="","",#REF!)</f>
        <v>#REF!</v>
      </c>
      <c r="Q266" s="111" t="e">
        <f>IF(#REF!="","",#REF!)</f>
        <v>#REF!</v>
      </c>
      <c r="R266" s="110" t="e">
        <f>IF(#REF!="","",#REF!)</f>
        <v>#REF!</v>
      </c>
      <c r="S266" s="110" t="e">
        <f>IF(#REF!="","",#REF!)</f>
        <v>#REF!</v>
      </c>
      <c r="T266" s="112" t="e">
        <f>IF(#REF!="","",#REF!)</f>
        <v>#REF!</v>
      </c>
      <c r="U266" s="110" t="e">
        <f>IF(#REF!="","",#REF!)</f>
        <v>#REF!</v>
      </c>
      <c r="V266" s="110" t="e">
        <f>IF(#REF!="","",#REF!)</f>
        <v>#REF!</v>
      </c>
    </row>
    <row r="267" spans="1:22" x14ac:dyDescent="0.25">
      <c r="A267" s="110" t="e">
        <f>IF(#REF!="","",#REF!)</f>
        <v>#REF!</v>
      </c>
      <c r="B267" s="110" t="e">
        <f>IF(#REF!="","",#REF!)</f>
        <v>#REF!</v>
      </c>
      <c r="C267" s="111" t="e">
        <f>IF(#REF!="","",#REF!)</f>
        <v>#REF!</v>
      </c>
      <c r="D267" s="112" t="e">
        <f>CONCATENATE(#REF!, "-R",#REF!)</f>
        <v>#REF!</v>
      </c>
      <c r="E267" s="110" t="e">
        <f>IF(#REF!="","",#REF!)</f>
        <v>#REF!</v>
      </c>
      <c r="F267" s="110" t="e">
        <f>IF(#REF!="","",#REF!)</f>
        <v>#REF!</v>
      </c>
      <c r="G267" s="112" t="e">
        <f>IF(#REF!="","",#REF!)</f>
        <v>#REF!</v>
      </c>
      <c r="H267" s="112" t="e">
        <f>IF(#REF!="","",#REF!)</f>
        <v>#REF!</v>
      </c>
      <c r="I267" s="112" t="e">
        <f>IF(#REF!="","",#REF!)</f>
        <v>#REF!</v>
      </c>
      <c r="J267" s="112" t="e">
        <f>IF(#REF!="","",#REF!)</f>
        <v>#REF!</v>
      </c>
      <c r="K267" s="112" t="e">
        <f>IF(#REF!="","",#REF!)</f>
        <v>#REF!</v>
      </c>
      <c r="L267" s="110" t="e">
        <f>IF(#REF!="","",#REF!)</f>
        <v>#REF!</v>
      </c>
      <c r="M267" s="110" t="e">
        <f>IF(#REF!="","",#REF!)</f>
        <v>#REF!</v>
      </c>
      <c r="N267" s="110" t="e">
        <f>IF(#REF!="","",#REF!)</f>
        <v>#REF!</v>
      </c>
      <c r="O267" s="110" t="e">
        <f>IF(#REF!="","",#REF!)</f>
        <v>#REF!</v>
      </c>
      <c r="P267" s="110" t="e">
        <f>IF(#REF!="","",#REF!)</f>
        <v>#REF!</v>
      </c>
      <c r="Q267" s="111" t="e">
        <f>IF(#REF!="","",#REF!)</f>
        <v>#REF!</v>
      </c>
      <c r="R267" s="110" t="e">
        <f>IF(#REF!="","",#REF!)</f>
        <v>#REF!</v>
      </c>
      <c r="S267" s="110" t="e">
        <f>IF(#REF!="","",#REF!)</f>
        <v>#REF!</v>
      </c>
      <c r="T267" s="112" t="e">
        <f>IF(#REF!="","",#REF!)</f>
        <v>#REF!</v>
      </c>
      <c r="U267" s="110" t="e">
        <f>IF(#REF!="","",#REF!)</f>
        <v>#REF!</v>
      </c>
      <c r="V267" s="110" t="e">
        <f>IF(#REF!="","",#REF!)</f>
        <v>#REF!</v>
      </c>
    </row>
    <row r="268" spans="1:22" x14ac:dyDescent="0.25">
      <c r="A268" s="110" t="e">
        <f>IF(#REF!="","",#REF!)</f>
        <v>#REF!</v>
      </c>
      <c r="B268" s="110" t="e">
        <f>IF(#REF!="","",#REF!)</f>
        <v>#REF!</v>
      </c>
      <c r="C268" s="111" t="e">
        <f>IF(#REF!="","",#REF!)</f>
        <v>#REF!</v>
      </c>
      <c r="D268" s="112" t="e">
        <f>CONCATENATE(#REF!, "-R",#REF!)</f>
        <v>#REF!</v>
      </c>
      <c r="E268" s="110" t="e">
        <f>IF(#REF!="","",#REF!)</f>
        <v>#REF!</v>
      </c>
      <c r="F268" s="110" t="e">
        <f>IF(#REF!="","",#REF!)</f>
        <v>#REF!</v>
      </c>
      <c r="G268" s="112" t="e">
        <f>IF(#REF!="","",#REF!)</f>
        <v>#REF!</v>
      </c>
      <c r="H268" s="112" t="e">
        <f>IF(#REF!="","",#REF!)</f>
        <v>#REF!</v>
      </c>
      <c r="I268" s="112" t="e">
        <f>IF(#REF!="","",#REF!)</f>
        <v>#REF!</v>
      </c>
      <c r="J268" s="112" t="e">
        <f>IF(#REF!="","",#REF!)</f>
        <v>#REF!</v>
      </c>
      <c r="K268" s="112" t="e">
        <f>IF(#REF!="","",#REF!)</f>
        <v>#REF!</v>
      </c>
      <c r="L268" s="110" t="e">
        <f>IF(#REF!="","",#REF!)</f>
        <v>#REF!</v>
      </c>
      <c r="M268" s="110" t="e">
        <f>IF(#REF!="","",#REF!)</f>
        <v>#REF!</v>
      </c>
      <c r="N268" s="110" t="e">
        <f>IF(#REF!="","",#REF!)</f>
        <v>#REF!</v>
      </c>
      <c r="O268" s="110" t="e">
        <f>IF(#REF!="","",#REF!)</f>
        <v>#REF!</v>
      </c>
      <c r="P268" s="110" t="e">
        <f>IF(#REF!="","",#REF!)</f>
        <v>#REF!</v>
      </c>
      <c r="Q268" s="111" t="e">
        <f>IF(#REF!="","",#REF!)</f>
        <v>#REF!</v>
      </c>
      <c r="R268" s="110" t="e">
        <f>IF(#REF!="","",#REF!)</f>
        <v>#REF!</v>
      </c>
      <c r="S268" s="110" t="e">
        <f>IF(#REF!="","",#REF!)</f>
        <v>#REF!</v>
      </c>
      <c r="T268" s="112" t="e">
        <f>IF(#REF!="","",#REF!)</f>
        <v>#REF!</v>
      </c>
      <c r="U268" s="110" t="e">
        <f>IF(#REF!="","",#REF!)</f>
        <v>#REF!</v>
      </c>
      <c r="V268" s="110" t="e">
        <f>IF(#REF!="","",#REF!)</f>
        <v>#REF!</v>
      </c>
    </row>
    <row r="269" spans="1:22" x14ac:dyDescent="0.25">
      <c r="A269" s="110" t="e">
        <f>IF(#REF!="","",#REF!)</f>
        <v>#REF!</v>
      </c>
      <c r="B269" s="110" t="e">
        <f>IF(#REF!="","",#REF!)</f>
        <v>#REF!</v>
      </c>
      <c r="C269" s="111" t="e">
        <f>IF(#REF!="","",#REF!)</f>
        <v>#REF!</v>
      </c>
      <c r="D269" s="112" t="e">
        <f>CONCATENATE(#REF!, "-R",#REF!)</f>
        <v>#REF!</v>
      </c>
      <c r="E269" s="110" t="e">
        <f>IF(#REF!="","",#REF!)</f>
        <v>#REF!</v>
      </c>
      <c r="F269" s="110" t="e">
        <f>IF(#REF!="","",#REF!)</f>
        <v>#REF!</v>
      </c>
      <c r="G269" s="112" t="e">
        <f>IF(#REF!="","",#REF!)</f>
        <v>#REF!</v>
      </c>
      <c r="H269" s="112" t="e">
        <f>IF(#REF!="","",#REF!)</f>
        <v>#REF!</v>
      </c>
      <c r="I269" s="112" t="e">
        <f>IF(#REF!="","",#REF!)</f>
        <v>#REF!</v>
      </c>
      <c r="J269" s="112" t="e">
        <f>IF(#REF!="","",#REF!)</f>
        <v>#REF!</v>
      </c>
      <c r="K269" s="112" t="e">
        <f>IF(#REF!="","",#REF!)</f>
        <v>#REF!</v>
      </c>
      <c r="L269" s="110" t="e">
        <f>IF(#REF!="","",#REF!)</f>
        <v>#REF!</v>
      </c>
      <c r="M269" s="110" t="e">
        <f>IF(#REF!="","",#REF!)</f>
        <v>#REF!</v>
      </c>
      <c r="N269" s="110" t="e">
        <f>IF(#REF!="","",#REF!)</f>
        <v>#REF!</v>
      </c>
      <c r="O269" s="110" t="e">
        <f>IF(#REF!="","",#REF!)</f>
        <v>#REF!</v>
      </c>
      <c r="P269" s="110" t="e">
        <f>IF(#REF!="","",#REF!)</f>
        <v>#REF!</v>
      </c>
      <c r="Q269" s="111" t="e">
        <f>IF(#REF!="","",#REF!)</f>
        <v>#REF!</v>
      </c>
      <c r="R269" s="110" t="e">
        <f>IF(#REF!="","",#REF!)</f>
        <v>#REF!</v>
      </c>
      <c r="S269" s="110" t="e">
        <f>IF(#REF!="","",#REF!)</f>
        <v>#REF!</v>
      </c>
      <c r="T269" s="112" t="e">
        <f>IF(#REF!="","",#REF!)</f>
        <v>#REF!</v>
      </c>
      <c r="U269" s="110" t="e">
        <f>IF(#REF!="","",#REF!)</f>
        <v>#REF!</v>
      </c>
      <c r="V269" s="110" t="e">
        <f>IF(#REF!="","",#REF!)</f>
        <v>#REF!</v>
      </c>
    </row>
    <row r="270" spans="1:22" x14ac:dyDescent="0.25">
      <c r="A270" s="110" t="e">
        <f>IF(#REF!="","",#REF!)</f>
        <v>#REF!</v>
      </c>
      <c r="B270" s="110" t="e">
        <f>IF(#REF!="","",#REF!)</f>
        <v>#REF!</v>
      </c>
      <c r="C270" s="111" t="e">
        <f>IF(#REF!="","",#REF!)</f>
        <v>#REF!</v>
      </c>
      <c r="D270" s="112" t="e">
        <f>CONCATENATE(#REF!, "-R",#REF!)</f>
        <v>#REF!</v>
      </c>
      <c r="E270" s="110" t="e">
        <f>IF(#REF!="","",#REF!)</f>
        <v>#REF!</v>
      </c>
      <c r="F270" s="110" t="e">
        <f>IF(#REF!="","",#REF!)</f>
        <v>#REF!</v>
      </c>
      <c r="G270" s="112" t="e">
        <f>IF(#REF!="","",#REF!)</f>
        <v>#REF!</v>
      </c>
      <c r="H270" s="112" t="e">
        <f>IF(#REF!="","",#REF!)</f>
        <v>#REF!</v>
      </c>
      <c r="I270" s="112" t="e">
        <f>IF(#REF!="","",#REF!)</f>
        <v>#REF!</v>
      </c>
      <c r="J270" s="112" t="e">
        <f>IF(#REF!="","",#REF!)</f>
        <v>#REF!</v>
      </c>
      <c r="K270" s="112" t="e">
        <f>IF(#REF!="","",#REF!)</f>
        <v>#REF!</v>
      </c>
      <c r="L270" s="110" t="e">
        <f>IF(#REF!="","",#REF!)</f>
        <v>#REF!</v>
      </c>
      <c r="M270" s="110" t="e">
        <f>IF(#REF!="","",#REF!)</f>
        <v>#REF!</v>
      </c>
      <c r="N270" s="110" t="e">
        <f>IF(#REF!="","",#REF!)</f>
        <v>#REF!</v>
      </c>
      <c r="O270" s="110" t="e">
        <f>IF(#REF!="","",#REF!)</f>
        <v>#REF!</v>
      </c>
      <c r="P270" s="110" t="e">
        <f>IF(#REF!="","",#REF!)</f>
        <v>#REF!</v>
      </c>
      <c r="Q270" s="111" t="e">
        <f>IF(#REF!="","",#REF!)</f>
        <v>#REF!</v>
      </c>
      <c r="R270" s="110" t="e">
        <f>IF(#REF!="","",#REF!)</f>
        <v>#REF!</v>
      </c>
      <c r="S270" s="110" t="e">
        <f>IF(#REF!="","",#REF!)</f>
        <v>#REF!</v>
      </c>
      <c r="T270" s="112" t="e">
        <f>IF(#REF!="","",#REF!)</f>
        <v>#REF!</v>
      </c>
      <c r="U270" s="110" t="e">
        <f>IF(#REF!="","",#REF!)</f>
        <v>#REF!</v>
      </c>
      <c r="V270" s="110" t="e">
        <f>IF(#REF!="","",#REF!)</f>
        <v>#REF!</v>
      </c>
    </row>
    <row r="271" spans="1:22" x14ac:dyDescent="0.25">
      <c r="A271" s="110" t="e">
        <f>IF(#REF!="","",#REF!)</f>
        <v>#REF!</v>
      </c>
      <c r="B271" s="110" t="e">
        <f>IF(#REF!="","",#REF!)</f>
        <v>#REF!</v>
      </c>
      <c r="C271" s="111" t="e">
        <f>IF(#REF!="","",#REF!)</f>
        <v>#REF!</v>
      </c>
      <c r="D271" s="112" t="e">
        <f>CONCATENATE(#REF!, "-R",#REF!)</f>
        <v>#REF!</v>
      </c>
      <c r="E271" s="110" t="e">
        <f>IF(#REF!="","",#REF!)</f>
        <v>#REF!</v>
      </c>
      <c r="F271" s="110" t="e">
        <f>IF(#REF!="","",#REF!)</f>
        <v>#REF!</v>
      </c>
      <c r="G271" s="112" t="e">
        <f>IF(#REF!="","",#REF!)</f>
        <v>#REF!</v>
      </c>
      <c r="H271" s="112" t="e">
        <f>IF(#REF!="","",#REF!)</f>
        <v>#REF!</v>
      </c>
      <c r="I271" s="112" t="e">
        <f>IF(#REF!="","",#REF!)</f>
        <v>#REF!</v>
      </c>
      <c r="J271" s="112" t="e">
        <f>IF(#REF!="","",#REF!)</f>
        <v>#REF!</v>
      </c>
      <c r="K271" s="112" t="e">
        <f>IF(#REF!="","",#REF!)</f>
        <v>#REF!</v>
      </c>
      <c r="L271" s="110" t="e">
        <f>IF(#REF!="","",#REF!)</f>
        <v>#REF!</v>
      </c>
      <c r="M271" s="110" t="e">
        <f>IF(#REF!="","",#REF!)</f>
        <v>#REF!</v>
      </c>
      <c r="N271" s="110" t="e">
        <f>IF(#REF!="","",#REF!)</f>
        <v>#REF!</v>
      </c>
      <c r="O271" s="110" t="e">
        <f>IF(#REF!="","",#REF!)</f>
        <v>#REF!</v>
      </c>
      <c r="P271" s="110" t="e">
        <f>IF(#REF!="","",#REF!)</f>
        <v>#REF!</v>
      </c>
      <c r="Q271" s="111" t="e">
        <f>IF(#REF!="","",#REF!)</f>
        <v>#REF!</v>
      </c>
      <c r="R271" s="110" t="e">
        <f>IF(#REF!="","",#REF!)</f>
        <v>#REF!</v>
      </c>
      <c r="S271" s="110" t="e">
        <f>IF(#REF!="","",#REF!)</f>
        <v>#REF!</v>
      </c>
      <c r="T271" s="112" t="e">
        <f>IF(#REF!="","",#REF!)</f>
        <v>#REF!</v>
      </c>
      <c r="U271" s="110" t="e">
        <f>IF(#REF!="","",#REF!)</f>
        <v>#REF!</v>
      </c>
      <c r="V271" s="110" t="e">
        <f>IF(#REF!="","",#REF!)</f>
        <v>#REF!</v>
      </c>
    </row>
    <row r="272" spans="1:22" x14ac:dyDescent="0.25">
      <c r="A272" s="110" t="e">
        <f>IF(#REF!="","",#REF!)</f>
        <v>#REF!</v>
      </c>
      <c r="B272" s="110" t="e">
        <f>IF(#REF!="","",#REF!)</f>
        <v>#REF!</v>
      </c>
      <c r="C272" s="111" t="e">
        <f>IF(#REF!="","",#REF!)</f>
        <v>#REF!</v>
      </c>
      <c r="D272" s="112" t="e">
        <f>CONCATENATE(#REF!, "-R",#REF!)</f>
        <v>#REF!</v>
      </c>
      <c r="E272" s="110" t="e">
        <f>IF(#REF!="","",#REF!)</f>
        <v>#REF!</v>
      </c>
      <c r="F272" s="110" t="e">
        <f>IF(#REF!="","",#REF!)</f>
        <v>#REF!</v>
      </c>
      <c r="G272" s="112" t="e">
        <f>IF(#REF!="","",#REF!)</f>
        <v>#REF!</v>
      </c>
      <c r="H272" s="112" t="e">
        <f>IF(#REF!="","",#REF!)</f>
        <v>#REF!</v>
      </c>
      <c r="I272" s="112" t="e">
        <f>IF(#REF!="","",#REF!)</f>
        <v>#REF!</v>
      </c>
      <c r="J272" s="112" t="e">
        <f>IF(#REF!="","",#REF!)</f>
        <v>#REF!</v>
      </c>
      <c r="K272" s="112" t="e">
        <f>IF(#REF!="","",#REF!)</f>
        <v>#REF!</v>
      </c>
      <c r="L272" s="110" t="e">
        <f>IF(#REF!="","",#REF!)</f>
        <v>#REF!</v>
      </c>
      <c r="M272" s="110" t="e">
        <f>IF(#REF!="","",#REF!)</f>
        <v>#REF!</v>
      </c>
      <c r="N272" s="110" t="e">
        <f>IF(#REF!="","",#REF!)</f>
        <v>#REF!</v>
      </c>
      <c r="O272" s="110" t="e">
        <f>IF(#REF!="","",#REF!)</f>
        <v>#REF!</v>
      </c>
      <c r="P272" s="110" t="e">
        <f>IF(#REF!="","",#REF!)</f>
        <v>#REF!</v>
      </c>
      <c r="Q272" s="111" t="e">
        <f>IF(#REF!="","",#REF!)</f>
        <v>#REF!</v>
      </c>
      <c r="R272" s="110" t="e">
        <f>IF(#REF!="","",#REF!)</f>
        <v>#REF!</v>
      </c>
      <c r="S272" s="110" t="e">
        <f>IF(#REF!="","",#REF!)</f>
        <v>#REF!</v>
      </c>
      <c r="T272" s="112" t="e">
        <f>IF(#REF!="","",#REF!)</f>
        <v>#REF!</v>
      </c>
      <c r="U272" s="110" t="e">
        <f>IF(#REF!="","",#REF!)</f>
        <v>#REF!</v>
      </c>
      <c r="V272" s="110" t="e">
        <f>IF(#REF!="","",#REF!)</f>
        <v>#REF!</v>
      </c>
    </row>
    <row r="273" spans="1:22" x14ac:dyDescent="0.25">
      <c r="A273" s="110" t="e">
        <f>IF(#REF!="","",#REF!)</f>
        <v>#REF!</v>
      </c>
      <c r="B273" s="110" t="e">
        <f>IF(#REF!="","",#REF!)</f>
        <v>#REF!</v>
      </c>
      <c r="C273" s="111" t="e">
        <f>IF(#REF!="","",#REF!)</f>
        <v>#REF!</v>
      </c>
      <c r="D273" s="112" t="e">
        <f>CONCATENATE(#REF!, "-R",#REF!)</f>
        <v>#REF!</v>
      </c>
      <c r="E273" s="110" t="e">
        <f>IF(#REF!="","",#REF!)</f>
        <v>#REF!</v>
      </c>
      <c r="F273" s="110" t="e">
        <f>IF(#REF!="","",#REF!)</f>
        <v>#REF!</v>
      </c>
      <c r="G273" s="112" t="e">
        <f>IF(#REF!="","",#REF!)</f>
        <v>#REF!</v>
      </c>
      <c r="H273" s="112" t="e">
        <f>IF(#REF!="","",#REF!)</f>
        <v>#REF!</v>
      </c>
      <c r="I273" s="112" t="e">
        <f>IF(#REF!="","",#REF!)</f>
        <v>#REF!</v>
      </c>
      <c r="J273" s="112" t="e">
        <f>IF(#REF!="","",#REF!)</f>
        <v>#REF!</v>
      </c>
      <c r="K273" s="112" t="e">
        <f>IF(#REF!="","",#REF!)</f>
        <v>#REF!</v>
      </c>
      <c r="L273" s="110" t="e">
        <f>IF(#REF!="","",#REF!)</f>
        <v>#REF!</v>
      </c>
      <c r="M273" s="110" t="e">
        <f>IF(#REF!="","",#REF!)</f>
        <v>#REF!</v>
      </c>
      <c r="N273" s="110" t="e">
        <f>IF(#REF!="","",#REF!)</f>
        <v>#REF!</v>
      </c>
      <c r="O273" s="110" t="e">
        <f>IF(#REF!="","",#REF!)</f>
        <v>#REF!</v>
      </c>
      <c r="P273" s="110" t="e">
        <f>IF(#REF!="","",#REF!)</f>
        <v>#REF!</v>
      </c>
      <c r="Q273" s="111" t="e">
        <f>IF(#REF!="","",#REF!)</f>
        <v>#REF!</v>
      </c>
      <c r="R273" s="110" t="e">
        <f>IF(#REF!="","",#REF!)</f>
        <v>#REF!</v>
      </c>
      <c r="S273" s="110" t="e">
        <f>IF(#REF!="","",#REF!)</f>
        <v>#REF!</v>
      </c>
      <c r="T273" s="112" t="e">
        <f>IF(#REF!="","",#REF!)</f>
        <v>#REF!</v>
      </c>
      <c r="U273" s="110" t="e">
        <f>IF(#REF!="","",#REF!)</f>
        <v>#REF!</v>
      </c>
      <c r="V273" s="110" t="e">
        <f>IF(#REF!="","",#REF!)</f>
        <v>#REF!</v>
      </c>
    </row>
    <row r="274" spans="1:22" x14ac:dyDescent="0.25">
      <c r="A274" s="110" t="e">
        <f>IF(#REF!="","",#REF!)</f>
        <v>#REF!</v>
      </c>
      <c r="B274" s="110" t="e">
        <f>IF(#REF!="","",#REF!)</f>
        <v>#REF!</v>
      </c>
      <c r="C274" s="111" t="e">
        <f>IF(#REF!="","",#REF!)</f>
        <v>#REF!</v>
      </c>
      <c r="D274" s="112" t="e">
        <f>CONCATENATE(#REF!, "-R",#REF!)</f>
        <v>#REF!</v>
      </c>
      <c r="E274" s="110" t="e">
        <f>IF(#REF!="","",#REF!)</f>
        <v>#REF!</v>
      </c>
      <c r="F274" s="110" t="e">
        <f>IF(#REF!="","",#REF!)</f>
        <v>#REF!</v>
      </c>
      <c r="G274" s="112" t="e">
        <f>IF(#REF!="","",#REF!)</f>
        <v>#REF!</v>
      </c>
      <c r="H274" s="112" t="e">
        <f>IF(#REF!="","",#REF!)</f>
        <v>#REF!</v>
      </c>
      <c r="I274" s="112" t="e">
        <f>IF(#REF!="","",#REF!)</f>
        <v>#REF!</v>
      </c>
      <c r="J274" s="112" t="e">
        <f>IF(#REF!="","",#REF!)</f>
        <v>#REF!</v>
      </c>
      <c r="K274" s="112" t="e">
        <f>IF(#REF!="","",#REF!)</f>
        <v>#REF!</v>
      </c>
      <c r="L274" s="110" t="e">
        <f>IF(#REF!="","",#REF!)</f>
        <v>#REF!</v>
      </c>
      <c r="M274" s="110" t="e">
        <f>IF(#REF!="","",#REF!)</f>
        <v>#REF!</v>
      </c>
      <c r="N274" s="110" t="e">
        <f>IF(#REF!="","",#REF!)</f>
        <v>#REF!</v>
      </c>
      <c r="O274" s="110" t="e">
        <f>IF(#REF!="","",#REF!)</f>
        <v>#REF!</v>
      </c>
      <c r="P274" s="110" t="e">
        <f>IF(#REF!="","",#REF!)</f>
        <v>#REF!</v>
      </c>
      <c r="Q274" s="111" t="e">
        <f>IF(#REF!="","",#REF!)</f>
        <v>#REF!</v>
      </c>
      <c r="R274" s="110" t="e">
        <f>IF(#REF!="","",#REF!)</f>
        <v>#REF!</v>
      </c>
      <c r="S274" s="110" t="e">
        <f>IF(#REF!="","",#REF!)</f>
        <v>#REF!</v>
      </c>
      <c r="T274" s="112" t="e">
        <f>IF(#REF!="","",#REF!)</f>
        <v>#REF!</v>
      </c>
      <c r="U274" s="110" t="e">
        <f>IF(#REF!="","",#REF!)</f>
        <v>#REF!</v>
      </c>
      <c r="V274" s="110" t="e">
        <f>IF(#REF!="","",#REF!)</f>
        <v>#REF!</v>
      </c>
    </row>
    <row r="275" spans="1:22" x14ac:dyDescent="0.25">
      <c r="A275" s="110" t="e">
        <f>IF(#REF!="","",#REF!)</f>
        <v>#REF!</v>
      </c>
      <c r="B275" s="110" t="e">
        <f>IF(#REF!="","",#REF!)</f>
        <v>#REF!</v>
      </c>
      <c r="C275" s="111" t="e">
        <f>IF(#REF!="","",#REF!)</f>
        <v>#REF!</v>
      </c>
      <c r="D275" s="112" t="e">
        <f>CONCATENATE(#REF!, "-R",#REF!)</f>
        <v>#REF!</v>
      </c>
      <c r="E275" s="110" t="e">
        <f>IF(#REF!="","",#REF!)</f>
        <v>#REF!</v>
      </c>
      <c r="F275" s="110" t="e">
        <f>IF(#REF!="","",#REF!)</f>
        <v>#REF!</v>
      </c>
      <c r="G275" s="112" t="e">
        <f>IF(#REF!="","",#REF!)</f>
        <v>#REF!</v>
      </c>
      <c r="H275" s="112" t="e">
        <f>IF(#REF!="","",#REF!)</f>
        <v>#REF!</v>
      </c>
      <c r="I275" s="112" t="e">
        <f>IF(#REF!="","",#REF!)</f>
        <v>#REF!</v>
      </c>
      <c r="J275" s="112" t="e">
        <f>IF(#REF!="","",#REF!)</f>
        <v>#REF!</v>
      </c>
      <c r="K275" s="112" t="e">
        <f>IF(#REF!="","",#REF!)</f>
        <v>#REF!</v>
      </c>
      <c r="L275" s="110" t="e">
        <f>IF(#REF!="","",#REF!)</f>
        <v>#REF!</v>
      </c>
      <c r="M275" s="110" t="e">
        <f>IF(#REF!="","",#REF!)</f>
        <v>#REF!</v>
      </c>
      <c r="N275" s="110" t="e">
        <f>IF(#REF!="","",#REF!)</f>
        <v>#REF!</v>
      </c>
      <c r="O275" s="110" t="e">
        <f>IF(#REF!="","",#REF!)</f>
        <v>#REF!</v>
      </c>
      <c r="P275" s="110" t="e">
        <f>IF(#REF!="","",#REF!)</f>
        <v>#REF!</v>
      </c>
      <c r="Q275" s="111" t="e">
        <f>IF(#REF!="","",#REF!)</f>
        <v>#REF!</v>
      </c>
      <c r="R275" s="110" t="e">
        <f>IF(#REF!="","",#REF!)</f>
        <v>#REF!</v>
      </c>
      <c r="S275" s="110" t="e">
        <f>IF(#REF!="","",#REF!)</f>
        <v>#REF!</v>
      </c>
      <c r="T275" s="112" t="e">
        <f>IF(#REF!="","",#REF!)</f>
        <v>#REF!</v>
      </c>
      <c r="U275" s="110" t="e">
        <f>IF(#REF!="","",#REF!)</f>
        <v>#REF!</v>
      </c>
      <c r="V275" s="110" t="e">
        <f>IF(#REF!="","",#REF!)</f>
        <v>#REF!</v>
      </c>
    </row>
    <row r="276" spans="1:22" x14ac:dyDescent="0.25">
      <c r="A276" s="110" t="e">
        <f>IF(#REF!="","",#REF!)</f>
        <v>#REF!</v>
      </c>
      <c r="B276" s="110" t="e">
        <f>IF(#REF!="","",#REF!)</f>
        <v>#REF!</v>
      </c>
      <c r="C276" s="111" t="e">
        <f>IF(#REF!="","",#REF!)</f>
        <v>#REF!</v>
      </c>
      <c r="D276" s="112" t="e">
        <f>CONCATENATE(#REF!, "-R",#REF!)</f>
        <v>#REF!</v>
      </c>
      <c r="E276" s="110" t="e">
        <f>IF(#REF!="","",#REF!)</f>
        <v>#REF!</v>
      </c>
      <c r="F276" s="110" t="e">
        <f>IF(#REF!="","",#REF!)</f>
        <v>#REF!</v>
      </c>
      <c r="G276" s="112" t="e">
        <f>IF(#REF!="","",#REF!)</f>
        <v>#REF!</v>
      </c>
      <c r="H276" s="112" t="e">
        <f>IF(#REF!="","",#REF!)</f>
        <v>#REF!</v>
      </c>
      <c r="I276" s="112" t="e">
        <f>IF(#REF!="","",#REF!)</f>
        <v>#REF!</v>
      </c>
      <c r="J276" s="112" t="e">
        <f>IF(#REF!="","",#REF!)</f>
        <v>#REF!</v>
      </c>
      <c r="K276" s="112" t="e">
        <f>IF(#REF!="","",#REF!)</f>
        <v>#REF!</v>
      </c>
      <c r="L276" s="110" t="e">
        <f>IF(#REF!="","",#REF!)</f>
        <v>#REF!</v>
      </c>
      <c r="M276" s="110" t="e">
        <f>IF(#REF!="","",#REF!)</f>
        <v>#REF!</v>
      </c>
      <c r="N276" s="110" t="e">
        <f>IF(#REF!="","",#REF!)</f>
        <v>#REF!</v>
      </c>
      <c r="O276" s="110" t="e">
        <f>IF(#REF!="","",#REF!)</f>
        <v>#REF!</v>
      </c>
      <c r="P276" s="110" t="e">
        <f>IF(#REF!="","",#REF!)</f>
        <v>#REF!</v>
      </c>
      <c r="Q276" s="111" t="e">
        <f>IF(#REF!="","",#REF!)</f>
        <v>#REF!</v>
      </c>
      <c r="R276" s="110" t="e">
        <f>IF(#REF!="","",#REF!)</f>
        <v>#REF!</v>
      </c>
      <c r="S276" s="110" t="e">
        <f>IF(#REF!="","",#REF!)</f>
        <v>#REF!</v>
      </c>
      <c r="T276" s="112" t="e">
        <f>IF(#REF!="","",#REF!)</f>
        <v>#REF!</v>
      </c>
      <c r="U276" s="110" t="e">
        <f>IF(#REF!="","",#REF!)</f>
        <v>#REF!</v>
      </c>
      <c r="V276" s="110" t="e">
        <f>IF(#REF!="","",#REF!)</f>
        <v>#REF!</v>
      </c>
    </row>
    <row r="277" spans="1:22" x14ac:dyDescent="0.25">
      <c r="A277" s="110" t="e">
        <f>IF(#REF!="","",#REF!)</f>
        <v>#REF!</v>
      </c>
      <c r="B277" s="110" t="e">
        <f>IF(#REF!="","",#REF!)</f>
        <v>#REF!</v>
      </c>
      <c r="C277" s="111" t="e">
        <f>IF(#REF!="","",#REF!)</f>
        <v>#REF!</v>
      </c>
      <c r="D277" s="112" t="e">
        <f>CONCATENATE(#REF!, "-R",#REF!)</f>
        <v>#REF!</v>
      </c>
      <c r="E277" s="110" t="e">
        <f>IF(#REF!="","",#REF!)</f>
        <v>#REF!</v>
      </c>
      <c r="F277" s="110" t="e">
        <f>IF(#REF!="","",#REF!)</f>
        <v>#REF!</v>
      </c>
      <c r="G277" s="112" t="e">
        <f>IF(#REF!="","",#REF!)</f>
        <v>#REF!</v>
      </c>
      <c r="H277" s="112" t="e">
        <f>IF(#REF!="","",#REF!)</f>
        <v>#REF!</v>
      </c>
      <c r="I277" s="112" t="e">
        <f>IF(#REF!="","",#REF!)</f>
        <v>#REF!</v>
      </c>
      <c r="J277" s="112" t="e">
        <f>IF(#REF!="","",#REF!)</f>
        <v>#REF!</v>
      </c>
      <c r="K277" s="112" t="e">
        <f>IF(#REF!="","",#REF!)</f>
        <v>#REF!</v>
      </c>
      <c r="L277" s="110" t="e">
        <f>IF(#REF!="","",#REF!)</f>
        <v>#REF!</v>
      </c>
      <c r="M277" s="110" t="e">
        <f>IF(#REF!="","",#REF!)</f>
        <v>#REF!</v>
      </c>
      <c r="N277" s="110" t="e">
        <f>IF(#REF!="","",#REF!)</f>
        <v>#REF!</v>
      </c>
      <c r="O277" s="110" t="e">
        <f>IF(#REF!="","",#REF!)</f>
        <v>#REF!</v>
      </c>
      <c r="P277" s="110" t="e">
        <f>IF(#REF!="","",#REF!)</f>
        <v>#REF!</v>
      </c>
      <c r="Q277" s="111" t="e">
        <f>IF(#REF!="","",#REF!)</f>
        <v>#REF!</v>
      </c>
      <c r="R277" s="110" t="e">
        <f>IF(#REF!="","",#REF!)</f>
        <v>#REF!</v>
      </c>
      <c r="S277" s="110" t="e">
        <f>IF(#REF!="","",#REF!)</f>
        <v>#REF!</v>
      </c>
      <c r="T277" s="112" t="e">
        <f>IF(#REF!="","",#REF!)</f>
        <v>#REF!</v>
      </c>
      <c r="U277" s="110" t="e">
        <f>IF(#REF!="","",#REF!)</f>
        <v>#REF!</v>
      </c>
      <c r="V277" s="110" t="e">
        <f>IF(#REF!="","",#REF!)</f>
        <v>#REF!</v>
      </c>
    </row>
    <row r="278" spans="1:22" x14ac:dyDescent="0.25">
      <c r="A278" s="110" t="e">
        <f>IF(#REF!="","",#REF!)</f>
        <v>#REF!</v>
      </c>
      <c r="B278" s="110" t="e">
        <f>IF(#REF!="","",#REF!)</f>
        <v>#REF!</v>
      </c>
      <c r="C278" s="111" t="e">
        <f>IF(#REF!="","",#REF!)</f>
        <v>#REF!</v>
      </c>
      <c r="D278" s="112" t="e">
        <f>CONCATENATE(#REF!, "-R",#REF!)</f>
        <v>#REF!</v>
      </c>
      <c r="E278" s="110" t="e">
        <f>IF(#REF!="","",#REF!)</f>
        <v>#REF!</v>
      </c>
      <c r="F278" s="110" t="e">
        <f>IF(#REF!="","",#REF!)</f>
        <v>#REF!</v>
      </c>
      <c r="G278" s="112" t="e">
        <f>IF(#REF!="","",#REF!)</f>
        <v>#REF!</v>
      </c>
      <c r="H278" s="112" t="e">
        <f>IF(#REF!="","",#REF!)</f>
        <v>#REF!</v>
      </c>
      <c r="I278" s="112" t="e">
        <f>IF(#REF!="","",#REF!)</f>
        <v>#REF!</v>
      </c>
      <c r="J278" s="112" t="e">
        <f>IF(#REF!="","",#REF!)</f>
        <v>#REF!</v>
      </c>
      <c r="K278" s="112" t="e">
        <f>IF(#REF!="","",#REF!)</f>
        <v>#REF!</v>
      </c>
      <c r="L278" s="110" t="e">
        <f>IF(#REF!="","",#REF!)</f>
        <v>#REF!</v>
      </c>
      <c r="M278" s="110" t="e">
        <f>IF(#REF!="","",#REF!)</f>
        <v>#REF!</v>
      </c>
      <c r="N278" s="110" t="e">
        <f>IF(#REF!="","",#REF!)</f>
        <v>#REF!</v>
      </c>
      <c r="O278" s="110" t="e">
        <f>IF(#REF!="","",#REF!)</f>
        <v>#REF!</v>
      </c>
      <c r="P278" s="110" t="e">
        <f>IF(#REF!="","",#REF!)</f>
        <v>#REF!</v>
      </c>
      <c r="Q278" s="111" t="e">
        <f>IF(#REF!="","",#REF!)</f>
        <v>#REF!</v>
      </c>
      <c r="R278" s="110" t="e">
        <f>IF(#REF!="","",#REF!)</f>
        <v>#REF!</v>
      </c>
      <c r="S278" s="110" t="e">
        <f>IF(#REF!="","",#REF!)</f>
        <v>#REF!</v>
      </c>
      <c r="T278" s="112" t="e">
        <f>IF(#REF!="","",#REF!)</f>
        <v>#REF!</v>
      </c>
      <c r="U278" s="110" t="e">
        <f>IF(#REF!="","",#REF!)</f>
        <v>#REF!</v>
      </c>
      <c r="V278" s="110" t="e">
        <f>IF(#REF!="","",#REF!)</f>
        <v>#REF!</v>
      </c>
    </row>
    <row r="279" spans="1:22" x14ac:dyDescent="0.25">
      <c r="A279" s="110" t="e">
        <f>IF(#REF!="","",#REF!)</f>
        <v>#REF!</v>
      </c>
      <c r="B279" s="110" t="e">
        <f>IF(#REF!="","",#REF!)</f>
        <v>#REF!</v>
      </c>
      <c r="C279" s="111" t="e">
        <f>IF(#REF!="","",#REF!)</f>
        <v>#REF!</v>
      </c>
      <c r="D279" s="112" t="e">
        <f>CONCATENATE(#REF!, "-R",#REF!)</f>
        <v>#REF!</v>
      </c>
      <c r="E279" s="110" t="e">
        <f>IF(#REF!="","",#REF!)</f>
        <v>#REF!</v>
      </c>
      <c r="F279" s="110" t="e">
        <f>IF(#REF!="","",#REF!)</f>
        <v>#REF!</v>
      </c>
      <c r="G279" s="112" t="e">
        <f>IF(#REF!="","",#REF!)</f>
        <v>#REF!</v>
      </c>
      <c r="H279" s="112" t="e">
        <f>IF(#REF!="","",#REF!)</f>
        <v>#REF!</v>
      </c>
      <c r="I279" s="112" t="e">
        <f>IF(#REF!="","",#REF!)</f>
        <v>#REF!</v>
      </c>
      <c r="J279" s="112" t="e">
        <f>IF(#REF!="","",#REF!)</f>
        <v>#REF!</v>
      </c>
      <c r="K279" s="112" t="e">
        <f>IF(#REF!="","",#REF!)</f>
        <v>#REF!</v>
      </c>
      <c r="L279" s="110" t="e">
        <f>IF(#REF!="","",#REF!)</f>
        <v>#REF!</v>
      </c>
      <c r="M279" s="110" t="e">
        <f>IF(#REF!="","",#REF!)</f>
        <v>#REF!</v>
      </c>
      <c r="N279" s="110" t="e">
        <f>IF(#REF!="","",#REF!)</f>
        <v>#REF!</v>
      </c>
      <c r="O279" s="110" t="e">
        <f>IF(#REF!="","",#REF!)</f>
        <v>#REF!</v>
      </c>
      <c r="P279" s="110" t="e">
        <f>IF(#REF!="","",#REF!)</f>
        <v>#REF!</v>
      </c>
      <c r="Q279" s="111" t="e">
        <f>IF(#REF!="","",#REF!)</f>
        <v>#REF!</v>
      </c>
      <c r="R279" s="110" t="e">
        <f>IF(#REF!="","",#REF!)</f>
        <v>#REF!</v>
      </c>
      <c r="S279" s="110" t="e">
        <f>IF(#REF!="","",#REF!)</f>
        <v>#REF!</v>
      </c>
      <c r="T279" s="112" t="e">
        <f>IF(#REF!="","",#REF!)</f>
        <v>#REF!</v>
      </c>
      <c r="U279" s="110" t="e">
        <f>IF(#REF!="","",#REF!)</f>
        <v>#REF!</v>
      </c>
      <c r="V279" s="110" t="e">
        <f>IF(#REF!="","",#REF!)</f>
        <v>#REF!</v>
      </c>
    </row>
    <row r="280" spans="1:22" x14ac:dyDescent="0.25">
      <c r="A280" s="110" t="e">
        <f>IF(#REF!="","",#REF!)</f>
        <v>#REF!</v>
      </c>
      <c r="B280" s="110" t="e">
        <f>IF(#REF!="","",#REF!)</f>
        <v>#REF!</v>
      </c>
      <c r="C280" s="111" t="e">
        <f>IF(#REF!="","",#REF!)</f>
        <v>#REF!</v>
      </c>
      <c r="D280" s="112" t="e">
        <f>CONCATENATE(#REF!, "-R",#REF!)</f>
        <v>#REF!</v>
      </c>
      <c r="E280" s="110" t="e">
        <f>IF(#REF!="","",#REF!)</f>
        <v>#REF!</v>
      </c>
      <c r="F280" s="110" t="e">
        <f>IF(#REF!="","",#REF!)</f>
        <v>#REF!</v>
      </c>
      <c r="G280" s="112" t="e">
        <f>IF(#REF!="","",#REF!)</f>
        <v>#REF!</v>
      </c>
      <c r="H280" s="112" t="e">
        <f>IF(#REF!="","",#REF!)</f>
        <v>#REF!</v>
      </c>
      <c r="I280" s="112" t="e">
        <f>IF(#REF!="","",#REF!)</f>
        <v>#REF!</v>
      </c>
      <c r="J280" s="112" t="e">
        <f>IF(#REF!="","",#REF!)</f>
        <v>#REF!</v>
      </c>
      <c r="K280" s="112" t="e">
        <f>IF(#REF!="","",#REF!)</f>
        <v>#REF!</v>
      </c>
      <c r="L280" s="110" t="e">
        <f>IF(#REF!="","",#REF!)</f>
        <v>#REF!</v>
      </c>
      <c r="M280" s="110" t="e">
        <f>IF(#REF!="","",#REF!)</f>
        <v>#REF!</v>
      </c>
      <c r="N280" s="110" t="e">
        <f>IF(#REF!="","",#REF!)</f>
        <v>#REF!</v>
      </c>
      <c r="O280" s="110" t="e">
        <f>IF(#REF!="","",#REF!)</f>
        <v>#REF!</v>
      </c>
      <c r="P280" s="110" t="e">
        <f>IF(#REF!="","",#REF!)</f>
        <v>#REF!</v>
      </c>
      <c r="Q280" s="111" t="e">
        <f>IF(#REF!="","",#REF!)</f>
        <v>#REF!</v>
      </c>
      <c r="R280" s="110" t="e">
        <f>IF(#REF!="","",#REF!)</f>
        <v>#REF!</v>
      </c>
      <c r="S280" s="110" t="e">
        <f>IF(#REF!="","",#REF!)</f>
        <v>#REF!</v>
      </c>
      <c r="T280" s="112" t="e">
        <f>IF(#REF!="","",#REF!)</f>
        <v>#REF!</v>
      </c>
      <c r="U280" s="110" t="e">
        <f>IF(#REF!="","",#REF!)</f>
        <v>#REF!</v>
      </c>
      <c r="V280" s="110" t="e">
        <f>IF(#REF!="","",#REF!)</f>
        <v>#REF!</v>
      </c>
    </row>
    <row r="281" spans="1:22" x14ac:dyDescent="0.25">
      <c r="A281" s="110" t="e">
        <f>IF(#REF!="","",#REF!)</f>
        <v>#REF!</v>
      </c>
      <c r="B281" s="110" t="e">
        <f>IF(#REF!="","",#REF!)</f>
        <v>#REF!</v>
      </c>
      <c r="C281" s="111" t="e">
        <f>IF(#REF!="","",#REF!)</f>
        <v>#REF!</v>
      </c>
      <c r="D281" s="112" t="e">
        <f>CONCATENATE(#REF!, "-R",#REF!)</f>
        <v>#REF!</v>
      </c>
      <c r="E281" s="110" t="e">
        <f>IF(#REF!="","",#REF!)</f>
        <v>#REF!</v>
      </c>
      <c r="F281" s="110" t="e">
        <f>IF(#REF!="","",#REF!)</f>
        <v>#REF!</v>
      </c>
      <c r="G281" s="112" t="e">
        <f>IF(#REF!="","",#REF!)</f>
        <v>#REF!</v>
      </c>
      <c r="H281" s="112" t="e">
        <f>IF(#REF!="","",#REF!)</f>
        <v>#REF!</v>
      </c>
      <c r="I281" s="112" t="e">
        <f>IF(#REF!="","",#REF!)</f>
        <v>#REF!</v>
      </c>
      <c r="J281" s="112" t="e">
        <f>IF(#REF!="","",#REF!)</f>
        <v>#REF!</v>
      </c>
      <c r="K281" s="112" t="e">
        <f>IF(#REF!="","",#REF!)</f>
        <v>#REF!</v>
      </c>
      <c r="L281" s="110" t="e">
        <f>IF(#REF!="","",#REF!)</f>
        <v>#REF!</v>
      </c>
      <c r="M281" s="110" t="e">
        <f>IF(#REF!="","",#REF!)</f>
        <v>#REF!</v>
      </c>
      <c r="N281" s="110" t="e">
        <f>IF(#REF!="","",#REF!)</f>
        <v>#REF!</v>
      </c>
      <c r="O281" s="110" t="e">
        <f>IF(#REF!="","",#REF!)</f>
        <v>#REF!</v>
      </c>
      <c r="P281" s="110" t="e">
        <f>IF(#REF!="","",#REF!)</f>
        <v>#REF!</v>
      </c>
      <c r="Q281" s="111" t="e">
        <f>IF(#REF!="","",#REF!)</f>
        <v>#REF!</v>
      </c>
      <c r="R281" s="110" t="e">
        <f>IF(#REF!="","",#REF!)</f>
        <v>#REF!</v>
      </c>
      <c r="S281" s="110" t="e">
        <f>IF(#REF!="","",#REF!)</f>
        <v>#REF!</v>
      </c>
      <c r="T281" s="112" t="e">
        <f>IF(#REF!="","",#REF!)</f>
        <v>#REF!</v>
      </c>
      <c r="U281" s="110" t="e">
        <f>IF(#REF!="","",#REF!)</f>
        <v>#REF!</v>
      </c>
      <c r="V281" s="110" t="e">
        <f>IF(#REF!="","",#REF!)</f>
        <v>#REF!</v>
      </c>
    </row>
    <row r="282" spans="1:22" x14ac:dyDescent="0.25">
      <c r="A282" s="110" t="e">
        <f>IF(#REF!="","",#REF!)</f>
        <v>#REF!</v>
      </c>
      <c r="B282" s="110" t="e">
        <f>IF(#REF!="","",#REF!)</f>
        <v>#REF!</v>
      </c>
      <c r="C282" s="111" t="e">
        <f>IF(#REF!="","",#REF!)</f>
        <v>#REF!</v>
      </c>
      <c r="D282" s="112" t="e">
        <f>CONCATENATE(#REF!, "-R",#REF!)</f>
        <v>#REF!</v>
      </c>
      <c r="E282" s="110" t="e">
        <f>IF(#REF!="","",#REF!)</f>
        <v>#REF!</v>
      </c>
      <c r="F282" s="110" t="e">
        <f>IF(#REF!="","",#REF!)</f>
        <v>#REF!</v>
      </c>
      <c r="G282" s="112" t="e">
        <f>IF(#REF!="","",#REF!)</f>
        <v>#REF!</v>
      </c>
      <c r="H282" s="112" t="e">
        <f>IF(#REF!="","",#REF!)</f>
        <v>#REF!</v>
      </c>
      <c r="I282" s="112" t="e">
        <f>IF(#REF!="","",#REF!)</f>
        <v>#REF!</v>
      </c>
      <c r="J282" s="112" t="e">
        <f>IF(#REF!="","",#REF!)</f>
        <v>#REF!</v>
      </c>
      <c r="K282" s="112" t="e">
        <f>IF(#REF!="","",#REF!)</f>
        <v>#REF!</v>
      </c>
      <c r="L282" s="110" t="e">
        <f>IF(#REF!="","",#REF!)</f>
        <v>#REF!</v>
      </c>
      <c r="M282" s="110" t="e">
        <f>IF(#REF!="","",#REF!)</f>
        <v>#REF!</v>
      </c>
      <c r="N282" s="110" t="e">
        <f>IF(#REF!="","",#REF!)</f>
        <v>#REF!</v>
      </c>
      <c r="O282" s="110" t="e">
        <f>IF(#REF!="","",#REF!)</f>
        <v>#REF!</v>
      </c>
      <c r="P282" s="110" t="e">
        <f>IF(#REF!="","",#REF!)</f>
        <v>#REF!</v>
      </c>
      <c r="Q282" s="111" t="e">
        <f>IF(#REF!="","",#REF!)</f>
        <v>#REF!</v>
      </c>
      <c r="R282" s="110" t="e">
        <f>IF(#REF!="","",#REF!)</f>
        <v>#REF!</v>
      </c>
      <c r="S282" s="110" t="e">
        <f>IF(#REF!="","",#REF!)</f>
        <v>#REF!</v>
      </c>
      <c r="T282" s="112" t="e">
        <f>IF(#REF!="","",#REF!)</f>
        <v>#REF!</v>
      </c>
      <c r="U282" s="110" t="e">
        <f>IF(#REF!="","",#REF!)</f>
        <v>#REF!</v>
      </c>
      <c r="V282" s="110" t="e">
        <f>IF(#REF!="","",#REF!)</f>
        <v>#REF!</v>
      </c>
    </row>
    <row r="283" spans="1:22" x14ac:dyDescent="0.25">
      <c r="A283" s="110" t="e">
        <f>IF(#REF!="","",#REF!)</f>
        <v>#REF!</v>
      </c>
      <c r="B283" s="110" t="e">
        <f>IF(#REF!="","",#REF!)</f>
        <v>#REF!</v>
      </c>
      <c r="C283" s="111" t="e">
        <f>IF(#REF!="","",#REF!)</f>
        <v>#REF!</v>
      </c>
      <c r="D283" s="112" t="e">
        <f>CONCATENATE(#REF!, "-R",#REF!)</f>
        <v>#REF!</v>
      </c>
      <c r="E283" s="110" t="e">
        <f>IF(#REF!="","",#REF!)</f>
        <v>#REF!</v>
      </c>
      <c r="F283" s="110" t="e">
        <f>IF(#REF!="","",#REF!)</f>
        <v>#REF!</v>
      </c>
      <c r="G283" s="112" t="e">
        <f>IF(#REF!="","",#REF!)</f>
        <v>#REF!</v>
      </c>
      <c r="H283" s="112" t="e">
        <f>IF(#REF!="","",#REF!)</f>
        <v>#REF!</v>
      </c>
      <c r="I283" s="112" t="e">
        <f>IF(#REF!="","",#REF!)</f>
        <v>#REF!</v>
      </c>
      <c r="J283" s="112" t="e">
        <f>IF(#REF!="","",#REF!)</f>
        <v>#REF!</v>
      </c>
      <c r="K283" s="112" t="e">
        <f>IF(#REF!="","",#REF!)</f>
        <v>#REF!</v>
      </c>
      <c r="L283" s="110" t="e">
        <f>IF(#REF!="","",#REF!)</f>
        <v>#REF!</v>
      </c>
      <c r="M283" s="110" t="e">
        <f>IF(#REF!="","",#REF!)</f>
        <v>#REF!</v>
      </c>
      <c r="N283" s="110" t="e">
        <f>IF(#REF!="","",#REF!)</f>
        <v>#REF!</v>
      </c>
      <c r="O283" s="110" t="e">
        <f>IF(#REF!="","",#REF!)</f>
        <v>#REF!</v>
      </c>
      <c r="P283" s="110" t="e">
        <f>IF(#REF!="","",#REF!)</f>
        <v>#REF!</v>
      </c>
      <c r="Q283" s="111" t="e">
        <f>IF(#REF!="","",#REF!)</f>
        <v>#REF!</v>
      </c>
      <c r="R283" s="110" t="e">
        <f>IF(#REF!="","",#REF!)</f>
        <v>#REF!</v>
      </c>
      <c r="S283" s="110" t="e">
        <f>IF(#REF!="","",#REF!)</f>
        <v>#REF!</v>
      </c>
      <c r="T283" s="112" t="e">
        <f>IF(#REF!="","",#REF!)</f>
        <v>#REF!</v>
      </c>
      <c r="U283" s="110" t="e">
        <f>IF(#REF!="","",#REF!)</f>
        <v>#REF!</v>
      </c>
      <c r="V283" s="110" t="e">
        <f>IF(#REF!="","",#REF!)</f>
        <v>#REF!</v>
      </c>
    </row>
    <row r="284" spans="1:22" x14ac:dyDescent="0.25">
      <c r="A284" s="110" t="e">
        <f>IF(#REF!="","",#REF!)</f>
        <v>#REF!</v>
      </c>
      <c r="B284" s="110" t="e">
        <f>IF(#REF!="","",#REF!)</f>
        <v>#REF!</v>
      </c>
      <c r="C284" s="111" t="e">
        <f>IF(#REF!="","",#REF!)</f>
        <v>#REF!</v>
      </c>
      <c r="D284" s="112" t="e">
        <f>CONCATENATE(#REF!, "-R",#REF!)</f>
        <v>#REF!</v>
      </c>
      <c r="E284" s="110" t="e">
        <f>IF(#REF!="","",#REF!)</f>
        <v>#REF!</v>
      </c>
      <c r="F284" s="110" t="e">
        <f>IF(#REF!="","",#REF!)</f>
        <v>#REF!</v>
      </c>
      <c r="G284" s="112" t="e">
        <f>IF(#REF!="","",#REF!)</f>
        <v>#REF!</v>
      </c>
      <c r="H284" s="112" t="e">
        <f>IF(#REF!="","",#REF!)</f>
        <v>#REF!</v>
      </c>
      <c r="I284" s="112" t="e">
        <f>IF(#REF!="","",#REF!)</f>
        <v>#REF!</v>
      </c>
      <c r="J284" s="112" t="e">
        <f>IF(#REF!="","",#REF!)</f>
        <v>#REF!</v>
      </c>
      <c r="K284" s="112" t="e">
        <f>IF(#REF!="","",#REF!)</f>
        <v>#REF!</v>
      </c>
      <c r="L284" s="110" t="e">
        <f>IF(#REF!="","",#REF!)</f>
        <v>#REF!</v>
      </c>
      <c r="M284" s="110" t="e">
        <f>IF(#REF!="","",#REF!)</f>
        <v>#REF!</v>
      </c>
      <c r="N284" s="110" t="e">
        <f>IF(#REF!="","",#REF!)</f>
        <v>#REF!</v>
      </c>
      <c r="O284" s="110" t="e">
        <f>IF(#REF!="","",#REF!)</f>
        <v>#REF!</v>
      </c>
      <c r="P284" s="110" t="e">
        <f>IF(#REF!="","",#REF!)</f>
        <v>#REF!</v>
      </c>
      <c r="Q284" s="111" t="e">
        <f>IF(#REF!="","",#REF!)</f>
        <v>#REF!</v>
      </c>
      <c r="R284" s="110" t="e">
        <f>IF(#REF!="","",#REF!)</f>
        <v>#REF!</v>
      </c>
      <c r="S284" s="110" t="e">
        <f>IF(#REF!="","",#REF!)</f>
        <v>#REF!</v>
      </c>
      <c r="T284" s="112" t="e">
        <f>IF(#REF!="","",#REF!)</f>
        <v>#REF!</v>
      </c>
      <c r="U284" s="110" t="e">
        <f>IF(#REF!="","",#REF!)</f>
        <v>#REF!</v>
      </c>
      <c r="V284" s="110" t="e">
        <f>IF(#REF!="","",#REF!)</f>
        <v>#REF!</v>
      </c>
    </row>
    <row r="285" spans="1:22" x14ac:dyDescent="0.25">
      <c r="A285" s="110" t="e">
        <f>IF(#REF!="","",#REF!)</f>
        <v>#REF!</v>
      </c>
      <c r="B285" s="110" t="e">
        <f>IF(#REF!="","",#REF!)</f>
        <v>#REF!</v>
      </c>
      <c r="C285" s="111" t="e">
        <f>IF(#REF!="","",#REF!)</f>
        <v>#REF!</v>
      </c>
      <c r="D285" s="112" t="e">
        <f>CONCATENATE(#REF!, "-R",#REF!)</f>
        <v>#REF!</v>
      </c>
      <c r="E285" s="110" t="e">
        <f>IF(#REF!="","",#REF!)</f>
        <v>#REF!</v>
      </c>
      <c r="F285" s="110" t="e">
        <f>IF(#REF!="","",#REF!)</f>
        <v>#REF!</v>
      </c>
      <c r="G285" s="112" t="e">
        <f>IF(#REF!="","",#REF!)</f>
        <v>#REF!</v>
      </c>
      <c r="H285" s="112" t="e">
        <f>IF(#REF!="","",#REF!)</f>
        <v>#REF!</v>
      </c>
      <c r="I285" s="112" t="e">
        <f>IF(#REF!="","",#REF!)</f>
        <v>#REF!</v>
      </c>
      <c r="J285" s="112" t="e">
        <f>IF(#REF!="","",#REF!)</f>
        <v>#REF!</v>
      </c>
      <c r="K285" s="112" t="e">
        <f>IF(#REF!="","",#REF!)</f>
        <v>#REF!</v>
      </c>
      <c r="L285" s="110" t="e">
        <f>IF(#REF!="","",#REF!)</f>
        <v>#REF!</v>
      </c>
      <c r="M285" s="110" t="e">
        <f>IF(#REF!="","",#REF!)</f>
        <v>#REF!</v>
      </c>
      <c r="N285" s="110" t="e">
        <f>IF(#REF!="","",#REF!)</f>
        <v>#REF!</v>
      </c>
      <c r="O285" s="110" t="e">
        <f>IF(#REF!="","",#REF!)</f>
        <v>#REF!</v>
      </c>
      <c r="P285" s="110" t="e">
        <f>IF(#REF!="","",#REF!)</f>
        <v>#REF!</v>
      </c>
      <c r="Q285" s="111" t="e">
        <f>IF(#REF!="","",#REF!)</f>
        <v>#REF!</v>
      </c>
      <c r="R285" s="110" t="e">
        <f>IF(#REF!="","",#REF!)</f>
        <v>#REF!</v>
      </c>
      <c r="S285" s="110" t="e">
        <f>IF(#REF!="","",#REF!)</f>
        <v>#REF!</v>
      </c>
      <c r="T285" s="112" t="e">
        <f>IF(#REF!="","",#REF!)</f>
        <v>#REF!</v>
      </c>
      <c r="U285" s="110" t="e">
        <f>IF(#REF!="","",#REF!)</f>
        <v>#REF!</v>
      </c>
      <c r="V285" s="110" t="e">
        <f>IF(#REF!="","",#REF!)</f>
        <v>#REF!</v>
      </c>
    </row>
    <row r="286" spans="1:22" x14ac:dyDescent="0.25">
      <c r="A286" s="110" t="e">
        <f>IF(#REF!="","",#REF!)</f>
        <v>#REF!</v>
      </c>
      <c r="B286" s="110" t="e">
        <f>IF(#REF!="","",#REF!)</f>
        <v>#REF!</v>
      </c>
      <c r="C286" s="111" t="e">
        <f>IF(#REF!="","",#REF!)</f>
        <v>#REF!</v>
      </c>
      <c r="D286" s="112" t="e">
        <f>CONCATENATE(#REF!, "-R",#REF!)</f>
        <v>#REF!</v>
      </c>
      <c r="E286" s="110" t="e">
        <f>IF(#REF!="","",#REF!)</f>
        <v>#REF!</v>
      </c>
      <c r="F286" s="110" t="e">
        <f>IF(#REF!="","",#REF!)</f>
        <v>#REF!</v>
      </c>
      <c r="G286" s="112" t="e">
        <f>IF(#REF!="","",#REF!)</f>
        <v>#REF!</v>
      </c>
      <c r="H286" s="112" t="e">
        <f>IF(#REF!="","",#REF!)</f>
        <v>#REF!</v>
      </c>
      <c r="I286" s="112" t="e">
        <f>IF(#REF!="","",#REF!)</f>
        <v>#REF!</v>
      </c>
      <c r="J286" s="112" t="e">
        <f>IF(#REF!="","",#REF!)</f>
        <v>#REF!</v>
      </c>
      <c r="K286" s="112" t="e">
        <f>IF(#REF!="","",#REF!)</f>
        <v>#REF!</v>
      </c>
      <c r="L286" s="110" t="e">
        <f>IF(#REF!="","",#REF!)</f>
        <v>#REF!</v>
      </c>
      <c r="M286" s="110" t="e">
        <f>IF(#REF!="","",#REF!)</f>
        <v>#REF!</v>
      </c>
      <c r="N286" s="110" t="e">
        <f>IF(#REF!="","",#REF!)</f>
        <v>#REF!</v>
      </c>
      <c r="O286" s="110" t="e">
        <f>IF(#REF!="","",#REF!)</f>
        <v>#REF!</v>
      </c>
      <c r="P286" s="110" t="e">
        <f>IF(#REF!="","",#REF!)</f>
        <v>#REF!</v>
      </c>
      <c r="Q286" s="111" t="e">
        <f>IF(#REF!="","",#REF!)</f>
        <v>#REF!</v>
      </c>
      <c r="R286" s="110" t="e">
        <f>IF(#REF!="","",#REF!)</f>
        <v>#REF!</v>
      </c>
      <c r="S286" s="110" t="e">
        <f>IF(#REF!="","",#REF!)</f>
        <v>#REF!</v>
      </c>
      <c r="T286" s="112" t="e">
        <f>IF(#REF!="","",#REF!)</f>
        <v>#REF!</v>
      </c>
      <c r="U286" s="110" t="e">
        <f>IF(#REF!="","",#REF!)</f>
        <v>#REF!</v>
      </c>
      <c r="V286" s="110" t="e">
        <f>IF(#REF!="","",#REF!)</f>
        <v>#REF!</v>
      </c>
    </row>
    <row r="287" spans="1:22" x14ac:dyDescent="0.25">
      <c r="A287" s="110" t="e">
        <f>IF(#REF!="","",#REF!)</f>
        <v>#REF!</v>
      </c>
      <c r="B287" s="110" t="e">
        <f>IF(#REF!="","",#REF!)</f>
        <v>#REF!</v>
      </c>
      <c r="C287" s="111" t="e">
        <f>IF(#REF!="","",#REF!)</f>
        <v>#REF!</v>
      </c>
      <c r="D287" s="112" t="e">
        <f>CONCATENATE(#REF!, "-R",#REF!)</f>
        <v>#REF!</v>
      </c>
      <c r="E287" s="110" t="e">
        <f>IF(#REF!="","",#REF!)</f>
        <v>#REF!</v>
      </c>
      <c r="F287" s="110" t="e">
        <f>IF(#REF!="","",#REF!)</f>
        <v>#REF!</v>
      </c>
      <c r="G287" s="112" t="e">
        <f>IF(#REF!="","",#REF!)</f>
        <v>#REF!</v>
      </c>
      <c r="H287" s="112" t="e">
        <f>IF(#REF!="","",#REF!)</f>
        <v>#REF!</v>
      </c>
      <c r="I287" s="112" t="e">
        <f>IF(#REF!="","",#REF!)</f>
        <v>#REF!</v>
      </c>
      <c r="J287" s="112" t="e">
        <f>IF(#REF!="","",#REF!)</f>
        <v>#REF!</v>
      </c>
      <c r="K287" s="112" t="e">
        <f>IF(#REF!="","",#REF!)</f>
        <v>#REF!</v>
      </c>
      <c r="L287" s="110" t="e">
        <f>IF(#REF!="","",#REF!)</f>
        <v>#REF!</v>
      </c>
      <c r="M287" s="110" t="e">
        <f>IF(#REF!="","",#REF!)</f>
        <v>#REF!</v>
      </c>
      <c r="N287" s="110" t="e">
        <f>IF(#REF!="","",#REF!)</f>
        <v>#REF!</v>
      </c>
      <c r="O287" s="110" t="e">
        <f>IF(#REF!="","",#REF!)</f>
        <v>#REF!</v>
      </c>
      <c r="P287" s="110" t="e">
        <f>IF(#REF!="","",#REF!)</f>
        <v>#REF!</v>
      </c>
      <c r="Q287" s="111" t="e">
        <f>IF(#REF!="","",#REF!)</f>
        <v>#REF!</v>
      </c>
      <c r="R287" s="110" t="e">
        <f>IF(#REF!="","",#REF!)</f>
        <v>#REF!</v>
      </c>
      <c r="S287" s="110" t="e">
        <f>IF(#REF!="","",#REF!)</f>
        <v>#REF!</v>
      </c>
      <c r="T287" s="112" t="e">
        <f>IF(#REF!="","",#REF!)</f>
        <v>#REF!</v>
      </c>
      <c r="U287" s="110" t="e">
        <f>IF(#REF!="","",#REF!)</f>
        <v>#REF!</v>
      </c>
      <c r="V287" s="110" t="e">
        <f>IF(#REF!="","",#REF!)</f>
        <v>#REF!</v>
      </c>
    </row>
    <row r="288" spans="1:22" x14ac:dyDescent="0.25">
      <c r="A288" s="110" t="e">
        <f>IF(#REF!="","",#REF!)</f>
        <v>#REF!</v>
      </c>
      <c r="B288" s="110" t="e">
        <f>IF(#REF!="","",#REF!)</f>
        <v>#REF!</v>
      </c>
      <c r="C288" s="111" t="e">
        <f>IF(#REF!="","",#REF!)</f>
        <v>#REF!</v>
      </c>
      <c r="D288" s="112" t="e">
        <f>CONCATENATE(#REF!, "-R",#REF!)</f>
        <v>#REF!</v>
      </c>
      <c r="E288" s="110" t="e">
        <f>IF(#REF!="","",#REF!)</f>
        <v>#REF!</v>
      </c>
      <c r="F288" s="110" t="e">
        <f>IF(#REF!="","",#REF!)</f>
        <v>#REF!</v>
      </c>
      <c r="G288" s="112" t="e">
        <f>IF(#REF!="","",#REF!)</f>
        <v>#REF!</v>
      </c>
      <c r="H288" s="112" t="e">
        <f>IF(#REF!="","",#REF!)</f>
        <v>#REF!</v>
      </c>
      <c r="I288" s="112" t="e">
        <f>IF(#REF!="","",#REF!)</f>
        <v>#REF!</v>
      </c>
      <c r="J288" s="112" t="e">
        <f>IF(#REF!="","",#REF!)</f>
        <v>#REF!</v>
      </c>
      <c r="K288" s="112" t="e">
        <f>IF(#REF!="","",#REF!)</f>
        <v>#REF!</v>
      </c>
      <c r="L288" s="110" t="e">
        <f>IF(#REF!="","",#REF!)</f>
        <v>#REF!</v>
      </c>
      <c r="M288" s="110" t="e">
        <f>IF(#REF!="","",#REF!)</f>
        <v>#REF!</v>
      </c>
      <c r="N288" s="110" t="e">
        <f>IF(#REF!="","",#REF!)</f>
        <v>#REF!</v>
      </c>
      <c r="O288" s="110" t="e">
        <f>IF(#REF!="","",#REF!)</f>
        <v>#REF!</v>
      </c>
      <c r="P288" s="110" t="e">
        <f>IF(#REF!="","",#REF!)</f>
        <v>#REF!</v>
      </c>
      <c r="Q288" s="111" t="e">
        <f>IF(#REF!="","",#REF!)</f>
        <v>#REF!</v>
      </c>
      <c r="R288" s="110" t="e">
        <f>IF(#REF!="","",#REF!)</f>
        <v>#REF!</v>
      </c>
      <c r="S288" s="110" t="e">
        <f>IF(#REF!="","",#REF!)</f>
        <v>#REF!</v>
      </c>
      <c r="T288" s="112" t="e">
        <f>IF(#REF!="","",#REF!)</f>
        <v>#REF!</v>
      </c>
      <c r="U288" s="110" t="e">
        <f>IF(#REF!="","",#REF!)</f>
        <v>#REF!</v>
      </c>
      <c r="V288" s="110" t="e">
        <f>IF(#REF!="","",#REF!)</f>
        <v>#REF!</v>
      </c>
    </row>
    <row r="289" spans="1:22" x14ac:dyDescent="0.25">
      <c r="A289" s="110" t="e">
        <f>IF(#REF!="","",#REF!)</f>
        <v>#REF!</v>
      </c>
      <c r="B289" s="110" t="e">
        <f>IF(#REF!="","",#REF!)</f>
        <v>#REF!</v>
      </c>
      <c r="C289" s="111" t="e">
        <f>IF(#REF!="","",#REF!)</f>
        <v>#REF!</v>
      </c>
      <c r="D289" s="112" t="e">
        <f>CONCATENATE(#REF!, "-R",#REF!)</f>
        <v>#REF!</v>
      </c>
      <c r="E289" s="110" t="e">
        <f>IF(#REF!="","",#REF!)</f>
        <v>#REF!</v>
      </c>
      <c r="F289" s="110" t="e">
        <f>IF(#REF!="","",#REF!)</f>
        <v>#REF!</v>
      </c>
      <c r="G289" s="112" t="e">
        <f>IF(#REF!="","",#REF!)</f>
        <v>#REF!</v>
      </c>
      <c r="H289" s="112" t="e">
        <f>IF(#REF!="","",#REF!)</f>
        <v>#REF!</v>
      </c>
      <c r="I289" s="112" t="e">
        <f>IF(#REF!="","",#REF!)</f>
        <v>#REF!</v>
      </c>
      <c r="J289" s="112" t="e">
        <f>IF(#REF!="","",#REF!)</f>
        <v>#REF!</v>
      </c>
      <c r="K289" s="112" t="e">
        <f>IF(#REF!="","",#REF!)</f>
        <v>#REF!</v>
      </c>
      <c r="L289" s="110" t="e">
        <f>IF(#REF!="","",#REF!)</f>
        <v>#REF!</v>
      </c>
      <c r="M289" s="110" t="e">
        <f>IF(#REF!="","",#REF!)</f>
        <v>#REF!</v>
      </c>
      <c r="N289" s="110" t="e">
        <f>IF(#REF!="","",#REF!)</f>
        <v>#REF!</v>
      </c>
      <c r="O289" s="110" t="e">
        <f>IF(#REF!="","",#REF!)</f>
        <v>#REF!</v>
      </c>
      <c r="P289" s="110" t="e">
        <f>IF(#REF!="","",#REF!)</f>
        <v>#REF!</v>
      </c>
      <c r="Q289" s="111" t="e">
        <f>IF(#REF!="","",#REF!)</f>
        <v>#REF!</v>
      </c>
      <c r="R289" s="110" t="e">
        <f>IF(#REF!="","",#REF!)</f>
        <v>#REF!</v>
      </c>
      <c r="S289" s="110" t="e">
        <f>IF(#REF!="","",#REF!)</f>
        <v>#REF!</v>
      </c>
      <c r="T289" s="112" t="e">
        <f>IF(#REF!="","",#REF!)</f>
        <v>#REF!</v>
      </c>
      <c r="U289" s="110" t="e">
        <f>IF(#REF!="","",#REF!)</f>
        <v>#REF!</v>
      </c>
      <c r="V289" s="110" t="e">
        <f>IF(#REF!="","",#REF!)</f>
        <v>#REF!</v>
      </c>
    </row>
    <row r="290" spans="1:22" x14ac:dyDescent="0.25">
      <c r="A290" s="110" t="e">
        <f>IF(#REF!="","",#REF!)</f>
        <v>#REF!</v>
      </c>
      <c r="B290" s="110" t="e">
        <f>IF(#REF!="","",#REF!)</f>
        <v>#REF!</v>
      </c>
      <c r="C290" s="111" t="e">
        <f>IF(#REF!="","",#REF!)</f>
        <v>#REF!</v>
      </c>
      <c r="D290" s="112" t="e">
        <f>CONCATENATE(#REF!, "-R",#REF!)</f>
        <v>#REF!</v>
      </c>
      <c r="E290" s="110" t="e">
        <f>IF(#REF!="","",#REF!)</f>
        <v>#REF!</v>
      </c>
      <c r="F290" s="110" t="e">
        <f>IF(#REF!="","",#REF!)</f>
        <v>#REF!</v>
      </c>
      <c r="G290" s="112" t="e">
        <f>IF(#REF!="","",#REF!)</f>
        <v>#REF!</v>
      </c>
      <c r="H290" s="112" t="e">
        <f>IF(#REF!="","",#REF!)</f>
        <v>#REF!</v>
      </c>
      <c r="I290" s="112" t="e">
        <f>IF(#REF!="","",#REF!)</f>
        <v>#REF!</v>
      </c>
      <c r="J290" s="112" t="e">
        <f>IF(#REF!="","",#REF!)</f>
        <v>#REF!</v>
      </c>
      <c r="K290" s="112" t="e">
        <f>IF(#REF!="","",#REF!)</f>
        <v>#REF!</v>
      </c>
      <c r="L290" s="110" t="e">
        <f>IF(#REF!="","",#REF!)</f>
        <v>#REF!</v>
      </c>
      <c r="M290" s="110" t="e">
        <f>IF(#REF!="","",#REF!)</f>
        <v>#REF!</v>
      </c>
      <c r="N290" s="110" t="e">
        <f>IF(#REF!="","",#REF!)</f>
        <v>#REF!</v>
      </c>
      <c r="O290" s="110" t="e">
        <f>IF(#REF!="","",#REF!)</f>
        <v>#REF!</v>
      </c>
      <c r="P290" s="110" t="e">
        <f>IF(#REF!="","",#REF!)</f>
        <v>#REF!</v>
      </c>
      <c r="Q290" s="111" t="e">
        <f>IF(#REF!="","",#REF!)</f>
        <v>#REF!</v>
      </c>
      <c r="R290" s="110" t="e">
        <f>IF(#REF!="","",#REF!)</f>
        <v>#REF!</v>
      </c>
      <c r="S290" s="110" t="e">
        <f>IF(#REF!="","",#REF!)</f>
        <v>#REF!</v>
      </c>
      <c r="T290" s="112" t="e">
        <f>IF(#REF!="","",#REF!)</f>
        <v>#REF!</v>
      </c>
      <c r="U290" s="110" t="e">
        <f>IF(#REF!="","",#REF!)</f>
        <v>#REF!</v>
      </c>
      <c r="V290" s="110" t="e">
        <f>IF(#REF!="","",#REF!)</f>
        <v>#REF!</v>
      </c>
    </row>
    <row r="291" spans="1:22" x14ac:dyDescent="0.25">
      <c r="A291" s="110" t="e">
        <f>IF(#REF!="","",#REF!)</f>
        <v>#REF!</v>
      </c>
      <c r="B291" s="110" t="e">
        <f>IF(#REF!="","",#REF!)</f>
        <v>#REF!</v>
      </c>
      <c r="C291" s="111" t="e">
        <f>IF(#REF!="","",#REF!)</f>
        <v>#REF!</v>
      </c>
      <c r="D291" s="112" t="e">
        <f>CONCATENATE(#REF!, "-R",#REF!)</f>
        <v>#REF!</v>
      </c>
      <c r="E291" s="110" t="e">
        <f>IF(#REF!="","",#REF!)</f>
        <v>#REF!</v>
      </c>
      <c r="F291" s="110" t="e">
        <f>IF(#REF!="","",#REF!)</f>
        <v>#REF!</v>
      </c>
      <c r="G291" s="112" t="e">
        <f>IF(#REF!="","",#REF!)</f>
        <v>#REF!</v>
      </c>
      <c r="H291" s="112" t="e">
        <f>IF(#REF!="","",#REF!)</f>
        <v>#REF!</v>
      </c>
      <c r="I291" s="112" t="e">
        <f>IF(#REF!="","",#REF!)</f>
        <v>#REF!</v>
      </c>
      <c r="J291" s="112" t="e">
        <f>IF(#REF!="","",#REF!)</f>
        <v>#REF!</v>
      </c>
      <c r="K291" s="112" t="e">
        <f>IF(#REF!="","",#REF!)</f>
        <v>#REF!</v>
      </c>
      <c r="L291" s="110" t="e">
        <f>IF(#REF!="","",#REF!)</f>
        <v>#REF!</v>
      </c>
      <c r="M291" s="110" t="e">
        <f>IF(#REF!="","",#REF!)</f>
        <v>#REF!</v>
      </c>
      <c r="N291" s="110" t="e">
        <f>IF(#REF!="","",#REF!)</f>
        <v>#REF!</v>
      </c>
      <c r="O291" s="110" t="e">
        <f>IF(#REF!="","",#REF!)</f>
        <v>#REF!</v>
      </c>
      <c r="P291" s="110" t="e">
        <f>IF(#REF!="","",#REF!)</f>
        <v>#REF!</v>
      </c>
      <c r="Q291" s="111" t="e">
        <f>IF(#REF!="","",#REF!)</f>
        <v>#REF!</v>
      </c>
      <c r="R291" s="110" t="e">
        <f>IF(#REF!="","",#REF!)</f>
        <v>#REF!</v>
      </c>
      <c r="S291" s="110" t="e">
        <f>IF(#REF!="","",#REF!)</f>
        <v>#REF!</v>
      </c>
      <c r="T291" s="112" t="e">
        <f>IF(#REF!="","",#REF!)</f>
        <v>#REF!</v>
      </c>
      <c r="U291" s="110" t="e">
        <f>IF(#REF!="","",#REF!)</f>
        <v>#REF!</v>
      </c>
      <c r="V291" s="110" t="e">
        <f>IF(#REF!="","",#REF!)</f>
        <v>#REF!</v>
      </c>
    </row>
    <row r="292" spans="1:22" x14ac:dyDescent="0.25">
      <c r="A292" s="110" t="e">
        <f>IF(#REF!="","",#REF!)</f>
        <v>#REF!</v>
      </c>
      <c r="B292" s="110" t="e">
        <f>IF(#REF!="","",#REF!)</f>
        <v>#REF!</v>
      </c>
      <c r="C292" s="111" t="e">
        <f>IF(#REF!="","",#REF!)</f>
        <v>#REF!</v>
      </c>
      <c r="D292" s="112" t="e">
        <f>CONCATENATE(#REF!, "-R",#REF!)</f>
        <v>#REF!</v>
      </c>
      <c r="E292" s="110" t="e">
        <f>IF(#REF!="","",#REF!)</f>
        <v>#REF!</v>
      </c>
      <c r="F292" s="110" t="e">
        <f>IF(#REF!="","",#REF!)</f>
        <v>#REF!</v>
      </c>
      <c r="G292" s="112" t="e">
        <f>IF(#REF!="","",#REF!)</f>
        <v>#REF!</v>
      </c>
      <c r="H292" s="112" t="e">
        <f>IF(#REF!="","",#REF!)</f>
        <v>#REF!</v>
      </c>
      <c r="I292" s="112" t="e">
        <f>IF(#REF!="","",#REF!)</f>
        <v>#REF!</v>
      </c>
      <c r="J292" s="112" t="e">
        <f>IF(#REF!="","",#REF!)</f>
        <v>#REF!</v>
      </c>
      <c r="K292" s="112" t="e">
        <f>IF(#REF!="","",#REF!)</f>
        <v>#REF!</v>
      </c>
      <c r="L292" s="110" t="e">
        <f>IF(#REF!="","",#REF!)</f>
        <v>#REF!</v>
      </c>
      <c r="M292" s="110" t="e">
        <f>IF(#REF!="","",#REF!)</f>
        <v>#REF!</v>
      </c>
      <c r="N292" s="110" t="e">
        <f>IF(#REF!="","",#REF!)</f>
        <v>#REF!</v>
      </c>
      <c r="O292" s="110" t="e">
        <f>IF(#REF!="","",#REF!)</f>
        <v>#REF!</v>
      </c>
      <c r="P292" s="110" t="e">
        <f>IF(#REF!="","",#REF!)</f>
        <v>#REF!</v>
      </c>
      <c r="Q292" s="111" t="e">
        <f>IF(#REF!="","",#REF!)</f>
        <v>#REF!</v>
      </c>
      <c r="R292" s="110" t="e">
        <f>IF(#REF!="","",#REF!)</f>
        <v>#REF!</v>
      </c>
      <c r="S292" s="110" t="e">
        <f>IF(#REF!="","",#REF!)</f>
        <v>#REF!</v>
      </c>
      <c r="T292" s="112" t="e">
        <f>IF(#REF!="","",#REF!)</f>
        <v>#REF!</v>
      </c>
      <c r="U292" s="110" t="e">
        <f>IF(#REF!="","",#REF!)</f>
        <v>#REF!</v>
      </c>
      <c r="V292" s="110" t="e">
        <f>IF(#REF!="","",#REF!)</f>
        <v>#REF!</v>
      </c>
    </row>
    <row r="293" spans="1:22" x14ac:dyDescent="0.25">
      <c r="A293" s="110" t="e">
        <f>IF(#REF!="","",#REF!)</f>
        <v>#REF!</v>
      </c>
      <c r="B293" s="110" t="e">
        <f>IF(#REF!="","",#REF!)</f>
        <v>#REF!</v>
      </c>
      <c r="C293" s="111" t="e">
        <f>IF(#REF!="","",#REF!)</f>
        <v>#REF!</v>
      </c>
      <c r="D293" s="112" t="e">
        <f>CONCATENATE(#REF!, "-R",#REF!)</f>
        <v>#REF!</v>
      </c>
      <c r="E293" s="110" t="e">
        <f>IF(#REF!="","",#REF!)</f>
        <v>#REF!</v>
      </c>
      <c r="F293" s="110" t="e">
        <f>IF(#REF!="","",#REF!)</f>
        <v>#REF!</v>
      </c>
      <c r="G293" s="112" t="e">
        <f>IF(#REF!="","",#REF!)</f>
        <v>#REF!</v>
      </c>
      <c r="H293" s="112" t="e">
        <f>IF(#REF!="","",#REF!)</f>
        <v>#REF!</v>
      </c>
      <c r="I293" s="112" t="e">
        <f>IF(#REF!="","",#REF!)</f>
        <v>#REF!</v>
      </c>
      <c r="J293" s="112" t="e">
        <f>IF(#REF!="","",#REF!)</f>
        <v>#REF!</v>
      </c>
      <c r="K293" s="112" t="e">
        <f>IF(#REF!="","",#REF!)</f>
        <v>#REF!</v>
      </c>
      <c r="L293" s="110" t="e">
        <f>IF(#REF!="","",#REF!)</f>
        <v>#REF!</v>
      </c>
      <c r="M293" s="110" t="e">
        <f>IF(#REF!="","",#REF!)</f>
        <v>#REF!</v>
      </c>
      <c r="N293" s="110" t="e">
        <f>IF(#REF!="","",#REF!)</f>
        <v>#REF!</v>
      </c>
      <c r="O293" s="110" t="e">
        <f>IF(#REF!="","",#REF!)</f>
        <v>#REF!</v>
      </c>
      <c r="P293" s="110" t="e">
        <f>IF(#REF!="","",#REF!)</f>
        <v>#REF!</v>
      </c>
      <c r="Q293" s="111" t="e">
        <f>IF(#REF!="","",#REF!)</f>
        <v>#REF!</v>
      </c>
      <c r="R293" s="110" t="e">
        <f>IF(#REF!="","",#REF!)</f>
        <v>#REF!</v>
      </c>
      <c r="S293" s="110" t="e">
        <f>IF(#REF!="","",#REF!)</f>
        <v>#REF!</v>
      </c>
      <c r="T293" s="112" t="e">
        <f>IF(#REF!="","",#REF!)</f>
        <v>#REF!</v>
      </c>
      <c r="U293" s="110" t="e">
        <f>IF(#REF!="","",#REF!)</f>
        <v>#REF!</v>
      </c>
      <c r="V293" s="110" t="e">
        <f>IF(#REF!="","",#REF!)</f>
        <v>#REF!</v>
      </c>
    </row>
    <row r="294" spans="1:22" x14ac:dyDescent="0.25">
      <c r="A294" s="110" t="e">
        <f>IF(#REF!="","",#REF!)</f>
        <v>#REF!</v>
      </c>
      <c r="B294" s="110" t="e">
        <f>IF(#REF!="","",#REF!)</f>
        <v>#REF!</v>
      </c>
      <c r="C294" s="111" t="e">
        <f>IF(#REF!="","",#REF!)</f>
        <v>#REF!</v>
      </c>
      <c r="D294" s="112" t="e">
        <f>CONCATENATE(#REF!, "-R",#REF!)</f>
        <v>#REF!</v>
      </c>
      <c r="E294" s="110" t="e">
        <f>IF(#REF!="","",#REF!)</f>
        <v>#REF!</v>
      </c>
      <c r="F294" s="110" t="e">
        <f>IF(#REF!="","",#REF!)</f>
        <v>#REF!</v>
      </c>
      <c r="G294" s="112" t="e">
        <f>IF(#REF!="","",#REF!)</f>
        <v>#REF!</v>
      </c>
      <c r="H294" s="112" t="e">
        <f>IF(#REF!="","",#REF!)</f>
        <v>#REF!</v>
      </c>
      <c r="I294" s="112" t="e">
        <f>IF(#REF!="","",#REF!)</f>
        <v>#REF!</v>
      </c>
      <c r="J294" s="112" t="e">
        <f>IF(#REF!="","",#REF!)</f>
        <v>#REF!</v>
      </c>
      <c r="K294" s="112" t="e">
        <f>IF(#REF!="","",#REF!)</f>
        <v>#REF!</v>
      </c>
      <c r="L294" s="110" t="e">
        <f>IF(#REF!="","",#REF!)</f>
        <v>#REF!</v>
      </c>
      <c r="M294" s="110" t="e">
        <f>IF(#REF!="","",#REF!)</f>
        <v>#REF!</v>
      </c>
      <c r="N294" s="110" t="e">
        <f>IF(#REF!="","",#REF!)</f>
        <v>#REF!</v>
      </c>
      <c r="O294" s="110" t="e">
        <f>IF(#REF!="","",#REF!)</f>
        <v>#REF!</v>
      </c>
      <c r="P294" s="110" t="e">
        <f>IF(#REF!="","",#REF!)</f>
        <v>#REF!</v>
      </c>
      <c r="Q294" s="111" t="e">
        <f>IF(#REF!="","",#REF!)</f>
        <v>#REF!</v>
      </c>
      <c r="R294" s="110" t="e">
        <f>IF(#REF!="","",#REF!)</f>
        <v>#REF!</v>
      </c>
      <c r="S294" s="110" t="e">
        <f>IF(#REF!="","",#REF!)</f>
        <v>#REF!</v>
      </c>
      <c r="T294" s="112" t="e">
        <f>IF(#REF!="","",#REF!)</f>
        <v>#REF!</v>
      </c>
      <c r="U294" s="110" t="e">
        <f>IF(#REF!="","",#REF!)</f>
        <v>#REF!</v>
      </c>
      <c r="V294" s="110" t="e">
        <f>IF(#REF!="","",#REF!)</f>
        <v>#REF!</v>
      </c>
    </row>
    <row r="295" spans="1:22" x14ac:dyDescent="0.25">
      <c r="A295" s="110" t="e">
        <f>IF(#REF!="","",#REF!)</f>
        <v>#REF!</v>
      </c>
      <c r="B295" s="110" t="e">
        <f>IF(#REF!="","",#REF!)</f>
        <v>#REF!</v>
      </c>
      <c r="C295" s="111" t="e">
        <f>IF(#REF!="","",#REF!)</f>
        <v>#REF!</v>
      </c>
      <c r="D295" s="112" t="e">
        <f>CONCATENATE(#REF!, "-R",#REF!)</f>
        <v>#REF!</v>
      </c>
      <c r="E295" s="110" t="e">
        <f>IF(#REF!="","",#REF!)</f>
        <v>#REF!</v>
      </c>
      <c r="F295" s="110" t="e">
        <f>IF(#REF!="","",#REF!)</f>
        <v>#REF!</v>
      </c>
      <c r="G295" s="112" t="e">
        <f>IF(#REF!="","",#REF!)</f>
        <v>#REF!</v>
      </c>
      <c r="H295" s="112" t="e">
        <f>IF(#REF!="","",#REF!)</f>
        <v>#REF!</v>
      </c>
      <c r="I295" s="112" t="e">
        <f>IF(#REF!="","",#REF!)</f>
        <v>#REF!</v>
      </c>
      <c r="J295" s="112" t="e">
        <f>IF(#REF!="","",#REF!)</f>
        <v>#REF!</v>
      </c>
      <c r="K295" s="112" t="e">
        <f>IF(#REF!="","",#REF!)</f>
        <v>#REF!</v>
      </c>
      <c r="L295" s="110" t="e">
        <f>IF(#REF!="","",#REF!)</f>
        <v>#REF!</v>
      </c>
      <c r="M295" s="110" t="e">
        <f>IF(#REF!="","",#REF!)</f>
        <v>#REF!</v>
      </c>
      <c r="N295" s="110" t="e">
        <f>IF(#REF!="","",#REF!)</f>
        <v>#REF!</v>
      </c>
      <c r="O295" s="110" t="e">
        <f>IF(#REF!="","",#REF!)</f>
        <v>#REF!</v>
      </c>
      <c r="P295" s="110" t="e">
        <f>IF(#REF!="","",#REF!)</f>
        <v>#REF!</v>
      </c>
      <c r="Q295" s="111" t="e">
        <f>IF(#REF!="","",#REF!)</f>
        <v>#REF!</v>
      </c>
      <c r="R295" s="110" t="e">
        <f>IF(#REF!="","",#REF!)</f>
        <v>#REF!</v>
      </c>
      <c r="S295" s="110" t="e">
        <f>IF(#REF!="","",#REF!)</f>
        <v>#REF!</v>
      </c>
      <c r="T295" s="112" t="e">
        <f>IF(#REF!="","",#REF!)</f>
        <v>#REF!</v>
      </c>
      <c r="U295" s="110" t="e">
        <f>IF(#REF!="","",#REF!)</f>
        <v>#REF!</v>
      </c>
      <c r="V295" s="110" t="e">
        <f>IF(#REF!="","",#REF!)</f>
        <v>#REF!</v>
      </c>
    </row>
    <row r="296" spans="1:22" x14ac:dyDescent="0.25">
      <c r="A296" s="110" t="e">
        <f>IF(#REF!="","",#REF!)</f>
        <v>#REF!</v>
      </c>
      <c r="B296" s="110" t="e">
        <f>IF(#REF!="","",#REF!)</f>
        <v>#REF!</v>
      </c>
      <c r="C296" s="111" t="e">
        <f>IF(#REF!="","",#REF!)</f>
        <v>#REF!</v>
      </c>
      <c r="D296" s="112" t="e">
        <f>CONCATENATE(#REF!, "-R",#REF!)</f>
        <v>#REF!</v>
      </c>
      <c r="E296" s="110" t="e">
        <f>IF(#REF!="","",#REF!)</f>
        <v>#REF!</v>
      </c>
      <c r="F296" s="110" t="e">
        <f>IF(#REF!="","",#REF!)</f>
        <v>#REF!</v>
      </c>
      <c r="G296" s="112" t="e">
        <f>IF(#REF!="","",#REF!)</f>
        <v>#REF!</v>
      </c>
      <c r="H296" s="112" t="e">
        <f>IF(#REF!="","",#REF!)</f>
        <v>#REF!</v>
      </c>
      <c r="I296" s="112" t="e">
        <f>IF(#REF!="","",#REF!)</f>
        <v>#REF!</v>
      </c>
      <c r="J296" s="112" t="e">
        <f>IF(#REF!="","",#REF!)</f>
        <v>#REF!</v>
      </c>
      <c r="K296" s="112" t="e">
        <f>IF(#REF!="","",#REF!)</f>
        <v>#REF!</v>
      </c>
      <c r="L296" s="110" t="e">
        <f>IF(#REF!="","",#REF!)</f>
        <v>#REF!</v>
      </c>
      <c r="M296" s="110" t="e">
        <f>IF(#REF!="","",#REF!)</f>
        <v>#REF!</v>
      </c>
      <c r="N296" s="110" t="e">
        <f>IF(#REF!="","",#REF!)</f>
        <v>#REF!</v>
      </c>
      <c r="O296" s="110" t="e">
        <f>IF(#REF!="","",#REF!)</f>
        <v>#REF!</v>
      </c>
      <c r="P296" s="110" t="e">
        <f>IF(#REF!="","",#REF!)</f>
        <v>#REF!</v>
      </c>
      <c r="Q296" s="111" t="e">
        <f>IF(#REF!="","",#REF!)</f>
        <v>#REF!</v>
      </c>
      <c r="R296" s="110" t="e">
        <f>IF(#REF!="","",#REF!)</f>
        <v>#REF!</v>
      </c>
      <c r="S296" s="110" t="e">
        <f>IF(#REF!="","",#REF!)</f>
        <v>#REF!</v>
      </c>
      <c r="T296" s="112" t="e">
        <f>IF(#REF!="","",#REF!)</f>
        <v>#REF!</v>
      </c>
      <c r="U296" s="110" t="e">
        <f>IF(#REF!="","",#REF!)</f>
        <v>#REF!</v>
      </c>
      <c r="V296" s="110" t="e">
        <f>IF(#REF!="","",#REF!)</f>
        <v>#REF!</v>
      </c>
    </row>
    <row r="297" spans="1:22" x14ac:dyDescent="0.25">
      <c r="A297" s="110" t="e">
        <f>IF(#REF!="","",#REF!)</f>
        <v>#REF!</v>
      </c>
      <c r="B297" s="110" t="e">
        <f>IF(#REF!="","",#REF!)</f>
        <v>#REF!</v>
      </c>
      <c r="C297" s="111" t="e">
        <f>IF(#REF!="","",#REF!)</f>
        <v>#REF!</v>
      </c>
      <c r="D297" s="112" t="e">
        <f>CONCATENATE(#REF!, "-R",#REF!)</f>
        <v>#REF!</v>
      </c>
      <c r="E297" s="110" t="e">
        <f>IF(#REF!="","",#REF!)</f>
        <v>#REF!</v>
      </c>
      <c r="F297" s="110" t="e">
        <f>IF(#REF!="","",#REF!)</f>
        <v>#REF!</v>
      </c>
      <c r="G297" s="112" t="e">
        <f>IF(#REF!="","",#REF!)</f>
        <v>#REF!</v>
      </c>
      <c r="H297" s="112" t="e">
        <f>IF(#REF!="","",#REF!)</f>
        <v>#REF!</v>
      </c>
      <c r="I297" s="112" t="e">
        <f>IF(#REF!="","",#REF!)</f>
        <v>#REF!</v>
      </c>
      <c r="J297" s="112" t="e">
        <f>IF(#REF!="","",#REF!)</f>
        <v>#REF!</v>
      </c>
      <c r="K297" s="112" t="e">
        <f>IF(#REF!="","",#REF!)</f>
        <v>#REF!</v>
      </c>
      <c r="L297" s="110" t="e">
        <f>IF(#REF!="","",#REF!)</f>
        <v>#REF!</v>
      </c>
      <c r="M297" s="110" t="e">
        <f>IF(#REF!="","",#REF!)</f>
        <v>#REF!</v>
      </c>
      <c r="N297" s="110" t="e">
        <f>IF(#REF!="","",#REF!)</f>
        <v>#REF!</v>
      </c>
      <c r="O297" s="110" t="e">
        <f>IF(#REF!="","",#REF!)</f>
        <v>#REF!</v>
      </c>
      <c r="P297" s="110" t="e">
        <f>IF(#REF!="","",#REF!)</f>
        <v>#REF!</v>
      </c>
      <c r="Q297" s="111" t="e">
        <f>IF(#REF!="","",#REF!)</f>
        <v>#REF!</v>
      </c>
      <c r="R297" s="110" t="e">
        <f>IF(#REF!="","",#REF!)</f>
        <v>#REF!</v>
      </c>
      <c r="S297" s="110" t="e">
        <f>IF(#REF!="","",#REF!)</f>
        <v>#REF!</v>
      </c>
      <c r="T297" s="112" t="e">
        <f>IF(#REF!="","",#REF!)</f>
        <v>#REF!</v>
      </c>
      <c r="U297" s="110" t="e">
        <f>IF(#REF!="","",#REF!)</f>
        <v>#REF!</v>
      </c>
      <c r="V297" s="110" t="e">
        <f>IF(#REF!="","",#REF!)</f>
        <v>#REF!</v>
      </c>
    </row>
    <row r="298" spans="1:22" x14ac:dyDescent="0.25">
      <c r="A298" s="110" t="e">
        <f>IF(#REF!="","",#REF!)</f>
        <v>#REF!</v>
      </c>
      <c r="B298" s="110" t="e">
        <f>IF(#REF!="","",#REF!)</f>
        <v>#REF!</v>
      </c>
      <c r="C298" s="111" t="e">
        <f>IF(#REF!="","",#REF!)</f>
        <v>#REF!</v>
      </c>
      <c r="D298" s="112" t="e">
        <f>CONCATENATE(#REF!, "-R",#REF!)</f>
        <v>#REF!</v>
      </c>
      <c r="E298" s="110" t="e">
        <f>IF(#REF!="","",#REF!)</f>
        <v>#REF!</v>
      </c>
      <c r="F298" s="110" t="e">
        <f>IF(#REF!="","",#REF!)</f>
        <v>#REF!</v>
      </c>
      <c r="G298" s="112" t="e">
        <f>IF(#REF!="","",#REF!)</f>
        <v>#REF!</v>
      </c>
      <c r="H298" s="112" t="e">
        <f>IF(#REF!="","",#REF!)</f>
        <v>#REF!</v>
      </c>
      <c r="I298" s="112" t="e">
        <f>IF(#REF!="","",#REF!)</f>
        <v>#REF!</v>
      </c>
      <c r="J298" s="112" t="e">
        <f>IF(#REF!="","",#REF!)</f>
        <v>#REF!</v>
      </c>
      <c r="K298" s="112" t="e">
        <f>IF(#REF!="","",#REF!)</f>
        <v>#REF!</v>
      </c>
      <c r="L298" s="110" t="e">
        <f>IF(#REF!="","",#REF!)</f>
        <v>#REF!</v>
      </c>
      <c r="M298" s="110" t="e">
        <f>IF(#REF!="","",#REF!)</f>
        <v>#REF!</v>
      </c>
      <c r="N298" s="110" t="e">
        <f>IF(#REF!="","",#REF!)</f>
        <v>#REF!</v>
      </c>
      <c r="O298" s="110" t="e">
        <f>IF(#REF!="","",#REF!)</f>
        <v>#REF!</v>
      </c>
      <c r="P298" s="110" t="e">
        <f>IF(#REF!="","",#REF!)</f>
        <v>#REF!</v>
      </c>
      <c r="Q298" s="111" t="e">
        <f>IF(#REF!="","",#REF!)</f>
        <v>#REF!</v>
      </c>
      <c r="R298" s="110" t="e">
        <f>IF(#REF!="","",#REF!)</f>
        <v>#REF!</v>
      </c>
      <c r="S298" s="110" t="e">
        <f>IF(#REF!="","",#REF!)</f>
        <v>#REF!</v>
      </c>
      <c r="T298" s="112" t="e">
        <f>IF(#REF!="","",#REF!)</f>
        <v>#REF!</v>
      </c>
      <c r="U298" s="110" t="e">
        <f>IF(#REF!="","",#REF!)</f>
        <v>#REF!</v>
      </c>
      <c r="V298" s="110" t="e">
        <f>IF(#REF!="","",#REF!)</f>
        <v>#REF!</v>
      </c>
    </row>
    <row r="299" spans="1:22" x14ac:dyDescent="0.25">
      <c r="A299" s="110" t="e">
        <f>IF(#REF!="","",#REF!)</f>
        <v>#REF!</v>
      </c>
      <c r="B299" s="110" t="e">
        <f>IF(#REF!="","",#REF!)</f>
        <v>#REF!</v>
      </c>
      <c r="C299" s="111" t="e">
        <f>IF(#REF!="","",#REF!)</f>
        <v>#REF!</v>
      </c>
      <c r="D299" s="112" t="e">
        <f>CONCATENATE(#REF!, "-R",#REF!)</f>
        <v>#REF!</v>
      </c>
      <c r="E299" s="110" t="e">
        <f>IF(#REF!="","",#REF!)</f>
        <v>#REF!</v>
      </c>
      <c r="F299" s="110" t="e">
        <f>IF(#REF!="","",#REF!)</f>
        <v>#REF!</v>
      </c>
      <c r="G299" s="112" t="e">
        <f>IF(#REF!="","",#REF!)</f>
        <v>#REF!</v>
      </c>
      <c r="H299" s="112" t="e">
        <f>IF(#REF!="","",#REF!)</f>
        <v>#REF!</v>
      </c>
      <c r="I299" s="112" t="e">
        <f>IF(#REF!="","",#REF!)</f>
        <v>#REF!</v>
      </c>
      <c r="J299" s="112" t="e">
        <f>IF(#REF!="","",#REF!)</f>
        <v>#REF!</v>
      </c>
      <c r="K299" s="112" t="e">
        <f>IF(#REF!="","",#REF!)</f>
        <v>#REF!</v>
      </c>
      <c r="L299" s="110" t="e">
        <f>IF(#REF!="","",#REF!)</f>
        <v>#REF!</v>
      </c>
      <c r="M299" s="110" t="e">
        <f>IF(#REF!="","",#REF!)</f>
        <v>#REF!</v>
      </c>
      <c r="N299" s="110" t="e">
        <f>IF(#REF!="","",#REF!)</f>
        <v>#REF!</v>
      </c>
      <c r="O299" s="110" t="e">
        <f>IF(#REF!="","",#REF!)</f>
        <v>#REF!</v>
      </c>
      <c r="P299" s="110" t="e">
        <f>IF(#REF!="","",#REF!)</f>
        <v>#REF!</v>
      </c>
      <c r="Q299" s="111" t="e">
        <f>IF(#REF!="","",#REF!)</f>
        <v>#REF!</v>
      </c>
      <c r="R299" s="110" t="e">
        <f>IF(#REF!="","",#REF!)</f>
        <v>#REF!</v>
      </c>
      <c r="S299" s="110" t="e">
        <f>IF(#REF!="","",#REF!)</f>
        <v>#REF!</v>
      </c>
      <c r="T299" s="112" t="e">
        <f>IF(#REF!="","",#REF!)</f>
        <v>#REF!</v>
      </c>
      <c r="U299" s="110" t="e">
        <f>IF(#REF!="","",#REF!)</f>
        <v>#REF!</v>
      </c>
      <c r="V299" s="110" t="e">
        <f>IF(#REF!="","",#REF!)</f>
        <v>#REF!</v>
      </c>
    </row>
    <row r="300" spans="1:22" x14ac:dyDescent="0.25">
      <c r="A300" s="110" t="e">
        <f>IF(#REF!="","",#REF!)</f>
        <v>#REF!</v>
      </c>
      <c r="B300" s="110" t="e">
        <f>IF(#REF!="","",#REF!)</f>
        <v>#REF!</v>
      </c>
      <c r="C300" s="111" t="e">
        <f>IF(#REF!="","",#REF!)</f>
        <v>#REF!</v>
      </c>
      <c r="D300" s="112" t="e">
        <f>CONCATENATE(#REF!, "-R",#REF!)</f>
        <v>#REF!</v>
      </c>
      <c r="E300" s="110" t="e">
        <f>IF(#REF!="","",#REF!)</f>
        <v>#REF!</v>
      </c>
      <c r="F300" s="110" t="e">
        <f>IF(#REF!="","",#REF!)</f>
        <v>#REF!</v>
      </c>
      <c r="G300" s="112" t="e">
        <f>IF(#REF!="","",#REF!)</f>
        <v>#REF!</v>
      </c>
      <c r="H300" s="112" t="e">
        <f>IF(#REF!="","",#REF!)</f>
        <v>#REF!</v>
      </c>
      <c r="I300" s="112" t="e">
        <f>IF(#REF!="","",#REF!)</f>
        <v>#REF!</v>
      </c>
      <c r="J300" s="112" t="e">
        <f>IF(#REF!="","",#REF!)</f>
        <v>#REF!</v>
      </c>
      <c r="K300" s="112" t="e">
        <f>IF(#REF!="","",#REF!)</f>
        <v>#REF!</v>
      </c>
      <c r="L300" s="110" t="e">
        <f>IF(#REF!="","",#REF!)</f>
        <v>#REF!</v>
      </c>
      <c r="M300" s="110" t="e">
        <f>IF(#REF!="","",#REF!)</f>
        <v>#REF!</v>
      </c>
      <c r="N300" s="110" t="e">
        <f>IF(#REF!="","",#REF!)</f>
        <v>#REF!</v>
      </c>
      <c r="O300" s="110" t="e">
        <f>IF(#REF!="","",#REF!)</f>
        <v>#REF!</v>
      </c>
      <c r="P300" s="110" t="e">
        <f>IF(#REF!="","",#REF!)</f>
        <v>#REF!</v>
      </c>
      <c r="Q300" s="111" t="e">
        <f>IF(#REF!="","",#REF!)</f>
        <v>#REF!</v>
      </c>
      <c r="R300" s="110" t="e">
        <f>IF(#REF!="","",#REF!)</f>
        <v>#REF!</v>
      </c>
      <c r="S300" s="110" t="e">
        <f>IF(#REF!="","",#REF!)</f>
        <v>#REF!</v>
      </c>
      <c r="T300" s="112" t="e">
        <f>IF(#REF!="","",#REF!)</f>
        <v>#REF!</v>
      </c>
      <c r="U300" s="110" t="e">
        <f>IF(#REF!="","",#REF!)</f>
        <v>#REF!</v>
      </c>
      <c r="V300" s="110" t="e">
        <f>IF(#REF!="","",#REF!)</f>
        <v>#REF!</v>
      </c>
    </row>
    <row r="301" spans="1:22" x14ac:dyDescent="0.25">
      <c r="A301" s="110" t="e">
        <f>IF(#REF!="","",#REF!)</f>
        <v>#REF!</v>
      </c>
      <c r="B301" s="110" t="e">
        <f>IF(#REF!="","",#REF!)</f>
        <v>#REF!</v>
      </c>
      <c r="C301" s="111" t="e">
        <f>IF(#REF!="","",#REF!)</f>
        <v>#REF!</v>
      </c>
      <c r="D301" s="112" t="e">
        <f>CONCATENATE(#REF!, "-R",#REF!)</f>
        <v>#REF!</v>
      </c>
      <c r="E301" s="110" t="e">
        <f>IF(#REF!="","",#REF!)</f>
        <v>#REF!</v>
      </c>
      <c r="F301" s="110" t="e">
        <f>IF(#REF!="","",#REF!)</f>
        <v>#REF!</v>
      </c>
      <c r="G301" s="112" t="e">
        <f>IF(#REF!="","",#REF!)</f>
        <v>#REF!</v>
      </c>
      <c r="H301" s="112" t="e">
        <f>IF(#REF!="","",#REF!)</f>
        <v>#REF!</v>
      </c>
      <c r="I301" s="112" t="e">
        <f>IF(#REF!="","",#REF!)</f>
        <v>#REF!</v>
      </c>
      <c r="J301" s="112" t="e">
        <f>IF(#REF!="","",#REF!)</f>
        <v>#REF!</v>
      </c>
      <c r="K301" s="112" t="e">
        <f>IF(#REF!="","",#REF!)</f>
        <v>#REF!</v>
      </c>
      <c r="L301" s="110" t="e">
        <f>IF(#REF!="","",#REF!)</f>
        <v>#REF!</v>
      </c>
      <c r="M301" s="110" t="e">
        <f>IF(#REF!="","",#REF!)</f>
        <v>#REF!</v>
      </c>
      <c r="N301" s="110" t="e">
        <f>IF(#REF!="","",#REF!)</f>
        <v>#REF!</v>
      </c>
      <c r="O301" s="110" t="e">
        <f>IF(#REF!="","",#REF!)</f>
        <v>#REF!</v>
      </c>
      <c r="P301" s="110" t="e">
        <f>IF(#REF!="","",#REF!)</f>
        <v>#REF!</v>
      </c>
      <c r="Q301" s="111" t="e">
        <f>IF(#REF!="","",#REF!)</f>
        <v>#REF!</v>
      </c>
      <c r="R301" s="110" t="e">
        <f>IF(#REF!="","",#REF!)</f>
        <v>#REF!</v>
      </c>
      <c r="S301" s="110" t="e">
        <f>IF(#REF!="","",#REF!)</f>
        <v>#REF!</v>
      </c>
      <c r="T301" s="112" t="e">
        <f>IF(#REF!="","",#REF!)</f>
        <v>#REF!</v>
      </c>
      <c r="U301" s="110" t="e">
        <f>IF(#REF!="","",#REF!)</f>
        <v>#REF!</v>
      </c>
      <c r="V301" s="110" t="e">
        <f>IF(#REF!="","",#REF!)</f>
        <v>#REF!</v>
      </c>
    </row>
    <row r="302" spans="1:22" x14ac:dyDescent="0.25">
      <c r="A302" s="110" t="e">
        <f>IF(#REF!="","",#REF!)</f>
        <v>#REF!</v>
      </c>
      <c r="B302" s="110" t="e">
        <f>IF(#REF!="","",#REF!)</f>
        <v>#REF!</v>
      </c>
      <c r="C302" s="111" t="e">
        <f>IF(#REF!="","",#REF!)</f>
        <v>#REF!</v>
      </c>
      <c r="D302" s="112" t="e">
        <f>CONCATENATE(#REF!, "-R",#REF!)</f>
        <v>#REF!</v>
      </c>
      <c r="E302" s="110" t="e">
        <f>IF(#REF!="","",#REF!)</f>
        <v>#REF!</v>
      </c>
      <c r="F302" s="110" t="e">
        <f>IF(#REF!="","",#REF!)</f>
        <v>#REF!</v>
      </c>
      <c r="G302" s="112" t="e">
        <f>IF(#REF!="","",#REF!)</f>
        <v>#REF!</v>
      </c>
      <c r="H302" s="112" t="e">
        <f>IF(#REF!="","",#REF!)</f>
        <v>#REF!</v>
      </c>
      <c r="I302" s="112" t="e">
        <f>IF(#REF!="","",#REF!)</f>
        <v>#REF!</v>
      </c>
      <c r="J302" s="112" t="e">
        <f>IF(#REF!="","",#REF!)</f>
        <v>#REF!</v>
      </c>
      <c r="K302" s="112" t="e">
        <f>IF(#REF!="","",#REF!)</f>
        <v>#REF!</v>
      </c>
      <c r="L302" s="110" t="e">
        <f>IF(#REF!="","",#REF!)</f>
        <v>#REF!</v>
      </c>
      <c r="M302" s="110" t="e">
        <f>IF(#REF!="","",#REF!)</f>
        <v>#REF!</v>
      </c>
      <c r="N302" s="110" t="e">
        <f>IF(#REF!="","",#REF!)</f>
        <v>#REF!</v>
      </c>
      <c r="O302" s="110" t="e">
        <f>IF(#REF!="","",#REF!)</f>
        <v>#REF!</v>
      </c>
      <c r="P302" s="110" t="e">
        <f>IF(#REF!="","",#REF!)</f>
        <v>#REF!</v>
      </c>
      <c r="Q302" s="111" t="e">
        <f>IF(#REF!="","",#REF!)</f>
        <v>#REF!</v>
      </c>
      <c r="R302" s="110" t="e">
        <f>IF(#REF!="","",#REF!)</f>
        <v>#REF!</v>
      </c>
      <c r="S302" s="110" t="e">
        <f>IF(#REF!="","",#REF!)</f>
        <v>#REF!</v>
      </c>
      <c r="T302" s="112" t="e">
        <f>IF(#REF!="","",#REF!)</f>
        <v>#REF!</v>
      </c>
      <c r="U302" s="110" t="e">
        <f>IF(#REF!="","",#REF!)</f>
        <v>#REF!</v>
      </c>
      <c r="V302" s="110" t="e">
        <f>IF(#REF!="","",#REF!)</f>
        <v>#REF!</v>
      </c>
    </row>
    <row r="303" spans="1:22" x14ac:dyDescent="0.25">
      <c r="A303" s="110" t="e">
        <f>IF(#REF!="","",#REF!)</f>
        <v>#REF!</v>
      </c>
      <c r="B303" s="110" t="e">
        <f>IF(#REF!="","",#REF!)</f>
        <v>#REF!</v>
      </c>
      <c r="C303" s="111" t="e">
        <f>IF(#REF!="","",#REF!)</f>
        <v>#REF!</v>
      </c>
      <c r="D303" s="112" t="e">
        <f>CONCATENATE(#REF!, "-R",#REF!)</f>
        <v>#REF!</v>
      </c>
      <c r="E303" s="110" t="e">
        <f>IF(#REF!="","",#REF!)</f>
        <v>#REF!</v>
      </c>
      <c r="F303" s="110" t="e">
        <f>IF(#REF!="","",#REF!)</f>
        <v>#REF!</v>
      </c>
      <c r="G303" s="112" t="e">
        <f>IF(#REF!="","",#REF!)</f>
        <v>#REF!</v>
      </c>
      <c r="H303" s="112" t="e">
        <f>IF(#REF!="","",#REF!)</f>
        <v>#REF!</v>
      </c>
      <c r="I303" s="112" t="e">
        <f>IF(#REF!="","",#REF!)</f>
        <v>#REF!</v>
      </c>
      <c r="J303" s="112" t="e">
        <f>IF(#REF!="","",#REF!)</f>
        <v>#REF!</v>
      </c>
      <c r="K303" s="112" t="e">
        <f>IF(#REF!="","",#REF!)</f>
        <v>#REF!</v>
      </c>
      <c r="L303" s="110" t="e">
        <f>IF(#REF!="","",#REF!)</f>
        <v>#REF!</v>
      </c>
      <c r="M303" s="110" t="e">
        <f>IF(#REF!="","",#REF!)</f>
        <v>#REF!</v>
      </c>
      <c r="N303" s="110" t="e">
        <f>IF(#REF!="","",#REF!)</f>
        <v>#REF!</v>
      </c>
      <c r="O303" s="110" t="e">
        <f>IF(#REF!="","",#REF!)</f>
        <v>#REF!</v>
      </c>
      <c r="P303" s="110" t="e">
        <f>IF(#REF!="","",#REF!)</f>
        <v>#REF!</v>
      </c>
      <c r="Q303" s="111" t="e">
        <f>IF(#REF!="","",#REF!)</f>
        <v>#REF!</v>
      </c>
      <c r="R303" s="110" t="e">
        <f>IF(#REF!="","",#REF!)</f>
        <v>#REF!</v>
      </c>
      <c r="S303" s="110" t="e">
        <f>IF(#REF!="","",#REF!)</f>
        <v>#REF!</v>
      </c>
      <c r="T303" s="112" t="e">
        <f>IF(#REF!="","",#REF!)</f>
        <v>#REF!</v>
      </c>
      <c r="U303" s="110" t="e">
        <f>IF(#REF!="","",#REF!)</f>
        <v>#REF!</v>
      </c>
      <c r="V303" s="110" t="e">
        <f>IF(#REF!="","",#REF!)</f>
        <v>#REF!</v>
      </c>
    </row>
    <row r="304" spans="1:22" x14ac:dyDescent="0.25">
      <c r="A304" s="110" t="e">
        <f>IF(#REF!="","",#REF!)</f>
        <v>#REF!</v>
      </c>
      <c r="B304" s="110" t="e">
        <f>IF(#REF!="","",#REF!)</f>
        <v>#REF!</v>
      </c>
      <c r="C304" s="111" t="e">
        <f>IF(#REF!="","",#REF!)</f>
        <v>#REF!</v>
      </c>
      <c r="D304" s="112" t="e">
        <f>CONCATENATE(#REF!, "-R",#REF!)</f>
        <v>#REF!</v>
      </c>
      <c r="E304" s="110" t="e">
        <f>IF(#REF!="","",#REF!)</f>
        <v>#REF!</v>
      </c>
      <c r="F304" s="110" t="e">
        <f>IF(#REF!="","",#REF!)</f>
        <v>#REF!</v>
      </c>
      <c r="G304" s="112" t="e">
        <f>IF(#REF!="","",#REF!)</f>
        <v>#REF!</v>
      </c>
      <c r="H304" s="112" t="e">
        <f>IF(#REF!="","",#REF!)</f>
        <v>#REF!</v>
      </c>
      <c r="I304" s="112" t="e">
        <f>IF(#REF!="","",#REF!)</f>
        <v>#REF!</v>
      </c>
      <c r="J304" s="112" t="e">
        <f>IF(#REF!="","",#REF!)</f>
        <v>#REF!</v>
      </c>
      <c r="K304" s="112" t="e">
        <f>IF(#REF!="","",#REF!)</f>
        <v>#REF!</v>
      </c>
      <c r="L304" s="110" t="e">
        <f>IF(#REF!="","",#REF!)</f>
        <v>#REF!</v>
      </c>
      <c r="M304" s="110" t="e">
        <f>IF(#REF!="","",#REF!)</f>
        <v>#REF!</v>
      </c>
      <c r="N304" s="110" t="e">
        <f>IF(#REF!="","",#REF!)</f>
        <v>#REF!</v>
      </c>
      <c r="O304" s="110" t="e">
        <f>IF(#REF!="","",#REF!)</f>
        <v>#REF!</v>
      </c>
      <c r="P304" s="110" t="e">
        <f>IF(#REF!="","",#REF!)</f>
        <v>#REF!</v>
      </c>
      <c r="Q304" s="111" t="e">
        <f>IF(#REF!="","",#REF!)</f>
        <v>#REF!</v>
      </c>
      <c r="R304" s="110" t="e">
        <f>IF(#REF!="","",#REF!)</f>
        <v>#REF!</v>
      </c>
      <c r="S304" s="110" t="e">
        <f>IF(#REF!="","",#REF!)</f>
        <v>#REF!</v>
      </c>
      <c r="T304" s="112" t="e">
        <f>IF(#REF!="","",#REF!)</f>
        <v>#REF!</v>
      </c>
      <c r="U304" s="110" t="e">
        <f>IF(#REF!="","",#REF!)</f>
        <v>#REF!</v>
      </c>
      <c r="V304" s="110" t="e">
        <f>IF(#REF!="","",#REF!)</f>
        <v>#REF!</v>
      </c>
    </row>
    <row r="305" spans="1:22" x14ac:dyDescent="0.25">
      <c r="A305" s="110" t="e">
        <f>IF(#REF!="","",#REF!)</f>
        <v>#REF!</v>
      </c>
      <c r="B305" s="110" t="e">
        <f>IF(#REF!="","",#REF!)</f>
        <v>#REF!</v>
      </c>
      <c r="C305" s="111" t="e">
        <f>IF(#REF!="","",#REF!)</f>
        <v>#REF!</v>
      </c>
      <c r="D305" s="112" t="e">
        <f>CONCATENATE(#REF!, "-R",#REF!)</f>
        <v>#REF!</v>
      </c>
      <c r="E305" s="110" t="e">
        <f>IF(#REF!="","",#REF!)</f>
        <v>#REF!</v>
      </c>
      <c r="F305" s="110" t="e">
        <f>IF(#REF!="","",#REF!)</f>
        <v>#REF!</v>
      </c>
      <c r="G305" s="112" t="e">
        <f>IF(#REF!="","",#REF!)</f>
        <v>#REF!</v>
      </c>
      <c r="H305" s="112" t="e">
        <f>IF(#REF!="","",#REF!)</f>
        <v>#REF!</v>
      </c>
      <c r="I305" s="112" t="e">
        <f>IF(#REF!="","",#REF!)</f>
        <v>#REF!</v>
      </c>
      <c r="J305" s="112" t="e">
        <f>IF(#REF!="","",#REF!)</f>
        <v>#REF!</v>
      </c>
      <c r="K305" s="112" t="e">
        <f>IF(#REF!="","",#REF!)</f>
        <v>#REF!</v>
      </c>
      <c r="L305" s="110" t="e">
        <f>IF(#REF!="","",#REF!)</f>
        <v>#REF!</v>
      </c>
      <c r="M305" s="110" t="e">
        <f>IF(#REF!="","",#REF!)</f>
        <v>#REF!</v>
      </c>
      <c r="N305" s="110" t="e">
        <f>IF(#REF!="","",#REF!)</f>
        <v>#REF!</v>
      </c>
      <c r="O305" s="110" t="e">
        <f>IF(#REF!="","",#REF!)</f>
        <v>#REF!</v>
      </c>
      <c r="P305" s="110" t="e">
        <f>IF(#REF!="","",#REF!)</f>
        <v>#REF!</v>
      </c>
      <c r="Q305" s="111" t="e">
        <f>IF(#REF!="","",#REF!)</f>
        <v>#REF!</v>
      </c>
      <c r="R305" s="110" t="e">
        <f>IF(#REF!="","",#REF!)</f>
        <v>#REF!</v>
      </c>
      <c r="S305" s="110" t="e">
        <f>IF(#REF!="","",#REF!)</f>
        <v>#REF!</v>
      </c>
      <c r="T305" s="112" t="e">
        <f>IF(#REF!="","",#REF!)</f>
        <v>#REF!</v>
      </c>
      <c r="U305" s="110" t="e">
        <f>IF(#REF!="","",#REF!)</f>
        <v>#REF!</v>
      </c>
      <c r="V305" s="110" t="e">
        <f>IF(#REF!="","",#REF!)</f>
        <v>#REF!</v>
      </c>
    </row>
    <row r="306" spans="1:22" x14ac:dyDescent="0.25">
      <c r="A306" s="110" t="e">
        <f>IF(#REF!="","",#REF!)</f>
        <v>#REF!</v>
      </c>
      <c r="B306" s="110" t="e">
        <f>IF(#REF!="","",#REF!)</f>
        <v>#REF!</v>
      </c>
      <c r="C306" s="111" t="e">
        <f>IF(#REF!="","",#REF!)</f>
        <v>#REF!</v>
      </c>
      <c r="D306" s="112" t="e">
        <f>CONCATENATE(#REF!, "-R",#REF!)</f>
        <v>#REF!</v>
      </c>
      <c r="E306" s="110" t="e">
        <f>IF(#REF!="","",#REF!)</f>
        <v>#REF!</v>
      </c>
      <c r="F306" s="110" t="e">
        <f>IF(#REF!="","",#REF!)</f>
        <v>#REF!</v>
      </c>
      <c r="G306" s="112" t="e">
        <f>IF(#REF!="","",#REF!)</f>
        <v>#REF!</v>
      </c>
      <c r="H306" s="112" t="e">
        <f>IF(#REF!="","",#REF!)</f>
        <v>#REF!</v>
      </c>
      <c r="I306" s="112" t="e">
        <f>IF(#REF!="","",#REF!)</f>
        <v>#REF!</v>
      </c>
      <c r="J306" s="112" t="e">
        <f>IF(#REF!="","",#REF!)</f>
        <v>#REF!</v>
      </c>
      <c r="K306" s="112" t="e">
        <f>IF(#REF!="","",#REF!)</f>
        <v>#REF!</v>
      </c>
      <c r="L306" s="110" t="e">
        <f>IF(#REF!="","",#REF!)</f>
        <v>#REF!</v>
      </c>
      <c r="M306" s="110" t="e">
        <f>IF(#REF!="","",#REF!)</f>
        <v>#REF!</v>
      </c>
      <c r="N306" s="110" t="e">
        <f>IF(#REF!="","",#REF!)</f>
        <v>#REF!</v>
      </c>
      <c r="O306" s="110" t="e">
        <f>IF(#REF!="","",#REF!)</f>
        <v>#REF!</v>
      </c>
      <c r="P306" s="110" t="e">
        <f>IF(#REF!="","",#REF!)</f>
        <v>#REF!</v>
      </c>
      <c r="Q306" s="111" t="e">
        <f>IF(#REF!="","",#REF!)</f>
        <v>#REF!</v>
      </c>
      <c r="R306" s="110" t="e">
        <f>IF(#REF!="","",#REF!)</f>
        <v>#REF!</v>
      </c>
      <c r="S306" s="110" t="e">
        <f>IF(#REF!="","",#REF!)</f>
        <v>#REF!</v>
      </c>
      <c r="T306" s="112" t="e">
        <f>IF(#REF!="","",#REF!)</f>
        <v>#REF!</v>
      </c>
      <c r="U306" s="110" t="e">
        <f>IF(#REF!="","",#REF!)</f>
        <v>#REF!</v>
      </c>
      <c r="V306" s="110" t="e">
        <f>IF(#REF!="","",#REF!)</f>
        <v>#REF!</v>
      </c>
    </row>
    <row r="307" spans="1:22" x14ac:dyDescent="0.25">
      <c r="A307" s="110" t="e">
        <f>IF(#REF!="","",#REF!)</f>
        <v>#REF!</v>
      </c>
      <c r="B307" s="110" t="e">
        <f>IF(#REF!="","",#REF!)</f>
        <v>#REF!</v>
      </c>
      <c r="C307" s="111" t="e">
        <f>IF(#REF!="","",#REF!)</f>
        <v>#REF!</v>
      </c>
      <c r="D307" s="112" t="e">
        <f>CONCATENATE(#REF!, "-R",#REF!)</f>
        <v>#REF!</v>
      </c>
      <c r="E307" s="110" t="e">
        <f>IF(#REF!="","",#REF!)</f>
        <v>#REF!</v>
      </c>
      <c r="F307" s="110" t="e">
        <f>IF(#REF!="","",#REF!)</f>
        <v>#REF!</v>
      </c>
      <c r="G307" s="112" t="e">
        <f>IF(#REF!="","",#REF!)</f>
        <v>#REF!</v>
      </c>
      <c r="H307" s="112" t="e">
        <f>IF(#REF!="","",#REF!)</f>
        <v>#REF!</v>
      </c>
      <c r="I307" s="112" t="e">
        <f>IF(#REF!="","",#REF!)</f>
        <v>#REF!</v>
      </c>
      <c r="J307" s="112" t="e">
        <f>IF(#REF!="","",#REF!)</f>
        <v>#REF!</v>
      </c>
      <c r="K307" s="112" t="e">
        <f>IF(#REF!="","",#REF!)</f>
        <v>#REF!</v>
      </c>
      <c r="L307" s="110" t="e">
        <f>IF(#REF!="","",#REF!)</f>
        <v>#REF!</v>
      </c>
      <c r="M307" s="110" t="e">
        <f>IF(#REF!="","",#REF!)</f>
        <v>#REF!</v>
      </c>
      <c r="N307" s="110" t="e">
        <f>IF(#REF!="","",#REF!)</f>
        <v>#REF!</v>
      </c>
      <c r="O307" s="110" t="e">
        <f>IF(#REF!="","",#REF!)</f>
        <v>#REF!</v>
      </c>
      <c r="P307" s="110" t="e">
        <f>IF(#REF!="","",#REF!)</f>
        <v>#REF!</v>
      </c>
      <c r="Q307" s="111" t="e">
        <f>IF(#REF!="","",#REF!)</f>
        <v>#REF!</v>
      </c>
      <c r="R307" s="110" t="e">
        <f>IF(#REF!="","",#REF!)</f>
        <v>#REF!</v>
      </c>
      <c r="S307" s="110" t="e">
        <f>IF(#REF!="","",#REF!)</f>
        <v>#REF!</v>
      </c>
      <c r="T307" s="112" t="e">
        <f>IF(#REF!="","",#REF!)</f>
        <v>#REF!</v>
      </c>
      <c r="U307" s="110" t="e">
        <f>IF(#REF!="","",#REF!)</f>
        <v>#REF!</v>
      </c>
      <c r="V307" s="110" t="e">
        <f>IF(#REF!="","",#REF!)</f>
        <v>#REF!</v>
      </c>
    </row>
    <row r="308" spans="1:22" x14ac:dyDescent="0.25">
      <c r="A308" s="110" t="e">
        <f>IF(#REF!="","",#REF!)</f>
        <v>#REF!</v>
      </c>
      <c r="B308" s="110" t="e">
        <f>IF(#REF!="","",#REF!)</f>
        <v>#REF!</v>
      </c>
      <c r="C308" s="111" t="e">
        <f>IF(#REF!="","",#REF!)</f>
        <v>#REF!</v>
      </c>
      <c r="D308" s="112" t="e">
        <f>CONCATENATE(#REF!, "-R",#REF!)</f>
        <v>#REF!</v>
      </c>
      <c r="E308" s="110" t="e">
        <f>IF(#REF!="","",#REF!)</f>
        <v>#REF!</v>
      </c>
      <c r="F308" s="110" t="e">
        <f>IF(#REF!="","",#REF!)</f>
        <v>#REF!</v>
      </c>
      <c r="G308" s="112" t="e">
        <f>IF(#REF!="","",#REF!)</f>
        <v>#REF!</v>
      </c>
      <c r="H308" s="112" t="e">
        <f>IF(#REF!="","",#REF!)</f>
        <v>#REF!</v>
      </c>
      <c r="I308" s="112" t="e">
        <f>IF(#REF!="","",#REF!)</f>
        <v>#REF!</v>
      </c>
      <c r="J308" s="112" t="e">
        <f>IF(#REF!="","",#REF!)</f>
        <v>#REF!</v>
      </c>
      <c r="K308" s="112" t="e">
        <f>IF(#REF!="","",#REF!)</f>
        <v>#REF!</v>
      </c>
      <c r="L308" s="110" t="e">
        <f>IF(#REF!="","",#REF!)</f>
        <v>#REF!</v>
      </c>
      <c r="M308" s="110" t="e">
        <f>IF(#REF!="","",#REF!)</f>
        <v>#REF!</v>
      </c>
      <c r="N308" s="110" t="e">
        <f>IF(#REF!="","",#REF!)</f>
        <v>#REF!</v>
      </c>
      <c r="O308" s="110" t="e">
        <f>IF(#REF!="","",#REF!)</f>
        <v>#REF!</v>
      </c>
      <c r="P308" s="110" t="e">
        <f>IF(#REF!="","",#REF!)</f>
        <v>#REF!</v>
      </c>
      <c r="Q308" s="111" t="e">
        <f>IF(#REF!="","",#REF!)</f>
        <v>#REF!</v>
      </c>
      <c r="R308" s="110" t="e">
        <f>IF(#REF!="","",#REF!)</f>
        <v>#REF!</v>
      </c>
      <c r="S308" s="110" t="e">
        <f>IF(#REF!="","",#REF!)</f>
        <v>#REF!</v>
      </c>
      <c r="T308" s="112" t="e">
        <f>IF(#REF!="","",#REF!)</f>
        <v>#REF!</v>
      </c>
      <c r="U308" s="110" t="e">
        <f>IF(#REF!="","",#REF!)</f>
        <v>#REF!</v>
      </c>
      <c r="V308" s="110" t="e">
        <f>IF(#REF!="","",#REF!)</f>
        <v>#REF!</v>
      </c>
    </row>
    <row r="309" spans="1:22" x14ac:dyDescent="0.25">
      <c r="A309" s="110" t="e">
        <f>IF(#REF!="","",#REF!)</f>
        <v>#REF!</v>
      </c>
      <c r="B309" s="110" t="e">
        <f>IF(#REF!="","",#REF!)</f>
        <v>#REF!</v>
      </c>
      <c r="C309" s="111" t="e">
        <f>IF(#REF!="","",#REF!)</f>
        <v>#REF!</v>
      </c>
      <c r="D309" s="112" t="e">
        <f>CONCATENATE(#REF!, "-R",#REF!)</f>
        <v>#REF!</v>
      </c>
      <c r="E309" s="110" t="e">
        <f>IF(#REF!="","",#REF!)</f>
        <v>#REF!</v>
      </c>
      <c r="F309" s="110" t="e">
        <f>IF(#REF!="","",#REF!)</f>
        <v>#REF!</v>
      </c>
      <c r="G309" s="112" t="e">
        <f>IF(#REF!="","",#REF!)</f>
        <v>#REF!</v>
      </c>
      <c r="H309" s="112" t="e">
        <f>IF(#REF!="","",#REF!)</f>
        <v>#REF!</v>
      </c>
      <c r="I309" s="112" t="e">
        <f>IF(#REF!="","",#REF!)</f>
        <v>#REF!</v>
      </c>
      <c r="J309" s="112" t="e">
        <f>IF(#REF!="","",#REF!)</f>
        <v>#REF!</v>
      </c>
      <c r="K309" s="112" t="e">
        <f>IF(#REF!="","",#REF!)</f>
        <v>#REF!</v>
      </c>
      <c r="L309" s="110" t="e">
        <f>IF(#REF!="","",#REF!)</f>
        <v>#REF!</v>
      </c>
      <c r="M309" s="110" t="e">
        <f>IF(#REF!="","",#REF!)</f>
        <v>#REF!</v>
      </c>
      <c r="N309" s="110" t="e">
        <f>IF(#REF!="","",#REF!)</f>
        <v>#REF!</v>
      </c>
      <c r="O309" s="110" t="e">
        <f>IF(#REF!="","",#REF!)</f>
        <v>#REF!</v>
      </c>
      <c r="P309" s="110" t="e">
        <f>IF(#REF!="","",#REF!)</f>
        <v>#REF!</v>
      </c>
      <c r="Q309" s="111" t="e">
        <f>IF(#REF!="","",#REF!)</f>
        <v>#REF!</v>
      </c>
      <c r="R309" s="110" t="e">
        <f>IF(#REF!="","",#REF!)</f>
        <v>#REF!</v>
      </c>
      <c r="S309" s="110" t="e">
        <f>IF(#REF!="","",#REF!)</f>
        <v>#REF!</v>
      </c>
      <c r="T309" s="112" t="e">
        <f>IF(#REF!="","",#REF!)</f>
        <v>#REF!</v>
      </c>
      <c r="U309" s="110" t="e">
        <f>IF(#REF!="","",#REF!)</f>
        <v>#REF!</v>
      </c>
      <c r="V309" s="110" t="e">
        <f>IF(#REF!="","",#REF!)</f>
        <v>#REF!</v>
      </c>
    </row>
    <row r="310" spans="1:22" x14ac:dyDescent="0.25">
      <c r="A310" s="110" t="e">
        <f>IF(#REF!="","",#REF!)</f>
        <v>#REF!</v>
      </c>
      <c r="B310" s="110" t="e">
        <f>IF(#REF!="","",#REF!)</f>
        <v>#REF!</v>
      </c>
      <c r="C310" s="111" t="e">
        <f>IF(#REF!="","",#REF!)</f>
        <v>#REF!</v>
      </c>
      <c r="D310" s="112" t="e">
        <f>CONCATENATE(#REF!, "-R",#REF!)</f>
        <v>#REF!</v>
      </c>
      <c r="E310" s="110" t="e">
        <f>IF(#REF!="","",#REF!)</f>
        <v>#REF!</v>
      </c>
      <c r="F310" s="110" t="e">
        <f>IF(#REF!="","",#REF!)</f>
        <v>#REF!</v>
      </c>
      <c r="G310" s="112" t="e">
        <f>IF(#REF!="","",#REF!)</f>
        <v>#REF!</v>
      </c>
      <c r="H310" s="112" t="e">
        <f>IF(#REF!="","",#REF!)</f>
        <v>#REF!</v>
      </c>
      <c r="I310" s="112" t="e">
        <f>IF(#REF!="","",#REF!)</f>
        <v>#REF!</v>
      </c>
      <c r="J310" s="112" t="e">
        <f>IF(#REF!="","",#REF!)</f>
        <v>#REF!</v>
      </c>
      <c r="K310" s="112" t="e">
        <f>IF(#REF!="","",#REF!)</f>
        <v>#REF!</v>
      </c>
      <c r="L310" s="110" t="e">
        <f>IF(#REF!="","",#REF!)</f>
        <v>#REF!</v>
      </c>
      <c r="M310" s="110" t="e">
        <f>IF(#REF!="","",#REF!)</f>
        <v>#REF!</v>
      </c>
      <c r="N310" s="110" t="e">
        <f>IF(#REF!="","",#REF!)</f>
        <v>#REF!</v>
      </c>
      <c r="O310" s="110" t="e">
        <f>IF(#REF!="","",#REF!)</f>
        <v>#REF!</v>
      </c>
      <c r="P310" s="110" t="e">
        <f>IF(#REF!="","",#REF!)</f>
        <v>#REF!</v>
      </c>
      <c r="Q310" s="111" t="e">
        <f>IF(#REF!="","",#REF!)</f>
        <v>#REF!</v>
      </c>
      <c r="R310" s="110" t="e">
        <f>IF(#REF!="","",#REF!)</f>
        <v>#REF!</v>
      </c>
      <c r="S310" s="110" t="e">
        <f>IF(#REF!="","",#REF!)</f>
        <v>#REF!</v>
      </c>
      <c r="T310" s="112" t="e">
        <f>IF(#REF!="","",#REF!)</f>
        <v>#REF!</v>
      </c>
      <c r="U310" s="110" t="e">
        <f>IF(#REF!="","",#REF!)</f>
        <v>#REF!</v>
      </c>
      <c r="V310" s="110" t="e">
        <f>IF(#REF!="","",#REF!)</f>
        <v>#REF!</v>
      </c>
    </row>
    <row r="311" spans="1:22" x14ac:dyDescent="0.25">
      <c r="A311" s="110" t="e">
        <f>IF(#REF!="","",#REF!)</f>
        <v>#REF!</v>
      </c>
      <c r="B311" s="110" t="e">
        <f>IF(#REF!="","",#REF!)</f>
        <v>#REF!</v>
      </c>
      <c r="C311" s="111" t="e">
        <f>IF(#REF!="","",#REF!)</f>
        <v>#REF!</v>
      </c>
      <c r="D311" s="112" t="e">
        <f>CONCATENATE(#REF!, "-R",#REF!)</f>
        <v>#REF!</v>
      </c>
      <c r="E311" s="110" t="e">
        <f>IF(#REF!="","",#REF!)</f>
        <v>#REF!</v>
      </c>
      <c r="F311" s="110" t="e">
        <f>IF(#REF!="","",#REF!)</f>
        <v>#REF!</v>
      </c>
      <c r="G311" s="112" t="e">
        <f>IF(#REF!="","",#REF!)</f>
        <v>#REF!</v>
      </c>
      <c r="H311" s="112" t="e">
        <f>IF(#REF!="","",#REF!)</f>
        <v>#REF!</v>
      </c>
      <c r="I311" s="112" t="e">
        <f>IF(#REF!="","",#REF!)</f>
        <v>#REF!</v>
      </c>
      <c r="J311" s="112" t="e">
        <f>IF(#REF!="","",#REF!)</f>
        <v>#REF!</v>
      </c>
      <c r="K311" s="112" t="e">
        <f>IF(#REF!="","",#REF!)</f>
        <v>#REF!</v>
      </c>
      <c r="L311" s="110" t="e">
        <f>IF(#REF!="","",#REF!)</f>
        <v>#REF!</v>
      </c>
      <c r="M311" s="110" t="e">
        <f>IF(#REF!="","",#REF!)</f>
        <v>#REF!</v>
      </c>
      <c r="N311" s="110" t="e">
        <f>IF(#REF!="","",#REF!)</f>
        <v>#REF!</v>
      </c>
      <c r="O311" s="110" t="e">
        <f>IF(#REF!="","",#REF!)</f>
        <v>#REF!</v>
      </c>
      <c r="P311" s="110" t="e">
        <f>IF(#REF!="","",#REF!)</f>
        <v>#REF!</v>
      </c>
      <c r="Q311" s="111" t="e">
        <f>IF(#REF!="","",#REF!)</f>
        <v>#REF!</v>
      </c>
      <c r="R311" s="110" t="e">
        <f>IF(#REF!="","",#REF!)</f>
        <v>#REF!</v>
      </c>
      <c r="S311" s="110" t="e">
        <f>IF(#REF!="","",#REF!)</f>
        <v>#REF!</v>
      </c>
      <c r="T311" s="112" t="e">
        <f>IF(#REF!="","",#REF!)</f>
        <v>#REF!</v>
      </c>
      <c r="U311" s="110" t="e">
        <f>IF(#REF!="","",#REF!)</f>
        <v>#REF!</v>
      </c>
      <c r="V311" s="110" t="e">
        <f>IF(#REF!="","",#REF!)</f>
        <v>#REF!</v>
      </c>
    </row>
    <row r="312" spans="1:22" x14ac:dyDescent="0.25">
      <c r="A312" s="110" t="e">
        <f>IF(#REF!="","",#REF!)</f>
        <v>#REF!</v>
      </c>
      <c r="B312" s="110" t="e">
        <f>IF(#REF!="","",#REF!)</f>
        <v>#REF!</v>
      </c>
      <c r="C312" s="111" t="e">
        <f>IF(#REF!="","",#REF!)</f>
        <v>#REF!</v>
      </c>
      <c r="D312" s="112" t="e">
        <f>CONCATENATE(#REF!, "-R",#REF!)</f>
        <v>#REF!</v>
      </c>
      <c r="E312" s="110" t="e">
        <f>IF(#REF!="","",#REF!)</f>
        <v>#REF!</v>
      </c>
      <c r="F312" s="110" t="e">
        <f>IF(#REF!="","",#REF!)</f>
        <v>#REF!</v>
      </c>
      <c r="G312" s="112" t="e">
        <f>IF(#REF!="","",#REF!)</f>
        <v>#REF!</v>
      </c>
      <c r="H312" s="112" t="e">
        <f>IF(#REF!="","",#REF!)</f>
        <v>#REF!</v>
      </c>
      <c r="I312" s="112" t="e">
        <f>IF(#REF!="","",#REF!)</f>
        <v>#REF!</v>
      </c>
      <c r="J312" s="112" t="e">
        <f>IF(#REF!="","",#REF!)</f>
        <v>#REF!</v>
      </c>
      <c r="K312" s="112" t="e">
        <f>IF(#REF!="","",#REF!)</f>
        <v>#REF!</v>
      </c>
      <c r="L312" s="110" t="e">
        <f>IF(#REF!="","",#REF!)</f>
        <v>#REF!</v>
      </c>
      <c r="M312" s="110" t="e">
        <f>IF(#REF!="","",#REF!)</f>
        <v>#REF!</v>
      </c>
      <c r="N312" s="110" t="e">
        <f>IF(#REF!="","",#REF!)</f>
        <v>#REF!</v>
      </c>
      <c r="O312" s="110" t="e">
        <f>IF(#REF!="","",#REF!)</f>
        <v>#REF!</v>
      </c>
      <c r="P312" s="110" t="e">
        <f>IF(#REF!="","",#REF!)</f>
        <v>#REF!</v>
      </c>
      <c r="Q312" s="111" t="e">
        <f>IF(#REF!="","",#REF!)</f>
        <v>#REF!</v>
      </c>
      <c r="R312" s="110" t="e">
        <f>IF(#REF!="","",#REF!)</f>
        <v>#REF!</v>
      </c>
      <c r="S312" s="110" t="e">
        <f>IF(#REF!="","",#REF!)</f>
        <v>#REF!</v>
      </c>
      <c r="T312" s="112" t="e">
        <f>IF(#REF!="","",#REF!)</f>
        <v>#REF!</v>
      </c>
      <c r="U312" s="110" t="e">
        <f>IF(#REF!="","",#REF!)</f>
        <v>#REF!</v>
      </c>
      <c r="V312" s="110" t="e">
        <f>IF(#REF!="","",#REF!)</f>
        <v>#REF!</v>
      </c>
    </row>
    <row r="313" spans="1:22" x14ac:dyDescent="0.25">
      <c r="A313" s="110" t="e">
        <f>IF(#REF!="","",#REF!)</f>
        <v>#REF!</v>
      </c>
      <c r="B313" s="110" t="e">
        <f>IF(#REF!="","",#REF!)</f>
        <v>#REF!</v>
      </c>
      <c r="C313" s="111" t="e">
        <f>IF(#REF!="","",#REF!)</f>
        <v>#REF!</v>
      </c>
      <c r="D313" s="112" t="e">
        <f>CONCATENATE(#REF!, "-R",#REF!)</f>
        <v>#REF!</v>
      </c>
      <c r="E313" s="110" t="e">
        <f>IF(#REF!="","",#REF!)</f>
        <v>#REF!</v>
      </c>
      <c r="F313" s="110" t="e">
        <f>IF(#REF!="","",#REF!)</f>
        <v>#REF!</v>
      </c>
      <c r="G313" s="112" t="e">
        <f>IF(#REF!="","",#REF!)</f>
        <v>#REF!</v>
      </c>
      <c r="H313" s="112" t="e">
        <f>IF(#REF!="","",#REF!)</f>
        <v>#REF!</v>
      </c>
      <c r="I313" s="112" t="e">
        <f>IF(#REF!="","",#REF!)</f>
        <v>#REF!</v>
      </c>
      <c r="J313" s="112" t="e">
        <f>IF(#REF!="","",#REF!)</f>
        <v>#REF!</v>
      </c>
      <c r="K313" s="112" t="e">
        <f>IF(#REF!="","",#REF!)</f>
        <v>#REF!</v>
      </c>
      <c r="L313" s="110" t="e">
        <f>IF(#REF!="","",#REF!)</f>
        <v>#REF!</v>
      </c>
      <c r="M313" s="110" t="e">
        <f>IF(#REF!="","",#REF!)</f>
        <v>#REF!</v>
      </c>
      <c r="N313" s="110" t="e">
        <f>IF(#REF!="","",#REF!)</f>
        <v>#REF!</v>
      </c>
      <c r="O313" s="110" t="e">
        <f>IF(#REF!="","",#REF!)</f>
        <v>#REF!</v>
      </c>
      <c r="P313" s="110" t="e">
        <f>IF(#REF!="","",#REF!)</f>
        <v>#REF!</v>
      </c>
      <c r="Q313" s="111" t="e">
        <f>IF(#REF!="","",#REF!)</f>
        <v>#REF!</v>
      </c>
      <c r="R313" s="110" t="e">
        <f>IF(#REF!="","",#REF!)</f>
        <v>#REF!</v>
      </c>
      <c r="S313" s="110" t="e">
        <f>IF(#REF!="","",#REF!)</f>
        <v>#REF!</v>
      </c>
      <c r="T313" s="112" t="e">
        <f>IF(#REF!="","",#REF!)</f>
        <v>#REF!</v>
      </c>
      <c r="U313" s="110" t="e">
        <f>IF(#REF!="","",#REF!)</f>
        <v>#REF!</v>
      </c>
      <c r="V313" s="110" t="e">
        <f>IF(#REF!="","",#REF!)</f>
        <v>#REF!</v>
      </c>
    </row>
    <row r="314" spans="1:22" x14ac:dyDescent="0.25">
      <c r="A314" s="110" t="e">
        <f>IF(#REF!="","",#REF!)</f>
        <v>#REF!</v>
      </c>
      <c r="B314" s="110" t="e">
        <f>IF(#REF!="","",#REF!)</f>
        <v>#REF!</v>
      </c>
      <c r="C314" s="111" t="e">
        <f>IF(#REF!="","",#REF!)</f>
        <v>#REF!</v>
      </c>
      <c r="D314" s="112" t="e">
        <f>CONCATENATE(#REF!, "-R",#REF!)</f>
        <v>#REF!</v>
      </c>
      <c r="E314" s="110" t="e">
        <f>IF(#REF!="","",#REF!)</f>
        <v>#REF!</v>
      </c>
      <c r="F314" s="110" t="e">
        <f>IF(#REF!="","",#REF!)</f>
        <v>#REF!</v>
      </c>
      <c r="G314" s="112" t="e">
        <f>IF(#REF!="","",#REF!)</f>
        <v>#REF!</v>
      </c>
      <c r="H314" s="112" t="e">
        <f>IF(#REF!="","",#REF!)</f>
        <v>#REF!</v>
      </c>
      <c r="I314" s="112" t="e">
        <f>IF(#REF!="","",#REF!)</f>
        <v>#REF!</v>
      </c>
      <c r="J314" s="112" t="e">
        <f>IF(#REF!="","",#REF!)</f>
        <v>#REF!</v>
      </c>
      <c r="K314" s="112" t="e">
        <f>IF(#REF!="","",#REF!)</f>
        <v>#REF!</v>
      </c>
      <c r="L314" s="110" t="e">
        <f>IF(#REF!="","",#REF!)</f>
        <v>#REF!</v>
      </c>
      <c r="M314" s="110" t="e">
        <f>IF(#REF!="","",#REF!)</f>
        <v>#REF!</v>
      </c>
      <c r="N314" s="110" t="e">
        <f>IF(#REF!="","",#REF!)</f>
        <v>#REF!</v>
      </c>
      <c r="O314" s="110" t="e">
        <f>IF(#REF!="","",#REF!)</f>
        <v>#REF!</v>
      </c>
      <c r="P314" s="110" t="e">
        <f>IF(#REF!="","",#REF!)</f>
        <v>#REF!</v>
      </c>
      <c r="Q314" s="111" t="e">
        <f>IF(#REF!="","",#REF!)</f>
        <v>#REF!</v>
      </c>
      <c r="R314" s="110" t="e">
        <f>IF(#REF!="","",#REF!)</f>
        <v>#REF!</v>
      </c>
      <c r="S314" s="110" t="e">
        <f>IF(#REF!="","",#REF!)</f>
        <v>#REF!</v>
      </c>
      <c r="T314" s="112" t="e">
        <f>IF(#REF!="","",#REF!)</f>
        <v>#REF!</v>
      </c>
      <c r="U314" s="110" t="e">
        <f>IF(#REF!="","",#REF!)</f>
        <v>#REF!</v>
      </c>
      <c r="V314" s="110" t="e">
        <f>IF(#REF!="","",#REF!)</f>
        <v>#REF!</v>
      </c>
    </row>
    <row r="315" spans="1:22" x14ac:dyDescent="0.25">
      <c r="A315" s="110" t="e">
        <f>IF(#REF!="","",#REF!)</f>
        <v>#REF!</v>
      </c>
      <c r="B315" s="110" t="e">
        <f>IF(#REF!="","",#REF!)</f>
        <v>#REF!</v>
      </c>
      <c r="C315" s="111" t="e">
        <f>IF(#REF!="","",#REF!)</f>
        <v>#REF!</v>
      </c>
      <c r="D315" s="112" t="e">
        <f>CONCATENATE(#REF!, "-R",#REF!)</f>
        <v>#REF!</v>
      </c>
      <c r="E315" s="110" t="e">
        <f>IF(#REF!="","",#REF!)</f>
        <v>#REF!</v>
      </c>
      <c r="F315" s="110" t="e">
        <f>IF(#REF!="","",#REF!)</f>
        <v>#REF!</v>
      </c>
      <c r="G315" s="112" t="e">
        <f>IF(#REF!="","",#REF!)</f>
        <v>#REF!</v>
      </c>
      <c r="H315" s="112" t="e">
        <f>IF(#REF!="","",#REF!)</f>
        <v>#REF!</v>
      </c>
      <c r="I315" s="112" t="e">
        <f>IF(#REF!="","",#REF!)</f>
        <v>#REF!</v>
      </c>
      <c r="J315" s="112" t="e">
        <f>IF(#REF!="","",#REF!)</f>
        <v>#REF!</v>
      </c>
      <c r="K315" s="112" t="e">
        <f>IF(#REF!="","",#REF!)</f>
        <v>#REF!</v>
      </c>
      <c r="L315" s="110" t="e">
        <f>IF(#REF!="","",#REF!)</f>
        <v>#REF!</v>
      </c>
      <c r="M315" s="110" t="e">
        <f>IF(#REF!="","",#REF!)</f>
        <v>#REF!</v>
      </c>
      <c r="N315" s="110" t="e">
        <f>IF(#REF!="","",#REF!)</f>
        <v>#REF!</v>
      </c>
      <c r="O315" s="110" t="e">
        <f>IF(#REF!="","",#REF!)</f>
        <v>#REF!</v>
      </c>
      <c r="P315" s="110" t="e">
        <f>IF(#REF!="","",#REF!)</f>
        <v>#REF!</v>
      </c>
      <c r="Q315" s="111" t="e">
        <f>IF(#REF!="","",#REF!)</f>
        <v>#REF!</v>
      </c>
      <c r="R315" s="110" t="e">
        <f>IF(#REF!="","",#REF!)</f>
        <v>#REF!</v>
      </c>
      <c r="S315" s="110" t="e">
        <f>IF(#REF!="","",#REF!)</f>
        <v>#REF!</v>
      </c>
      <c r="T315" s="112" t="e">
        <f>IF(#REF!="","",#REF!)</f>
        <v>#REF!</v>
      </c>
      <c r="U315" s="110" t="e">
        <f>IF(#REF!="","",#REF!)</f>
        <v>#REF!</v>
      </c>
      <c r="V315" s="110" t="e">
        <f>IF(#REF!="","",#REF!)</f>
        <v>#REF!</v>
      </c>
    </row>
    <row r="316" spans="1:22" x14ac:dyDescent="0.25">
      <c r="A316" s="110" t="e">
        <f>IF(#REF!="","",#REF!)</f>
        <v>#REF!</v>
      </c>
      <c r="B316" s="110" t="e">
        <f>IF(#REF!="","",#REF!)</f>
        <v>#REF!</v>
      </c>
      <c r="C316" s="111" t="e">
        <f>IF(#REF!="","",#REF!)</f>
        <v>#REF!</v>
      </c>
      <c r="D316" s="112" t="e">
        <f>CONCATENATE(#REF!, "-R",#REF!)</f>
        <v>#REF!</v>
      </c>
      <c r="E316" s="110" t="e">
        <f>IF(#REF!="","",#REF!)</f>
        <v>#REF!</v>
      </c>
      <c r="F316" s="110" t="e">
        <f>IF(#REF!="","",#REF!)</f>
        <v>#REF!</v>
      </c>
      <c r="G316" s="112" t="e">
        <f>IF(#REF!="","",#REF!)</f>
        <v>#REF!</v>
      </c>
      <c r="H316" s="112" t="e">
        <f>IF(#REF!="","",#REF!)</f>
        <v>#REF!</v>
      </c>
      <c r="I316" s="112" t="e">
        <f>IF(#REF!="","",#REF!)</f>
        <v>#REF!</v>
      </c>
      <c r="J316" s="112" t="e">
        <f>IF(#REF!="","",#REF!)</f>
        <v>#REF!</v>
      </c>
      <c r="K316" s="112" t="e">
        <f>IF(#REF!="","",#REF!)</f>
        <v>#REF!</v>
      </c>
      <c r="L316" s="110" t="e">
        <f>IF(#REF!="","",#REF!)</f>
        <v>#REF!</v>
      </c>
      <c r="M316" s="110" t="e">
        <f>IF(#REF!="","",#REF!)</f>
        <v>#REF!</v>
      </c>
      <c r="N316" s="110" t="e">
        <f>IF(#REF!="","",#REF!)</f>
        <v>#REF!</v>
      </c>
      <c r="O316" s="110" t="e">
        <f>IF(#REF!="","",#REF!)</f>
        <v>#REF!</v>
      </c>
      <c r="P316" s="110" t="e">
        <f>IF(#REF!="","",#REF!)</f>
        <v>#REF!</v>
      </c>
      <c r="Q316" s="111" t="e">
        <f>IF(#REF!="","",#REF!)</f>
        <v>#REF!</v>
      </c>
      <c r="R316" s="110" t="e">
        <f>IF(#REF!="","",#REF!)</f>
        <v>#REF!</v>
      </c>
      <c r="S316" s="110" t="e">
        <f>IF(#REF!="","",#REF!)</f>
        <v>#REF!</v>
      </c>
      <c r="T316" s="112" t="e">
        <f>IF(#REF!="","",#REF!)</f>
        <v>#REF!</v>
      </c>
      <c r="U316" s="110" t="e">
        <f>IF(#REF!="","",#REF!)</f>
        <v>#REF!</v>
      </c>
      <c r="V316" s="110" t="e">
        <f>IF(#REF!="","",#REF!)</f>
        <v>#REF!</v>
      </c>
    </row>
    <row r="317" spans="1:22" x14ac:dyDescent="0.25">
      <c r="A317" s="110" t="e">
        <f>IF(#REF!="","",#REF!)</f>
        <v>#REF!</v>
      </c>
      <c r="B317" s="110" t="e">
        <f>IF(#REF!="","",#REF!)</f>
        <v>#REF!</v>
      </c>
      <c r="C317" s="111" t="e">
        <f>IF(#REF!="","",#REF!)</f>
        <v>#REF!</v>
      </c>
      <c r="D317" s="112" t="e">
        <f>CONCATENATE(#REF!, "-R",#REF!)</f>
        <v>#REF!</v>
      </c>
      <c r="E317" s="110" t="e">
        <f>IF(#REF!="","",#REF!)</f>
        <v>#REF!</v>
      </c>
      <c r="F317" s="110" t="e">
        <f>IF(#REF!="","",#REF!)</f>
        <v>#REF!</v>
      </c>
      <c r="G317" s="112" t="e">
        <f>IF(#REF!="","",#REF!)</f>
        <v>#REF!</v>
      </c>
      <c r="H317" s="112" t="e">
        <f>IF(#REF!="","",#REF!)</f>
        <v>#REF!</v>
      </c>
      <c r="I317" s="112" t="e">
        <f>IF(#REF!="","",#REF!)</f>
        <v>#REF!</v>
      </c>
      <c r="J317" s="112" t="e">
        <f>IF(#REF!="","",#REF!)</f>
        <v>#REF!</v>
      </c>
      <c r="K317" s="112" t="e">
        <f>IF(#REF!="","",#REF!)</f>
        <v>#REF!</v>
      </c>
      <c r="L317" s="110" t="e">
        <f>IF(#REF!="","",#REF!)</f>
        <v>#REF!</v>
      </c>
      <c r="M317" s="110" t="e">
        <f>IF(#REF!="","",#REF!)</f>
        <v>#REF!</v>
      </c>
      <c r="N317" s="110" t="e">
        <f>IF(#REF!="","",#REF!)</f>
        <v>#REF!</v>
      </c>
      <c r="O317" s="110" t="e">
        <f>IF(#REF!="","",#REF!)</f>
        <v>#REF!</v>
      </c>
      <c r="P317" s="110" t="e">
        <f>IF(#REF!="","",#REF!)</f>
        <v>#REF!</v>
      </c>
      <c r="Q317" s="111" t="e">
        <f>IF(#REF!="","",#REF!)</f>
        <v>#REF!</v>
      </c>
      <c r="R317" s="110" t="e">
        <f>IF(#REF!="","",#REF!)</f>
        <v>#REF!</v>
      </c>
      <c r="S317" s="110" t="e">
        <f>IF(#REF!="","",#REF!)</f>
        <v>#REF!</v>
      </c>
      <c r="T317" s="112" t="e">
        <f>IF(#REF!="","",#REF!)</f>
        <v>#REF!</v>
      </c>
      <c r="U317" s="110" t="e">
        <f>IF(#REF!="","",#REF!)</f>
        <v>#REF!</v>
      </c>
      <c r="V317" s="110" t="e">
        <f>IF(#REF!="","",#REF!)</f>
        <v>#REF!</v>
      </c>
    </row>
    <row r="318" spans="1:22" x14ac:dyDescent="0.25">
      <c r="A318" s="110" t="e">
        <f>IF(#REF!="","",#REF!)</f>
        <v>#REF!</v>
      </c>
      <c r="B318" s="110" t="e">
        <f>IF(#REF!="","",#REF!)</f>
        <v>#REF!</v>
      </c>
      <c r="C318" s="111" t="e">
        <f>IF(#REF!="","",#REF!)</f>
        <v>#REF!</v>
      </c>
      <c r="D318" s="112" t="e">
        <f>CONCATENATE(#REF!, "-R",#REF!)</f>
        <v>#REF!</v>
      </c>
      <c r="E318" s="110" t="e">
        <f>IF(#REF!="","",#REF!)</f>
        <v>#REF!</v>
      </c>
      <c r="F318" s="110" t="e">
        <f>IF(#REF!="","",#REF!)</f>
        <v>#REF!</v>
      </c>
      <c r="G318" s="112" t="e">
        <f>IF(#REF!="","",#REF!)</f>
        <v>#REF!</v>
      </c>
      <c r="H318" s="112" t="e">
        <f>IF(#REF!="","",#REF!)</f>
        <v>#REF!</v>
      </c>
      <c r="I318" s="112" t="e">
        <f>IF(#REF!="","",#REF!)</f>
        <v>#REF!</v>
      </c>
      <c r="J318" s="112" t="e">
        <f>IF(#REF!="","",#REF!)</f>
        <v>#REF!</v>
      </c>
      <c r="K318" s="112" t="e">
        <f>IF(#REF!="","",#REF!)</f>
        <v>#REF!</v>
      </c>
      <c r="L318" s="110" t="e">
        <f>IF(#REF!="","",#REF!)</f>
        <v>#REF!</v>
      </c>
      <c r="M318" s="110" t="e">
        <f>IF(#REF!="","",#REF!)</f>
        <v>#REF!</v>
      </c>
      <c r="N318" s="110" t="e">
        <f>IF(#REF!="","",#REF!)</f>
        <v>#REF!</v>
      </c>
      <c r="O318" s="110" t="e">
        <f>IF(#REF!="","",#REF!)</f>
        <v>#REF!</v>
      </c>
      <c r="P318" s="110" t="e">
        <f>IF(#REF!="","",#REF!)</f>
        <v>#REF!</v>
      </c>
      <c r="Q318" s="111" t="e">
        <f>IF(#REF!="","",#REF!)</f>
        <v>#REF!</v>
      </c>
      <c r="R318" s="110" t="e">
        <f>IF(#REF!="","",#REF!)</f>
        <v>#REF!</v>
      </c>
      <c r="S318" s="110" t="e">
        <f>IF(#REF!="","",#REF!)</f>
        <v>#REF!</v>
      </c>
      <c r="T318" s="112" t="e">
        <f>IF(#REF!="","",#REF!)</f>
        <v>#REF!</v>
      </c>
      <c r="U318" s="110" t="e">
        <f>IF(#REF!="","",#REF!)</f>
        <v>#REF!</v>
      </c>
      <c r="V318" s="110" t="e">
        <f>IF(#REF!="","",#REF!)</f>
        <v>#REF!</v>
      </c>
    </row>
    <row r="319" spans="1:22" x14ac:dyDescent="0.25">
      <c r="A319" s="110" t="e">
        <f>IF(#REF!="","",#REF!)</f>
        <v>#REF!</v>
      </c>
      <c r="B319" s="110" t="e">
        <f>IF(#REF!="","",#REF!)</f>
        <v>#REF!</v>
      </c>
      <c r="C319" s="111" t="e">
        <f>IF(#REF!="","",#REF!)</f>
        <v>#REF!</v>
      </c>
      <c r="D319" s="112" t="e">
        <f>CONCATENATE(#REF!, "-R",#REF!)</f>
        <v>#REF!</v>
      </c>
      <c r="E319" s="110" t="e">
        <f>IF(#REF!="","",#REF!)</f>
        <v>#REF!</v>
      </c>
      <c r="F319" s="110" t="e">
        <f>IF(#REF!="","",#REF!)</f>
        <v>#REF!</v>
      </c>
      <c r="G319" s="112" t="e">
        <f>IF(#REF!="","",#REF!)</f>
        <v>#REF!</v>
      </c>
      <c r="H319" s="112" t="e">
        <f>IF(#REF!="","",#REF!)</f>
        <v>#REF!</v>
      </c>
      <c r="I319" s="112" t="e">
        <f>IF(#REF!="","",#REF!)</f>
        <v>#REF!</v>
      </c>
      <c r="J319" s="112" t="e">
        <f>IF(#REF!="","",#REF!)</f>
        <v>#REF!</v>
      </c>
      <c r="K319" s="112" t="e">
        <f>IF(#REF!="","",#REF!)</f>
        <v>#REF!</v>
      </c>
      <c r="L319" s="110" t="e">
        <f>IF(#REF!="","",#REF!)</f>
        <v>#REF!</v>
      </c>
      <c r="M319" s="110" t="e">
        <f>IF(#REF!="","",#REF!)</f>
        <v>#REF!</v>
      </c>
      <c r="N319" s="110" t="e">
        <f>IF(#REF!="","",#REF!)</f>
        <v>#REF!</v>
      </c>
      <c r="O319" s="110" t="e">
        <f>IF(#REF!="","",#REF!)</f>
        <v>#REF!</v>
      </c>
      <c r="P319" s="110" t="e">
        <f>IF(#REF!="","",#REF!)</f>
        <v>#REF!</v>
      </c>
      <c r="Q319" s="111" t="e">
        <f>IF(#REF!="","",#REF!)</f>
        <v>#REF!</v>
      </c>
      <c r="R319" s="110" t="e">
        <f>IF(#REF!="","",#REF!)</f>
        <v>#REF!</v>
      </c>
      <c r="S319" s="110" t="e">
        <f>IF(#REF!="","",#REF!)</f>
        <v>#REF!</v>
      </c>
      <c r="T319" s="112" t="e">
        <f>IF(#REF!="","",#REF!)</f>
        <v>#REF!</v>
      </c>
      <c r="U319" s="110" t="e">
        <f>IF(#REF!="","",#REF!)</f>
        <v>#REF!</v>
      </c>
      <c r="V319" s="110" t="e">
        <f>IF(#REF!="","",#REF!)</f>
        <v>#REF!</v>
      </c>
    </row>
    <row r="320" spans="1:22" x14ac:dyDescent="0.25">
      <c r="A320" s="110" t="e">
        <f>IF(#REF!="","",#REF!)</f>
        <v>#REF!</v>
      </c>
      <c r="B320" s="110" t="e">
        <f>IF(#REF!="","",#REF!)</f>
        <v>#REF!</v>
      </c>
      <c r="C320" s="111" t="e">
        <f>IF(#REF!="","",#REF!)</f>
        <v>#REF!</v>
      </c>
      <c r="D320" s="112" t="e">
        <f>CONCATENATE(#REF!, "-R",#REF!)</f>
        <v>#REF!</v>
      </c>
      <c r="E320" s="110" t="e">
        <f>IF(#REF!="","",#REF!)</f>
        <v>#REF!</v>
      </c>
      <c r="F320" s="110" t="e">
        <f>IF(#REF!="","",#REF!)</f>
        <v>#REF!</v>
      </c>
      <c r="G320" s="112" t="e">
        <f>IF(#REF!="","",#REF!)</f>
        <v>#REF!</v>
      </c>
      <c r="H320" s="112" t="e">
        <f>IF(#REF!="","",#REF!)</f>
        <v>#REF!</v>
      </c>
      <c r="I320" s="112" t="e">
        <f>IF(#REF!="","",#REF!)</f>
        <v>#REF!</v>
      </c>
      <c r="J320" s="112" t="e">
        <f>IF(#REF!="","",#REF!)</f>
        <v>#REF!</v>
      </c>
      <c r="K320" s="112" t="e">
        <f>IF(#REF!="","",#REF!)</f>
        <v>#REF!</v>
      </c>
      <c r="L320" s="110" t="e">
        <f>IF(#REF!="","",#REF!)</f>
        <v>#REF!</v>
      </c>
      <c r="M320" s="110" t="e">
        <f>IF(#REF!="","",#REF!)</f>
        <v>#REF!</v>
      </c>
      <c r="N320" s="110" t="e">
        <f>IF(#REF!="","",#REF!)</f>
        <v>#REF!</v>
      </c>
      <c r="O320" s="110" t="e">
        <f>IF(#REF!="","",#REF!)</f>
        <v>#REF!</v>
      </c>
      <c r="P320" s="110" t="e">
        <f>IF(#REF!="","",#REF!)</f>
        <v>#REF!</v>
      </c>
      <c r="Q320" s="111" t="e">
        <f>IF(#REF!="","",#REF!)</f>
        <v>#REF!</v>
      </c>
      <c r="R320" s="110" t="e">
        <f>IF(#REF!="","",#REF!)</f>
        <v>#REF!</v>
      </c>
      <c r="S320" s="110" t="e">
        <f>IF(#REF!="","",#REF!)</f>
        <v>#REF!</v>
      </c>
      <c r="T320" s="112" t="e">
        <f>IF(#REF!="","",#REF!)</f>
        <v>#REF!</v>
      </c>
      <c r="U320" s="110" t="e">
        <f>IF(#REF!="","",#REF!)</f>
        <v>#REF!</v>
      </c>
      <c r="V320" s="110" t="e">
        <f>IF(#REF!="","",#REF!)</f>
        <v>#REF!</v>
      </c>
    </row>
    <row r="321" spans="1:22" x14ac:dyDescent="0.25">
      <c r="A321" s="110" t="e">
        <f>IF(#REF!="","",#REF!)</f>
        <v>#REF!</v>
      </c>
      <c r="B321" s="110" t="e">
        <f>IF(#REF!="","",#REF!)</f>
        <v>#REF!</v>
      </c>
      <c r="C321" s="111" t="e">
        <f>IF(#REF!="","",#REF!)</f>
        <v>#REF!</v>
      </c>
      <c r="D321" s="112" t="e">
        <f>CONCATENATE(#REF!, "-R",#REF!)</f>
        <v>#REF!</v>
      </c>
      <c r="E321" s="110" t="e">
        <f>IF(#REF!="","",#REF!)</f>
        <v>#REF!</v>
      </c>
      <c r="F321" s="110" t="e">
        <f>IF(#REF!="","",#REF!)</f>
        <v>#REF!</v>
      </c>
      <c r="G321" s="112" t="e">
        <f>IF(#REF!="","",#REF!)</f>
        <v>#REF!</v>
      </c>
      <c r="H321" s="112" t="e">
        <f>IF(#REF!="","",#REF!)</f>
        <v>#REF!</v>
      </c>
      <c r="I321" s="112" t="e">
        <f>IF(#REF!="","",#REF!)</f>
        <v>#REF!</v>
      </c>
      <c r="J321" s="112" t="e">
        <f>IF(#REF!="","",#REF!)</f>
        <v>#REF!</v>
      </c>
      <c r="K321" s="112" t="e">
        <f>IF(#REF!="","",#REF!)</f>
        <v>#REF!</v>
      </c>
      <c r="L321" s="110" t="e">
        <f>IF(#REF!="","",#REF!)</f>
        <v>#REF!</v>
      </c>
      <c r="M321" s="110" t="e">
        <f>IF(#REF!="","",#REF!)</f>
        <v>#REF!</v>
      </c>
      <c r="N321" s="110" t="e">
        <f>IF(#REF!="","",#REF!)</f>
        <v>#REF!</v>
      </c>
      <c r="O321" s="110" t="e">
        <f>IF(#REF!="","",#REF!)</f>
        <v>#REF!</v>
      </c>
      <c r="P321" s="110" t="e">
        <f>IF(#REF!="","",#REF!)</f>
        <v>#REF!</v>
      </c>
      <c r="Q321" s="111" t="e">
        <f>IF(#REF!="","",#REF!)</f>
        <v>#REF!</v>
      </c>
      <c r="R321" s="110" t="e">
        <f>IF(#REF!="","",#REF!)</f>
        <v>#REF!</v>
      </c>
      <c r="S321" s="110" t="e">
        <f>IF(#REF!="","",#REF!)</f>
        <v>#REF!</v>
      </c>
      <c r="T321" s="112" t="e">
        <f>IF(#REF!="","",#REF!)</f>
        <v>#REF!</v>
      </c>
      <c r="U321" s="110" t="e">
        <f>IF(#REF!="","",#REF!)</f>
        <v>#REF!</v>
      </c>
      <c r="V321" s="110" t="e">
        <f>IF(#REF!="","",#REF!)</f>
        <v>#REF!</v>
      </c>
    </row>
    <row r="322" spans="1:22" x14ac:dyDescent="0.25">
      <c r="A322" s="110" t="e">
        <f>IF(#REF!="","",#REF!)</f>
        <v>#REF!</v>
      </c>
      <c r="B322" s="110" t="e">
        <f>IF(#REF!="","",#REF!)</f>
        <v>#REF!</v>
      </c>
      <c r="C322" s="111" t="e">
        <f>IF(#REF!="","",#REF!)</f>
        <v>#REF!</v>
      </c>
      <c r="D322" s="112" t="e">
        <f>CONCATENATE(#REF!, "-R",#REF!)</f>
        <v>#REF!</v>
      </c>
      <c r="E322" s="110" t="e">
        <f>IF(#REF!="","",#REF!)</f>
        <v>#REF!</v>
      </c>
      <c r="F322" s="110" t="e">
        <f>IF(#REF!="","",#REF!)</f>
        <v>#REF!</v>
      </c>
      <c r="G322" s="112" t="e">
        <f>IF(#REF!="","",#REF!)</f>
        <v>#REF!</v>
      </c>
      <c r="H322" s="112" t="e">
        <f>IF(#REF!="","",#REF!)</f>
        <v>#REF!</v>
      </c>
      <c r="I322" s="112" t="e">
        <f>IF(#REF!="","",#REF!)</f>
        <v>#REF!</v>
      </c>
      <c r="J322" s="112" t="e">
        <f>IF(#REF!="","",#REF!)</f>
        <v>#REF!</v>
      </c>
      <c r="K322" s="112" t="e">
        <f>IF(#REF!="","",#REF!)</f>
        <v>#REF!</v>
      </c>
      <c r="L322" s="110" t="e">
        <f>IF(#REF!="","",#REF!)</f>
        <v>#REF!</v>
      </c>
      <c r="M322" s="110" t="e">
        <f>IF(#REF!="","",#REF!)</f>
        <v>#REF!</v>
      </c>
      <c r="N322" s="110" t="e">
        <f>IF(#REF!="","",#REF!)</f>
        <v>#REF!</v>
      </c>
      <c r="O322" s="110" t="e">
        <f>IF(#REF!="","",#REF!)</f>
        <v>#REF!</v>
      </c>
      <c r="P322" s="110" t="e">
        <f>IF(#REF!="","",#REF!)</f>
        <v>#REF!</v>
      </c>
      <c r="Q322" s="111" t="e">
        <f>IF(#REF!="","",#REF!)</f>
        <v>#REF!</v>
      </c>
      <c r="R322" s="110" t="e">
        <f>IF(#REF!="","",#REF!)</f>
        <v>#REF!</v>
      </c>
      <c r="S322" s="110" t="e">
        <f>IF(#REF!="","",#REF!)</f>
        <v>#REF!</v>
      </c>
      <c r="T322" s="112" t="e">
        <f>IF(#REF!="","",#REF!)</f>
        <v>#REF!</v>
      </c>
      <c r="U322" s="110" t="e">
        <f>IF(#REF!="","",#REF!)</f>
        <v>#REF!</v>
      </c>
      <c r="V322" s="110" t="e">
        <f>IF(#REF!="","",#REF!)</f>
        <v>#REF!</v>
      </c>
    </row>
    <row r="323" spans="1:22" x14ac:dyDescent="0.25">
      <c r="A323" s="110" t="e">
        <f>IF(#REF!="","",#REF!)</f>
        <v>#REF!</v>
      </c>
      <c r="B323" s="110" t="e">
        <f>IF(#REF!="","",#REF!)</f>
        <v>#REF!</v>
      </c>
      <c r="C323" s="111" t="e">
        <f>IF(#REF!="","",#REF!)</f>
        <v>#REF!</v>
      </c>
      <c r="D323" s="112" t="e">
        <f>CONCATENATE(#REF!, "-R",#REF!)</f>
        <v>#REF!</v>
      </c>
      <c r="E323" s="110" t="e">
        <f>IF(#REF!="","",#REF!)</f>
        <v>#REF!</v>
      </c>
      <c r="F323" s="110" t="e">
        <f>IF(#REF!="","",#REF!)</f>
        <v>#REF!</v>
      </c>
      <c r="G323" s="112" t="e">
        <f>IF(#REF!="","",#REF!)</f>
        <v>#REF!</v>
      </c>
      <c r="H323" s="112" t="e">
        <f>IF(#REF!="","",#REF!)</f>
        <v>#REF!</v>
      </c>
      <c r="I323" s="112" t="e">
        <f>IF(#REF!="","",#REF!)</f>
        <v>#REF!</v>
      </c>
      <c r="J323" s="112" t="e">
        <f>IF(#REF!="","",#REF!)</f>
        <v>#REF!</v>
      </c>
      <c r="K323" s="112" t="e">
        <f>IF(#REF!="","",#REF!)</f>
        <v>#REF!</v>
      </c>
      <c r="L323" s="110" t="e">
        <f>IF(#REF!="","",#REF!)</f>
        <v>#REF!</v>
      </c>
      <c r="M323" s="110" t="e">
        <f>IF(#REF!="","",#REF!)</f>
        <v>#REF!</v>
      </c>
      <c r="N323" s="110" t="e">
        <f>IF(#REF!="","",#REF!)</f>
        <v>#REF!</v>
      </c>
      <c r="O323" s="110" t="e">
        <f>IF(#REF!="","",#REF!)</f>
        <v>#REF!</v>
      </c>
      <c r="P323" s="110" t="e">
        <f>IF(#REF!="","",#REF!)</f>
        <v>#REF!</v>
      </c>
      <c r="Q323" s="111" t="e">
        <f>IF(#REF!="","",#REF!)</f>
        <v>#REF!</v>
      </c>
      <c r="R323" s="110" t="e">
        <f>IF(#REF!="","",#REF!)</f>
        <v>#REF!</v>
      </c>
      <c r="S323" s="110" t="e">
        <f>IF(#REF!="","",#REF!)</f>
        <v>#REF!</v>
      </c>
      <c r="T323" s="112" t="e">
        <f>IF(#REF!="","",#REF!)</f>
        <v>#REF!</v>
      </c>
      <c r="U323" s="110" t="e">
        <f>IF(#REF!="","",#REF!)</f>
        <v>#REF!</v>
      </c>
      <c r="V323" s="110" t="e">
        <f>IF(#REF!="","",#REF!)</f>
        <v>#REF!</v>
      </c>
    </row>
    <row r="324" spans="1:22" x14ac:dyDescent="0.25">
      <c r="A324" s="110" t="e">
        <f>IF(#REF!="","",#REF!)</f>
        <v>#REF!</v>
      </c>
      <c r="B324" s="110" t="e">
        <f>IF(#REF!="","",#REF!)</f>
        <v>#REF!</v>
      </c>
      <c r="C324" s="111" t="e">
        <f>IF(#REF!="","",#REF!)</f>
        <v>#REF!</v>
      </c>
      <c r="D324" s="112" t="e">
        <f>CONCATENATE(#REF!, "-R",#REF!)</f>
        <v>#REF!</v>
      </c>
      <c r="E324" s="110" t="e">
        <f>IF(#REF!="","",#REF!)</f>
        <v>#REF!</v>
      </c>
      <c r="F324" s="110" t="e">
        <f>IF(#REF!="","",#REF!)</f>
        <v>#REF!</v>
      </c>
      <c r="G324" s="112" t="e">
        <f>IF(#REF!="","",#REF!)</f>
        <v>#REF!</v>
      </c>
      <c r="H324" s="112" t="e">
        <f>IF(#REF!="","",#REF!)</f>
        <v>#REF!</v>
      </c>
      <c r="I324" s="112" t="e">
        <f>IF(#REF!="","",#REF!)</f>
        <v>#REF!</v>
      </c>
      <c r="J324" s="112" t="e">
        <f>IF(#REF!="","",#REF!)</f>
        <v>#REF!</v>
      </c>
      <c r="K324" s="112" t="e">
        <f>IF(#REF!="","",#REF!)</f>
        <v>#REF!</v>
      </c>
      <c r="L324" s="110" t="e">
        <f>IF(#REF!="","",#REF!)</f>
        <v>#REF!</v>
      </c>
      <c r="M324" s="110" t="e">
        <f>IF(#REF!="","",#REF!)</f>
        <v>#REF!</v>
      </c>
      <c r="N324" s="110" t="e">
        <f>IF(#REF!="","",#REF!)</f>
        <v>#REF!</v>
      </c>
      <c r="O324" s="110" t="e">
        <f>IF(#REF!="","",#REF!)</f>
        <v>#REF!</v>
      </c>
      <c r="P324" s="110" t="e">
        <f>IF(#REF!="","",#REF!)</f>
        <v>#REF!</v>
      </c>
      <c r="Q324" s="111" t="e">
        <f>IF(#REF!="","",#REF!)</f>
        <v>#REF!</v>
      </c>
      <c r="R324" s="110" t="e">
        <f>IF(#REF!="","",#REF!)</f>
        <v>#REF!</v>
      </c>
      <c r="S324" s="110" t="e">
        <f>IF(#REF!="","",#REF!)</f>
        <v>#REF!</v>
      </c>
      <c r="T324" s="112" t="e">
        <f>IF(#REF!="","",#REF!)</f>
        <v>#REF!</v>
      </c>
      <c r="U324" s="110" t="e">
        <f>IF(#REF!="","",#REF!)</f>
        <v>#REF!</v>
      </c>
      <c r="V324" s="110" t="e">
        <f>IF(#REF!="","",#REF!)</f>
        <v>#REF!</v>
      </c>
    </row>
    <row r="325" spans="1:22" x14ac:dyDescent="0.25">
      <c r="A325" s="110" t="e">
        <f>IF(#REF!="","",#REF!)</f>
        <v>#REF!</v>
      </c>
      <c r="B325" s="110" t="e">
        <f>IF(#REF!="","",#REF!)</f>
        <v>#REF!</v>
      </c>
      <c r="C325" s="111" t="e">
        <f>IF(#REF!="","",#REF!)</f>
        <v>#REF!</v>
      </c>
      <c r="D325" s="112" t="e">
        <f>CONCATENATE(#REF!, "-R",#REF!)</f>
        <v>#REF!</v>
      </c>
      <c r="E325" s="110" t="e">
        <f>IF(#REF!="","",#REF!)</f>
        <v>#REF!</v>
      </c>
      <c r="F325" s="110" t="e">
        <f>IF(#REF!="","",#REF!)</f>
        <v>#REF!</v>
      </c>
      <c r="G325" s="112" t="e">
        <f>IF(#REF!="","",#REF!)</f>
        <v>#REF!</v>
      </c>
      <c r="H325" s="112" t="e">
        <f>IF(#REF!="","",#REF!)</f>
        <v>#REF!</v>
      </c>
      <c r="I325" s="112" t="e">
        <f>IF(#REF!="","",#REF!)</f>
        <v>#REF!</v>
      </c>
      <c r="J325" s="112" t="e">
        <f>IF(#REF!="","",#REF!)</f>
        <v>#REF!</v>
      </c>
      <c r="K325" s="112" t="e">
        <f>IF(#REF!="","",#REF!)</f>
        <v>#REF!</v>
      </c>
      <c r="L325" s="110" t="e">
        <f>IF(#REF!="","",#REF!)</f>
        <v>#REF!</v>
      </c>
      <c r="M325" s="110" t="e">
        <f>IF(#REF!="","",#REF!)</f>
        <v>#REF!</v>
      </c>
      <c r="N325" s="110" t="e">
        <f>IF(#REF!="","",#REF!)</f>
        <v>#REF!</v>
      </c>
      <c r="O325" s="110" t="e">
        <f>IF(#REF!="","",#REF!)</f>
        <v>#REF!</v>
      </c>
      <c r="P325" s="110" t="e">
        <f>IF(#REF!="","",#REF!)</f>
        <v>#REF!</v>
      </c>
      <c r="Q325" s="111" t="e">
        <f>IF(#REF!="","",#REF!)</f>
        <v>#REF!</v>
      </c>
      <c r="R325" s="110" t="e">
        <f>IF(#REF!="","",#REF!)</f>
        <v>#REF!</v>
      </c>
      <c r="S325" s="110" t="e">
        <f>IF(#REF!="","",#REF!)</f>
        <v>#REF!</v>
      </c>
      <c r="T325" s="112" t="e">
        <f>IF(#REF!="","",#REF!)</f>
        <v>#REF!</v>
      </c>
      <c r="U325" s="110" t="e">
        <f>IF(#REF!="","",#REF!)</f>
        <v>#REF!</v>
      </c>
      <c r="V325" s="110" t="e">
        <f>IF(#REF!="","",#REF!)</f>
        <v>#REF!</v>
      </c>
    </row>
    <row r="326" spans="1:22" x14ac:dyDescent="0.25">
      <c r="A326" s="110" t="e">
        <f>IF(#REF!="","",#REF!)</f>
        <v>#REF!</v>
      </c>
      <c r="B326" s="110" t="e">
        <f>IF(#REF!="","",#REF!)</f>
        <v>#REF!</v>
      </c>
      <c r="C326" s="111" t="e">
        <f>IF(#REF!="","",#REF!)</f>
        <v>#REF!</v>
      </c>
      <c r="D326" s="112" t="e">
        <f>CONCATENATE(#REF!, "-R",#REF!)</f>
        <v>#REF!</v>
      </c>
      <c r="E326" s="110" t="e">
        <f>IF(#REF!="","",#REF!)</f>
        <v>#REF!</v>
      </c>
      <c r="F326" s="110" t="e">
        <f>IF(#REF!="","",#REF!)</f>
        <v>#REF!</v>
      </c>
      <c r="G326" s="112" t="e">
        <f>IF(#REF!="","",#REF!)</f>
        <v>#REF!</v>
      </c>
      <c r="H326" s="112" t="e">
        <f>IF(#REF!="","",#REF!)</f>
        <v>#REF!</v>
      </c>
      <c r="I326" s="112" t="e">
        <f>IF(#REF!="","",#REF!)</f>
        <v>#REF!</v>
      </c>
      <c r="J326" s="112" t="e">
        <f>IF(#REF!="","",#REF!)</f>
        <v>#REF!</v>
      </c>
      <c r="K326" s="112" t="e">
        <f>IF(#REF!="","",#REF!)</f>
        <v>#REF!</v>
      </c>
      <c r="L326" s="110" t="e">
        <f>IF(#REF!="","",#REF!)</f>
        <v>#REF!</v>
      </c>
      <c r="M326" s="110" t="e">
        <f>IF(#REF!="","",#REF!)</f>
        <v>#REF!</v>
      </c>
      <c r="N326" s="110" t="e">
        <f>IF(#REF!="","",#REF!)</f>
        <v>#REF!</v>
      </c>
      <c r="O326" s="110" t="e">
        <f>IF(#REF!="","",#REF!)</f>
        <v>#REF!</v>
      </c>
      <c r="P326" s="110" t="e">
        <f>IF(#REF!="","",#REF!)</f>
        <v>#REF!</v>
      </c>
      <c r="Q326" s="111" t="e">
        <f>IF(#REF!="","",#REF!)</f>
        <v>#REF!</v>
      </c>
      <c r="R326" s="110" t="e">
        <f>IF(#REF!="","",#REF!)</f>
        <v>#REF!</v>
      </c>
      <c r="S326" s="110" t="e">
        <f>IF(#REF!="","",#REF!)</f>
        <v>#REF!</v>
      </c>
      <c r="T326" s="112" t="e">
        <f>IF(#REF!="","",#REF!)</f>
        <v>#REF!</v>
      </c>
      <c r="U326" s="110" t="e">
        <f>IF(#REF!="","",#REF!)</f>
        <v>#REF!</v>
      </c>
      <c r="V326" s="110" t="e">
        <f>IF(#REF!="","",#REF!)</f>
        <v>#REF!</v>
      </c>
    </row>
    <row r="327" spans="1:22" x14ac:dyDescent="0.25">
      <c r="A327" s="110" t="e">
        <f>IF(#REF!="","",#REF!)</f>
        <v>#REF!</v>
      </c>
      <c r="B327" s="110" t="e">
        <f>IF(#REF!="","",#REF!)</f>
        <v>#REF!</v>
      </c>
      <c r="C327" s="111" t="e">
        <f>IF(#REF!="","",#REF!)</f>
        <v>#REF!</v>
      </c>
      <c r="D327" s="112" t="e">
        <f>CONCATENATE(#REF!, "-R",#REF!)</f>
        <v>#REF!</v>
      </c>
      <c r="E327" s="110" t="e">
        <f>IF(#REF!="","",#REF!)</f>
        <v>#REF!</v>
      </c>
      <c r="F327" s="110" t="e">
        <f>IF(#REF!="","",#REF!)</f>
        <v>#REF!</v>
      </c>
      <c r="G327" s="112" t="e">
        <f>IF(#REF!="","",#REF!)</f>
        <v>#REF!</v>
      </c>
      <c r="H327" s="112" t="e">
        <f>IF(#REF!="","",#REF!)</f>
        <v>#REF!</v>
      </c>
      <c r="I327" s="112" t="e">
        <f>IF(#REF!="","",#REF!)</f>
        <v>#REF!</v>
      </c>
      <c r="J327" s="112" t="e">
        <f>IF(#REF!="","",#REF!)</f>
        <v>#REF!</v>
      </c>
      <c r="K327" s="112" t="e">
        <f>IF(#REF!="","",#REF!)</f>
        <v>#REF!</v>
      </c>
      <c r="L327" s="110" t="e">
        <f>IF(#REF!="","",#REF!)</f>
        <v>#REF!</v>
      </c>
      <c r="M327" s="110" t="e">
        <f>IF(#REF!="","",#REF!)</f>
        <v>#REF!</v>
      </c>
      <c r="N327" s="110" t="e">
        <f>IF(#REF!="","",#REF!)</f>
        <v>#REF!</v>
      </c>
      <c r="O327" s="110" t="e">
        <f>IF(#REF!="","",#REF!)</f>
        <v>#REF!</v>
      </c>
      <c r="P327" s="110" t="e">
        <f>IF(#REF!="","",#REF!)</f>
        <v>#REF!</v>
      </c>
      <c r="Q327" s="111" t="e">
        <f>IF(#REF!="","",#REF!)</f>
        <v>#REF!</v>
      </c>
      <c r="R327" s="110" t="e">
        <f>IF(#REF!="","",#REF!)</f>
        <v>#REF!</v>
      </c>
      <c r="S327" s="110" t="e">
        <f>IF(#REF!="","",#REF!)</f>
        <v>#REF!</v>
      </c>
      <c r="T327" s="112" t="e">
        <f>IF(#REF!="","",#REF!)</f>
        <v>#REF!</v>
      </c>
      <c r="U327" s="110" t="e">
        <f>IF(#REF!="","",#REF!)</f>
        <v>#REF!</v>
      </c>
      <c r="V327" s="110" t="e">
        <f>IF(#REF!="","",#REF!)</f>
        <v>#REF!</v>
      </c>
    </row>
    <row r="328" spans="1:22" x14ac:dyDescent="0.25">
      <c r="A328" s="110" t="e">
        <f>IF(#REF!="","",#REF!)</f>
        <v>#REF!</v>
      </c>
      <c r="B328" s="110" t="e">
        <f>IF(#REF!="","",#REF!)</f>
        <v>#REF!</v>
      </c>
      <c r="C328" s="111" t="e">
        <f>IF(#REF!="","",#REF!)</f>
        <v>#REF!</v>
      </c>
      <c r="D328" s="112" t="e">
        <f>CONCATENATE(#REF!, "-R",#REF!)</f>
        <v>#REF!</v>
      </c>
      <c r="E328" s="110" t="e">
        <f>IF(#REF!="","",#REF!)</f>
        <v>#REF!</v>
      </c>
      <c r="F328" s="110" t="e">
        <f>IF(#REF!="","",#REF!)</f>
        <v>#REF!</v>
      </c>
      <c r="G328" s="112" t="e">
        <f>IF(#REF!="","",#REF!)</f>
        <v>#REF!</v>
      </c>
      <c r="H328" s="112" t="e">
        <f>IF(#REF!="","",#REF!)</f>
        <v>#REF!</v>
      </c>
      <c r="I328" s="112" t="e">
        <f>IF(#REF!="","",#REF!)</f>
        <v>#REF!</v>
      </c>
      <c r="J328" s="112" t="e">
        <f>IF(#REF!="","",#REF!)</f>
        <v>#REF!</v>
      </c>
      <c r="K328" s="112" t="e">
        <f>IF(#REF!="","",#REF!)</f>
        <v>#REF!</v>
      </c>
      <c r="L328" s="110" t="e">
        <f>IF(#REF!="","",#REF!)</f>
        <v>#REF!</v>
      </c>
      <c r="M328" s="110" t="e">
        <f>IF(#REF!="","",#REF!)</f>
        <v>#REF!</v>
      </c>
      <c r="N328" s="110" t="e">
        <f>IF(#REF!="","",#REF!)</f>
        <v>#REF!</v>
      </c>
      <c r="O328" s="110" t="e">
        <f>IF(#REF!="","",#REF!)</f>
        <v>#REF!</v>
      </c>
      <c r="P328" s="110" t="e">
        <f>IF(#REF!="","",#REF!)</f>
        <v>#REF!</v>
      </c>
      <c r="Q328" s="111" t="e">
        <f>IF(#REF!="","",#REF!)</f>
        <v>#REF!</v>
      </c>
      <c r="R328" s="110" t="e">
        <f>IF(#REF!="","",#REF!)</f>
        <v>#REF!</v>
      </c>
      <c r="S328" s="110" t="e">
        <f>IF(#REF!="","",#REF!)</f>
        <v>#REF!</v>
      </c>
      <c r="T328" s="112" t="e">
        <f>IF(#REF!="","",#REF!)</f>
        <v>#REF!</v>
      </c>
      <c r="U328" s="110" t="e">
        <f>IF(#REF!="","",#REF!)</f>
        <v>#REF!</v>
      </c>
      <c r="V328" s="110" t="e">
        <f>IF(#REF!="","",#REF!)</f>
        <v>#REF!</v>
      </c>
    </row>
    <row r="329" spans="1:22" x14ac:dyDescent="0.25">
      <c r="A329" s="110" t="e">
        <f>IF(#REF!="","",#REF!)</f>
        <v>#REF!</v>
      </c>
      <c r="B329" s="110" t="e">
        <f>IF(#REF!="","",#REF!)</f>
        <v>#REF!</v>
      </c>
      <c r="C329" s="111" t="e">
        <f>IF(#REF!="","",#REF!)</f>
        <v>#REF!</v>
      </c>
      <c r="D329" s="112" t="e">
        <f>CONCATENATE(#REF!, "-R",#REF!)</f>
        <v>#REF!</v>
      </c>
      <c r="E329" s="110" t="e">
        <f>IF(#REF!="","",#REF!)</f>
        <v>#REF!</v>
      </c>
      <c r="F329" s="110" t="e">
        <f>IF(#REF!="","",#REF!)</f>
        <v>#REF!</v>
      </c>
      <c r="G329" s="112" t="e">
        <f>IF(#REF!="","",#REF!)</f>
        <v>#REF!</v>
      </c>
      <c r="H329" s="112" t="e">
        <f>IF(#REF!="","",#REF!)</f>
        <v>#REF!</v>
      </c>
      <c r="I329" s="112" t="e">
        <f>IF(#REF!="","",#REF!)</f>
        <v>#REF!</v>
      </c>
      <c r="J329" s="112" t="e">
        <f>IF(#REF!="","",#REF!)</f>
        <v>#REF!</v>
      </c>
      <c r="K329" s="112" t="e">
        <f>IF(#REF!="","",#REF!)</f>
        <v>#REF!</v>
      </c>
      <c r="L329" s="110" t="e">
        <f>IF(#REF!="","",#REF!)</f>
        <v>#REF!</v>
      </c>
      <c r="M329" s="110" t="e">
        <f>IF(#REF!="","",#REF!)</f>
        <v>#REF!</v>
      </c>
      <c r="N329" s="110" t="e">
        <f>IF(#REF!="","",#REF!)</f>
        <v>#REF!</v>
      </c>
      <c r="O329" s="110" t="e">
        <f>IF(#REF!="","",#REF!)</f>
        <v>#REF!</v>
      </c>
      <c r="P329" s="110" t="e">
        <f>IF(#REF!="","",#REF!)</f>
        <v>#REF!</v>
      </c>
      <c r="Q329" s="111" t="e">
        <f>IF(#REF!="","",#REF!)</f>
        <v>#REF!</v>
      </c>
      <c r="R329" s="110" t="e">
        <f>IF(#REF!="","",#REF!)</f>
        <v>#REF!</v>
      </c>
      <c r="S329" s="110" t="e">
        <f>IF(#REF!="","",#REF!)</f>
        <v>#REF!</v>
      </c>
      <c r="T329" s="112" t="e">
        <f>IF(#REF!="","",#REF!)</f>
        <v>#REF!</v>
      </c>
      <c r="U329" s="110" t="e">
        <f>IF(#REF!="","",#REF!)</f>
        <v>#REF!</v>
      </c>
      <c r="V329" s="110" t="e">
        <f>IF(#REF!="","",#REF!)</f>
        <v>#REF!</v>
      </c>
    </row>
    <row r="330" spans="1:22" x14ac:dyDescent="0.25">
      <c r="A330" s="110" t="e">
        <f>IF(#REF!="","",#REF!)</f>
        <v>#REF!</v>
      </c>
      <c r="B330" s="110" t="e">
        <f>IF(#REF!="","",#REF!)</f>
        <v>#REF!</v>
      </c>
      <c r="C330" s="111" t="e">
        <f>IF(#REF!="","",#REF!)</f>
        <v>#REF!</v>
      </c>
      <c r="D330" s="112" t="e">
        <f>CONCATENATE(#REF!, "-R",#REF!)</f>
        <v>#REF!</v>
      </c>
      <c r="E330" s="110" t="e">
        <f>IF(#REF!="","",#REF!)</f>
        <v>#REF!</v>
      </c>
      <c r="F330" s="110" t="e">
        <f>IF(#REF!="","",#REF!)</f>
        <v>#REF!</v>
      </c>
      <c r="G330" s="112" t="e">
        <f>IF(#REF!="","",#REF!)</f>
        <v>#REF!</v>
      </c>
      <c r="H330" s="112" t="e">
        <f>IF(#REF!="","",#REF!)</f>
        <v>#REF!</v>
      </c>
      <c r="I330" s="112" t="e">
        <f>IF(#REF!="","",#REF!)</f>
        <v>#REF!</v>
      </c>
      <c r="J330" s="112" t="e">
        <f>IF(#REF!="","",#REF!)</f>
        <v>#REF!</v>
      </c>
      <c r="K330" s="112" t="e">
        <f>IF(#REF!="","",#REF!)</f>
        <v>#REF!</v>
      </c>
      <c r="L330" s="110" t="e">
        <f>IF(#REF!="","",#REF!)</f>
        <v>#REF!</v>
      </c>
      <c r="M330" s="110" t="e">
        <f>IF(#REF!="","",#REF!)</f>
        <v>#REF!</v>
      </c>
      <c r="N330" s="110" t="e">
        <f>IF(#REF!="","",#REF!)</f>
        <v>#REF!</v>
      </c>
      <c r="O330" s="110" t="e">
        <f>IF(#REF!="","",#REF!)</f>
        <v>#REF!</v>
      </c>
      <c r="P330" s="110" t="e">
        <f>IF(#REF!="","",#REF!)</f>
        <v>#REF!</v>
      </c>
      <c r="Q330" s="111" t="e">
        <f>IF(#REF!="","",#REF!)</f>
        <v>#REF!</v>
      </c>
      <c r="R330" s="110" t="e">
        <f>IF(#REF!="","",#REF!)</f>
        <v>#REF!</v>
      </c>
      <c r="S330" s="110" t="e">
        <f>IF(#REF!="","",#REF!)</f>
        <v>#REF!</v>
      </c>
      <c r="T330" s="112" t="e">
        <f>IF(#REF!="","",#REF!)</f>
        <v>#REF!</v>
      </c>
      <c r="U330" s="110" t="e">
        <f>IF(#REF!="","",#REF!)</f>
        <v>#REF!</v>
      </c>
      <c r="V330" s="110" t="e">
        <f>IF(#REF!="","",#REF!)</f>
        <v>#REF!</v>
      </c>
    </row>
    <row r="331" spans="1:22" x14ac:dyDescent="0.25">
      <c r="A331" s="110" t="e">
        <f>IF(#REF!="","",#REF!)</f>
        <v>#REF!</v>
      </c>
      <c r="B331" s="110" t="e">
        <f>IF(#REF!="","",#REF!)</f>
        <v>#REF!</v>
      </c>
      <c r="C331" s="111" t="e">
        <f>IF(#REF!="","",#REF!)</f>
        <v>#REF!</v>
      </c>
      <c r="D331" s="112" t="e">
        <f>CONCATENATE(#REF!, "-R",#REF!)</f>
        <v>#REF!</v>
      </c>
      <c r="E331" s="110" t="e">
        <f>IF(#REF!="","",#REF!)</f>
        <v>#REF!</v>
      </c>
      <c r="F331" s="110" t="e">
        <f>IF(#REF!="","",#REF!)</f>
        <v>#REF!</v>
      </c>
      <c r="G331" s="112" t="e">
        <f>IF(#REF!="","",#REF!)</f>
        <v>#REF!</v>
      </c>
      <c r="H331" s="112" t="e">
        <f>IF(#REF!="","",#REF!)</f>
        <v>#REF!</v>
      </c>
      <c r="I331" s="112" t="e">
        <f>IF(#REF!="","",#REF!)</f>
        <v>#REF!</v>
      </c>
      <c r="J331" s="112" t="e">
        <f>IF(#REF!="","",#REF!)</f>
        <v>#REF!</v>
      </c>
      <c r="K331" s="112" t="e">
        <f>IF(#REF!="","",#REF!)</f>
        <v>#REF!</v>
      </c>
      <c r="L331" s="110" t="e">
        <f>IF(#REF!="","",#REF!)</f>
        <v>#REF!</v>
      </c>
      <c r="M331" s="110" t="e">
        <f>IF(#REF!="","",#REF!)</f>
        <v>#REF!</v>
      </c>
      <c r="N331" s="110" t="e">
        <f>IF(#REF!="","",#REF!)</f>
        <v>#REF!</v>
      </c>
      <c r="O331" s="110" t="e">
        <f>IF(#REF!="","",#REF!)</f>
        <v>#REF!</v>
      </c>
      <c r="P331" s="110" t="e">
        <f>IF(#REF!="","",#REF!)</f>
        <v>#REF!</v>
      </c>
      <c r="Q331" s="111" t="e">
        <f>IF(#REF!="","",#REF!)</f>
        <v>#REF!</v>
      </c>
      <c r="R331" s="110" t="e">
        <f>IF(#REF!="","",#REF!)</f>
        <v>#REF!</v>
      </c>
      <c r="S331" s="110" t="e">
        <f>IF(#REF!="","",#REF!)</f>
        <v>#REF!</v>
      </c>
      <c r="T331" s="112" t="e">
        <f>IF(#REF!="","",#REF!)</f>
        <v>#REF!</v>
      </c>
      <c r="U331" s="110" t="e">
        <f>IF(#REF!="","",#REF!)</f>
        <v>#REF!</v>
      </c>
      <c r="V331" s="110" t="e">
        <f>IF(#REF!="","",#REF!)</f>
        <v>#REF!</v>
      </c>
    </row>
    <row r="332" spans="1:22" x14ac:dyDescent="0.25">
      <c r="A332" s="110" t="e">
        <f>IF(#REF!="","",#REF!)</f>
        <v>#REF!</v>
      </c>
      <c r="B332" s="110" t="e">
        <f>IF(#REF!="","",#REF!)</f>
        <v>#REF!</v>
      </c>
      <c r="C332" s="111" t="e">
        <f>IF(#REF!="","",#REF!)</f>
        <v>#REF!</v>
      </c>
      <c r="D332" s="112" t="e">
        <f>CONCATENATE(#REF!, "-R",#REF!)</f>
        <v>#REF!</v>
      </c>
      <c r="E332" s="110" t="e">
        <f>IF(#REF!="","",#REF!)</f>
        <v>#REF!</v>
      </c>
      <c r="F332" s="110" t="e">
        <f>IF(#REF!="","",#REF!)</f>
        <v>#REF!</v>
      </c>
      <c r="G332" s="112" t="e">
        <f>IF(#REF!="","",#REF!)</f>
        <v>#REF!</v>
      </c>
      <c r="H332" s="112" t="e">
        <f>IF(#REF!="","",#REF!)</f>
        <v>#REF!</v>
      </c>
      <c r="I332" s="112" t="e">
        <f>IF(#REF!="","",#REF!)</f>
        <v>#REF!</v>
      </c>
      <c r="J332" s="112" t="e">
        <f>IF(#REF!="","",#REF!)</f>
        <v>#REF!</v>
      </c>
      <c r="K332" s="112" t="e">
        <f>IF(#REF!="","",#REF!)</f>
        <v>#REF!</v>
      </c>
      <c r="L332" s="110" t="e">
        <f>IF(#REF!="","",#REF!)</f>
        <v>#REF!</v>
      </c>
      <c r="M332" s="110" t="e">
        <f>IF(#REF!="","",#REF!)</f>
        <v>#REF!</v>
      </c>
      <c r="N332" s="110" t="e">
        <f>IF(#REF!="","",#REF!)</f>
        <v>#REF!</v>
      </c>
      <c r="O332" s="110" t="e">
        <f>IF(#REF!="","",#REF!)</f>
        <v>#REF!</v>
      </c>
      <c r="P332" s="110" t="e">
        <f>IF(#REF!="","",#REF!)</f>
        <v>#REF!</v>
      </c>
      <c r="Q332" s="111" t="e">
        <f>IF(#REF!="","",#REF!)</f>
        <v>#REF!</v>
      </c>
      <c r="R332" s="110" t="e">
        <f>IF(#REF!="","",#REF!)</f>
        <v>#REF!</v>
      </c>
      <c r="S332" s="110" t="e">
        <f>IF(#REF!="","",#REF!)</f>
        <v>#REF!</v>
      </c>
      <c r="T332" s="112" t="e">
        <f>IF(#REF!="","",#REF!)</f>
        <v>#REF!</v>
      </c>
      <c r="U332" s="110" t="e">
        <f>IF(#REF!="","",#REF!)</f>
        <v>#REF!</v>
      </c>
      <c r="V332" s="110" t="e">
        <f>IF(#REF!="","",#REF!)</f>
        <v>#REF!</v>
      </c>
    </row>
    <row r="333" spans="1:22" x14ac:dyDescent="0.25">
      <c r="A333" s="110" t="e">
        <f>IF(#REF!="","",#REF!)</f>
        <v>#REF!</v>
      </c>
      <c r="B333" s="110" t="e">
        <f>IF(#REF!="","",#REF!)</f>
        <v>#REF!</v>
      </c>
      <c r="C333" s="111" t="e">
        <f>IF(#REF!="","",#REF!)</f>
        <v>#REF!</v>
      </c>
      <c r="D333" s="112" t="e">
        <f>CONCATENATE(#REF!, "-R",#REF!)</f>
        <v>#REF!</v>
      </c>
      <c r="E333" s="110" t="e">
        <f>IF(#REF!="","",#REF!)</f>
        <v>#REF!</v>
      </c>
      <c r="F333" s="110" t="e">
        <f>IF(#REF!="","",#REF!)</f>
        <v>#REF!</v>
      </c>
      <c r="G333" s="112" t="e">
        <f>IF(#REF!="","",#REF!)</f>
        <v>#REF!</v>
      </c>
      <c r="H333" s="112" t="e">
        <f>IF(#REF!="","",#REF!)</f>
        <v>#REF!</v>
      </c>
      <c r="I333" s="112" t="e">
        <f>IF(#REF!="","",#REF!)</f>
        <v>#REF!</v>
      </c>
      <c r="J333" s="112" t="e">
        <f>IF(#REF!="","",#REF!)</f>
        <v>#REF!</v>
      </c>
      <c r="K333" s="112" t="e">
        <f>IF(#REF!="","",#REF!)</f>
        <v>#REF!</v>
      </c>
      <c r="L333" s="110" t="e">
        <f>IF(#REF!="","",#REF!)</f>
        <v>#REF!</v>
      </c>
      <c r="M333" s="110" t="e">
        <f>IF(#REF!="","",#REF!)</f>
        <v>#REF!</v>
      </c>
      <c r="N333" s="110" t="e">
        <f>IF(#REF!="","",#REF!)</f>
        <v>#REF!</v>
      </c>
      <c r="O333" s="110" t="e">
        <f>IF(#REF!="","",#REF!)</f>
        <v>#REF!</v>
      </c>
      <c r="P333" s="110" t="e">
        <f>IF(#REF!="","",#REF!)</f>
        <v>#REF!</v>
      </c>
      <c r="Q333" s="111" t="e">
        <f>IF(#REF!="","",#REF!)</f>
        <v>#REF!</v>
      </c>
      <c r="R333" s="110" t="e">
        <f>IF(#REF!="","",#REF!)</f>
        <v>#REF!</v>
      </c>
      <c r="S333" s="110" t="e">
        <f>IF(#REF!="","",#REF!)</f>
        <v>#REF!</v>
      </c>
      <c r="T333" s="112" t="e">
        <f>IF(#REF!="","",#REF!)</f>
        <v>#REF!</v>
      </c>
      <c r="U333" s="110" t="e">
        <f>IF(#REF!="","",#REF!)</f>
        <v>#REF!</v>
      </c>
      <c r="V333" s="110" t="e">
        <f>IF(#REF!="","",#REF!)</f>
        <v>#REF!</v>
      </c>
    </row>
    <row r="334" spans="1:22" x14ac:dyDescent="0.25">
      <c r="A334" s="110" t="e">
        <f>IF(#REF!="","",#REF!)</f>
        <v>#REF!</v>
      </c>
      <c r="B334" s="110" t="e">
        <f>IF(#REF!="","",#REF!)</f>
        <v>#REF!</v>
      </c>
      <c r="C334" s="111" t="e">
        <f>IF(#REF!="","",#REF!)</f>
        <v>#REF!</v>
      </c>
      <c r="D334" s="112" t="e">
        <f>CONCATENATE(#REF!, "-R",#REF!)</f>
        <v>#REF!</v>
      </c>
      <c r="E334" s="110" t="e">
        <f>IF(#REF!="","",#REF!)</f>
        <v>#REF!</v>
      </c>
      <c r="F334" s="110" t="e">
        <f>IF(#REF!="","",#REF!)</f>
        <v>#REF!</v>
      </c>
      <c r="G334" s="112" t="e">
        <f>IF(#REF!="","",#REF!)</f>
        <v>#REF!</v>
      </c>
      <c r="H334" s="112" t="e">
        <f>IF(#REF!="","",#REF!)</f>
        <v>#REF!</v>
      </c>
      <c r="I334" s="112" t="e">
        <f>IF(#REF!="","",#REF!)</f>
        <v>#REF!</v>
      </c>
      <c r="J334" s="112" t="e">
        <f>IF(#REF!="","",#REF!)</f>
        <v>#REF!</v>
      </c>
      <c r="K334" s="112" t="e">
        <f>IF(#REF!="","",#REF!)</f>
        <v>#REF!</v>
      </c>
      <c r="L334" s="110" t="e">
        <f>IF(#REF!="","",#REF!)</f>
        <v>#REF!</v>
      </c>
      <c r="M334" s="110" t="e">
        <f>IF(#REF!="","",#REF!)</f>
        <v>#REF!</v>
      </c>
      <c r="N334" s="110" t="e">
        <f>IF(#REF!="","",#REF!)</f>
        <v>#REF!</v>
      </c>
      <c r="O334" s="110" t="e">
        <f>IF(#REF!="","",#REF!)</f>
        <v>#REF!</v>
      </c>
      <c r="P334" s="110" t="e">
        <f>IF(#REF!="","",#REF!)</f>
        <v>#REF!</v>
      </c>
      <c r="Q334" s="111" t="e">
        <f>IF(#REF!="","",#REF!)</f>
        <v>#REF!</v>
      </c>
      <c r="R334" s="110" t="e">
        <f>IF(#REF!="","",#REF!)</f>
        <v>#REF!</v>
      </c>
      <c r="S334" s="110" t="e">
        <f>IF(#REF!="","",#REF!)</f>
        <v>#REF!</v>
      </c>
      <c r="T334" s="112" t="e">
        <f>IF(#REF!="","",#REF!)</f>
        <v>#REF!</v>
      </c>
      <c r="U334" s="110" t="e">
        <f>IF(#REF!="","",#REF!)</f>
        <v>#REF!</v>
      </c>
      <c r="V334" s="110" t="e">
        <f>IF(#REF!="","",#REF!)</f>
        <v>#REF!</v>
      </c>
    </row>
    <row r="335" spans="1:22" x14ac:dyDescent="0.25">
      <c r="A335" s="110" t="e">
        <f>IF(#REF!="","",#REF!)</f>
        <v>#REF!</v>
      </c>
      <c r="B335" s="110" t="e">
        <f>IF(#REF!="","",#REF!)</f>
        <v>#REF!</v>
      </c>
      <c r="C335" s="111" t="e">
        <f>IF(#REF!="","",#REF!)</f>
        <v>#REF!</v>
      </c>
      <c r="D335" s="112" t="e">
        <f>CONCATENATE(#REF!, "-R",#REF!)</f>
        <v>#REF!</v>
      </c>
      <c r="E335" s="110" t="e">
        <f>IF(#REF!="","",#REF!)</f>
        <v>#REF!</v>
      </c>
      <c r="F335" s="110" t="e">
        <f>IF(#REF!="","",#REF!)</f>
        <v>#REF!</v>
      </c>
      <c r="G335" s="112" t="e">
        <f>IF(#REF!="","",#REF!)</f>
        <v>#REF!</v>
      </c>
      <c r="H335" s="112" t="e">
        <f>IF(#REF!="","",#REF!)</f>
        <v>#REF!</v>
      </c>
      <c r="I335" s="112" t="e">
        <f>IF(#REF!="","",#REF!)</f>
        <v>#REF!</v>
      </c>
      <c r="J335" s="112" t="e">
        <f>IF(#REF!="","",#REF!)</f>
        <v>#REF!</v>
      </c>
      <c r="K335" s="112" t="e">
        <f>IF(#REF!="","",#REF!)</f>
        <v>#REF!</v>
      </c>
      <c r="L335" s="110" t="e">
        <f>IF(#REF!="","",#REF!)</f>
        <v>#REF!</v>
      </c>
      <c r="M335" s="110" t="e">
        <f>IF(#REF!="","",#REF!)</f>
        <v>#REF!</v>
      </c>
      <c r="N335" s="110" t="e">
        <f>IF(#REF!="","",#REF!)</f>
        <v>#REF!</v>
      </c>
      <c r="O335" s="110" t="e">
        <f>IF(#REF!="","",#REF!)</f>
        <v>#REF!</v>
      </c>
      <c r="P335" s="110" t="e">
        <f>IF(#REF!="","",#REF!)</f>
        <v>#REF!</v>
      </c>
      <c r="Q335" s="111" t="e">
        <f>IF(#REF!="","",#REF!)</f>
        <v>#REF!</v>
      </c>
      <c r="R335" s="110" t="e">
        <f>IF(#REF!="","",#REF!)</f>
        <v>#REF!</v>
      </c>
      <c r="S335" s="110" t="e">
        <f>IF(#REF!="","",#REF!)</f>
        <v>#REF!</v>
      </c>
      <c r="T335" s="112" t="e">
        <f>IF(#REF!="","",#REF!)</f>
        <v>#REF!</v>
      </c>
      <c r="U335" s="110" t="e">
        <f>IF(#REF!="","",#REF!)</f>
        <v>#REF!</v>
      </c>
      <c r="V335" s="110" t="e">
        <f>IF(#REF!="","",#REF!)</f>
        <v>#REF!</v>
      </c>
    </row>
    <row r="336" spans="1:22" x14ac:dyDescent="0.25">
      <c r="A336" s="110" t="e">
        <f>IF(#REF!="","",#REF!)</f>
        <v>#REF!</v>
      </c>
      <c r="B336" s="110" t="e">
        <f>IF(#REF!="","",#REF!)</f>
        <v>#REF!</v>
      </c>
      <c r="C336" s="111" t="e">
        <f>IF(#REF!="","",#REF!)</f>
        <v>#REF!</v>
      </c>
      <c r="D336" s="112" t="e">
        <f>CONCATENATE(#REF!, "-R",#REF!)</f>
        <v>#REF!</v>
      </c>
      <c r="E336" s="110" t="e">
        <f>IF(#REF!="","",#REF!)</f>
        <v>#REF!</v>
      </c>
      <c r="F336" s="110" t="e">
        <f>IF(#REF!="","",#REF!)</f>
        <v>#REF!</v>
      </c>
      <c r="G336" s="112" t="e">
        <f>IF(#REF!="","",#REF!)</f>
        <v>#REF!</v>
      </c>
      <c r="H336" s="112" t="e">
        <f>IF(#REF!="","",#REF!)</f>
        <v>#REF!</v>
      </c>
      <c r="I336" s="112" t="e">
        <f>IF(#REF!="","",#REF!)</f>
        <v>#REF!</v>
      </c>
      <c r="J336" s="112" t="e">
        <f>IF(#REF!="","",#REF!)</f>
        <v>#REF!</v>
      </c>
      <c r="K336" s="112" t="e">
        <f>IF(#REF!="","",#REF!)</f>
        <v>#REF!</v>
      </c>
      <c r="L336" s="110" t="e">
        <f>IF(#REF!="","",#REF!)</f>
        <v>#REF!</v>
      </c>
      <c r="M336" s="110" t="e">
        <f>IF(#REF!="","",#REF!)</f>
        <v>#REF!</v>
      </c>
      <c r="N336" s="110" t="e">
        <f>IF(#REF!="","",#REF!)</f>
        <v>#REF!</v>
      </c>
      <c r="O336" s="110" t="e">
        <f>IF(#REF!="","",#REF!)</f>
        <v>#REF!</v>
      </c>
      <c r="P336" s="110" t="e">
        <f>IF(#REF!="","",#REF!)</f>
        <v>#REF!</v>
      </c>
      <c r="Q336" s="111" t="e">
        <f>IF(#REF!="","",#REF!)</f>
        <v>#REF!</v>
      </c>
      <c r="R336" s="110" t="e">
        <f>IF(#REF!="","",#REF!)</f>
        <v>#REF!</v>
      </c>
      <c r="S336" s="110" t="e">
        <f>IF(#REF!="","",#REF!)</f>
        <v>#REF!</v>
      </c>
      <c r="T336" s="112" t="e">
        <f>IF(#REF!="","",#REF!)</f>
        <v>#REF!</v>
      </c>
      <c r="U336" s="110" t="e">
        <f>IF(#REF!="","",#REF!)</f>
        <v>#REF!</v>
      </c>
      <c r="V336" s="110" t="e">
        <f>IF(#REF!="","",#REF!)</f>
        <v>#REF!</v>
      </c>
    </row>
    <row r="337" spans="1:22" x14ac:dyDescent="0.25">
      <c r="A337" s="110" t="e">
        <f>IF(#REF!="","",#REF!)</f>
        <v>#REF!</v>
      </c>
      <c r="B337" s="110" t="e">
        <f>IF(#REF!="","",#REF!)</f>
        <v>#REF!</v>
      </c>
      <c r="C337" s="111" t="e">
        <f>IF(#REF!="","",#REF!)</f>
        <v>#REF!</v>
      </c>
      <c r="D337" s="112" t="e">
        <f>CONCATENATE(#REF!, "-R",#REF!)</f>
        <v>#REF!</v>
      </c>
      <c r="E337" s="110" t="e">
        <f>IF(#REF!="","",#REF!)</f>
        <v>#REF!</v>
      </c>
      <c r="F337" s="110" t="e">
        <f>IF(#REF!="","",#REF!)</f>
        <v>#REF!</v>
      </c>
      <c r="G337" s="112" t="e">
        <f>IF(#REF!="","",#REF!)</f>
        <v>#REF!</v>
      </c>
      <c r="H337" s="112" t="e">
        <f>IF(#REF!="","",#REF!)</f>
        <v>#REF!</v>
      </c>
      <c r="I337" s="112" t="e">
        <f>IF(#REF!="","",#REF!)</f>
        <v>#REF!</v>
      </c>
      <c r="J337" s="112" t="e">
        <f>IF(#REF!="","",#REF!)</f>
        <v>#REF!</v>
      </c>
      <c r="K337" s="112" t="e">
        <f>IF(#REF!="","",#REF!)</f>
        <v>#REF!</v>
      </c>
      <c r="L337" s="110" t="e">
        <f>IF(#REF!="","",#REF!)</f>
        <v>#REF!</v>
      </c>
      <c r="M337" s="110" t="e">
        <f>IF(#REF!="","",#REF!)</f>
        <v>#REF!</v>
      </c>
      <c r="N337" s="110" t="e">
        <f>IF(#REF!="","",#REF!)</f>
        <v>#REF!</v>
      </c>
      <c r="O337" s="110" t="e">
        <f>IF(#REF!="","",#REF!)</f>
        <v>#REF!</v>
      </c>
      <c r="P337" s="110" t="e">
        <f>IF(#REF!="","",#REF!)</f>
        <v>#REF!</v>
      </c>
      <c r="Q337" s="111" t="e">
        <f>IF(#REF!="","",#REF!)</f>
        <v>#REF!</v>
      </c>
      <c r="R337" s="110" t="e">
        <f>IF(#REF!="","",#REF!)</f>
        <v>#REF!</v>
      </c>
      <c r="S337" s="110" t="e">
        <f>IF(#REF!="","",#REF!)</f>
        <v>#REF!</v>
      </c>
      <c r="T337" s="112" t="e">
        <f>IF(#REF!="","",#REF!)</f>
        <v>#REF!</v>
      </c>
      <c r="U337" s="110" t="e">
        <f>IF(#REF!="","",#REF!)</f>
        <v>#REF!</v>
      </c>
      <c r="V337" s="110" t="e">
        <f>IF(#REF!="","",#REF!)</f>
        <v>#REF!</v>
      </c>
    </row>
    <row r="338" spans="1:22" x14ac:dyDescent="0.25">
      <c r="A338" s="110" t="e">
        <f>IF(#REF!="","",#REF!)</f>
        <v>#REF!</v>
      </c>
      <c r="B338" s="110" t="e">
        <f>IF(#REF!="","",#REF!)</f>
        <v>#REF!</v>
      </c>
      <c r="C338" s="111" t="e">
        <f>IF(#REF!="","",#REF!)</f>
        <v>#REF!</v>
      </c>
      <c r="D338" s="112" t="e">
        <f>CONCATENATE(#REF!, "-R",#REF!)</f>
        <v>#REF!</v>
      </c>
      <c r="E338" s="110" t="e">
        <f>IF(#REF!="","",#REF!)</f>
        <v>#REF!</v>
      </c>
      <c r="F338" s="110" t="e">
        <f>IF(#REF!="","",#REF!)</f>
        <v>#REF!</v>
      </c>
      <c r="G338" s="112" t="e">
        <f>IF(#REF!="","",#REF!)</f>
        <v>#REF!</v>
      </c>
      <c r="H338" s="112" t="e">
        <f>IF(#REF!="","",#REF!)</f>
        <v>#REF!</v>
      </c>
      <c r="I338" s="112" t="e">
        <f>IF(#REF!="","",#REF!)</f>
        <v>#REF!</v>
      </c>
      <c r="J338" s="112" t="e">
        <f>IF(#REF!="","",#REF!)</f>
        <v>#REF!</v>
      </c>
      <c r="K338" s="112" t="e">
        <f>IF(#REF!="","",#REF!)</f>
        <v>#REF!</v>
      </c>
      <c r="L338" s="110" t="e">
        <f>IF(#REF!="","",#REF!)</f>
        <v>#REF!</v>
      </c>
      <c r="M338" s="110" t="e">
        <f>IF(#REF!="","",#REF!)</f>
        <v>#REF!</v>
      </c>
      <c r="N338" s="110" t="e">
        <f>IF(#REF!="","",#REF!)</f>
        <v>#REF!</v>
      </c>
      <c r="O338" s="110" t="e">
        <f>IF(#REF!="","",#REF!)</f>
        <v>#REF!</v>
      </c>
      <c r="P338" s="110" t="e">
        <f>IF(#REF!="","",#REF!)</f>
        <v>#REF!</v>
      </c>
      <c r="Q338" s="111" t="e">
        <f>IF(#REF!="","",#REF!)</f>
        <v>#REF!</v>
      </c>
      <c r="R338" s="110" t="e">
        <f>IF(#REF!="","",#REF!)</f>
        <v>#REF!</v>
      </c>
      <c r="S338" s="110" t="e">
        <f>IF(#REF!="","",#REF!)</f>
        <v>#REF!</v>
      </c>
      <c r="T338" s="112" t="e">
        <f>IF(#REF!="","",#REF!)</f>
        <v>#REF!</v>
      </c>
      <c r="U338" s="110" t="e">
        <f>IF(#REF!="","",#REF!)</f>
        <v>#REF!</v>
      </c>
      <c r="V338" s="110" t="e">
        <f>IF(#REF!="","",#REF!)</f>
        <v>#REF!</v>
      </c>
    </row>
    <row r="339" spans="1:22" x14ac:dyDescent="0.25">
      <c r="A339" s="110" t="e">
        <f>IF(#REF!="","",#REF!)</f>
        <v>#REF!</v>
      </c>
      <c r="B339" s="110" t="e">
        <f>IF(#REF!="","",#REF!)</f>
        <v>#REF!</v>
      </c>
      <c r="C339" s="111" t="e">
        <f>IF(#REF!="","",#REF!)</f>
        <v>#REF!</v>
      </c>
      <c r="D339" s="112" t="e">
        <f>CONCATENATE(#REF!, "-R",#REF!)</f>
        <v>#REF!</v>
      </c>
      <c r="E339" s="110" t="e">
        <f>IF(#REF!="","",#REF!)</f>
        <v>#REF!</v>
      </c>
      <c r="F339" s="110" t="e">
        <f>IF(#REF!="","",#REF!)</f>
        <v>#REF!</v>
      </c>
      <c r="G339" s="112" t="e">
        <f>IF(#REF!="","",#REF!)</f>
        <v>#REF!</v>
      </c>
      <c r="H339" s="112" t="e">
        <f>IF(#REF!="","",#REF!)</f>
        <v>#REF!</v>
      </c>
      <c r="I339" s="112" t="e">
        <f>IF(#REF!="","",#REF!)</f>
        <v>#REF!</v>
      </c>
      <c r="J339" s="112" t="e">
        <f>IF(#REF!="","",#REF!)</f>
        <v>#REF!</v>
      </c>
      <c r="K339" s="112" t="e">
        <f>IF(#REF!="","",#REF!)</f>
        <v>#REF!</v>
      </c>
      <c r="L339" s="110" t="e">
        <f>IF(#REF!="","",#REF!)</f>
        <v>#REF!</v>
      </c>
      <c r="M339" s="110" t="e">
        <f>IF(#REF!="","",#REF!)</f>
        <v>#REF!</v>
      </c>
      <c r="N339" s="110" t="e">
        <f>IF(#REF!="","",#REF!)</f>
        <v>#REF!</v>
      </c>
      <c r="O339" s="110" t="e">
        <f>IF(#REF!="","",#REF!)</f>
        <v>#REF!</v>
      </c>
      <c r="P339" s="110" t="e">
        <f>IF(#REF!="","",#REF!)</f>
        <v>#REF!</v>
      </c>
      <c r="Q339" s="111" t="e">
        <f>IF(#REF!="","",#REF!)</f>
        <v>#REF!</v>
      </c>
      <c r="R339" s="110" t="e">
        <f>IF(#REF!="","",#REF!)</f>
        <v>#REF!</v>
      </c>
      <c r="S339" s="110" t="e">
        <f>IF(#REF!="","",#REF!)</f>
        <v>#REF!</v>
      </c>
      <c r="T339" s="112" t="e">
        <f>IF(#REF!="","",#REF!)</f>
        <v>#REF!</v>
      </c>
      <c r="U339" s="110" t="e">
        <f>IF(#REF!="","",#REF!)</f>
        <v>#REF!</v>
      </c>
      <c r="V339" s="110" t="e">
        <f>IF(#REF!="","",#REF!)</f>
        <v>#REF!</v>
      </c>
    </row>
    <row r="340" spans="1:22" x14ac:dyDescent="0.25">
      <c r="A340" s="110" t="e">
        <f>IF(#REF!="","",#REF!)</f>
        <v>#REF!</v>
      </c>
      <c r="B340" s="110" t="e">
        <f>IF(#REF!="","",#REF!)</f>
        <v>#REF!</v>
      </c>
      <c r="C340" s="111" t="e">
        <f>IF(#REF!="","",#REF!)</f>
        <v>#REF!</v>
      </c>
      <c r="D340" s="112" t="e">
        <f>CONCATENATE(#REF!, "-R",#REF!)</f>
        <v>#REF!</v>
      </c>
      <c r="E340" s="110" t="e">
        <f>IF(#REF!="","",#REF!)</f>
        <v>#REF!</v>
      </c>
      <c r="F340" s="110" t="e">
        <f>IF(#REF!="","",#REF!)</f>
        <v>#REF!</v>
      </c>
      <c r="G340" s="112" t="e">
        <f>IF(#REF!="","",#REF!)</f>
        <v>#REF!</v>
      </c>
      <c r="H340" s="112" t="e">
        <f>IF(#REF!="","",#REF!)</f>
        <v>#REF!</v>
      </c>
      <c r="I340" s="112" t="e">
        <f>IF(#REF!="","",#REF!)</f>
        <v>#REF!</v>
      </c>
      <c r="J340" s="112" t="e">
        <f>IF(#REF!="","",#REF!)</f>
        <v>#REF!</v>
      </c>
      <c r="K340" s="112" t="e">
        <f>IF(#REF!="","",#REF!)</f>
        <v>#REF!</v>
      </c>
      <c r="L340" s="110" t="e">
        <f>IF(#REF!="","",#REF!)</f>
        <v>#REF!</v>
      </c>
      <c r="M340" s="110" t="e">
        <f>IF(#REF!="","",#REF!)</f>
        <v>#REF!</v>
      </c>
      <c r="N340" s="110" t="e">
        <f>IF(#REF!="","",#REF!)</f>
        <v>#REF!</v>
      </c>
      <c r="O340" s="110" t="e">
        <f>IF(#REF!="","",#REF!)</f>
        <v>#REF!</v>
      </c>
      <c r="P340" s="110" t="e">
        <f>IF(#REF!="","",#REF!)</f>
        <v>#REF!</v>
      </c>
      <c r="Q340" s="111" t="e">
        <f>IF(#REF!="","",#REF!)</f>
        <v>#REF!</v>
      </c>
      <c r="R340" s="110" t="e">
        <f>IF(#REF!="","",#REF!)</f>
        <v>#REF!</v>
      </c>
      <c r="S340" s="110" t="e">
        <f>IF(#REF!="","",#REF!)</f>
        <v>#REF!</v>
      </c>
      <c r="T340" s="112" t="e">
        <f>IF(#REF!="","",#REF!)</f>
        <v>#REF!</v>
      </c>
      <c r="U340" s="110" t="e">
        <f>IF(#REF!="","",#REF!)</f>
        <v>#REF!</v>
      </c>
      <c r="V340" s="110" t="e">
        <f>IF(#REF!="","",#REF!)</f>
        <v>#REF!</v>
      </c>
    </row>
    <row r="341" spans="1:22" x14ac:dyDescent="0.25">
      <c r="A341" s="110" t="e">
        <f>IF(#REF!="","",#REF!)</f>
        <v>#REF!</v>
      </c>
      <c r="B341" s="110" t="e">
        <f>IF(#REF!="","",#REF!)</f>
        <v>#REF!</v>
      </c>
      <c r="C341" s="111" t="e">
        <f>IF(#REF!="","",#REF!)</f>
        <v>#REF!</v>
      </c>
      <c r="D341" s="112" t="e">
        <f>CONCATENATE(#REF!, "-R",#REF!)</f>
        <v>#REF!</v>
      </c>
      <c r="E341" s="110" t="e">
        <f>IF(#REF!="","",#REF!)</f>
        <v>#REF!</v>
      </c>
      <c r="F341" s="110" t="e">
        <f>IF(#REF!="","",#REF!)</f>
        <v>#REF!</v>
      </c>
      <c r="G341" s="112" t="e">
        <f>IF(#REF!="","",#REF!)</f>
        <v>#REF!</v>
      </c>
      <c r="H341" s="112" t="e">
        <f>IF(#REF!="","",#REF!)</f>
        <v>#REF!</v>
      </c>
      <c r="I341" s="112" t="e">
        <f>IF(#REF!="","",#REF!)</f>
        <v>#REF!</v>
      </c>
      <c r="J341" s="112" t="e">
        <f>IF(#REF!="","",#REF!)</f>
        <v>#REF!</v>
      </c>
      <c r="K341" s="112" t="e">
        <f>IF(#REF!="","",#REF!)</f>
        <v>#REF!</v>
      </c>
      <c r="L341" s="110" t="e">
        <f>IF(#REF!="","",#REF!)</f>
        <v>#REF!</v>
      </c>
      <c r="M341" s="110" t="e">
        <f>IF(#REF!="","",#REF!)</f>
        <v>#REF!</v>
      </c>
      <c r="N341" s="110" t="e">
        <f>IF(#REF!="","",#REF!)</f>
        <v>#REF!</v>
      </c>
      <c r="O341" s="110" t="e">
        <f>IF(#REF!="","",#REF!)</f>
        <v>#REF!</v>
      </c>
      <c r="P341" s="110" t="e">
        <f>IF(#REF!="","",#REF!)</f>
        <v>#REF!</v>
      </c>
      <c r="Q341" s="111" t="e">
        <f>IF(#REF!="","",#REF!)</f>
        <v>#REF!</v>
      </c>
      <c r="R341" s="110" t="e">
        <f>IF(#REF!="","",#REF!)</f>
        <v>#REF!</v>
      </c>
      <c r="S341" s="110" t="e">
        <f>IF(#REF!="","",#REF!)</f>
        <v>#REF!</v>
      </c>
      <c r="T341" s="112" t="e">
        <f>IF(#REF!="","",#REF!)</f>
        <v>#REF!</v>
      </c>
      <c r="U341" s="110" t="e">
        <f>IF(#REF!="","",#REF!)</f>
        <v>#REF!</v>
      </c>
      <c r="V341" s="110" t="e">
        <f>IF(#REF!="","",#REF!)</f>
        <v>#REF!</v>
      </c>
    </row>
    <row r="342" spans="1:22" x14ac:dyDescent="0.25">
      <c r="A342" s="110" t="e">
        <f>IF(#REF!="","",#REF!)</f>
        <v>#REF!</v>
      </c>
      <c r="B342" s="110" t="e">
        <f>IF(#REF!="","",#REF!)</f>
        <v>#REF!</v>
      </c>
      <c r="C342" s="111" t="e">
        <f>IF(#REF!="","",#REF!)</f>
        <v>#REF!</v>
      </c>
      <c r="D342" s="112" t="e">
        <f>CONCATENATE(#REF!, "-R",#REF!)</f>
        <v>#REF!</v>
      </c>
      <c r="E342" s="110" t="e">
        <f>IF(#REF!="","",#REF!)</f>
        <v>#REF!</v>
      </c>
      <c r="F342" s="110" t="e">
        <f>IF(#REF!="","",#REF!)</f>
        <v>#REF!</v>
      </c>
      <c r="G342" s="112" t="e">
        <f>IF(#REF!="","",#REF!)</f>
        <v>#REF!</v>
      </c>
      <c r="H342" s="112" t="e">
        <f>IF(#REF!="","",#REF!)</f>
        <v>#REF!</v>
      </c>
      <c r="I342" s="112" t="e">
        <f>IF(#REF!="","",#REF!)</f>
        <v>#REF!</v>
      </c>
      <c r="J342" s="112" t="e">
        <f>IF(#REF!="","",#REF!)</f>
        <v>#REF!</v>
      </c>
      <c r="K342" s="112" t="e">
        <f>IF(#REF!="","",#REF!)</f>
        <v>#REF!</v>
      </c>
      <c r="L342" s="110" t="e">
        <f>IF(#REF!="","",#REF!)</f>
        <v>#REF!</v>
      </c>
      <c r="M342" s="110" t="e">
        <f>IF(#REF!="","",#REF!)</f>
        <v>#REF!</v>
      </c>
      <c r="N342" s="110" t="e">
        <f>IF(#REF!="","",#REF!)</f>
        <v>#REF!</v>
      </c>
      <c r="O342" s="110" t="e">
        <f>IF(#REF!="","",#REF!)</f>
        <v>#REF!</v>
      </c>
      <c r="P342" s="110" t="e">
        <f>IF(#REF!="","",#REF!)</f>
        <v>#REF!</v>
      </c>
      <c r="Q342" s="111" t="e">
        <f>IF(#REF!="","",#REF!)</f>
        <v>#REF!</v>
      </c>
      <c r="R342" s="110" t="e">
        <f>IF(#REF!="","",#REF!)</f>
        <v>#REF!</v>
      </c>
      <c r="S342" s="110" t="e">
        <f>IF(#REF!="","",#REF!)</f>
        <v>#REF!</v>
      </c>
      <c r="T342" s="112" t="e">
        <f>IF(#REF!="","",#REF!)</f>
        <v>#REF!</v>
      </c>
      <c r="U342" s="110" t="e">
        <f>IF(#REF!="","",#REF!)</f>
        <v>#REF!</v>
      </c>
      <c r="V342" s="110" t="e">
        <f>IF(#REF!="","",#REF!)</f>
        <v>#REF!</v>
      </c>
    </row>
    <row r="343" spans="1:22" x14ac:dyDescent="0.25">
      <c r="A343" s="110" t="e">
        <f>IF(#REF!="","",#REF!)</f>
        <v>#REF!</v>
      </c>
      <c r="B343" s="110" t="e">
        <f>IF(#REF!="","",#REF!)</f>
        <v>#REF!</v>
      </c>
      <c r="C343" s="111" t="e">
        <f>IF(#REF!="","",#REF!)</f>
        <v>#REF!</v>
      </c>
      <c r="D343" s="112" t="e">
        <f>CONCATENATE(#REF!, "-R",#REF!)</f>
        <v>#REF!</v>
      </c>
      <c r="E343" s="110" t="e">
        <f>IF(#REF!="","",#REF!)</f>
        <v>#REF!</v>
      </c>
      <c r="F343" s="110" t="e">
        <f>IF(#REF!="","",#REF!)</f>
        <v>#REF!</v>
      </c>
      <c r="G343" s="112" t="e">
        <f>IF(#REF!="","",#REF!)</f>
        <v>#REF!</v>
      </c>
      <c r="H343" s="112" t="e">
        <f>IF(#REF!="","",#REF!)</f>
        <v>#REF!</v>
      </c>
      <c r="I343" s="112" t="e">
        <f>IF(#REF!="","",#REF!)</f>
        <v>#REF!</v>
      </c>
      <c r="J343" s="112" t="e">
        <f>IF(#REF!="","",#REF!)</f>
        <v>#REF!</v>
      </c>
      <c r="K343" s="112" t="e">
        <f>IF(#REF!="","",#REF!)</f>
        <v>#REF!</v>
      </c>
      <c r="L343" s="110" t="e">
        <f>IF(#REF!="","",#REF!)</f>
        <v>#REF!</v>
      </c>
      <c r="M343" s="110" t="e">
        <f>IF(#REF!="","",#REF!)</f>
        <v>#REF!</v>
      </c>
      <c r="N343" s="110" t="e">
        <f>IF(#REF!="","",#REF!)</f>
        <v>#REF!</v>
      </c>
      <c r="O343" s="110" t="e">
        <f>IF(#REF!="","",#REF!)</f>
        <v>#REF!</v>
      </c>
      <c r="P343" s="110" t="e">
        <f>IF(#REF!="","",#REF!)</f>
        <v>#REF!</v>
      </c>
      <c r="Q343" s="111" t="e">
        <f>IF(#REF!="","",#REF!)</f>
        <v>#REF!</v>
      </c>
      <c r="R343" s="110" t="e">
        <f>IF(#REF!="","",#REF!)</f>
        <v>#REF!</v>
      </c>
      <c r="S343" s="110" t="e">
        <f>IF(#REF!="","",#REF!)</f>
        <v>#REF!</v>
      </c>
      <c r="T343" s="112" t="e">
        <f>IF(#REF!="","",#REF!)</f>
        <v>#REF!</v>
      </c>
      <c r="U343" s="110" t="e">
        <f>IF(#REF!="","",#REF!)</f>
        <v>#REF!</v>
      </c>
      <c r="V343" s="110" t="e">
        <f>IF(#REF!="","",#REF!)</f>
        <v>#REF!</v>
      </c>
    </row>
    <row r="344" spans="1:22" x14ac:dyDescent="0.25">
      <c r="A344" s="110" t="e">
        <f>IF(#REF!="","",#REF!)</f>
        <v>#REF!</v>
      </c>
      <c r="B344" s="110" t="e">
        <f>IF(#REF!="","",#REF!)</f>
        <v>#REF!</v>
      </c>
      <c r="C344" s="111" t="e">
        <f>IF(#REF!="","",#REF!)</f>
        <v>#REF!</v>
      </c>
      <c r="D344" s="112" t="e">
        <f>CONCATENATE(#REF!, "-R",#REF!)</f>
        <v>#REF!</v>
      </c>
      <c r="E344" s="110" t="e">
        <f>IF(#REF!="","",#REF!)</f>
        <v>#REF!</v>
      </c>
      <c r="F344" s="110" t="e">
        <f>IF(#REF!="","",#REF!)</f>
        <v>#REF!</v>
      </c>
      <c r="G344" s="112" t="e">
        <f>IF(#REF!="","",#REF!)</f>
        <v>#REF!</v>
      </c>
      <c r="H344" s="112" t="e">
        <f>IF(#REF!="","",#REF!)</f>
        <v>#REF!</v>
      </c>
      <c r="I344" s="112" t="e">
        <f>IF(#REF!="","",#REF!)</f>
        <v>#REF!</v>
      </c>
      <c r="J344" s="112" t="e">
        <f>IF(#REF!="","",#REF!)</f>
        <v>#REF!</v>
      </c>
      <c r="K344" s="112" t="e">
        <f>IF(#REF!="","",#REF!)</f>
        <v>#REF!</v>
      </c>
      <c r="L344" s="110" t="e">
        <f>IF(#REF!="","",#REF!)</f>
        <v>#REF!</v>
      </c>
      <c r="M344" s="110" t="e">
        <f>IF(#REF!="","",#REF!)</f>
        <v>#REF!</v>
      </c>
      <c r="N344" s="110" t="e">
        <f>IF(#REF!="","",#REF!)</f>
        <v>#REF!</v>
      </c>
      <c r="O344" s="110" t="e">
        <f>IF(#REF!="","",#REF!)</f>
        <v>#REF!</v>
      </c>
      <c r="P344" s="110" t="e">
        <f>IF(#REF!="","",#REF!)</f>
        <v>#REF!</v>
      </c>
      <c r="Q344" s="111" t="e">
        <f>IF(#REF!="","",#REF!)</f>
        <v>#REF!</v>
      </c>
      <c r="R344" s="110" t="e">
        <f>IF(#REF!="","",#REF!)</f>
        <v>#REF!</v>
      </c>
      <c r="S344" s="110" t="e">
        <f>IF(#REF!="","",#REF!)</f>
        <v>#REF!</v>
      </c>
      <c r="T344" s="112" t="e">
        <f>IF(#REF!="","",#REF!)</f>
        <v>#REF!</v>
      </c>
      <c r="U344" s="110" t="e">
        <f>IF(#REF!="","",#REF!)</f>
        <v>#REF!</v>
      </c>
      <c r="V344" s="110" t="e">
        <f>IF(#REF!="","",#REF!)</f>
        <v>#REF!</v>
      </c>
    </row>
    <row r="345" spans="1:22" x14ac:dyDescent="0.25">
      <c r="A345" s="110" t="e">
        <f>IF(#REF!="","",#REF!)</f>
        <v>#REF!</v>
      </c>
      <c r="B345" s="110" t="e">
        <f>IF(#REF!="","",#REF!)</f>
        <v>#REF!</v>
      </c>
      <c r="C345" s="111" t="e">
        <f>IF(#REF!="","",#REF!)</f>
        <v>#REF!</v>
      </c>
      <c r="D345" s="112" t="e">
        <f>CONCATENATE(#REF!, "-R",#REF!)</f>
        <v>#REF!</v>
      </c>
      <c r="E345" s="110" t="e">
        <f>IF(#REF!="","",#REF!)</f>
        <v>#REF!</v>
      </c>
      <c r="F345" s="110" t="e">
        <f>IF(#REF!="","",#REF!)</f>
        <v>#REF!</v>
      </c>
      <c r="G345" s="112" t="e">
        <f>IF(#REF!="","",#REF!)</f>
        <v>#REF!</v>
      </c>
      <c r="H345" s="112" t="e">
        <f>IF(#REF!="","",#REF!)</f>
        <v>#REF!</v>
      </c>
      <c r="I345" s="112" t="e">
        <f>IF(#REF!="","",#REF!)</f>
        <v>#REF!</v>
      </c>
      <c r="J345" s="112" t="e">
        <f>IF(#REF!="","",#REF!)</f>
        <v>#REF!</v>
      </c>
      <c r="K345" s="112" t="e">
        <f>IF(#REF!="","",#REF!)</f>
        <v>#REF!</v>
      </c>
      <c r="L345" s="110" t="e">
        <f>IF(#REF!="","",#REF!)</f>
        <v>#REF!</v>
      </c>
      <c r="M345" s="110" t="e">
        <f>IF(#REF!="","",#REF!)</f>
        <v>#REF!</v>
      </c>
      <c r="N345" s="110" t="e">
        <f>IF(#REF!="","",#REF!)</f>
        <v>#REF!</v>
      </c>
      <c r="O345" s="110" t="e">
        <f>IF(#REF!="","",#REF!)</f>
        <v>#REF!</v>
      </c>
      <c r="P345" s="110" t="e">
        <f>IF(#REF!="","",#REF!)</f>
        <v>#REF!</v>
      </c>
      <c r="Q345" s="111" t="e">
        <f>IF(#REF!="","",#REF!)</f>
        <v>#REF!</v>
      </c>
      <c r="R345" s="110" t="e">
        <f>IF(#REF!="","",#REF!)</f>
        <v>#REF!</v>
      </c>
      <c r="S345" s="110" t="e">
        <f>IF(#REF!="","",#REF!)</f>
        <v>#REF!</v>
      </c>
      <c r="T345" s="112" t="e">
        <f>IF(#REF!="","",#REF!)</f>
        <v>#REF!</v>
      </c>
      <c r="U345" s="110" t="e">
        <f>IF(#REF!="","",#REF!)</f>
        <v>#REF!</v>
      </c>
      <c r="V345" s="110" t="e">
        <f>IF(#REF!="","",#REF!)</f>
        <v>#REF!</v>
      </c>
    </row>
    <row r="346" spans="1:22" x14ac:dyDescent="0.25">
      <c r="A346" s="110" t="e">
        <f>IF(#REF!="","",#REF!)</f>
        <v>#REF!</v>
      </c>
      <c r="B346" s="110" t="e">
        <f>IF(#REF!="","",#REF!)</f>
        <v>#REF!</v>
      </c>
      <c r="C346" s="111" t="e">
        <f>IF(#REF!="","",#REF!)</f>
        <v>#REF!</v>
      </c>
      <c r="D346" s="112" t="e">
        <f>CONCATENATE(#REF!, "-R",#REF!)</f>
        <v>#REF!</v>
      </c>
      <c r="E346" s="110" t="e">
        <f>IF(#REF!="","",#REF!)</f>
        <v>#REF!</v>
      </c>
      <c r="F346" s="110" t="e">
        <f>IF(#REF!="","",#REF!)</f>
        <v>#REF!</v>
      </c>
      <c r="G346" s="112" t="e">
        <f>IF(#REF!="","",#REF!)</f>
        <v>#REF!</v>
      </c>
      <c r="H346" s="112" t="e">
        <f>IF(#REF!="","",#REF!)</f>
        <v>#REF!</v>
      </c>
      <c r="I346" s="112" t="e">
        <f>IF(#REF!="","",#REF!)</f>
        <v>#REF!</v>
      </c>
      <c r="J346" s="112" t="e">
        <f>IF(#REF!="","",#REF!)</f>
        <v>#REF!</v>
      </c>
      <c r="K346" s="112" t="e">
        <f>IF(#REF!="","",#REF!)</f>
        <v>#REF!</v>
      </c>
      <c r="L346" s="110" t="e">
        <f>IF(#REF!="","",#REF!)</f>
        <v>#REF!</v>
      </c>
      <c r="M346" s="110" t="e">
        <f>IF(#REF!="","",#REF!)</f>
        <v>#REF!</v>
      </c>
      <c r="N346" s="110" t="e">
        <f>IF(#REF!="","",#REF!)</f>
        <v>#REF!</v>
      </c>
      <c r="O346" s="110" t="e">
        <f>IF(#REF!="","",#REF!)</f>
        <v>#REF!</v>
      </c>
      <c r="P346" s="110" t="e">
        <f>IF(#REF!="","",#REF!)</f>
        <v>#REF!</v>
      </c>
      <c r="Q346" s="111" t="e">
        <f>IF(#REF!="","",#REF!)</f>
        <v>#REF!</v>
      </c>
      <c r="R346" s="110" t="e">
        <f>IF(#REF!="","",#REF!)</f>
        <v>#REF!</v>
      </c>
      <c r="S346" s="110" t="e">
        <f>IF(#REF!="","",#REF!)</f>
        <v>#REF!</v>
      </c>
      <c r="T346" s="112" t="e">
        <f>IF(#REF!="","",#REF!)</f>
        <v>#REF!</v>
      </c>
      <c r="U346" s="110" t="e">
        <f>IF(#REF!="","",#REF!)</f>
        <v>#REF!</v>
      </c>
      <c r="V346" s="110" t="e">
        <f>IF(#REF!="","",#REF!)</f>
        <v>#REF!</v>
      </c>
    </row>
    <row r="347" spans="1:22" x14ac:dyDescent="0.25">
      <c r="A347" s="110" t="e">
        <f>IF(#REF!="","",#REF!)</f>
        <v>#REF!</v>
      </c>
      <c r="B347" s="110" t="e">
        <f>IF(#REF!="","",#REF!)</f>
        <v>#REF!</v>
      </c>
      <c r="C347" s="111" t="e">
        <f>IF(#REF!="","",#REF!)</f>
        <v>#REF!</v>
      </c>
      <c r="D347" s="112" t="e">
        <f>CONCATENATE(#REF!, "-R",#REF!)</f>
        <v>#REF!</v>
      </c>
      <c r="E347" s="110" t="e">
        <f>IF(#REF!="","",#REF!)</f>
        <v>#REF!</v>
      </c>
      <c r="F347" s="110" t="e">
        <f>IF(#REF!="","",#REF!)</f>
        <v>#REF!</v>
      </c>
      <c r="G347" s="112" t="e">
        <f>IF(#REF!="","",#REF!)</f>
        <v>#REF!</v>
      </c>
      <c r="H347" s="112" t="e">
        <f>IF(#REF!="","",#REF!)</f>
        <v>#REF!</v>
      </c>
      <c r="I347" s="112" t="e">
        <f>IF(#REF!="","",#REF!)</f>
        <v>#REF!</v>
      </c>
      <c r="J347" s="112" t="e">
        <f>IF(#REF!="","",#REF!)</f>
        <v>#REF!</v>
      </c>
      <c r="K347" s="112" t="e">
        <f>IF(#REF!="","",#REF!)</f>
        <v>#REF!</v>
      </c>
      <c r="L347" s="110" t="e">
        <f>IF(#REF!="","",#REF!)</f>
        <v>#REF!</v>
      </c>
      <c r="M347" s="110" t="e">
        <f>IF(#REF!="","",#REF!)</f>
        <v>#REF!</v>
      </c>
      <c r="N347" s="110" t="e">
        <f>IF(#REF!="","",#REF!)</f>
        <v>#REF!</v>
      </c>
      <c r="O347" s="110" t="e">
        <f>IF(#REF!="","",#REF!)</f>
        <v>#REF!</v>
      </c>
      <c r="P347" s="110" t="e">
        <f>IF(#REF!="","",#REF!)</f>
        <v>#REF!</v>
      </c>
      <c r="Q347" s="111" t="e">
        <f>IF(#REF!="","",#REF!)</f>
        <v>#REF!</v>
      </c>
      <c r="R347" s="110" t="e">
        <f>IF(#REF!="","",#REF!)</f>
        <v>#REF!</v>
      </c>
      <c r="S347" s="110" t="e">
        <f>IF(#REF!="","",#REF!)</f>
        <v>#REF!</v>
      </c>
      <c r="T347" s="112" t="e">
        <f>IF(#REF!="","",#REF!)</f>
        <v>#REF!</v>
      </c>
      <c r="U347" s="110" t="e">
        <f>IF(#REF!="","",#REF!)</f>
        <v>#REF!</v>
      </c>
      <c r="V347" s="110" t="e">
        <f>IF(#REF!="","",#REF!)</f>
        <v>#REF!</v>
      </c>
    </row>
    <row r="348" spans="1:22" x14ac:dyDescent="0.25">
      <c r="A348" s="110" t="e">
        <f>IF(#REF!="","",#REF!)</f>
        <v>#REF!</v>
      </c>
      <c r="B348" s="110" t="e">
        <f>IF(#REF!="","",#REF!)</f>
        <v>#REF!</v>
      </c>
      <c r="C348" s="111" t="e">
        <f>IF(#REF!="","",#REF!)</f>
        <v>#REF!</v>
      </c>
      <c r="D348" s="112" t="e">
        <f>CONCATENATE(#REF!, "-R",#REF!)</f>
        <v>#REF!</v>
      </c>
      <c r="E348" s="110" t="e">
        <f>IF(#REF!="","",#REF!)</f>
        <v>#REF!</v>
      </c>
      <c r="F348" s="110" t="e">
        <f>IF(#REF!="","",#REF!)</f>
        <v>#REF!</v>
      </c>
      <c r="G348" s="112" t="e">
        <f>IF(#REF!="","",#REF!)</f>
        <v>#REF!</v>
      </c>
      <c r="H348" s="112" t="e">
        <f>IF(#REF!="","",#REF!)</f>
        <v>#REF!</v>
      </c>
      <c r="I348" s="112" t="e">
        <f>IF(#REF!="","",#REF!)</f>
        <v>#REF!</v>
      </c>
      <c r="J348" s="112" t="e">
        <f>IF(#REF!="","",#REF!)</f>
        <v>#REF!</v>
      </c>
      <c r="K348" s="112" t="e">
        <f>IF(#REF!="","",#REF!)</f>
        <v>#REF!</v>
      </c>
      <c r="L348" s="110" t="e">
        <f>IF(#REF!="","",#REF!)</f>
        <v>#REF!</v>
      </c>
      <c r="M348" s="110" t="e">
        <f>IF(#REF!="","",#REF!)</f>
        <v>#REF!</v>
      </c>
      <c r="N348" s="110" t="e">
        <f>IF(#REF!="","",#REF!)</f>
        <v>#REF!</v>
      </c>
      <c r="O348" s="110" t="e">
        <f>IF(#REF!="","",#REF!)</f>
        <v>#REF!</v>
      </c>
      <c r="P348" s="110" t="e">
        <f>IF(#REF!="","",#REF!)</f>
        <v>#REF!</v>
      </c>
      <c r="Q348" s="111" t="e">
        <f>IF(#REF!="","",#REF!)</f>
        <v>#REF!</v>
      </c>
      <c r="R348" s="110" t="e">
        <f>IF(#REF!="","",#REF!)</f>
        <v>#REF!</v>
      </c>
      <c r="S348" s="110" t="e">
        <f>IF(#REF!="","",#REF!)</f>
        <v>#REF!</v>
      </c>
      <c r="T348" s="112" t="e">
        <f>IF(#REF!="","",#REF!)</f>
        <v>#REF!</v>
      </c>
      <c r="U348" s="110" t="e">
        <f>IF(#REF!="","",#REF!)</f>
        <v>#REF!</v>
      </c>
      <c r="V348" s="110" t="e">
        <f>IF(#REF!="","",#REF!)</f>
        <v>#REF!</v>
      </c>
    </row>
    <row r="349" spans="1:22" x14ac:dyDescent="0.25">
      <c r="A349" s="110" t="e">
        <f>IF(#REF!="","",#REF!)</f>
        <v>#REF!</v>
      </c>
      <c r="B349" s="110" t="e">
        <f>IF(#REF!="","",#REF!)</f>
        <v>#REF!</v>
      </c>
      <c r="C349" s="111" t="e">
        <f>IF(#REF!="","",#REF!)</f>
        <v>#REF!</v>
      </c>
      <c r="D349" s="112" t="e">
        <f>CONCATENATE(#REF!, "-R",#REF!)</f>
        <v>#REF!</v>
      </c>
      <c r="E349" s="110" t="e">
        <f>IF(#REF!="","",#REF!)</f>
        <v>#REF!</v>
      </c>
      <c r="F349" s="110" t="e">
        <f>IF(#REF!="","",#REF!)</f>
        <v>#REF!</v>
      </c>
      <c r="G349" s="112" t="e">
        <f>IF(#REF!="","",#REF!)</f>
        <v>#REF!</v>
      </c>
      <c r="H349" s="112" t="e">
        <f>IF(#REF!="","",#REF!)</f>
        <v>#REF!</v>
      </c>
      <c r="I349" s="112" t="e">
        <f>IF(#REF!="","",#REF!)</f>
        <v>#REF!</v>
      </c>
      <c r="J349" s="112" t="e">
        <f>IF(#REF!="","",#REF!)</f>
        <v>#REF!</v>
      </c>
      <c r="K349" s="112" t="e">
        <f>IF(#REF!="","",#REF!)</f>
        <v>#REF!</v>
      </c>
      <c r="L349" s="110" t="e">
        <f>IF(#REF!="","",#REF!)</f>
        <v>#REF!</v>
      </c>
      <c r="M349" s="110" t="e">
        <f>IF(#REF!="","",#REF!)</f>
        <v>#REF!</v>
      </c>
      <c r="N349" s="110" t="e">
        <f>IF(#REF!="","",#REF!)</f>
        <v>#REF!</v>
      </c>
      <c r="O349" s="110" t="e">
        <f>IF(#REF!="","",#REF!)</f>
        <v>#REF!</v>
      </c>
      <c r="P349" s="110" t="e">
        <f>IF(#REF!="","",#REF!)</f>
        <v>#REF!</v>
      </c>
      <c r="Q349" s="111" t="e">
        <f>IF(#REF!="","",#REF!)</f>
        <v>#REF!</v>
      </c>
      <c r="R349" s="110" t="e">
        <f>IF(#REF!="","",#REF!)</f>
        <v>#REF!</v>
      </c>
      <c r="S349" s="110" t="e">
        <f>IF(#REF!="","",#REF!)</f>
        <v>#REF!</v>
      </c>
      <c r="T349" s="112" t="e">
        <f>IF(#REF!="","",#REF!)</f>
        <v>#REF!</v>
      </c>
      <c r="U349" s="110" t="e">
        <f>IF(#REF!="","",#REF!)</f>
        <v>#REF!</v>
      </c>
      <c r="V349" s="110" t="e">
        <f>IF(#REF!="","",#REF!)</f>
        <v>#REF!</v>
      </c>
    </row>
    <row r="350" spans="1:22" x14ac:dyDescent="0.25">
      <c r="A350" s="110" t="e">
        <f>IF(#REF!="","",#REF!)</f>
        <v>#REF!</v>
      </c>
      <c r="B350" s="110" t="e">
        <f>IF(#REF!="","",#REF!)</f>
        <v>#REF!</v>
      </c>
      <c r="C350" s="111" t="e">
        <f>IF(#REF!="","",#REF!)</f>
        <v>#REF!</v>
      </c>
      <c r="D350" s="112" t="e">
        <f>CONCATENATE(#REF!, "-R",#REF!)</f>
        <v>#REF!</v>
      </c>
      <c r="E350" s="110" t="e">
        <f>IF(#REF!="","",#REF!)</f>
        <v>#REF!</v>
      </c>
      <c r="F350" s="110" t="e">
        <f>IF(#REF!="","",#REF!)</f>
        <v>#REF!</v>
      </c>
      <c r="G350" s="112" t="e">
        <f>IF(#REF!="","",#REF!)</f>
        <v>#REF!</v>
      </c>
      <c r="H350" s="112" t="e">
        <f>IF(#REF!="","",#REF!)</f>
        <v>#REF!</v>
      </c>
      <c r="I350" s="112" t="e">
        <f>IF(#REF!="","",#REF!)</f>
        <v>#REF!</v>
      </c>
      <c r="J350" s="112" t="e">
        <f>IF(#REF!="","",#REF!)</f>
        <v>#REF!</v>
      </c>
      <c r="K350" s="112" t="e">
        <f>IF(#REF!="","",#REF!)</f>
        <v>#REF!</v>
      </c>
      <c r="L350" s="110" t="e">
        <f>IF(#REF!="","",#REF!)</f>
        <v>#REF!</v>
      </c>
      <c r="M350" s="110" t="e">
        <f>IF(#REF!="","",#REF!)</f>
        <v>#REF!</v>
      </c>
      <c r="N350" s="110" t="e">
        <f>IF(#REF!="","",#REF!)</f>
        <v>#REF!</v>
      </c>
      <c r="O350" s="110" t="e">
        <f>IF(#REF!="","",#REF!)</f>
        <v>#REF!</v>
      </c>
      <c r="P350" s="110" t="e">
        <f>IF(#REF!="","",#REF!)</f>
        <v>#REF!</v>
      </c>
      <c r="Q350" s="111" t="e">
        <f>IF(#REF!="","",#REF!)</f>
        <v>#REF!</v>
      </c>
      <c r="R350" s="110" t="e">
        <f>IF(#REF!="","",#REF!)</f>
        <v>#REF!</v>
      </c>
      <c r="S350" s="110" t="e">
        <f>IF(#REF!="","",#REF!)</f>
        <v>#REF!</v>
      </c>
      <c r="T350" s="112" t="e">
        <f>IF(#REF!="","",#REF!)</f>
        <v>#REF!</v>
      </c>
      <c r="U350" s="110" t="e">
        <f>IF(#REF!="","",#REF!)</f>
        <v>#REF!</v>
      </c>
      <c r="V350" s="110" t="e">
        <f>IF(#REF!="","",#REF!)</f>
        <v>#REF!</v>
      </c>
    </row>
    <row r="351" spans="1:22" x14ac:dyDescent="0.25">
      <c r="A351" s="110" t="e">
        <f>IF(#REF!="","",#REF!)</f>
        <v>#REF!</v>
      </c>
      <c r="B351" s="110" t="e">
        <f>IF(#REF!="","",#REF!)</f>
        <v>#REF!</v>
      </c>
      <c r="C351" s="111" t="e">
        <f>IF(#REF!="","",#REF!)</f>
        <v>#REF!</v>
      </c>
      <c r="D351" s="112" t="e">
        <f>CONCATENATE(#REF!, "-R",#REF!)</f>
        <v>#REF!</v>
      </c>
      <c r="E351" s="110" t="e">
        <f>IF(#REF!="","",#REF!)</f>
        <v>#REF!</v>
      </c>
      <c r="F351" s="110" t="e">
        <f>IF(#REF!="","",#REF!)</f>
        <v>#REF!</v>
      </c>
      <c r="G351" s="112" t="e">
        <f>IF(#REF!="","",#REF!)</f>
        <v>#REF!</v>
      </c>
      <c r="H351" s="112" t="e">
        <f>IF(#REF!="","",#REF!)</f>
        <v>#REF!</v>
      </c>
      <c r="I351" s="112" t="e">
        <f>IF(#REF!="","",#REF!)</f>
        <v>#REF!</v>
      </c>
      <c r="J351" s="112" t="e">
        <f>IF(#REF!="","",#REF!)</f>
        <v>#REF!</v>
      </c>
      <c r="K351" s="112" t="e">
        <f>IF(#REF!="","",#REF!)</f>
        <v>#REF!</v>
      </c>
      <c r="L351" s="110" t="e">
        <f>IF(#REF!="","",#REF!)</f>
        <v>#REF!</v>
      </c>
      <c r="M351" s="110" t="e">
        <f>IF(#REF!="","",#REF!)</f>
        <v>#REF!</v>
      </c>
      <c r="N351" s="110" t="e">
        <f>IF(#REF!="","",#REF!)</f>
        <v>#REF!</v>
      </c>
      <c r="O351" s="110" t="e">
        <f>IF(#REF!="","",#REF!)</f>
        <v>#REF!</v>
      </c>
      <c r="P351" s="110" t="e">
        <f>IF(#REF!="","",#REF!)</f>
        <v>#REF!</v>
      </c>
      <c r="Q351" s="111" t="e">
        <f>IF(#REF!="","",#REF!)</f>
        <v>#REF!</v>
      </c>
      <c r="R351" s="110" t="e">
        <f>IF(#REF!="","",#REF!)</f>
        <v>#REF!</v>
      </c>
      <c r="S351" s="110" t="e">
        <f>IF(#REF!="","",#REF!)</f>
        <v>#REF!</v>
      </c>
      <c r="T351" s="112" t="e">
        <f>IF(#REF!="","",#REF!)</f>
        <v>#REF!</v>
      </c>
      <c r="U351" s="110" t="e">
        <f>IF(#REF!="","",#REF!)</f>
        <v>#REF!</v>
      </c>
      <c r="V351" s="110" t="e">
        <f>IF(#REF!="","",#REF!)</f>
        <v>#REF!</v>
      </c>
    </row>
    <row r="352" spans="1:22" x14ac:dyDescent="0.25">
      <c r="A352" s="110" t="e">
        <f>IF(#REF!="","",#REF!)</f>
        <v>#REF!</v>
      </c>
      <c r="B352" s="110" t="e">
        <f>IF(#REF!="","",#REF!)</f>
        <v>#REF!</v>
      </c>
      <c r="C352" s="111" t="e">
        <f>IF(#REF!="","",#REF!)</f>
        <v>#REF!</v>
      </c>
      <c r="D352" s="112" t="e">
        <f>CONCATENATE(#REF!, "-R",#REF!)</f>
        <v>#REF!</v>
      </c>
      <c r="E352" s="110" t="e">
        <f>IF(#REF!="","",#REF!)</f>
        <v>#REF!</v>
      </c>
      <c r="F352" s="110" t="e">
        <f>IF(#REF!="","",#REF!)</f>
        <v>#REF!</v>
      </c>
      <c r="G352" s="112" t="e">
        <f>IF(#REF!="","",#REF!)</f>
        <v>#REF!</v>
      </c>
      <c r="H352" s="112" t="e">
        <f>IF(#REF!="","",#REF!)</f>
        <v>#REF!</v>
      </c>
      <c r="I352" s="112" t="e">
        <f>IF(#REF!="","",#REF!)</f>
        <v>#REF!</v>
      </c>
      <c r="J352" s="112" t="e">
        <f>IF(#REF!="","",#REF!)</f>
        <v>#REF!</v>
      </c>
      <c r="K352" s="112" t="e">
        <f>IF(#REF!="","",#REF!)</f>
        <v>#REF!</v>
      </c>
      <c r="L352" s="110" t="e">
        <f>IF(#REF!="","",#REF!)</f>
        <v>#REF!</v>
      </c>
      <c r="M352" s="110" t="e">
        <f>IF(#REF!="","",#REF!)</f>
        <v>#REF!</v>
      </c>
      <c r="N352" s="110" t="e">
        <f>IF(#REF!="","",#REF!)</f>
        <v>#REF!</v>
      </c>
      <c r="O352" s="110" t="e">
        <f>IF(#REF!="","",#REF!)</f>
        <v>#REF!</v>
      </c>
      <c r="P352" s="110" t="e">
        <f>IF(#REF!="","",#REF!)</f>
        <v>#REF!</v>
      </c>
      <c r="Q352" s="111" t="e">
        <f>IF(#REF!="","",#REF!)</f>
        <v>#REF!</v>
      </c>
      <c r="R352" s="110" t="e">
        <f>IF(#REF!="","",#REF!)</f>
        <v>#REF!</v>
      </c>
      <c r="S352" s="110" t="e">
        <f>IF(#REF!="","",#REF!)</f>
        <v>#REF!</v>
      </c>
      <c r="T352" s="112" t="e">
        <f>IF(#REF!="","",#REF!)</f>
        <v>#REF!</v>
      </c>
      <c r="U352" s="110" t="e">
        <f>IF(#REF!="","",#REF!)</f>
        <v>#REF!</v>
      </c>
      <c r="V352" s="110" t="e">
        <f>IF(#REF!="","",#REF!)</f>
        <v>#REF!</v>
      </c>
    </row>
    <row r="353" spans="1:22" x14ac:dyDescent="0.25">
      <c r="A353" s="110" t="e">
        <f>IF(#REF!="","",#REF!)</f>
        <v>#REF!</v>
      </c>
      <c r="B353" s="110" t="e">
        <f>IF(#REF!="","",#REF!)</f>
        <v>#REF!</v>
      </c>
      <c r="C353" s="111" t="e">
        <f>IF(#REF!="","",#REF!)</f>
        <v>#REF!</v>
      </c>
      <c r="D353" s="112" t="e">
        <f>CONCATENATE(#REF!, "-R",#REF!)</f>
        <v>#REF!</v>
      </c>
      <c r="E353" s="110" t="e">
        <f>IF(#REF!="","",#REF!)</f>
        <v>#REF!</v>
      </c>
      <c r="F353" s="110" t="e">
        <f>IF(#REF!="","",#REF!)</f>
        <v>#REF!</v>
      </c>
      <c r="G353" s="112" t="e">
        <f>IF(#REF!="","",#REF!)</f>
        <v>#REF!</v>
      </c>
      <c r="H353" s="112" t="e">
        <f>IF(#REF!="","",#REF!)</f>
        <v>#REF!</v>
      </c>
      <c r="I353" s="112" t="e">
        <f>IF(#REF!="","",#REF!)</f>
        <v>#REF!</v>
      </c>
      <c r="J353" s="112" t="e">
        <f>IF(#REF!="","",#REF!)</f>
        <v>#REF!</v>
      </c>
      <c r="K353" s="112" t="e">
        <f>IF(#REF!="","",#REF!)</f>
        <v>#REF!</v>
      </c>
      <c r="L353" s="110" t="e">
        <f>IF(#REF!="","",#REF!)</f>
        <v>#REF!</v>
      </c>
      <c r="M353" s="110" t="e">
        <f>IF(#REF!="","",#REF!)</f>
        <v>#REF!</v>
      </c>
      <c r="N353" s="110" t="e">
        <f>IF(#REF!="","",#REF!)</f>
        <v>#REF!</v>
      </c>
      <c r="O353" s="110" t="e">
        <f>IF(#REF!="","",#REF!)</f>
        <v>#REF!</v>
      </c>
      <c r="P353" s="110" t="e">
        <f>IF(#REF!="","",#REF!)</f>
        <v>#REF!</v>
      </c>
      <c r="Q353" s="111" t="e">
        <f>IF(#REF!="","",#REF!)</f>
        <v>#REF!</v>
      </c>
      <c r="R353" s="110" t="e">
        <f>IF(#REF!="","",#REF!)</f>
        <v>#REF!</v>
      </c>
      <c r="S353" s="110" t="e">
        <f>IF(#REF!="","",#REF!)</f>
        <v>#REF!</v>
      </c>
      <c r="T353" s="112" t="e">
        <f>IF(#REF!="","",#REF!)</f>
        <v>#REF!</v>
      </c>
      <c r="U353" s="110" t="e">
        <f>IF(#REF!="","",#REF!)</f>
        <v>#REF!</v>
      </c>
      <c r="V353" s="110" t="e">
        <f>IF(#REF!="","",#REF!)</f>
        <v>#REF!</v>
      </c>
    </row>
    <row r="354" spans="1:22" x14ac:dyDescent="0.25">
      <c r="A354" s="110" t="e">
        <f>IF(#REF!="","",#REF!)</f>
        <v>#REF!</v>
      </c>
      <c r="B354" s="110" t="e">
        <f>IF(#REF!="","",#REF!)</f>
        <v>#REF!</v>
      </c>
      <c r="C354" s="111" t="e">
        <f>IF(#REF!="","",#REF!)</f>
        <v>#REF!</v>
      </c>
      <c r="D354" s="112" t="e">
        <f>CONCATENATE(#REF!, "-R",#REF!)</f>
        <v>#REF!</v>
      </c>
      <c r="E354" s="110" t="e">
        <f>IF(#REF!="","",#REF!)</f>
        <v>#REF!</v>
      </c>
      <c r="F354" s="110" t="e">
        <f>IF(#REF!="","",#REF!)</f>
        <v>#REF!</v>
      </c>
      <c r="G354" s="112" t="e">
        <f>IF(#REF!="","",#REF!)</f>
        <v>#REF!</v>
      </c>
      <c r="H354" s="112" t="e">
        <f>IF(#REF!="","",#REF!)</f>
        <v>#REF!</v>
      </c>
      <c r="I354" s="112" t="e">
        <f>IF(#REF!="","",#REF!)</f>
        <v>#REF!</v>
      </c>
      <c r="J354" s="112" t="e">
        <f>IF(#REF!="","",#REF!)</f>
        <v>#REF!</v>
      </c>
      <c r="K354" s="112" t="e">
        <f>IF(#REF!="","",#REF!)</f>
        <v>#REF!</v>
      </c>
      <c r="L354" s="110" t="e">
        <f>IF(#REF!="","",#REF!)</f>
        <v>#REF!</v>
      </c>
      <c r="M354" s="110" t="e">
        <f>IF(#REF!="","",#REF!)</f>
        <v>#REF!</v>
      </c>
      <c r="N354" s="110" t="e">
        <f>IF(#REF!="","",#REF!)</f>
        <v>#REF!</v>
      </c>
      <c r="O354" s="110" t="e">
        <f>IF(#REF!="","",#REF!)</f>
        <v>#REF!</v>
      </c>
      <c r="P354" s="110" t="e">
        <f>IF(#REF!="","",#REF!)</f>
        <v>#REF!</v>
      </c>
      <c r="Q354" s="111" t="e">
        <f>IF(#REF!="","",#REF!)</f>
        <v>#REF!</v>
      </c>
      <c r="R354" s="110" t="e">
        <f>IF(#REF!="","",#REF!)</f>
        <v>#REF!</v>
      </c>
      <c r="S354" s="110" t="e">
        <f>IF(#REF!="","",#REF!)</f>
        <v>#REF!</v>
      </c>
      <c r="T354" s="112" t="e">
        <f>IF(#REF!="","",#REF!)</f>
        <v>#REF!</v>
      </c>
      <c r="U354" s="110" t="e">
        <f>IF(#REF!="","",#REF!)</f>
        <v>#REF!</v>
      </c>
      <c r="V354" s="110" t="e">
        <f>IF(#REF!="","",#REF!)</f>
        <v>#REF!</v>
      </c>
    </row>
    <row r="355" spans="1:22" x14ac:dyDescent="0.25">
      <c r="A355" s="110" t="e">
        <f>IF(#REF!="","",#REF!)</f>
        <v>#REF!</v>
      </c>
      <c r="B355" s="110" t="e">
        <f>IF(#REF!="","",#REF!)</f>
        <v>#REF!</v>
      </c>
      <c r="C355" s="111" t="e">
        <f>IF(#REF!="","",#REF!)</f>
        <v>#REF!</v>
      </c>
      <c r="D355" s="112" t="e">
        <f>CONCATENATE(#REF!, "-R",#REF!)</f>
        <v>#REF!</v>
      </c>
      <c r="E355" s="110" t="e">
        <f>IF(#REF!="","",#REF!)</f>
        <v>#REF!</v>
      </c>
      <c r="F355" s="110" t="e">
        <f>IF(#REF!="","",#REF!)</f>
        <v>#REF!</v>
      </c>
      <c r="G355" s="112" t="e">
        <f>IF(#REF!="","",#REF!)</f>
        <v>#REF!</v>
      </c>
      <c r="H355" s="112" t="e">
        <f>IF(#REF!="","",#REF!)</f>
        <v>#REF!</v>
      </c>
      <c r="I355" s="112" t="e">
        <f>IF(#REF!="","",#REF!)</f>
        <v>#REF!</v>
      </c>
      <c r="J355" s="112" t="e">
        <f>IF(#REF!="","",#REF!)</f>
        <v>#REF!</v>
      </c>
      <c r="K355" s="112" t="e">
        <f>IF(#REF!="","",#REF!)</f>
        <v>#REF!</v>
      </c>
      <c r="L355" s="110" t="e">
        <f>IF(#REF!="","",#REF!)</f>
        <v>#REF!</v>
      </c>
      <c r="M355" s="110" t="e">
        <f>IF(#REF!="","",#REF!)</f>
        <v>#REF!</v>
      </c>
      <c r="N355" s="110" t="e">
        <f>IF(#REF!="","",#REF!)</f>
        <v>#REF!</v>
      </c>
      <c r="O355" s="110" t="e">
        <f>IF(#REF!="","",#REF!)</f>
        <v>#REF!</v>
      </c>
      <c r="P355" s="110" t="e">
        <f>IF(#REF!="","",#REF!)</f>
        <v>#REF!</v>
      </c>
      <c r="Q355" s="111" t="e">
        <f>IF(#REF!="","",#REF!)</f>
        <v>#REF!</v>
      </c>
      <c r="R355" s="110" t="e">
        <f>IF(#REF!="","",#REF!)</f>
        <v>#REF!</v>
      </c>
      <c r="S355" s="110" t="e">
        <f>IF(#REF!="","",#REF!)</f>
        <v>#REF!</v>
      </c>
      <c r="T355" s="112" t="e">
        <f>IF(#REF!="","",#REF!)</f>
        <v>#REF!</v>
      </c>
      <c r="U355" s="110" t="e">
        <f>IF(#REF!="","",#REF!)</f>
        <v>#REF!</v>
      </c>
      <c r="V355" s="110" t="e">
        <f>IF(#REF!="","",#REF!)</f>
        <v>#REF!</v>
      </c>
    </row>
    <row r="356" spans="1:22" x14ac:dyDescent="0.25">
      <c r="A356" s="110" t="e">
        <f>IF(#REF!="","",#REF!)</f>
        <v>#REF!</v>
      </c>
      <c r="B356" s="110" t="e">
        <f>IF(#REF!="","",#REF!)</f>
        <v>#REF!</v>
      </c>
      <c r="C356" s="111" t="e">
        <f>IF(#REF!="","",#REF!)</f>
        <v>#REF!</v>
      </c>
      <c r="D356" s="112" t="e">
        <f>CONCATENATE(#REF!, "-R",#REF!)</f>
        <v>#REF!</v>
      </c>
      <c r="E356" s="110" t="e">
        <f>IF(#REF!="","",#REF!)</f>
        <v>#REF!</v>
      </c>
      <c r="F356" s="110" t="e">
        <f>IF(#REF!="","",#REF!)</f>
        <v>#REF!</v>
      </c>
      <c r="G356" s="112" t="e">
        <f>IF(#REF!="","",#REF!)</f>
        <v>#REF!</v>
      </c>
      <c r="H356" s="112" t="e">
        <f>IF(#REF!="","",#REF!)</f>
        <v>#REF!</v>
      </c>
      <c r="I356" s="112" t="e">
        <f>IF(#REF!="","",#REF!)</f>
        <v>#REF!</v>
      </c>
      <c r="J356" s="112" t="e">
        <f>IF(#REF!="","",#REF!)</f>
        <v>#REF!</v>
      </c>
      <c r="K356" s="112" t="e">
        <f>IF(#REF!="","",#REF!)</f>
        <v>#REF!</v>
      </c>
      <c r="L356" s="110" t="e">
        <f>IF(#REF!="","",#REF!)</f>
        <v>#REF!</v>
      </c>
      <c r="M356" s="110" t="e">
        <f>IF(#REF!="","",#REF!)</f>
        <v>#REF!</v>
      </c>
      <c r="N356" s="110" t="e">
        <f>IF(#REF!="","",#REF!)</f>
        <v>#REF!</v>
      </c>
      <c r="O356" s="110" t="e">
        <f>IF(#REF!="","",#REF!)</f>
        <v>#REF!</v>
      </c>
      <c r="P356" s="110" t="e">
        <f>IF(#REF!="","",#REF!)</f>
        <v>#REF!</v>
      </c>
      <c r="Q356" s="111" t="e">
        <f>IF(#REF!="","",#REF!)</f>
        <v>#REF!</v>
      </c>
      <c r="R356" s="110" t="e">
        <f>IF(#REF!="","",#REF!)</f>
        <v>#REF!</v>
      </c>
      <c r="S356" s="110" t="e">
        <f>IF(#REF!="","",#REF!)</f>
        <v>#REF!</v>
      </c>
      <c r="T356" s="112" t="e">
        <f>IF(#REF!="","",#REF!)</f>
        <v>#REF!</v>
      </c>
      <c r="U356" s="110" t="e">
        <f>IF(#REF!="","",#REF!)</f>
        <v>#REF!</v>
      </c>
      <c r="V356" s="110" t="e">
        <f>IF(#REF!="","",#REF!)</f>
        <v>#REF!</v>
      </c>
    </row>
    <row r="357" spans="1:22" x14ac:dyDescent="0.25">
      <c r="A357" s="110" t="e">
        <f>IF(#REF!="","",#REF!)</f>
        <v>#REF!</v>
      </c>
      <c r="B357" s="110" t="e">
        <f>IF(#REF!="","",#REF!)</f>
        <v>#REF!</v>
      </c>
      <c r="C357" s="111" t="e">
        <f>IF(#REF!="","",#REF!)</f>
        <v>#REF!</v>
      </c>
      <c r="D357" s="112" t="e">
        <f>CONCATENATE(#REF!, "-R",#REF!)</f>
        <v>#REF!</v>
      </c>
      <c r="E357" s="110" t="e">
        <f>IF(#REF!="","",#REF!)</f>
        <v>#REF!</v>
      </c>
      <c r="F357" s="110" t="e">
        <f>IF(#REF!="","",#REF!)</f>
        <v>#REF!</v>
      </c>
      <c r="G357" s="112" t="e">
        <f>IF(#REF!="","",#REF!)</f>
        <v>#REF!</v>
      </c>
      <c r="H357" s="112" t="e">
        <f>IF(#REF!="","",#REF!)</f>
        <v>#REF!</v>
      </c>
      <c r="I357" s="112" t="e">
        <f>IF(#REF!="","",#REF!)</f>
        <v>#REF!</v>
      </c>
      <c r="J357" s="112" t="e">
        <f>IF(#REF!="","",#REF!)</f>
        <v>#REF!</v>
      </c>
      <c r="K357" s="112" t="e">
        <f>IF(#REF!="","",#REF!)</f>
        <v>#REF!</v>
      </c>
      <c r="L357" s="110" t="e">
        <f>IF(#REF!="","",#REF!)</f>
        <v>#REF!</v>
      </c>
      <c r="M357" s="110" t="e">
        <f>IF(#REF!="","",#REF!)</f>
        <v>#REF!</v>
      </c>
      <c r="N357" s="110" t="e">
        <f>IF(#REF!="","",#REF!)</f>
        <v>#REF!</v>
      </c>
      <c r="O357" s="110" t="e">
        <f>IF(#REF!="","",#REF!)</f>
        <v>#REF!</v>
      </c>
      <c r="P357" s="110" t="e">
        <f>IF(#REF!="","",#REF!)</f>
        <v>#REF!</v>
      </c>
      <c r="Q357" s="111" t="e">
        <f>IF(#REF!="","",#REF!)</f>
        <v>#REF!</v>
      </c>
      <c r="R357" s="110" t="e">
        <f>IF(#REF!="","",#REF!)</f>
        <v>#REF!</v>
      </c>
      <c r="S357" s="110" t="e">
        <f>IF(#REF!="","",#REF!)</f>
        <v>#REF!</v>
      </c>
      <c r="T357" s="112" t="e">
        <f>IF(#REF!="","",#REF!)</f>
        <v>#REF!</v>
      </c>
      <c r="U357" s="110" t="e">
        <f>IF(#REF!="","",#REF!)</f>
        <v>#REF!</v>
      </c>
      <c r="V357" s="110" t="e">
        <f>IF(#REF!="","",#REF!)</f>
        <v>#REF!</v>
      </c>
    </row>
    <row r="358" spans="1:22" x14ac:dyDescent="0.25">
      <c r="A358" s="110" t="e">
        <f>IF(#REF!="","",#REF!)</f>
        <v>#REF!</v>
      </c>
      <c r="B358" s="110" t="e">
        <f>IF(#REF!="","",#REF!)</f>
        <v>#REF!</v>
      </c>
      <c r="C358" s="111" t="e">
        <f>IF(#REF!="","",#REF!)</f>
        <v>#REF!</v>
      </c>
      <c r="D358" s="112" t="e">
        <f>CONCATENATE(#REF!, "-R",#REF!)</f>
        <v>#REF!</v>
      </c>
      <c r="E358" s="110" t="e">
        <f>IF(#REF!="","",#REF!)</f>
        <v>#REF!</v>
      </c>
      <c r="F358" s="110" t="e">
        <f>IF(#REF!="","",#REF!)</f>
        <v>#REF!</v>
      </c>
      <c r="G358" s="112" t="e">
        <f>IF(#REF!="","",#REF!)</f>
        <v>#REF!</v>
      </c>
      <c r="H358" s="112" t="e">
        <f>IF(#REF!="","",#REF!)</f>
        <v>#REF!</v>
      </c>
      <c r="I358" s="112" t="e">
        <f>IF(#REF!="","",#REF!)</f>
        <v>#REF!</v>
      </c>
      <c r="J358" s="112" t="e">
        <f>IF(#REF!="","",#REF!)</f>
        <v>#REF!</v>
      </c>
      <c r="K358" s="112" t="e">
        <f>IF(#REF!="","",#REF!)</f>
        <v>#REF!</v>
      </c>
      <c r="L358" s="110" t="e">
        <f>IF(#REF!="","",#REF!)</f>
        <v>#REF!</v>
      </c>
      <c r="M358" s="110" t="e">
        <f>IF(#REF!="","",#REF!)</f>
        <v>#REF!</v>
      </c>
      <c r="N358" s="110" t="e">
        <f>IF(#REF!="","",#REF!)</f>
        <v>#REF!</v>
      </c>
      <c r="O358" s="110" t="e">
        <f>IF(#REF!="","",#REF!)</f>
        <v>#REF!</v>
      </c>
      <c r="P358" s="110" t="e">
        <f>IF(#REF!="","",#REF!)</f>
        <v>#REF!</v>
      </c>
      <c r="Q358" s="111" t="e">
        <f>IF(#REF!="","",#REF!)</f>
        <v>#REF!</v>
      </c>
      <c r="R358" s="110" t="e">
        <f>IF(#REF!="","",#REF!)</f>
        <v>#REF!</v>
      </c>
      <c r="S358" s="110" t="e">
        <f>IF(#REF!="","",#REF!)</f>
        <v>#REF!</v>
      </c>
      <c r="T358" s="112" t="e">
        <f>IF(#REF!="","",#REF!)</f>
        <v>#REF!</v>
      </c>
      <c r="U358" s="110" t="e">
        <f>IF(#REF!="","",#REF!)</f>
        <v>#REF!</v>
      </c>
      <c r="V358" s="110" t="e">
        <f>IF(#REF!="","",#REF!)</f>
        <v>#REF!</v>
      </c>
    </row>
    <row r="359" spans="1:22" x14ac:dyDescent="0.25">
      <c r="A359" s="110" t="e">
        <f>IF(#REF!="","",#REF!)</f>
        <v>#REF!</v>
      </c>
      <c r="B359" s="110" t="e">
        <f>IF(#REF!="","",#REF!)</f>
        <v>#REF!</v>
      </c>
      <c r="C359" s="111" t="e">
        <f>IF(#REF!="","",#REF!)</f>
        <v>#REF!</v>
      </c>
      <c r="D359" s="112" t="e">
        <f>CONCATENATE(#REF!, "-R",#REF!)</f>
        <v>#REF!</v>
      </c>
      <c r="E359" s="110" t="e">
        <f>IF(#REF!="","",#REF!)</f>
        <v>#REF!</v>
      </c>
      <c r="F359" s="110" t="e">
        <f>IF(#REF!="","",#REF!)</f>
        <v>#REF!</v>
      </c>
      <c r="G359" s="112" t="e">
        <f>IF(#REF!="","",#REF!)</f>
        <v>#REF!</v>
      </c>
      <c r="H359" s="112" t="e">
        <f>IF(#REF!="","",#REF!)</f>
        <v>#REF!</v>
      </c>
      <c r="I359" s="112" t="e">
        <f>IF(#REF!="","",#REF!)</f>
        <v>#REF!</v>
      </c>
      <c r="J359" s="112" t="e">
        <f>IF(#REF!="","",#REF!)</f>
        <v>#REF!</v>
      </c>
      <c r="K359" s="112" t="e">
        <f>IF(#REF!="","",#REF!)</f>
        <v>#REF!</v>
      </c>
      <c r="L359" s="110" t="e">
        <f>IF(#REF!="","",#REF!)</f>
        <v>#REF!</v>
      </c>
      <c r="M359" s="110" t="e">
        <f>IF(#REF!="","",#REF!)</f>
        <v>#REF!</v>
      </c>
      <c r="N359" s="110" t="e">
        <f>IF(#REF!="","",#REF!)</f>
        <v>#REF!</v>
      </c>
      <c r="O359" s="110" t="e">
        <f>IF(#REF!="","",#REF!)</f>
        <v>#REF!</v>
      </c>
      <c r="P359" s="110" t="e">
        <f>IF(#REF!="","",#REF!)</f>
        <v>#REF!</v>
      </c>
      <c r="Q359" s="111" t="e">
        <f>IF(#REF!="","",#REF!)</f>
        <v>#REF!</v>
      </c>
      <c r="R359" s="110" t="e">
        <f>IF(#REF!="","",#REF!)</f>
        <v>#REF!</v>
      </c>
      <c r="S359" s="110" t="e">
        <f>IF(#REF!="","",#REF!)</f>
        <v>#REF!</v>
      </c>
      <c r="T359" s="112" t="e">
        <f>IF(#REF!="","",#REF!)</f>
        <v>#REF!</v>
      </c>
      <c r="U359" s="110" t="e">
        <f>IF(#REF!="","",#REF!)</f>
        <v>#REF!</v>
      </c>
      <c r="V359" s="110" t="e">
        <f>IF(#REF!="","",#REF!)</f>
        <v>#REF!</v>
      </c>
    </row>
    <row r="360" spans="1:22" x14ac:dyDescent="0.25">
      <c r="A360" s="110" t="e">
        <f>IF(#REF!="","",#REF!)</f>
        <v>#REF!</v>
      </c>
      <c r="B360" s="110" t="e">
        <f>IF(#REF!="","",#REF!)</f>
        <v>#REF!</v>
      </c>
      <c r="C360" s="111" t="e">
        <f>IF(#REF!="","",#REF!)</f>
        <v>#REF!</v>
      </c>
      <c r="D360" s="112" t="e">
        <f>CONCATENATE(#REF!, "-R",#REF!)</f>
        <v>#REF!</v>
      </c>
      <c r="E360" s="110" t="e">
        <f>IF(#REF!="","",#REF!)</f>
        <v>#REF!</v>
      </c>
      <c r="F360" s="110" t="e">
        <f>IF(#REF!="","",#REF!)</f>
        <v>#REF!</v>
      </c>
      <c r="G360" s="112" t="e">
        <f>IF(#REF!="","",#REF!)</f>
        <v>#REF!</v>
      </c>
      <c r="H360" s="112" t="e">
        <f>IF(#REF!="","",#REF!)</f>
        <v>#REF!</v>
      </c>
      <c r="I360" s="112" t="e">
        <f>IF(#REF!="","",#REF!)</f>
        <v>#REF!</v>
      </c>
      <c r="J360" s="112" t="e">
        <f>IF(#REF!="","",#REF!)</f>
        <v>#REF!</v>
      </c>
      <c r="K360" s="112" t="e">
        <f>IF(#REF!="","",#REF!)</f>
        <v>#REF!</v>
      </c>
      <c r="L360" s="110" t="e">
        <f>IF(#REF!="","",#REF!)</f>
        <v>#REF!</v>
      </c>
      <c r="M360" s="110" t="e">
        <f>IF(#REF!="","",#REF!)</f>
        <v>#REF!</v>
      </c>
      <c r="N360" s="110" t="e">
        <f>IF(#REF!="","",#REF!)</f>
        <v>#REF!</v>
      </c>
      <c r="O360" s="110" t="e">
        <f>IF(#REF!="","",#REF!)</f>
        <v>#REF!</v>
      </c>
      <c r="P360" s="110" t="e">
        <f>IF(#REF!="","",#REF!)</f>
        <v>#REF!</v>
      </c>
      <c r="Q360" s="111" t="e">
        <f>IF(#REF!="","",#REF!)</f>
        <v>#REF!</v>
      </c>
      <c r="R360" s="110" t="e">
        <f>IF(#REF!="","",#REF!)</f>
        <v>#REF!</v>
      </c>
      <c r="S360" s="110" t="e">
        <f>IF(#REF!="","",#REF!)</f>
        <v>#REF!</v>
      </c>
      <c r="T360" s="112" t="e">
        <f>IF(#REF!="","",#REF!)</f>
        <v>#REF!</v>
      </c>
      <c r="U360" s="110" t="e">
        <f>IF(#REF!="","",#REF!)</f>
        <v>#REF!</v>
      </c>
      <c r="V360" s="110" t="e">
        <f>IF(#REF!="","",#REF!)</f>
        <v>#REF!</v>
      </c>
    </row>
    <row r="361" spans="1:22" x14ac:dyDescent="0.25">
      <c r="A361" s="110" t="e">
        <f>IF(#REF!="","",#REF!)</f>
        <v>#REF!</v>
      </c>
      <c r="B361" s="110" t="e">
        <f>IF(#REF!="","",#REF!)</f>
        <v>#REF!</v>
      </c>
      <c r="C361" s="111" t="e">
        <f>IF(#REF!="","",#REF!)</f>
        <v>#REF!</v>
      </c>
      <c r="D361" s="112" t="e">
        <f>CONCATENATE(#REF!, "-R",#REF!)</f>
        <v>#REF!</v>
      </c>
      <c r="E361" s="110" t="e">
        <f>IF(#REF!="","",#REF!)</f>
        <v>#REF!</v>
      </c>
      <c r="F361" s="110" t="e">
        <f>IF(#REF!="","",#REF!)</f>
        <v>#REF!</v>
      </c>
      <c r="G361" s="112" t="e">
        <f>IF(#REF!="","",#REF!)</f>
        <v>#REF!</v>
      </c>
      <c r="H361" s="112" t="e">
        <f>IF(#REF!="","",#REF!)</f>
        <v>#REF!</v>
      </c>
      <c r="I361" s="112" t="e">
        <f>IF(#REF!="","",#REF!)</f>
        <v>#REF!</v>
      </c>
      <c r="J361" s="112" t="e">
        <f>IF(#REF!="","",#REF!)</f>
        <v>#REF!</v>
      </c>
      <c r="K361" s="112" t="e">
        <f>IF(#REF!="","",#REF!)</f>
        <v>#REF!</v>
      </c>
      <c r="L361" s="110" t="e">
        <f>IF(#REF!="","",#REF!)</f>
        <v>#REF!</v>
      </c>
      <c r="M361" s="110" t="e">
        <f>IF(#REF!="","",#REF!)</f>
        <v>#REF!</v>
      </c>
      <c r="N361" s="110" t="e">
        <f>IF(#REF!="","",#REF!)</f>
        <v>#REF!</v>
      </c>
      <c r="O361" s="110" t="e">
        <f>IF(#REF!="","",#REF!)</f>
        <v>#REF!</v>
      </c>
      <c r="P361" s="110" t="e">
        <f>IF(#REF!="","",#REF!)</f>
        <v>#REF!</v>
      </c>
      <c r="Q361" s="111" t="e">
        <f>IF(#REF!="","",#REF!)</f>
        <v>#REF!</v>
      </c>
      <c r="R361" s="110" t="e">
        <f>IF(#REF!="","",#REF!)</f>
        <v>#REF!</v>
      </c>
      <c r="S361" s="110" t="e">
        <f>IF(#REF!="","",#REF!)</f>
        <v>#REF!</v>
      </c>
      <c r="T361" s="112" t="e">
        <f>IF(#REF!="","",#REF!)</f>
        <v>#REF!</v>
      </c>
      <c r="U361" s="110" t="e">
        <f>IF(#REF!="","",#REF!)</f>
        <v>#REF!</v>
      </c>
      <c r="V361" s="110" t="e">
        <f>IF(#REF!="","",#REF!)</f>
        <v>#REF!</v>
      </c>
    </row>
    <row r="362" spans="1:22" x14ac:dyDescent="0.25">
      <c r="A362" s="110" t="e">
        <f>IF(#REF!="","",#REF!)</f>
        <v>#REF!</v>
      </c>
      <c r="B362" s="110" t="e">
        <f>IF(#REF!="","",#REF!)</f>
        <v>#REF!</v>
      </c>
      <c r="C362" s="111" t="e">
        <f>IF(#REF!="","",#REF!)</f>
        <v>#REF!</v>
      </c>
      <c r="D362" s="112" t="e">
        <f>CONCATENATE(#REF!, "-R",#REF!)</f>
        <v>#REF!</v>
      </c>
      <c r="E362" s="110" t="e">
        <f>IF(#REF!="","",#REF!)</f>
        <v>#REF!</v>
      </c>
      <c r="F362" s="110" t="e">
        <f>IF(#REF!="","",#REF!)</f>
        <v>#REF!</v>
      </c>
      <c r="G362" s="112" t="e">
        <f>IF(#REF!="","",#REF!)</f>
        <v>#REF!</v>
      </c>
      <c r="H362" s="112" t="e">
        <f>IF(#REF!="","",#REF!)</f>
        <v>#REF!</v>
      </c>
      <c r="I362" s="112" t="e">
        <f>IF(#REF!="","",#REF!)</f>
        <v>#REF!</v>
      </c>
      <c r="J362" s="112" t="e">
        <f>IF(#REF!="","",#REF!)</f>
        <v>#REF!</v>
      </c>
      <c r="K362" s="112" t="e">
        <f>IF(#REF!="","",#REF!)</f>
        <v>#REF!</v>
      </c>
      <c r="L362" s="110" t="e">
        <f>IF(#REF!="","",#REF!)</f>
        <v>#REF!</v>
      </c>
      <c r="M362" s="110" t="e">
        <f>IF(#REF!="","",#REF!)</f>
        <v>#REF!</v>
      </c>
      <c r="N362" s="110" t="e">
        <f>IF(#REF!="","",#REF!)</f>
        <v>#REF!</v>
      </c>
      <c r="O362" s="110" t="e">
        <f>IF(#REF!="","",#REF!)</f>
        <v>#REF!</v>
      </c>
      <c r="P362" s="110" t="e">
        <f>IF(#REF!="","",#REF!)</f>
        <v>#REF!</v>
      </c>
      <c r="Q362" s="111" t="e">
        <f>IF(#REF!="","",#REF!)</f>
        <v>#REF!</v>
      </c>
      <c r="R362" s="110" t="e">
        <f>IF(#REF!="","",#REF!)</f>
        <v>#REF!</v>
      </c>
      <c r="S362" s="110" t="e">
        <f>IF(#REF!="","",#REF!)</f>
        <v>#REF!</v>
      </c>
      <c r="T362" s="112" t="e">
        <f>IF(#REF!="","",#REF!)</f>
        <v>#REF!</v>
      </c>
      <c r="U362" s="110" t="e">
        <f>IF(#REF!="","",#REF!)</f>
        <v>#REF!</v>
      </c>
      <c r="V362" s="110" t="e">
        <f>IF(#REF!="","",#REF!)</f>
        <v>#REF!</v>
      </c>
    </row>
    <row r="363" spans="1:22" x14ac:dyDescent="0.25">
      <c r="A363" s="110" t="e">
        <f>IF(#REF!="","",#REF!)</f>
        <v>#REF!</v>
      </c>
      <c r="B363" s="110" t="e">
        <f>IF(#REF!="","",#REF!)</f>
        <v>#REF!</v>
      </c>
      <c r="C363" s="111" t="e">
        <f>IF(#REF!="","",#REF!)</f>
        <v>#REF!</v>
      </c>
      <c r="D363" s="112" t="e">
        <f>CONCATENATE(#REF!, "-R",#REF!)</f>
        <v>#REF!</v>
      </c>
      <c r="E363" s="110" t="e">
        <f>IF(#REF!="","",#REF!)</f>
        <v>#REF!</v>
      </c>
      <c r="F363" s="110" t="e">
        <f>IF(#REF!="","",#REF!)</f>
        <v>#REF!</v>
      </c>
      <c r="G363" s="112" t="e">
        <f>IF(#REF!="","",#REF!)</f>
        <v>#REF!</v>
      </c>
      <c r="H363" s="112" t="e">
        <f>IF(#REF!="","",#REF!)</f>
        <v>#REF!</v>
      </c>
      <c r="I363" s="112" t="e">
        <f>IF(#REF!="","",#REF!)</f>
        <v>#REF!</v>
      </c>
      <c r="J363" s="112" t="e">
        <f>IF(#REF!="","",#REF!)</f>
        <v>#REF!</v>
      </c>
      <c r="K363" s="112" t="e">
        <f>IF(#REF!="","",#REF!)</f>
        <v>#REF!</v>
      </c>
      <c r="L363" s="110" t="e">
        <f>IF(#REF!="","",#REF!)</f>
        <v>#REF!</v>
      </c>
      <c r="M363" s="110" t="e">
        <f>IF(#REF!="","",#REF!)</f>
        <v>#REF!</v>
      </c>
      <c r="N363" s="110" t="e">
        <f>IF(#REF!="","",#REF!)</f>
        <v>#REF!</v>
      </c>
      <c r="O363" s="110" t="e">
        <f>IF(#REF!="","",#REF!)</f>
        <v>#REF!</v>
      </c>
      <c r="P363" s="110" t="e">
        <f>IF(#REF!="","",#REF!)</f>
        <v>#REF!</v>
      </c>
      <c r="Q363" s="111" t="e">
        <f>IF(#REF!="","",#REF!)</f>
        <v>#REF!</v>
      </c>
      <c r="R363" s="110" t="e">
        <f>IF(#REF!="","",#REF!)</f>
        <v>#REF!</v>
      </c>
      <c r="S363" s="110" t="e">
        <f>IF(#REF!="","",#REF!)</f>
        <v>#REF!</v>
      </c>
      <c r="T363" s="112" t="e">
        <f>IF(#REF!="","",#REF!)</f>
        <v>#REF!</v>
      </c>
      <c r="U363" s="110" t="e">
        <f>IF(#REF!="","",#REF!)</f>
        <v>#REF!</v>
      </c>
      <c r="V363" s="110" t="e">
        <f>IF(#REF!="","",#REF!)</f>
        <v>#REF!</v>
      </c>
    </row>
    <row r="364" spans="1:22" x14ac:dyDescent="0.25">
      <c r="A364" s="110" t="e">
        <f>IF(#REF!="","",#REF!)</f>
        <v>#REF!</v>
      </c>
      <c r="B364" s="110" t="e">
        <f>IF(#REF!="","",#REF!)</f>
        <v>#REF!</v>
      </c>
      <c r="C364" s="111" t="e">
        <f>IF(#REF!="","",#REF!)</f>
        <v>#REF!</v>
      </c>
      <c r="D364" s="112" t="e">
        <f>CONCATENATE(#REF!, "-R",#REF!)</f>
        <v>#REF!</v>
      </c>
      <c r="E364" s="110" t="e">
        <f>IF(#REF!="","",#REF!)</f>
        <v>#REF!</v>
      </c>
      <c r="F364" s="110" t="e">
        <f>IF(#REF!="","",#REF!)</f>
        <v>#REF!</v>
      </c>
      <c r="G364" s="112" t="e">
        <f>IF(#REF!="","",#REF!)</f>
        <v>#REF!</v>
      </c>
      <c r="H364" s="112" t="e">
        <f>IF(#REF!="","",#REF!)</f>
        <v>#REF!</v>
      </c>
      <c r="I364" s="112" t="e">
        <f>IF(#REF!="","",#REF!)</f>
        <v>#REF!</v>
      </c>
      <c r="J364" s="112" t="e">
        <f>IF(#REF!="","",#REF!)</f>
        <v>#REF!</v>
      </c>
      <c r="K364" s="112" t="e">
        <f>IF(#REF!="","",#REF!)</f>
        <v>#REF!</v>
      </c>
      <c r="L364" s="110" t="e">
        <f>IF(#REF!="","",#REF!)</f>
        <v>#REF!</v>
      </c>
      <c r="M364" s="110" t="e">
        <f>IF(#REF!="","",#REF!)</f>
        <v>#REF!</v>
      </c>
      <c r="N364" s="110" t="e">
        <f>IF(#REF!="","",#REF!)</f>
        <v>#REF!</v>
      </c>
      <c r="O364" s="110" t="e">
        <f>IF(#REF!="","",#REF!)</f>
        <v>#REF!</v>
      </c>
      <c r="P364" s="110" t="e">
        <f>IF(#REF!="","",#REF!)</f>
        <v>#REF!</v>
      </c>
      <c r="Q364" s="111" t="e">
        <f>IF(#REF!="","",#REF!)</f>
        <v>#REF!</v>
      </c>
      <c r="R364" s="110" t="e">
        <f>IF(#REF!="","",#REF!)</f>
        <v>#REF!</v>
      </c>
      <c r="S364" s="110" t="e">
        <f>IF(#REF!="","",#REF!)</f>
        <v>#REF!</v>
      </c>
      <c r="T364" s="112" t="e">
        <f>IF(#REF!="","",#REF!)</f>
        <v>#REF!</v>
      </c>
      <c r="U364" s="110" t="e">
        <f>IF(#REF!="","",#REF!)</f>
        <v>#REF!</v>
      </c>
      <c r="V364" s="110" t="e">
        <f>IF(#REF!="","",#REF!)</f>
        <v>#REF!</v>
      </c>
    </row>
    <row r="365" spans="1:22" x14ac:dyDescent="0.25">
      <c r="A365" s="110" t="e">
        <f>IF(#REF!="","",#REF!)</f>
        <v>#REF!</v>
      </c>
      <c r="B365" s="110" t="e">
        <f>IF(#REF!="","",#REF!)</f>
        <v>#REF!</v>
      </c>
      <c r="C365" s="111" t="e">
        <f>IF(#REF!="","",#REF!)</f>
        <v>#REF!</v>
      </c>
      <c r="D365" s="112" t="e">
        <f>CONCATENATE(#REF!, "-R",#REF!)</f>
        <v>#REF!</v>
      </c>
      <c r="E365" s="110" t="e">
        <f>IF(#REF!="","",#REF!)</f>
        <v>#REF!</v>
      </c>
      <c r="F365" s="110" t="e">
        <f>IF(#REF!="","",#REF!)</f>
        <v>#REF!</v>
      </c>
      <c r="G365" s="112" t="e">
        <f>IF(#REF!="","",#REF!)</f>
        <v>#REF!</v>
      </c>
      <c r="H365" s="112" t="e">
        <f>IF(#REF!="","",#REF!)</f>
        <v>#REF!</v>
      </c>
      <c r="I365" s="112" t="e">
        <f>IF(#REF!="","",#REF!)</f>
        <v>#REF!</v>
      </c>
      <c r="J365" s="112" t="e">
        <f>IF(#REF!="","",#REF!)</f>
        <v>#REF!</v>
      </c>
      <c r="K365" s="112" t="e">
        <f>IF(#REF!="","",#REF!)</f>
        <v>#REF!</v>
      </c>
      <c r="L365" s="110" t="e">
        <f>IF(#REF!="","",#REF!)</f>
        <v>#REF!</v>
      </c>
      <c r="M365" s="110" t="e">
        <f>IF(#REF!="","",#REF!)</f>
        <v>#REF!</v>
      </c>
      <c r="N365" s="110" t="e">
        <f>IF(#REF!="","",#REF!)</f>
        <v>#REF!</v>
      </c>
      <c r="O365" s="110" t="e">
        <f>IF(#REF!="","",#REF!)</f>
        <v>#REF!</v>
      </c>
      <c r="P365" s="110" t="e">
        <f>IF(#REF!="","",#REF!)</f>
        <v>#REF!</v>
      </c>
      <c r="Q365" s="111" t="e">
        <f>IF(#REF!="","",#REF!)</f>
        <v>#REF!</v>
      </c>
      <c r="R365" s="110" t="e">
        <f>IF(#REF!="","",#REF!)</f>
        <v>#REF!</v>
      </c>
      <c r="S365" s="110" t="e">
        <f>IF(#REF!="","",#REF!)</f>
        <v>#REF!</v>
      </c>
      <c r="T365" s="112" t="e">
        <f>IF(#REF!="","",#REF!)</f>
        <v>#REF!</v>
      </c>
      <c r="U365" s="110" t="e">
        <f>IF(#REF!="","",#REF!)</f>
        <v>#REF!</v>
      </c>
      <c r="V365" s="110" t="e">
        <f>IF(#REF!="","",#REF!)</f>
        <v>#REF!</v>
      </c>
    </row>
    <row r="366" spans="1:22" x14ac:dyDescent="0.25">
      <c r="A366" s="110" t="e">
        <f>IF(#REF!="","",#REF!)</f>
        <v>#REF!</v>
      </c>
      <c r="B366" s="110" t="e">
        <f>IF(#REF!="","",#REF!)</f>
        <v>#REF!</v>
      </c>
      <c r="C366" s="111" t="e">
        <f>IF(#REF!="","",#REF!)</f>
        <v>#REF!</v>
      </c>
      <c r="D366" s="112" t="e">
        <f>CONCATENATE(#REF!, "-R",#REF!)</f>
        <v>#REF!</v>
      </c>
      <c r="E366" s="110" t="e">
        <f>IF(#REF!="","",#REF!)</f>
        <v>#REF!</v>
      </c>
      <c r="F366" s="110" t="e">
        <f>IF(#REF!="","",#REF!)</f>
        <v>#REF!</v>
      </c>
      <c r="G366" s="112" t="e">
        <f>IF(#REF!="","",#REF!)</f>
        <v>#REF!</v>
      </c>
      <c r="H366" s="112" t="e">
        <f>IF(#REF!="","",#REF!)</f>
        <v>#REF!</v>
      </c>
      <c r="I366" s="112" t="e">
        <f>IF(#REF!="","",#REF!)</f>
        <v>#REF!</v>
      </c>
      <c r="J366" s="112" t="e">
        <f>IF(#REF!="","",#REF!)</f>
        <v>#REF!</v>
      </c>
      <c r="K366" s="112" t="e">
        <f>IF(#REF!="","",#REF!)</f>
        <v>#REF!</v>
      </c>
      <c r="L366" s="110" t="e">
        <f>IF(#REF!="","",#REF!)</f>
        <v>#REF!</v>
      </c>
      <c r="M366" s="110" t="e">
        <f>IF(#REF!="","",#REF!)</f>
        <v>#REF!</v>
      </c>
      <c r="N366" s="110" t="e">
        <f>IF(#REF!="","",#REF!)</f>
        <v>#REF!</v>
      </c>
      <c r="O366" s="110" t="e">
        <f>IF(#REF!="","",#REF!)</f>
        <v>#REF!</v>
      </c>
      <c r="P366" s="110" t="e">
        <f>IF(#REF!="","",#REF!)</f>
        <v>#REF!</v>
      </c>
      <c r="Q366" s="111" t="e">
        <f>IF(#REF!="","",#REF!)</f>
        <v>#REF!</v>
      </c>
      <c r="R366" s="110" t="e">
        <f>IF(#REF!="","",#REF!)</f>
        <v>#REF!</v>
      </c>
      <c r="S366" s="110" t="e">
        <f>IF(#REF!="","",#REF!)</f>
        <v>#REF!</v>
      </c>
      <c r="T366" s="112" t="e">
        <f>IF(#REF!="","",#REF!)</f>
        <v>#REF!</v>
      </c>
      <c r="U366" s="110" t="e">
        <f>IF(#REF!="","",#REF!)</f>
        <v>#REF!</v>
      </c>
      <c r="V366" s="110" t="e">
        <f>IF(#REF!="","",#REF!)</f>
        <v>#REF!</v>
      </c>
    </row>
    <row r="367" spans="1:22" x14ac:dyDescent="0.25">
      <c r="A367" s="110" t="e">
        <f>IF(#REF!="","",#REF!)</f>
        <v>#REF!</v>
      </c>
      <c r="B367" s="110" t="e">
        <f>IF(#REF!="","",#REF!)</f>
        <v>#REF!</v>
      </c>
      <c r="C367" s="111" t="e">
        <f>IF(#REF!="","",#REF!)</f>
        <v>#REF!</v>
      </c>
      <c r="D367" s="112" t="e">
        <f>CONCATENATE(#REF!, "-R",#REF!)</f>
        <v>#REF!</v>
      </c>
      <c r="E367" s="110" t="e">
        <f>IF(#REF!="","",#REF!)</f>
        <v>#REF!</v>
      </c>
      <c r="F367" s="110" t="e">
        <f>IF(#REF!="","",#REF!)</f>
        <v>#REF!</v>
      </c>
      <c r="G367" s="112" t="e">
        <f>IF(#REF!="","",#REF!)</f>
        <v>#REF!</v>
      </c>
      <c r="H367" s="112" t="e">
        <f>IF(#REF!="","",#REF!)</f>
        <v>#REF!</v>
      </c>
      <c r="I367" s="112" t="e">
        <f>IF(#REF!="","",#REF!)</f>
        <v>#REF!</v>
      </c>
      <c r="J367" s="112" t="e">
        <f>IF(#REF!="","",#REF!)</f>
        <v>#REF!</v>
      </c>
      <c r="K367" s="112" t="e">
        <f>IF(#REF!="","",#REF!)</f>
        <v>#REF!</v>
      </c>
      <c r="L367" s="110" t="e">
        <f>IF(#REF!="","",#REF!)</f>
        <v>#REF!</v>
      </c>
      <c r="M367" s="110" t="e">
        <f>IF(#REF!="","",#REF!)</f>
        <v>#REF!</v>
      </c>
      <c r="N367" s="110" t="e">
        <f>IF(#REF!="","",#REF!)</f>
        <v>#REF!</v>
      </c>
      <c r="O367" s="110" t="e">
        <f>IF(#REF!="","",#REF!)</f>
        <v>#REF!</v>
      </c>
      <c r="P367" s="110" t="e">
        <f>IF(#REF!="","",#REF!)</f>
        <v>#REF!</v>
      </c>
      <c r="Q367" s="111" t="e">
        <f>IF(#REF!="","",#REF!)</f>
        <v>#REF!</v>
      </c>
      <c r="R367" s="110" t="e">
        <f>IF(#REF!="","",#REF!)</f>
        <v>#REF!</v>
      </c>
      <c r="S367" s="110" t="e">
        <f>IF(#REF!="","",#REF!)</f>
        <v>#REF!</v>
      </c>
      <c r="T367" s="112" t="e">
        <f>IF(#REF!="","",#REF!)</f>
        <v>#REF!</v>
      </c>
      <c r="U367" s="110" t="e">
        <f>IF(#REF!="","",#REF!)</f>
        <v>#REF!</v>
      </c>
      <c r="V367" s="110" t="e">
        <f>IF(#REF!="","",#REF!)</f>
        <v>#REF!</v>
      </c>
    </row>
    <row r="368" spans="1:22" x14ac:dyDescent="0.25">
      <c r="A368" s="110" t="e">
        <f>IF(#REF!="","",#REF!)</f>
        <v>#REF!</v>
      </c>
      <c r="B368" s="110" t="e">
        <f>IF(#REF!="","",#REF!)</f>
        <v>#REF!</v>
      </c>
      <c r="C368" s="111" t="e">
        <f>IF(#REF!="","",#REF!)</f>
        <v>#REF!</v>
      </c>
      <c r="D368" s="112" t="e">
        <f>CONCATENATE(#REF!, "-R",#REF!)</f>
        <v>#REF!</v>
      </c>
      <c r="E368" s="110" t="e">
        <f>IF(#REF!="","",#REF!)</f>
        <v>#REF!</v>
      </c>
      <c r="F368" s="110" t="e">
        <f>IF(#REF!="","",#REF!)</f>
        <v>#REF!</v>
      </c>
      <c r="G368" s="112" t="e">
        <f>IF(#REF!="","",#REF!)</f>
        <v>#REF!</v>
      </c>
      <c r="H368" s="112" t="e">
        <f>IF(#REF!="","",#REF!)</f>
        <v>#REF!</v>
      </c>
      <c r="I368" s="112" t="e">
        <f>IF(#REF!="","",#REF!)</f>
        <v>#REF!</v>
      </c>
      <c r="J368" s="112" t="e">
        <f>IF(#REF!="","",#REF!)</f>
        <v>#REF!</v>
      </c>
      <c r="K368" s="112" t="e">
        <f>IF(#REF!="","",#REF!)</f>
        <v>#REF!</v>
      </c>
      <c r="L368" s="110" t="e">
        <f>IF(#REF!="","",#REF!)</f>
        <v>#REF!</v>
      </c>
      <c r="M368" s="110" t="e">
        <f>IF(#REF!="","",#REF!)</f>
        <v>#REF!</v>
      </c>
      <c r="N368" s="110" t="e">
        <f>IF(#REF!="","",#REF!)</f>
        <v>#REF!</v>
      </c>
      <c r="O368" s="110" t="e">
        <f>IF(#REF!="","",#REF!)</f>
        <v>#REF!</v>
      </c>
      <c r="P368" s="110" t="e">
        <f>IF(#REF!="","",#REF!)</f>
        <v>#REF!</v>
      </c>
      <c r="Q368" s="111" t="e">
        <f>IF(#REF!="","",#REF!)</f>
        <v>#REF!</v>
      </c>
      <c r="R368" s="110" t="e">
        <f>IF(#REF!="","",#REF!)</f>
        <v>#REF!</v>
      </c>
      <c r="S368" s="110" t="e">
        <f>IF(#REF!="","",#REF!)</f>
        <v>#REF!</v>
      </c>
      <c r="T368" s="112" t="e">
        <f>IF(#REF!="","",#REF!)</f>
        <v>#REF!</v>
      </c>
      <c r="U368" s="110" t="e">
        <f>IF(#REF!="","",#REF!)</f>
        <v>#REF!</v>
      </c>
      <c r="V368" s="110" t="e">
        <f>IF(#REF!="","",#REF!)</f>
        <v>#REF!</v>
      </c>
    </row>
    <row r="369" spans="1:22" x14ac:dyDescent="0.25">
      <c r="A369" s="110" t="e">
        <f>IF(#REF!="","",#REF!)</f>
        <v>#REF!</v>
      </c>
      <c r="B369" s="110" t="e">
        <f>IF(#REF!="","",#REF!)</f>
        <v>#REF!</v>
      </c>
      <c r="C369" s="111" t="e">
        <f>IF(#REF!="","",#REF!)</f>
        <v>#REF!</v>
      </c>
      <c r="D369" s="112" t="e">
        <f>CONCATENATE(#REF!, "-R",#REF!)</f>
        <v>#REF!</v>
      </c>
      <c r="E369" s="110" t="e">
        <f>IF(#REF!="","",#REF!)</f>
        <v>#REF!</v>
      </c>
      <c r="F369" s="110" t="e">
        <f>IF(#REF!="","",#REF!)</f>
        <v>#REF!</v>
      </c>
      <c r="G369" s="112" t="e">
        <f>IF(#REF!="","",#REF!)</f>
        <v>#REF!</v>
      </c>
      <c r="H369" s="112" t="e">
        <f>IF(#REF!="","",#REF!)</f>
        <v>#REF!</v>
      </c>
      <c r="I369" s="112" t="e">
        <f>IF(#REF!="","",#REF!)</f>
        <v>#REF!</v>
      </c>
      <c r="J369" s="112" t="e">
        <f>IF(#REF!="","",#REF!)</f>
        <v>#REF!</v>
      </c>
      <c r="K369" s="112" t="e">
        <f>IF(#REF!="","",#REF!)</f>
        <v>#REF!</v>
      </c>
      <c r="L369" s="110" t="e">
        <f>IF(#REF!="","",#REF!)</f>
        <v>#REF!</v>
      </c>
      <c r="M369" s="110" t="e">
        <f>IF(#REF!="","",#REF!)</f>
        <v>#REF!</v>
      </c>
      <c r="N369" s="110" t="e">
        <f>IF(#REF!="","",#REF!)</f>
        <v>#REF!</v>
      </c>
      <c r="O369" s="110" t="e">
        <f>IF(#REF!="","",#REF!)</f>
        <v>#REF!</v>
      </c>
      <c r="P369" s="110" t="e">
        <f>IF(#REF!="","",#REF!)</f>
        <v>#REF!</v>
      </c>
      <c r="Q369" s="111" t="e">
        <f>IF(#REF!="","",#REF!)</f>
        <v>#REF!</v>
      </c>
      <c r="R369" s="110" t="e">
        <f>IF(#REF!="","",#REF!)</f>
        <v>#REF!</v>
      </c>
      <c r="S369" s="110" t="e">
        <f>IF(#REF!="","",#REF!)</f>
        <v>#REF!</v>
      </c>
      <c r="T369" s="112" t="e">
        <f>IF(#REF!="","",#REF!)</f>
        <v>#REF!</v>
      </c>
      <c r="U369" s="110" t="e">
        <f>IF(#REF!="","",#REF!)</f>
        <v>#REF!</v>
      </c>
      <c r="V369" s="110" t="e">
        <f>IF(#REF!="","",#REF!)</f>
        <v>#REF!</v>
      </c>
    </row>
    <row r="370" spans="1:22" x14ac:dyDescent="0.25">
      <c r="A370" s="110" t="e">
        <f>IF(#REF!="","",#REF!)</f>
        <v>#REF!</v>
      </c>
      <c r="B370" s="110" t="e">
        <f>IF(#REF!="","",#REF!)</f>
        <v>#REF!</v>
      </c>
      <c r="C370" s="111" t="e">
        <f>IF(#REF!="","",#REF!)</f>
        <v>#REF!</v>
      </c>
      <c r="D370" s="112" t="e">
        <f>CONCATENATE(#REF!, "-R",#REF!)</f>
        <v>#REF!</v>
      </c>
      <c r="E370" s="110" t="e">
        <f>IF(#REF!="","",#REF!)</f>
        <v>#REF!</v>
      </c>
      <c r="F370" s="110" t="e">
        <f>IF(#REF!="","",#REF!)</f>
        <v>#REF!</v>
      </c>
      <c r="G370" s="112" t="e">
        <f>IF(#REF!="","",#REF!)</f>
        <v>#REF!</v>
      </c>
      <c r="H370" s="112" t="e">
        <f>IF(#REF!="","",#REF!)</f>
        <v>#REF!</v>
      </c>
      <c r="I370" s="112" t="e">
        <f>IF(#REF!="","",#REF!)</f>
        <v>#REF!</v>
      </c>
      <c r="J370" s="112" t="e">
        <f>IF(#REF!="","",#REF!)</f>
        <v>#REF!</v>
      </c>
      <c r="K370" s="112" t="e">
        <f>IF(#REF!="","",#REF!)</f>
        <v>#REF!</v>
      </c>
      <c r="L370" s="110" t="e">
        <f>IF(#REF!="","",#REF!)</f>
        <v>#REF!</v>
      </c>
      <c r="M370" s="110" t="e">
        <f>IF(#REF!="","",#REF!)</f>
        <v>#REF!</v>
      </c>
      <c r="N370" s="110" t="e">
        <f>IF(#REF!="","",#REF!)</f>
        <v>#REF!</v>
      </c>
      <c r="O370" s="110" t="e">
        <f>IF(#REF!="","",#REF!)</f>
        <v>#REF!</v>
      </c>
      <c r="P370" s="110" t="e">
        <f>IF(#REF!="","",#REF!)</f>
        <v>#REF!</v>
      </c>
      <c r="Q370" s="111" t="e">
        <f>IF(#REF!="","",#REF!)</f>
        <v>#REF!</v>
      </c>
      <c r="R370" s="110" t="e">
        <f>IF(#REF!="","",#REF!)</f>
        <v>#REF!</v>
      </c>
      <c r="S370" s="110" t="e">
        <f>IF(#REF!="","",#REF!)</f>
        <v>#REF!</v>
      </c>
      <c r="T370" s="112" t="e">
        <f>IF(#REF!="","",#REF!)</f>
        <v>#REF!</v>
      </c>
      <c r="U370" s="110" t="e">
        <f>IF(#REF!="","",#REF!)</f>
        <v>#REF!</v>
      </c>
      <c r="V370" s="110" t="e">
        <f>IF(#REF!="","",#REF!)</f>
        <v>#REF!</v>
      </c>
    </row>
    <row r="371" spans="1:22" x14ac:dyDescent="0.25">
      <c r="A371" s="110" t="e">
        <f>IF(#REF!="","",#REF!)</f>
        <v>#REF!</v>
      </c>
      <c r="B371" s="110" t="e">
        <f>IF(#REF!="","",#REF!)</f>
        <v>#REF!</v>
      </c>
      <c r="C371" s="111" t="e">
        <f>IF(#REF!="","",#REF!)</f>
        <v>#REF!</v>
      </c>
      <c r="D371" s="112" t="e">
        <f>CONCATENATE(#REF!, "-R",#REF!)</f>
        <v>#REF!</v>
      </c>
      <c r="E371" s="110" t="e">
        <f>IF(#REF!="","",#REF!)</f>
        <v>#REF!</v>
      </c>
      <c r="F371" s="110" t="e">
        <f>IF(#REF!="","",#REF!)</f>
        <v>#REF!</v>
      </c>
      <c r="G371" s="112" t="e">
        <f>IF(#REF!="","",#REF!)</f>
        <v>#REF!</v>
      </c>
      <c r="H371" s="112" t="e">
        <f>IF(#REF!="","",#REF!)</f>
        <v>#REF!</v>
      </c>
      <c r="I371" s="112" t="e">
        <f>IF(#REF!="","",#REF!)</f>
        <v>#REF!</v>
      </c>
      <c r="J371" s="112" t="e">
        <f>IF(#REF!="","",#REF!)</f>
        <v>#REF!</v>
      </c>
      <c r="K371" s="112" t="e">
        <f>IF(#REF!="","",#REF!)</f>
        <v>#REF!</v>
      </c>
      <c r="L371" s="110" t="e">
        <f>IF(#REF!="","",#REF!)</f>
        <v>#REF!</v>
      </c>
      <c r="M371" s="110" t="e">
        <f>IF(#REF!="","",#REF!)</f>
        <v>#REF!</v>
      </c>
      <c r="N371" s="110" t="e">
        <f>IF(#REF!="","",#REF!)</f>
        <v>#REF!</v>
      </c>
      <c r="O371" s="110" t="e">
        <f>IF(#REF!="","",#REF!)</f>
        <v>#REF!</v>
      </c>
      <c r="P371" s="110" t="e">
        <f>IF(#REF!="","",#REF!)</f>
        <v>#REF!</v>
      </c>
      <c r="Q371" s="111" t="e">
        <f>IF(#REF!="","",#REF!)</f>
        <v>#REF!</v>
      </c>
      <c r="R371" s="110" t="e">
        <f>IF(#REF!="","",#REF!)</f>
        <v>#REF!</v>
      </c>
      <c r="S371" s="110" t="e">
        <f>IF(#REF!="","",#REF!)</f>
        <v>#REF!</v>
      </c>
      <c r="T371" s="112" t="e">
        <f>IF(#REF!="","",#REF!)</f>
        <v>#REF!</v>
      </c>
      <c r="U371" s="110" t="e">
        <f>IF(#REF!="","",#REF!)</f>
        <v>#REF!</v>
      </c>
      <c r="V371" s="110" t="e">
        <f>IF(#REF!="","",#REF!)</f>
        <v>#REF!</v>
      </c>
    </row>
    <row r="372" spans="1:22" x14ac:dyDescent="0.25">
      <c r="A372" s="110" t="e">
        <f>IF(#REF!="","",#REF!)</f>
        <v>#REF!</v>
      </c>
      <c r="B372" s="110" t="e">
        <f>IF(#REF!="","",#REF!)</f>
        <v>#REF!</v>
      </c>
      <c r="C372" s="111" t="e">
        <f>IF(#REF!="","",#REF!)</f>
        <v>#REF!</v>
      </c>
      <c r="D372" s="112" t="e">
        <f>CONCATENATE(#REF!, "-R",#REF!)</f>
        <v>#REF!</v>
      </c>
      <c r="E372" s="110" t="e">
        <f>IF(#REF!="","",#REF!)</f>
        <v>#REF!</v>
      </c>
      <c r="F372" s="110" t="e">
        <f>IF(#REF!="","",#REF!)</f>
        <v>#REF!</v>
      </c>
      <c r="G372" s="112" t="e">
        <f>IF(#REF!="","",#REF!)</f>
        <v>#REF!</v>
      </c>
      <c r="H372" s="112" t="e">
        <f>IF(#REF!="","",#REF!)</f>
        <v>#REF!</v>
      </c>
      <c r="I372" s="112" t="e">
        <f>IF(#REF!="","",#REF!)</f>
        <v>#REF!</v>
      </c>
      <c r="J372" s="112" t="e">
        <f>IF(#REF!="","",#REF!)</f>
        <v>#REF!</v>
      </c>
      <c r="K372" s="112" t="e">
        <f>IF(#REF!="","",#REF!)</f>
        <v>#REF!</v>
      </c>
      <c r="L372" s="110" t="e">
        <f>IF(#REF!="","",#REF!)</f>
        <v>#REF!</v>
      </c>
      <c r="M372" s="110" t="e">
        <f>IF(#REF!="","",#REF!)</f>
        <v>#REF!</v>
      </c>
      <c r="N372" s="110" t="e">
        <f>IF(#REF!="","",#REF!)</f>
        <v>#REF!</v>
      </c>
      <c r="O372" s="110" t="e">
        <f>IF(#REF!="","",#REF!)</f>
        <v>#REF!</v>
      </c>
      <c r="P372" s="110" t="e">
        <f>IF(#REF!="","",#REF!)</f>
        <v>#REF!</v>
      </c>
      <c r="Q372" s="111" t="e">
        <f>IF(#REF!="","",#REF!)</f>
        <v>#REF!</v>
      </c>
      <c r="R372" s="110" t="e">
        <f>IF(#REF!="","",#REF!)</f>
        <v>#REF!</v>
      </c>
      <c r="S372" s="110" t="e">
        <f>IF(#REF!="","",#REF!)</f>
        <v>#REF!</v>
      </c>
      <c r="T372" s="112" t="e">
        <f>IF(#REF!="","",#REF!)</f>
        <v>#REF!</v>
      </c>
      <c r="U372" s="110" t="e">
        <f>IF(#REF!="","",#REF!)</f>
        <v>#REF!</v>
      </c>
      <c r="V372" s="110" t="e">
        <f>IF(#REF!="","",#REF!)</f>
        <v>#REF!</v>
      </c>
    </row>
    <row r="373" spans="1:22" x14ac:dyDescent="0.25">
      <c r="A373" s="110" t="e">
        <f>IF(#REF!="","",#REF!)</f>
        <v>#REF!</v>
      </c>
      <c r="B373" s="110" t="e">
        <f>IF(#REF!="","",#REF!)</f>
        <v>#REF!</v>
      </c>
      <c r="C373" s="111" t="e">
        <f>IF(#REF!="","",#REF!)</f>
        <v>#REF!</v>
      </c>
      <c r="D373" s="112" t="e">
        <f>CONCATENATE(#REF!, "-R",#REF!)</f>
        <v>#REF!</v>
      </c>
      <c r="E373" s="110" t="e">
        <f>IF(#REF!="","",#REF!)</f>
        <v>#REF!</v>
      </c>
      <c r="F373" s="110" t="e">
        <f>IF(#REF!="","",#REF!)</f>
        <v>#REF!</v>
      </c>
      <c r="G373" s="112" t="e">
        <f>IF(#REF!="","",#REF!)</f>
        <v>#REF!</v>
      </c>
      <c r="H373" s="112" t="e">
        <f>IF(#REF!="","",#REF!)</f>
        <v>#REF!</v>
      </c>
      <c r="I373" s="112" t="e">
        <f>IF(#REF!="","",#REF!)</f>
        <v>#REF!</v>
      </c>
      <c r="J373" s="112" t="e">
        <f>IF(#REF!="","",#REF!)</f>
        <v>#REF!</v>
      </c>
      <c r="K373" s="112" t="e">
        <f>IF(#REF!="","",#REF!)</f>
        <v>#REF!</v>
      </c>
      <c r="L373" s="110" t="e">
        <f>IF(#REF!="","",#REF!)</f>
        <v>#REF!</v>
      </c>
      <c r="M373" s="110" t="e">
        <f>IF(#REF!="","",#REF!)</f>
        <v>#REF!</v>
      </c>
      <c r="N373" s="110" t="e">
        <f>IF(#REF!="","",#REF!)</f>
        <v>#REF!</v>
      </c>
      <c r="O373" s="110" t="e">
        <f>IF(#REF!="","",#REF!)</f>
        <v>#REF!</v>
      </c>
      <c r="P373" s="110" t="e">
        <f>IF(#REF!="","",#REF!)</f>
        <v>#REF!</v>
      </c>
      <c r="Q373" s="111" t="e">
        <f>IF(#REF!="","",#REF!)</f>
        <v>#REF!</v>
      </c>
      <c r="R373" s="110" t="e">
        <f>IF(#REF!="","",#REF!)</f>
        <v>#REF!</v>
      </c>
      <c r="S373" s="110" t="e">
        <f>IF(#REF!="","",#REF!)</f>
        <v>#REF!</v>
      </c>
      <c r="T373" s="112" t="e">
        <f>IF(#REF!="","",#REF!)</f>
        <v>#REF!</v>
      </c>
      <c r="U373" s="110" t="e">
        <f>IF(#REF!="","",#REF!)</f>
        <v>#REF!</v>
      </c>
      <c r="V373" s="110" t="e">
        <f>IF(#REF!="","",#REF!)</f>
        <v>#REF!</v>
      </c>
    </row>
    <row r="374" spans="1:22" x14ac:dyDescent="0.25">
      <c r="A374" s="110" t="e">
        <f>IF(#REF!="","",#REF!)</f>
        <v>#REF!</v>
      </c>
      <c r="B374" s="110" t="e">
        <f>IF(#REF!="","",#REF!)</f>
        <v>#REF!</v>
      </c>
      <c r="C374" s="111" t="e">
        <f>IF(#REF!="","",#REF!)</f>
        <v>#REF!</v>
      </c>
      <c r="D374" s="112" t="e">
        <f>CONCATENATE(#REF!, "-R",#REF!)</f>
        <v>#REF!</v>
      </c>
      <c r="E374" s="110" t="e">
        <f>IF(#REF!="","",#REF!)</f>
        <v>#REF!</v>
      </c>
      <c r="F374" s="110" t="e">
        <f>IF(#REF!="","",#REF!)</f>
        <v>#REF!</v>
      </c>
      <c r="G374" s="112" t="e">
        <f>IF(#REF!="","",#REF!)</f>
        <v>#REF!</v>
      </c>
      <c r="H374" s="112" t="e">
        <f>IF(#REF!="","",#REF!)</f>
        <v>#REF!</v>
      </c>
      <c r="I374" s="112" t="e">
        <f>IF(#REF!="","",#REF!)</f>
        <v>#REF!</v>
      </c>
      <c r="J374" s="112" t="e">
        <f>IF(#REF!="","",#REF!)</f>
        <v>#REF!</v>
      </c>
      <c r="K374" s="112" t="e">
        <f>IF(#REF!="","",#REF!)</f>
        <v>#REF!</v>
      </c>
      <c r="L374" s="110" t="e">
        <f>IF(#REF!="","",#REF!)</f>
        <v>#REF!</v>
      </c>
      <c r="M374" s="110" t="e">
        <f>IF(#REF!="","",#REF!)</f>
        <v>#REF!</v>
      </c>
      <c r="N374" s="110" t="e">
        <f>IF(#REF!="","",#REF!)</f>
        <v>#REF!</v>
      </c>
      <c r="O374" s="110" t="e">
        <f>IF(#REF!="","",#REF!)</f>
        <v>#REF!</v>
      </c>
      <c r="P374" s="110" t="e">
        <f>IF(#REF!="","",#REF!)</f>
        <v>#REF!</v>
      </c>
      <c r="Q374" s="111" t="e">
        <f>IF(#REF!="","",#REF!)</f>
        <v>#REF!</v>
      </c>
      <c r="R374" s="110" t="e">
        <f>IF(#REF!="","",#REF!)</f>
        <v>#REF!</v>
      </c>
      <c r="S374" s="110" t="e">
        <f>IF(#REF!="","",#REF!)</f>
        <v>#REF!</v>
      </c>
      <c r="T374" s="112" t="e">
        <f>IF(#REF!="","",#REF!)</f>
        <v>#REF!</v>
      </c>
      <c r="U374" s="110" t="e">
        <f>IF(#REF!="","",#REF!)</f>
        <v>#REF!</v>
      </c>
      <c r="V374" s="110" t="e">
        <f>IF(#REF!="","",#REF!)</f>
        <v>#REF!</v>
      </c>
    </row>
    <row r="375" spans="1:22" x14ac:dyDescent="0.25">
      <c r="A375" s="110" t="e">
        <f>IF(#REF!="","",#REF!)</f>
        <v>#REF!</v>
      </c>
      <c r="B375" s="110" t="e">
        <f>IF(#REF!="","",#REF!)</f>
        <v>#REF!</v>
      </c>
      <c r="C375" s="111" t="e">
        <f>IF(#REF!="","",#REF!)</f>
        <v>#REF!</v>
      </c>
      <c r="D375" s="112" t="e">
        <f>CONCATENATE(#REF!, "-R",#REF!)</f>
        <v>#REF!</v>
      </c>
      <c r="E375" s="110" t="e">
        <f>IF(#REF!="","",#REF!)</f>
        <v>#REF!</v>
      </c>
      <c r="F375" s="110" t="e">
        <f>IF(#REF!="","",#REF!)</f>
        <v>#REF!</v>
      </c>
      <c r="G375" s="112" t="e">
        <f>IF(#REF!="","",#REF!)</f>
        <v>#REF!</v>
      </c>
      <c r="H375" s="112" t="e">
        <f>IF(#REF!="","",#REF!)</f>
        <v>#REF!</v>
      </c>
      <c r="I375" s="112" t="e">
        <f>IF(#REF!="","",#REF!)</f>
        <v>#REF!</v>
      </c>
      <c r="J375" s="112" t="e">
        <f>IF(#REF!="","",#REF!)</f>
        <v>#REF!</v>
      </c>
      <c r="K375" s="112" t="e">
        <f>IF(#REF!="","",#REF!)</f>
        <v>#REF!</v>
      </c>
      <c r="L375" s="110" t="e">
        <f>IF(#REF!="","",#REF!)</f>
        <v>#REF!</v>
      </c>
      <c r="M375" s="110" t="e">
        <f>IF(#REF!="","",#REF!)</f>
        <v>#REF!</v>
      </c>
      <c r="N375" s="110" t="e">
        <f>IF(#REF!="","",#REF!)</f>
        <v>#REF!</v>
      </c>
      <c r="O375" s="110" t="e">
        <f>IF(#REF!="","",#REF!)</f>
        <v>#REF!</v>
      </c>
      <c r="P375" s="110" t="e">
        <f>IF(#REF!="","",#REF!)</f>
        <v>#REF!</v>
      </c>
      <c r="Q375" s="111" t="e">
        <f>IF(#REF!="","",#REF!)</f>
        <v>#REF!</v>
      </c>
      <c r="R375" s="110" t="e">
        <f>IF(#REF!="","",#REF!)</f>
        <v>#REF!</v>
      </c>
      <c r="S375" s="110" t="e">
        <f>IF(#REF!="","",#REF!)</f>
        <v>#REF!</v>
      </c>
      <c r="T375" s="112" t="e">
        <f>IF(#REF!="","",#REF!)</f>
        <v>#REF!</v>
      </c>
      <c r="U375" s="110" t="e">
        <f>IF(#REF!="","",#REF!)</f>
        <v>#REF!</v>
      </c>
      <c r="V375" s="110" t="e">
        <f>IF(#REF!="","",#REF!)</f>
        <v>#REF!</v>
      </c>
    </row>
    <row r="376" spans="1:22" x14ac:dyDescent="0.25">
      <c r="A376" s="110" t="e">
        <f>IF(#REF!="","",#REF!)</f>
        <v>#REF!</v>
      </c>
      <c r="B376" s="110" t="e">
        <f>IF(#REF!="","",#REF!)</f>
        <v>#REF!</v>
      </c>
      <c r="C376" s="111" t="e">
        <f>IF(#REF!="","",#REF!)</f>
        <v>#REF!</v>
      </c>
      <c r="D376" s="112" t="e">
        <f>CONCATENATE(#REF!, "-R",#REF!)</f>
        <v>#REF!</v>
      </c>
      <c r="E376" s="110" t="e">
        <f>IF(#REF!="","",#REF!)</f>
        <v>#REF!</v>
      </c>
      <c r="F376" s="110" t="e">
        <f>IF(#REF!="","",#REF!)</f>
        <v>#REF!</v>
      </c>
      <c r="G376" s="112" t="e">
        <f>IF(#REF!="","",#REF!)</f>
        <v>#REF!</v>
      </c>
      <c r="H376" s="112" t="e">
        <f>IF(#REF!="","",#REF!)</f>
        <v>#REF!</v>
      </c>
      <c r="I376" s="112" t="e">
        <f>IF(#REF!="","",#REF!)</f>
        <v>#REF!</v>
      </c>
      <c r="J376" s="112" t="e">
        <f>IF(#REF!="","",#REF!)</f>
        <v>#REF!</v>
      </c>
      <c r="K376" s="112" t="e">
        <f>IF(#REF!="","",#REF!)</f>
        <v>#REF!</v>
      </c>
      <c r="L376" s="110" t="e">
        <f>IF(#REF!="","",#REF!)</f>
        <v>#REF!</v>
      </c>
      <c r="M376" s="110" t="e">
        <f>IF(#REF!="","",#REF!)</f>
        <v>#REF!</v>
      </c>
      <c r="N376" s="110" t="e">
        <f>IF(#REF!="","",#REF!)</f>
        <v>#REF!</v>
      </c>
      <c r="O376" s="110" t="e">
        <f>IF(#REF!="","",#REF!)</f>
        <v>#REF!</v>
      </c>
      <c r="P376" s="110" t="e">
        <f>IF(#REF!="","",#REF!)</f>
        <v>#REF!</v>
      </c>
      <c r="Q376" s="111" t="e">
        <f>IF(#REF!="","",#REF!)</f>
        <v>#REF!</v>
      </c>
      <c r="R376" s="110" t="e">
        <f>IF(#REF!="","",#REF!)</f>
        <v>#REF!</v>
      </c>
      <c r="S376" s="110" t="e">
        <f>IF(#REF!="","",#REF!)</f>
        <v>#REF!</v>
      </c>
      <c r="T376" s="112" t="e">
        <f>IF(#REF!="","",#REF!)</f>
        <v>#REF!</v>
      </c>
      <c r="U376" s="110" t="e">
        <f>IF(#REF!="","",#REF!)</f>
        <v>#REF!</v>
      </c>
      <c r="V376" s="110" t="e">
        <f>IF(#REF!="","",#REF!)</f>
        <v>#REF!</v>
      </c>
    </row>
    <row r="377" spans="1:22" x14ac:dyDescent="0.25">
      <c r="A377" s="110" t="e">
        <f>IF(#REF!="","",#REF!)</f>
        <v>#REF!</v>
      </c>
      <c r="B377" s="110" t="e">
        <f>IF(#REF!="","",#REF!)</f>
        <v>#REF!</v>
      </c>
      <c r="C377" s="111" t="e">
        <f>IF(#REF!="","",#REF!)</f>
        <v>#REF!</v>
      </c>
      <c r="D377" s="112" t="e">
        <f>CONCATENATE(#REF!, "-R",#REF!)</f>
        <v>#REF!</v>
      </c>
      <c r="E377" s="110" t="e">
        <f>IF(#REF!="","",#REF!)</f>
        <v>#REF!</v>
      </c>
      <c r="F377" s="110" t="e">
        <f>IF(#REF!="","",#REF!)</f>
        <v>#REF!</v>
      </c>
      <c r="G377" s="112" t="e">
        <f>IF(#REF!="","",#REF!)</f>
        <v>#REF!</v>
      </c>
      <c r="H377" s="112" t="e">
        <f>IF(#REF!="","",#REF!)</f>
        <v>#REF!</v>
      </c>
      <c r="I377" s="112" t="e">
        <f>IF(#REF!="","",#REF!)</f>
        <v>#REF!</v>
      </c>
      <c r="J377" s="112" t="e">
        <f>IF(#REF!="","",#REF!)</f>
        <v>#REF!</v>
      </c>
      <c r="K377" s="112" t="e">
        <f>IF(#REF!="","",#REF!)</f>
        <v>#REF!</v>
      </c>
      <c r="L377" s="110" t="e">
        <f>IF(#REF!="","",#REF!)</f>
        <v>#REF!</v>
      </c>
      <c r="M377" s="110" t="e">
        <f>IF(#REF!="","",#REF!)</f>
        <v>#REF!</v>
      </c>
      <c r="N377" s="110" t="e">
        <f>IF(#REF!="","",#REF!)</f>
        <v>#REF!</v>
      </c>
      <c r="O377" s="110" t="e">
        <f>IF(#REF!="","",#REF!)</f>
        <v>#REF!</v>
      </c>
      <c r="P377" s="110" t="e">
        <f>IF(#REF!="","",#REF!)</f>
        <v>#REF!</v>
      </c>
      <c r="Q377" s="111" t="e">
        <f>IF(#REF!="","",#REF!)</f>
        <v>#REF!</v>
      </c>
      <c r="R377" s="110" t="e">
        <f>IF(#REF!="","",#REF!)</f>
        <v>#REF!</v>
      </c>
      <c r="S377" s="110" t="e">
        <f>IF(#REF!="","",#REF!)</f>
        <v>#REF!</v>
      </c>
      <c r="T377" s="112" t="e">
        <f>IF(#REF!="","",#REF!)</f>
        <v>#REF!</v>
      </c>
      <c r="U377" s="110" t="e">
        <f>IF(#REF!="","",#REF!)</f>
        <v>#REF!</v>
      </c>
      <c r="V377" s="110" t="e">
        <f>IF(#REF!="","",#REF!)</f>
        <v>#REF!</v>
      </c>
    </row>
    <row r="378" spans="1:22" x14ac:dyDescent="0.25">
      <c r="A378" s="110" t="e">
        <f>IF(#REF!="","",#REF!)</f>
        <v>#REF!</v>
      </c>
      <c r="B378" s="110" t="e">
        <f>IF(#REF!="","",#REF!)</f>
        <v>#REF!</v>
      </c>
      <c r="C378" s="111" t="e">
        <f>IF(#REF!="","",#REF!)</f>
        <v>#REF!</v>
      </c>
      <c r="D378" s="112" t="e">
        <f>CONCATENATE(#REF!, "-R",#REF!)</f>
        <v>#REF!</v>
      </c>
      <c r="E378" s="110" t="e">
        <f>IF(#REF!="","",#REF!)</f>
        <v>#REF!</v>
      </c>
      <c r="F378" s="110" t="e">
        <f>IF(#REF!="","",#REF!)</f>
        <v>#REF!</v>
      </c>
      <c r="G378" s="112" t="e">
        <f>IF(#REF!="","",#REF!)</f>
        <v>#REF!</v>
      </c>
      <c r="H378" s="112" t="e">
        <f>IF(#REF!="","",#REF!)</f>
        <v>#REF!</v>
      </c>
      <c r="I378" s="112" t="e">
        <f>IF(#REF!="","",#REF!)</f>
        <v>#REF!</v>
      </c>
      <c r="J378" s="112" t="e">
        <f>IF(#REF!="","",#REF!)</f>
        <v>#REF!</v>
      </c>
      <c r="K378" s="112" t="e">
        <f>IF(#REF!="","",#REF!)</f>
        <v>#REF!</v>
      </c>
      <c r="L378" s="110" t="e">
        <f>IF(#REF!="","",#REF!)</f>
        <v>#REF!</v>
      </c>
      <c r="M378" s="110" t="e">
        <f>IF(#REF!="","",#REF!)</f>
        <v>#REF!</v>
      </c>
      <c r="N378" s="110" t="e">
        <f>IF(#REF!="","",#REF!)</f>
        <v>#REF!</v>
      </c>
      <c r="O378" s="110" t="e">
        <f>IF(#REF!="","",#REF!)</f>
        <v>#REF!</v>
      </c>
      <c r="P378" s="110" t="e">
        <f>IF(#REF!="","",#REF!)</f>
        <v>#REF!</v>
      </c>
      <c r="Q378" s="111" t="e">
        <f>IF(#REF!="","",#REF!)</f>
        <v>#REF!</v>
      </c>
      <c r="R378" s="110" t="e">
        <f>IF(#REF!="","",#REF!)</f>
        <v>#REF!</v>
      </c>
      <c r="S378" s="110" t="e">
        <f>IF(#REF!="","",#REF!)</f>
        <v>#REF!</v>
      </c>
      <c r="T378" s="112" t="e">
        <f>IF(#REF!="","",#REF!)</f>
        <v>#REF!</v>
      </c>
      <c r="U378" s="110" t="e">
        <f>IF(#REF!="","",#REF!)</f>
        <v>#REF!</v>
      </c>
      <c r="V378" s="110" t="e">
        <f>IF(#REF!="","",#REF!)</f>
        <v>#REF!</v>
      </c>
    </row>
    <row r="379" spans="1:22" x14ac:dyDescent="0.25">
      <c r="A379" s="110" t="e">
        <f>IF(#REF!="","",#REF!)</f>
        <v>#REF!</v>
      </c>
      <c r="B379" s="110" t="e">
        <f>IF(#REF!="","",#REF!)</f>
        <v>#REF!</v>
      </c>
      <c r="C379" s="111" t="e">
        <f>IF(#REF!="","",#REF!)</f>
        <v>#REF!</v>
      </c>
      <c r="D379" s="112" t="e">
        <f>CONCATENATE(#REF!, "-R",#REF!)</f>
        <v>#REF!</v>
      </c>
      <c r="E379" s="110" t="e">
        <f>IF(#REF!="","",#REF!)</f>
        <v>#REF!</v>
      </c>
      <c r="F379" s="110" t="e">
        <f>IF(#REF!="","",#REF!)</f>
        <v>#REF!</v>
      </c>
      <c r="G379" s="112" t="e">
        <f>IF(#REF!="","",#REF!)</f>
        <v>#REF!</v>
      </c>
      <c r="H379" s="112" t="e">
        <f>IF(#REF!="","",#REF!)</f>
        <v>#REF!</v>
      </c>
      <c r="I379" s="112" t="e">
        <f>IF(#REF!="","",#REF!)</f>
        <v>#REF!</v>
      </c>
      <c r="J379" s="112" t="e">
        <f>IF(#REF!="","",#REF!)</f>
        <v>#REF!</v>
      </c>
      <c r="K379" s="112" t="e">
        <f>IF(#REF!="","",#REF!)</f>
        <v>#REF!</v>
      </c>
      <c r="L379" s="110" t="e">
        <f>IF(#REF!="","",#REF!)</f>
        <v>#REF!</v>
      </c>
      <c r="M379" s="110" t="e">
        <f>IF(#REF!="","",#REF!)</f>
        <v>#REF!</v>
      </c>
      <c r="N379" s="110" t="e">
        <f>IF(#REF!="","",#REF!)</f>
        <v>#REF!</v>
      </c>
      <c r="O379" s="110" t="e">
        <f>IF(#REF!="","",#REF!)</f>
        <v>#REF!</v>
      </c>
      <c r="P379" s="110" t="e">
        <f>IF(#REF!="","",#REF!)</f>
        <v>#REF!</v>
      </c>
      <c r="Q379" s="111" t="e">
        <f>IF(#REF!="","",#REF!)</f>
        <v>#REF!</v>
      </c>
      <c r="R379" s="110" t="e">
        <f>IF(#REF!="","",#REF!)</f>
        <v>#REF!</v>
      </c>
      <c r="S379" s="110" t="e">
        <f>IF(#REF!="","",#REF!)</f>
        <v>#REF!</v>
      </c>
      <c r="T379" s="112" t="e">
        <f>IF(#REF!="","",#REF!)</f>
        <v>#REF!</v>
      </c>
      <c r="U379" s="110" t="e">
        <f>IF(#REF!="","",#REF!)</f>
        <v>#REF!</v>
      </c>
      <c r="V379" s="110" t="e">
        <f>IF(#REF!="","",#REF!)</f>
        <v>#REF!</v>
      </c>
    </row>
    <row r="380" spans="1:22" x14ac:dyDescent="0.25">
      <c r="A380" s="110" t="e">
        <f>IF(#REF!="","",#REF!)</f>
        <v>#REF!</v>
      </c>
      <c r="B380" s="110" t="e">
        <f>IF(#REF!="","",#REF!)</f>
        <v>#REF!</v>
      </c>
      <c r="C380" s="111" t="e">
        <f>IF(#REF!="","",#REF!)</f>
        <v>#REF!</v>
      </c>
      <c r="D380" s="112" t="e">
        <f>CONCATENATE(#REF!, "-R",#REF!)</f>
        <v>#REF!</v>
      </c>
      <c r="E380" s="110" t="e">
        <f>IF(#REF!="","",#REF!)</f>
        <v>#REF!</v>
      </c>
      <c r="F380" s="110" t="e">
        <f>IF(#REF!="","",#REF!)</f>
        <v>#REF!</v>
      </c>
      <c r="G380" s="112" t="e">
        <f>IF(#REF!="","",#REF!)</f>
        <v>#REF!</v>
      </c>
      <c r="H380" s="112" t="e">
        <f>IF(#REF!="","",#REF!)</f>
        <v>#REF!</v>
      </c>
      <c r="I380" s="112" t="e">
        <f>IF(#REF!="","",#REF!)</f>
        <v>#REF!</v>
      </c>
      <c r="J380" s="112" t="e">
        <f>IF(#REF!="","",#REF!)</f>
        <v>#REF!</v>
      </c>
      <c r="K380" s="112" t="e">
        <f>IF(#REF!="","",#REF!)</f>
        <v>#REF!</v>
      </c>
      <c r="L380" s="110" t="e">
        <f>IF(#REF!="","",#REF!)</f>
        <v>#REF!</v>
      </c>
      <c r="M380" s="110" t="e">
        <f>IF(#REF!="","",#REF!)</f>
        <v>#REF!</v>
      </c>
      <c r="N380" s="110" t="e">
        <f>IF(#REF!="","",#REF!)</f>
        <v>#REF!</v>
      </c>
      <c r="O380" s="110" t="e">
        <f>IF(#REF!="","",#REF!)</f>
        <v>#REF!</v>
      </c>
      <c r="P380" s="110" t="e">
        <f>IF(#REF!="","",#REF!)</f>
        <v>#REF!</v>
      </c>
      <c r="Q380" s="111" t="e">
        <f>IF(#REF!="","",#REF!)</f>
        <v>#REF!</v>
      </c>
      <c r="R380" s="110" t="e">
        <f>IF(#REF!="","",#REF!)</f>
        <v>#REF!</v>
      </c>
      <c r="S380" s="110" t="e">
        <f>IF(#REF!="","",#REF!)</f>
        <v>#REF!</v>
      </c>
      <c r="T380" s="112" t="e">
        <f>IF(#REF!="","",#REF!)</f>
        <v>#REF!</v>
      </c>
      <c r="U380" s="110" t="e">
        <f>IF(#REF!="","",#REF!)</f>
        <v>#REF!</v>
      </c>
      <c r="V380" s="110" t="e">
        <f>IF(#REF!="","",#REF!)</f>
        <v>#REF!</v>
      </c>
    </row>
    <row r="381" spans="1:22" x14ac:dyDescent="0.25">
      <c r="A381" s="110" t="e">
        <f>IF(#REF!="","",#REF!)</f>
        <v>#REF!</v>
      </c>
      <c r="B381" s="110" t="e">
        <f>IF(#REF!="","",#REF!)</f>
        <v>#REF!</v>
      </c>
      <c r="C381" s="111" t="e">
        <f>IF(#REF!="","",#REF!)</f>
        <v>#REF!</v>
      </c>
      <c r="D381" s="112" t="e">
        <f>CONCATENATE(#REF!, "-R",#REF!)</f>
        <v>#REF!</v>
      </c>
      <c r="E381" s="110" t="e">
        <f>IF(#REF!="","",#REF!)</f>
        <v>#REF!</v>
      </c>
      <c r="F381" s="110" t="e">
        <f>IF(#REF!="","",#REF!)</f>
        <v>#REF!</v>
      </c>
      <c r="G381" s="112" t="e">
        <f>IF(#REF!="","",#REF!)</f>
        <v>#REF!</v>
      </c>
      <c r="H381" s="112" t="e">
        <f>IF(#REF!="","",#REF!)</f>
        <v>#REF!</v>
      </c>
      <c r="I381" s="112" t="e">
        <f>IF(#REF!="","",#REF!)</f>
        <v>#REF!</v>
      </c>
      <c r="J381" s="112" t="e">
        <f>IF(#REF!="","",#REF!)</f>
        <v>#REF!</v>
      </c>
      <c r="K381" s="112" t="e">
        <f>IF(#REF!="","",#REF!)</f>
        <v>#REF!</v>
      </c>
      <c r="L381" s="110" t="e">
        <f>IF(#REF!="","",#REF!)</f>
        <v>#REF!</v>
      </c>
      <c r="M381" s="110" t="e">
        <f>IF(#REF!="","",#REF!)</f>
        <v>#REF!</v>
      </c>
      <c r="N381" s="110" t="e">
        <f>IF(#REF!="","",#REF!)</f>
        <v>#REF!</v>
      </c>
      <c r="O381" s="110" t="e">
        <f>IF(#REF!="","",#REF!)</f>
        <v>#REF!</v>
      </c>
      <c r="P381" s="110" t="e">
        <f>IF(#REF!="","",#REF!)</f>
        <v>#REF!</v>
      </c>
      <c r="Q381" s="111" t="e">
        <f>IF(#REF!="","",#REF!)</f>
        <v>#REF!</v>
      </c>
      <c r="R381" s="110" t="e">
        <f>IF(#REF!="","",#REF!)</f>
        <v>#REF!</v>
      </c>
      <c r="S381" s="110" t="e">
        <f>IF(#REF!="","",#REF!)</f>
        <v>#REF!</v>
      </c>
      <c r="T381" s="112" t="e">
        <f>IF(#REF!="","",#REF!)</f>
        <v>#REF!</v>
      </c>
      <c r="U381" s="110" t="e">
        <f>IF(#REF!="","",#REF!)</f>
        <v>#REF!</v>
      </c>
      <c r="V381" s="110" t="e">
        <f>IF(#REF!="","",#REF!)</f>
        <v>#REF!</v>
      </c>
    </row>
    <row r="382" spans="1:22" x14ac:dyDescent="0.25">
      <c r="A382" s="110" t="e">
        <f>IF(#REF!="","",#REF!)</f>
        <v>#REF!</v>
      </c>
      <c r="B382" s="110" t="e">
        <f>IF(#REF!="","",#REF!)</f>
        <v>#REF!</v>
      </c>
      <c r="C382" s="111" t="e">
        <f>IF(#REF!="","",#REF!)</f>
        <v>#REF!</v>
      </c>
      <c r="D382" s="112" t="e">
        <f>CONCATENATE(#REF!, "-R",#REF!)</f>
        <v>#REF!</v>
      </c>
      <c r="E382" s="110" t="e">
        <f>IF(#REF!="","",#REF!)</f>
        <v>#REF!</v>
      </c>
      <c r="F382" s="110" t="e">
        <f>IF(#REF!="","",#REF!)</f>
        <v>#REF!</v>
      </c>
      <c r="G382" s="112" t="e">
        <f>IF(#REF!="","",#REF!)</f>
        <v>#REF!</v>
      </c>
      <c r="H382" s="112" t="e">
        <f>IF(#REF!="","",#REF!)</f>
        <v>#REF!</v>
      </c>
      <c r="I382" s="112" t="e">
        <f>IF(#REF!="","",#REF!)</f>
        <v>#REF!</v>
      </c>
      <c r="J382" s="112" t="e">
        <f>IF(#REF!="","",#REF!)</f>
        <v>#REF!</v>
      </c>
      <c r="K382" s="112" t="e">
        <f>IF(#REF!="","",#REF!)</f>
        <v>#REF!</v>
      </c>
      <c r="L382" s="110" t="e">
        <f>IF(#REF!="","",#REF!)</f>
        <v>#REF!</v>
      </c>
      <c r="M382" s="110" t="e">
        <f>IF(#REF!="","",#REF!)</f>
        <v>#REF!</v>
      </c>
      <c r="N382" s="110" t="e">
        <f>IF(#REF!="","",#REF!)</f>
        <v>#REF!</v>
      </c>
      <c r="O382" s="110" t="e">
        <f>IF(#REF!="","",#REF!)</f>
        <v>#REF!</v>
      </c>
      <c r="P382" s="110" t="e">
        <f>IF(#REF!="","",#REF!)</f>
        <v>#REF!</v>
      </c>
      <c r="Q382" s="111" t="e">
        <f>IF(#REF!="","",#REF!)</f>
        <v>#REF!</v>
      </c>
      <c r="R382" s="110" t="e">
        <f>IF(#REF!="","",#REF!)</f>
        <v>#REF!</v>
      </c>
      <c r="S382" s="110" t="e">
        <f>IF(#REF!="","",#REF!)</f>
        <v>#REF!</v>
      </c>
      <c r="T382" s="112" t="e">
        <f>IF(#REF!="","",#REF!)</f>
        <v>#REF!</v>
      </c>
      <c r="U382" s="110" t="e">
        <f>IF(#REF!="","",#REF!)</f>
        <v>#REF!</v>
      </c>
      <c r="V382" s="110" t="e">
        <f>IF(#REF!="","",#REF!)</f>
        <v>#REF!</v>
      </c>
    </row>
    <row r="383" spans="1:22" x14ac:dyDescent="0.25">
      <c r="A383" s="110" t="e">
        <f>IF(#REF!="","",#REF!)</f>
        <v>#REF!</v>
      </c>
      <c r="B383" s="110" t="e">
        <f>IF(#REF!="","",#REF!)</f>
        <v>#REF!</v>
      </c>
      <c r="C383" s="111" t="e">
        <f>IF(#REF!="","",#REF!)</f>
        <v>#REF!</v>
      </c>
      <c r="D383" s="112" t="e">
        <f>CONCATENATE(#REF!, "-R",#REF!)</f>
        <v>#REF!</v>
      </c>
      <c r="E383" s="110" t="e">
        <f>IF(#REF!="","",#REF!)</f>
        <v>#REF!</v>
      </c>
      <c r="F383" s="110" t="e">
        <f>IF(#REF!="","",#REF!)</f>
        <v>#REF!</v>
      </c>
      <c r="G383" s="112" t="e">
        <f>IF(#REF!="","",#REF!)</f>
        <v>#REF!</v>
      </c>
      <c r="H383" s="112" t="e">
        <f>IF(#REF!="","",#REF!)</f>
        <v>#REF!</v>
      </c>
      <c r="I383" s="112" t="e">
        <f>IF(#REF!="","",#REF!)</f>
        <v>#REF!</v>
      </c>
      <c r="J383" s="112" t="e">
        <f>IF(#REF!="","",#REF!)</f>
        <v>#REF!</v>
      </c>
      <c r="K383" s="112" t="e">
        <f>IF(#REF!="","",#REF!)</f>
        <v>#REF!</v>
      </c>
      <c r="L383" s="110" t="e">
        <f>IF(#REF!="","",#REF!)</f>
        <v>#REF!</v>
      </c>
      <c r="M383" s="110" t="e">
        <f>IF(#REF!="","",#REF!)</f>
        <v>#REF!</v>
      </c>
      <c r="N383" s="110" t="e">
        <f>IF(#REF!="","",#REF!)</f>
        <v>#REF!</v>
      </c>
      <c r="O383" s="110" t="e">
        <f>IF(#REF!="","",#REF!)</f>
        <v>#REF!</v>
      </c>
      <c r="P383" s="110" t="e">
        <f>IF(#REF!="","",#REF!)</f>
        <v>#REF!</v>
      </c>
      <c r="Q383" s="111" t="e">
        <f>IF(#REF!="","",#REF!)</f>
        <v>#REF!</v>
      </c>
      <c r="R383" s="110" t="e">
        <f>IF(#REF!="","",#REF!)</f>
        <v>#REF!</v>
      </c>
      <c r="S383" s="110" t="e">
        <f>IF(#REF!="","",#REF!)</f>
        <v>#REF!</v>
      </c>
      <c r="T383" s="112" t="e">
        <f>IF(#REF!="","",#REF!)</f>
        <v>#REF!</v>
      </c>
      <c r="U383" s="110" t="e">
        <f>IF(#REF!="","",#REF!)</f>
        <v>#REF!</v>
      </c>
      <c r="V383" s="110" t="e">
        <f>IF(#REF!="","",#REF!)</f>
        <v>#REF!</v>
      </c>
    </row>
    <row r="384" spans="1:22" x14ac:dyDescent="0.25">
      <c r="A384" s="110" t="e">
        <f>IF(#REF!="","",#REF!)</f>
        <v>#REF!</v>
      </c>
      <c r="B384" s="110" t="e">
        <f>IF(#REF!="","",#REF!)</f>
        <v>#REF!</v>
      </c>
      <c r="C384" s="111" t="e">
        <f>IF(#REF!="","",#REF!)</f>
        <v>#REF!</v>
      </c>
      <c r="D384" s="112" t="e">
        <f>CONCATENATE(#REF!, "-R",#REF!)</f>
        <v>#REF!</v>
      </c>
      <c r="E384" s="110" t="e">
        <f>IF(#REF!="","",#REF!)</f>
        <v>#REF!</v>
      </c>
      <c r="F384" s="110" t="e">
        <f>IF(#REF!="","",#REF!)</f>
        <v>#REF!</v>
      </c>
      <c r="G384" s="112" t="e">
        <f>IF(#REF!="","",#REF!)</f>
        <v>#REF!</v>
      </c>
      <c r="H384" s="112" t="e">
        <f>IF(#REF!="","",#REF!)</f>
        <v>#REF!</v>
      </c>
      <c r="I384" s="112" t="e">
        <f>IF(#REF!="","",#REF!)</f>
        <v>#REF!</v>
      </c>
      <c r="J384" s="112" t="e">
        <f>IF(#REF!="","",#REF!)</f>
        <v>#REF!</v>
      </c>
      <c r="K384" s="112" t="e">
        <f>IF(#REF!="","",#REF!)</f>
        <v>#REF!</v>
      </c>
      <c r="L384" s="110" t="e">
        <f>IF(#REF!="","",#REF!)</f>
        <v>#REF!</v>
      </c>
      <c r="M384" s="110" t="e">
        <f>IF(#REF!="","",#REF!)</f>
        <v>#REF!</v>
      </c>
      <c r="N384" s="110" t="e">
        <f>IF(#REF!="","",#REF!)</f>
        <v>#REF!</v>
      </c>
      <c r="O384" s="110" t="e">
        <f>IF(#REF!="","",#REF!)</f>
        <v>#REF!</v>
      </c>
      <c r="P384" s="110" t="e">
        <f>IF(#REF!="","",#REF!)</f>
        <v>#REF!</v>
      </c>
      <c r="Q384" s="111" t="e">
        <f>IF(#REF!="","",#REF!)</f>
        <v>#REF!</v>
      </c>
      <c r="R384" s="110" t="e">
        <f>IF(#REF!="","",#REF!)</f>
        <v>#REF!</v>
      </c>
      <c r="S384" s="110" t="e">
        <f>IF(#REF!="","",#REF!)</f>
        <v>#REF!</v>
      </c>
      <c r="T384" s="112" t="e">
        <f>IF(#REF!="","",#REF!)</f>
        <v>#REF!</v>
      </c>
      <c r="U384" s="110" t="e">
        <f>IF(#REF!="","",#REF!)</f>
        <v>#REF!</v>
      </c>
      <c r="V384" s="110" t="e">
        <f>IF(#REF!="","",#REF!)</f>
        <v>#REF!</v>
      </c>
    </row>
    <row r="385" spans="1:22" x14ac:dyDescent="0.25">
      <c r="A385" s="110" t="e">
        <f>IF(#REF!="","",#REF!)</f>
        <v>#REF!</v>
      </c>
      <c r="B385" s="110" t="e">
        <f>IF(#REF!="","",#REF!)</f>
        <v>#REF!</v>
      </c>
      <c r="C385" s="111" t="e">
        <f>IF(#REF!="","",#REF!)</f>
        <v>#REF!</v>
      </c>
      <c r="D385" s="112" t="e">
        <f>CONCATENATE(#REF!, "-R",#REF!)</f>
        <v>#REF!</v>
      </c>
      <c r="E385" s="110" t="e">
        <f>IF(#REF!="","",#REF!)</f>
        <v>#REF!</v>
      </c>
      <c r="F385" s="110" t="e">
        <f>IF(#REF!="","",#REF!)</f>
        <v>#REF!</v>
      </c>
      <c r="G385" s="112" t="e">
        <f>IF(#REF!="","",#REF!)</f>
        <v>#REF!</v>
      </c>
      <c r="H385" s="112" t="e">
        <f>IF(#REF!="","",#REF!)</f>
        <v>#REF!</v>
      </c>
      <c r="I385" s="112" t="e">
        <f>IF(#REF!="","",#REF!)</f>
        <v>#REF!</v>
      </c>
      <c r="J385" s="112" t="e">
        <f>IF(#REF!="","",#REF!)</f>
        <v>#REF!</v>
      </c>
      <c r="K385" s="112" t="e">
        <f>IF(#REF!="","",#REF!)</f>
        <v>#REF!</v>
      </c>
      <c r="L385" s="110" t="e">
        <f>IF(#REF!="","",#REF!)</f>
        <v>#REF!</v>
      </c>
      <c r="M385" s="110" t="e">
        <f>IF(#REF!="","",#REF!)</f>
        <v>#REF!</v>
      </c>
      <c r="N385" s="110" t="e">
        <f>IF(#REF!="","",#REF!)</f>
        <v>#REF!</v>
      </c>
      <c r="O385" s="110" t="e">
        <f>IF(#REF!="","",#REF!)</f>
        <v>#REF!</v>
      </c>
      <c r="P385" s="110" t="e">
        <f>IF(#REF!="","",#REF!)</f>
        <v>#REF!</v>
      </c>
      <c r="Q385" s="111" t="e">
        <f>IF(#REF!="","",#REF!)</f>
        <v>#REF!</v>
      </c>
      <c r="R385" s="110" t="e">
        <f>IF(#REF!="","",#REF!)</f>
        <v>#REF!</v>
      </c>
      <c r="S385" s="110" t="e">
        <f>IF(#REF!="","",#REF!)</f>
        <v>#REF!</v>
      </c>
      <c r="T385" s="112" t="e">
        <f>IF(#REF!="","",#REF!)</f>
        <v>#REF!</v>
      </c>
      <c r="U385" s="110" t="e">
        <f>IF(#REF!="","",#REF!)</f>
        <v>#REF!</v>
      </c>
      <c r="V385" s="110" t="e">
        <f>IF(#REF!="","",#REF!)</f>
        <v>#REF!</v>
      </c>
    </row>
    <row r="386" spans="1:22" x14ac:dyDescent="0.25">
      <c r="A386" s="110" t="e">
        <f>IF(#REF!="","",#REF!)</f>
        <v>#REF!</v>
      </c>
      <c r="B386" s="110" t="e">
        <f>IF(#REF!="","",#REF!)</f>
        <v>#REF!</v>
      </c>
      <c r="C386" s="111" t="e">
        <f>IF(#REF!="","",#REF!)</f>
        <v>#REF!</v>
      </c>
      <c r="D386" s="112" t="e">
        <f>CONCATENATE(#REF!, "-R",#REF!)</f>
        <v>#REF!</v>
      </c>
      <c r="E386" s="110" t="e">
        <f>IF(#REF!="","",#REF!)</f>
        <v>#REF!</v>
      </c>
      <c r="F386" s="110" t="e">
        <f>IF(#REF!="","",#REF!)</f>
        <v>#REF!</v>
      </c>
      <c r="G386" s="112" t="e">
        <f>IF(#REF!="","",#REF!)</f>
        <v>#REF!</v>
      </c>
      <c r="H386" s="112" t="e">
        <f>IF(#REF!="","",#REF!)</f>
        <v>#REF!</v>
      </c>
      <c r="I386" s="112" t="e">
        <f>IF(#REF!="","",#REF!)</f>
        <v>#REF!</v>
      </c>
      <c r="J386" s="112" t="e">
        <f>IF(#REF!="","",#REF!)</f>
        <v>#REF!</v>
      </c>
      <c r="K386" s="112" t="e">
        <f>IF(#REF!="","",#REF!)</f>
        <v>#REF!</v>
      </c>
      <c r="L386" s="110" t="e">
        <f>IF(#REF!="","",#REF!)</f>
        <v>#REF!</v>
      </c>
      <c r="M386" s="110" t="e">
        <f>IF(#REF!="","",#REF!)</f>
        <v>#REF!</v>
      </c>
      <c r="N386" s="110" t="e">
        <f>IF(#REF!="","",#REF!)</f>
        <v>#REF!</v>
      </c>
      <c r="O386" s="110" t="e">
        <f>IF(#REF!="","",#REF!)</f>
        <v>#REF!</v>
      </c>
      <c r="P386" s="110" t="e">
        <f>IF(#REF!="","",#REF!)</f>
        <v>#REF!</v>
      </c>
      <c r="Q386" s="111" t="e">
        <f>IF(#REF!="","",#REF!)</f>
        <v>#REF!</v>
      </c>
      <c r="R386" s="110" t="e">
        <f>IF(#REF!="","",#REF!)</f>
        <v>#REF!</v>
      </c>
      <c r="S386" s="110" t="e">
        <f>IF(#REF!="","",#REF!)</f>
        <v>#REF!</v>
      </c>
      <c r="T386" s="112" t="e">
        <f>IF(#REF!="","",#REF!)</f>
        <v>#REF!</v>
      </c>
      <c r="U386" s="110" t="e">
        <f>IF(#REF!="","",#REF!)</f>
        <v>#REF!</v>
      </c>
      <c r="V386" s="110" t="e">
        <f>IF(#REF!="","",#REF!)</f>
        <v>#REF!</v>
      </c>
    </row>
    <row r="387" spans="1:22" x14ac:dyDescent="0.25">
      <c r="A387" s="110" t="e">
        <f>IF(#REF!="","",#REF!)</f>
        <v>#REF!</v>
      </c>
      <c r="B387" s="110" t="e">
        <f>IF(#REF!="","",#REF!)</f>
        <v>#REF!</v>
      </c>
      <c r="C387" s="111" t="e">
        <f>IF(#REF!="","",#REF!)</f>
        <v>#REF!</v>
      </c>
      <c r="D387" s="112" t="e">
        <f>CONCATENATE(#REF!, "-R",#REF!)</f>
        <v>#REF!</v>
      </c>
      <c r="E387" s="110" t="e">
        <f>IF(#REF!="","",#REF!)</f>
        <v>#REF!</v>
      </c>
      <c r="F387" s="110" t="e">
        <f>IF(#REF!="","",#REF!)</f>
        <v>#REF!</v>
      </c>
      <c r="G387" s="112" t="e">
        <f>IF(#REF!="","",#REF!)</f>
        <v>#REF!</v>
      </c>
      <c r="H387" s="112" t="e">
        <f>IF(#REF!="","",#REF!)</f>
        <v>#REF!</v>
      </c>
      <c r="I387" s="112" t="e">
        <f>IF(#REF!="","",#REF!)</f>
        <v>#REF!</v>
      </c>
      <c r="J387" s="112" t="e">
        <f>IF(#REF!="","",#REF!)</f>
        <v>#REF!</v>
      </c>
      <c r="K387" s="112" t="e">
        <f>IF(#REF!="","",#REF!)</f>
        <v>#REF!</v>
      </c>
      <c r="L387" s="110" t="e">
        <f>IF(#REF!="","",#REF!)</f>
        <v>#REF!</v>
      </c>
      <c r="M387" s="110" t="e">
        <f>IF(#REF!="","",#REF!)</f>
        <v>#REF!</v>
      </c>
      <c r="N387" s="110" t="e">
        <f>IF(#REF!="","",#REF!)</f>
        <v>#REF!</v>
      </c>
      <c r="O387" s="110" t="e">
        <f>IF(#REF!="","",#REF!)</f>
        <v>#REF!</v>
      </c>
      <c r="P387" s="110" t="e">
        <f>IF(#REF!="","",#REF!)</f>
        <v>#REF!</v>
      </c>
      <c r="Q387" s="111" t="e">
        <f>IF(#REF!="","",#REF!)</f>
        <v>#REF!</v>
      </c>
      <c r="R387" s="110" t="e">
        <f>IF(#REF!="","",#REF!)</f>
        <v>#REF!</v>
      </c>
      <c r="S387" s="110" t="e">
        <f>IF(#REF!="","",#REF!)</f>
        <v>#REF!</v>
      </c>
      <c r="T387" s="112" t="e">
        <f>IF(#REF!="","",#REF!)</f>
        <v>#REF!</v>
      </c>
      <c r="U387" s="110" t="e">
        <f>IF(#REF!="","",#REF!)</f>
        <v>#REF!</v>
      </c>
      <c r="V387" s="110" t="e">
        <f>IF(#REF!="","",#REF!)</f>
        <v>#REF!</v>
      </c>
    </row>
    <row r="388" spans="1:22" x14ac:dyDescent="0.25">
      <c r="A388" s="110" t="e">
        <f>IF(#REF!="","",#REF!)</f>
        <v>#REF!</v>
      </c>
      <c r="B388" s="110" t="e">
        <f>IF(#REF!="","",#REF!)</f>
        <v>#REF!</v>
      </c>
      <c r="C388" s="111" t="e">
        <f>IF(#REF!="","",#REF!)</f>
        <v>#REF!</v>
      </c>
      <c r="D388" s="112" t="e">
        <f>CONCATENATE(#REF!, "-R",#REF!)</f>
        <v>#REF!</v>
      </c>
      <c r="E388" s="110" t="e">
        <f>IF(#REF!="","",#REF!)</f>
        <v>#REF!</v>
      </c>
      <c r="F388" s="110" t="e">
        <f>IF(#REF!="","",#REF!)</f>
        <v>#REF!</v>
      </c>
      <c r="G388" s="112" t="e">
        <f>IF(#REF!="","",#REF!)</f>
        <v>#REF!</v>
      </c>
      <c r="H388" s="112" t="e">
        <f>IF(#REF!="","",#REF!)</f>
        <v>#REF!</v>
      </c>
      <c r="I388" s="112" t="e">
        <f>IF(#REF!="","",#REF!)</f>
        <v>#REF!</v>
      </c>
      <c r="J388" s="112" t="e">
        <f>IF(#REF!="","",#REF!)</f>
        <v>#REF!</v>
      </c>
      <c r="K388" s="112" t="e">
        <f>IF(#REF!="","",#REF!)</f>
        <v>#REF!</v>
      </c>
      <c r="L388" s="110" t="e">
        <f>IF(#REF!="","",#REF!)</f>
        <v>#REF!</v>
      </c>
      <c r="M388" s="110" t="e">
        <f>IF(#REF!="","",#REF!)</f>
        <v>#REF!</v>
      </c>
      <c r="N388" s="110" t="e">
        <f>IF(#REF!="","",#REF!)</f>
        <v>#REF!</v>
      </c>
      <c r="O388" s="110" t="e">
        <f>IF(#REF!="","",#REF!)</f>
        <v>#REF!</v>
      </c>
      <c r="P388" s="110" t="e">
        <f>IF(#REF!="","",#REF!)</f>
        <v>#REF!</v>
      </c>
      <c r="Q388" s="111" t="e">
        <f>IF(#REF!="","",#REF!)</f>
        <v>#REF!</v>
      </c>
      <c r="R388" s="110" t="e">
        <f>IF(#REF!="","",#REF!)</f>
        <v>#REF!</v>
      </c>
      <c r="S388" s="110" t="e">
        <f>IF(#REF!="","",#REF!)</f>
        <v>#REF!</v>
      </c>
      <c r="T388" s="112" t="e">
        <f>IF(#REF!="","",#REF!)</f>
        <v>#REF!</v>
      </c>
      <c r="U388" s="110" t="e">
        <f>IF(#REF!="","",#REF!)</f>
        <v>#REF!</v>
      </c>
      <c r="V388" s="110" t="e">
        <f>IF(#REF!="","",#REF!)</f>
        <v>#REF!</v>
      </c>
    </row>
    <row r="389" spans="1:22" x14ac:dyDescent="0.25">
      <c r="A389" s="110" t="e">
        <f>IF(#REF!="","",#REF!)</f>
        <v>#REF!</v>
      </c>
      <c r="B389" s="110" t="e">
        <f>IF(#REF!="","",#REF!)</f>
        <v>#REF!</v>
      </c>
      <c r="C389" s="111" t="e">
        <f>IF(#REF!="","",#REF!)</f>
        <v>#REF!</v>
      </c>
      <c r="D389" s="112" t="e">
        <f>CONCATENATE(#REF!, "-R",#REF!)</f>
        <v>#REF!</v>
      </c>
      <c r="E389" s="110" t="e">
        <f>IF(#REF!="","",#REF!)</f>
        <v>#REF!</v>
      </c>
      <c r="F389" s="110" t="e">
        <f>IF(#REF!="","",#REF!)</f>
        <v>#REF!</v>
      </c>
      <c r="G389" s="112" t="e">
        <f>IF(#REF!="","",#REF!)</f>
        <v>#REF!</v>
      </c>
      <c r="H389" s="112" t="e">
        <f>IF(#REF!="","",#REF!)</f>
        <v>#REF!</v>
      </c>
      <c r="I389" s="112" t="e">
        <f>IF(#REF!="","",#REF!)</f>
        <v>#REF!</v>
      </c>
      <c r="J389" s="112" t="e">
        <f>IF(#REF!="","",#REF!)</f>
        <v>#REF!</v>
      </c>
      <c r="K389" s="112" t="e">
        <f>IF(#REF!="","",#REF!)</f>
        <v>#REF!</v>
      </c>
      <c r="L389" s="110" t="e">
        <f>IF(#REF!="","",#REF!)</f>
        <v>#REF!</v>
      </c>
      <c r="M389" s="110" t="e">
        <f>IF(#REF!="","",#REF!)</f>
        <v>#REF!</v>
      </c>
      <c r="N389" s="110" t="e">
        <f>IF(#REF!="","",#REF!)</f>
        <v>#REF!</v>
      </c>
      <c r="O389" s="110" t="e">
        <f>IF(#REF!="","",#REF!)</f>
        <v>#REF!</v>
      </c>
      <c r="P389" s="110" t="e">
        <f>IF(#REF!="","",#REF!)</f>
        <v>#REF!</v>
      </c>
      <c r="Q389" s="111" t="e">
        <f>IF(#REF!="","",#REF!)</f>
        <v>#REF!</v>
      </c>
      <c r="R389" s="110" t="e">
        <f>IF(#REF!="","",#REF!)</f>
        <v>#REF!</v>
      </c>
      <c r="S389" s="110" t="e">
        <f>IF(#REF!="","",#REF!)</f>
        <v>#REF!</v>
      </c>
      <c r="T389" s="112" t="e">
        <f>IF(#REF!="","",#REF!)</f>
        <v>#REF!</v>
      </c>
      <c r="U389" s="110" t="e">
        <f>IF(#REF!="","",#REF!)</f>
        <v>#REF!</v>
      </c>
      <c r="V389" s="110" t="e">
        <f>IF(#REF!="","",#REF!)</f>
        <v>#REF!</v>
      </c>
    </row>
    <row r="390" spans="1:22" x14ac:dyDescent="0.25">
      <c r="A390" s="110" t="e">
        <f>IF(#REF!="","",#REF!)</f>
        <v>#REF!</v>
      </c>
      <c r="B390" s="110" t="e">
        <f>IF(#REF!="","",#REF!)</f>
        <v>#REF!</v>
      </c>
      <c r="C390" s="111" t="e">
        <f>IF(#REF!="","",#REF!)</f>
        <v>#REF!</v>
      </c>
      <c r="D390" s="112" t="e">
        <f>CONCATENATE(#REF!, "-R",#REF!)</f>
        <v>#REF!</v>
      </c>
      <c r="E390" s="110" t="e">
        <f>IF(#REF!="","",#REF!)</f>
        <v>#REF!</v>
      </c>
      <c r="F390" s="110" t="e">
        <f>IF(#REF!="","",#REF!)</f>
        <v>#REF!</v>
      </c>
      <c r="G390" s="112" t="e">
        <f>IF(#REF!="","",#REF!)</f>
        <v>#REF!</v>
      </c>
      <c r="H390" s="112" t="e">
        <f>IF(#REF!="","",#REF!)</f>
        <v>#REF!</v>
      </c>
      <c r="I390" s="112" t="e">
        <f>IF(#REF!="","",#REF!)</f>
        <v>#REF!</v>
      </c>
      <c r="J390" s="112" t="e">
        <f>IF(#REF!="","",#REF!)</f>
        <v>#REF!</v>
      </c>
      <c r="K390" s="112" t="e">
        <f>IF(#REF!="","",#REF!)</f>
        <v>#REF!</v>
      </c>
      <c r="L390" s="110" t="e">
        <f>IF(#REF!="","",#REF!)</f>
        <v>#REF!</v>
      </c>
      <c r="M390" s="110" t="e">
        <f>IF(#REF!="","",#REF!)</f>
        <v>#REF!</v>
      </c>
      <c r="N390" s="110" t="e">
        <f>IF(#REF!="","",#REF!)</f>
        <v>#REF!</v>
      </c>
      <c r="O390" s="110" t="e">
        <f>IF(#REF!="","",#REF!)</f>
        <v>#REF!</v>
      </c>
      <c r="P390" s="110" t="e">
        <f>IF(#REF!="","",#REF!)</f>
        <v>#REF!</v>
      </c>
      <c r="Q390" s="111" t="e">
        <f>IF(#REF!="","",#REF!)</f>
        <v>#REF!</v>
      </c>
      <c r="R390" s="110" t="e">
        <f>IF(#REF!="","",#REF!)</f>
        <v>#REF!</v>
      </c>
      <c r="S390" s="110" t="e">
        <f>IF(#REF!="","",#REF!)</f>
        <v>#REF!</v>
      </c>
      <c r="T390" s="112" t="e">
        <f>IF(#REF!="","",#REF!)</f>
        <v>#REF!</v>
      </c>
      <c r="U390" s="110" t="e">
        <f>IF(#REF!="","",#REF!)</f>
        <v>#REF!</v>
      </c>
      <c r="V390" s="110" t="e">
        <f>IF(#REF!="","",#REF!)</f>
        <v>#REF!</v>
      </c>
    </row>
    <row r="391" spans="1:22" x14ac:dyDescent="0.25">
      <c r="A391" s="110" t="e">
        <f>IF(#REF!="","",#REF!)</f>
        <v>#REF!</v>
      </c>
      <c r="B391" s="110" t="e">
        <f>IF(#REF!="","",#REF!)</f>
        <v>#REF!</v>
      </c>
      <c r="C391" s="111" t="e">
        <f>IF(#REF!="","",#REF!)</f>
        <v>#REF!</v>
      </c>
      <c r="D391" s="112" t="e">
        <f>CONCATENATE(#REF!, "-R",#REF!)</f>
        <v>#REF!</v>
      </c>
      <c r="E391" s="110" t="e">
        <f>IF(#REF!="","",#REF!)</f>
        <v>#REF!</v>
      </c>
      <c r="F391" s="110" t="e">
        <f>IF(#REF!="","",#REF!)</f>
        <v>#REF!</v>
      </c>
      <c r="G391" s="112" t="e">
        <f>IF(#REF!="","",#REF!)</f>
        <v>#REF!</v>
      </c>
      <c r="H391" s="112" t="e">
        <f>IF(#REF!="","",#REF!)</f>
        <v>#REF!</v>
      </c>
      <c r="I391" s="112" t="e">
        <f>IF(#REF!="","",#REF!)</f>
        <v>#REF!</v>
      </c>
      <c r="J391" s="112" t="e">
        <f>IF(#REF!="","",#REF!)</f>
        <v>#REF!</v>
      </c>
      <c r="K391" s="112" t="e">
        <f>IF(#REF!="","",#REF!)</f>
        <v>#REF!</v>
      </c>
      <c r="L391" s="110" t="e">
        <f>IF(#REF!="","",#REF!)</f>
        <v>#REF!</v>
      </c>
      <c r="M391" s="110" t="e">
        <f>IF(#REF!="","",#REF!)</f>
        <v>#REF!</v>
      </c>
      <c r="N391" s="110" t="e">
        <f>IF(#REF!="","",#REF!)</f>
        <v>#REF!</v>
      </c>
      <c r="O391" s="110" t="e">
        <f>IF(#REF!="","",#REF!)</f>
        <v>#REF!</v>
      </c>
      <c r="P391" s="110" t="e">
        <f>IF(#REF!="","",#REF!)</f>
        <v>#REF!</v>
      </c>
      <c r="Q391" s="111" t="e">
        <f>IF(#REF!="","",#REF!)</f>
        <v>#REF!</v>
      </c>
      <c r="R391" s="110" t="e">
        <f>IF(#REF!="","",#REF!)</f>
        <v>#REF!</v>
      </c>
      <c r="S391" s="110" t="e">
        <f>IF(#REF!="","",#REF!)</f>
        <v>#REF!</v>
      </c>
      <c r="T391" s="112" t="e">
        <f>IF(#REF!="","",#REF!)</f>
        <v>#REF!</v>
      </c>
      <c r="U391" s="110" t="e">
        <f>IF(#REF!="","",#REF!)</f>
        <v>#REF!</v>
      </c>
      <c r="V391" s="110" t="e">
        <f>IF(#REF!="","",#REF!)</f>
        <v>#REF!</v>
      </c>
    </row>
    <row r="392" spans="1:22" x14ac:dyDescent="0.25">
      <c r="A392" s="110" t="e">
        <f>IF(#REF!="","",#REF!)</f>
        <v>#REF!</v>
      </c>
      <c r="B392" s="110" t="e">
        <f>IF(#REF!="","",#REF!)</f>
        <v>#REF!</v>
      </c>
      <c r="C392" s="111" t="e">
        <f>IF(#REF!="","",#REF!)</f>
        <v>#REF!</v>
      </c>
      <c r="D392" s="112" t="e">
        <f>CONCATENATE(#REF!, "-R",#REF!)</f>
        <v>#REF!</v>
      </c>
      <c r="E392" s="110" t="e">
        <f>IF(#REF!="","",#REF!)</f>
        <v>#REF!</v>
      </c>
      <c r="F392" s="110" t="e">
        <f>IF(#REF!="","",#REF!)</f>
        <v>#REF!</v>
      </c>
      <c r="G392" s="112" t="e">
        <f>IF(#REF!="","",#REF!)</f>
        <v>#REF!</v>
      </c>
      <c r="H392" s="112" t="e">
        <f>IF(#REF!="","",#REF!)</f>
        <v>#REF!</v>
      </c>
      <c r="I392" s="112" t="e">
        <f>IF(#REF!="","",#REF!)</f>
        <v>#REF!</v>
      </c>
      <c r="J392" s="112" t="e">
        <f>IF(#REF!="","",#REF!)</f>
        <v>#REF!</v>
      </c>
      <c r="K392" s="112" t="e">
        <f>IF(#REF!="","",#REF!)</f>
        <v>#REF!</v>
      </c>
      <c r="L392" s="110" t="e">
        <f>IF(#REF!="","",#REF!)</f>
        <v>#REF!</v>
      </c>
      <c r="M392" s="110" t="e">
        <f>IF(#REF!="","",#REF!)</f>
        <v>#REF!</v>
      </c>
      <c r="N392" s="110" t="e">
        <f>IF(#REF!="","",#REF!)</f>
        <v>#REF!</v>
      </c>
      <c r="O392" s="110" t="e">
        <f>IF(#REF!="","",#REF!)</f>
        <v>#REF!</v>
      </c>
      <c r="P392" s="110" t="e">
        <f>IF(#REF!="","",#REF!)</f>
        <v>#REF!</v>
      </c>
      <c r="Q392" s="111" t="e">
        <f>IF(#REF!="","",#REF!)</f>
        <v>#REF!</v>
      </c>
      <c r="R392" s="110" t="e">
        <f>IF(#REF!="","",#REF!)</f>
        <v>#REF!</v>
      </c>
      <c r="S392" s="110" t="e">
        <f>IF(#REF!="","",#REF!)</f>
        <v>#REF!</v>
      </c>
      <c r="T392" s="112" t="e">
        <f>IF(#REF!="","",#REF!)</f>
        <v>#REF!</v>
      </c>
      <c r="U392" s="110" t="e">
        <f>IF(#REF!="","",#REF!)</f>
        <v>#REF!</v>
      </c>
      <c r="V392" s="110" t="e">
        <f>IF(#REF!="","",#REF!)</f>
        <v>#REF!</v>
      </c>
    </row>
    <row r="393" spans="1:22" x14ac:dyDescent="0.25">
      <c r="A393" s="110" t="e">
        <f>IF(#REF!="","",#REF!)</f>
        <v>#REF!</v>
      </c>
      <c r="B393" s="110" t="e">
        <f>IF(#REF!="","",#REF!)</f>
        <v>#REF!</v>
      </c>
      <c r="C393" s="111" t="e">
        <f>IF(#REF!="","",#REF!)</f>
        <v>#REF!</v>
      </c>
      <c r="D393" s="112" t="e">
        <f>CONCATENATE(#REF!, "-R",#REF!)</f>
        <v>#REF!</v>
      </c>
      <c r="E393" s="110" t="e">
        <f>IF(#REF!="","",#REF!)</f>
        <v>#REF!</v>
      </c>
      <c r="F393" s="110" t="e">
        <f>IF(#REF!="","",#REF!)</f>
        <v>#REF!</v>
      </c>
      <c r="G393" s="112" t="e">
        <f>IF(#REF!="","",#REF!)</f>
        <v>#REF!</v>
      </c>
      <c r="H393" s="112" t="e">
        <f>IF(#REF!="","",#REF!)</f>
        <v>#REF!</v>
      </c>
      <c r="I393" s="112" t="e">
        <f>IF(#REF!="","",#REF!)</f>
        <v>#REF!</v>
      </c>
      <c r="J393" s="112" t="e">
        <f>IF(#REF!="","",#REF!)</f>
        <v>#REF!</v>
      </c>
      <c r="K393" s="112" t="e">
        <f>IF(#REF!="","",#REF!)</f>
        <v>#REF!</v>
      </c>
      <c r="L393" s="110" t="e">
        <f>IF(#REF!="","",#REF!)</f>
        <v>#REF!</v>
      </c>
      <c r="M393" s="110" t="e">
        <f>IF(#REF!="","",#REF!)</f>
        <v>#REF!</v>
      </c>
      <c r="N393" s="110" t="e">
        <f>IF(#REF!="","",#REF!)</f>
        <v>#REF!</v>
      </c>
      <c r="O393" s="110" t="e">
        <f>IF(#REF!="","",#REF!)</f>
        <v>#REF!</v>
      </c>
      <c r="P393" s="110" t="e">
        <f>IF(#REF!="","",#REF!)</f>
        <v>#REF!</v>
      </c>
      <c r="Q393" s="111" t="e">
        <f>IF(#REF!="","",#REF!)</f>
        <v>#REF!</v>
      </c>
      <c r="R393" s="110" t="e">
        <f>IF(#REF!="","",#REF!)</f>
        <v>#REF!</v>
      </c>
      <c r="S393" s="110" t="e">
        <f>IF(#REF!="","",#REF!)</f>
        <v>#REF!</v>
      </c>
      <c r="T393" s="112" t="e">
        <f>IF(#REF!="","",#REF!)</f>
        <v>#REF!</v>
      </c>
      <c r="U393" s="110" t="e">
        <f>IF(#REF!="","",#REF!)</f>
        <v>#REF!</v>
      </c>
      <c r="V393" s="110" t="e">
        <f>IF(#REF!="","",#REF!)</f>
        <v>#REF!</v>
      </c>
    </row>
    <row r="394" spans="1:22" x14ac:dyDescent="0.25">
      <c r="A394" s="110" t="e">
        <f>IF(#REF!="","",#REF!)</f>
        <v>#REF!</v>
      </c>
      <c r="B394" s="110" t="e">
        <f>IF(#REF!="","",#REF!)</f>
        <v>#REF!</v>
      </c>
      <c r="C394" s="111" t="e">
        <f>IF(#REF!="","",#REF!)</f>
        <v>#REF!</v>
      </c>
      <c r="D394" s="112" t="e">
        <f>CONCATENATE(#REF!, "-R",#REF!)</f>
        <v>#REF!</v>
      </c>
      <c r="E394" s="110" t="e">
        <f>IF(#REF!="","",#REF!)</f>
        <v>#REF!</v>
      </c>
      <c r="F394" s="110" t="e">
        <f>IF(#REF!="","",#REF!)</f>
        <v>#REF!</v>
      </c>
      <c r="G394" s="112" t="e">
        <f>IF(#REF!="","",#REF!)</f>
        <v>#REF!</v>
      </c>
      <c r="H394" s="112" t="e">
        <f>IF(#REF!="","",#REF!)</f>
        <v>#REF!</v>
      </c>
      <c r="I394" s="112" t="e">
        <f>IF(#REF!="","",#REF!)</f>
        <v>#REF!</v>
      </c>
      <c r="J394" s="112" t="e">
        <f>IF(#REF!="","",#REF!)</f>
        <v>#REF!</v>
      </c>
      <c r="K394" s="112" t="e">
        <f>IF(#REF!="","",#REF!)</f>
        <v>#REF!</v>
      </c>
      <c r="L394" s="110" t="e">
        <f>IF(#REF!="","",#REF!)</f>
        <v>#REF!</v>
      </c>
      <c r="M394" s="110" t="e">
        <f>IF(#REF!="","",#REF!)</f>
        <v>#REF!</v>
      </c>
      <c r="N394" s="110" t="e">
        <f>IF(#REF!="","",#REF!)</f>
        <v>#REF!</v>
      </c>
      <c r="O394" s="110" t="e">
        <f>IF(#REF!="","",#REF!)</f>
        <v>#REF!</v>
      </c>
      <c r="P394" s="110" t="e">
        <f>IF(#REF!="","",#REF!)</f>
        <v>#REF!</v>
      </c>
      <c r="Q394" s="111" t="e">
        <f>IF(#REF!="","",#REF!)</f>
        <v>#REF!</v>
      </c>
      <c r="R394" s="110" t="e">
        <f>IF(#REF!="","",#REF!)</f>
        <v>#REF!</v>
      </c>
      <c r="S394" s="110" t="e">
        <f>IF(#REF!="","",#REF!)</f>
        <v>#REF!</v>
      </c>
      <c r="T394" s="112" t="e">
        <f>IF(#REF!="","",#REF!)</f>
        <v>#REF!</v>
      </c>
      <c r="U394" s="110" t="e">
        <f>IF(#REF!="","",#REF!)</f>
        <v>#REF!</v>
      </c>
      <c r="V394" s="110" t="e">
        <f>IF(#REF!="","",#REF!)</f>
        <v>#REF!</v>
      </c>
    </row>
    <row r="395" spans="1:22" x14ac:dyDescent="0.25">
      <c r="A395" s="110" t="e">
        <f>IF(#REF!="","",#REF!)</f>
        <v>#REF!</v>
      </c>
      <c r="B395" s="110" t="e">
        <f>IF(#REF!="","",#REF!)</f>
        <v>#REF!</v>
      </c>
      <c r="C395" s="111" t="e">
        <f>IF(#REF!="","",#REF!)</f>
        <v>#REF!</v>
      </c>
      <c r="D395" s="112" t="e">
        <f>CONCATENATE(#REF!, "-R",#REF!)</f>
        <v>#REF!</v>
      </c>
      <c r="E395" s="110" t="e">
        <f>IF(#REF!="","",#REF!)</f>
        <v>#REF!</v>
      </c>
      <c r="F395" s="110" t="e">
        <f>IF(#REF!="","",#REF!)</f>
        <v>#REF!</v>
      </c>
      <c r="G395" s="112" t="e">
        <f>IF(#REF!="","",#REF!)</f>
        <v>#REF!</v>
      </c>
      <c r="H395" s="112" t="e">
        <f>IF(#REF!="","",#REF!)</f>
        <v>#REF!</v>
      </c>
      <c r="I395" s="112" t="e">
        <f>IF(#REF!="","",#REF!)</f>
        <v>#REF!</v>
      </c>
      <c r="J395" s="112" t="e">
        <f>IF(#REF!="","",#REF!)</f>
        <v>#REF!</v>
      </c>
      <c r="K395" s="112" t="e">
        <f>IF(#REF!="","",#REF!)</f>
        <v>#REF!</v>
      </c>
      <c r="L395" s="110" t="e">
        <f>IF(#REF!="","",#REF!)</f>
        <v>#REF!</v>
      </c>
      <c r="M395" s="110" t="e">
        <f>IF(#REF!="","",#REF!)</f>
        <v>#REF!</v>
      </c>
      <c r="N395" s="110" t="e">
        <f>IF(#REF!="","",#REF!)</f>
        <v>#REF!</v>
      </c>
      <c r="O395" s="110" t="e">
        <f>IF(#REF!="","",#REF!)</f>
        <v>#REF!</v>
      </c>
      <c r="P395" s="110" t="e">
        <f>IF(#REF!="","",#REF!)</f>
        <v>#REF!</v>
      </c>
      <c r="Q395" s="111" t="e">
        <f>IF(#REF!="","",#REF!)</f>
        <v>#REF!</v>
      </c>
      <c r="R395" s="110" t="e">
        <f>IF(#REF!="","",#REF!)</f>
        <v>#REF!</v>
      </c>
      <c r="S395" s="110" t="e">
        <f>IF(#REF!="","",#REF!)</f>
        <v>#REF!</v>
      </c>
      <c r="T395" s="112" t="e">
        <f>IF(#REF!="","",#REF!)</f>
        <v>#REF!</v>
      </c>
      <c r="U395" s="110" t="e">
        <f>IF(#REF!="","",#REF!)</f>
        <v>#REF!</v>
      </c>
      <c r="V395" s="110" t="e">
        <f>IF(#REF!="","",#REF!)</f>
        <v>#REF!</v>
      </c>
    </row>
    <row r="396" spans="1:22" x14ac:dyDescent="0.25">
      <c r="A396" s="110" t="e">
        <f>IF(#REF!="","",#REF!)</f>
        <v>#REF!</v>
      </c>
      <c r="B396" s="110" t="e">
        <f>IF(#REF!="","",#REF!)</f>
        <v>#REF!</v>
      </c>
      <c r="C396" s="111" t="e">
        <f>IF(#REF!="","",#REF!)</f>
        <v>#REF!</v>
      </c>
      <c r="D396" s="112" t="e">
        <f>CONCATENATE(#REF!, "-R",#REF!)</f>
        <v>#REF!</v>
      </c>
      <c r="E396" s="110" t="e">
        <f>IF(#REF!="","",#REF!)</f>
        <v>#REF!</v>
      </c>
      <c r="F396" s="110" t="e">
        <f>IF(#REF!="","",#REF!)</f>
        <v>#REF!</v>
      </c>
      <c r="G396" s="112" t="e">
        <f>IF(#REF!="","",#REF!)</f>
        <v>#REF!</v>
      </c>
      <c r="H396" s="112" t="e">
        <f>IF(#REF!="","",#REF!)</f>
        <v>#REF!</v>
      </c>
      <c r="I396" s="112" t="e">
        <f>IF(#REF!="","",#REF!)</f>
        <v>#REF!</v>
      </c>
      <c r="J396" s="112" t="e">
        <f>IF(#REF!="","",#REF!)</f>
        <v>#REF!</v>
      </c>
      <c r="K396" s="112" t="e">
        <f>IF(#REF!="","",#REF!)</f>
        <v>#REF!</v>
      </c>
      <c r="L396" s="110" t="e">
        <f>IF(#REF!="","",#REF!)</f>
        <v>#REF!</v>
      </c>
      <c r="M396" s="110" t="e">
        <f>IF(#REF!="","",#REF!)</f>
        <v>#REF!</v>
      </c>
      <c r="N396" s="110" t="e">
        <f>IF(#REF!="","",#REF!)</f>
        <v>#REF!</v>
      </c>
      <c r="O396" s="110" t="e">
        <f>IF(#REF!="","",#REF!)</f>
        <v>#REF!</v>
      </c>
      <c r="P396" s="110" t="e">
        <f>IF(#REF!="","",#REF!)</f>
        <v>#REF!</v>
      </c>
      <c r="Q396" s="111" t="e">
        <f>IF(#REF!="","",#REF!)</f>
        <v>#REF!</v>
      </c>
      <c r="R396" s="110" t="e">
        <f>IF(#REF!="","",#REF!)</f>
        <v>#REF!</v>
      </c>
      <c r="S396" s="110" t="e">
        <f>IF(#REF!="","",#REF!)</f>
        <v>#REF!</v>
      </c>
      <c r="T396" s="112" t="e">
        <f>IF(#REF!="","",#REF!)</f>
        <v>#REF!</v>
      </c>
      <c r="U396" s="110" t="e">
        <f>IF(#REF!="","",#REF!)</f>
        <v>#REF!</v>
      </c>
      <c r="V396" s="110" t="e">
        <f>IF(#REF!="","",#REF!)</f>
        <v>#REF!</v>
      </c>
    </row>
    <row r="397" spans="1:22" x14ac:dyDescent="0.25">
      <c r="A397" s="110" t="e">
        <f>IF(#REF!="","",#REF!)</f>
        <v>#REF!</v>
      </c>
      <c r="B397" s="110" t="e">
        <f>IF(#REF!="","",#REF!)</f>
        <v>#REF!</v>
      </c>
      <c r="C397" s="111" t="e">
        <f>IF(#REF!="","",#REF!)</f>
        <v>#REF!</v>
      </c>
      <c r="D397" s="112" t="e">
        <f>CONCATENATE(#REF!, "-R",#REF!)</f>
        <v>#REF!</v>
      </c>
      <c r="E397" s="110" t="e">
        <f>IF(#REF!="","",#REF!)</f>
        <v>#REF!</v>
      </c>
      <c r="F397" s="110" t="e">
        <f>IF(#REF!="","",#REF!)</f>
        <v>#REF!</v>
      </c>
      <c r="G397" s="112" t="e">
        <f>IF(#REF!="","",#REF!)</f>
        <v>#REF!</v>
      </c>
      <c r="H397" s="112" t="e">
        <f>IF(#REF!="","",#REF!)</f>
        <v>#REF!</v>
      </c>
      <c r="I397" s="112" t="e">
        <f>IF(#REF!="","",#REF!)</f>
        <v>#REF!</v>
      </c>
      <c r="J397" s="112" t="e">
        <f>IF(#REF!="","",#REF!)</f>
        <v>#REF!</v>
      </c>
      <c r="K397" s="112" t="e">
        <f>IF(#REF!="","",#REF!)</f>
        <v>#REF!</v>
      </c>
      <c r="L397" s="110" t="e">
        <f>IF(#REF!="","",#REF!)</f>
        <v>#REF!</v>
      </c>
      <c r="M397" s="110" t="e">
        <f>IF(#REF!="","",#REF!)</f>
        <v>#REF!</v>
      </c>
      <c r="N397" s="110" t="e">
        <f>IF(#REF!="","",#REF!)</f>
        <v>#REF!</v>
      </c>
      <c r="O397" s="110" t="e">
        <f>IF(#REF!="","",#REF!)</f>
        <v>#REF!</v>
      </c>
      <c r="P397" s="110" t="e">
        <f>IF(#REF!="","",#REF!)</f>
        <v>#REF!</v>
      </c>
      <c r="Q397" s="111" t="e">
        <f>IF(#REF!="","",#REF!)</f>
        <v>#REF!</v>
      </c>
      <c r="R397" s="110" t="e">
        <f>IF(#REF!="","",#REF!)</f>
        <v>#REF!</v>
      </c>
      <c r="S397" s="110" t="e">
        <f>IF(#REF!="","",#REF!)</f>
        <v>#REF!</v>
      </c>
      <c r="T397" s="112" t="e">
        <f>IF(#REF!="","",#REF!)</f>
        <v>#REF!</v>
      </c>
      <c r="U397" s="110" t="e">
        <f>IF(#REF!="","",#REF!)</f>
        <v>#REF!</v>
      </c>
      <c r="V397" s="110" t="e">
        <f>IF(#REF!="","",#REF!)</f>
        <v>#REF!</v>
      </c>
    </row>
    <row r="398" spans="1:22" x14ac:dyDescent="0.25">
      <c r="A398" s="110" t="e">
        <f>IF(#REF!="","",#REF!)</f>
        <v>#REF!</v>
      </c>
      <c r="B398" s="110" t="e">
        <f>IF(#REF!="","",#REF!)</f>
        <v>#REF!</v>
      </c>
      <c r="C398" s="111" t="e">
        <f>IF(#REF!="","",#REF!)</f>
        <v>#REF!</v>
      </c>
      <c r="D398" s="112" t="e">
        <f>CONCATENATE(#REF!, "-R",#REF!)</f>
        <v>#REF!</v>
      </c>
      <c r="E398" s="110" t="e">
        <f>IF(#REF!="","",#REF!)</f>
        <v>#REF!</v>
      </c>
      <c r="F398" s="110" t="e">
        <f>IF(#REF!="","",#REF!)</f>
        <v>#REF!</v>
      </c>
      <c r="G398" s="112" t="e">
        <f>IF(#REF!="","",#REF!)</f>
        <v>#REF!</v>
      </c>
      <c r="H398" s="112" t="e">
        <f>IF(#REF!="","",#REF!)</f>
        <v>#REF!</v>
      </c>
      <c r="I398" s="112" t="e">
        <f>IF(#REF!="","",#REF!)</f>
        <v>#REF!</v>
      </c>
      <c r="J398" s="112" t="e">
        <f>IF(#REF!="","",#REF!)</f>
        <v>#REF!</v>
      </c>
      <c r="K398" s="112" t="e">
        <f>IF(#REF!="","",#REF!)</f>
        <v>#REF!</v>
      </c>
      <c r="L398" s="110" t="e">
        <f>IF(#REF!="","",#REF!)</f>
        <v>#REF!</v>
      </c>
      <c r="M398" s="110" t="e">
        <f>IF(#REF!="","",#REF!)</f>
        <v>#REF!</v>
      </c>
      <c r="N398" s="110" t="e">
        <f>IF(#REF!="","",#REF!)</f>
        <v>#REF!</v>
      </c>
      <c r="O398" s="110" t="e">
        <f>IF(#REF!="","",#REF!)</f>
        <v>#REF!</v>
      </c>
      <c r="P398" s="110" t="e">
        <f>IF(#REF!="","",#REF!)</f>
        <v>#REF!</v>
      </c>
      <c r="Q398" s="111" t="e">
        <f>IF(#REF!="","",#REF!)</f>
        <v>#REF!</v>
      </c>
      <c r="R398" s="110" t="e">
        <f>IF(#REF!="","",#REF!)</f>
        <v>#REF!</v>
      </c>
      <c r="S398" s="110" t="e">
        <f>IF(#REF!="","",#REF!)</f>
        <v>#REF!</v>
      </c>
      <c r="T398" s="112" t="e">
        <f>IF(#REF!="","",#REF!)</f>
        <v>#REF!</v>
      </c>
      <c r="U398" s="110" t="e">
        <f>IF(#REF!="","",#REF!)</f>
        <v>#REF!</v>
      </c>
      <c r="V398" s="110" t="e">
        <f>IF(#REF!="","",#REF!)</f>
        <v>#REF!</v>
      </c>
    </row>
    <row r="399" spans="1:22" x14ac:dyDescent="0.25">
      <c r="A399" s="110" t="e">
        <f>IF(#REF!="","",#REF!)</f>
        <v>#REF!</v>
      </c>
      <c r="B399" s="110" t="e">
        <f>IF(#REF!="","",#REF!)</f>
        <v>#REF!</v>
      </c>
      <c r="C399" s="111" t="e">
        <f>IF(#REF!="","",#REF!)</f>
        <v>#REF!</v>
      </c>
      <c r="D399" s="112" t="e">
        <f>CONCATENATE(#REF!, "-R",#REF!)</f>
        <v>#REF!</v>
      </c>
      <c r="E399" s="110" t="e">
        <f>IF(#REF!="","",#REF!)</f>
        <v>#REF!</v>
      </c>
      <c r="F399" s="110" t="e">
        <f>IF(#REF!="","",#REF!)</f>
        <v>#REF!</v>
      </c>
      <c r="G399" s="112" t="e">
        <f>IF(#REF!="","",#REF!)</f>
        <v>#REF!</v>
      </c>
      <c r="H399" s="112" t="e">
        <f>IF(#REF!="","",#REF!)</f>
        <v>#REF!</v>
      </c>
      <c r="I399" s="112" t="e">
        <f>IF(#REF!="","",#REF!)</f>
        <v>#REF!</v>
      </c>
      <c r="J399" s="112" t="e">
        <f>IF(#REF!="","",#REF!)</f>
        <v>#REF!</v>
      </c>
      <c r="K399" s="112" t="e">
        <f>IF(#REF!="","",#REF!)</f>
        <v>#REF!</v>
      </c>
      <c r="L399" s="110" t="e">
        <f>IF(#REF!="","",#REF!)</f>
        <v>#REF!</v>
      </c>
      <c r="M399" s="110" t="e">
        <f>IF(#REF!="","",#REF!)</f>
        <v>#REF!</v>
      </c>
      <c r="N399" s="110" t="e">
        <f>IF(#REF!="","",#REF!)</f>
        <v>#REF!</v>
      </c>
      <c r="O399" s="110" t="e">
        <f>IF(#REF!="","",#REF!)</f>
        <v>#REF!</v>
      </c>
      <c r="P399" s="110" t="e">
        <f>IF(#REF!="","",#REF!)</f>
        <v>#REF!</v>
      </c>
      <c r="Q399" s="111" t="e">
        <f>IF(#REF!="","",#REF!)</f>
        <v>#REF!</v>
      </c>
      <c r="R399" s="110" t="e">
        <f>IF(#REF!="","",#REF!)</f>
        <v>#REF!</v>
      </c>
      <c r="S399" s="110" t="e">
        <f>IF(#REF!="","",#REF!)</f>
        <v>#REF!</v>
      </c>
      <c r="T399" s="112" t="e">
        <f>IF(#REF!="","",#REF!)</f>
        <v>#REF!</v>
      </c>
      <c r="U399" s="110" t="e">
        <f>IF(#REF!="","",#REF!)</f>
        <v>#REF!</v>
      </c>
      <c r="V399" s="110" t="e">
        <f>IF(#REF!="","",#REF!)</f>
        <v>#REF!</v>
      </c>
    </row>
    <row r="400" spans="1:22" x14ac:dyDescent="0.25">
      <c r="A400" s="110" t="e">
        <f>IF(#REF!="","",#REF!)</f>
        <v>#REF!</v>
      </c>
      <c r="B400" s="110" t="e">
        <f>IF(#REF!="","",#REF!)</f>
        <v>#REF!</v>
      </c>
      <c r="C400" s="111" t="e">
        <f>IF(#REF!="","",#REF!)</f>
        <v>#REF!</v>
      </c>
      <c r="D400" s="112" t="e">
        <f>CONCATENATE(#REF!, "-R",#REF!)</f>
        <v>#REF!</v>
      </c>
      <c r="E400" s="110" t="e">
        <f>IF(#REF!="","",#REF!)</f>
        <v>#REF!</v>
      </c>
      <c r="F400" s="110" t="e">
        <f>IF(#REF!="","",#REF!)</f>
        <v>#REF!</v>
      </c>
      <c r="G400" s="112" t="e">
        <f>IF(#REF!="","",#REF!)</f>
        <v>#REF!</v>
      </c>
      <c r="H400" s="112" t="e">
        <f>IF(#REF!="","",#REF!)</f>
        <v>#REF!</v>
      </c>
      <c r="I400" s="112" t="e">
        <f>IF(#REF!="","",#REF!)</f>
        <v>#REF!</v>
      </c>
      <c r="J400" s="112" t="e">
        <f>IF(#REF!="","",#REF!)</f>
        <v>#REF!</v>
      </c>
      <c r="K400" s="112" t="e">
        <f>IF(#REF!="","",#REF!)</f>
        <v>#REF!</v>
      </c>
      <c r="L400" s="110" t="e">
        <f>IF(#REF!="","",#REF!)</f>
        <v>#REF!</v>
      </c>
      <c r="M400" s="110" t="e">
        <f>IF(#REF!="","",#REF!)</f>
        <v>#REF!</v>
      </c>
      <c r="N400" s="110" t="e">
        <f>IF(#REF!="","",#REF!)</f>
        <v>#REF!</v>
      </c>
      <c r="O400" s="110" t="e">
        <f>IF(#REF!="","",#REF!)</f>
        <v>#REF!</v>
      </c>
      <c r="P400" s="110" t="e">
        <f>IF(#REF!="","",#REF!)</f>
        <v>#REF!</v>
      </c>
      <c r="Q400" s="111" t="e">
        <f>IF(#REF!="","",#REF!)</f>
        <v>#REF!</v>
      </c>
      <c r="R400" s="110" t="e">
        <f>IF(#REF!="","",#REF!)</f>
        <v>#REF!</v>
      </c>
      <c r="S400" s="110" t="e">
        <f>IF(#REF!="","",#REF!)</f>
        <v>#REF!</v>
      </c>
      <c r="T400" s="112" t="e">
        <f>IF(#REF!="","",#REF!)</f>
        <v>#REF!</v>
      </c>
      <c r="U400" s="110" t="e">
        <f>IF(#REF!="","",#REF!)</f>
        <v>#REF!</v>
      </c>
      <c r="V400" s="110" t="e">
        <f>IF(#REF!="","",#REF!)</f>
        <v>#REF!</v>
      </c>
    </row>
    <row r="401" spans="1:22" x14ac:dyDescent="0.25">
      <c r="A401" s="110" t="e">
        <f>IF(#REF!="","",#REF!)</f>
        <v>#REF!</v>
      </c>
      <c r="B401" s="110" t="e">
        <f>IF(#REF!="","",#REF!)</f>
        <v>#REF!</v>
      </c>
      <c r="C401" s="111" t="e">
        <f>IF(#REF!="","",#REF!)</f>
        <v>#REF!</v>
      </c>
      <c r="D401" s="112" t="e">
        <f>CONCATENATE(#REF!, "-R",#REF!)</f>
        <v>#REF!</v>
      </c>
      <c r="E401" s="110" t="e">
        <f>IF(#REF!="","",#REF!)</f>
        <v>#REF!</v>
      </c>
      <c r="F401" s="110" t="e">
        <f>IF(#REF!="","",#REF!)</f>
        <v>#REF!</v>
      </c>
      <c r="G401" s="112" t="e">
        <f>IF(#REF!="","",#REF!)</f>
        <v>#REF!</v>
      </c>
      <c r="H401" s="112" t="e">
        <f>IF(#REF!="","",#REF!)</f>
        <v>#REF!</v>
      </c>
      <c r="I401" s="112" t="e">
        <f>IF(#REF!="","",#REF!)</f>
        <v>#REF!</v>
      </c>
      <c r="J401" s="112" t="e">
        <f>IF(#REF!="","",#REF!)</f>
        <v>#REF!</v>
      </c>
      <c r="K401" s="112" t="e">
        <f>IF(#REF!="","",#REF!)</f>
        <v>#REF!</v>
      </c>
      <c r="L401" s="110" t="e">
        <f>IF(#REF!="","",#REF!)</f>
        <v>#REF!</v>
      </c>
      <c r="M401" s="110" t="e">
        <f>IF(#REF!="","",#REF!)</f>
        <v>#REF!</v>
      </c>
      <c r="N401" s="110" t="e">
        <f>IF(#REF!="","",#REF!)</f>
        <v>#REF!</v>
      </c>
      <c r="O401" s="110" t="e">
        <f>IF(#REF!="","",#REF!)</f>
        <v>#REF!</v>
      </c>
      <c r="P401" s="110" t="e">
        <f>IF(#REF!="","",#REF!)</f>
        <v>#REF!</v>
      </c>
      <c r="Q401" s="111" t="e">
        <f>IF(#REF!="","",#REF!)</f>
        <v>#REF!</v>
      </c>
      <c r="R401" s="110" t="e">
        <f>IF(#REF!="","",#REF!)</f>
        <v>#REF!</v>
      </c>
      <c r="S401" s="110" t="e">
        <f>IF(#REF!="","",#REF!)</f>
        <v>#REF!</v>
      </c>
      <c r="T401" s="112" t="e">
        <f>IF(#REF!="","",#REF!)</f>
        <v>#REF!</v>
      </c>
      <c r="U401" s="110" t="e">
        <f>IF(#REF!="","",#REF!)</f>
        <v>#REF!</v>
      </c>
      <c r="V401" s="110" t="e">
        <f>IF(#REF!="","",#REF!)</f>
        <v>#REF!</v>
      </c>
    </row>
    <row r="402" spans="1:22" x14ac:dyDescent="0.25">
      <c r="A402" s="110" t="e">
        <f>IF(#REF!="","",#REF!)</f>
        <v>#REF!</v>
      </c>
      <c r="B402" s="110" t="e">
        <f>IF(#REF!="","",#REF!)</f>
        <v>#REF!</v>
      </c>
      <c r="C402" s="111" t="e">
        <f>IF(#REF!="","",#REF!)</f>
        <v>#REF!</v>
      </c>
      <c r="D402" s="112" t="e">
        <f>CONCATENATE(#REF!, "-R",#REF!)</f>
        <v>#REF!</v>
      </c>
      <c r="E402" s="110" t="e">
        <f>IF(#REF!="","",#REF!)</f>
        <v>#REF!</v>
      </c>
      <c r="F402" s="110" t="e">
        <f>IF(#REF!="","",#REF!)</f>
        <v>#REF!</v>
      </c>
      <c r="G402" s="112" t="e">
        <f>IF(#REF!="","",#REF!)</f>
        <v>#REF!</v>
      </c>
      <c r="H402" s="112" t="e">
        <f>IF(#REF!="","",#REF!)</f>
        <v>#REF!</v>
      </c>
      <c r="I402" s="112" t="e">
        <f>IF(#REF!="","",#REF!)</f>
        <v>#REF!</v>
      </c>
      <c r="J402" s="112" t="e">
        <f>IF(#REF!="","",#REF!)</f>
        <v>#REF!</v>
      </c>
      <c r="K402" s="112" t="e">
        <f>IF(#REF!="","",#REF!)</f>
        <v>#REF!</v>
      </c>
      <c r="L402" s="110" t="e">
        <f>IF(#REF!="","",#REF!)</f>
        <v>#REF!</v>
      </c>
      <c r="M402" s="110" t="e">
        <f>IF(#REF!="","",#REF!)</f>
        <v>#REF!</v>
      </c>
      <c r="N402" s="110" t="e">
        <f>IF(#REF!="","",#REF!)</f>
        <v>#REF!</v>
      </c>
      <c r="O402" s="110" t="e">
        <f>IF(#REF!="","",#REF!)</f>
        <v>#REF!</v>
      </c>
      <c r="P402" s="110" t="e">
        <f>IF(#REF!="","",#REF!)</f>
        <v>#REF!</v>
      </c>
      <c r="Q402" s="111" t="e">
        <f>IF(#REF!="","",#REF!)</f>
        <v>#REF!</v>
      </c>
      <c r="R402" s="110" t="e">
        <f>IF(#REF!="","",#REF!)</f>
        <v>#REF!</v>
      </c>
      <c r="S402" s="110" t="e">
        <f>IF(#REF!="","",#REF!)</f>
        <v>#REF!</v>
      </c>
      <c r="T402" s="112" t="e">
        <f>IF(#REF!="","",#REF!)</f>
        <v>#REF!</v>
      </c>
      <c r="U402" s="110" t="e">
        <f>IF(#REF!="","",#REF!)</f>
        <v>#REF!</v>
      </c>
      <c r="V402" s="110" t="e">
        <f>IF(#REF!="","",#REF!)</f>
        <v>#REF!</v>
      </c>
    </row>
    <row r="403" spans="1:22" x14ac:dyDescent="0.25">
      <c r="A403" s="110" t="e">
        <f>IF(#REF!="","",#REF!)</f>
        <v>#REF!</v>
      </c>
      <c r="B403" s="110" t="e">
        <f>IF(#REF!="","",#REF!)</f>
        <v>#REF!</v>
      </c>
      <c r="C403" s="111" t="e">
        <f>IF(#REF!="","",#REF!)</f>
        <v>#REF!</v>
      </c>
      <c r="D403" s="112" t="e">
        <f>CONCATENATE(#REF!, "-R",#REF!)</f>
        <v>#REF!</v>
      </c>
      <c r="E403" s="110" t="e">
        <f>IF(#REF!="","",#REF!)</f>
        <v>#REF!</v>
      </c>
      <c r="F403" s="110" t="e">
        <f>IF(#REF!="","",#REF!)</f>
        <v>#REF!</v>
      </c>
      <c r="G403" s="112" t="e">
        <f>IF(#REF!="","",#REF!)</f>
        <v>#REF!</v>
      </c>
      <c r="H403" s="112" t="e">
        <f>IF(#REF!="","",#REF!)</f>
        <v>#REF!</v>
      </c>
      <c r="I403" s="112" t="e">
        <f>IF(#REF!="","",#REF!)</f>
        <v>#REF!</v>
      </c>
      <c r="J403" s="112" t="e">
        <f>IF(#REF!="","",#REF!)</f>
        <v>#REF!</v>
      </c>
      <c r="K403" s="112" t="e">
        <f>IF(#REF!="","",#REF!)</f>
        <v>#REF!</v>
      </c>
      <c r="L403" s="110" t="e">
        <f>IF(#REF!="","",#REF!)</f>
        <v>#REF!</v>
      </c>
      <c r="M403" s="110" t="e">
        <f>IF(#REF!="","",#REF!)</f>
        <v>#REF!</v>
      </c>
      <c r="N403" s="110" t="e">
        <f>IF(#REF!="","",#REF!)</f>
        <v>#REF!</v>
      </c>
      <c r="O403" s="110" t="e">
        <f>IF(#REF!="","",#REF!)</f>
        <v>#REF!</v>
      </c>
      <c r="P403" s="110" t="e">
        <f>IF(#REF!="","",#REF!)</f>
        <v>#REF!</v>
      </c>
      <c r="Q403" s="111" t="e">
        <f>IF(#REF!="","",#REF!)</f>
        <v>#REF!</v>
      </c>
      <c r="R403" s="110" t="e">
        <f>IF(#REF!="","",#REF!)</f>
        <v>#REF!</v>
      </c>
      <c r="S403" s="110" t="e">
        <f>IF(#REF!="","",#REF!)</f>
        <v>#REF!</v>
      </c>
      <c r="T403" s="112" t="e">
        <f>IF(#REF!="","",#REF!)</f>
        <v>#REF!</v>
      </c>
      <c r="U403" s="110" t="e">
        <f>IF(#REF!="","",#REF!)</f>
        <v>#REF!</v>
      </c>
      <c r="V403" s="110" t="e">
        <f>IF(#REF!="","",#REF!)</f>
        <v>#REF!</v>
      </c>
    </row>
    <row r="404" spans="1:22" x14ac:dyDescent="0.25">
      <c r="A404" s="110" t="e">
        <f>IF(#REF!="","",#REF!)</f>
        <v>#REF!</v>
      </c>
      <c r="B404" s="110" t="e">
        <f>IF(#REF!="","",#REF!)</f>
        <v>#REF!</v>
      </c>
      <c r="C404" s="111" t="e">
        <f>IF(#REF!="","",#REF!)</f>
        <v>#REF!</v>
      </c>
      <c r="D404" s="112" t="e">
        <f>CONCATENATE(#REF!, "-R",#REF!)</f>
        <v>#REF!</v>
      </c>
      <c r="E404" s="110" t="e">
        <f>IF(#REF!="","",#REF!)</f>
        <v>#REF!</v>
      </c>
      <c r="F404" s="110" t="e">
        <f>IF(#REF!="","",#REF!)</f>
        <v>#REF!</v>
      </c>
      <c r="G404" s="112" t="e">
        <f>IF(#REF!="","",#REF!)</f>
        <v>#REF!</v>
      </c>
      <c r="H404" s="112" t="e">
        <f>IF(#REF!="","",#REF!)</f>
        <v>#REF!</v>
      </c>
      <c r="I404" s="112" t="e">
        <f>IF(#REF!="","",#REF!)</f>
        <v>#REF!</v>
      </c>
      <c r="J404" s="112" t="e">
        <f>IF(#REF!="","",#REF!)</f>
        <v>#REF!</v>
      </c>
      <c r="K404" s="112" t="e">
        <f>IF(#REF!="","",#REF!)</f>
        <v>#REF!</v>
      </c>
      <c r="L404" s="110" t="e">
        <f>IF(#REF!="","",#REF!)</f>
        <v>#REF!</v>
      </c>
      <c r="M404" s="110" t="e">
        <f>IF(#REF!="","",#REF!)</f>
        <v>#REF!</v>
      </c>
      <c r="N404" s="110" t="e">
        <f>IF(#REF!="","",#REF!)</f>
        <v>#REF!</v>
      </c>
      <c r="O404" s="110" t="e">
        <f>IF(#REF!="","",#REF!)</f>
        <v>#REF!</v>
      </c>
      <c r="P404" s="110" t="e">
        <f>IF(#REF!="","",#REF!)</f>
        <v>#REF!</v>
      </c>
      <c r="Q404" s="111" t="e">
        <f>IF(#REF!="","",#REF!)</f>
        <v>#REF!</v>
      </c>
      <c r="R404" s="110" t="e">
        <f>IF(#REF!="","",#REF!)</f>
        <v>#REF!</v>
      </c>
      <c r="S404" s="110" t="e">
        <f>IF(#REF!="","",#REF!)</f>
        <v>#REF!</v>
      </c>
      <c r="T404" s="112" t="e">
        <f>IF(#REF!="","",#REF!)</f>
        <v>#REF!</v>
      </c>
      <c r="U404" s="110" t="e">
        <f>IF(#REF!="","",#REF!)</f>
        <v>#REF!</v>
      </c>
      <c r="V404" s="110" t="e">
        <f>IF(#REF!="","",#REF!)</f>
        <v>#REF!</v>
      </c>
    </row>
    <row r="405" spans="1:22" x14ac:dyDescent="0.25">
      <c r="A405" s="110" t="e">
        <f>IF(#REF!="","",#REF!)</f>
        <v>#REF!</v>
      </c>
      <c r="B405" s="110" t="e">
        <f>IF(#REF!="","",#REF!)</f>
        <v>#REF!</v>
      </c>
      <c r="C405" s="111" t="e">
        <f>IF(#REF!="","",#REF!)</f>
        <v>#REF!</v>
      </c>
      <c r="D405" s="112" t="e">
        <f>CONCATENATE(#REF!, "-R",#REF!)</f>
        <v>#REF!</v>
      </c>
      <c r="E405" s="110" t="e">
        <f>IF(#REF!="","",#REF!)</f>
        <v>#REF!</v>
      </c>
      <c r="F405" s="110" t="e">
        <f>IF(#REF!="","",#REF!)</f>
        <v>#REF!</v>
      </c>
      <c r="G405" s="112" t="e">
        <f>IF(#REF!="","",#REF!)</f>
        <v>#REF!</v>
      </c>
      <c r="H405" s="112" t="e">
        <f>IF(#REF!="","",#REF!)</f>
        <v>#REF!</v>
      </c>
      <c r="I405" s="112" t="e">
        <f>IF(#REF!="","",#REF!)</f>
        <v>#REF!</v>
      </c>
      <c r="J405" s="112" t="e">
        <f>IF(#REF!="","",#REF!)</f>
        <v>#REF!</v>
      </c>
      <c r="K405" s="112" t="e">
        <f>IF(#REF!="","",#REF!)</f>
        <v>#REF!</v>
      </c>
      <c r="L405" s="110" t="e">
        <f>IF(#REF!="","",#REF!)</f>
        <v>#REF!</v>
      </c>
      <c r="M405" s="110" t="e">
        <f>IF(#REF!="","",#REF!)</f>
        <v>#REF!</v>
      </c>
      <c r="N405" s="110" t="e">
        <f>IF(#REF!="","",#REF!)</f>
        <v>#REF!</v>
      </c>
      <c r="O405" s="110" t="e">
        <f>IF(#REF!="","",#REF!)</f>
        <v>#REF!</v>
      </c>
      <c r="P405" s="110" t="e">
        <f>IF(#REF!="","",#REF!)</f>
        <v>#REF!</v>
      </c>
      <c r="Q405" s="111" t="e">
        <f>IF(#REF!="","",#REF!)</f>
        <v>#REF!</v>
      </c>
      <c r="R405" s="110" t="e">
        <f>IF(#REF!="","",#REF!)</f>
        <v>#REF!</v>
      </c>
      <c r="S405" s="110" t="e">
        <f>IF(#REF!="","",#REF!)</f>
        <v>#REF!</v>
      </c>
      <c r="T405" s="112" t="e">
        <f>IF(#REF!="","",#REF!)</f>
        <v>#REF!</v>
      </c>
      <c r="U405" s="110" t="e">
        <f>IF(#REF!="","",#REF!)</f>
        <v>#REF!</v>
      </c>
      <c r="V405" s="110" t="e">
        <f>IF(#REF!="","",#REF!)</f>
        <v>#REF!</v>
      </c>
    </row>
    <row r="406" spans="1:22" x14ac:dyDescent="0.25">
      <c r="A406" s="110" t="e">
        <f>IF(#REF!="","",#REF!)</f>
        <v>#REF!</v>
      </c>
      <c r="B406" s="110" t="e">
        <f>IF(#REF!="","",#REF!)</f>
        <v>#REF!</v>
      </c>
      <c r="C406" s="111" t="e">
        <f>IF(#REF!="","",#REF!)</f>
        <v>#REF!</v>
      </c>
      <c r="D406" s="112" t="e">
        <f>CONCATENATE(#REF!, "-R",#REF!)</f>
        <v>#REF!</v>
      </c>
      <c r="E406" s="110" t="e">
        <f>IF(#REF!="","",#REF!)</f>
        <v>#REF!</v>
      </c>
      <c r="F406" s="110" t="e">
        <f>IF(#REF!="","",#REF!)</f>
        <v>#REF!</v>
      </c>
      <c r="G406" s="112" t="e">
        <f>IF(#REF!="","",#REF!)</f>
        <v>#REF!</v>
      </c>
      <c r="H406" s="112" t="e">
        <f>IF(#REF!="","",#REF!)</f>
        <v>#REF!</v>
      </c>
      <c r="I406" s="112" t="e">
        <f>IF(#REF!="","",#REF!)</f>
        <v>#REF!</v>
      </c>
      <c r="J406" s="112" t="e">
        <f>IF(#REF!="","",#REF!)</f>
        <v>#REF!</v>
      </c>
      <c r="K406" s="112" t="e">
        <f>IF(#REF!="","",#REF!)</f>
        <v>#REF!</v>
      </c>
      <c r="L406" s="110" t="e">
        <f>IF(#REF!="","",#REF!)</f>
        <v>#REF!</v>
      </c>
      <c r="M406" s="110" t="e">
        <f>IF(#REF!="","",#REF!)</f>
        <v>#REF!</v>
      </c>
      <c r="N406" s="110" t="e">
        <f>IF(#REF!="","",#REF!)</f>
        <v>#REF!</v>
      </c>
      <c r="O406" s="110" t="e">
        <f>IF(#REF!="","",#REF!)</f>
        <v>#REF!</v>
      </c>
      <c r="P406" s="110" t="e">
        <f>IF(#REF!="","",#REF!)</f>
        <v>#REF!</v>
      </c>
      <c r="Q406" s="111" t="e">
        <f>IF(#REF!="","",#REF!)</f>
        <v>#REF!</v>
      </c>
      <c r="R406" s="110" t="e">
        <f>IF(#REF!="","",#REF!)</f>
        <v>#REF!</v>
      </c>
      <c r="S406" s="110" t="e">
        <f>IF(#REF!="","",#REF!)</f>
        <v>#REF!</v>
      </c>
      <c r="T406" s="112" t="e">
        <f>IF(#REF!="","",#REF!)</f>
        <v>#REF!</v>
      </c>
      <c r="U406" s="110" t="e">
        <f>IF(#REF!="","",#REF!)</f>
        <v>#REF!</v>
      </c>
      <c r="V406" s="110" t="e">
        <f>IF(#REF!="","",#REF!)</f>
        <v>#REF!</v>
      </c>
    </row>
    <row r="407" spans="1:22" x14ac:dyDescent="0.25">
      <c r="A407" s="110" t="e">
        <f>IF(#REF!="","",#REF!)</f>
        <v>#REF!</v>
      </c>
      <c r="B407" s="110" t="e">
        <f>IF(#REF!="","",#REF!)</f>
        <v>#REF!</v>
      </c>
      <c r="C407" s="111" t="e">
        <f>IF(#REF!="","",#REF!)</f>
        <v>#REF!</v>
      </c>
      <c r="D407" s="112" t="e">
        <f>CONCATENATE(#REF!, "-R",#REF!)</f>
        <v>#REF!</v>
      </c>
      <c r="E407" s="110" t="e">
        <f>IF(#REF!="","",#REF!)</f>
        <v>#REF!</v>
      </c>
      <c r="F407" s="110" t="e">
        <f>IF(#REF!="","",#REF!)</f>
        <v>#REF!</v>
      </c>
      <c r="G407" s="112" t="e">
        <f>IF(#REF!="","",#REF!)</f>
        <v>#REF!</v>
      </c>
      <c r="H407" s="112" t="e">
        <f>IF(#REF!="","",#REF!)</f>
        <v>#REF!</v>
      </c>
      <c r="I407" s="112" t="e">
        <f>IF(#REF!="","",#REF!)</f>
        <v>#REF!</v>
      </c>
      <c r="J407" s="112" t="e">
        <f>IF(#REF!="","",#REF!)</f>
        <v>#REF!</v>
      </c>
      <c r="K407" s="112" t="e">
        <f>IF(#REF!="","",#REF!)</f>
        <v>#REF!</v>
      </c>
      <c r="L407" s="110" t="e">
        <f>IF(#REF!="","",#REF!)</f>
        <v>#REF!</v>
      </c>
      <c r="M407" s="110" t="e">
        <f>IF(#REF!="","",#REF!)</f>
        <v>#REF!</v>
      </c>
      <c r="N407" s="110" t="e">
        <f>IF(#REF!="","",#REF!)</f>
        <v>#REF!</v>
      </c>
      <c r="O407" s="110" t="e">
        <f>IF(#REF!="","",#REF!)</f>
        <v>#REF!</v>
      </c>
      <c r="P407" s="110" t="e">
        <f>IF(#REF!="","",#REF!)</f>
        <v>#REF!</v>
      </c>
      <c r="Q407" s="111" t="e">
        <f>IF(#REF!="","",#REF!)</f>
        <v>#REF!</v>
      </c>
      <c r="R407" s="110" t="e">
        <f>IF(#REF!="","",#REF!)</f>
        <v>#REF!</v>
      </c>
      <c r="S407" s="110" t="e">
        <f>IF(#REF!="","",#REF!)</f>
        <v>#REF!</v>
      </c>
      <c r="T407" s="112" t="e">
        <f>IF(#REF!="","",#REF!)</f>
        <v>#REF!</v>
      </c>
      <c r="U407" s="110" t="e">
        <f>IF(#REF!="","",#REF!)</f>
        <v>#REF!</v>
      </c>
      <c r="V407" s="110" t="e">
        <f>IF(#REF!="","",#REF!)</f>
        <v>#REF!</v>
      </c>
    </row>
    <row r="408" spans="1:22" x14ac:dyDescent="0.25">
      <c r="A408" s="110" t="e">
        <f>IF(#REF!="","",#REF!)</f>
        <v>#REF!</v>
      </c>
      <c r="B408" s="110" t="e">
        <f>IF(#REF!="","",#REF!)</f>
        <v>#REF!</v>
      </c>
      <c r="C408" s="111" t="e">
        <f>IF(#REF!="","",#REF!)</f>
        <v>#REF!</v>
      </c>
      <c r="D408" s="112" t="e">
        <f>CONCATENATE(#REF!, "-R",#REF!)</f>
        <v>#REF!</v>
      </c>
      <c r="E408" s="110" t="e">
        <f>IF(#REF!="","",#REF!)</f>
        <v>#REF!</v>
      </c>
      <c r="F408" s="110" t="e">
        <f>IF(#REF!="","",#REF!)</f>
        <v>#REF!</v>
      </c>
      <c r="G408" s="112" t="e">
        <f>IF(#REF!="","",#REF!)</f>
        <v>#REF!</v>
      </c>
      <c r="H408" s="112" t="e">
        <f>IF(#REF!="","",#REF!)</f>
        <v>#REF!</v>
      </c>
      <c r="I408" s="112" t="e">
        <f>IF(#REF!="","",#REF!)</f>
        <v>#REF!</v>
      </c>
      <c r="J408" s="112" t="e">
        <f>IF(#REF!="","",#REF!)</f>
        <v>#REF!</v>
      </c>
      <c r="K408" s="112" t="e">
        <f>IF(#REF!="","",#REF!)</f>
        <v>#REF!</v>
      </c>
      <c r="L408" s="110" t="e">
        <f>IF(#REF!="","",#REF!)</f>
        <v>#REF!</v>
      </c>
      <c r="M408" s="110" t="e">
        <f>IF(#REF!="","",#REF!)</f>
        <v>#REF!</v>
      </c>
      <c r="N408" s="110" t="e">
        <f>IF(#REF!="","",#REF!)</f>
        <v>#REF!</v>
      </c>
      <c r="O408" s="110" t="e">
        <f>IF(#REF!="","",#REF!)</f>
        <v>#REF!</v>
      </c>
      <c r="P408" s="110" t="e">
        <f>IF(#REF!="","",#REF!)</f>
        <v>#REF!</v>
      </c>
      <c r="Q408" s="111" t="e">
        <f>IF(#REF!="","",#REF!)</f>
        <v>#REF!</v>
      </c>
      <c r="R408" s="110" t="e">
        <f>IF(#REF!="","",#REF!)</f>
        <v>#REF!</v>
      </c>
      <c r="S408" s="110" t="e">
        <f>IF(#REF!="","",#REF!)</f>
        <v>#REF!</v>
      </c>
      <c r="T408" s="112" t="e">
        <f>IF(#REF!="","",#REF!)</f>
        <v>#REF!</v>
      </c>
      <c r="U408" s="110" t="e">
        <f>IF(#REF!="","",#REF!)</f>
        <v>#REF!</v>
      </c>
      <c r="V408" s="110" t="e">
        <f>IF(#REF!="","",#REF!)</f>
        <v>#REF!</v>
      </c>
    </row>
    <row r="409" spans="1:22" x14ac:dyDescent="0.25">
      <c r="A409" s="110" t="e">
        <f>IF(#REF!="","",#REF!)</f>
        <v>#REF!</v>
      </c>
      <c r="B409" s="110" t="e">
        <f>IF(#REF!="","",#REF!)</f>
        <v>#REF!</v>
      </c>
      <c r="C409" s="111" t="e">
        <f>IF(#REF!="","",#REF!)</f>
        <v>#REF!</v>
      </c>
      <c r="D409" s="112" t="e">
        <f>CONCATENATE(#REF!, "-R",#REF!)</f>
        <v>#REF!</v>
      </c>
      <c r="E409" s="110" t="e">
        <f>IF(#REF!="","",#REF!)</f>
        <v>#REF!</v>
      </c>
      <c r="F409" s="110" t="e">
        <f>IF(#REF!="","",#REF!)</f>
        <v>#REF!</v>
      </c>
      <c r="G409" s="112" t="e">
        <f>IF(#REF!="","",#REF!)</f>
        <v>#REF!</v>
      </c>
      <c r="H409" s="112" t="e">
        <f>IF(#REF!="","",#REF!)</f>
        <v>#REF!</v>
      </c>
      <c r="I409" s="112" t="e">
        <f>IF(#REF!="","",#REF!)</f>
        <v>#REF!</v>
      </c>
      <c r="J409" s="112" t="e">
        <f>IF(#REF!="","",#REF!)</f>
        <v>#REF!</v>
      </c>
      <c r="K409" s="112" t="e">
        <f>IF(#REF!="","",#REF!)</f>
        <v>#REF!</v>
      </c>
      <c r="L409" s="110" t="e">
        <f>IF(#REF!="","",#REF!)</f>
        <v>#REF!</v>
      </c>
      <c r="M409" s="110" t="e">
        <f>IF(#REF!="","",#REF!)</f>
        <v>#REF!</v>
      </c>
      <c r="N409" s="110" t="e">
        <f>IF(#REF!="","",#REF!)</f>
        <v>#REF!</v>
      </c>
      <c r="O409" s="110" t="e">
        <f>IF(#REF!="","",#REF!)</f>
        <v>#REF!</v>
      </c>
      <c r="P409" s="110" t="e">
        <f>IF(#REF!="","",#REF!)</f>
        <v>#REF!</v>
      </c>
      <c r="Q409" s="111" t="e">
        <f>IF(#REF!="","",#REF!)</f>
        <v>#REF!</v>
      </c>
      <c r="R409" s="110" t="e">
        <f>IF(#REF!="","",#REF!)</f>
        <v>#REF!</v>
      </c>
      <c r="S409" s="110" t="e">
        <f>IF(#REF!="","",#REF!)</f>
        <v>#REF!</v>
      </c>
      <c r="T409" s="112" t="e">
        <f>IF(#REF!="","",#REF!)</f>
        <v>#REF!</v>
      </c>
      <c r="U409" s="110" t="e">
        <f>IF(#REF!="","",#REF!)</f>
        <v>#REF!</v>
      </c>
      <c r="V409" s="110" t="e">
        <f>IF(#REF!="","",#REF!)</f>
        <v>#REF!</v>
      </c>
    </row>
    <row r="410" spans="1:22" x14ac:dyDescent="0.25">
      <c r="A410" s="110" t="e">
        <f>IF(#REF!="","",#REF!)</f>
        <v>#REF!</v>
      </c>
      <c r="B410" s="110" t="e">
        <f>IF(#REF!="","",#REF!)</f>
        <v>#REF!</v>
      </c>
      <c r="C410" s="111" t="e">
        <f>IF(#REF!="","",#REF!)</f>
        <v>#REF!</v>
      </c>
      <c r="D410" s="112" t="e">
        <f>CONCATENATE(#REF!, "-R",#REF!)</f>
        <v>#REF!</v>
      </c>
      <c r="E410" s="110" t="e">
        <f>IF(#REF!="","",#REF!)</f>
        <v>#REF!</v>
      </c>
      <c r="F410" s="110" t="e">
        <f>IF(#REF!="","",#REF!)</f>
        <v>#REF!</v>
      </c>
      <c r="G410" s="112" t="e">
        <f>IF(#REF!="","",#REF!)</f>
        <v>#REF!</v>
      </c>
      <c r="H410" s="112" t="e">
        <f>IF(#REF!="","",#REF!)</f>
        <v>#REF!</v>
      </c>
      <c r="I410" s="112" t="e">
        <f>IF(#REF!="","",#REF!)</f>
        <v>#REF!</v>
      </c>
      <c r="J410" s="112" t="e">
        <f>IF(#REF!="","",#REF!)</f>
        <v>#REF!</v>
      </c>
      <c r="K410" s="112" t="e">
        <f>IF(#REF!="","",#REF!)</f>
        <v>#REF!</v>
      </c>
      <c r="L410" s="110" t="e">
        <f>IF(#REF!="","",#REF!)</f>
        <v>#REF!</v>
      </c>
      <c r="M410" s="110" t="e">
        <f>IF(#REF!="","",#REF!)</f>
        <v>#REF!</v>
      </c>
      <c r="N410" s="110" t="e">
        <f>IF(#REF!="","",#REF!)</f>
        <v>#REF!</v>
      </c>
      <c r="O410" s="110" t="e">
        <f>IF(#REF!="","",#REF!)</f>
        <v>#REF!</v>
      </c>
      <c r="P410" s="110" t="e">
        <f>IF(#REF!="","",#REF!)</f>
        <v>#REF!</v>
      </c>
      <c r="Q410" s="111" t="e">
        <f>IF(#REF!="","",#REF!)</f>
        <v>#REF!</v>
      </c>
      <c r="R410" s="110" t="e">
        <f>IF(#REF!="","",#REF!)</f>
        <v>#REF!</v>
      </c>
      <c r="S410" s="110" t="e">
        <f>IF(#REF!="","",#REF!)</f>
        <v>#REF!</v>
      </c>
      <c r="T410" s="112" t="e">
        <f>IF(#REF!="","",#REF!)</f>
        <v>#REF!</v>
      </c>
      <c r="U410" s="110" t="e">
        <f>IF(#REF!="","",#REF!)</f>
        <v>#REF!</v>
      </c>
      <c r="V410" s="110" t="e">
        <f>IF(#REF!="","",#REF!)</f>
        <v>#REF!</v>
      </c>
    </row>
    <row r="411" spans="1:22" x14ac:dyDescent="0.25">
      <c r="A411" s="110" t="e">
        <f>IF(#REF!="","",#REF!)</f>
        <v>#REF!</v>
      </c>
      <c r="B411" s="110" t="e">
        <f>IF(#REF!="","",#REF!)</f>
        <v>#REF!</v>
      </c>
      <c r="C411" s="111" t="e">
        <f>IF(#REF!="","",#REF!)</f>
        <v>#REF!</v>
      </c>
      <c r="D411" s="112" t="e">
        <f>CONCATENATE(#REF!, "-R",#REF!)</f>
        <v>#REF!</v>
      </c>
      <c r="E411" s="110" t="e">
        <f>IF(#REF!="","",#REF!)</f>
        <v>#REF!</v>
      </c>
      <c r="F411" s="110" t="e">
        <f>IF(#REF!="","",#REF!)</f>
        <v>#REF!</v>
      </c>
      <c r="G411" s="112" t="e">
        <f>IF(#REF!="","",#REF!)</f>
        <v>#REF!</v>
      </c>
      <c r="H411" s="112" t="e">
        <f>IF(#REF!="","",#REF!)</f>
        <v>#REF!</v>
      </c>
      <c r="I411" s="112" t="e">
        <f>IF(#REF!="","",#REF!)</f>
        <v>#REF!</v>
      </c>
      <c r="J411" s="112" t="e">
        <f>IF(#REF!="","",#REF!)</f>
        <v>#REF!</v>
      </c>
      <c r="K411" s="112" t="e">
        <f>IF(#REF!="","",#REF!)</f>
        <v>#REF!</v>
      </c>
      <c r="L411" s="110" t="e">
        <f>IF(#REF!="","",#REF!)</f>
        <v>#REF!</v>
      </c>
      <c r="M411" s="110" t="e">
        <f>IF(#REF!="","",#REF!)</f>
        <v>#REF!</v>
      </c>
      <c r="N411" s="110" t="e">
        <f>IF(#REF!="","",#REF!)</f>
        <v>#REF!</v>
      </c>
      <c r="O411" s="110" t="e">
        <f>IF(#REF!="","",#REF!)</f>
        <v>#REF!</v>
      </c>
      <c r="P411" s="110" t="e">
        <f>IF(#REF!="","",#REF!)</f>
        <v>#REF!</v>
      </c>
      <c r="Q411" s="111" t="e">
        <f>IF(#REF!="","",#REF!)</f>
        <v>#REF!</v>
      </c>
      <c r="R411" s="110" t="e">
        <f>IF(#REF!="","",#REF!)</f>
        <v>#REF!</v>
      </c>
      <c r="S411" s="110" t="e">
        <f>IF(#REF!="","",#REF!)</f>
        <v>#REF!</v>
      </c>
      <c r="T411" s="112" t="e">
        <f>IF(#REF!="","",#REF!)</f>
        <v>#REF!</v>
      </c>
      <c r="U411" s="110" t="e">
        <f>IF(#REF!="","",#REF!)</f>
        <v>#REF!</v>
      </c>
      <c r="V411" s="110" t="e">
        <f>IF(#REF!="","",#REF!)</f>
        <v>#REF!</v>
      </c>
    </row>
    <row r="412" spans="1:22" x14ac:dyDescent="0.25">
      <c r="A412" s="110" t="e">
        <f>IF(#REF!="","",#REF!)</f>
        <v>#REF!</v>
      </c>
      <c r="B412" s="110" t="e">
        <f>IF(#REF!="","",#REF!)</f>
        <v>#REF!</v>
      </c>
      <c r="C412" s="111" t="e">
        <f>IF(#REF!="","",#REF!)</f>
        <v>#REF!</v>
      </c>
      <c r="D412" s="112" t="e">
        <f>CONCATENATE(#REF!, "-R",#REF!)</f>
        <v>#REF!</v>
      </c>
      <c r="E412" s="110" t="e">
        <f>IF(#REF!="","",#REF!)</f>
        <v>#REF!</v>
      </c>
      <c r="F412" s="110" t="e">
        <f>IF(#REF!="","",#REF!)</f>
        <v>#REF!</v>
      </c>
      <c r="G412" s="112" t="e">
        <f>IF(#REF!="","",#REF!)</f>
        <v>#REF!</v>
      </c>
      <c r="H412" s="112" t="e">
        <f>IF(#REF!="","",#REF!)</f>
        <v>#REF!</v>
      </c>
      <c r="I412" s="112" t="e">
        <f>IF(#REF!="","",#REF!)</f>
        <v>#REF!</v>
      </c>
      <c r="J412" s="112" t="e">
        <f>IF(#REF!="","",#REF!)</f>
        <v>#REF!</v>
      </c>
      <c r="K412" s="112" t="e">
        <f>IF(#REF!="","",#REF!)</f>
        <v>#REF!</v>
      </c>
      <c r="L412" s="110" t="e">
        <f>IF(#REF!="","",#REF!)</f>
        <v>#REF!</v>
      </c>
      <c r="M412" s="110" t="e">
        <f>IF(#REF!="","",#REF!)</f>
        <v>#REF!</v>
      </c>
      <c r="N412" s="110" t="e">
        <f>IF(#REF!="","",#REF!)</f>
        <v>#REF!</v>
      </c>
      <c r="O412" s="110" t="e">
        <f>IF(#REF!="","",#REF!)</f>
        <v>#REF!</v>
      </c>
      <c r="P412" s="110" t="e">
        <f>IF(#REF!="","",#REF!)</f>
        <v>#REF!</v>
      </c>
      <c r="Q412" s="111" t="e">
        <f>IF(#REF!="","",#REF!)</f>
        <v>#REF!</v>
      </c>
      <c r="R412" s="110" t="e">
        <f>IF(#REF!="","",#REF!)</f>
        <v>#REF!</v>
      </c>
      <c r="S412" s="110" t="e">
        <f>IF(#REF!="","",#REF!)</f>
        <v>#REF!</v>
      </c>
      <c r="T412" s="112" t="e">
        <f>IF(#REF!="","",#REF!)</f>
        <v>#REF!</v>
      </c>
      <c r="U412" s="110" t="e">
        <f>IF(#REF!="","",#REF!)</f>
        <v>#REF!</v>
      </c>
      <c r="V412" s="110" t="e">
        <f>IF(#REF!="","",#REF!)</f>
        <v>#REF!</v>
      </c>
    </row>
    <row r="413" spans="1:22" x14ac:dyDescent="0.25">
      <c r="A413" s="110" t="e">
        <f>IF(#REF!="","",#REF!)</f>
        <v>#REF!</v>
      </c>
      <c r="B413" s="110" t="e">
        <f>IF(#REF!="","",#REF!)</f>
        <v>#REF!</v>
      </c>
      <c r="C413" s="111" t="e">
        <f>IF(#REF!="","",#REF!)</f>
        <v>#REF!</v>
      </c>
      <c r="D413" s="112" t="e">
        <f>CONCATENATE(#REF!, "-R",#REF!)</f>
        <v>#REF!</v>
      </c>
      <c r="E413" s="110" t="e">
        <f>IF(#REF!="","",#REF!)</f>
        <v>#REF!</v>
      </c>
      <c r="F413" s="110" t="e">
        <f>IF(#REF!="","",#REF!)</f>
        <v>#REF!</v>
      </c>
      <c r="G413" s="112" t="e">
        <f>IF(#REF!="","",#REF!)</f>
        <v>#REF!</v>
      </c>
      <c r="H413" s="112" t="e">
        <f>IF(#REF!="","",#REF!)</f>
        <v>#REF!</v>
      </c>
      <c r="I413" s="112" t="e">
        <f>IF(#REF!="","",#REF!)</f>
        <v>#REF!</v>
      </c>
      <c r="J413" s="112" t="e">
        <f>IF(#REF!="","",#REF!)</f>
        <v>#REF!</v>
      </c>
      <c r="K413" s="112" t="e">
        <f>IF(#REF!="","",#REF!)</f>
        <v>#REF!</v>
      </c>
      <c r="L413" s="110" t="e">
        <f>IF(#REF!="","",#REF!)</f>
        <v>#REF!</v>
      </c>
      <c r="M413" s="110" t="e">
        <f>IF(#REF!="","",#REF!)</f>
        <v>#REF!</v>
      </c>
      <c r="N413" s="110" t="e">
        <f>IF(#REF!="","",#REF!)</f>
        <v>#REF!</v>
      </c>
      <c r="O413" s="110" t="e">
        <f>IF(#REF!="","",#REF!)</f>
        <v>#REF!</v>
      </c>
      <c r="P413" s="110" t="e">
        <f>IF(#REF!="","",#REF!)</f>
        <v>#REF!</v>
      </c>
      <c r="Q413" s="111" t="e">
        <f>IF(#REF!="","",#REF!)</f>
        <v>#REF!</v>
      </c>
      <c r="R413" s="110" t="e">
        <f>IF(#REF!="","",#REF!)</f>
        <v>#REF!</v>
      </c>
      <c r="S413" s="110" t="e">
        <f>IF(#REF!="","",#REF!)</f>
        <v>#REF!</v>
      </c>
      <c r="T413" s="112" t="e">
        <f>IF(#REF!="","",#REF!)</f>
        <v>#REF!</v>
      </c>
      <c r="U413" s="110" t="e">
        <f>IF(#REF!="","",#REF!)</f>
        <v>#REF!</v>
      </c>
      <c r="V413" s="110" t="e">
        <f>IF(#REF!="","",#REF!)</f>
        <v>#REF!</v>
      </c>
    </row>
    <row r="414" spans="1:22" x14ac:dyDescent="0.25">
      <c r="A414" s="110" t="e">
        <f>IF(#REF!="","",#REF!)</f>
        <v>#REF!</v>
      </c>
      <c r="B414" s="110" t="e">
        <f>IF(#REF!="","",#REF!)</f>
        <v>#REF!</v>
      </c>
      <c r="C414" s="111" t="e">
        <f>IF(#REF!="","",#REF!)</f>
        <v>#REF!</v>
      </c>
      <c r="D414" s="112" t="e">
        <f>CONCATENATE(#REF!, "-R",#REF!)</f>
        <v>#REF!</v>
      </c>
      <c r="E414" s="110" t="e">
        <f>IF(#REF!="","",#REF!)</f>
        <v>#REF!</v>
      </c>
      <c r="F414" s="110" t="e">
        <f>IF(#REF!="","",#REF!)</f>
        <v>#REF!</v>
      </c>
      <c r="G414" s="112" t="e">
        <f>IF(#REF!="","",#REF!)</f>
        <v>#REF!</v>
      </c>
      <c r="H414" s="112" t="e">
        <f>IF(#REF!="","",#REF!)</f>
        <v>#REF!</v>
      </c>
      <c r="I414" s="112" t="e">
        <f>IF(#REF!="","",#REF!)</f>
        <v>#REF!</v>
      </c>
      <c r="J414" s="112" t="e">
        <f>IF(#REF!="","",#REF!)</f>
        <v>#REF!</v>
      </c>
      <c r="K414" s="112" t="e">
        <f>IF(#REF!="","",#REF!)</f>
        <v>#REF!</v>
      </c>
      <c r="L414" s="110" t="e">
        <f>IF(#REF!="","",#REF!)</f>
        <v>#REF!</v>
      </c>
      <c r="M414" s="110" t="e">
        <f>IF(#REF!="","",#REF!)</f>
        <v>#REF!</v>
      </c>
      <c r="N414" s="110" t="e">
        <f>IF(#REF!="","",#REF!)</f>
        <v>#REF!</v>
      </c>
      <c r="O414" s="110" t="e">
        <f>IF(#REF!="","",#REF!)</f>
        <v>#REF!</v>
      </c>
      <c r="P414" s="110" t="e">
        <f>IF(#REF!="","",#REF!)</f>
        <v>#REF!</v>
      </c>
      <c r="Q414" s="111" t="e">
        <f>IF(#REF!="","",#REF!)</f>
        <v>#REF!</v>
      </c>
      <c r="R414" s="110" t="e">
        <f>IF(#REF!="","",#REF!)</f>
        <v>#REF!</v>
      </c>
      <c r="S414" s="110" t="e">
        <f>IF(#REF!="","",#REF!)</f>
        <v>#REF!</v>
      </c>
      <c r="T414" s="112" t="e">
        <f>IF(#REF!="","",#REF!)</f>
        <v>#REF!</v>
      </c>
      <c r="U414" s="110" t="e">
        <f>IF(#REF!="","",#REF!)</f>
        <v>#REF!</v>
      </c>
      <c r="V414" s="110" t="e">
        <f>IF(#REF!="","",#REF!)</f>
        <v>#REF!</v>
      </c>
    </row>
    <row r="415" spans="1:22" x14ac:dyDescent="0.25">
      <c r="A415" s="110" t="e">
        <f>IF(#REF!="","",#REF!)</f>
        <v>#REF!</v>
      </c>
      <c r="B415" s="110" t="e">
        <f>IF(#REF!="","",#REF!)</f>
        <v>#REF!</v>
      </c>
      <c r="C415" s="111" t="e">
        <f>IF(#REF!="","",#REF!)</f>
        <v>#REF!</v>
      </c>
      <c r="D415" s="112" t="e">
        <f>CONCATENATE(#REF!, "-R",#REF!)</f>
        <v>#REF!</v>
      </c>
      <c r="E415" s="110" t="e">
        <f>IF(#REF!="","",#REF!)</f>
        <v>#REF!</v>
      </c>
      <c r="F415" s="110" t="e">
        <f>IF(#REF!="","",#REF!)</f>
        <v>#REF!</v>
      </c>
      <c r="G415" s="112" t="e">
        <f>IF(#REF!="","",#REF!)</f>
        <v>#REF!</v>
      </c>
      <c r="H415" s="112" t="e">
        <f>IF(#REF!="","",#REF!)</f>
        <v>#REF!</v>
      </c>
      <c r="I415" s="112" t="e">
        <f>IF(#REF!="","",#REF!)</f>
        <v>#REF!</v>
      </c>
      <c r="J415" s="112" t="e">
        <f>IF(#REF!="","",#REF!)</f>
        <v>#REF!</v>
      </c>
      <c r="K415" s="112" t="e">
        <f>IF(#REF!="","",#REF!)</f>
        <v>#REF!</v>
      </c>
      <c r="L415" s="110" t="e">
        <f>IF(#REF!="","",#REF!)</f>
        <v>#REF!</v>
      </c>
      <c r="M415" s="110" t="e">
        <f>IF(#REF!="","",#REF!)</f>
        <v>#REF!</v>
      </c>
      <c r="N415" s="110" t="e">
        <f>IF(#REF!="","",#REF!)</f>
        <v>#REF!</v>
      </c>
      <c r="O415" s="110" t="e">
        <f>IF(#REF!="","",#REF!)</f>
        <v>#REF!</v>
      </c>
      <c r="P415" s="110" t="e">
        <f>IF(#REF!="","",#REF!)</f>
        <v>#REF!</v>
      </c>
      <c r="Q415" s="111" t="e">
        <f>IF(#REF!="","",#REF!)</f>
        <v>#REF!</v>
      </c>
      <c r="R415" s="110" t="e">
        <f>IF(#REF!="","",#REF!)</f>
        <v>#REF!</v>
      </c>
      <c r="S415" s="110" t="e">
        <f>IF(#REF!="","",#REF!)</f>
        <v>#REF!</v>
      </c>
      <c r="T415" s="112" t="e">
        <f>IF(#REF!="","",#REF!)</f>
        <v>#REF!</v>
      </c>
      <c r="U415" s="110" t="e">
        <f>IF(#REF!="","",#REF!)</f>
        <v>#REF!</v>
      </c>
      <c r="V415" s="110" t="e">
        <f>IF(#REF!="","",#REF!)</f>
        <v>#REF!</v>
      </c>
    </row>
    <row r="416" spans="1:22" x14ac:dyDescent="0.25">
      <c r="A416" s="110" t="e">
        <f>IF(#REF!="","",#REF!)</f>
        <v>#REF!</v>
      </c>
      <c r="B416" s="110" t="e">
        <f>IF(#REF!="","",#REF!)</f>
        <v>#REF!</v>
      </c>
      <c r="C416" s="111" t="e">
        <f>IF(#REF!="","",#REF!)</f>
        <v>#REF!</v>
      </c>
      <c r="D416" s="112" t="e">
        <f>CONCATENATE(#REF!, "-R",#REF!)</f>
        <v>#REF!</v>
      </c>
      <c r="E416" s="110" t="e">
        <f>IF(#REF!="","",#REF!)</f>
        <v>#REF!</v>
      </c>
      <c r="F416" s="110" t="e">
        <f>IF(#REF!="","",#REF!)</f>
        <v>#REF!</v>
      </c>
      <c r="G416" s="112" t="e">
        <f>IF(#REF!="","",#REF!)</f>
        <v>#REF!</v>
      </c>
      <c r="H416" s="112" t="e">
        <f>IF(#REF!="","",#REF!)</f>
        <v>#REF!</v>
      </c>
      <c r="I416" s="112" t="e">
        <f>IF(#REF!="","",#REF!)</f>
        <v>#REF!</v>
      </c>
      <c r="J416" s="112" t="e">
        <f>IF(#REF!="","",#REF!)</f>
        <v>#REF!</v>
      </c>
      <c r="K416" s="112" t="e">
        <f>IF(#REF!="","",#REF!)</f>
        <v>#REF!</v>
      </c>
      <c r="L416" s="110" t="e">
        <f>IF(#REF!="","",#REF!)</f>
        <v>#REF!</v>
      </c>
      <c r="M416" s="110" t="e">
        <f>IF(#REF!="","",#REF!)</f>
        <v>#REF!</v>
      </c>
      <c r="N416" s="110" t="e">
        <f>IF(#REF!="","",#REF!)</f>
        <v>#REF!</v>
      </c>
      <c r="O416" s="110" t="e">
        <f>IF(#REF!="","",#REF!)</f>
        <v>#REF!</v>
      </c>
      <c r="P416" s="110" t="e">
        <f>IF(#REF!="","",#REF!)</f>
        <v>#REF!</v>
      </c>
      <c r="Q416" s="111" t="e">
        <f>IF(#REF!="","",#REF!)</f>
        <v>#REF!</v>
      </c>
      <c r="R416" s="110" t="e">
        <f>IF(#REF!="","",#REF!)</f>
        <v>#REF!</v>
      </c>
      <c r="S416" s="110" t="e">
        <f>IF(#REF!="","",#REF!)</f>
        <v>#REF!</v>
      </c>
      <c r="T416" s="112" t="e">
        <f>IF(#REF!="","",#REF!)</f>
        <v>#REF!</v>
      </c>
      <c r="U416" s="110" t="e">
        <f>IF(#REF!="","",#REF!)</f>
        <v>#REF!</v>
      </c>
      <c r="V416" s="110" t="e">
        <f>IF(#REF!="","",#REF!)</f>
        <v>#REF!</v>
      </c>
    </row>
    <row r="417" spans="1:22" x14ac:dyDescent="0.25">
      <c r="A417" s="110" t="e">
        <f>IF(#REF!="","",#REF!)</f>
        <v>#REF!</v>
      </c>
      <c r="B417" s="110" t="e">
        <f>IF(#REF!="","",#REF!)</f>
        <v>#REF!</v>
      </c>
      <c r="C417" s="111" t="e">
        <f>IF(#REF!="","",#REF!)</f>
        <v>#REF!</v>
      </c>
      <c r="D417" s="112" t="e">
        <f>CONCATENATE(#REF!, "-R",#REF!)</f>
        <v>#REF!</v>
      </c>
      <c r="E417" s="110" t="e">
        <f>IF(#REF!="","",#REF!)</f>
        <v>#REF!</v>
      </c>
      <c r="F417" s="110" t="e">
        <f>IF(#REF!="","",#REF!)</f>
        <v>#REF!</v>
      </c>
      <c r="G417" s="112" t="e">
        <f>IF(#REF!="","",#REF!)</f>
        <v>#REF!</v>
      </c>
      <c r="H417" s="112" t="e">
        <f>IF(#REF!="","",#REF!)</f>
        <v>#REF!</v>
      </c>
      <c r="I417" s="112" t="e">
        <f>IF(#REF!="","",#REF!)</f>
        <v>#REF!</v>
      </c>
      <c r="J417" s="112" t="e">
        <f>IF(#REF!="","",#REF!)</f>
        <v>#REF!</v>
      </c>
      <c r="K417" s="112" t="e">
        <f>IF(#REF!="","",#REF!)</f>
        <v>#REF!</v>
      </c>
      <c r="L417" s="110" t="e">
        <f>IF(#REF!="","",#REF!)</f>
        <v>#REF!</v>
      </c>
      <c r="M417" s="110" t="e">
        <f>IF(#REF!="","",#REF!)</f>
        <v>#REF!</v>
      </c>
      <c r="N417" s="110" t="e">
        <f>IF(#REF!="","",#REF!)</f>
        <v>#REF!</v>
      </c>
      <c r="O417" s="110" t="e">
        <f>IF(#REF!="","",#REF!)</f>
        <v>#REF!</v>
      </c>
      <c r="P417" s="110" t="e">
        <f>IF(#REF!="","",#REF!)</f>
        <v>#REF!</v>
      </c>
      <c r="Q417" s="111" t="e">
        <f>IF(#REF!="","",#REF!)</f>
        <v>#REF!</v>
      </c>
      <c r="R417" s="110" t="e">
        <f>IF(#REF!="","",#REF!)</f>
        <v>#REF!</v>
      </c>
      <c r="S417" s="110" t="e">
        <f>IF(#REF!="","",#REF!)</f>
        <v>#REF!</v>
      </c>
      <c r="T417" s="112" t="e">
        <f>IF(#REF!="","",#REF!)</f>
        <v>#REF!</v>
      </c>
      <c r="U417" s="110" t="e">
        <f>IF(#REF!="","",#REF!)</f>
        <v>#REF!</v>
      </c>
      <c r="V417" s="110" t="e">
        <f>IF(#REF!="","",#REF!)</f>
        <v>#REF!</v>
      </c>
    </row>
    <row r="418" spans="1:22" x14ac:dyDescent="0.25">
      <c r="A418" s="110" t="e">
        <f>IF(#REF!="","",#REF!)</f>
        <v>#REF!</v>
      </c>
      <c r="B418" s="110" t="e">
        <f>IF(#REF!="","",#REF!)</f>
        <v>#REF!</v>
      </c>
      <c r="C418" s="111" t="e">
        <f>IF(#REF!="","",#REF!)</f>
        <v>#REF!</v>
      </c>
      <c r="D418" s="112" t="e">
        <f>CONCATENATE(#REF!, "-R",#REF!)</f>
        <v>#REF!</v>
      </c>
      <c r="E418" s="110" t="e">
        <f>IF(#REF!="","",#REF!)</f>
        <v>#REF!</v>
      </c>
      <c r="F418" s="110" t="e">
        <f>IF(#REF!="","",#REF!)</f>
        <v>#REF!</v>
      </c>
      <c r="G418" s="112" t="e">
        <f>IF(#REF!="","",#REF!)</f>
        <v>#REF!</v>
      </c>
      <c r="H418" s="112" t="e">
        <f>IF(#REF!="","",#REF!)</f>
        <v>#REF!</v>
      </c>
      <c r="I418" s="112" t="e">
        <f>IF(#REF!="","",#REF!)</f>
        <v>#REF!</v>
      </c>
      <c r="J418" s="112" t="e">
        <f>IF(#REF!="","",#REF!)</f>
        <v>#REF!</v>
      </c>
      <c r="K418" s="112" t="e">
        <f>IF(#REF!="","",#REF!)</f>
        <v>#REF!</v>
      </c>
      <c r="L418" s="110" t="e">
        <f>IF(#REF!="","",#REF!)</f>
        <v>#REF!</v>
      </c>
      <c r="M418" s="110" t="e">
        <f>IF(#REF!="","",#REF!)</f>
        <v>#REF!</v>
      </c>
      <c r="N418" s="110" t="e">
        <f>IF(#REF!="","",#REF!)</f>
        <v>#REF!</v>
      </c>
      <c r="O418" s="110" t="e">
        <f>IF(#REF!="","",#REF!)</f>
        <v>#REF!</v>
      </c>
      <c r="P418" s="110" t="e">
        <f>IF(#REF!="","",#REF!)</f>
        <v>#REF!</v>
      </c>
      <c r="Q418" s="111" t="e">
        <f>IF(#REF!="","",#REF!)</f>
        <v>#REF!</v>
      </c>
      <c r="R418" s="110" t="e">
        <f>IF(#REF!="","",#REF!)</f>
        <v>#REF!</v>
      </c>
      <c r="S418" s="110" t="e">
        <f>IF(#REF!="","",#REF!)</f>
        <v>#REF!</v>
      </c>
      <c r="T418" s="112" t="e">
        <f>IF(#REF!="","",#REF!)</f>
        <v>#REF!</v>
      </c>
      <c r="U418" s="110" t="e">
        <f>IF(#REF!="","",#REF!)</f>
        <v>#REF!</v>
      </c>
      <c r="V418" s="110" t="e">
        <f>IF(#REF!="","",#REF!)</f>
        <v>#REF!</v>
      </c>
    </row>
    <row r="419" spans="1:22" x14ac:dyDescent="0.25">
      <c r="A419" s="110" t="e">
        <f>IF(#REF!="","",#REF!)</f>
        <v>#REF!</v>
      </c>
      <c r="B419" s="110" t="e">
        <f>IF(#REF!="","",#REF!)</f>
        <v>#REF!</v>
      </c>
      <c r="C419" s="111" t="e">
        <f>IF(#REF!="","",#REF!)</f>
        <v>#REF!</v>
      </c>
      <c r="D419" s="112" t="e">
        <f>CONCATENATE(#REF!, "-R",#REF!)</f>
        <v>#REF!</v>
      </c>
      <c r="E419" s="110" t="e">
        <f>IF(#REF!="","",#REF!)</f>
        <v>#REF!</v>
      </c>
      <c r="F419" s="110" t="e">
        <f>IF(#REF!="","",#REF!)</f>
        <v>#REF!</v>
      </c>
      <c r="G419" s="112" t="e">
        <f>IF(#REF!="","",#REF!)</f>
        <v>#REF!</v>
      </c>
      <c r="H419" s="112" t="e">
        <f>IF(#REF!="","",#REF!)</f>
        <v>#REF!</v>
      </c>
      <c r="I419" s="112" t="e">
        <f>IF(#REF!="","",#REF!)</f>
        <v>#REF!</v>
      </c>
      <c r="J419" s="112" t="e">
        <f>IF(#REF!="","",#REF!)</f>
        <v>#REF!</v>
      </c>
      <c r="K419" s="112" t="e">
        <f>IF(#REF!="","",#REF!)</f>
        <v>#REF!</v>
      </c>
      <c r="L419" s="110" t="e">
        <f>IF(#REF!="","",#REF!)</f>
        <v>#REF!</v>
      </c>
      <c r="M419" s="110" t="e">
        <f>IF(#REF!="","",#REF!)</f>
        <v>#REF!</v>
      </c>
      <c r="N419" s="110" t="e">
        <f>IF(#REF!="","",#REF!)</f>
        <v>#REF!</v>
      </c>
      <c r="O419" s="110" t="e">
        <f>IF(#REF!="","",#REF!)</f>
        <v>#REF!</v>
      </c>
      <c r="P419" s="110" t="e">
        <f>IF(#REF!="","",#REF!)</f>
        <v>#REF!</v>
      </c>
      <c r="Q419" s="111" t="e">
        <f>IF(#REF!="","",#REF!)</f>
        <v>#REF!</v>
      </c>
      <c r="R419" s="110" t="e">
        <f>IF(#REF!="","",#REF!)</f>
        <v>#REF!</v>
      </c>
      <c r="S419" s="110" t="e">
        <f>IF(#REF!="","",#REF!)</f>
        <v>#REF!</v>
      </c>
      <c r="T419" s="112" t="e">
        <f>IF(#REF!="","",#REF!)</f>
        <v>#REF!</v>
      </c>
      <c r="U419" s="110" t="e">
        <f>IF(#REF!="","",#REF!)</f>
        <v>#REF!</v>
      </c>
      <c r="V419" s="110" t="e">
        <f>IF(#REF!="","",#REF!)</f>
        <v>#REF!</v>
      </c>
    </row>
    <row r="420" spans="1:22" x14ac:dyDescent="0.25">
      <c r="A420" s="110" t="e">
        <f>IF(#REF!="","",#REF!)</f>
        <v>#REF!</v>
      </c>
      <c r="B420" s="110" t="e">
        <f>IF(#REF!="","",#REF!)</f>
        <v>#REF!</v>
      </c>
      <c r="C420" s="111" t="e">
        <f>IF(#REF!="","",#REF!)</f>
        <v>#REF!</v>
      </c>
      <c r="D420" s="112" t="e">
        <f>CONCATENATE(#REF!, "-R",#REF!)</f>
        <v>#REF!</v>
      </c>
      <c r="E420" s="110" t="e">
        <f>IF(#REF!="","",#REF!)</f>
        <v>#REF!</v>
      </c>
      <c r="F420" s="110" t="e">
        <f>IF(#REF!="","",#REF!)</f>
        <v>#REF!</v>
      </c>
      <c r="G420" s="112" t="e">
        <f>IF(#REF!="","",#REF!)</f>
        <v>#REF!</v>
      </c>
      <c r="H420" s="112" t="e">
        <f>IF(#REF!="","",#REF!)</f>
        <v>#REF!</v>
      </c>
      <c r="I420" s="112" t="e">
        <f>IF(#REF!="","",#REF!)</f>
        <v>#REF!</v>
      </c>
      <c r="J420" s="112" t="e">
        <f>IF(#REF!="","",#REF!)</f>
        <v>#REF!</v>
      </c>
      <c r="K420" s="112" t="e">
        <f>IF(#REF!="","",#REF!)</f>
        <v>#REF!</v>
      </c>
      <c r="L420" s="110" t="e">
        <f>IF(#REF!="","",#REF!)</f>
        <v>#REF!</v>
      </c>
      <c r="M420" s="110" t="e">
        <f>IF(#REF!="","",#REF!)</f>
        <v>#REF!</v>
      </c>
      <c r="N420" s="110" t="e">
        <f>IF(#REF!="","",#REF!)</f>
        <v>#REF!</v>
      </c>
      <c r="O420" s="110" t="e">
        <f>IF(#REF!="","",#REF!)</f>
        <v>#REF!</v>
      </c>
      <c r="P420" s="110" t="e">
        <f>IF(#REF!="","",#REF!)</f>
        <v>#REF!</v>
      </c>
      <c r="Q420" s="111" t="e">
        <f>IF(#REF!="","",#REF!)</f>
        <v>#REF!</v>
      </c>
      <c r="R420" s="110" t="e">
        <f>IF(#REF!="","",#REF!)</f>
        <v>#REF!</v>
      </c>
      <c r="S420" s="110" t="e">
        <f>IF(#REF!="","",#REF!)</f>
        <v>#REF!</v>
      </c>
      <c r="T420" s="112" t="e">
        <f>IF(#REF!="","",#REF!)</f>
        <v>#REF!</v>
      </c>
      <c r="U420" s="110" t="e">
        <f>IF(#REF!="","",#REF!)</f>
        <v>#REF!</v>
      </c>
      <c r="V420" s="110" t="e">
        <f>IF(#REF!="","",#REF!)</f>
        <v>#REF!</v>
      </c>
    </row>
    <row r="421" spans="1:22" x14ac:dyDescent="0.25">
      <c r="A421" s="110" t="e">
        <f>IF(#REF!="","",#REF!)</f>
        <v>#REF!</v>
      </c>
      <c r="B421" s="110" t="e">
        <f>IF(#REF!="","",#REF!)</f>
        <v>#REF!</v>
      </c>
      <c r="C421" s="111" t="e">
        <f>IF(#REF!="","",#REF!)</f>
        <v>#REF!</v>
      </c>
      <c r="D421" s="112" t="e">
        <f>CONCATENATE(#REF!, "-R",#REF!)</f>
        <v>#REF!</v>
      </c>
      <c r="E421" s="110" t="e">
        <f>IF(#REF!="","",#REF!)</f>
        <v>#REF!</v>
      </c>
      <c r="F421" s="110" t="e">
        <f>IF(#REF!="","",#REF!)</f>
        <v>#REF!</v>
      </c>
      <c r="G421" s="112" t="e">
        <f>IF(#REF!="","",#REF!)</f>
        <v>#REF!</v>
      </c>
      <c r="H421" s="112" t="e">
        <f>IF(#REF!="","",#REF!)</f>
        <v>#REF!</v>
      </c>
      <c r="I421" s="112" t="e">
        <f>IF(#REF!="","",#REF!)</f>
        <v>#REF!</v>
      </c>
      <c r="J421" s="112" t="e">
        <f>IF(#REF!="","",#REF!)</f>
        <v>#REF!</v>
      </c>
      <c r="K421" s="112" t="e">
        <f>IF(#REF!="","",#REF!)</f>
        <v>#REF!</v>
      </c>
      <c r="L421" s="110" t="e">
        <f>IF(#REF!="","",#REF!)</f>
        <v>#REF!</v>
      </c>
      <c r="M421" s="110" t="e">
        <f>IF(#REF!="","",#REF!)</f>
        <v>#REF!</v>
      </c>
      <c r="N421" s="110" t="e">
        <f>IF(#REF!="","",#REF!)</f>
        <v>#REF!</v>
      </c>
      <c r="O421" s="110" t="e">
        <f>IF(#REF!="","",#REF!)</f>
        <v>#REF!</v>
      </c>
      <c r="P421" s="110" t="e">
        <f>IF(#REF!="","",#REF!)</f>
        <v>#REF!</v>
      </c>
      <c r="Q421" s="111" t="e">
        <f>IF(#REF!="","",#REF!)</f>
        <v>#REF!</v>
      </c>
      <c r="R421" s="110" t="e">
        <f>IF(#REF!="","",#REF!)</f>
        <v>#REF!</v>
      </c>
      <c r="S421" s="110" t="e">
        <f>IF(#REF!="","",#REF!)</f>
        <v>#REF!</v>
      </c>
      <c r="T421" s="112" t="e">
        <f>IF(#REF!="","",#REF!)</f>
        <v>#REF!</v>
      </c>
      <c r="U421" s="110" t="e">
        <f>IF(#REF!="","",#REF!)</f>
        <v>#REF!</v>
      </c>
      <c r="V421" s="110" t="e">
        <f>IF(#REF!="","",#REF!)</f>
        <v>#REF!</v>
      </c>
    </row>
    <row r="422" spans="1:22" x14ac:dyDescent="0.25">
      <c r="A422" s="110" t="e">
        <f>IF(#REF!="","",#REF!)</f>
        <v>#REF!</v>
      </c>
      <c r="B422" s="110" t="e">
        <f>IF(#REF!="","",#REF!)</f>
        <v>#REF!</v>
      </c>
      <c r="C422" s="111" t="e">
        <f>IF(#REF!="","",#REF!)</f>
        <v>#REF!</v>
      </c>
      <c r="D422" s="112" t="e">
        <f>CONCATENATE(#REF!, "-R",#REF!)</f>
        <v>#REF!</v>
      </c>
      <c r="E422" s="110" t="e">
        <f>IF(#REF!="","",#REF!)</f>
        <v>#REF!</v>
      </c>
      <c r="F422" s="110" t="e">
        <f>IF(#REF!="","",#REF!)</f>
        <v>#REF!</v>
      </c>
      <c r="G422" s="112" t="e">
        <f>IF(#REF!="","",#REF!)</f>
        <v>#REF!</v>
      </c>
      <c r="H422" s="112" t="e">
        <f>IF(#REF!="","",#REF!)</f>
        <v>#REF!</v>
      </c>
      <c r="I422" s="112" t="e">
        <f>IF(#REF!="","",#REF!)</f>
        <v>#REF!</v>
      </c>
      <c r="J422" s="112" t="e">
        <f>IF(#REF!="","",#REF!)</f>
        <v>#REF!</v>
      </c>
      <c r="K422" s="112" t="e">
        <f>IF(#REF!="","",#REF!)</f>
        <v>#REF!</v>
      </c>
      <c r="L422" s="110" t="e">
        <f>IF(#REF!="","",#REF!)</f>
        <v>#REF!</v>
      </c>
      <c r="M422" s="110" t="e">
        <f>IF(#REF!="","",#REF!)</f>
        <v>#REF!</v>
      </c>
      <c r="N422" s="110" t="e">
        <f>IF(#REF!="","",#REF!)</f>
        <v>#REF!</v>
      </c>
      <c r="O422" s="110" t="e">
        <f>IF(#REF!="","",#REF!)</f>
        <v>#REF!</v>
      </c>
      <c r="P422" s="110" t="e">
        <f>IF(#REF!="","",#REF!)</f>
        <v>#REF!</v>
      </c>
      <c r="Q422" s="111" t="e">
        <f>IF(#REF!="","",#REF!)</f>
        <v>#REF!</v>
      </c>
      <c r="R422" s="110" t="e">
        <f>IF(#REF!="","",#REF!)</f>
        <v>#REF!</v>
      </c>
      <c r="S422" s="110" t="e">
        <f>IF(#REF!="","",#REF!)</f>
        <v>#REF!</v>
      </c>
      <c r="T422" s="112" t="e">
        <f>IF(#REF!="","",#REF!)</f>
        <v>#REF!</v>
      </c>
      <c r="U422" s="110" t="e">
        <f>IF(#REF!="","",#REF!)</f>
        <v>#REF!</v>
      </c>
      <c r="V422" s="110" t="e">
        <f>IF(#REF!="","",#REF!)</f>
        <v>#REF!</v>
      </c>
    </row>
    <row r="423" spans="1:22" x14ac:dyDescent="0.25">
      <c r="A423" s="110" t="e">
        <f>IF(#REF!="","",#REF!)</f>
        <v>#REF!</v>
      </c>
      <c r="B423" s="110" t="e">
        <f>IF(#REF!="","",#REF!)</f>
        <v>#REF!</v>
      </c>
      <c r="C423" s="111" t="e">
        <f>IF(#REF!="","",#REF!)</f>
        <v>#REF!</v>
      </c>
      <c r="D423" s="112" t="e">
        <f>CONCATENATE(#REF!, "-R",#REF!)</f>
        <v>#REF!</v>
      </c>
      <c r="E423" s="110" t="e">
        <f>IF(#REF!="","",#REF!)</f>
        <v>#REF!</v>
      </c>
      <c r="F423" s="110" t="e">
        <f>IF(#REF!="","",#REF!)</f>
        <v>#REF!</v>
      </c>
      <c r="G423" s="112" t="e">
        <f>IF(#REF!="","",#REF!)</f>
        <v>#REF!</v>
      </c>
      <c r="H423" s="112" t="e">
        <f>IF(#REF!="","",#REF!)</f>
        <v>#REF!</v>
      </c>
      <c r="I423" s="112" t="e">
        <f>IF(#REF!="","",#REF!)</f>
        <v>#REF!</v>
      </c>
      <c r="J423" s="112" t="e">
        <f>IF(#REF!="","",#REF!)</f>
        <v>#REF!</v>
      </c>
      <c r="K423" s="112" t="e">
        <f>IF(#REF!="","",#REF!)</f>
        <v>#REF!</v>
      </c>
      <c r="L423" s="110" t="e">
        <f>IF(#REF!="","",#REF!)</f>
        <v>#REF!</v>
      </c>
      <c r="M423" s="110" t="e">
        <f>IF(#REF!="","",#REF!)</f>
        <v>#REF!</v>
      </c>
      <c r="N423" s="110" t="e">
        <f>IF(#REF!="","",#REF!)</f>
        <v>#REF!</v>
      </c>
      <c r="O423" s="110" t="e">
        <f>IF(#REF!="","",#REF!)</f>
        <v>#REF!</v>
      </c>
      <c r="P423" s="110" t="e">
        <f>IF(#REF!="","",#REF!)</f>
        <v>#REF!</v>
      </c>
      <c r="Q423" s="111" t="e">
        <f>IF(#REF!="","",#REF!)</f>
        <v>#REF!</v>
      </c>
      <c r="R423" s="110" t="e">
        <f>IF(#REF!="","",#REF!)</f>
        <v>#REF!</v>
      </c>
      <c r="S423" s="110" t="e">
        <f>IF(#REF!="","",#REF!)</f>
        <v>#REF!</v>
      </c>
      <c r="T423" s="112" t="e">
        <f>IF(#REF!="","",#REF!)</f>
        <v>#REF!</v>
      </c>
      <c r="U423" s="110" t="e">
        <f>IF(#REF!="","",#REF!)</f>
        <v>#REF!</v>
      </c>
      <c r="V423" s="110" t="e">
        <f>IF(#REF!="","",#REF!)</f>
        <v>#REF!</v>
      </c>
    </row>
    <row r="424" spans="1:22" x14ac:dyDescent="0.25">
      <c r="A424" s="110" t="e">
        <f>IF(#REF!="","",#REF!)</f>
        <v>#REF!</v>
      </c>
      <c r="B424" s="110" t="e">
        <f>IF(#REF!="","",#REF!)</f>
        <v>#REF!</v>
      </c>
      <c r="C424" s="111" t="e">
        <f>IF(#REF!="","",#REF!)</f>
        <v>#REF!</v>
      </c>
      <c r="D424" s="112" t="e">
        <f>CONCATENATE(#REF!, "-R",#REF!)</f>
        <v>#REF!</v>
      </c>
      <c r="E424" s="110" t="e">
        <f>IF(#REF!="","",#REF!)</f>
        <v>#REF!</v>
      </c>
      <c r="F424" s="110" t="e">
        <f>IF(#REF!="","",#REF!)</f>
        <v>#REF!</v>
      </c>
      <c r="G424" s="112" t="e">
        <f>IF(#REF!="","",#REF!)</f>
        <v>#REF!</v>
      </c>
      <c r="H424" s="112" t="e">
        <f>IF(#REF!="","",#REF!)</f>
        <v>#REF!</v>
      </c>
      <c r="I424" s="112" t="e">
        <f>IF(#REF!="","",#REF!)</f>
        <v>#REF!</v>
      </c>
      <c r="J424" s="112" t="e">
        <f>IF(#REF!="","",#REF!)</f>
        <v>#REF!</v>
      </c>
      <c r="K424" s="112" t="e">
        <f>IF(#REF!="","",#REF!)</f>
        <v>#REF!</v>
      </c>
      <c r="L424" s="110" t="e">
        <f>IF(#REF!="","",#REF!)</f>
        <v>#REF!</v>
      </c>
      <c r="M424" s="110" t="e">
        <f>IF(#REF!="","",#REF!)</f>
        <v>#REF!</v>
      </c>
      <c r="N424" s="110" t="e">
        <f>IF(#REF!="","",#REF!)</f>
        <v>#REF!</v>
      </c>
      <c r="O424" s="110" t="e">
        <f>IF(#REF!="","",#REF!)</f>
        <v>#REF!</v>
      </c>
      <c r="P424" s="110" t="e">
        <f>IF(#REF!="","",#REF!)</f>
        <v>#REF!</v>
      </c>
      <c r="Q424" s="111" t="e">
        <f>IF(#REF!="","",#REF!)</f>
        <v>#REF!</v>
      </c>
      <c r="R424" s="110" t="e">
        <f>IF(#REF!="","",#REF!)</f>
        <v>#REF!</v>
      </c>
      <c r="S424" s="110" t="e">
        <f>IF(#REF!="","",#REF!)</f>
        <v>#REF!</v>
      </c>
      <c r="T424" s="112" t="e">
        <f>IF(#REF!="","",#REF!)</f>
        <v>#REF!</v>
      </c>
      <c r="U424" s="110" t="e">
        <f>IF(#REF!="","",#REF!)</f>
        <v>#REF!</v>
      </c>
      <c r="V424" s="110" t="e">
        <f>IF(#REF!="","",#REF!)</f>
        <v>#REF!</v>
      </c>
    </row>
    <row r="425" spans="1:22" x14ac:dyDescent="0.25">
      <c r="A425" s="110" t="e">
        <f>IF(#REF!="","",#REF!)</f>
        <v>#REF!</v>
      </c>
      <c r="B425" s="110" t="e">
        <f>IF(#REF!="","",#REF!)</f>
        <v>#REF!</v>
      </c>
      <c r="C425" s="111" t="e">
        <f>IF(#REF!="","",#REF!)</f>
        <v>#REF!</v>
      </c>
      <c r="D425" s="112" t="e">
        <f>CONCATENATE(#REF!, "-R",#REF!)</f>
        <v>#REF!</v>
      </c>
      <c r="E425" s="110" t="e">
        <f>IF(#REF!="","",#REF!)</f>
        <v>#REF!</v>
      </c>
      <c r="F425" s="110" t="e">
        <f>IF(#REF!="","",#REF!)</f>
        <v>#REF!</v>
      </c>
      <c r="G425" s="112" t="e">
        <f>IF(#REF!="","",#REF!)</f>
        <v>#REF!</v>
      </c>
      <c r="H425" s="112" t="e">
        <f>IF(#REF!="","",#REF!)</f>
        <v>#REF!</v>
      </c>
      <c r="I425" s="112" t="e">
        <f>IF(#REF!="","",#REF!)</f>
        <v>#REF!</v>
      </c>
      <c r="J425" s="112" t="e">
        <f>IF(#REF!="","",#REF!)</f>
        <v>#REF!</v>
      </c>
      <c r="K425" s="112" t="e">
        <f>IF(#REF!="","",#REF!)</f>
        <v>#REF!</v>
      </c>
      <c r="L425" s="110" t="e">
        <f>IF(#REF!="","",#REF!)</f>
        <v>#REF!</v>
      </c>
      <c r="M425" s="110" t="e">
        <f>IF(#REF!="","",#REF!)</f>
        <v>#REF!</v>
      </c>
      <c r="N425" s="110" t="e">
        <f>IF(#REF!="","",#REF!)</f>
        <v>#REF!</v>
      </c>
      <c r="O425" s="110" t="e">
        <f>IF(#REF!="","",#REF!)</f>
        <v>#REF!</v>
      </c>
      <c r="P425" s="110" t="e">
        <f>IF(#REF!="","",#REF!)</f>
        <v>#REF!</v>
      </c>
      <c r="Q425" s="111" t="e">
        <f>IF(#REF!="","",#REF!)</f>
        <v>#REF!</v>
      </c>
      <c r="R425" s="110" t="e">
        <f>IF(#REF!="","",#REF!)</f>
        <v>#REF!</v>
      </c>
      <c r="S425" s="110" t="e">
        <f>IF(#REF!="","",#REF!)</f>
        <v>#REF!</v>
      </c>
      <c r="T425" s="112" t="e">
        <f>IF(#REF!="","",#REF!)</f>
        <v>#REF!</v>
      </c>
      <c r="U425" s="110" t="e">
        <f>IF(#REF!="","",#REF!)</f>
        <v>#REF!</v>
      </c>
      <c r="V425" s="110" t="e">
        <f>IF(#REF!="","",#REF!)</f>
        <v>#REF!</v>
      </c>
    </row>
    <row r="426" spans="1:22" x14ac:dyDescent="0.25">
      <c r="A426" s="110" t="e">
        <f>IF(#REF!="","",#REF!)</f>
        <v>#REF!</v>
      </c>
      <c r="B426" s="110" t="e">
        <f>IF(#REF!="","",#REF!)</f>
        <v>#REF!</v>
      </c>
      <c r="C426" s="111" t="e">
        <f>IF(#REF!="","",#REF!)</f>
        <v>#REF!</v>
      </c>
      <c r="D426" s="112" t="e">
        <f>CONCATENATE(#REF!, "-R",#REF!)</f>
        <v>#REF!</v>
      </c>
      <c r="E426" s="110" t="e">
        <f>IF(#REF!="","",#REF!)</f>
        <v>#REF!</v>
      </c>
      <c r="F426" s="110" t="e">
        <f>IF(#REF!="","",#REF!)</f>
        <v>#REF!</v>
      </c>
      <c r="G426" s="112" t="e">
        <f>IF(#REF!="","",#REF!)</f>
        <v>#REF!</v>
      </c>
      <c r="H426" s="112" t="e">
        <f>IF(#REF!="","",#REF!)</f>
        <v>#REF!</v>
      </c>
      <c r="I426" s="112" t="e">
        <f>IF(#REF!="","",#REF!)</f>
        <v>#REF!</v>
      </c>
      <c r="J426" s="112" t="e">
        <f>IF(#REF!="","",#REF!)</f>
        <v>#REF!</v>
      </c>
      <c r="K426" s="112" t="e">
        <f>IF(#REF!="","",#REF!)</f>
        <v>#REF!</v>
      </c>
      <c r="L426" s="110" t="e">
        <f>IF(#REF!="","",#REF!)</f>
        <v>#REF!</v>
      </c>
      <c r="M426" s="110" t="e">
        <f>IF(#REF!="","",#REF!)</f>
        <v>#REF!</v>
      </c>
      <c r="N426" s="110" t="e">
        <f>IF(#REF!="","",#REF!)</f>
        <v>#REF!</v>
      </c>
      <c r="O426" s="110" t="e">
        <f>IF(#REF!="","",#REF!)</f>
        <v>#REF!</v>
      </c>
      <c r="P426" s="110" t="e">
        <f>IF(#REF!="","",#REF!)</f>
        <v>#REF!</v>
      </c>
      <c r="Q426" s="111" t="e">
        <f>IF(#REF!="","",#REF!)</f>
        <v>#REF!</v>
      </c>
      <c r="R426" s="110" t="e">
        <f>IF(#REF!="","",#REF!)</f>
        <v>#REF!</v>
      </c>
      <c r="S426" s="110" t="e">
        <f>IF(#REF!="","",#REF!)</f>
        <v>#REF!</v>
      </c>
      <c r="T426" s="112" t="e">
        <f>IF(#REF!="","",#REF!)</f>
        <v>#REF!</v>
      </c>
      <c r="U426" s="110" t="e">
        <f>IF(#REF!="","",#REF!)</f>
        <v>#REF!</v>
      </c>
      <c r="V426" s="110" t="e">
        <f>IF(#REF!="","",#REF!)</f>
        <v>#REF!</v>
      </c>
    </row>
    <row r="427" spans="1:22" x14ac:dyDescent="0.25">
      <c r="A427" s="110" t="e">
        <f>IF(#REF!="","",#REF!)</f>
        <v>#REF!</v>
      </c>
      <c r="B427" s="110" t="e">
        <f>IF(#REF!="","",#REF!)</f>
        <v>#REF!</v>
      </c>
      <c r="C427" s="111" t="e">
        <f>IF(#REF!="","",#REF!)</f>
        <v>#REF!</v>
      </c>
      <c r="D427" s="112" t="e">
        <f>CONCATENATE(#REF!, "-R",#REF!)</f>
        <v>#REF!</v>
      </c>
      <c r="E427" s="110" t="e">
        <f>IF(#REF!="","",#REF!)</f>
        <v>#REF!</v>
      </c>
      <c r="F427" s="110" t="e">
        <f>IF(#REF!="","",#REF!)</f>
        <v>#REF!</v>
      </c>
      <c r="G427" s="112" t="e">
        <f>IF(#REF!="","",#REF!)</f>
        <v>#REF!</v>
      </c>
      <c r="H427" s="112" t="e">
        <f>IF(#REF!="","",#REF!)</f>
        <v>#REF!</v>
      </c>
      <c r="I427" s="112" t="e">
        <f>IF(#REF!="","",#REF!)</f>
        <v>#REF!</v>
      </c>
      <c r="J427" s="112" t="e">
        <f>IF(#REF!="","",#REF!)</f>
        <v>#REF!</v>
      </c>
      <c r="K427" s="112" t="e">
        <f>IF(#REF!="","",#REF!)</f>
        <v>#REF!</v>
      </c>
      <c r="L427" s="110" t="e">
        <f>IF(#REF!="","",#REF!)</f>
        <v>#REF!</v>
      </c>
      <c r="M427" s="110" t="e">
        <f>IF(#REF!="","",#REF!)</f>
        <v>#REF!</v>
      </c>
      <c r="N427" s="110" t="e">
        <f>IF(#REF!="","",#REF!)</f>
        <v>#REF!</v>
      </c>
      <c r="O427" s="110" t="e">
        <f>IF(#REF!="","",#REF!)</f>
        <v>#REF!</v>
      </c>
      <c r="P427" s="110" t="e">
        <f>IF(#REF!="","",#REF!)</f>
        <v>#REF!</v>
      </c>
      <c r="Q427" s="111" t="e">
        <f>IF(#REF!="","",#REF!)</f>
        <v>#REF!</v>
      </c>
      <c r="R427" s="110" t="e">
        <f>IF(#REF!="","",#REF!)</f>
        <v>#REF!</v>
      </c>
      <c r="S427" s="110" t="e">
        <f>IF(#REF!="","",#REF!)</f>
        <v>#REF!</v>
      </c>
      <c r="T427" s="112" t="e">
        <f>IF(#REF!="","",#REF!)</f>
        <v>#REF!</v>
      </c>
      <c r="U427" s="110" t="e">
        <f>IF(#REF!="","",#REF!)</f>
        <v>#REF!</v>
      </c>
      <c r="V427" s="110" t="e">
        <f>IF(#REF!="","",#REF!)</f>
        <v>#REF!</v>
      </c>
    </row>
    <row r="428" spans="1:22" x14ac:dyDescent="0.25">
      <c r="A428" s="110" t="e">
        <f>IF(#REF!="","",#REF!)</f>
        <v>#REF!</v>
      </c>
      <c r="B428" s="110" t="e">
        <f>IF(#REF!="","",#REF!)</f>
        <v>#REF!</v>
      </c>
      <c r="C428" s="111" t="e">
        <f>IF(#REF!="","",#REF!)</f>
        <v>#REF!</v>
      </c>
      <c r="D428" s="112" t="e">
        <f>CONCATENATE(#REF!, "-R",#REF!)</f>
        <v>#REF!</v>
      </c>
      <c r="E428" s="110" t="e">
        <f>IF(#REF!="","",#REF!)</f>
        <v>#REF!</v>
      </c>
      <c r="F428" s="110" t="e">
        <f>IF(#REF!="","",#REF!)</f>
        <v>#REF!</v>
      </c>
      <c r="G428" s="112" t="e">
        <f>IF(#REF!="","",#REF!)</f>
        <v>#REF!</v>
      </c>
      <c r="H428" s="112" t="e">
        <f>IF(#REF!="","",#REF!)</f>
        <v>#REF!</v>
      </c>
      <c r="I428" s="112" t="e">
        <f>IF(#REF!="","",#REF!)</f>
        <v>#REF!</v>
      </c>
      <c r="J428" s="112" t="e">
        <f>IF(#REF!="","",#REF!)</f>
        <v>#REF!</v>
      </c>
      <c r="K428" s="112" t="e">
        <f>IF(#REF!="","",#REF!)</f>
        <v>#REF!</v>
      </c>
      <c r="L428" s="110" t="e">
        <f>IF(#REF!="","",#REF!)</f>
        <v>#REF!</v>
      </c>
      <c r="M428" s="110" t="e">
        <f>IF(#REF!="","",#REF!)</f>
        <v>#REF!</v>
      </c>
      <c r="N428" s="110" t="e">
        <f>IF(#REF!="","",#REF!)</f>
        <v>#REF!</v>
      </c>
      <c r="O428" s="110" t="e">
        <f>IF(#REF!="","",#REF!)</f>
        <v>#REF!</v>
      </c>
      <c r="P428" s="110" t="e">
        <f>IF(#REF!="","",#REF!)</f>
        <v>#REF!</v>
      </c>
      <c r="Q428" s="111" t="e">
        <f>IF(#REF!="","",#REF!)</f>
        <v>#REF!</v>
      </c>
      <c r="R428" s="110" t="e">
        <f>IF(#REF!="","",#REF!)</f>
        <v>#REF!</v>
      </c>
      <c r="S428" s="110" t="e">
        <f>IF(#REF!="","",#REF!)</f>
        <v>#REF!</v>
      </c>
      <c r="T428" s="112" t="e">
        <f>IF(#REF!="","",#REF!)</f>
        <v>#REF!</v>
      </c>
      <c r="U428" s="110" t="e">
        <f>IF(#REF!="","",#REF!)</f>
        <v>#REF!</v>
      </c>
      <c r="V428" s="110" t="e">
        <f>IF(#REF!="","",#REF!)</f>
        <v>#REF!</v>
      </c>
    </row>
    <row r="429" spans="1:22" x14ac:dyDescent="0.25">
      <c r="A429" s="110" t="e">
        <f>IF(#REF!="","",#REF!)</f>
        <v>#REF!</v>
      </c>
      <c r="B429" s="110" t="e">
        <f>IF(#REF!="","",#REF!)</f>
        <v>#REF!</v>
      </c>
      <c r="C429" s="111" t="e">
        <f>IF(#REF!="","",#REF!)</f>
        <v>#REF!</v>
      </c>
      <c r="D429" s="112" t="e">
        <f>CONCATENATE(#REF!, "-R",#REF!)</f>
        <v>#REF!</v>
      </c>
      <c r="E429" s="110" t="e">
        <f>IF(#REF!="","",#REF!)</f>
        <v>#REF!</v>
      </c>
      <c r="F429" s="110" t="e">
        <f>IF(#REF!="","",#REF!)</f>
        <v>#REF!</v>
      </c>
      <c r="G429" s="112" t="e">
        <f>IF(#REF!="","",#REF!)</f>
        <v>#REF!</v>
      </c>
      <c r="H429" s="112" t="e">
        <f>IF(#REF!="","",#REF!)</f>
        <v>#REF!</v>
      </c>
      <c r="I429" s="112" t="e">
        <f>IF(#REF!="","",#REF!)</f>
        <v>#REF!</v>
      </c>
      <c r="J429" s="112" t="e">
        <f>IF(#REF!="","",#REF!)</f>
        <v>#REF!</v>
      </c>
      <c r="K429" s="112" t="e">
        <f>IF(#REF!="","",#REF!)</f>
        <v>#REF!</v>
      </c>
      <c r="L429" s="110" t="e">
        <f>IF(#REF!="","",#REF!)</f>
        <v>#REF!</v>
      </c>
      <c r="M429" s="110" t="e">
        <f>IF(#REF!="","",#REF!)</f>
        <v>#REF!</v>
      </c>
      <c r="N429" s="110" t="e">
        <f>IF(#REF!="","",#REF!)</f>
        <v>#REF!</v>
      </c>
      <c r="O429" s="110" t="e">
        <f>IF(#REF!="","",#REF!)</f>
        <v>#REF!</v>
      </c>
      <c r="P429" s="110" t="e">
        <f>IF(#REF!="","",#REF!)</f>
        <v>#REF!</v>
      </c>
      <c r="Q429" s="111" t="e">
        <f>IF(#REF!="","",#REF!)</f>
        <v>#REF!</v>
      </c>
      <c r="R429" s="110" t="e">
        <f>IF(#REF!="","",#REF!)</f>
        <v>#REF!</v>
      </c>
      <c r="S429" s="110" t="e">
        <f>IF(#REF!="","",#REF!)</f>
        <v>#REF!</v>
      </c>
      <c r="T429" s="112" t="e">
        <f>IF(#REF!="","",#REF!)</f>
        <v>#REF!</v>
      </c>
      <c r="U429" s="110" t="e">
        <f>IF(#REF!="","",#REF!)</f>
        <v>#REF!</v>
      </c>
      <c r="V429" s="110" t="e">
        <f>IF(#REF!="","",#REF!)</f>
        <v>#REF!</v>
      </c>
    </row>
    <row r="430" spans="1:22" x14ac:dyDescent="0.25">
      <c r="A430" s="110" t="e">
        <f>IF(#REF!="","",#REF!)</f>
        <v>#REF!</v>
      </c>
      <c r="B430" s="110" t="e">
        <f>IF(#REF!="","",#REF!)</f>
        <v>#REF!</v>
      </c>
      <c r="C430" s="111" t="e">
        <f>IF(#REF!="","",#REF!)</f>
        <v>#REF!</v>
      </c>
      <c r="D430" s="112" t="e">
        <f>CONCATENATE(#REF!, "-R",#REF!)</f>
        <v>#REF!</v>
      </c>
      <c r="E430" s="110" t="e">
        <f>IF(#REF!="","",#REF!)</f>
        <v>#REF!</v>
      </c>
      <c r="F430" s="110" t="e">
        <f>IF(#REF!="","",#REF!)</f>
        <v>#REF!</v>
      </c>
      <c r="G430" s="112" t="e">
        <f>IF(#REF!="","",#REF!)</f>
        <v>#REF!</v>
      </c>
      <c r="H430" s="112" t="e">
        <f>IF(#REF!="","",#REF!)</f>
        <v>#REF!</v>
      </c>
      <c r="I430" s="112" t="e">
        <f>IF(#REF!="","",#REF!)</f>
        <v>#REF!</v>
      </c>
      <c r="J430" s="112" t="e">
        <f>IF(#REF!="","",#REF!)</f>
        <v>#REF!</v>
      </c>
      <c r="K430" s="112" t="e">
        <f>IF(#REF!="","",#REF!)</f>
        <v>#REF!</v>
      </c>
      <c r="L430" s="110" t="e">
        <f>IF(#REF!="","",#REF!)</f>
        <v>#REF!</v>
      </c>
      <c r="M430" s="110" t="e">
        <f>IF(#REF!="","",#REF!)</f>
        <v>#REF!</v>
      </c>
      <c r="N430" s="110" t="e">
        <f>IF(#REF!="","",#REF!)</f>
        <v>#REF!</v>
      </c>
      <c r="O430" s="110" t="e">
        <f>IF(#REF!="","",#REF!)</f>
        <v>#REF!</v>
      </c>
      <c r="P430" s="110" t="e">
        <f>IF(#REF!="","",#REF!)</f>
        <v>#REF!</v>
      </c>
      <c r="Q430" s="111" t="e">
        <f>IF(#REF!="","",#REF!)</f>
        <v>#REF!</v>
      </c>
      <c r="R430" s="110" t="e">
        <f>IF(#REF!="","",#REF!)</f>
        <v>#REF!</v>
      </c>
      <c r="S430" s="110" t="e">
        <f>IF(#REF!="","",#REF!)</f>
        <v>#REF!</v>
      </c>
      <c r="T430" s="112" t="e">
        <f>IF(#REF!="","",#REF!)</f>
        <v>#REF!</v>
      </c>
      <c r="U430" s="110" t="e">
        <f>IF(#REF!="","",#REF!)</f>
        <v>#REF!</v>
      </c>
      <c r="V430" s="110" t="e">
        <f>IF(#REF!="","",#REF!)</f>
        <v>#REF!</v>
      </c>
    </row>
    <row r="431" spans="1:22" x14ac:dyDescent="0.25">
      <c r="A431" s="110" t="e">
        <f>IF(#REF!="","",#REF!)</f>
        <v>#REF!</v>
      </c>
      <c r="B431" s="110" t="e">
        <f>IF(#REF!="","",#REF!)</f>
        <v>#REF!</v>
      </c>
      <c r="C431" s="111" t="e">
        <f>IF(#REF!="","",#REF!)</f>
        <v>#REF!</v>
      </c>
      <c r="D431" s="112" t="e">
        <f>CONCATENATE(#REF!, "-R",#REF!)</f>
        <v>#REF!</v>
      </c>
      <c r="E431" s="110" t="e">
        <f>IF(#REF!="","",#REF!)</f>
        <v>#REF!</v>
      </c>
      <c r="F431" s="110" t="e">
        <f>IF(#REF!="","",#REF!)</f>
        <v>#REF!</v>
      </c>
      <c r="G431" s="112" t="e">
        <f>IF(#REF!="","",#REF!)</f>
        <v>#REF!</v>
      </c>
      <c r="H431" s="112" t="e">
        <f>IF(#REF!="","",#REF!)</f>
        <v>#REF!</v>
      </c>
      <c r="I431" s="112" t="e">
        <f>IF(#REF!="","",#REF!)</f>
        <v>#REF!</v>
      </c>
      <c r="J431" s="112" t="e">
        <f>IF(#REF!="","",#REF!)</f>
        <v>#REF!</v>
      </c>
      <c r="K431" s="112" t="e">
        <f>IF(#REF!="","",#REF!)</f>
        <v>#REF!</v>
      </c>
      <c r="L431" s="110" t="e">
        <f>IF(#REF!="","",#REF!)</f>
        <v>#REF!</v>
      </c>
      <c r="M431" s="110" t="e">
        <f>IF(#REF!="","",#REF!)</f>
        <v>#REF!</v>
      </c>
      <c r="N431" s="110" t="e">
        <f>IF(#REF!="","",#REF!)</f>
        <v>#REF!</v>
      </c>
      <c r="O431" s="110" t="e">
        <f>IF(#REF!="","",#REF!)</f>
        <v>#REF!</v>
      </c>
      <c r="P431" s="110" t="e">
        <f>IF(#REF!="","",#REF!)</f>
        <v>#REF!</v>
      </c>
      <c r="Q431" s="111" t="e">
        <f>IF(#REF!="","",#REF!)</f>
        <v>#REF!</v>
      </c>
      <c r="R431" s="110" t="e">
        <f>IF(#REF!="","",#REF!)</f>
        <v>#REF!</v>
      </c>
      <c r="S431" s="110" t="e">
        <f>IF(#REF!="","",#REF!)</f>
        <v>#REF!</v>
      </c>
      <c r="T431" s="112" t="e">
        <f>IF(#REF!="","",#REF!)</f>
        <v>#REF!</v>
      </c>
      <c r="U431" s="110" t="e">
        <f>IF(#REF!="","",#REF!)</f>
        <v>#REF!</v>
      </c>
      <c r="V431" s="110" t="e">
        <f>IF(#REF!="","",#REF!)</f>
        <v>#REF!</v>
      </c>
    </row>
    <row r="432" spans="1:22" x14ac:dyDescent="0.25">
      <c r="A432" s="110" t="e">
        <f>IF(#REF!="","",#REF!)</f>
        <v>#REF!</v>
      </c>
      <c r="B432" s="110" t="e">
        <f>IF(#REF!="","",#REF!)</f>
        <v>#REF!</v>
      </c>
      <c r="C432" s="111" t="e">
        <f>IF(#REF!="","",#REF!)</f>
        <v>#REF!</v>
      </c>
      <c r="D432" s="112" t="e">
        <f>CONCATENATE(#REF!, "-R",#REF!)</f>
        <v>#REF!</v>
      </c>
      <c r="E432" s="110" t="e">
        <f>IF(#REF!="","",#REF!)</f>
        <v>#REF!</v>
      </c>
      <c r="F432" s="110" t="e">
        <f>IF(#REF!="","",#REF!)</f>
        <v>#REF!</v>
      </c>
      <c r="G432" s="112" t="e">
        <f>IF(#REF!="","",#REF!)</f>
        <v>#REF!</v>
      </c>
      <c r="H432" s="112" t="e">
        <f>IF(#REF!="","",#REF!)</f>
        <v>#REF!</v>
      </c>
      <c r="I432" s="112" t="e">
        <f>IF(#REF!="","",#REF!)</f>
        <v>#REF!</v>
      </c>
      <c r="J432" s="112" t="e">
        <f>IF(#REF!="","",#REF!)</f>
        <v>#REF!</v>
      </c>
      <c r="K432" s="112" t="e">
        <f>IF(#REF!="","",#REF!)</f>
        <v>#REF!</v>
      </c>
      <c r="L432" s="110" t="e">
        <f>IF(#REF!="","",#REF!)</f>
        <v>#REF!</v>
      </c>
      <c r="M432" s="110" t="e">
        <f>IF(#REF!="","",#REF!)</f>
        <v>#REF!</v>
      </c>
      <c r="N432" s="110" t="e">
        <f>IF(#REF!="","",#REF!)</f>
        <v>#REF!</v>
      </c>
      <c r="O432" s="110" t="e">
        <f>IF(#REF!="","",#REF!)</f>
        <v>#REF!</v>
      </c>
      <c r="P432" s="110" t="e">
        <f>IF(#REF!="","",#REF!)</f>
        <v>#REF!</v>
      </c>
      <c r="Q432" s="111" t="e">
        <f>IF(#REF!="","",#REF!)</f>
        <v>#REF!</v>
      </c>
      <c r="R432" s="110" t="e">
        <f>IF(#REF!="","",#REF!)</f>
        <v>#REF!</v>
      </c>
      <c r="S432" s="110" t="e">
        <f>IF(#REF!="","",#REF!)</f>
        <v>#REF!</v>
      </c>
      <c r="T432" s="112" t="e">
        <f>IF(#REF!="","",#REF!)</f>
        <v>#REF!</v>
      </c>
      <c r="U432" s="110" t="e">
        <f>IF(#REF!="","",#REF!)</f>
        <v>#REF!</v>
      </c>
      <c r="V432" s="110" t="e">
        <f>IF(#REF!="","",#REF!)</f>
        <v>#REF!</v>
      </c>
    </row>
    <row r="433" spans="1:22" x14ac:dyDescent="0.25">
      <c r="A433" s="110" t="e">
        <f>IF(#REF!="","",#REF!)</f>
        <v>#REF!</v>
      </c>
      <c r="B433" s="110" t="e">
        <f>IF(#REF!="","",#REF!)</f>
        <v>#REF!</v>
      </c>
      <c r="C433" s="111" t="e">
        <f>IF(#REF!="","",#REF!)</f>
        <v>#REF!</v>
      </c>
      <c r="D433" s="112" t="e">
        <f>CONCATENATE(#REF!, "-R",#REF!)</f>
        <v>#REF!</v>
      </c>
      <c r="E433" s="110" t="e">
        <f>IF(#REF!="","",#REF!)</f>
        <v>#REF!</v>
      </c>
      <c r="F433" s="110" t="e">
        <f>IF(#REF!="","",#REF!)</f>
        <v>#REF!</v>
      </c>
      <c r="G433" s="112" t="e">
        <f>IF(#REF!="","",#REF!)</f>
        <v>#REF!</v>
      </c>
      <c r="H433" s="112" t="e">
        <f>IF(#REF!="","",#REF!)</f>
        <v>#REF!</v>
      </c>
      <c r="I433" s="112" t="e">
        <f>IF(#REF!="","",#REF!)</f>
        <v>#REF!</v>
      </c>
      <c r="J433" s="112" t="e">
        <f>IF(#REF!="","",#REF!)</f>
        <v>#REF!</v>
      </c>
      <c r="K433" s="112" t="e">
        <f>IF(#REF!="","",#REF!)</f>
        <v>#REF!</v>
      </c>
      <c r="L433" s="110" t="e">
        <f>IF(#REF!="","",#REF!)</f>
        <v>#REF!</v>
      </c>
      <c r="M433" s="110" t="e">
        <f>IF(#REF!="","",#REF!)</f>
        <v>#REF!</v>
      </c>
      <c r="N433" s="110" t="e">
        <f>IF(#REF!="","",#REF!)</f>
        <v>#REF!</v>
      </c>
      <c r="O433" s="110" t="e">
        <f>IF(#REF!="","",#REF!)</f>
        <v>#REF!</v>
      </c>
      <c r="P433" s="110" t="e">
        <f>IF(#REF!="","",#REF!)</f>
        <v>#REF!</v>
      </c>
      <c r="Q433" s="111" t="e">
        <f>IF(#REF!="","",#REF!)</f>
        <v>#REF!</v>
      </c>
      <c r="R433" s="110" t="e">
        <f>IF(#REF!="","",#REF!)</f>
        <v>#REF!</v>
      </c>
      <c r="S433" s="110" t="e">
        <f>IF(#REF!="","",#REF!)</f>
        <v>#REF!</v>
      </c>
      <c r="T433" s="112" t="e">
        <f>IF(#REF!="","",#REF!)</f>
        <v>#REF!</v>
      </c>
      <c r="U433" s="110" t="e">
        <f>IF(#REF!="","",#REF!)</f>
        <v>#REF!</v>
      </c>
      <c r="V433" s="110" t="e">
        <f>IF(#REF!="","",#REF!)</f>
        <v>#REF!</v>
      </c>
    </row>
    <row r="434" spans="1:22" x14ac:dyDescent="0.25">
      <c r="A434" s="110" t="e">
        <f>IF(#REF!="","",#REF!)</f>
        <v>#REF!</v>
      </c>
      <c r="B434" s="110" t="e">
        <f>IF(#REF!="","",#REF!)</f>
        <v>#REF!</v>
      </c>
      <c r="C434" s="111" t="e">
        <f>IF(#REF!="","",#REF!)</f>
        <v>#REF!</v>
      </c>
      <c r="D434" s="112" t="e">
        <f>CONCATENATE(#REF!, "-R",#REF!)</f>
        <v>#REF!</v>
      </c>
      <c r="E434" s="110" t="e">
        <f>IF(#REF!="","",#REF!)</f>
        <v>#REF!</v>
      </c>
      <c r="F434" s="110" t="e">
        <f>IF(#REF!="","",#REF!)</f>
        <v>#REF!</v>
      </c>
      <c r="G434" s="112" t="e">
        <f>IF(#REF!="","",#REF!)</f>
        <v>#REF!</v>
      </c>
      <c r="H434" s="112" t="e">
        <f>IF(#REF!="","",#REF!)</f>
        <v>#REF!</v>
      </c>
      <c r="I434" s="112" t="e">
        <f>IF(#REF!="","",#REF!)</f>
        <v>#REF!</v>
      </c>
      <c r="J434" s="112" t="e">
        <f>IF(#REF!="","",#REF!)</f>
        <v>#REF!</v>
      </c>
      <c r="K434" s="112" t="e">
        <f>IF(#REF!="","",#REF!)</f>
        <v>#REF!</v>
      </c>
      <c r="L434" s="110" t="e">
        <f>IF(#REF!="","",#REF!)</f>
        <v>#REF!</v>
      </c>
      <c r="M434" s="110" t="e">
        <f>IF(#REF!="","",#REF!)</f>
        <v>#REF!</v>
      </c>
      <c r="N434" s="110" t="e">
        <f>IF(#REF!="","",#REF!)</f>
        <v>#REF!</v>
      </c>
      <c r="O434" s="110" t="e">
        <f>IF(#REF!="","",#REF!)</f>
        <v>#REF!</v>
      </c>
      <c r="P434" s="110" t="e">
        <f>IF(#REF!="","",#REF!)</f>
        <v>#REF!</v>
      </c>
      <c r="Q434" s="111" t="e">
        <f>IF(#REF!="","",#REF!)</f>
        <v>#REF!</v>
      </c>
      <c r="R434" s="110" t="e">
        <f>IF(#REF!="","",#REF!)</f>
        <v>#REF!</v>
      </c>
      <c r="S434" s="110" t="e">
        <f>IF(#REF!="","",#REF!)</f>
        <v>#REF!</v>
      </c>
      <c r="T434" s="112" t="e">
        <f>IF(#REF!="","",#REF!)</f>
        <v>#REF!</v>
      </c>
      <c r="U434" s="110" t="e">
        <f>IF(#REF!="","",#REF!)</f>
        <v>#REF!</v>
      </c>
      <c r="V434" s="110" t="e">
        <f>IF(#REF!="","",#REF!)</f>
        <v>#REF!</v>
      </c>
    </row>
    <row r="435" spans="1:22" x14ac:dyDescent="0.25">
      <c r="A435" s="110" t="e">
        <f>IF(#REF!="","",#REF!)</f>
        <v>#REF!</v>
      </c>
      <c r="B435" s="110" t="e">
        <f>IF(#REF!="","",#REF!)</f>
        <v>#REF!</v>
      </c>
      <c r="C435" s="111" t="e">
        <f>IF(#REF!="","",#REF!)</f>
        <v>#REF!</v>
      </c>
      <c r="D435" s="112" t="e">
        <f>CONCATENATE(#REF!, "-R",#REF!)</f>
        <v>#REF!</v>
      </c>
      <c r="E435" s="110" t="e">
        <f>IF(#REF!="","",#REF!)</f>
        <v>#REF!</v>
      </c>
      <c r="F435" s="110" t="e">
        <f>IF(#REF!="","",#REF!)</f>
        <v>#REF!</v>
      </c>
      <c r="G435" s="112" t="e">
        <f>IF(#REF!="","",#REF!)</f>
        <v>#REF!</v>
      </c>
      <c r="H435" s="112" t="e">
        <f>IF(#REF!="","",#REF!)</f>
        <v>#REF!</v>
      </c>
      <c r="I435" s="112" t="e">
        <f>IF(#REF!="","",#REF!)</f>
        <v>#REF!</v>
      </c>
      <c r="J435" s="112" t="e">
        <f>IF(#REF!="","",#REF!)</f>
        <v>#REF!</v>
      </c>
      <c r="K435" s="112" t="e">
        <f>IF(#REF!="","",#REF!)</f>
        <v>#REF!</v>
      </c>
      <c r="L435" s="110" t="e">
        <f>IF(#REF!="","",#REF!)</f>
        <v>#REF!</v>
      </c>
      <c r="M435" s="110" t="e">
        <f>IF(#REF!="","",#REF!)</f>
        <v>#REF!</v>
      </c>
      <c r="N435" s="110" t="e">
        <f>IF(#REF!="","",#REF!)</f>
        <v>#REF!</v>
      </c>
      <c r="O435" s="110" t="e">
        <f>IF(#REF!="","",#REF!)</f>
        <v>#REF!</v>
      </c>
      <c r="P435" s="110" t="e">
        <f>IF(#REF!="","",#REF!)</f>
        <v>#REF!</v>
      </c>
      <c r="Q435" s="111" t="e">
        <f>IF(#REF!="","",#REF!)</f>
        <v>#REF!</v>
      </c>
      <c r="R435" s="110" t="e">
        <f>IF(#REF!="","",#REF!)</f>
        <v>#REF!</v>
      </c>
      <c r="S435" s="110" t="e">
        <f>IF(#REF!="","",#REF!)</f>
        <v>#REF!</v>
      </c>
      <c r="T435" s="112" t="e">
        <f>IF(#REF!="","",#REF!)</f>
        <v>#REF!</v>
      </c>
      <c r="U435" s="110" t="e">
        <f>IF(#REF!="","",#REF!)</f>
        <v>#REF!</v>
      </c>
      <c r="V435" s="110" t="e">
        <f>IF(#REF!="","",#REF!)</f>
        <v>#REF!</v>
      </c>
    </row>
    <row r="436" spans="1:22" x14ac:dyDescent="0.25">
      <c r="A436" s="110" t="e">
        <f>IF(#REF!="","",#REF!)</f>
        <v>#REF!</v>
      </c>
      <c r="B436" s="110" t="e">
        <f>IF(#REF!="","",#REF!)</f>
        <v>#REF!</v>
      </c>
      <c r="C436" s="111" t="e">
        <f>IF(#REF!="","",#REF!)</f>
        <v>#REF!</v>
      </c>
      <c r="D436" s="112" t="e">
        <f>CONCATENATE(#REF!, "-R",#REF!)</f>
        <v>#REF!</v>
      </c>
      <c r="E436" s="110" t="e">
        <f>IF(#REF!="","",#REF!)</f>
        <v>#REF!</v>
      </c>
      <c r="F436" s="110" t="e">
        <f>IF(#REF!="","",#REF!)</f>
        <v>#REF!</v>
      </c>
      <c r="G436" s="112" t="e">
        <f>IF(#REF!="","",#REF!)</f>
        <v>#REF!</v>
      </c>
      <c r="H436" s="112" t="e">
        <f>IF(#REF!="","",#REF!)</f>
        <v>#REF!</v>
      </c>
      <c r="I436" s="112" t="e">
        <f>IF(#REF!="","",#REF!)</f>
        <v>#REF!</v>
      </c>
      <c r="J436" s="112" t="e">
        <f>IF(#REF!="","",#REF!)</f>
        <v>#REF!</v>
      </c>
      <c r="K436" s="112" t="e">
        <f>IF(#REF!="","",#REF!)</f>
        <v>#REF!</v>
      </c>
      <c r="L436" s="110" t="e">
        <f>IF(#REF!="","",#REF!)</f>
        <v>#REF!</v>
      </c>
      <c r="M436" s="110" t="e">
        <f>IF(#REF!="","",#REF!)</f>
        <v>#REF!</v>
      </c>
      <c r="N436" s="110" t="e">
        <f>IF(#REF!="","",#REF!)</f>
        <v>#REF!</v>
      </c>
      <c r="O436" s="110" t="e">
        <f>IF(#REF!="","",#REF!)</f>
        <v>#REF!</v>
      </c>
      <c r="P436" s="110" t="e">
        <f>IF(#REF!="","",#REF!)</f>
        <v>#REF!</v>
      </c>
      <c r="Q436" s="111" t="e">
        <f>IF(#REF!="","",#REF!)</f>
        <v>#REF!</v>
      </c>
      <c r="R436" s="110" t="e">
        <f>IF(#REF!="","",#REF!)</f>
        <v>#REF!</v>
      </c>
      <c r="S436" s="110" t="e">
        <f>IF(#REF!="","",#REF!)</f>
        <v>#REF!</v>
      </c>
      <c r="T436" s="112" t="e">
        <f>IF(#REF!="","",#REF!)</f>
        <v>#REF!</v>
      </c>
      <c r="U436" s="110" t="e">
        <f>IF(#REF!="","",#REF!)</f>
        <v>#REF!</v>
      </c>
      <c r="V436" s="110" t="e">
        <f>IF(#REF!="","",#REF!)</f>
        <v>#REF!</v>
      </c>
    </row>
    <row r="437" spans="1:22" x14ac:dyDescent="0.25">
      <c r="A437" s="110" t="e">
        <f>IF(#REF!="","",#REF!)</f>
        <v>#REF!</v>
      </c>
      <c r="B437" s="110" t="e">
        <f>IF(#REF!="","",#REF!)</f>
        <v>#REF!</v>
      </c>
      <c r="C437" s="111" t="e">
        <f>IF(#REF!="","",#REF!)</f>
        <v>#REF!</v>
      </c>
      <c r="D437" s="112" t="e">
        <f>CONCATENATE(#REF!, "-R",#REF!)</f>
        <v>#REF!</v>
      </c>
      <c r="E437" s="110" t="e">
        <f>IF(#REF!="","",#REF!)</f>
        <v>#REF!</v>
      </c>
      <c r="F437" s="110" t="e">
        <f>IF(#REF!="","",#REF!)</f>
        <v>#REF!</v>
      </c>
      <c r="G437" s="112" t="e">
        <f>IF(#REF!="","",#REF!)</f>
        <v>#REF!</v>
      </c>
      <c r="H437" s="112" t="e">
        <f>IF(#REF!="","",#REF!)</f>
        <v>#REF!</v>
      </c>
      <c r="I437" s="112" t="e">
        <f>IF(#REF!="","",#REF!)</f>
        <v>#REF!</v>
      </c>
      <c r="J437" s="112" t="e">
        <f>IF(#REF!="","",#REF!)</f>
        <v>#REF!</v>
      </c>
      <c r="K437" s="112" t="e">
        <f>IF(#REF!="","",#REF!)</f>
        <v>#REF!</v>
      </c>
      <c r="L437" s="110" t="e">
        <f>IF(#REF!="","",#REF!)</f>
        <v>#REF!</v>
      </c>
      <c r="M437" s="110" t="e">
        <f>IF(#REF!="","",#REF!)</f>
        <v>#REF!</v>
      </c>
      <c r="N437" s="110" t="e">
        <f>IF(#REF!="","",#REF!)</f>
        <v>#REF!</v>
      </c>
      <c r="O437" s="110" t="e">
        <f>IF(#REF!="","",#REF!)</f>
        <v>#REF!</v>
      </c>
      <c r="P437" s="110" t="e">
        <f>IF(#REF!="","",#REF!)</f>
        <v>#REF!</v>
      </c>
      <c r="Q437" s="111" t="e">
        <f>IF(#REF!="","",#REF!)</f>
        <v>#REF!</v>
      </c>
      <c r="R437" s="110" t="e">
        <f>IF(#REF!="","",#REF!)</f>
        <v>#REF!</v>
      </c>
      <c r="S437" s="110" t="e">
        <f>IF(#REF!="","",#REF!)</f>
        <v>#REF!</v>
      </c>
      <c r="T437" s="112" t="e">
        <f>IF(#REF!="","",#REF!)</f>
        <v>#REF!</v>
      </c>
      <c r="U437" s="110" t="e">
        <f>IF(#REF!="","",#REF!)</f>
        <v>#REF!</v>
      </c>
      <c r="V437" s="110" t="e">
        <f>IF(#REF!="","",#REF!)</f>
        <v>#REF!</v>
      </c>
    </row>
    <row r="438" spans="1:22" x14ac:dyDescent="0.25">
      <c r="A438" s="110" t="e">
        <f>IF(#REF!="","",#REF!)</f>
        <v>#REF!</v>
      </c>
      <c r="B438" s="110" t="e">
        <f>IF(#REF!="","",#REF!)</f>
        <v>#REF!</v>
      </c>
      <c r="C438" s="111" t="e">
        <f>IF(#REF!="","",#REF!)</f>
        <v>#REF!</v>
      </c>
      <c r="D438" s="112" t="e">
        <f>CONCATENATE(#REF!, "-R",#REF!)</f>
        <v>#REF!</v>
      </c>
      <c r="E438" s="110" t="e">
        <f>IF(#REF!="","",#REF!)</f>
        <v>#REF!</v>
      </c>
      <c r="F438" s="110" t="e">
        <f>IF(#REF!="","",#REF!)</f>
        <v>#REF!</v>
      </c>
      <c r="G438" s="112" t="e">
        <f>IF(#REF!="","",#REF!)</f>
        <v>#REF!</v>
      </c>
      <c r="H438" s="112" t="e">
        <f>IF(#REF!="","",#REF!)</f>
        <v>#REF!</v>
      </c>
      <c r="I438" s="112" t="e">
        <f>IF(#REF!="","",#REF!)</f>
        <v>#REF!</v>
      </c>
      <c r="J438" s="112" t="e">
        <f>IF(#REF!="","",#REF!)</f>
        <v>#REF!</v>
      </c>
      <c r="K438" s="112" t="e">
        <f>IF(#REF!="","",#REF!)</f>
        <v>#REF!</v>
      </c>
      <c r="L438" s="110" t="e">
        <f>IF(#REF!="","",#REF!)</f>
        <v>#REF!</v>
      </c>
      <c r="M438" s="110" t="e">
        <f>IF(#REF!="","",#REF!)</f>
        <v>#REF!</v>
      </c>
      <c r="N438" s="110" t="e">
        <f>IF(#REF!="","",#REF!)</f>
        <v>#REF!</v>
      </c>
      <c r="O438" s="110" t="e">
        <f>IF(#REF!="","",#REF!)</f>
        <v>#REF!</v>
      </c>
      <c r="P438" s="110" t="e">
        <f>IF(#REF!="","",#REF!)</f>
        <v>#REF!</v>
      </c>
      <c r="Q438" s="111" t="e">
        <f>IF(#REF!="","",#REF!)</f>
        <v>#REF!</v>
      </c>
      <c r="R438" s="110" t="e">
        <f>IF(#REF!="","",#REF!)</f>
        <v>#REF!</v>
      </c>
      <c r="S438" s="110" t="e">
        <f>IF(#REF!="","",#REF!)</f>
        <v>#REF!</v>
      </c>
      <c r="T438" s="112" t="e">
        <f>IF(#REF!="","",#REF!)</f>
        <v>#REF!</v>
      </c>
      <c r="U438" s="110" t="e">
        <f>IF(#REF!="","",#REF!)</f>
        <v>#REF!</v>
      </c>
      <c r="V438" s="110" t="e">
        <f>IF(#REF!="","",#REF!)</f>
        <v>#REF!</v>
      </c>
    </row>
    <row r="439" spans="1:22" x14ac:dyDescent="0.25">
      <c r="A439" s="110" t="e">
        <f>IF(#REF!="","",#REF!)</f>
        <v>#REF!</v>
      </c>
      <c r="B439" s="110" t="e">
        <f>IF(#REF!="","",#REF!)</f>
        <v>#REF!</v>
      </c>
      <c r="C439" s="111" t="e">
        <f>IF(#REF!="","",#REF!)</f>
        <v>#REF!</v>
      </c>
      <c r="D439" s="112" t="e">
        <f>CONCATENATE(#REF!, "-R",#REF!)</f>
        <v>#REF!</v>
      </c>
      <c r="E439" s="110" t="e">
        <f>IF(#REF!="","",#REF!)</f>
        <v>#REF!</v>
      </c>
      <c r="F439" s="110" t="e">
        <f>IF(#REF!="","",#REF!)</f>
        <v>#REF!</v>
      </c>
      <c r="G439" s="112" t="e">
        <f>IF(#REF!="","",#REF!)</f>
        <v>#REF!</v>
      </c>
      <c r="H439" s="112" t="e">
        <f>IF(#REF!="","",#REF!)</f>
        <v>#REF!</v>
      </c>
      <c r="I439" s="112" t="e">
        <f>IF(#REF!="","",#REF!)</f>
        <v>#REF!</v>
      </c>
      <c r="J439" s="112" t="e">
        <f>IF(#REF!="","",#REF!)</f>
        <v>#REF!</v>
      </c>
      <c r="K439" s="112" t="e">
        <f>IF(#REF!="","",#REF!)</f>
        <v>#REF!</v>
      </c>
      <c r="L439" s="110" t="e">
        <f>IF(#REF!="","",#REF!)</f>
        <v>#REF!</v>
      </c>
      <c r="M439" s="110" t="e">
        <f>IF(#REF!="","",#REF!)</f>
        <v>#REF!</v>
      </c>
      <c r="N439" s="110" t="e">
        <f>IF(#REF!="","",#REF!)</f>
        <v>#REF!</v>
      </c>
      <c r="O439" s="110" t="e">
        <f>IF(#REF!="","",#REF!)</f>
        <v>#REF!</v>
      </c>
      <c r="P439" s="110" t="e">
        <f>IF(#REF!="","",#REF!)</f>
        <v>#REF!</v>
      </c>
      <c r="Q439" s="111" t="e">
        <f>IF(#REF!="","",#REF!)</f>
        <v>#REF!</v>
      </c>
      <c r="R439" s="110" t="e">
        <f>IF(#REF!="","",#REF!)</f>
        <v>#REF!</v>
      </c>
      <c r="S439" s="110" t="e">
        <f>IF(#REF!="","",#REF!)</f>
        <v>#REF!</v>
      </c>
      <c r="T439" s="112" t="e">
        <f>IF(#REF!="","",#REF!)</f>
        <v>#REF!</v>
      </c>
      <c r="U439" s="110" t="e">
        <f>IF(#REF!="","",#REF!)</f>
        <v>#REF!</v>
      </c>
      <c r="V439" s="110" t="e">
        <f>IF(#REF!="","",#REF!)</f>
        <v>#REF!</v>
      </c>
    </row>
    <row r="440" spans="1:22" x14ac:dyDescent="0.25">
      <c r="A440" s="110" t="e">
        <f>IF(#REF!="","",#REF!)</f>
        <v>#REF!</v>
      </c>
      <c r="B440" s="110" t="e">
        <f>IF(#REF!="","",#REF!)</f>
        <v>#REF!</v>
      </c>
      <c r="C440" s="111" t="e">
        <f>IF(#REF!="","",#REF!)</f>
        <v>#REF!</v>
      </c>
      <c r="D440" s="112" t="e">
        <f>CONCATENATE(#REF!, "-R",#REF!)</f>
        <v>#REF!</v>
      </c>
      <c r="E440" s="110" t="e">
        <f>IF(#REF!="","",#REF!)</f>
        <v>#REF!</v>
      </c>
      <c r="F440" s="110" t="e">
        <f>IF(#REF!="","",#REF!)</f>
        <v>#REF!</v>
      </c>
      <c r="G440" s="112" t="e">
        <f>IF(#REF!="","",#REF!)</f>
        <v>#REF!</v>
      </c>
      <c r="H440" s="112" t="e">
        <f>IF(#REF!="","",#REF!)</f>
        <v>#REF!</v>
      </c>
      <c r="I440" s="112" t="e">
        <f>IF(#REF!="","",#REF!)</f>
        <v>#REF!</v>
      </c>
      <c r="J440" s="112" t="e">
        <f>IF(#REF!="","",#REF!)</f>
        <v>#REF!</v>
      </c>
      <c r="K440" s="112" t="e">
        <f>IF(#REF!="","",#REF!)</f>
        <v>#REF!</v>
      </c>
      <c r="L440" s="110" t="e">
        <f>IF(#REF!="","",#REF!)</f>
        <v>#REF!</v>
      </c>
      <c r="M440" s="110" t="e">
        <f>IF(#REF!="","",#REF!)</f>
        <v>#REF!</v>
      </c>
      <c r="N440" s="110" t="e">
        <f>IF(#REF!="","",#REF!)</f>
        <v>#REF!</v>
      </c>
      <c r="O440" s="110" t="e">
        <f>IF(#REF!="","",#REF!)</f>
        <v>#REF!</v>
      </c>
      <c r="P440" s="110" t="e">
        <f>IF(#REF!="","",#REF!)</f>
        <v>#REF!</v>
      </c>
      <c r="Q440" s="111" t="e">
        <f>IF(#REF!="","",#REF!)</f>
        <v>#REF!</v>
      </c>
      <c r="R440" s="110" t="e">
        <f>IF(#REF!="","",#REF!)</f>
        <v>#REF!</v>
      </c>
      <c r="S440" s="110" t="e">
        <f>IF(#REF!="","",#REF!)</f>
        <v>#REF!</v>
      </c>
      <c r="T440" s="112" t="e">
        <f>IF(#REF!="","",#REF!)</f>
        <v>#REF!</v>
      </c>
      <c r="U440" s="110" t="e">
        <f>IF(#REF!="","",#REF!)</f>
        <v>#REF!</v>
      </c>
      <c r="V440" s="110" t="e">
        <f>IF(#REF!="","",#REF!)</f>
        <v>#REF!</v>
      </c>
    </row>
    <row r="441" spans="1:22" x14ac:dyDescent="0.25">
      <c r="A441" s="110" t="e">
        <f>IF(#REF!="","",#REF!)</f>
        <v>#REF!</v>
      </c>
      <c r="B441" s="110" t="e">
        <f>IF(#REF!="","",#REF!)</f>
        <v>#REF!</v>
      </c>
      <c r="C441" s="111" t="e">
        <f>IF(#REF!="","",#REF!)</f>
        <v>#REF!</v>
      </c>
      <c r="D441" s="112" t="e">
        <f>CONCATENATE(#REF!, "-R",#REF!)</f>
        <v>#REF!</v>
      </c>
      <c r="E441" s="110" t="e">
        <f>IF(#REF!="","",#REF!)</f>
        <v>#REF!</v>
      </c>
      <c r="F441" s="110" t="e">
        <f>IF(#REF!="","",#REF!)</f>
        <v>#REF!</v>
      </c>
      <c r="G441" s="112" t="e">
        <f>IF(#REF!="","",#REF!)</f>
        <v>#REF!</v>
      </c>
      <c r="H441" s="112" t="e">
        <f>IF(#REF!="","",#REF!)</f>
        <v>#REF!</v>
      </c>
      <c r="I441" s="112" t="e">
        <f>IF(#REF!="","",#REF!)</f>
        <v>#REF!</v>
      </c>
      <c r="J441" s="112" t="e">
        <f>IF(#REF!="","",#REF!)</f>
        <v>#REF!</v>
      </c>
      <c r="K441" s="112" t="e">
        <f>IF(#REF!="","",#REF!)</f>
        <v>#REF!</v>
      </c>
      <c r="L441" s="110" t="e">
        <f>IF(#REF!="","",#REF!)</f>
        <v>#REF!</v>
      </c>
      <c r="M441" s="110" t="e">
        <f>IF(#REF!="","",#REF!)</f>
        <v>#REF!</v>
      </c>
      <c r="N441" s="110" t="e">
        <f>IF(#REF!="","",#REF!)</f>
        <v>#REF!</v>
      </c>
      <c r="O441" s="110" t="e">
        <f>IF(#REF!="","",#REF!)</f>
        <v>#REF!</v>
      </c>
      <c r="P441" s="110" t="e">
        <f>IF(#REF!="","",#REF!)</f>
        <v>#REF!</v>
      </c>
      <c r="Q441" s="111" t="e">
        <f>IF(#REF!="","",#REF!)</f>
        <v>#REF!</v>
      </c>
      <c r="R441" s="110" t="e">
        <f>IF(#REF!="","",#REF!)</f>
        <v>#REF!</v>
      </c>
      <c r="S441" s="110" t="e">
        <f>IF(#REF!="","",#REF!)</f>
        <v>#REF!</v>
      </c>
      <c r="T441" s="112" t="e">
        <f>IF(#REF!="","",#REF!)</f>
        <v>#REF!</v>
      </c>
      <c r="U441" s="110" t="e">
        <f>IF(#REF!="","",#REF!)</f>
        <v>#REF!</v>
      </c>
      <c r="V441" s="110" t="e">
        <f>IF(#REF!="","",#REF!)</f>
        <v>#REF!</v>
      </c>
    </row>
    <row r="442" spans="1:22" x14ac:dyDescent="0.25">
      <c r="A442" s="110" t="e">
        <f>IF(#REF!="","",#REF!)</f>
        <v>#REF!</v>
      </c>
      <c r="B442" s="110" t="e">
        <f>IF(#REF!="","",#REF!)</f>
        <v>#REF!</v>
      </c>
      <c r="C442" s="111" t="e">
        <f>IF(#REF!="","",#REF!)</f>
        <v>#REF!</v>
      </c>
      <c r="D442" s="112" t="e">
        <f>CONCATENATE(#REF!, "-R",#REF!)</f>
        <v>#REF!</v>
      </c>
      <c r="E442" s="110" t="e">
        <f>IF(#REF!="","",#REF!)</f>
        <v>#REF!</v>
      </c>
      <c r="F442" s="110" t="e">
        <f>IF(#REF!="","",#REF!)</f>
        <v>#REF!</v>
      </c>
      <c r="G442" s="112" t="e">
        <f>IF(#REF!="","",#REF!)</f>
        <v>#REF!</v>
      </c>
      <c r="H442" s="112" t="e">
        <f>IF(#REF!="","",#REF!)</f>
        <v>#REF!</v>
      </c>
      <c r="I442" s="112" t="e">
        <f>IF(#REF!="","",#REF!)</f>
        <v>#REF!</v>
      </c>
      <c r="J442" s="112" t="e">
        <f>IF(#REF!="","",#REF!)</f>
        <v>#REF!</v>
      </c>
      <c r="K442" s="112" t="e">
        <f>IF(#REF!="","",#REF!)</f>
        <v>#REF!</v>
      </c>
      <c r="L442" s="110" t="e">
        <f>IF(#REF!="","",#REF!)</f>
        <v>#REF!</v>
      </c>
      <c r="M442" s="110" t="e">
        <f>IF(#REF!="","",#REF!)</f>
        <v>#REF!</v>
      </c>
      <c r="N442" s="110" t="e">
        <f>IF(#REF!="","",#REF!)</f>
        <v>#REF!</v>
      </c>
      <c r="O442" s="110" t="e">
        <f>IF(#REF!="","",#REF!)</f>
        <v>#REF!</v>
      </c>
      <c r="P442" s="110" t="e">
        <f>IF(#REF!="","",#REF!)</f>
        <v>#REF!</v>
      </c>
      <c r="Q442" s="111" t="e">
        <f>IF(#REF!="","",#REF!)</f>
        <v>#REF!</v>
      </c>
      <c r="R442" s="110" t="e">
        <f>IF(#REF!="","",#REF!)</f>
        <v>#REF!</v>
      </c>
      <c r="S442" s="110" t="e">
        <f>IF(#REF!="","",#REF!)</f>
        <v>#REF!</v>
      </c>
      <c r="T442" s="112" t="e">
        <f>IF(#REF!="","",#REF!)</f>
        <v>#REF!</v>
      </c>
      <c r="U442" s="110" t="e">
        <f>IF(#REF!="","",#REF!)</f>
        <v>#REF!</v>
      </c>
      <c r="V442" s="110" t="e">
        <f>IF(#REF!="","",#REF!)</f>
        <v>#REF!</v>
      </c>
    </row>
    <row r="443" spans="1:22" x14ac:dyDescent="0.25">
      <c r="A443" s="110" t="e">
        <f>IF(#REF!="","",#REF!)</f>
        <v>#REF!</v>
      </c>
      <c r="B443" s="110" t="e">
        <f>IF(#REF!="","",#REF!)</f>
        <v>#REF!</v>
      </c>
      <c r="C443" s="111" t="e">
        <f>IF(#REF!="","",#REF!)</f>
        <v>#REF!</v>
      </c>
      <c r="D443" s="112" t="e">
        <f>CONCATENATE(#REF!, "-R",#REF!)</f>
        <v>#REF!</v>
      </c>
      <c r="E443" s="110" t="e">
        <f>IF(#REF!="","",#REF!)</f>
        <v>#REF!</v>
      </c>
      <c r="F443" s="110" t="e">
        <f>IF(#REF!="","",#REF!)</f>
        <v>#REF!</v>
      </c>
      <c r="G443" s="112" t="e">
        <f>IF(#REF!="","",#REF!)</f>
        <v>#REF!</v>
      </c>
      <c r="H443" s="112" t="e">
        <f>IF(#REF!="","",#REF!)</f>
        <v>#REF!</v>
      </c>
      <c r="I443" s="112" t="e">
        <f>IF(#REF!="","",#REF!)</f>
        <v>#REF!</v>
      </c>
      <c r="J443" s="112" t="e">
        <f>IF(#REF!="","",#REF!)</f>
        <v>#REF!</v>
      </c>
      <c r="K443" s="112" t="e">
        <f>IF(#REF!="","",#REF!)</f>
        <v>#REF!</v>
      </c>
      <c r="L443" s="110" t="e">
        <f>IF(#REF!="","",#REF!)</f>
        <v>#REF!</v>
      </c>
      <c r="M443" s="110" t="e">
        <f>IF(#REF!="","",#REF!)</f>
        <v>#REF!</v>
      </c>
      <c r="N443" s="110" t="e">
        <f>IF(#REF!="","",#REF!)</f>
        <v>#REF!</v>
      </c>
      <c r="O443" s="110" t="e">
        <f>IF(#REF!="","",#REF!)</f>
        <v>#REF!</v>
      </c>
      <c r="P443" s="110" t="e">
        <f>IF(#REF!="","",#REF!)</f>
        <v>#REF!</v>
      </c>
      <c r="Q443" s="111" t="e">
        <f>IF(#REF!="","",#REF!)</f>
        <v>#REF!</v>
      </c>
      <c r="R443" s="110" t="e">
        <f>IF(#REF!="","",#REF!)</f>
        <v>#REF!</v>
      </c>
      <c r="S443" s="110" t="e">
        <f>IF(#REF!="","",#REF!)</f>
        <v>#REF!</v>
      </c>
      <c r="T443" s="112" t="e">
        <f>IF(#REF!="","",#REF!)</f>
        <v>#REF!</v>
      </c>
      <c r="U443" s="110" t="e">
        <f>IF(#REF!="","",#REF!)</f>
        <v>#REF!</v>
      </c>
      <c r="V443" s="110" t="e">
        <f>IF(#REF!="","",#REF!)</f>
        <v>#REF!</v>
      </c>
    </row>
    <row r="444" spans="1:22" x14ac:dyDescent="0.25">
      <c r="A444" s="110" t="e">
        <f>IF(#REF!="","",#REF!)</f>
        <v>#REF!</v>
      </c>
      <c r="B444" s="110" t="e">
        <f>IF(#REF!="","",#REF!)</f>
        <v>#REF!</v>
      </c>
      <c r="C444" s="111" t="e">
        <f>IF(#REF!="","",#REF!)</f>
        <v>#REF!</v>
      </c>
      <c r="D444" s="112" t="e">
        <f>CONCATENATE(#REF!, "-R",#REF!)</f>
        <v>#REF!</v>
      </c>
      <c r="E444" s="110" t="e">
        <f>IF(#REF!="","",#REF!)</f>
        <v>#REF!</v>
      </c>
      <c r="F444" s="110" t="e">
        <f>IF(#REF!="","",#REF!)</f>
        <v>#REF!</v>
      </c>
      <c r="G444" s="112" t="e">
        <f>IF(#REF!="","",#REF!)</f>
        <v>#REF!</v>
      </c>
      <c r="H444" s="112" t="e">
        <f>IF(#REF!="","",#REF!)</f>
        <v>#REF!</v>
      </c>
      <c r="I444" s="112" t="e">
        <f>IF(#REF!="","",#REF!)</f>
        <v>#REF!</v>
      </c>
      <c r="J444" s="112" t="e">
        <f>IF(#REF!="","",#REF!)</f>
        <v>#REF!</v>
      </c>
      <c r="K444" s="112" t="e">
        <f>IF(#REF!="","",#REF!)</f>
        <v>#REF!</v>
      </c>
      <c r="L444" s="110" t="e">
        <f>IF(#REF!="","",#REF!)</f>
        <v>#REF!</v>
      </c>
      <c r="M444" s="110" t="e">
        <f>IF(#REF!="","",#REF!)</f>
        <v>#REF!</v>
      </c>
      <c r="N444" s="110" t="e">
        <f>IF(#REF!="","",#REF!)</f>
        <v>#REF!</v>
      </c>
      <c r="O444" s="110" t="e">
        <f>IF(#REF!="","",#REF!)</f>
        <v>#REF!</v>
      </c>
      <c r="P444" s="110" t="e">
        <f>IF(#REF!="","",#REF!)</f>
        <v>#REF!</v>
      </c>
      <c r="Q444" s="111" t="e">
        <f>IF(#REF!="","",#REF!)</f>
        <v>#REF!</v>
      </c>
      <c r="R444" s="110" t="e">
        <f>IF(#REF!="","",#REF!)</f>
        <v>#REF!</v>
      </c>
      <c r="S444" s="110" t="e">
        <f>IF(#REF!="","",#REF!)</f>
        <v>#REF!</v>
      </c>
      <c r="T444" s="112" t="e">
        <f>IF(#REF!="","",#REF!)</f>
        <v>#REF!</v>
      </c>
      <c r="U444" s="110" t="e">
        <f>IF(#REF!="","",#REF!)</f>
        <v>#REF!</v>
      </c>
      <c r="V444" s="110" t="e">
        <f>IF(#REF!="","",#REF!)</f>
        <v>#REF!</v>
      </c>
    </row>
    <row r="445" spans="1:22" x14ac:dyDescent="0.25">
      <c r="A445" s="110" t="e">
        <f>IF(#REF!="","",#REF!)</f>
        <v>#REF!</v>
      </c>
      <c r="B445" s="110" t="e">
        <f>IF(#REF!="","",#REF!)</f>
        <v>#REF!</v>
      </c>
      <c r="C445" s="111" t="e">
        <f>IF(#REF!="","",#REF!)</f>
        <v>#REF!</v>
      </c>
      <c r="D445" s="112" t="e">
        <f>CONCATENATE(#REF!, "-R",#REF!)</f>
        <v>#REF!</v>
      </c>
      <c r="E445" s="110" t="e">
        <f>IF(#REF!="","",#REF!)</f>
        <v>#REF!</v>
      </c>
      <c r="F445" s="110" t="e">
        <f>IF(#REF!="","",#REF!)</f>
        <v>#REF!</v>
      </c>
      <c r="G445" s="112" t="e">
        <f>IF(#REF!="","",#REF!)</f>
        <v>#REF!</v>
      </c>
      <c r="H445" s="112" t="e">
        <f>IF(#REF!="","",#REF!)</f>
        <v>#REF!</v>
      </c>
      <c r="I445" s="112" t="e">
        <f>IF(#REF!="","",#REF!)</f>
        <v>#REF!</v>
      </c>
      <c r="J445" s="112" t="e">
        <f>IF(#REF!="","",#REF!)</f>
        <v>#REF!</v>
      </c>
      <c r="K445" s="112" t="e">
        <f>IF(#REF!="","",#REF!)</f>
        <v>#REF!</v>
      </c>
      <c r="L445" s="110" t="e">
        <f>IF(#REF!="","",#REF!)</f>
        <v>#REF!</v>
      </c>
      <c r="M445" s="110" t="e">
        <f>IF(#REF!="","",#REF!)</f>
        <v>#REF!</v>
      </c>
      <c r="N445" s="110" t="e">
        <f>IF(#REF!="","",#REF!)</f>
        <v>#REF!</v>
      </c>
      <c r="O445" s="110" t="e">
        <f>IF(#REF!="","",#REF!)</f>
        <v>#REF!</v>
      </c>
      <c r="P445" s="110" t="e">
        <f>IF(#REF!="","",#REF!)</f>
        <v>#REF!</v>
      </c>
      <c r="Q445" s="111" t="e">
        <f>IF(#REF!="","",#REF!)</f>
        <v>#REF!</v>
      </c>
      <c r="R445" s="110" t="e">
        <f>IF(#REF!="","",#REF!)</f>
        <v>#REF!</v>
      </c>
      <c r="S445" s="110" t="e">
        <f>IF(#REF!="","",#REF!)</f>
        <v>#REF!</v>
      </c>
      <c r="T445" s="112" t="e">
        <f>IF(#REF!="","",#REF!)</f>
        <v>#REF!</v>
      </c>
      <c r="U445" s="110" t="e">
        <f>IF(#REF!="","",#REF!)</f>
        <v>#REF!</v>
      </c>
      <c r="V445" s="110" t="e">
        <f>IF(#REF!="","",#REF!)</f>
        <v>#REF!</v>
      </c>
    </row>
    <row r="446" spans="1:22" x14ac:dyDescent="0.25">
      <c r="A446" s="110" t="e">
        <f>IF(#REF!="","",#REF!)</f>
        <v>#REF!</v>
      </c>
      <c r="B446" s="110" t="e">
        <f>IF(#REF!="","",#REF!)</f>
        <v>#REF!</v>
      </c>
      <c r="C446" s="111" t="e">
        <f>IF(#REF!="","",#REF!)</f>
        <v>#REF!</v>
      </c>
      <c r="D446" s="112" t="e">
        <f>CONCATENATE(#REF!, "-R",#REF!)</f>
        <v>#REF!</v>
      </c>
      <c r="E446" s="110" t="e">
        <f>IF(#REF!="","",#REF!)</f>
        <v>#REF!</v>
      </c>
      <c r="F446" s="110" t="e">
        <f>IF(#REF!="","",#REF!)</f>
        <v>#REF!</v>
      </c>
      <c r="G446" s="112" t="e">
        <f>IF(#REF!="","",#REF!)</f>
        <v>#REF!</v>
      </c>
      <c r="H446" s="112" t="e">
        <f>IF(#REF!="","",#REF!)</f>
        <v>#REF!</v>
      </c>
      <c r="I446" s="112" t="e">
        <f>IF(#REF!="","",#REF!)</f>
        <v>#REF!</v>
      </c>
      <c r="J446" s="112" t="e">
        <f>IF(#REF!="","",#REF!)</f>
        <v>#REF!</v>
      </c>
      <c r="K446" s="112" t="e">
        <f>IF(#REF!="","",#REF!)</f>
        <v>#REF!</v>
      </c>
      <c r="L446" s="110" t="e">
        <f>IF(#REF!="","",#REF!)</f>
        <v>#REF!</v>
      </c>
      <c r="M446" s="110" t="e">
        <f>IF(#REF!="","",#REF!)</f>
        <v>#REF!</v>
      </c>
      <c r="N446" s="110" t="e">
        <f>IF(#REF!="","",#REF!)</f>
        <v>#REF!</v>
      </c>
      <c r="O446" s="110" t="e">
        <f>IF(#REF!="","",#REF!)</f>
        <v>#REF!</v>
      </c>
      <c r="P446" s="110" t="e">
        <f>IF(#REF!="","",#REF!)</f>
        <v>#REF!</v>
      </c>
      <c r="Q446" s="111" t="e">
        <f>IF(#REF!="","",#REF!)</f>
        <v>#REF!</v>
      </c>
      <c r="R446" s="110" t="e">
        <f>IF(#REF!="","",#REF!)</f>
        <v>#REF!</v>
      </c>
      <c r="S446" s="110" t="e">
        <f>IF(#REF!="","",#REF!)</f>
        <v>#REF!</v>
      </c>
      <c r="T446" s="112" t="e">
        <f>IF(#REF!="","",#REF!)</f>
        <v>#REF!</v>
      </c>
      <c r="U446" s="110" t="e">
        <f>IF(#REF!="","",#REF!)</f>
        <v>#REF!</v>
      </c>
      <c r="V446" s="110" t="e">
        <f>IF(#REF!="","",#REF!)</f>
        <v>#REF!</v>
      </c>
    </row>
    <row r="447" spans="1:22" x14ac:dyDescent="0.25">
      <c r="A447" s="110" t="e">
        <f>IF(#REF!="","",#REF!)</f>
        <v>#REF!</v>
      </c>
      <c r="B447" s="110" t="e">
        <f>IF(#REF!="","",#REF!)</f>
        <v>#REF!</v>
      </c>
      <c r="C447" s="111" t="e">
        <f>IF(#REF!="","",#REF!)</f>
        <v>#REF!</v>
      </c>
      <c r="D447" s="112" t="e">
        <f>CONCATENATE(#REF!, "-R",#REF!)</f>
        <v>#REF!</v>
      </c>
      <c r="E447" s="110" t="e">
        <f>IF(#REF!="","",#REF!)</f>
        <v>#REF!</v>
      </c>
      <c r="F447" s="110" t="e">
        <f>IF(#REF!="","",#REF!)</f>
        <v>#REF!</v>
      </c>
      <c r="G447" s="112" t="e">
        <f>IF(#REF!="","",#REF!)</f>
        <v>#REF!</v>
      </c>
      <c r="H447" s="112" t="e">
        <f>IF(#REF!="","",#REF!)</f>
        <v>#REF!</v>
      </c>
      <c r="I447" s="112" t="e">
        <f>IF(#REF!="","",#REF!)</f>
        <v>#REF!</v>
      </c>
      <c r="J447" s="112" t="e">
        <f>IF(#REF!="","",#REF!)</f>
        <v>#REF!</v>
      </c>
      <c r="K447" s="112" t="e">
        <f>IF(#REF!="","",#REF!)</f>
        <v>#REF!</v>
      </c>
      <c r="L447" s="110" t="e">
        <f>IF(#REF!="","",#REF!)</f>
        <v>#REF!</v>
      </c>
      <c r="M447" s="110" t="e">
        <f>IF(#REF!="","",#REF!)</f>
        <v>#REF!</v>
      </c>
      <c r="N447" s="110" t="e">
        <f>IF(#REF!="","",#REF!)</f>
        <v>#REF!</v>
      </c>
      <c r="O447" s="110" t="e">
        <f>IF(#REF!="","",#REF!)</f>
        <v>#REF!</v>
      </c>
      <c r="P447" s="110" t="e">
        <f>IF(#REF!="","",#REF!)</f>
        <v>#REF!</v>
      </c>
      <c r="Q447" s="111" t="e">
        <f>IF(#REF!="","",#REF!)</f>
        <v>#REF!</v>
      </c>
      <c r="R447" s="110" t="e">
        <f>IF(#REF!="","",#REF!)</f>
        <v>#REF!</v>
      </c>
      <c r="S447" s="110" t="e">
        <f>IF(#REF!="","",#REF!)</f>
        <v>#REF!</v>
      </c>
      <c r="T447" s="112" t="e">
        <f>IF(#REF!="","",#REF!)</f>
        <v>#REF!</v>
      </c>
      <c r="U447" s="110" t="e">
        <f>IF(#REF!="","",#REF!)</f>
        <v>#REF!</v>
      </c>
      <c r="V447" s="110" t="e">
        <f>IF(#REF!="","",#REF!)</f>
        <v>#REF!</v>
      </c>
    </row>
    <row r="448" spans="1:22" x14ac:dyDescent="0.25">
      <c r="A448" s="110" t="e">
        <f>IF(#REF!="","",#REF!)</f>
        <v>#REF!</v>
      </c>
      <c r="B448" s="110" t="e">
        <f>IF(#REF!="","",#REF!)</f>
        <v>#REF!</v>
      </c>
      <c r="C448" s="111" t="e">
        <f>IF(#REF!="","",#REF!)</f>
        <v>#REF!</v>
      </c>
      <c r="D448" s="112" t="e">
        <f>CONCATENATE(#REF!, "-R",#REF!)</f>
        <v>#REF!</v>
      </c>
      <c r="E448" s="110" t="e">
        <f>IF(#REF!="","",#REF!)</f>
        <v>#REF!</v>
      </c>
      <c r="F448" s="110" t="e">
        <f>IF(#REF!="","",#REF!)</f>
        <v>#REF!</v>
      </c>
      <c r="G448" s="112" t="e">
        <f>IF(#REF!="","",#REF!)</f>
        <v>#REF!</v>
      </c>
      <c r="H448" s="112" t="e">
        <f>IF(#REF!="","",#REF!)</f>
        <v>#REF!</v>
      </c>
      <c r="I448" s="112" t="e">
        <f>IF(#REF!="","",#REF!)</f>
        <v>#REF!</v>
      </c>
      <c r="J448" s="112" t="e">
        <f>IF(#REF!="","",#REF!)</f>
        <v>#REF!</v>
      </c>
      <c r="K448" s="112" t="e">
        <f>IF(#REF!="","",#REF!)</f>
        <v>#REF!</v>
      </c>
      <c r="L448" s="110" t="e">
        <f>IF(#REF!="","",#REF!)</f>
        <v>#REF!</v>
      </c>
      <c r="M448" s="110" t="e">
        <f>IF(#REF!="","",#REF!)</f>
        <v>#REF!</v>
      </c>
      <c r="N448" s="110" t="e">
        <f>IF(#REF!="","",#REF!)</f>
        <v>#REF!</v>
      </c>
      <c r="O448" s="110" t="e">
        <f>IF(#REF!="","",#REF!)</f>
        <v>#REF!</v>
      </c>
      <c r="P448" s="110" t="e">
        <f>IF(#REF!="","",#REF!)</f>
        <v>#REF!</v>
      </c>
      <c r="Q448" s="111" t="e">
        <f>IF(#REF!="","",#REF!)</f>
        <v>#REF!</v>
      </c>
      <c r="R448" s="110" t="e">
        <f>IF(#REF!="","",#REF!)</f>
        <v>#REF!</v>
      </c>
      <c r="S448" s="110" t="e">
        <f>IF(#REF!="","",#REF!)</f>
        <v>#REF!</v>
      </c>
      <c r="T448" s="112" t="e">
        <f>IF(#REF!="","",#REF!)</f>
        <v>#REF!</v>
      </c>
      <c r="U448" s="110" t="e">
        <f>IF(#REF!="","",#REF!)</f>
        <v>#REF!</v>
      </c>
      <c r="V448" s="110" t="e">
        <f>IF(#REF!="","",#REF!)</f>
        <v>#REF!</v>
      </c>
    </row>
    <row r="449" spans="1:22" x14ac:dyDescent="0.25">
      <c r="A449" s="110" t="e">
        <f>IF(#REF!="","",#REF!)</f>
        <v>#REF!</v>
      </c>
      <c r="B449" s="110" t="e">
        <f>IF(#REF!="","",#REF!)</f>
        <v>#REF!</v>
      </c>
      <c r="C449" s="111" t="e">
        <f>IF(#REF!="","",#REF!)</f>
        <v>#REF!</v>
      </c>
      <c r="D449" s="112" t="e">
        <f>CONCATENATE(#REF!, "-R",#REF!)</f>
        <v>#REF!</v>
      </c>
      <c r="E449" s="110" t="e">
        <f>IF(#REF!="","",#REF!)</f>
        <v>#REF!</v>
      </c>
      <c r="F449" s="110" t="e">
        <f>IF(#REF!="","",#REF!)</f>
        <v>#REF!</v>
      </c>
      <c r="G449" s="112" t="e">
        <f>IF(#REF!="","",#REF!)</f>
        <v>#REF!</v>
      </c>
      <c r="H449" s="112" t="e">
        <f>IF(#REF!="","",#REF!)</f>
        <v>#REF!</v>
      </c>
      <c r="I449" s="112" t="e">
        <f>IF(#REF!="","",#REF!)</f>
        <v>#REF!</v>
      </c>
      <c r="J449" s="112" t="e">
        <f>IF(#REF!="","",#REF!)</f>
        <v>#REF!</v>
      </c>
      <c r="K449" s="112" t="e">
        <f>IF(#REF!="","",#REF!)</f>
        <v>#REF!</v>
      </c>
      <c r="L449" s="110" t="e">
        <f>IF(#REF!="","",#REF!)</f>
        <v>#REF!</v>
      </c>
      <c r="M449" s="110" t="e">
        <f>IF(#REF!="","",#REF!)</f>
        <v>#REF!</v>
      </c>
      <c r="N449" s="110" t="e">
        <f>IF(#REF!="","",#REF!)</f>
        <v>#REF!</v>
      </c>
      <c r="O449" s="110" t="e">
        <f>IF(#REF!="","",#REF!)</f>
        <v>#REF!</v>
      </c>
      <c r="P449" s="110" t="e">
        <f>IF(#REF!="","",#REF!)</f>
        <v>#REF!</v>
      </c>
      <c r="Q449" s="111" t="e">
        <f>IF(#REF!="","",#REF!)</f>
        <v>#REF!</v>
      </c>
      <c r="R449" s="110" t="e">
        <f>IF(#REF!="","",#REF!)</f>
        <v>#REF!</v>
      </c>
      <c r="S449" s="110" t="e">
        <f>IF(#REF!="","",#REF!)</f>
        <v>#REF!</v>
      </c>
      <c r="T449" s="112" t="e">
        <f>IF(#REF!="","",#REF!)</f>
        <v>#REF!</v>
      </c>
      <c r="U449" s="110" t="e">
        <f>IF(#REF!="","",#REF!)</f>
        <v>#REF!</v>
      </c>
      <c r="V449" s="110" t="e">
        <f>IF(#REF!="","",#REF!)</f>
        <v>#REF!</v>
      </c>
    </row>
    <row r="450" spans="1:22" x14ac:dyDescent="0.25">
      <c r="A450" s="110" t="e">
        <f>IF(#REF!="","",#REF!)</f>
        <v>#REF!</v>
      </c>
      <c r="B450" s="110" t="e">
        <f>IF(#REF!="","",#REF!)</f>
        <v>#REF!</v>
      </c>
      <c r="C450" s="111" t="e">
        <f>IF(#REF!="","",#REF!)</f>
        <v>#REF!</v>
      </c>
      <c r="D450" s="112" t="e">
        <f>CONCATENATE(#REF!, "-R",#REF!)</f>
        <v>#REF!</v>
      </c>
      <c r="E450" s="110" t="e">
        <f>IF(#REF!="","",#REF!)</f>
        <v>#REF!</v>
      </c>
      <c r="F450" s="110" t="e">
        <f>IF(#REF!="","",#REF!)</f>
        <v>#REF!</v>
      </c>
      <c r="G450" s="112" t="e">
        <f>IF(#REF!="","",#REF!)</f>
        <v>#REF!</v>
      </c>
      <c r="H450" s="112" t="e">
        <f>IF(#REF!="","",#REF!)</f>
        <v>#REF!</v>
      </c>
      <c r="I450" s="112" t="e">
        <f>IF(#REF!="","",#REF!)</f>
        <v>#REF!</v>
      </c>
      <c r="J450" s="112" t="e">
        <f>IF(#REF!="","",#REF!)</f>
        <v>#REF!</v>
      </c>
      <c r="K450" s="112" t="e">
        <f>IF(#REF!="","",#REF!)</f>
        <v>#REF!</v>
      </c>
      <c r="L450" s="110" t="e">
        <f>IF(#REF!="","",#REF!)</f>
        <v>#REF!</v>
      </c>
      <c r="M450" s="110" t="e">
        <f>IF(#REF!="","",#REF!)</f>
        <v>#REF!</v>
      </c>
      <c r="N450" s="110" t="e">
        <f>IF(#REF!="","",#REF!)</f>
        <v>#REF!</v>
      </c>
      <c r="O450" s="110" t="e">
        <f>IF(#REF!="","",#REF!)</f>
        <v>#REF!</v>
      </c>
      <c r="P450" s="110" t="e">
        <f>IF(#REF!="","",#REF!)</f>
        <v>#REF!</v>
      </c>
      <c r="Q450" s="111" t="e">
        <f>IF(#REF!="","",#REF!)</f>
        <v>#REF!</v>
      </c>
      <c r="R450" s="110" t="e">
        <f>IF(#REF!="","",#REF!)</f>
        <v>#REF!</v>
      </c>
      <c r="S450" s="110" t="e">
        <f>IF(#REF!="","",#REF!)</f>
        <v>#REF!</v>
      </c>
      <c r="T450" s="112" t="e">
        <f>IF(#REF!="","",#REF!)</f>
        <v>#REF!</v>
      </c>
      <c r="U450" s="110" t="e">
        <f>IF(#REF!="","",#REF!)</f>
        <v>#REF!</v>
      </c>
      <c r="V450" s="110" t="e">
        <f>IF(#REF!="","",#REF!)</f>
        <v>#REF!</v>
      </c>
    </row>
    <row r="451" spans="1:22" x14ac:dyDescent="0.25">
      <c r="A451" s="110" t="e">
        <f>IF(#REF!="","",#REF!)</f>
        <v>#REF!</v>
      </c>
      <c r="B451" s="110" t="e">
        <f>IF(#REF!="","",#REF!)</f>
        <v>#REF!</v>
      </c>
      <c r="C451" s="111" t="e">
        <f>IF(#REF!="","",#REF!)</f>
        <v>#REF!</v>
      </c>
      <c r="D451" s="112" t="e">
        <f>CONCATENATE(#REF!, "-R",#REF!)</f>
        <v>#REF!</v>
      </c>
      <c r="E451" s="110" t="e">
        <f>IF(#REF!="","",#REF!)</f>
        <v>#REF!</v>
      </c>
      <c r="F451" s="110" t="e">
        <f>IF(#REF!="","",#REF!)</f>
        <v>#REF!</v>
      </c>
      <c r="G451" s="112" t="e">
        <f>IF(#REF!="","",#REF!)</f>
        <v>#REF!</v>
      </c>
      <c r="H451" s="112" t="e">
        <f>IF(#REF!="","",#REF!)</f>
        <v>#REF!</v>
      </c>
      <c r="I451" s="112" t="e">
        <f>IF(#REF!="","",#REF!)</f>
        <v>#REF!</v>
      </c>
      <c r="J451" s="112" t="e">
        <f>IF(#REF!="","",#REF!)</f>
        <v>#REF!</v>
      </c>
      <c r="K451" s="112" t="e">
        <f>IF(#REF!="","",#REF!)</f>
        <v>#REF!</v>
      </c>
      <c r="L451" s="110" t="e">
        <f>IF(#REF!="","",#REF!)</f>
        <v>#REF!</v>
      </c>
      <c r="M451" s="110" t="e">
        <f>IF(#REF!="","",#REF!)</f>
        <v>#REF!</v>
      </c>
      <c r="N451" s="110" t="e">
        <f>IF(#REF!="","",#REF!)</f>
        <v>#REF!</v>
      </c>
      <c r="O451" s="110" t="e">
        <f>IF(#REF!="","",#REF!)</f>
        <v>#REF!</v>
      </c>
      <c r="P451" s="110" t="e">
        <f>IF(#REF!="","",#REF!)</f>
        <v>#REF!</v>
      </c>
      <c r="Q451" s="111" t="e">
        <f>IF(#REF!="","",#REF!)</f>
        <v>#REF!</v>
      </c>
      <c r="R451" s="110" t="e">
        <f>IF(#REF!="","",#REF!)</f>
        <v>#REF!</v>
      </c>
      <c r="S451" s="110" t="e">
        <f>IF(#REF!="","",#REF!)</f>
        <v>#REF!</v>
      </c>
      <c r="T451" s="112" t="e">
        <f>IF(#REF!="","",#REF!)</f>
        <v>#REF!</v>
      </c>
      <c r="U451" s="110" t="e">
        <f>IF(#REF!="","",#REF!)</f>
        <v>#REF!</v>
      </c>
      <c r="V451" s="110" t="e">
        <f>IF(#REF!="","",#REF!)</f>
        <v>#REF!</v>
      </c>
    </row>
    <row r="452" spans="1:22" x14ac:dyDescent="0.25">
      <c r="A452" s="110" t="e">
        <f>IF(#REF!="","",#REF!)</f>
        <v>#REF!</v>
      </c>
      <c r="B452" s="110" t="e">
        <f>IF(#REF!="","",#REF!)</f>
        <v>#REF!</v>
      </c>
      <c r="C452" s="111" t="e">
        <f>IF(#REF!="","",#REF!)</f>
        <v>#REF!</v>
      </c>
      <c r="D452" s="112" t="e">
        <f>CONCATENATE(#REF!, "-R",#REF!)</f>
        <v>#REF!</v>
      </c>
      <c r="E452" s="110" t="e">
        <f>IF(#REF!="","",#REF!)</f>
        <v>#REF!</v>
      </c>
      <c r="F452" s="110" t="e">
        <f>IF(#REF!="","",#REF!)</f>
        <v>#REF!</v>
      </c>
      <c r="G452" s="112" t="e">
        <f>IF(#REF!="","",#REF!)</f>
        <v>#REF!</v>
      </c>
      <c r="H452" s="112" t="e">
        <f>IF(#REF!="","",#REF!)</f>
        <v>#REF!</v>
      </c>
      <c r="I452" s="112" t="e">
        <f>IF(#REF!="","",#REF!)</f>
        <v>#REF!</v>
      </c>
      <c r="J452" s="112" t="e">
        <f>IF(#REF!="","",#REF!)</f>
        <v>#REF!</v>
      </c>
      <c r="K452" s="112" t="e">
        <f>IF(#REF!="","",#REF!)</f>
        <v>#REF!</v>
      </c>
      <c r="L452" s="110" t="e">
        <f>IF(#REF!="","",#REF!)</f>
        <v>#REF!</v>
      </c>
      <c r="M452" s="110" t="e">
        <f>IF(#REF!="","",#REF!)</f>
        <v>#REF!</v>
      </c>
      <c r="N452" s="110" t="e">
        <f>IF(#REF!="","",#REF!)</f>
        <v>#REF!</v>
      </c>
      <c r="O452" s="110" t="e">
        <f>IF(#REF!="","",#REF!)</f>
        <v>#REF!</v>
      </c>
      <c r="P452" s="110" t="e">
        <f>IF(#REF!="","",#REF!)</f>
        <v>#REF!</v>
      </c>
      <c r="Q452" s="111" t="e">
        <f>IF(#REF!="","",#REF!)</f>
        <v>#REF!</v>
      </c>
      <c r="R452" s="110" t="e">
        <f>IF(#REF!="","",#REF!)</f>
        <v>#REF!</v>
      </c>
      <c r="S452" s="110" t="e">
        <f>IF(#REF!="","",#REF!)</f>
        <v>#REF!</v>
      </c>
      <c r="T452" s="112" t="e">
        <f>IF(#REF!="","",#REF!)</f>
        <v>#REF!</v>
      </c>
      <c r="U452" s="110" t="e">
        <f>IF(#REF!="","",#REF!)</f>
        <v>#REF!</v>
      </c>
      <c r="V452" s="110" t="e">
        <f>IF(#REF!="","",#REF!)</f>
        <v>#REF!</v>
      </c>
    </row>
    <row r="453" spans="1:22" x14ac:dyDescent="0.25">
      <c r="A453" s="110" t="e">
        <f>IF(#REF!="","",#REF!)</f>
        <v>#REF!</v>
      </c>
      <c r="B453" s="110" t="e">
        <f>IF(#REF!="","",#REF!)</f>
        <v>#REF!</v>
      </c>
      <c r="C453" s="111" t="e">
        <f>IF(#REF!="","",#REF!)</f>
        <v>#REF!</v>
      </c>
      <c r="D453" s="112" t="e">
        <f>CONCATENATE(#REF!, "-R",#REF!)</f>
        <v>#REF!</v>
      </c>
      <c r="E453" s="110" t="e">
        <f>IF(#REF!="","",#REF!)</f>
        <v>#REF!</v>
      </c>
      <c r="F453" s="110" t="e">
        <f>IF(#REF!="","",#REF!)</f>
        <v>#REF!</v>
      </c>
      <c r="G453" s="112" t="e">
        <f>IF(#REF!="","",#REF!)</f>
        <v>#REF!</v>
      </c>
      <c r="H453" s="112" t="e">
        <f>IF(#REF!="","",#REF!)</f>
        <v>#REF!</v>
      </c>
      <c r="I453" s="112" t="e">
        <f>IF(#REF!="","",#REF!)</f>
        <v>#REF!</v>
      </c>
      <c r="J453" s="112" t="e">
        <f>IF(#REF!="","",#REF!)</f>
        <v>#REF!</v>
      </c>
      <c r="K453" s="112" t="e">
        <f>IF(#REF!="","",#REF!)</f>
        <v>#REF!</v>
      </c>
      <c r="L453" s="110" t="e">
        <f>IF(#REF!="","",#REF!)</f>
        <v>#REF!</v>
      </c>
      <c r="M453" s="110" t="e">
        <f>IF(#REF!="","",#REF!)</f>
        <v>#REF!</v>
      </c>
      <c r="N453" s="110" t="e">
        <f>IF(#REF!="","",#REF!)</f>
        <v>#REF!</v>
      </c>
      <c r="O453" s="110" t="e">
        <f>IF(#REF!="","",#REF!)</f>
        <v>#REF!</v>
      </c>
      <c r="P453" s="110" t="e">
        <f>IF(#REF!="","",#REF!)</f>
        <v>#REF!</v>
      </c>
      <c r="Q453" s="111" t="e">
        <f>IF(#REF!="","",#REF!)</f>
        <v>#REF!</v>
      </c>
      <c r="R453" s="110" t="e">
        <f>IF(#REF!="","",#REF!)</f>
        <v>#REF!</v>
      </c>
      <c r="S453" s="110" t="e">
        <f>IF(#REF!="","",#REF!)</f>
        <v>#REF!</v>
      </c>
      <c r="T453" s="112" t="e">
        <f>IF(#REF!="","",#REF!)</f>
        <v>#REF!</v>
      </c>
      <c r="U453" s="110" t="e">
        <f>IF(#REF!="","",#REF!)</f>
        <v>#REF!</v>
      </c>
      <c r="V453" s="110" t="e">
        <f>IF(#REF!="","",#REF!)</f>
        <v>#REF!</v>
      </c>
    </row>
    <row r="454" spans="1:22" x14ac:dyDescent="0.25">
      <c r="A454" s="110" t="e">
        <f>IF(#REF!="","",#REF!)</f>
        <v>#REF!</v>
      </c>
      <c r="B454" s="110" t="e">
        <f>IF(#REF!="","",#REF!)</f>
        <v>#REF!</v>
      </c>
      <c r="C454" s="111" t="e">
        <f>IF(#REF!="","",#REF!)</f>
        <v>#REF!</v>
      </c>
      <c r="D454" s="112" t="e">
        <f>CONCATENATE(#REF!, "-R",#REF!)</f>
        <v>#REF!</v>
      </c>
      <c r="E454" s="110" t="e">
        <f>IF(#REF!="","",#REF!)</f>
        <v>#REF!</v>
      </c>
      <c r="F454" s="110" t="e">
        <f>IF(#REF!="","",#REF!)</f>
        <v>#REF!</v>
      </c>
      <c r="G454" s="112" t="e">
        <f>IF(#REF!="","",#REF!)</f>
        <v>#REF!</v>
      </c>
      <c r="H454" s="112" t="e">
        <f>IF(#REF!="","",#REF!)</f>
        <v>#REF!</v>
      </c>
      <c r="I454" s="112" t="e">
        <f>IF(#REF!="","",#REF!)</f>
        <v>#REF!</v>
      </c>
      <c r="J454" s="112" t="e">
        <f>IF(#REF!="","",#REF!)</f>
        <v>#REF!</v>
      </c>
      <c r="K454" s="112" t="e">
        <f>IF(#REF!="","",#REF!)</f>
        <v>#REF!</v>
      </c>
      <c r="L454" s="110" t="e">
        <f>IF(#REF!="","",#REF!)</f>
        <v>#REF!</v>
      </c>
      <c r="M454" s="110" t="e">
        <f>IF(#REF!="","",#REF!)</f>
        <v>#REF!</v>
      </c>
      <c r="N454" s="110" t="e">
        <f>IF(#REF!="","",#REF!)</f>
        <v>#REF!</v>
      </c>
      <c r="O454" s="110" t="e">
        <f>IF(#REF!="","",#REF!)</f>
        <v>#REF!</v>
      </c>
      <c r="P454" s="110" t="e">
        <f>IF(#REF!="","",#REF!)</f>
        <v>#REF!</v>
      </c>
      <c r="Q454" s="111" t="e">
        <f>IF(#REF!="","",#REF!)</f>
        <v>#REF!</v>
      </c>
      <c r="R454" s="110" t="e">
        <f>IF(#REF!="","",#REF!)</f>
        <v>#REF!</v>
      </c>
      <c r="S454" s="110" t="e">
        <f>IF(#REF!="","",#REF!)</f>
        <v>#REF!</v>
      </c>
      <c r="T454" s="112" t="e">
        <f>IF(#REF!="","",#REF!)</f>
        <v>#REF!</v>
      </c>
      <c r="U454" s="110" t="e">
        <f>IF(#REF!="","",#REF!)</f>
        <v>#REF!</v>
      </c>
      <c r="V454" s="110" t="e">
        <f>IF(#REF!="","",#REF!)</f>
        <v>#REF!</v>
      </c>
    </row>
    <row r="455" spans="1:22" x14ac:dyDescent="0.25">
      <c r="A455" s="110" t="e">
        <f>IF(#REF!="","",#REF!)</f>
        <v>#REF!</v>
      </c>
      <c r="B455" s="110" t="e">
        <f>IF(#REF!="","",#REF!)</f>
        <v>#REF!</v>
      </c>
      <c r="C455" s="111" t="e">
        <f>IF(#REF!="","",#REF!)</f>
        <v>#REF!</v>
      </c>
      <c r="D455" s="112" t="e">
        <f>CONCATENATE(#REF!, "-R",#REF!)</f>
        <v>#REF!</v>
      </c>
      <c r="E455" s="110" t="e">
        <f>IF(#REF!="","",#REF!)</f>
        <v>#REF!</v>
      </c>
      <c r="F455" s="110" t="e">
        <f>IF(#REF!="","",#REF!)</f>
        <v>#REF!</v>
      </c>
      <c r="G455" s="112" t="e">
        <f>IF(#REF!="","",#REF!)</f>
        <v>#REF!</v>
      </c>
      <c r="H455" s="112" t="e">
        <f>IF(#REF!="","",#REF!)</f>
        <v>#REF!</v>
      </c>
      <c r="I455" s="112" t="e">
        <f>IF(#REF!="","",#REF!)</f>
        <v>#REF!</v>
      </c>
      <c r="J455" s="112" t="e">
        <f>IF(#REF!="","",#REF!)</f>
        <v>#REF!</v>
      </c>
      <c r="K455" s="112" t="e">
        <f>IF(#REF!="","",#REF!)</f>
        <v>#REF!</v>
      </c>
      <c r="L455" s="110" t="e">
        <f>IF(#REF!="","",#REF!)</f>
        <v>#REF!</v>
      </c>
      <c r="M455" s="110" t="e">
        <f>IF(#REF!="","",#REF!)</f>
        <v>#REF!</v>
      </c>
      <c r="N455" s="110" t="e">
        <f>IF(#REF!="","",#REF!)</f>
        <v>#REF!</v>
      </c>
      <c r="O455" s="110" t="e">
        <f>IF(#REF!="","",#REF!)</f>
        <v>#REF!</v>
      </c>
      <c r="P455" s="110" t="e">
        <f>IF(#REF!="","",#REF!)</f>
        <v>#REF!</v>
      </c>
      <c r="Q455" s="111" t="e">
        <f>IF(#REF!="","",#REF!)</f>
        <v>#REF!</v>
      </c>
      <c r="R455" s="110" t="e">
        <f>IF(#REF!="","",#REF!)</f>
        <v>#REF!</v>
      </c>
      <c r="S455" s="110" t="e">
        <f>IF(#REF!="","",#REF!)</f>
        <v>#REF!</v>
      </c>
      <c r="T455" s="112" t="e">
        <f>IF(#REF!="","",#REF!)</f>
        <v>#REF!</v>
      </c>
      <c r="U455" s="110" t="e">
        <f>IF(#REF!="","",#REF!)</f>
        <v>#REF!</v>
      </c>
      <c r="V455" s="110" t="e">
        <f>IF(#REF!="","",#REF!)</f>
        <v>#REF!</v>
      </c>
    </row>
    <row r="456" spans="1:22" x14ac:dyDescent="0.25">
      <c r="A456" s="110" t="e">
        <f>IF(#REF!="","",#REF!)</f>
        <v>#REF!</v>
      </c>
      <c r="B456" s="110" t="e">
        <f>IF(#REF!="","",#REF!)</f>
        <v>#REF!</v>
      </c>
      <c r="C456" s="111" t="e">
        <f>IF(#REF!="","",#REF!)</f>
        <v>#REF!</v>
      </c>
      <c r="D456" s="112" t="e">
        <f>CONCATENATE(#REF!, "-R",#REF!)</f>
        <v>#REF!</v>
      </c>
      <c r="E456" s="110" t="e">
        <f>IF(#REF!="","",#REF!)</f>
        <v>#REF!</v>
      </c>
      <c r="F456" s="110" t="e">
        <f>IF(#REF!="","",#REF!)</f>
        <v>#REF!</v>
      </c>
      <c r="G456" s="112" t="e">
        <f>IF(#REF!="","",#REF!)</f>
        <v>#REF!</v>
      </c>
      <c r="H456" s="112" t="e">
        <f>IF(#REF!="","",#REF!)</f>
        <v>#REF!</v>
      </c>
      <c r="I456" s="112" t="e">
        <f>IF(#REF!="","",#REF!)</f>
        <v>#REF!</v>
      </c>
      <c r="J456" s="112" t="e">
        <f>IF(#REF!="","",#REF!)</f>
        <v>#REF!</v>
      </c>
      <c r="K456" s="112" t="e">
        <f>IF(#REF!="","",#REF!)</f>
        <v>#REF!</v>
      </c>
      <c r="L456" s="110" t="e">
        <f>IF(#REF!="","",#REF!)</f>
        <v>#REF!</v>
      </c>
      <c r="M456" s="110" t="e">
        <f>IF(#REF!="","",#REF!)</f>
        <v>#REF!</v>
      </c>
      <c r="N456" s="110" t="e">
        <f>IF(#REF!="","",#REF!)</f>
        <v>#REF!</v>
      </c>
      <c r="O456" s="110" t="e">
        <f>IF(#REF!="","",#REF!)</f>
        <v>#REF!</v>
      </c>
      <c r="P456" s="110" t="e">
        <f>IF(#REF!="","",#REF!)</f>
        <v>#REF!</v>
      </c>
      <c r="Q456" s="111" t="e">
        <f>IF(#REF!="","",#REF!)</f>
        <v>#REF!</v>
      </c>
      <c r="R456" s="110" t="e">
        <f>IF(#REF!="","",#REF!)</f>
        <v>#REF!</v>
      </c>
      <c r="S456" s="110" t="e">
        <f>IF(#REF!="","",#REF!)</f>
        <v>#REF!</v>
      </c>
      <c r="T456" s="112" t="e">
        <f>IF(#REF!="","",#REF!)</f>
        <v>#REF!</v>
      </c>
      <c r="U456" s="110" t="e">
        <f>IF(#REF!="","",#REF!)</f>
        <v>#REF!</v>
      </c>
      <c r="V456" s="110" t="e">
        <f>IF(#REF!="","",#REF!)</f>
        <v>#REF!</v>
      </c>
    </row>
    <row r="457" spans="1:22" x14ac:dyDescent="0.25">
      <c r="A457" s="110" t="e">
        <f>IF(#REF!="","",#REF!)</f>
        <v>#REF!</v>
      </c>
      <c r="B457" s="110" t="e">
        <f>IF(#REF!="","",#REF!)</f>
        <v>#REF!</v>
      </c>
      <c r="C457" s="111" t="e">
        <f>IF(#REF!="","",#REF!)</f>
        <v>#REF!</v>
      </c>
      <c r="D457" s="112" t="e">
        <f>CONCATENATE(#REF!, "-R",#REF!)</f>
        <v>#REF!</v>
      </c>
      <c r="E457" s="110" t="e">
        <f>IF(#REF!="","",#REF!)</f>
        <v>#REF!</v>
      </c>
      <c r="F457" s="110" t="e">
        <f>IF(#REF!="","",#REF!)</f>
        <v>#REF!</v>
      </c>
      <c r="G457" s="112" t="e">
        <f>IF(#REF!="","",#REF!)</f>
        <v>#REF!</v>
      </c>
      <c r="H457" s="112" t="e">
        <f>IF(#REF!="","",#REF!)</f>
        <v>#REF!</v>
      </c>
      <c r="I457" s="112" t="e">
        <f>IF(#REF!="","",#REF!)</f>
        <v>#REF!</v>
      </c>
      <c r="J457" s="112" t="e">
        <f>IF(#REF!="","",#REF!)</f>
        <v>#REF!</v>
      </c>
      <c r="K457" s="112" t="e">
        <f>IF(#REF!="","",#REF!)</f>
        <v>#REF!</v>
      </c>
      <c r="L457" s="110" t="e">
        <f>IF(#REF!="","",#REF!)</f>
        <v>#REF!</v>
      </c>
      <c r="M457" s="110" t="e">
        <f>IF(#REF!="","",#REF!)</f>
        <v>#REF!</v>
      </c>
      <c r="N457" s="110" t="e">
        <f>IF(#REF!="","",#REF!)</f>
        <v>#REF!</v>
      </c>
      <c r="O457" s="110" t="e">
        <f>IF(#REF!="","",#REF!)</f>
        <v>#REF!</v>
      </c>
      <c r="P457" s="110" t="e">
        <f>IF(#REF!="","",#REF!)</f>
        <v>#REF!</v>
      </c>
      <c r="Q457" s="111" t="e">
        <f>IF(#REF!="","",#REF!)</f>
        <v>#REF!</v>
      </c>
      <c r="R457" s="110" t="e">
        <f>IF(#REF!="","",#REF!)</f>
        <v>#REF!</v>
      </c>
      <c r="S457" s="110" t="e">
        <f>IF(#REF!="","",#REF!)</f>
        <v>#REF!</v>
      </c>
      <c r="T457" s="112" t="e">
        <f>IF(#REF!="","",#REF!)</f>
        <v>#REF!</v>
      </c>
      <c r="U457" s="110" t="e">
        <f>IF(#REF!="","",#REF!)</f>
        <v>#REF!</v>
      </c>
      <c r="V457" s="110" t="e">
        <f>IF(#REF!="","",#REF!)</f>
        <v>#REF!</v>
      </c>
    </row>
    <row r="458" spans="1:22" x14ac:dyDescent="0.25">
      <c r="A458" s="110" t="e">
        <f>IF(#REF!="","",#REF!)</f>
        <v>#REF!</v>
      </c>
      <c r="B458" s="110" t="e">
        <f>IF(#REF!="","",#REF!)</f>
        <v>#REF!</v>
      </c>
      <c r="C458" s="111" t="e">
        <f>IF(#REF!="","",#REF!)</f>
        <v>#REF!</v>
      </c>
      <c r="D458" s="112" t="e">
        <f>CONCATENATE(#REF!, "-R",#REF!)</f>
        <v>#REF!</v>
      </c>
      <c r="E458" s="110" t="e">
        <f>IF(#REF!="","",#REF!)</f>
        <v>#REF!</v>
      </c>
      <c r="F458" s="110" t="e">
        <f>IF(#REF!="","",#REF!)</f>
        <v>#REF!</v>
      </c>
      <c r="G458" s="112" t="e">
        <f>IF(#REF!="","",#REF!)</f>
        <v>#REF!</v>
      </c>
      <c r="H458" s="112" t="e">
        <f>IF(#REF!="","",#REF!)</f>
        <v>#REF!</v>
      </c>
      <c r="I458" s="112" t="e">
        <f>IF(#REF!="","",#REF!)</f>
        <v>#REF!</v>
      </c>
      <c r="J458" s="112" t="e">
        <f>IF(#REF!="","",#REF!)</f>
        <v>#REF!</v>
      </c>
      <c r="K458" s="112" t="e">
        <f>IF(#REF!="","",#REF!)</f>
        <v>#REF!</v>
      </c>
      <c r="L458" s="110" t="e">
        <f>IF(#REF!="","",#REF!)</f>
        <v>#REF!</v>
      </c>
      <c r="M458" s="110" t="e">
        <f>IF(#REF!="","",#REF!)</f>
        <v>#REF!</v>
      </c>
      <c r="N458" s="110" t="e">
        <f>IF(#REF!="","",#REF!)</f>
        <v>#REF!</v>
      </c>
      <c r="O458" s="110" t="e">
        <f>IF(#REF!="","",#REF!)</f>
        <v>#REF!</v>
      </c>
      <c r="P458" s="110" t="e">
        <f>IF(#REF!="","",#REF!)</f>
        <v>#REF!</v>
      </c>
      <c r="Q458" s="111" t="e">
        <f>IF(#REF!="","",#REF!)</f>
        <v>#REF!</v>
      </c>
      <c r="R458" s="110" t="e">
        <f>IF(#REF!="","",#REF!)</f>
        <v>#REF!</v>
      </c>
      <c r="S458" s="110" t="e">
        <f>IF(#REF!="","",#REF!)</f>
        <v>#REF!</v>
      </c>
      <c r="T458" s="112" t="e">
        <f>IF(#REF!="","",#REF!)</f>
        <v>#REF!</v>
      </c>
      <c r="U458" s="110" t="e">
        <f>IF(#REF!="","",#REF!)</f>
        <v>#REF!</v>
      </c>
      <c r="V458" s="110" t="e">
        <f>IF(#REF!="","",#REF!)</f>
        <v>#REF!</v>
      </c>
    </row>
    <row r="459" spans="1:22" x14ac:dyDescent="0.25">
      <c r="A459" s="110" t="e">
        <f>IF(#REF!="","",#REF!)</f>
        <v>#REF!</v>
      </c>
      <c r="B459" s="110" t="e">
        <f>IF(#REF!="","",#REF!)</f>
        <v>#REF!</v>
      </c>
      <c r="C459" s="111" t="e">
        <f>IF(#REF!="","",#REF!)</f>
        <v>#REF!</v>
      </c>
      <c r="D459" s="112" t="e">
        <f>CONCATENATE(#REF!, "-R",#REF!)</f>
        <v>#REF!</v>
      </c>
      <c r="E459" s="110" t="e">
        <f>IF(#REF!="","",#REF!)</f>
        <v>#REF!</v>
      </c>
      <c r="F459" s="110" t="e">
        <f>IF(#REF!="","",#REF!)</f>
        <v>#REF!</v>
      </c>
      <c r="G459" s="112" t="e">
        <f>IF(#REF!="","",#REF!)</f>
        <v>#REF!</v>
      </c>
      <c r="H459" s="112" t="e">
        <f>IF(#REF!="","",#REF!)</f>
        <v>#REF!</v>
      </c>
      <c r="I459" s="112" t="e">
        <f>IF(#REF!="","",#REF!)</f>
        <v>#REF!</v>
      </c>
      <c r="J459" s="112" t="e">
        <f>IF(#REF!="","",#REF!)</f>
        <v>#REF!</v>
      </c>
      <c r="K459" s="112" t="e">
        <f>IF(#REF!="","",#REF!)</f>
        <v>#REF!</v>
      </c>
      <c r="L459" s="110" t="e">
        <f>IF(#REF!="","",#REF!)</f>
        <v>#REF!</v>
      </c>
      <c r="M459" s="110" t="e">
        <f>IF(#REF!="","",#REF!)</f>
        <v>#REF!</v>
      </c>
      <c r="N459" s="110" t="e">
        <f>IF(#REF!="","",#REF!)</f>
        <v>#REF!</v>
      </c>
      <c r="O459" s="110" t="e">
        <f>IF(#REF!="","",#REF!)</f>
        <v>#REF!</v>
      </c>
      <c r="P459" s="110" t="e">
        <f>IF(#REF!="","",#REF!)</f>
        <v>#REF!</v>
      </c>
      <c r="Q459" s="111" t="e">
        <f>IF(#REF!="","",#REF!)</f>
        <v>#REF!</v>
      </c>
      <c r="R459" s="110" t="e">
        <f>IF(#REF!="","",#REF!)</f>
        <v>#REF!</v>
      </c>
      <c r="S459" s="110" t="e">
        <f>IF(#REF!="","",#REF!)</f>
        <v>#REF!</v>
      </c>
      <c r="T459" s="112" t="e">
        <f>IF(#REF!="","",#REF!)</f>
        <v>#REF!</v>
      </c>
      <c r="U459" s="110" t="e">
        <f>IF(#REF!="","",#REF!)</f>
        <v>#REF!</v>
      </c>
      <c r="V459" s="110" t="e">
        <f>IF(#REF!="","",#REF!)</f>
        <v>#REF!</v>
      </c>
    </row>
    <row r="460" spans="1:22" x14ac:dyDescent="0.25">
      <c r="A460" s="110" t="e">
        <f>IF(#REF!="","",#REF!)</f>
        <v>#REF!</v>
      </c>
      <c r="B460" s="110" t="e">
        <f>IF(#REF!="","",#REF!)</f>
        <v>#REF!</v>
      </c>
      <c r="C460" s="111" t="e">
        <f>IF(#REF!="","",#REF!)</f>
        <v>#REF!</v>
      </c>
      <c r="D460" s="112" t="e">
        <f>CONCATENATE(#REF!, "-R",#REF!)</f>
        <v>#REF!</v>
      </c>
      <c r="E460" s="110" t="e">
        <f>IF(#REF!="","",#REF!)</f>
        <v>#REF!</v>
      </c>
      <c r="F460" s="110" t="e">
        <f>IF(#REF!="","",#REF!)</f>
        <v>#REF!</v>
      </c>
      <c r="G460" s="112" t="e">
        <f>IF(#REF!="","",#REF!)</f>
        <v>#REF!</v>
      </c>
      <c r="H460" s="112" t="e">
        <f>IF(#REF!="","",#REF!)</f>
        <v>#REF!</v>
      </c>
      <c r="I460" s="112" t="e">
        <f>IF(#REF!="","",#REF!)</f>
        <v>#REF!</v>
      </c>
      <c r="J460" s="112" t="e">
        <f>IF(#REF!="","",#REF!)</f>
        <v>#REF!</v>
      </c>
      <c r="K460" s="112" t="e">
        <f>IF(#REF!="","",#REF!)</f>
        <v>#REF!</v>
      </c>
      <c r="L460" s="110" t="e">
        <f>IF(#REF!="","",#REF!)</f>
        <v>#REF!</v>
      </c>
      <c r="M460" s="110" t="e">
        <f>IF(#REF!="","",#REF!)</f>
        <v>#REF!</v>
      </c>
      <c r="N460" s="110" t="e">
        <f>IF(#REF!="","",#REF!)</f>
        <v>#REF!</v>
      </c>
      <c r="O460" s="110" t="e">
        <f>IF(#REF!="","",#REF!)</f>
        <v>#REF!</v>
      </c>
      <c r="P460" s="110" t="e">
        <f>IF(#REF!="","",#REF!)</f>
        <v>#REF!</v>
      </c>
      <c r="Q460" s="111" t="e">
        <f>IF(#REF!="","",#REF!)</f>
        <v>#REF!</v>
      </c>
      <c r="R460" s="110" t="e">
        <f>IF(#REF!="","",#REF!)</f>
        <v>#REF!</v>
      </c>
      <c r="S460" s="110" t="e">
        <f>IF(#REF!="","",#REF!)</f>
        <v>#REF!</v>
      </c>
      <c r="T460" s="112" t="e">
        <f>IF(#REF!="","",#REF!)</f>
        <v>#REF!</v>
      </c>
      <c r="U460" s="110" t="e">
        <f>IF(#REF!="","",#REF!)</f>
        <v>#REF!</v>
      </c>
      <c r="V460" s="110" t="e">
        <f>IF(#REF!="","",#REF!)</f>
        <v>#REF!</v>
      </c>
    </row>
    <row r="461" spans="1:22" x14ac:dyDescent="0.25">
      <c r="A461" s="110" t="e">
        <f>IF(#REF!="","",#REF!)</f>
        <v>#REF!</v>
      </c>
      <c r="B461" s="110" t="e">
        <f>IF(#REF!="","",#REF!)</f>
        <v>#REF!</v>
      </c>
      <c r="C461" s="111" t="e">
        <f>IF(#REF!="","",#REF!)</f>
        <v>#REF!</v>
      </c>
      <c r="D461" s="112" t="e">
        <f>CONCATENATE(#REF!, "-R",#REF!)</f>
        <v>#REF!</v>
      </c>
      <c r="E461" s="110" t="e">
        <f>IF(#REF!="","",#REF!)</f>
        <v>#REF!</v>
      </c>
      <c r="F461" s="110" t="e">
        <f>IF(#REF!="","",#REF!)</f>
        <v>#REF!</v>
      </c>
      <c r="G461" s="112" t="e">
        <f>IF(#REF!="","",#REF!)</f>
        <v>#REF!</v>
      </c>
      <c r="H461" s="112" t="e">
        <f>IF(#REF!="","",#REF!)</f>
        <v>#REF!</v>
      </c>
      <c r="I461" s="112" t="e">
        <f>IF(#REF!="","",#REF!)</f>
        <v>#REF!</v>
      </c>
      <c r="J461" s="112" t="e">
        <f>IF(#REF!="","",#REF!)</f>
        <v>#REF!</v>
      </c>
      <c r="K461" s="112" t="e">
        <f>IF(#REF!="","",#REF!)</f>
        <v>#REF!</v>
      </c>
      <c r="L461" s="110" t="e">
        <f>IF(#REF!="","",#REF!)</f>
        <v>#REF!</v>
      </c>
      <c r="M461" s="110" t="e">
        <f>IF(#REF!="","",#REF!)</f>
        <v>#REF!</v>
      </c>
      <c r="N461" s="110" t="e">
        <f>IF(#REF!="","",#REF!)</f>
        <v>#REF!</v>
      </c>
      <c r="O461" s="110" t="e">
        <f>IF(#REF!="","",#REF!)</f>
        <v>#REF!</v>
      </c>
      <c r="P461" s="110" t="e">
        <f>IF(#REF!="","",#REF!)</f>
        <v>#REF!</v>
      </c>
      <c r="Q461" s="111" t="e">
        <f>IF(#REF!="","",#REF!)</f>
        <v>#REF!</v>
      </c>
      <c r="R461" s="110" t="e">
        <f>IF(#REF!="","",#REF!)</f>
        <v>#REF!</v>
      </c>
      <c r="S461" s="110" t="e">
        <f>IF(#REF!="","",#REF!)</f>
        <v>#REF!</v>
      </c>
      <c r="T461" s="112" t="e">
        <f>IF(#REF!="","",#REF!)</f>
        <v>#REF!</v>
      </c>
      <c r="U461" s="110" t="e">
        <f>IF(#REF!="","",#REF!)</f>
        <v>#REF!</v>
      </c>
      <c r="V461" s="110" t="e">
        <f>IF(#REF!="","",#REF!)</f>
        <v>#REF!</v>
      </c>
    </row>
    <row r="462" spans="1:22" x14ac:dyDescent="0.25">
      <c r="A462" s="110" t="e">
        <f>IF(#REF!="","",#REF!)</f>
        <v>#REF!</v>
      </c>
      <c r="B462" s="110" t="e">
        <f>IF(#REF!="","",#REF!)</f>
        <v>#REF!</v>
      </c>
      <c r="C462" s="111" t="e">
        <f>IF(#REF!="","",#REF!)</f>
        <v>#REF!</v>
      </c>
      <c r="D462" s="112" t="e">
        <f>CONCATENATE(#REF!, "-R",#REF!)</f>
        <v>#REF!</v>
      </c>
      <c r="E462" s="110" t="e">
        <f>IF(#REF!="","",#REF!)</f>
        <v>#REF!</v>
      </c>
      <c r="F462" s="110" t="e">
        <f>IF(#REF!="","",#REF!)</f>
        <v>#REF!</v>
      </c>
      <c r="G462" s="112" t="e">
        <f>IF(#REF!="","",#REF!)</f>
        <v>#REF!</v>
      </c>
      <c r="H462" s="112" t="e">
        <f>IF(#REF!="","",#REF!)</f>
        <v>#REF!</v>
      </c>
      <c r="I462" s="112" t="e">
        <f>IF(#REF!="","",#REF!)</f>
        <v>#REF!</v>
      </c>
      <c r="J462" s="112" t="e">
        <f>IF(#REF!="","",#REF!)</f>
        <v>#REF!</v>
      </c>
      <c r="K462" s="112" t="e">
        <f>IF(#REF!="","",#REF!)</f>
        <v>#REF!</v>
      </c>
      <c r="L462" s="110" t="e">
        <f>IF(#REF!="","",#REF!)</f>
        <v>#REF!</v>
      </c>
      <c r="M462" s="110" t="e">
        <f>IF(#REF!="","",#REF!)</f>
        <v>#REF!</v>
      </c>
      <c r="N462" s="110" t="e">
        <f>IF(#REF!="","",#REF!)</f>
        <v>#REF!</v>
      </c>
      <c r="O462" s="110" t="e">
        <f>IF(#REF!="","",#REF!)</f>
        <v>#REF!</v>
      </c>
      <c r="P462" s="110" t="e">
        <f>IF(#REF!="","",#REF!)</f>
        <v>#REF!</v>
      </c>
      <c r="Q462" s="111" t="e">
        <f>IF(#REF!="","",#REF!)</f>
        <v>#REF!</v>
      </c>
      <c r="R462" s="110" t="e">
        <f>IF(#REF!="","",#REF!)</f>
        <v>#REF!</v>
      </c>
      <c r="S462" s="110" t="e">
        <f>IF(#REF!="","",#REF!)</f>
        <v>#REF!</v>
      </c>
      <c r="T462" s="112" t="e">
        <f>IF(#REF!="","",#REF!)</f>
        <v>#REF!</v>
      </c>
      <c r="U462" s="110" t="e">
        <f>IF(#REF!="","",#REF!)</f>
        <v>#REF!</v>
      </c>
      <c r="V462" s="110" t="e">
        <f>IF(#REF!="","",#REF!)</f>
        <v>#REF!</v>
      </c>
    </row>
    <row r="463" spans="1:22" x14ac:dyDescent="0.25">
      <c r="A463" s="110" t="e">
        <f>IF(#REF!="","",#REF!)</f>
        <v>#REF!</v>
      </c>
      <c r="B463" s="110" t="e">
        <f>IF(#REF!="","",#REF!)</f>
        <v>#REF!</v>
      </c>
      <c r="C463" s="111" t="e">
        <f>IF(#REF!="","",#REF!)</f>
        <v>#REF!</v>
      </c>
      <c r="D463" s="112" t="e">
        <f>CONCATENATE(#REF!, "-R",#REF!)</f>
        <v>#REF!</v>
      </c>
      <c r="E463" s="110" t="e">
        <f>IF(#REF!="","",#REF!)</f>
        <v>#REF!</v>
      </c>
      <c r="F463" s="110" t="e">
        <f>IF(#REF!="","",#REF!)</f>
        <v>#REF!</v>
      </c>
      <c r="G463" s="112" t="e">
        <f>IF(#REF!="","",#REF!)</f>
        <v>#REF!</v>
      </c>
      <c r="H463" s="112" t="e">
        <f>IF(#REF!="","",#REF!)</f>
        <v>#REF!</v>
      </c>
      <c r="I463" s="112" t="e">
        <f>IF(#REF!="","",#REF!)</f>
        <v>#REF!</v>
      </c>
      <c r="J463" s="112" t="e">
        <f>IF(#REF!="","",#REF!)</f>
        <v>#REF!</v>
      </c>
      <c r="K463" s="112" t="e">
        <f>IF(#REF!="","",#REF!)</f>
        <v>#REF!</v>
      </c>
      <c r="L463" s="110" t="e">
        <f>IF(#REF!="","",#REF!)</f>
        <v>#REF!</v>
      </c>
      <c r="M463" s="110" t="e">
        <f>IF(#REF!="","",#REF!)</f>
        <v>#REF!</v>
      </c>
      <c r="N463" s="110" t="e">
        <f>IF(#REF!="","",#REF!)</f>
        <v>#REF!</v>
      </c>
      <c r="O463" s="110" t="e">
        <f>IF(#REF!="","",#REF!)</f>
        <v>#REF!</v>
      </c>
      <c r="P463" s="110" t="e">
        <f>IF(#REF!="","",#REF!)</f>
        <v>#REF!</v>
      </c>
      <c r="Q463" s="111" t="e">
        <f>IF(#REF!="","",#REF!)</f>
        <v>#REF!</v>
      </c>
      <c r="R463" s="110" t="e">
        <f>IF(#REF!="","",#REF!)</f>
        <v>#REF!</v>
      </c>
      <c r="S463" s="110" t="e">
        <f>IF(#REF!="","",#REF!)</f>
        <v>#REF!</v>
      </c>
      <c r="T463" s="112" t="e">
        <f>IF(#REF!="","",#REF!)</f>
        <v>#REF!</v>
      </c>
      <c r="U463" s="110" t="e">
        <f>IF(#REF!="","",#REF!)</f>
        <v>#REF!</v>
      </c>
      <c r="V463" s="110" t="e">
        <f>IF(#REF!="","",#REF!)</f>
        <v>#REF!</v>
      </c>
    </row>
    <row r="464" spans="1:22" x14ac:dyDescent="0.25">
      <c r="A464" s="110" t="e">
        <f>IF(#REF!="","",#REF!)</f>
        <v>#REF!</v>
      </c>
      <c r="B464" s="110" t="e">
        <f>IF(#REF!="","",#REF!)</f>
        <v>#REF!</v>
      </c>
      <c r="C464" s="111" t="e">
        <f>IF(#REF!="","",#REF!)</f>
        <v>#REF!</v>
      </c>
      <c r="D464" s="112" t="e">
        <f>CONCATENATE(#REF!, "-R",#REF!)</f>
        <v>#REF!</v>
      </c>
      <c r="E464" s="110" t="e">
        <f>IF(#REF!="","",#REF!)</f>
        <v>#REF!</v>
      </c>
      <c r="F464" s="110" t="e">
        <f>IF(#REF!="","",#REF!)</f>
        <v>#REF!</v>
      </c>
      <c r="G464" s="112" t="e">
        <f>IF(#REF!="","",#REF!)</f>
        <v>#REF!</v>
      </c>
      <c r="H464" s="112" t="e">
        <f>IF(#REF!="","",#REF!)</f>
        <v>#REF!</v>
      </c>
      <c r="I464" s="112" t="e">
        <f>IF(#REF!="","",#REF!)</f>
        <v>#REF!</v>
      </c>
      <c r="J464" s="112" t="e">
        <f>IF(#REF!="","",#REF!)</f>
        <v>#REF!</v>
      </c>
      <c r="K464" s="112" t="e">
        <f>IF(#REF!="","",#REF!)</f>
        <v>#REF!</v>
      </c>
      <c r="L464" s="110" t="e">
        <f>IF(#REF!="","",#REF!)</f>
        <v>#REF!</v>
      </c>
      <c r="M464" s="110" t="e">
        <f>IF(#REF!="","",#REF!)</f>
        <v>#REF!</v>
      </c>
      <c r="N464" s="110" t="e">
        <f>IF(#REF!="","",#REF!)</f>
        <v>#REF!</v>
      </c>
      <c r="O464" s="110" t="e">
        <f>IF(#REF!="","",#REF!)</f>
        <v>#REF!</v>
      </c>
      <c r="P464" s="110" t="e">
        <f>IF(#REF!="","",#REF!)</f>
        <v>#REF!</v>
      </c>
      <c r="Q464" s="111" t="e">
        <f>IF(#REF!="","",#REF!)</f>
        <v>#REF!</v>
      </c>
      <c r="R464" s="110" t="e">
        <f>IF(#REF!="","",#REF!)</f>
        <v>#REF!</v>
      </c>
      <c r="S464" s="110" t="e">
        <f>IF(#REF!="","",#REF!)</f>
        <v>#REF!</v>
      </c>
      <c r="T464" s="112" t="e">
        <f>IF(#REF!="","",#REF!)</f>
        <v>#REF!</v>
      </c>
      <c r="U464" s="110" t="e">
        <f>IF(#REF!="","",#REF!)</f>
        <v>#REF!</v>
      </c>
      <c r="V464" s="110" t="e">
        <f>IF(#REF!="","",#REF!)</f>
        <v>#REF!</v>
      </c>
    </row>
    <row r="465" spans="1:22" x14ac:dyDescent="0.25">
      <c r="A465" s="110" t="e">
        <f>IF(#REF!="","",#REF!)</f>
        <v>#REF!</v>
      </c>
      <c r="B465" s="110" t="e">
        <f>IF(#REF!="","",#REF!)</f>
        <v>#REF!</v>
      </c>
      <c r="C465" s="111" t="e">
        <f>IF(#REF!="","",#REF!)</f>
        <v>#REF!</v>
      </c>
      <c r="D465" s="112" t="e">
        <f>CONCATENATE(#REF!, "-R",#REF!)</f>
        <v>#REF!</v>
      </c>
      <c r="E465" s="110" t="e">
        <f>IF(#REF!="","",#REF!)</f>
        <v>#REF!</v>
      </c>
      <c r="F465" s="110" t="e">
        <f>IF(#REF!="","",#REF!)</f>
        <v>#REF!</v>
      </c>
      <c r="G465" s="112" t="e">
        <f>IF(#REF!="","",#REF!)</f>
        <v>#REF!</v>
      </c>
      <c r="H465" s="112" t="e">
        <f>IF(#REF!="","",#REF!)</f>
        <v>#REF!</v>
      </c>
      <c r="I465" s="112" t="e">
        <f>IF(#REF!="","",#REF!)</f>
        <v>#REF!</v>
      </c>
      <c r="J465" s="112" t="e">
        <f>IF(#REF!="","",#REF!)</f>
        <v>#REF!</v>
      </c>
      <c r="K465" s="112" t="e">
        <f>IF(#REF!="","",#REF!)</f>
        <v>#REF!</v>
      </c>
      <c r="L465" s="110" t="e">
        <f>IF(#REF!="","",#REF!)</f>
        <v>#REF!</v>
      </c>
      <c r="M465" s="110" t="e">
        <f>IF(#REF!="","",#REF!)</f>
        <v>#REF!</v>
      </c>
      <c r="N465" s="110" t="e">
        <f>IF(#REF!="","",#REF!)</f>
        <v>#REF!</v>
      </c>
      <c r="O465" s="110" t="e">
        <f>IF(#REF!="","",#REF!)</f>
        <v>#REF!</v>
      </c>
      <c r="P465" s="110" t="e">
        <f>IF(#REF!="","",#REF!)</f>
        <v>#REF!</v>
      </c>
      <c r="Q465" s="111" t="e">
        <f>IF(#REF!="","",#REF!)</f>
        <v>#REF!</v>
      </c>
      <c r="R465" s="110" t="e">
        <f>IF(#REF!="","",#REF!)</f>
        <v>#REF!</v>
      </c>
      <c r="S465" s="110" t="e">
        <f>IF(#REF!="","",#REF!)</f>
        <v>#REF!</v>
      </c>
      <c r="T465" s="112" t="e">
        <f>IF(#REF!="","",#REF!)</f>
        <v>#REF!</v>
      </c>
      <c r="U465" s="110" t="e">
        <f>IF(#REF!="","",#REF!)</f>
        <v>#REF!</v>
      </c>
      <c r="V465" s="110" t="e">
        <f>IF(#REF!="","",#REF!)</f>
        <v>#REF!</v>
      </c>
    </row>
    <row r="466" spans="1:22" x14ac:dyDescent="0.25">
      <c r="A466" s="110" t="e">
        <f>IF(#REF!="","",#REF!)</f>
        <v>#REF!</v>
      </c>
      <c r="B466" s="110" t="e">
        <f>IF(#REF!="","",#REF!)</f>
        <v>#REF!</v>
      </c>
      <c r="C466" s="111" t="e">
        <f>IF(#REF!="","",#REF!)</f>
        <v>#REF!</v>
      </c>
      <c r="D466" s="112" t="e">
        <f>CONCATENATE(#REF!, "-R",#REF!)</f>
        <v>#REF!</v>
      </c>
      <c r="E466" s="110" t="e">
        <f>IF(#REF!="","",#REF!)</f>
        <v>#REF!</v>
      </c>
      <c r="F466" s="110" t="e">
        <f>IF(#REF!="","",#REF!)</f>
        <v>#REF!</v>
      </c>
      <c r="G466" s="112" t="e">
        <f>IF(#REF!="","",#REF!)</f>
        <v>#REF!</v>
      </c>
      <c r="H466" s="112" t="e">
        <f>IF(#REF!="","",#REF!)</f>
        <v>#REF!</v>
      </c>
      <c r="I466" s="112" t="e">
        <f>IF(#REF!="","",#REF!)</f>
        <v>#REF!</v>
      </c>
      <c r="J466" s="112" t="e">
        <f>IF(#REF!="","",#REF!)</f>
        <v>#REF!</v>
      </c>
      <c r="K466" s="112" t="e">
        <f>IF(#REF!="","",#REF!)</f>
        <v>#REF!</v>
      </c>
      <c r="L466" s="110" t="e">
        <f>IF(#REF!="","",#REF!)</f>
        <v>#REF!</v>
      </c>
      <c r="M466" s="110" t="e">
        <f>IF(#REF!="","",#REF!)</f>
        <v>#REF!</v>
      </c>
      <c r="N466" s="110" t="e">
        <f>IF(#REF!="","",#REF!)</f>
        <v>#REF!</v>
      </c>
      <c r="O466" s="110" t="e">
        <f>IF(#REF!="","",#REF!)</f>
        <v>#REF!</v>
      </c>
      <c r="P466" s="110" t="e">
        <f>IF(#REF!="","",#REF!)</f>
        <v>#REF!</v>
      </c>
      <c r="Q466" s="111" t="e">
        <f>IF(#REF!="","",#REF!)</f>
        <v>#REF!</v>
      </c>
      <c r="R466" s="110" t="e">
        <f>IF(#REF!="","",#REF!)</f>
        <v>#REF!</v>
      </c>
      <c r="S466" s="110" t="e">
        <f>IF(#REF!="","",#REF!)</f>
        <v>#REF!</v>
      </c>
      <c r="T466" s="112" t="e">
        <f>IF(#REF!="","",#REF!)</f>
        <v>#REF!</v>
      </c>
      <c r="U466" s="110" t="e">
        <f>IF(#REF!="","",#REF!)</f>
        <v>#REF!</v>
      </c>
      <c r="V466" s="110" t="e">
        <f>IF(#REF!="","",#REF!)</f>
        <v>#REF!</v>
      </c>
    </row>
    <row r="467" spans="1:22" x14ac:dyDescent="0.25">
      <c r="A467" s="110" t="e">
        <f>IF(#REF!="","",#REF!)</f>
        <v>#REF!</v>
      </c>
      <c r="B467" s="110" t="e">
        <f>IF(#REF!="","",#REF!)</f>
        <v>#REF!</v>
      </c>
      <c r="C467" s="111" t="e">
        <f>IF(#REF!="","",#REF!)</f>
        <v>#REF!</v>
      </c>
      <c r="D467" s="112" t="e">
        <f>CONCATENATE(#REF!, "-R",#REF!)</f>
        <v>#REF!</v>
      </c>
      <c r="E467" s="110" t="e">
        <f>IF(#REF!="","",#REF!)</f>
        <v>#REF!</v>
      </c>
      <c r="F467" s="110" t="e">
        <f>IF(#REF!="","",#REF!)</f>
        <v>#REF!</v>
      </c>
      <c r="G467" s="112" t="e">
        <f>IF(#REF!="","",#REF!)</f>
        <v>#REF!</v>
      </c>
      <c r="H467" s="112" t="e">
        <f>IF(#REF!="","",#REF!)</f>
        <v>#REF!</v>
      </c>
      <c r="I467" s="112" t="e">
        <f>IF(#REF!="","",#REF!)</f>
        <v>#REF!</v>
      </c>
      <c r="J467" s="112" t="e">
        <f>IF(#REF!="","",#REF!)</f>
        <v>#REF!</v>
      </c>
      <c r="K467" s="112" t="e">
        <f>IF(#REF!="","",#REF!)</f>
        <v>#REF!</v>
      </c>
      <c r="L467" s="110" t="e">
        <f>IF(#REF!="","",#REF!)</f>
        <v>#REF!</v>
      </c>
      <c r="M467" s="110" t="e">
        <f>IF(#REF!="","",#REF!)</f>
        <v>#REF!</v>
      </c>
      <c r="N467" s="110" t="e">
        <f>IF(#REF!="","",#REF!)</f>
        <v>#REF!</v>
      </c>
      <c r="O467" s="110" t="e">
        <f>IF(#REF!="","",#REF!)</f>
        <v>#REF!</v>
      </c>
      <c r="P467" s="110" t="e">
        <f>IF(#REF!="","",#REF!)</f>
        <v>#REF!</v>
      </c>
      <c r="Q467" s="111" t="e">
        <f>IF(#REF!="","",#REF!)</f>
        <v>#REF!</v>
      </c>
      <c r="R467" s="110" t="e">
        <f>IF(#REF!="","",#REF!)</f>
        <v>#REF!</v>
      </c>
      <c r="S467" s="110" t="e">
        <f>IF(#REF!="","",#REF!)</f>
        <v>#REF!</v>
      </c>
      <c r="T467" s="112" t="e">
        <f>IF(#REF!="","",#REF!)</f>
        <v>#REF!</v>
      </c>
      <c r="U467" s="110" t="e">
        <f>IF(#REF!="","",#REF!)</f>
        <v>#REF!</v>
      </c>
      <c r="V467" s="110" t="e">
        <f>IF(#REF!="","",#REF!)</f>
        <v>#REF!</v>
      </c>
    </row>
    <row r="468" spans="1:22" x14ac:dyDescent="0.25">
      <c r="A468" s="110" t="e">
        <f>IF(#REF!="","",#REF!)</f>
        <v>#REF!</v>
      </c>
      <c r="B468" s="110" t="e">
        <f>IF(#REF!="","",#REF!)</f>
        <v>#REF!</v>
      </c>
      <c r="C468" s="111" t="e">
        <f>IF(#REF!="","",#REF!)</f>
        <v>#REF!</v>
      </c>
      <c r="D468" s="112" t="e">
        <f>CONCATENATE(#REF!, "-R",#REF!)</f>
        <v>#REF!</v>
      </c>
      <c r="E468" s="110" t="e">
        <f>IF(#REF!="","",#REF!)</f>
        <v>#REF!</v>
      </c>
      <c r="F468" s="110" t="e">
        <f>IF(#REF!="","",#REF!)</f>
        <v>#REF!</v>
      </c>
      <c r="G468" s="112" t="e">
        <f>IF(#REF!="","",#REF!)</f>
        <v>#REF!</v>
      </c>
      <c r="H468" s="112" t="e">
        <f>IF(#REF!="","",#REF!)</f>
        <v>#REF!</v>
      </c>
      <c r="I468" s="112" t="e">
        <f>IF(#REF!="","",#REF!)</f>
        <v>#REF!</v>
      </c>
      <c r="J468" s="112" t="e">
        <f>IF(#REF!="","",#REF!)</f>
        <v>#REF!</v>
      </c>
      <c r="K468" s="112" t="e">
        <f>IF(#REF!="","",#REF!)</f>
        <v>#REF!</v>
      </c>
      <c r="L468" s="110" t="e">
        <f>IF(#REF!="","",#REF!)</f>
        <v>#REF!</v>
      </c>
      <c r="M468" s="110" t="e">
        <f>IF(#REF!="","",#REF!)</f>
        <v>#REF!</v>
      </c>
      <c r="N468" s="110" t="e">
        <f>IF(#REF!="","",#REF!)</f>
        <v>#REF!</v>
      </c>
      <c r="O468" s="110" t="e">
        <f>IF(#REF!="","",#REF!)</f>
        <v>#REF!</v>
      </c>
      <c r="P468" s="110" t="e">
        <f>IF(#REF!="","",#REF!)</f>
        <v>#REF!</v>
      </c>
      <c r="Q468" s="111" t="e">
        <f>IF(#REF!="","",#REF!)</f>
        <v>#REF!</v>
      </c>
      <c r="R468" s="110" t="e">
        <f>IF(#REF!="","",#REF!)</f>
        <v>#REF!</v>
      </c>
      <c r="S468" s="110" t="e">
        <f>IF(#REF!="","",#REF!)</f>
        <v>#REF!</v>
      </c>
      <c r="T468" s="112" t="e">
        <f>IF(#REF!="","",#REF!)</f>
        <v>#REF!</v>
      </c>
      <c r="U468" s="110" t="e">
        <f>IF(#REF!="","",#REF!)</f>
        <v>#REF!</v>
      </c>
      <c r="V468" s="110" t="e">
        <f>IF(#REF!="","",#REF!)</f>
        <v>#REF!</v>
      </c>
    </row>
    <row r="469" spans="1:22" x14ac:dyDescent="0.25">
      <c r="A469" s="110" t="e">
        <f>IF(#REF!="","",#REF!)</f>
        <v>#REF!</v>
      </c>
      <c r="B469" s="110" t="e">
        <f>IF(#REF!="","",#REF!)</f>
        <v>#REF!</v>
      </c>
      <c r="C469" s="111" t="e">
        <f>IF(#REF!="","",#REF!)</f>
        <v>#REF!</v>
      </c>
      <c r="D469" s="112" t="e">
        <f>CONCATENATE(#REF!, "-R",#REF!)</f>
        <v>#REF!</v>
      </c>
      <c r="E469" s="110" t="e">
        <f>IF(#REF!="","",#REF!)</f>
        <v>#REF!</v>
      </c>
      <c r="F469" s="110" t="e">
        <f>IF(#REF!="","",#REF!)</f>
        <v>#REF!</v>
      </c>
      <c r="G469" s="112" t="e">
        <f>IF(#REF!="","",#REF!)</f>
        <v>#REF!</v>
      </c>
      <c r="H469" s="112" t="e">
        <f>IF(#REF!="","",#REF!)</f>
        <v>#REF!</v>
      </c>
      <c r="I469" s="112" t="e">
        <f>IF(#REF!="","",#REF!)</f>
        <v>#REF!</v>
      </c>
      <c r="J469" s="112" t="e">
        <f>IF(#REF!="","",#REF!)</f>
        <v>#REF!</v>
      </c>
      <c r="K469" s="112" t="e">
        <f>IF(#REF!="","",#REF!)</f>
        <v>#REF!</v>
      </c>
      <c r="L469" s="110" t="e">
        <f>IF(#REF!="","",#REF!)</f>
        <v>#REF!</v>
      </c>
      <c r="M469" s="110" t="e">
        <f>IF(#REF!="","",#REF!)</f>
        <v>#REF!</v>
      </c>
      <c r="N469" s="110" t="e">
        <f>IF(#REF!="","",#REF!)</f>
        <v>#REF!</v>
      </c>
      <c r="O469" s="110" t="e">
        <f>IF(#REF!="","",#REF!)</f>
        <v>#REF!</v>
      </c>
      <c r="P469" s="110" t="e">
        <f>IF(#REF!="","",#REF!)</f>
        <v>#REF!</v>
      </c>
      <c r="Q469" s="111" t="e">
        <f>IF(#REF!="","",#REF!)</f>
        <v>#REF!</v>
      </c>
      <c r="R469" s="110" t="e">
        <f>IF(#REF!="","",#REF!)</f>
        <v>#REF!</v>
      </c>
      <c r="S469" s="110" t="e">
        <f>IF(#REF!="","",#REF!)</f>
        <v>#REF!</v>
      </c>
      <c r="T469" s="112" t="e">
        <f>IF(#REF!="","",#REF!)</f>
        <v>#REF!</v>
      </c>
      <c r="U469" s="110" t="e">
        <f>IF(#REF!="","",#REF!)</f>
        <v>#REF!</v>
      </c>
      <c r="V469" s="110" t="e">
        <f>IF(#REF!="","",#REF!)</f>
        <v>#REF!</v>
      </c>
    </row>
    <row r="470" spans="1:22" x14ac:dyDescent="0.25">
      <c r="A470" s="110" t="e">
        <f>IF(#REF!="","",#REF!)</f>
        <v>#REF!</v>
      </c>
      <c r="B470" s="110" t="e">
        <f>IF(#REF!="","",#REF!)</f>
        <v>#REF!</v>
      </c>
      <c r="C470" s="111" t="e">
        <f>IF(#REF!="","",#REF!)</f>
        <v>#REF!</v>
      </c>
      <c r="D470" s="112" t="e">
        <f>CONCATENATE(#REF!, "-R",#REF!)</f>
        <v>#REF!</v>
      </c>
      <c r="E470" s="110" t="e">
        <f>IF(#REF!="","",#REF!)</f>
        <v>#REF!</v>
      </c>
      <c r="F470" s="110" t="e">
        <f>IF(#REF!="","",#REF!)</f>
        <v>#REF!</v>
      </c>
      <c r="G470" s="112" t="e">
        <f>IF(#REF!="","",#REF!)</f>
        <v>#REF!</v>
      </c>
      <c r="H470" s="112" t="e">
        <f>IF(#REF!="","",#REF!)</f>
        <v>#REF!</v>
      </c>
      <c r="I470" s="112" t="e">
        <f>IF(#REF!="","",#REF!)</f>
        <v>#REF!</v>
      </c>
      <c r="J470" s="112" t="e">
        <f>IF(#REF!="","",#REF!)</f>
        <v>#REF!</v>
      </c>
      <c r="K470" s="112" t="e">
        <f>IF(#REF!="","",#REF!)</f>
        <v>#REF!</v>
      </c>
      <c r="L470" s="110" t="e">
        <f>IF(#REF!="","",#REF!)</f>
        <v>#REF!</v>
      </c>
      <c r="M470" s="110" t="e">
        <f>IF(#REF!="","",#REF!)</f>
        <v>#REF!</v>
      </c>
      <c r="N470" s="110" t="e">
        <f>IF(#REF!="","",#REF!)</f>
        <v>#REF!</v>
      </c>
      <c r="O470" s="110" t="e">
        <f>IF(#REF!="","",#REF!)</f>
        <v>#REF!</v>
      </c>
      <c r="P470" s="110" t="e">
        <f>IF(#REF!="","",#REF!)</f>
        <v>#REF!</v>
      </c>
      <c r="Q470" s="111" t="e">
        <f>IF(#REF!="","",#REF!)</f>
        <v>#REF!</v>
      </c>
      <c r="R470" s="110" t="e">
        <f>IF(#REF!="","",#REF!)</f>
        <v>#REF!</v>
      </c>
      <c r="S470" s="110" t="e">
        <f>IF(#REF!="","",#REF!)</f>
        <v>#REF!</v>
      </c>
      <c r="T470" s="112" t="e">
        <f>IF(#REF!="","",#REF!)</f>
        <v>#REF!</v>
      </c>
      <c r="U470" s="110" t="e">
        <f>IF(#REF!="","",#REF!)</f>
        <v>#REF!</v>
      </c>
      <c r="V470" s="110" t="e">
        <f>IF(#REF!="","",#REF!)</f>
        <v>#REF!</v>
      </c>
    </row>
    <row r="471" spans="1:22" x14ac:dyDescent="0.25">
      <c r="A471" s="110" t="e">
        <f>IF(#REF!="","",#REF!)</f>
        <v>#REF!</v>
      </c>
      <c r="B471" s="110" t="e">
        <f>IF(#REF!="","",#REF!)</f>
        <v>#REF!</v>
      </c>
      <c r="C471" s="111" t="e">
        <f>IF(#REF!="","",#REF!)</f>
        <v>#REF!</v>
      </c>
      <c r="D471" s="112" t="e">
        <f>CONCATENATE(#REF!, "-R",#REF!)</f>
        <v>#REF!</v>
      </c>
      <c r="E471" s="110" t="e">
        <f>IF(#REF!="","",#REF!)</f>
        <v>#REF!</v>
      </c>
      <c r="F471" s="110" t="e">
        <f>IF(#REF!="","",#REF!)</f>
        <v>#REF!</v>
      </c>
      <c r="G471" s="112" t="e">
        <f>IF(#REF!="","",#REF!)</f>
        <v>#REF!</v>
      </c>
      <c r="H471" s="112" t="e">
        <f>IF(#REF!="","",#REF!)</f>
        <v>#REF!</v>
      </c>
      <c r="I471" s="112" t="e">
        <f>IF(#REF!="","",#REF!)</f>
        <v>#REF!</v>
      </c>
      <c r="J471" s="112" t="e">
        <f>IF(#REF!="","",#REF!)</f>
        <v>#REF!</v>
      </c>
      <c r="K471" s="112" t="e">
        <f>IF(#REF!="","",#REF!)</f>
        <v>#REF!</v>
      </c>
      <c r="L471" s="110" t="e">
        <f>IF(#REF!="","",#REF!)</f>
        <v>#REF!</v>
      </c>
      <c r="M471" s="110" t="e">
        <f>IF(#REF!="","",#REF!)</f>
        <v>#REF!</v>
      </c>
      <c r="N471" s="110" t="e">
        <f>IF(#REF!="","",#REF!)</f>
        <v>#REF!</v>
      </c>
      <c r="O471" s="110" t="e">
        <f>IF(#REF!="","",#REF!)</f>
        <v>#REF!</v>
      </c>
      <c r="P471" s="110" t="e">
        <f>IF(#REF!="","",#REF!)</f>
        <v>#REF!</v>
      </c>
      <c r="Q471" s="111" t="e">
        <f>IF(#REF!="","",#REF!)</f>
        <v>#REF!</v>
      </c>
      <c r="R471" s="110" t="e">
        <f>IF(#REF!="","",#REF!)</f>
        <v>#REF!</v>
      </c>
      <c r="S471" s="110" t="e">
        <f>IF(#REF!="","",#REF!)</f>
        <v>#REF!</v>
      </c>
      <c r="T471" s="112" t="e">
        <f>IF(#REF!="","",#REF!)</f>
        <v>#REF!</v>
      </c>
      <c r="U471" s="110" t="e">
        <f>IF(#REF!="","",#REF!)</f>
        <v>#REF!</v>
      </c>
      <c r="V471" s="110" t="e">
        <f>IF(#REF!="","",#REF!)</f>
        <v>#REF!</v>
      </c>
    </row>
    <row r="472" spans="1:22" x14ac:dyDescent="0.25">
      <c r="A472" s="110" t="e">
        <f>IF(#REF!="","",#REF!)</f>
        <v>#REF!</v>
      </c>
      <c r="B472" s="110" t="e">
        <f>IF(#REF!="","",#REF!)</f>
        <v>#REF!</v>
      </c>
      <c r="C472" s="111" t="e">
        <f>IF(#REF!="","",#REF!)</f>
        <v>#REF!</v>
      </c>
      <c r="D472" s="112" t="e">
        <f>CONCATENATE(#REF!, "-R",#REF!)</f>
        <v>#REF!</v>
      </c>
      <c r="E472" s="110" t="e">
        <f>IF(#REF!="","",#REF!)</f>
        <v>#REF!</v>
      </c>
      <c r="F472" s="110" t="e">
        <f>IF(#REF!="","",#REF!)</f>
        <v>#REF!</v>
      </c>
      <c r="G472" s="112" t="e">
        <f>IF(#REF!="","",#REF!)</f>
        <v>#REF!</v>
      </c>
      <c r="H472" s="112" t="e">
        <f>IF(#REF!="","",#REF!)</f>
        <v>#REF!</v>
      </c>
      <c r="I472" s="112" t="e">
        <f>IF(#REF!="","",#REF!)</f>
        <v>#REF!</v>
      </c>
      <c r="J472" s="112" t="e">
        <f>IF(#REF!="","",#REF!)</f>
        <v>#REF!</v>
      </c>
      <c r="K472" s="112" t="e">
        <f>IF(#REF!="","",#REF!)</f>
        <v>#REF!</v>
      </c>
      <c r="L472" s="110" t="e">
        <f>IF(#REF!="","",#REF!)</f>
        <v>#REF!</v>
      </c>
      <c r="M472" s="110" t="e">
        <f>IF(#REF!="","",#REF!)</f>
        <v>#REF!</v>
      </c>
      <c r="N472" s="110" t="e">
        <f>IF(#REF!="","",#REF!)</f>
        <v>#REF!</v>
      </c>
      <c r="O472" s="110" t="e">
        <f>IF(#REF!="","",#REF!)</f>
        <v>#REF!</v>
      </c>
      <c r="P472" s="110" t="e">
        <f>IF(#REF!="","",#REF!)</f>
        <v>#REF!</v>
      </c>
      <c r="Q472" s="111" t="e">
        <f>IF(#REF!="","",#REF!)</f>
        <v>#REF!</v>
      </c>
      <c r="R472" s="110" t="e">
        <f>IF(#REF!="","",#REF!)</f>
        <v>#REF!</v>
      </c>
      <c r="S472" s="110" t="e">
        <f>IF(#REF!="","",#REF!)</f>
        <v>#REF!</v>
      </c>
      <c r="T472" s="112" t="e">
        <f>IF(#REF!="","",#REF!)</f>
        <v>#REF!</v>
      </c>
      <c r="U472" s="110" t="e">
        <f>IF(#REF!="","",#REF!)</f>
        <v>#REF!</v>
      </c>
      <c r="V472" s="110" t="e">
        <f>IF(#REF!="","",#REF!)</f>
        <v>#REF!</v>
      </c>
    </row>
    <row r="473" spans="1:22" x14ac:dyDescent="0.25">
      <c r="A473" s="110" t="e">
        <f>IF(#REF!="","",#REF!)</f>
        <v>#REF!</v>
      </c>
      <c r="B473" s="110" t="e">
        <f>IF(#REF!="","",#REF!)</f>
        <v>#REF!</v>
      </c>
      <c r="C473" s="111" t="e">
        <f>IF(#REF!="","",#REF!)</f>
        <v>#REF!</v>
      </c>
      <c r="D473" s="112" t="e">
        <f>CONCATENATE(#REF!, "-R",#REF!)</f>
        <v>#REF!</v>
      </c>
      <c r="E473" s="110" t="e">
        <f>IF(#REF!="","",#REF!)</f>
        <v>#REF!</v>
      </c>
      <c r="F473" s="110" t="e">
        <f>IF(#REF!="","",#REF!)</f>
        <v>#REF!</v>
      </c>
      <c r="G473" s="112" t="e">
        <f>IF(#REF!="","",#REF!)</f>
        <v>#REF!</v>
      </c>
      <c r="H473" s="112" t="e">
        <f>IF(#REF!="","",#REF!)</f>
        <v>#REF!</v>
      </c>
      <c r="I473" s="112" t="e">
        <f>IF(#REF!="","",#REF!)</f>
        <v>#REF!</v>
      </c>
      <c r="J473" s="112" t="e">
        <f>IF(#REF!="","",#REF!)</f>
        <v>#REF!</v>
      </c>
      <c r="K473" s="112" t="e">
        <f>IF(#REF!="","",#REF!)</f>
        <v>#REF!</v>
      </c>
      <c r="L473" s="110" t="e">
        <f>IF(#REF!="","",#REF!)</f>
        <v>#REF!</v>
      </c>
      <c r="M473" s="110" t="e">
        <f>IF(#REF!="","",#REF!)</f>
        <v>#REF!</v>
      </c>
      <c r="N473" s="110" t="e">
        <f>IF(#REF!="","",#REF!)</f>
        <v>#REF!</v>
      </c>
      <c r="O473" s="110" t="e">
        <f>IF(#REF!="","",#REF!)</f>
        <v>#REF!</v>
      </c>
      <c r="P473" s="110" t="e">
        <f>IF(#REF!="","",#REF!)</f>
        <v>#REF!</v>
      </c>
      <c r="Q473" s="111" t="e">
        <f>IF(#REF!="","",#REF!)</f>
        <v>#REF!</v>
      </c>
      <c r="R473" s="110" t="e">
        <f>IF(#REF!="","",#REF!)</f>
        <v>#REF!</v>
      </c>
      <c r="S473" s="110" t="e">
        <f>IF(#REF!="","",#REF!)</f>
        <v>#REF!</v>
      </c>
      <c r="T473" s="112" t="e">
        <f>IF(#REF!="","",#REF!)</f>
        <v>#REF!</v>
      </c>
      <c r="U473" s="110" t="e">
        <f>IF(#REF!="","",#REF!)</f>
        <v>#REF!</v>
      </c>
      <c r="V473" s="110" t="e">
        <f>IF(#REF!="","",#REF!)</f>
        <v>#REF!</v>
      </c>
    </row>
    <row r="474" spans="1:22" x14ac:dyDescent="0.25">
      <c r="A474" s="110" t="e">
        <f>IF(#REF!="","",#REF!)</f>
        <v>#REF!</v>
      </c>
      <c r="B474" s="110" t="e">
        <f>IF(#REF!="","",#REF!)</f>
        <v>#REF!</v>
      </c>
      <c r="C474" s="111" t="e">
        <f>IF(#REF!="","",#REF!)</f>
        <v>#REF!</v>
      </c>
      <c r="D474" s="112" t="e">
        <f>CONCATENATE(#REF!, "-R",#REF!)</f>
        <v>#REF!</v>
      </c>
      <c r="E474" s="110" t="e">
        <f>IF(#REF!="","",#REF!)</f>
        <v>#REF!</v>
      </c>
      <c r="F474" s="110" t="e">
        <f>IF(#REF!="","",#REF!)</f>
        <v>#REF!</v>
      </c>
      <c r="G474" s="112" t="e">
        <f>IF(#REF!="","",#REF!)</f>
        <v>#REF!</v>
      </c>
      <c r="H474" s="112" t="e">
        <f>IF(#REF!="","",#REF!)</f>
        <v>#REF!</v>
      </c>
      <c r="I474" s="112" t="e">
        <f>IF(#REF!="","",#REF!)</f>
        <v>#REF!</v>
      </c>
      <c r="J474" s="112" t="e">
        <f>IF(#REF!="","",#REF!)</f>
        <v>#REF!</v>
      </c>
      <c r="K474" s="112" t="e">
        <f>IF(#REF!="","",#REF!)</f>
        <v>#REF!</v>
      </c>
      <c r="L474" s="110" t="e">
        <f>IF(#REF!="","",#REF!)</f>
        <v>#REF!</v>
      </c>
      <c r="M474" s="110" t="e">
        <f>IF(#REF!="","",#REF!)</f>
        <v>#REF!</v>
      </c>
      <c r="N474" s="110" t="e">
        <f>IF(#REF!="","",#REF!)</f>
        <v>#REF!</v>
      </c>
      <c r="O474" s="110" t="e">
        <f>IF(#REF!="","",#REF!)</f>
        <v>#REF!</v>
      </c>
      <c r="P474" s="110" t="e">
        <f>IF(#REF!="","",#REF!)</f>
        <v>#REF!</v>
      </c>
      <c r="Q474" s="111" t="e">
        <f>IF(#REF!="","",#REF!)</f>
        <v>#REF!</v>
      </c>
      <c r="R474" s="110" t="e">
        <f>IF(#REF!="","",#REF!)</f>
        <v>#REF!</v>
      </c>
      <c r="S474" s="110" t="e">
        <f>IF(#REF!="","",#REF!)</f>
        <v>#REF!</v>
      </c>
      <c r="T474" s="112" t="e">
        <f>IF(#REF!="","",#REF!)</f>
        <v>#REF!</v>
      </c>
      <c r="U474" s="110" t="e">
        <f>IF(#REF!="","",#REF!)</f>
        <v>#REF!</v>
      </c>
      <c r="V474" s="110" t="e">
        <f>IF(#REF!="","",#REF!)</f>
        <v>#REF!</v>
      </c>
    </row>
    <row r="475" spans="1:22" x14ac:dyDescent="0.25">
      <c r="A475" s="110" t="e">
        <f>IF(#REF!="","",#REF!)</f>
        <v>#REF!</v>
      </c>
      <c r="B475" s="110" t="e">
        <f>IF(#REF!="","",#REF!)</f>
        <v>#REF!</v>
      </c>
      <c r="C475" s="111" t="e">
        <f>IF(#REF!="","",#REF!)</f>
        <v>#REF!</v>
      </c>
      <c r="D475" s="112" t="e">
        <f>CONCATENATE(#REF!, "-R",#REF!)</f>
        <v>#REF!</v>
      </c>
      <c r="E475" s="110" t="e">
        <f>IF(#REF!="","",#REF!)</f>
        <v>#REF!</v>
      </c>
      <c r="F475" s="110" t="e">
        <f>IF(#REF!="","",#REF!)</f>
        <v>#REF!</v>
      </c>
      <c r="G475" s="112" t="e">
        <f>IF(#REF!="","",#REF!)</f>
        <v>#REF!</v>
      </c>
      <c r="H475" s="112" t="e">
        <f>IF(#REF!="","",#REF!)</f>
        <v>#REF!</v>
      </c>
      <c r="I475" s="112" t="e">
        <f>IF(#REF!="","",#REF!)</f>
        <v>#REF!</v>
      </c>
      <c r="J475" s="112" t="e">
        <f>IF(#REF!="","",#REF!)</f>
        <v>#REF!</v>
      </c>
      <c r="K475" s="112" t="e">
        <f>IF(#REF!="","",#REF!)</f>
        <v>#REF!</v>
      </c>
      <c r="L475" s="110" t="e">
        <f>IF(#REF!="","",#REF!)</f>
        <v>#REF!</v>
      </c>
      <c r="M475" s="110" t="e">
        <f>IF(#REF!="","",#REF!)</f>
        <v>#REF!</v>
      </c>
      <c r="N475" s="110" t="e">
        <f>IF(#REF!="","",#REF!)</f>
        <v>#REF!</v>
      </c>
      <c r="O475" s="110" t="e">
        <f>IF(#REF!="","",#REF!)</f>
        <v>#REF!</v>
      </c>
      <c r="P475" s="110" t="e">
        <f>IF(#REF!="","",#REF!)</f>
        <v>#REF!</v>
      </c>
      <c r="Q475" s="111" t="e">
        <f>IF(#REF!="","",#REF!)</f>
        <v>#REF!</v>
      </c>
      <c r="R475" s="110" t="e">
        <f>IF(#REF!="","",#REF!)</f>
        <v>#REF!</v>
      </c>
      <c r="S475" s="110" t="e">
        <f>IF(#REF!="","",#REF!)</f>
        <v>#REF!</v>
      </c>
      <c r="T475" s="112" t="e">
        <f>IF(#REF!="","",#REF!)</f>
        <v>#REF!</v>
      </c>
      <c r="U475" s="110" t="e">
        <f>IF(#REF!="","",#REF!)</f>
        <v>#REF!</v>
      </c>
      <c r="V475" s="110" t="e">
        <f>IF(#REF!="","",#REF!)</f>
        <v>#REF!</v>
      </c>
    </row>
    <row r="476" spans="1:22" x14ac:dyDescent="0.25">
      <c r="A476" s="110" t="e">
        <f>IF(#REF!="","",#REF!)</f>
        <v>#REF!</v>
      </c>
      <c r="B476" s="110" t="e">
        <f>IF(#REF!="","",#REF!)</f>
        <v>#REF!</v>
      </c>
      <c r="C476" s="111" t="e">
        <f>IF(#REF!="","",#REF!)</f>
        <v>#REF!</v>
      </c>
      <c r="D476" s="112" t="e">
        <f>CONCATENATE(#REF!, "-R",#REF!)</f>
        <v>#REF!</v>
      </c>
      <c r="E476" s="110" t="e">
        <f>IF(#REF!="","",#REF!)</f>
        <v>#REF!</v>
      </c>
      <c r="F476" s="110" t="e">
        <f>IF(#REF!="","",#REF!)</f>
        <v>#REF!</v>
      </c>
      <c r="G476" s="112" t="e">
        <f>IF(#REF!="","",#REF!)</f>
        <v>#REF!</v>
      </c>
      <c r="H476" s="112" t="e">
        <f>IF(#REF!="","",#REF!)</f>
        <v>#REF!</v>
      </c>
      <c r="I476" s="112" t="e">
        <f>IF(#REF!="","",#REF!)</f>
        <v>#REF!</v>
      </c>
      <c r="J476" s="112" t="e">
        <f>IF(#REF!="","",#REF!)</f>
        <v>#REF!</v>
      </c>
      <c r="K476" s="112" t="e">
        <f>IF(#REF!="","",#REF!)</f>
        <v>#REF!</v>
      </c>
      <c r="L476" s="110" t="e">
        <f>IF(#REF!="","",#REF!)</f>
        <v>#REF!</v>
      </c>
      <c r="M476" s="110" t="e">
        <f>IF(#REF!="","",#REF!)</f>
        <v>#REF!</v>
      </c>
      <c r="N476" s="110" t="e">
        <f>IF(#REF!="","",#REF!)</f>
        <v>#REF!</v>
      </c>
      <c r="O476" s="110" t="e">
        <f>IF(#REF!="","",#REF!)</f>
        <v>#REF!</v>
      </c>
      <c r="P476" s="110" t="e">
        <f>IF(#REF!="","",#REF!)</f>
        <v>#REF!</v>
      </c>
      <c r="Q476" s="111" t="e">
        <f>IF(#REF!="","",#REF!)</f>
        <v>#REF!</v>
      </c>
      <c r="R476" s="110" t="e">
        <f>IF(#REF!="","",#REF!)</f>
        <v>#REF!</v>
      </c>
      <c r="S476" s="110" t="e">
        <f>IF(#REF!="","",#REF!)</f>
        <v>#REF!</v>
      </c>
      <c r="T476" s="112" t="e">
        <f>IF(#REF!="","",#REF!)</f>
        <v>#REF!</v>
      </c>
      <c r="U476" s="110" t="e">
        <f>IF(#REF!="","",#REF!)</f>
        <v>#REF!</v>
      </c>
      <c r="V476" s="110" t="e">
        <f>IF(#REF!="","",#REF!)</f>
        <v>#REF!</v>
      </c>
    </row>
    <row r="477" spans="1:22" x14ac:dyDescent="0.25">
      <c r="A477" s="110" t="e">
        <f>IF(#REF!="","",#REF!)</f>
        <v>#REF!</v>
      </c>
      <c r="B477" s="110" t="e">
        <f>IF(#REF!="","",#REF!)</f>
        <v>#REF!</v>
      </c>
      <c r="C477" s="111" t="e">
        <f>IF(#REF!="","",#REF!)</f>
        <v>#REF!</v>
      </c>
      <c r="D477" s="112" t="e">
        <f>CONCATENATE(#REF!, "-R",#REF!)</f>
        <v>#REF!</v>
      </c>
      <c r="E477" s="110" t="e">
        <f>IF(#REF!="","",#REF!)</f>
        <v>#REF!</v>
      </c>
      <c r="F477" s="110" t="e">
        <f>IF(#REF!="","",#REF!)</f>
        <v>#REF!</v>
      </c>
      <c r="G477" s="112" t="e">
        <f>IF(#REF!="","",#REF!)</f>
        <v>#REF!</v>
      </c>
      <c r="H477" s="112" t="e">
        <f>IF(#REF!="","",#REF!)</f>
        <v>#REF!</v>
      </c>
      <c r="I477" s="112" t="e">
        <f>IF(#REF!="","",#REF!)</f>
        <v>#REF!</v>
      </c>
      <c r="J477" s="112" t="e">
        <f>IF(#REF!="","",#REF!)</f>
        <v>#REF!</v>
      </c>
      <c r="K477" s="112" t="e">
        <f>IF(#REF!="","",#REF!)</f>
        <v>#REF!</v>
      </c>
      <c r="L477" s="110" t="e">
        <f>IF(#REF!="","",#REF!)</f>
        <v>#REF!</v>
      </c>
      <c r="M477" s="110" t="e">
        <f>IF(#REF!="","",#REF!)</f>
        <v>#REF!</v>
      </c>
      <c r="N477" s="110" t="e">
        <f>IF(#REF!="","",#REF!)</f>
        <v>#REF!</v>
      </c>
      <c r="O477" s="110" t="e">
        <f>IF(#REF!="","",#REF!)</f>
        <v>#REF!</v>
      </c>
      <c r="P477" s="110" t="e">
        <f>IF(#REF!="","",#REF!)</f>
        <v>#REF!</v>
      </c>
      <c r="Q477" s="111" t="e">
        <f>IF(#REF!="","",#REF!)</f>
        <v>#REF!</v>
      </c>
      <c r="R477" s="110" t="e">
        <f>IF(#REF!="","",#REF!)</f>
        <v>#REF!</v>
      </c>
      <c r="S477" s="110" t="e">
        <f>IF(#REF!="","",#REF!)</f>
        <v>#REF!</v>
      </c>
      <c r="T477" s="112" t="e">
        <f>IF(#REF!="","",#REF!)</f>
        <v>#REF!</v>
      </c>
      <c r="U477" s="110" t="e">
        <f>IF(#REF!="","",#REF!)</f>
        <v>#REF!</v>
      </c>
      <c r="V477" s="110" t="e">
        <f>IF(#REF!="","",#REF!)</f>
        <v>#REF!</v>
      </c>
    </row>
    <row r="478" spans="1:22" x14ac:dyDescent="0.25">
      <c r="A478" s="110" t="e">
        <f>IF(#REF!="","",#REF!)</f>
        <v>#REF!</v>
      </c>
      <c r="B478" s="110" t="e">
        <f>IF(#REF!="","",#REF!)</f>
        <v>#REF!</v>
      </c>
      <c r="C478" s="111" t="e">
        <f>IF(#REF!="","",#REF!)</f>
        <v>#REF!</v>
      </c>
      <c r="D478" s="112" t="e">
        <f>CONCATENATE(#REF!, "-R",#REF!)</f>
        <v>#REF!</v>
      </c>
      <c r="E478" s="110" t="e">
        <f>IF(#REF!="","",#REF!)</f>
        <v>#REF!</v>
      </c>
      <c r="F478" s="110" t="e">
        <f>IF(#REF!="","",#REF!)</f>
        <v>#REF!</v>
      </c>
      <c r="G478" s="112" t="e">
        <f>IF(#REF!="","",#REF!)</f>
        <v>#REF!</v>
      </c>
      <c r="H478" s="112" t="e">
        <f>IF(#REF!="","",#REF!)</f>
        <v>#REF!</v>
      </c>
      <c r="I478" s="112" t="e">
        <f>IF(#REF!="","",#REF!)</f>
        <v>#REF!</v>
      </c>
      <c r="J478" s="112" t="e">
        <f>IF(#REF!="","",#REF!)</f>
        <v>#REF!</v>
      </c>
      <c r="K478" s="112" t="e">
        <f>IF(#REF!="","",#REF!)</f>
        <v>#REF!</v>
      </c>
      <c r="L478" s="110" t="e">
        <f>IF(#REF!="","",#REF!)</f>
        <v>#REF!</v>
      </c>
      <c r="M478" s="110" t="e">
        <f>IF(#REF!="","",#REF!)</f>
        <v>#REF!</v>
      </c>
      <c r="N478" s="110" t="e">
        <f>IF(#REF!="","",#REF!)</f>
        <v>#REF!</v>
      </c>
      <c r="O478" s="110" t="e">
        <f>IF(#REF!="","",#REF!)</f>
        <v>#REF!</v>
      </c>
      <c r="P478" s="110" t="e">
        <f>IF(#REF!="","",#REF!)</f>
        <v>#REF!</v>
      </c>
      <c r="Q478" s="111" t="e">
        <f>IF(#REF!="","",#REF!)</f>
        <v>#REF!</v>
      </c>
      <c r="R478" s="110" t="e">
        <f>IF(#REF!="","",#REF!)</f>
        <v>#REF!</v>
      </c>
      <c r="S478" s="110" t="e">
        <f>IF(#REF!="","",#REF!)</f>
        <v>#REF!</v>
      </c>
      <c r="T478" s="112" t="e">
        <f>IF(#REF!="","",#REF!)</f>
        <v>#REF!</v>
      </c>
      <c r="U478" s="110" t="e">
        <f>IF(#REF!="","",#REF!)</f>
        <v>#REF!</v>
      </c>
      <c r="V478" s="110" t="e">
        <f>IF(#REF!="","",#REF!)</f>
        <v>#REF!</v>
      </c>
    </row>
    <row r="479" spans="1:22" x14ac:dyDescent="0.25">
      <c r="A479" s="110" t="e">
        <f>IF(#REF!="","",#REF!)</f>
        <v>#REF!</v>
      </c>
      <c r="B479" s="110" t="e">
        <f>IF(#REF!="","",#REF!)</f>
        <v>#REF!</v>
      </c>
      <c r="C479" s="111" t="e">
        <f>IF(#REF!="","",#REF!)</f>
        <v>#REF!</v>
      </c>
      <c r="D479" s="112" t="e">
        <f>CONCATENATE(#REF!, "-R",#REF!)</f>
        <v>#REF!</v>
      </c>
      <c r="E479" s="110" t="e">
        <f>IF(#REF!="","",#REF!)</f>
        <v>#REF!</v>
      </c>
      <c r="F479" s="110" t="e">
        <f>IF(#REF!="","",#REF!)</f>
        <v>#REF!</v>
      </c>
      <c r="G479" s="112" t="e">
        <f>IF(#REF!="","",#REF!)</f>
        <v>#REF!</v>
      </c>
      <c r="H479" s="112" t="e">
        <f>IF(#REF!="","",#REF!)</f>
        <v>#REF!</v>
      </c>
      <c r="I479" s="112" t="e">
        <f>IF(#REF!="","",#REF!)</f>
        <v>#REF!</v>
      </c>
      <c r="J479" s="112" t="e">
        <f>IF(#REF!="","",#REF!)</f>
        <v>#REF!</v>
      </c>
      <c r="K479" s="112" t="e">
        <f>IF(#REF!="","",#REF!)</f>
        <v>#REF!</v>
      </c>
      <c r="L479" s="110" t="e">
        <f>IF(#REF!="","",#REF!)</f>
        <v>#REF!</v>
      </c>
      <c r="M479" s="110" t="e">
        <f>IF(#REF!="","",#REF!)</f>
        <v>#REF!</v>
      </c>
      <c r="N479" s="110" t="e">
        <f>IF(#REF!="","",#REF!)</f>
        <v>#REF!</v>
      </c>
      <c r="O479" s="110" t="e">
        <f>IF(#REF!="","",#REF!)</f>
        <v>#REF!</v>
      </c>
      <c r="P479" s="110" t="e">
        <f>IF(#REF!="","",#REF!)</f>
        <v>#REF!</v>
      </c>
      <c r="Q479" s="111" t="e">
        <f>IF(#REF!="","",#REF!)</f>
        <v>#REF!</v>
      </c>
      <c r="R479" s="110" t="e">
        <f>IF(#REF!="","",#REF!)</f>
        <v>#REF!</v>
      </c>
      <c r="S479" s="110" t="e">
        <f>IF(#REF!="","",#REF!)</f>
        <v>#REF!</v>
      </c>
      <c r="T479" s="112" t="e">
        <f>IF(#REF!="","",#REF!)</f>
        <v>#REF!</v>
      </c>
      <c r="U479" s="110" t="e">
        <f>IF(#REF!="","",#REF!)</f>
        <v>#REF!</v>
      </c>
      <c r="V479" s="110" t="e">
        <f>IF(#REF!="","",#REF!)</f>
        <v>#REF!</v>
      </c>
    </row>
    <row r="480" spans="1:22" x14ac:dyDescent="0.25">
      <c r="A480" s="110" t="e">
        <f>IF(#REF!="","",#REF!)</f>
        <v>#REF!</v>
      </c>
      <c r="B480" s="110" t="e">
        <f>IF(#REF!="","",#REF!)</f>
        <v>#REF!</v>
      </c>
      <c r="C480" s="111" t="e">
        <f>IF(#REF!="","",#REF!)</f>
        <v>#REF!</v>
      </c>
      <c r="D480" s="112" t="e">
        <f>CONCATENATE(#REF!, "-R",#REF!)</f>
        <v>#REF!</v>
      </c>
      <c r="E480" s="110" t="e">
        <f>IF(#REF!="","",#REF!)</f>
        <v>#REF!</v>
      </c>
      <c r="F480" s="110" t="e">
        <f>IF(#REF!="","",#REF!)</f>
        <v>#REF!</v>
      </c>
      <c r="G480" s="112" t="e">
        <f>IF(#REF!="","",#REF!)</f>
        <v>#REF!</v>
      </c>
      <c r="H480" s="112" t="e">
        <f>IF(#REF!="","",#REF!)</f>
        <v>#REF!</v>
      </c>
      <c r="I480" s="112" t="e">
        <f>IF(#REF!="","",#REF!)</f>
        <v>#REF!</v>
      </c>
      <c r="J480" s="112" t="e">
        <f>IF(#REF!="","",#REF!)</f>
        <v>#REF!</v>
      </c>
      <c r="K480" s="112" t="e">
        <f>IF(#REF!="","",#REF!)</f>
        <v>#REF!</v>
      </c>
      <c r="L480" s="110" t="e">
        <f>IF(#REF!="","",#REF!)</f>
        <v>#REF!</v>
      </c>
      <c r="M480" s="110" t="e">
        <f>IF(#REF!="","",#REF!)</f>
        <v>#REF!</v>
      </c>
      <c r="N480" s="110" t="e">
        <f>IF(#REF!="","",#REF!)</f>
        <v>#REF!</v>
      </c>
      <c r="O480" s="110" t="e">
        <f>IF(#REF!="","",#REF!)</f>
        <v>#REF!</v>
      </c>
      <c r="P480" s="110" t="e">
        <f>IF(#REF!="","",#REF!)</f>
        <v>#REF!</v>
      </c>
      <c r="Q480" s="111" t="e">
        <f>IF(#REF!="","",#REF!)</f>
        <v>#REF!</v>
      </c>
      <c r="R480" s="110" t="e">
        <f>IF(#REF!="","",#REF!)</f>
        <v>#REF!</v>
      </c>
      <c r="S480" s="110" t="e">
        <f>IF(#REF!="","",#REF!)</f>
        <v>#REF!</v>
      </c>
      <c r="T480" s="112" t="e">
        <f>IF(#REF!="","",#REF!)</f>
        <v>#REF!</v>
      </c>
      <c r="U480" s="110" t="e">
        <f>IF(#REF!="","",#REF!)</f>
        <v>#REF!</v>
      </c>
      <c r="V480" s="110" t="e">
        <f>IF(#REF!="","",#REF!)</f>
        <v>#REF!</v>
      </c>
    </row>
    <row r="481" spans="1:22" x14ac:dyDescent="0.25">
      <c r="A481" s="110" t="e">
        <f>IF(#REF!="","",#REF!)</f>
        <v>#REF!</v>
      </c>
      <c r="B481" s="110" t="e">
        <f>IF(#REF!="","",#REF!)</f>
        <v>#REF!</v>
      </c>
      <c r="C481" s="111" t="e">
        <f>IF(#REF!="","",#REF!)</f>
        <v>#REF!</v>
      </c>
      <c r="D481" s="112" t="e">
        <f>CONCATENATE(#REF!, "-R",#REF!)</f>
        <v>#REF!</v>
      </c>
      <c r="E481" s="110" t="e">
        <f>IF(#REF!="","",#REF!)</f>
        <v>#REF!</v>
      </c>
      <c r="F481" s="110" t="e">
        <f>IF(#REF!="","",#REF!)</f>
        <v>#REF!</v>
      </c>
      <c r="G481" s="112" t="e">
        <f>IF(#REF!="","",#REF!)</f>
        <v>#REF!</v>
      </c>
      <c r="H481" s="112" t="e">
        <f>IF(#REF!="","",#REF!)</f>
        <v>#REF!</v>
      </c>
      <c r="I481" s="112" t="e">
        <f>IF(#REF!="","",#REF!)</f>
        <v>#REF!</v>
      </c>
      <c r="J481" s="112" t="e">
        <f>IF(#REF!="","",#REF!)</f>
        <v>#REF!</v>
      </c>
      <c r="K481" s="112" t="e">
        <f>IF(#REF!="","",#REF!)</f>
        <v>#REF!</v>
      </c>
      <c r="L481" s="110" t="e">
        <f>IF(#REF!="","",#REF!)</f>
        <v>#REF!</v>
      </c>
      <c r="M481" s="110" t="e">
        <f>IF(#REF!="","",#REF!)</f>
        <v>#REF!</v>
      </c>
      <c r="N481" s="110" t="e">
        <f>IF(#REF!="","",#REF!)</f>
        <v>#REF!</v>
      </c>
      <c r="O481" s="110" t="e">
        <f>IF(#REF!="","",#REF!)</f>
        <v>#REF!</v>
      </c>
      <c r="P481" s="110" t="e">
        <f>IF(#REF!="","",#REF!)</f>
        <v>#REF!</v>
      </c>
      <c r="Q481" s="111" t="e">
        <f>IF(#REF!="","",#REF!)</f>
        <v>#REF!</v>
      </c>
      <c r="R481" s="110" t="e">
        <f>IF(#REF!="","",#REF!)</f>
        <v>#REF!</v>
      </c>
      <c r="S481" s="110" t="e">
        <f>IF(#REF!="","",#REF!)</f>
        <v>#REF!</v>
      </c>
      <c r="T481" s="112" t="e">
        <f>IF(#REF!="","",#REF!)</f>
        <v>#REF!</v>
      </c>
      <c r="U481" s="110" t="e">
        <f>IF(#REF!="","",#REF!)</f>
        <v>#REF!</v>
      </c>
      <c r="V481" s="110" t="e">
        <f>IF(#REF!="","",#REF!)</f>
        <v>#REF!</v>
      </c>
    </row>
    <row r="482" spans="1:22" x14ac:dyDescent="0.25">
      <c r="A482" s="110" t="e">
        <f>IF(#REF!="","",#REF!)</f>
        <v>#REF!</v>
      </c>
      <c r="B482" s="110" t="e">
        <f>IF(#REF!="","",#REF!)</f>
        <v>#REF!</v>
      </c>
      <c r="C482" s="111" t="e">
        <f>IF(#REF!="","",#REF!)</f>
        <v>#REF!</v>
      </c>
      <c r="D482" s="112" t="e">
        <f>CONCATENATE(#REF!, "-R",#REF!)</f>
        <v>#REF!</v>
      </c>
      <c r="E482" s="110" t="e">
        <f>IF(#REF!="","",#REF!)</f>
        <v>#REF!</v>
      </c>
      <c r="F482" s="110" t="e">
        <f>IF(#REF!="","",#REF!)</f>
        <v>#REF!</v>
      </c>
      <c r="G482" s="112" t="e">
        <f>IF(#REF!="","",#REF!)</f>
        <v>#REF!</v>
      </c>
      <c r="H482" s="112" t="e">
        <f>IF(#REF!="","",#REF!)</f>
        <v>#REF!</v>
      </c>
      <c r="I482" s="112" t="e">
        <f>IF(#REF!="","",#REF!)</f>
        <v>#REF!</v>
      </c>
      <c r="J482" s="112" t="e">
        <f>IF(#REF!="","",#REF!)</f>
        <v>#REF!</v>
      </c>
      <c r="K482" s="112" t="e">
        <f>IF(#REF!="","",#REF!)</f>
        <v>#REF!</v>
      </c>
      <c r="L482" s="110" t="e">
        <f>IF(#REF!="","",#REF!)</f>
        <v>#REF!</v>
      </c>
      <c r="M482" s="110" t="e">
        <f>IF(#REF!="","",#REF!)</f>
        <v>#REF!</v>
      </c>
      <c r="N482" s="110" t="e">
        <f>IF(#REF!="","",#REF!)</f>
        <v>#REF!</v>
      </c>
      <c r="O482" s="110" t="e">
        <f>IF(#REF!="","",#REF!)</f>
        <v>#REF!</v>
      </c>
      <c r="P482" s="110" t="e">
        <f>IF(#REF!="","",#REF!)</f>
        <v>#REF!</v>
      </c>
      <c r="Q482" s="111" t="e">
        <f>IF(#REF!="","",#REF!)</f>
        <v>#REF!</v>
      </c>
      <c r="R482" s="110" t="e">
        <f>IF(#REF!="","",#REF!)</f>
        <v>#REF!</v>
      </c>
      <c r="S482" s="110" t="e">
        <f>IF(#REF!="","",#REF!)</f>
        <v>#REF!</v>
      </c>
      <c r="T482" s="112" t="e">
        <f>IF(#REF!="","",#REF!)</f>
        <v>#REF!</v>
      </c>
      <c r="U482" s="110" t="e">
        <f>IF(#REF!="","",#REF!)</f>
        <v>#REF!</v>
      </c>
      <c r="V482" s="110" t="e">
        <f>IF(#REF!="","",#REF!)</f>
        <v>#REF!</v>
      </c>
    </row>
    <row r="483" spans="1:22" x14ac:dyDescent="0.25">
      <c r="A483" s="110" t="e">
        <f>IF(#REF!="","",#REF!)</f>
        <v>#REF!</v>
      </c>
      <c r="B483" s="110" t="e">
        <f>IF(#REF!="","",#REF!)</f>
        <v>#REF!</v>
      </c>
      <c r="C483" s="111" t="e">
        <f>IF(#REF!="","",#REF!)</f>
        <v>#REF!</v>
      </c>
      <c r="D483" s="112" t="e">
        <f>CONCATENATE(#REF!, "-R",#REF!)</f>
        <v>#REF!</v>
      </c>
      <c r="E483" s="110" t="e">
        <f>IF(#REF!="","",#REF!)</f>
        <v>#REF!</v>
      </c>
      <c r="F483" s="110" t="e">
        <f>IF(#REF!="","",#REF!)</f>
        <v>#REF!</v>
      </c>
      <c r="G483" s="112" t="e">
        <f>IF(#REF!="","",#REF!)</f>
        <v>#REF!</v>
      </c>
      <c r="H483" s="112" t="e">
        <f>IF(#REF!="","",#REF!)</f>
        <v>#REF!</v>
      </c>
      <c r="I483" s="112" t="e">
        <f>IF(#REF!="","",#REF!)</f>
        <v>#REF!</v>
      </c>
      <c r="J483" s="112" t="e">
        <f>IF(#REF!="","",#REF!)</f>
        <v>#REF!</v>
      </c>
      <c r="K483" s="112" t="e">
        <f>IF(#REF!="","",#REF!)</f>
        <v>#REF!</v>
      </c>
      <c r="L483" s="110" t="e">
        <f>IF(#REF!="","",#REF!)</f>
        <v>#REF!</v>
      </c>
      <c r="M483" s="110" t="e">
        <f>IF(#REF!="","",#REF!)</f>
        <v>#REF!</v>
      </c>
      <c r="N483" s="110" t="e">
        <f>IF(#REF!="","",#REF!)</f>
        <v>#REF!</v>
      </c>
      <c r="O483" s="110" t="e">
        <f>IF(#REF!="","",#REF!)</f>
        <v>#REF!</v>
      </c>
      <c r="P483" s="110" t="e">
        <f>IF(#REF!="","",#REF!)</f>
        <v>#REF!</v>
      </c>
      <c r="Q483" s="111" t="e">
        <f>IF(#REF!="","",#REF!)</f>
        <v>#REF!</v>
      </c>
      <c r="R483" s="110" t="e">
        <f>IF(#REF!="","",#REF!)</f>
        <v>#REF!</v>
      </c>
      <c r="S483" s="110" t="e">
        <f>IF(#REF!="","",#REF!)</f>
        <v>#REF!</v>
      </c>
      <c r="T483" s="112" t="e">
        <f>IF(#REF!="","",#REF!)</f>
        <v>#REF!</v>
      </c>
      <c r="U483" s="110" t="e">
        <f>IF(#REF!="","",#REF!)</f>
        <v>#REF!</v>
      </c>
      <c r="V483" s="110" t="e">
        <f>IF(#REF!="","",#REF!)</f>
        <v>#REF!</v>
      </c>
    </row>
    <row r="484" spans="1:22" x14ac:dyDescent="0.25">
      <c r="A484" s="110" t="e">
        <f>IF(#REF!="","",#REF!)</f>
        <v>#REF!</v>
      </c>
      <c r="B484" s="110" t="e">
        <f>IF(#REF!="","",#REF!)</f>
        <v>#REF!</v>
      </c>
      <c r="C484" s="111" t="e">
        <f>IF(#REF!="","",#REF!)</f>
        <v>#REF!</v>
      </c>
      <c r="D484" s="112" t="e">
        <f>CONCATENATE(#REF!, "-R",#REF!)</f>
        <v>#REF!</v>
      </c>
      <c r="E484" s="110" t="e">
        <f>IF(#REF!="","",#REF!)</f>
        <v>#REF!</v>
      </c>
      <c r="F484" s="110" t="e">
        <f>IF(#REF!="","",#REF!)</f>
        <v>#REF!</v>
      </c>
      <c r="G484" s="112" t="e">
        <f>IF(#REF!="","",#REF!)</f>
        <v>#REF!</v>
      </c>
      <c r="H484" s="112" t="e">
        <f>IF(#REF!="","",#REF!)</f>
        <v>#REF!</v>
      </c>
      <c r="I484" s="112" t="e">
        <f>IF(#REF!="","",#REF!)</f>
        <v>#REF!</v>
      </c>
      <c r="J484" s="112" t="e">
        <f>IF(#REF!="","",#REF!)</f>
        <v>#REF!</v>
      </c>
      <c r="K484" s="112" t="e">
        <f>IF(#REF!="","",#REF!)</f>
        <v>#REF!</v>
      </c>
      <c r="L484" s="110" t="e">
        <f>IF(#REF!="","",#REF!)</f>
        <v>#REF!</v>
      </c>
      <c r="M484" s="110" t="e">
        <f>IF(#REF!="","",#REF!)</f>
        <v>#REF!</v>
      </c>
      <c r="N484" s="110" t="e">
        <f>IF(#REF!="","",#REF!)</f>
        <v>#REF!</v>
      </c>
      <c r="O484" s="110" t="e">
        <f>IF(#REF!="","",#REF!)</f>
        <v>#REF!</v>
      </c>
      <c r="P484" s="110" t="e">
        <f>IF(#REF!="","",#REF!)</f>
        <v>#REF!</v>
      </c>
      <c r="Q484" s="111" t="e">
        <f>IF(#REF!="","",#REF!)</f>
        <v>#REF!</v>
      </c>
      <c r="R484" s="110" t="e">
        <f>IF(#REF!="","",#REF!)</f>
        <v>#REF!</v>
      </c>
      <c r="S484" s="110" t="e">
        <f>IF(#REF!="","",#REF!)</f>
        <v>#REF!</v>
      </c>
      <c r="T484" s="112" t="e">
        <f>IF(#REF!="","",#REF!)</f>
        <v>#REF!</v>
      </c>
      <c r="U484" s="110" t="e">
        <f>IF(#REF!="","",#REF!)</f>
        <v>#REF!</v>
      </c>
      <c r="V484" s="110" t="e">
        <f>IF(#REF!="","",#REF!)</f>
        <v>#REF!</v>
      </c>
    </row>
    <row r="485" spans="1:22" x14ac:dyDescent="0.25">
      <c r="A485" s="110" t="e">
        <f>IF(#REF!="","",#REF!)</f>
        <v>#REF!</v>
      </c>
      <c r="B485" s="110" t="e">
        <f>IF(#REF!="","",#REF!)</f>
        <v>#REF!</v>
      </c>
      <c r="C485" s="111" t="e">
        <f>IF(#REF!="","",#REF!)</f>
        <v>#REF!</v>
      </c>
      <c r="D485" s="112" t="e">
        <f>CONCATENATE(#REF!, "-R",#REF!)</f>
        <v>#REF!</v>
      </c>
      <c r="E485" s="110" t="e">
        <f>IF(#REF!="","",#REF!)</f>
        <v>#REF!</v>
      </c>
      <c r="F485" s="110" t="e">
        <f>IF(#REF!="","",#REF!)</f>
        <v>#REF!</v>
      </c>
      <c r="G485" s="112" t="e">
        <f>IF(#REF!="","",#REF!)</f>
        <v>#REF!</v>
      </c>
      <c r="H485" s="112" t="e">
        <f>IF(#REF!="","",#REF!)</f>
        <v>#REF!</v>
      </c>
      <c r="I485" s="112" t="e">
        <f>IF(#REF!="","",#REF!)</f>
        <v>#REF!</v>
      </c>
      <c r="J485" s="112" t="e">
        <f>IF(#REF!="","",#REF!)</f>
        <v>#REF!</v>
      </c>
      <c r="K485" s="112" t="e">
        <f>IF(#REF!="","",#REF!)</f>
        <v>#REF!</v>
      </c>
      <c r="L485" s="110" t="e">
        <f>IF(#REF!="","",#REF!)</f>
        <v>#REF!</v>
      </c>
      <c r="M485" s="110" t="e">
        <f>IF(#REF!="","",#REF!)</f>
        <v>#REF!</v>
      </c>
      <c r="N485" s="110" t="e">
        <f>IF(#REF!="","",#REF!)</f>
        <v>#REF!</v>
      </c>
      <c r="O485" s="110" t="e">
        <f>IF(#REF!="","",#REF!)</f>
        <v>#REF!</v>
      </c>
      <c r="P485" s="110" t="e">
        <f>IF(#REF!="","",#REF!)</f>
        <v>#REF!</v>
      </c>
      <c r="Q485" s="111" t="e">
        <f>IF(#REF!="","",#REF!)</f>
        <v>#REF!</v>
      </c>
      <c r="R485" s="110" t="e">
        <f>IF(#REF!="","",#REF!)</f>
        <v>#REF!</v>
      </c>
      <c r="S485" s="110" t="e">
        <f>IF(#REF!="","",#REF!)</f>
        <v>#REF!</v>
      </c>
      <c r="T485" s="112" t="e">
        <f>IF(#REF!="","",#REF!)</f>
        <v>#REF!</v>
      </c>
      <c r="U485" s="110" t="e">
        <f>IF(#REF!="","",#REF!)</f>
        <v>#REF!</v>
      </c>
      <c r="V485" s="110" t="e">
        <f>IF(#REF!="","",#REF!)</f>
        <v>#REF!</v>
      </c>
    </row>
    <row r="486" spans="1:22" x14ac:dyDescent="0.25">
      <c r="A486" s="110" t="e">
        <f>IF(#REF!="","",#REF!)</f>
        <v>#REF!</v>
      </c>
      <c r="B486" s="110" t="e">
        <f>IF(#REF!="","",#REF!)</f>
        <v>#REF!</v>
      </c>
      <c r="C486" s="111" t="e">
        <f>IF(#REF!="","",#REF!)</f>
        <v>#REF!</v>
      </c>
      <c r="D486" s="112" t="e">
        <f>CONCATENATE(#REF!, "-R",#REF!)</f>
        <v>#REF!</v>
      </c>
      <c r="E486" s="110" t="e">
        <f>IF(#REF!="","",#REF!)</f>
        <v>#REF!</v>
      </c>
      <c r="F486" s="110" t="e">
        <f>IF(#REF!="","",#REF!)</f>
        <v>#REF!</v>
      </c>
      <c r="G486" s="112" t="e">
        <f>IF(#REF!="","",#REF!)</f>
        <v>#REF!</v>
      </c>
      <c r="H486" s="112" t="e">
        <f>IF(#REF!="","",#REF!)</f>
        <v>#REF!</v>
      </c>
      <c r="I486" s="112" t="e">
        <f>IF(#REF!="","",#REF!)</f>
        <v>#REF!</v>
      </c>
      <c r="J486" s="112" t="e">
        <f>IF(#REF!="","",#REF!)</f>
        <v>#REF!</v>
      </c>
      <c r="K486" s="112" t="e">
        <f>IF(#REF!="","",#REF!)</f>
        <v>#REF!</v>
      </c>
      <c r="L486" s="110" t="e">
        <f>IF(#REF!="","",#REF!)</f>
        <v>#REF!</v>
      </c>
      <c r="M486" s="110" t="e">
        <f>IF(#REF!="","",#REF!)</f>
        <v>#REF!</v>
      </c>
      <c r="N486" s="110" t="e">
        <f>IF(#REF!="","",#REF!)</f>
        <v>#REF!</v>
      </c>
      <c r="O486" s="110" t="e">
        <f>IF(#REF!="","",#REF!)</f>
        <v>#REF!</v>
      </c>
      <c r="P486" s="110" t="e">
        <f>IF(#REF!="","",#REF!)</f>
        <v>#REF!</v>
      </c>
      <c r="Q486" s="111" t="e">
        <f>IF(#REF!="","",#REF!)</f>
        <v>#REF!</v>
      </c>
      <c r="R486" s="110" t="e">
        <f>IF(#REF!="","",#REF!)</f>
        <v>#REF!</v>
      </c>
      <c r="S486" s="110" t="e">
        <f>IF(#REF!="","",#REF!)</f>
        <v>#REF!</v>
      </c>
      <c r="T486" s="112" t="e">
        <f>IF(#REF!="","",#REF!)</f>
        <v>#REF!</v>
      </c>
      <c r="U486" s="110" t="e">
        <f>IF(#REF!="","",#REF!)</f>
        <v>#REF!</v>
      </c>
      <c r="V486" s="110" t="e">
        <f>IF(#REF!="","",#REF!)</f>
        <v>#REF!</v>
      </c>
    </row>
    <row r="487" spans="1:22" x14ac:dyDescent="0.25">
      <c r="A487" s="110" t="e">
        <f>IF(#REF!="","",#REF!)</f>
        <v>#REF!</v>
      </c>
      <c r="B487" s="110" t="e">
        <f>IF(#REF!="","",#REF!)</f>
        <v>#REF!</v>
      </c>
      <c r="C487" s="111" t="e">
        <f>IF(#REF!="","",#REF!)</f>
        <v>#REF!</v>
      </c>
      <c r="D487" s="112" t="e">
        <f>CONCATENATE(#REF!, "-R",#REF!)</f>
        <v>#REF!</v>
      </c>
      <c r="E487" s="110" t="e">
        <f>IF(#REF!="","",#REF!)</f>
        <v>#REF!</v>
      </c>
      <c r="F487" s="110" t="e">
        <f>IF(#REF!="","",#REF!)</f>
        <v>#REF!</v>
      </c>
      <c r="G487" s="112" t="e">
        <f>IF(#REF!="","",#REF!)</f>
        <v>#REF!</v>
      </c>
      <c r="H487" s="112" t="e">
        <f>IF(#REF!="","",#REF!)</f>
        <v>#REF!</v>
      </c>
      <c r="I487" s="112" t="e">
        <f>IF(#REF!="","",#REF!)</f>
        <v>#REF!</v>
      </c>
      <c r="J487" s="112" t="e">
        <f>IF(#REF!="","",#REF!)</f>
        <v>#REF!</v>
      </c>
      <c r="K487" s="112" t="e">
        <f>IF(#REF!="","",#REF!)</f>
        <v>#REF!</v>
      </c>
      <c r="L487" s="110" t="e">
        <f>IF(#REF!="","",#REF!)</f>
        <v>#REF!</v>
      </c>
      <c r="M487" s="110" t="e">
        <f>IF(#REF!="","",#REF!)</f>
        <v>#REF!</v>
      </c>
      <c r="N487" s="110" t="e">
        <f>IF(#REF!="","",#REF!)</f>
        <v>#REF!</v>
      </c>
      <c r="O487" s="110" t="e">
        <f>IF(#REF!="","",#REF!)</f>
        <v>#REF!</v>
      </c>
      <c r="P487" s="110" t="e">
        <f>IF(#REF!="","",#REF!)</f>
        <v>#REF!</v>
      </c>
      <c r="Q487" s="111" t="e">
        <f>IF(#REF!="","",#REF!)</f>
        <v>#REF!</v>
      </c>
      <c r="R487" s="110" t="e">
        <f>IF(#REF!="","",#REF!)</f>
        <v>#REF!</v>
      </c>
      <c r="S487" s="110" t="e">
        <f>IF(#REF!="","",#REF!)</f>
        <v>#REF!</v>
      </c>
      <c r="T487" s="112" t="e">
        <f>IF(#REF!="","",#REF!)</f>
        <v>#REF!</v>
      </c>
      <c r="U487" s="110" t="e">
        <f>IF(#REF!="","",#REF!)</f>
        <v>#REF!</v>
      </c>
      <c r="V487" s="110" t="e">
        <f>IF(#REF!="","",#REF!)</f>
        <v>#REF!</v>
      </c>
    </row>
    <row r="488" spans="1:22" x14ac:dyDescent="0.25">
      <c r="A488" s="110" t="e">
        <f>IF(#REF!="","",#REF!)</f>
        <v>#REF!</v>
      </c>
      <c r="B488" s="110" t="e">
        <f>IF(#REF!="","",#REF!)</f>
        <v>#REF!</v>
      </c>
      <c r="C488" s="111" t="e">
        <f>IF(#REF!="","",#REF!)</f>
        <v>#REF!</v>
      </c>
      <c r="D488" s="112" t="e">
        <f>CONCATENATE(#REF!, "-R",#REF!)</f>
        <v>#REF!</v>
      </c>
      <c r="E488" s="110" t="e">
        <f>IF(#REF!="","",#REF!)</f>
        <v>#REF!</v>
      </c>
      <c r="F488" s="110" t="e">
        <f>IF(#REF!="","",#REF!)</f>
        <v>#REF!</v>
      </c>
      <c r="G488" s="112" t="e">
        <f>IF(#REF!="","",#REF!)</f>
        <v>#REF!</v>
      </c>
      <c r="H488" s="112" t="e">
        <f>IF(#REF!="","",#REF!)</f>
        <v>#REF!</v>
      </c>
      <c r="I488" s="112" t="e">
        <f>IF(#REF!="","",#REF!)</f>
        <v>#REF!</v>
      </c>
      <c r="J488" s="112" t="e">
        <f>IF(#REF!="","",#REF!)</f>
        <v>#REF!</v>
      </c>
      <c r="K488" s="112" t="e">
        <f>IF(#REF!="","",#REF!)</f>
        <v>#REF!</v>
      </c>
      <c r="L488" s="110" t="e">
        <f>IF(#REF!="","",#REF!)</f>
        <v>#REF!</v>
      </c>
      <c r="M488" s="110" t="e">
        <f>IF(#REF!="","",#REF!)</f>
        <v>#REF!</v>
      </c>
      <c r="N488" s="110" t="e">
        <f>IF(#REF!="","",#REF!)</f>
        <v>#REF!</v>
      </c>
      <c r="O488" s="110" t="e">
        <f>IF(#REF!="","",#REF!)</f>
        <v>#REF!</v>
      </c>
      <c r="P488" s="110" t="e">
        <f>IF(#REF!="","",#REF!)</f>
        <v>#REF!</v>
      </c>
      <c r="Q488" s="111" t="e">
        <f>IF(#REF!="","",#REF!)</f>
        <v>#REF!</v>
      </c>
      <c r="R488" s="110" t="e">
        <f>IF(#REF!="","",#REF!)</f>
        <v>#REF!</v>
      </c>
      <c r="S488" s="110" t="e">
        <f>IF(#REF!="","",#REF!)</f>
        <v>#REF!</v>
      </c>
      <c r="T488" s="112" t="e">
        <f>IF(#REF!="","",#REF!)</f>
        <v>#REF!</v>
      </c>
      <c r="U488" s="110" t="e">
        <f>IF(#REF!="","",#REF!)</f>
        <v>#REF!</v>
      </c>
      <c r="V488" s="110" t="e">
        <f>IF(#REF!="","",#REF!)</f>
        <v>#REF!</v>
      </c>
    </row>
    <row r="489" spans="1:22" x14ac:dyDescent="0.25">
      <c r="A489" s="110" t="e">
        <f>IF(#REF!="","",#REF!)</f>
        <v>#REF!</v>
      </c>
      <c r="B489" s="110" t="e">
        <f>IF(#REF!="","",#REF!)</f>
        <v>#REF!</v>
      </c>
      <c r="C489" s="111" t="e">
        <f>IF(#REF!="","",#REF!)</f>
        <v>#REF!</v>
      </c>
      <c r="D489" s="112" t="e">
        <f>CONCATENATE(#REF!, "-R",#REF!)</f>
        <v>#REF!</v>
      </c>
      <c r="E489" s="110" t="e">
        <f>IF(#REF!="","",#REF!)</f>
        <v>#REF!</v>
      </c>
      <c r="F489" s="110" t="e">
        <f>IF(#REF!="","",#REF!)</f>
        <v>#REF!</v>
      </c>
      <c r="G489" s="112" t="e">
        <f>IF(#REF!="","",#REF!)</f>
        <v>#REF!</v>
      </c>
      <c r="H489" s="112" t="e">
        <f>IF(#REF!="","",#REF!)</f>
        <v>#REF!</v>
      </c>
      <c r="I489" s="112" t="e">
        <f>IF(#REF!="","",#REF!)</f>
        <v>#REF!</v>
      </c>
      <c r="J489" s="112" t="e">
        <f>IF(#REF!="","",#REF!)</f>
        <v>#REF!</v>
      </c>
      <c r="K489" s="112" t="e">
        <f>IF(#REF!="","",#REF!)</f>
        <v>#REF!</v>
      </c>
      <c r="L489" s="110" t="e">
        <f>IF(#REF!="","",#REF!)</f>
        <v>#REF!</v>
      </c>
      <c r="M489" s="110" t="e">
        <f>IF(#REF!="","",#REF!)</f>
        <v>#REF!</v>
      </c>
      <c r="N489" s="110" t="e">
        <f>IF(#REF!="","",#REF!)</f>
        <v>#REF!</v>
      </c>
      <c r="O489" s="110" t="e">
        <f>IF(#REF!="","",#REF!)</f>
        <v>#REF!</v>
      </c>
      <c r="P489" s="110" t="e">
        <f>IF(#REF!="","",#REF!)</f>
        <v>#REF!</v>
      </c>
      <c r="Q489" s="111" t="e">
        <f>IF(#REF!="","",#REF!)</f>
        <v>#REF!</v>
      </c>
      <c r="R489" s="110" t="e">
        <f>IF(#REF!="","",#REF!)</f>
        <v>#REF!</v>
      </c>
      <c r="S489" s="110" t="e">
        <f>IF(#REF!="","",#REF!)</f>
        <v>#REF!</v>
      </c>
      <c r="T489" s="112" t="e">
        <f>IF(#REF!="","",#REF!)</f>
        <v>#REF!</v>
      </c>
      <c r="U489" s="110" t="e">
        <f>IF(#REF!="","",#REF!)</f>
        <v>#REF!</v>
      </c>
      <c r="V489" s="110" t="e">
        <f>IF(#REF!="","",#REF!)</f>
        <v>#REF!</v>
      </c>
    </row>
    <row r="490" spans="1:22" x14ac:dyDescent="0.25">
      <c r="A490" s="110" t="e">
        <f>IF(#REF!="","",#REF!)</f>
        <v>#REF!</v>
      </c>
      <c r="B490" s="110" t="e">
        <f>IF(#REF!="","",#REF!)</f>
        <v>#REF!</v>
      </c>
      <c r="C490" s="111" t="e">
        <f>IF(#REF!="","",#REF!)</f>
        <v>#REF!</v>
      </c>
      <c r="D490" s="112" t="e">
        <f>CONCATENATE(#REF!, "-R",#REF!)</f>
        <v>#REF!</v>
      </c>
      <c r="E490" s="110" t="e">
        <f>IF(#REF!="","",#REF!)</f>
        <v>#REF!</v>
      </c>
      <c r="F490" s="110" t="e">
        <f>IF(#REF!="","",#REF!)</f>
        <v>#REF!</v>
      </c>
      <c r="G490" s="112" t="e">
        <f>IF(#REF!="","",#REF!)</f>
        <v>#REF!</v>
      </c>
      <c r="H490" s="112" t="e">
        <f>IF(#REF!="","",#REF!)</f>
        <v>#REF!</v>
      </c>
      <c r="I490" s="112" t="e">
        <f>IF(#REF!="","",#REF!)</f>
        <v>#REF!</v>
      </c>
      <c r="J490" s="112" t="e">
        <f>IF(#REF!="","",#REF!)</f>
        <v>#REF!</v>
      </c>
      <c r="K490" s="112" t="e">
        <f>IF(#REF!="","",#REF!)</f>
        <v>#REF!</v>
      </c>
      <c r="L490" s="110" t="e">
        <f>IF(#REF!="","",#REF!)</f>
        <v>#REF!</v>
      </c>
      <c r="M490" s="110" t="e">
        <f>IF(#REF!="","",#REF!)</f>
        <v>#REF!</v>
      </c>
      <c r="N490" s="110" t="e">
        <f>IF(#REF!="","",#REF!)</f>
        <v>#REF!</v>
      </c>
      <c r="O490" s="110" t="e">
        <f>IF(#REF!="","",#REF!)</f>
        <v>#REF!</v>
      </c>
      <c r="P490" s="110" t="e">
        <f>IF(#REF!="","",#REF!)</f>
        <v>#REF!</v>
      </c>
      <c r="Q490" s="111" t="e">
        <f>IF(#REF!="","",#REF!)</f>
        <v>#REF!</v>
      </c>
      <c r="R490" s="110" t="e">
        <f>IF(#REF!="","",#REF!)</f>
        <v>#REF!</v>
      </c>
      <c r="S490" s="110" t="e">
        <f>IF(#REF!="","",#REF!)</f>
        <v>#REF!</v>
      </c>
      <c r="T490" s="112" t="e">
        <f>IF(#REF!="","",#REF!)</f>
        <v>#REF!</v>
      </c>
      <c r="U490" s="110" t="e">
        <f>IF(#REF!="","",#REF!)</f>
        <v>#REF!</v>
      </c>
      <c r="V490" s="110" t="e">
        <f>IF(#REF!="","",#REF!)</f>
        <v>#REF!</v>
      </c>
    </row>
    <row r="491" spans="1:22" x14ac:dyDescent="0.25">
      <c r="A491" s="110" t="e">
        <f>IF(#REF!="","",#REF!)</f>
        <v>#REF!</v>
      </c>
      <c r="B491" s="110" t="e">
        <f>IF(#REF!="","",#REF!)</f>
        <v>#REF!</v>
      </c>
      <c r="C491" s="111" t="e">
        <f>IF(#REF!="","",#REF!)</f>
        <v>#REF!</v>
      </c>
      <c r="D491" s="112" t="e">
        <f>CONCATENATE(#REF!, "-R",#REF!)</f>
        <v>#REF!</v>
      </c>
      <c r="E491" s="110" t="e">
        <f>IF(#REF!="","",#REF!)</f>
        <v>#REF!</v>
      </c>
      <c r="F491" s="110" t="e">
        <f>IF(#REF!="","",#REF!)</f>
        <v>#REF!</v>
      </c>
      <c r="G491" s="112" t="e">
        <f>IF(#REF!="","",#REF!)</f>
        <v>#REF!</v>
      </c>
      <c r="H491" s="112" t="e">
        <f>IF(#REF!="","",#REF!)</f>
        <v>#REF!</v>
      </c>
      <c r="I491" s="112" t="e">
        <f>IF(#REF!="","",#REF!)</f>
        <v>#REF!</v>
      </c>
      <c r="J491" s="112" t="e">
        <f>IF(#REF!="","",#REF!)</f>
        <v>#REF!</v>
      </c>
      <c r="K491" s="112" t="e">
        <f>IF(#REF!="","",#REF!)</f>
        <v>#REF!</v>
      </c>
      <c r="L491" s="110" t="e">
        <f>IF(#REF!="","",#REF!)</f>
        <v>#REF!</v>
      </c>
      <c r="M491" s="110" t="e">
        <f>IF(#REF!="","",#REF!)</f>
        <v>#REF!</v>
      </c>
      <c r="N491" s="110" t="e">
        <f>IF(#REF!="","",#REF!)</f>
        <v>#REF!</v>
      </c>
      <c r="O491" s="110" t="e">
        <f>IF(#REF!="","",#REF!)</f>
        <v>#REF!</v>
      </c>
      <c r="P491" s="110" t="e">
        <f>IF(#REF!="","",#REF!)</f>
        <v>#REF!</v>
      </c>
      <c r="Q491" s="111" t="e">
        <f>IF(#REF!="","",#REF!)</f>
        <v>#REF!</v>
      </c>
      <c r="R491" s="110" t="e">
        <f>IF(#REF!="","",#REF!)</f>
        <v>#REF!</v>
      </c>
      <c r="S491" s="110" t="e">
        <f>IF(#REF!="","",#REF!)</f>
        <v>#REF!</v>
      </c>
      <c r="T491" s="112" t="e">
        <f>IF(#REF!="","",#REF!)</f>
        <v>#REF!</v>
      </c>
      <c r="U491" s="110" t="e">
        <f>IF(#REF!="","",#REF!)</f>
        <v>#REF!</v>
      </c>
      <c r="V491" s="110" t="e">
        <f>IF(#REF!="","",#REF!)</f>
        <v>#REF!</v>
      </c>
    </row>
    <row r="492" spans="1:22" x14ac:dyDescent="0.25">
      <c r="A492" s="110" t="e">
        <f>IF(#REF!="","",#REF!)</f>
        <v>#REF!</v>
      </c>
      <c r="B492" s="110" t="e">
        <f>IF(#REF!="","",#REF!)</f>
        <v>#REF!</v>
      </c>
      <c r="C492" s="111" t="e">
        <f>IF(#REF!="","",#REF!)</f>
        <v>#REF!</v>
      </c>
      <c r="D492" s="112" t="e">
        <f>CONCATENATE(#REF!, "-R",#REF!)</f>
        <v>#REF!</v>
      </c>
      <c r="E492" s="110" t="e">
        <f>IF(#REF!="","",#REF!)</f>
        <v>#REF!</v>
      </c>
      <c r="F492" s="110" t="e">
        <f>IF(#REF!="","",#REF!)</f>
        <v>#REF!</v>
      </c>
      <c r="G492" s="112" t="e">
        <f>IF(#REF!="","",#REF!)</f>
        <v>#REF!</v>
      </c>
      <c r="H492" s="112" t="e">
        <f>IF(#REF!="","",#REF!)</f>
        <v>#REF!</v>
      </c>
      <c r="I492" s="112" t="e">
        <f>IF(#REF!="","",#REF!)</f>
        <v>#REF!</v>
      </c>
      <c r="J492" s="112" t="e">
        <f>IF(#REF!="","",#REF!)</f>
        <v>#REF!</v>
      </c>
      <c r="K492" s="112" t="e">
        <f>IF(#REF!="","",#REF!)</f>
        <v>#REF!</v>
      </c>
      <c r="L492" s="110" t="e">
        <f>IF(#REF!="","",#REF!)</f>
        <v>#REF!</v>
      </c>
      <c r="M492" s="110" t="e">
        <f>IF(#REF!="","",#REF!)</f>
        <v>#REF!</v>
      </c>
      <c r="N492" s="110" t="e">
        <f>IF(#REF!="","",#REF!)</f>
        <v>#REF!</v>
      </c>
      <c r="O492" s="110" t="e">
        <f>IF(#REF!="","",#REF!)</f>
        <v>#REF!</v>
      </c>
      <c r="P492" s="110" t="e">
        <f>IF(#REF!="","",#REF!)</f>
        <v>#REF!</v>
      </c>
      <c r="Q492" s="111" t="e">
        <f>IF(#REF!="","",#REF!)</f>
        <v>#REF!</v>
      </c>
      <c r="R492" s="110" t="e">
        <f>IF(#REF!="","",#REF!)</f>
        <v>#REF!</v>
      </c>
      <c r="S492" s="110" t="e">
        <f>IF(#REF!="","",#REF!)</f>
        <v>#REF!</v>
      </c>
      <c r="T492" s="112" t="e">
        <f>IF(#REF!="","",#REF!)</f>
        <v>#REF!</v>
      </c>
      <c r="U492" s="110" t="e">
        <f>IF(#REF!="","",#REF!)</f>
        <v>#REF!</v>
      </c>
      <c r="V492" s="110" t="e">
        <f>IF(#REF!="","",#REF!)</f>
        <v>#REF!</v>
      </c>
    </row>
    <row r="493" spans="1:22" x14ac:dyDescent="0.25">
      <c r="A493" s="110" t="e">
        <f>IF(#REF!="","",#REF!)</f>
        <v>#REF!</v>
      </c>
      <c r="B493" s="110" t="e">
        <f>IF(#REF!="","",#REF!)</f>
        <v>#REF!</v>
      </c>
      <c r="C493" s="111" t="e">
        <f>IF(#REF!="","",#REF!)</f>
        <v>#REF!</v>
      </c>
      <c r="D493" s="112" t="e">
        <f>CONCATENATE(#REF!, "-R",#REF!)</f>
        <v>#REF!</v>
      </c>
      <c r="E493" s="110" t="e">
        <f>IF(#REF!="","",#REF!)</f>
        <v>#REF!</v>
      </c>
      <c r="F493" s="110" t="e">
        <f>IF(#REF!="","",#REF!)</f>
        <v>#REF!</v>
      </c>
      <c r="G493" s="112" t="e">
        <f>IF(#REF!="","",#REF!)</f>
        <v>#REF!</v>
      </c>
      <c r="H493" s="112" t="e">
        <f>IF(#REF!="","",#REF!)</f>
        <v>#REF!</v>
      </c>
      <c r="I493" s="112" t="e">
        <f>IF(#REF!="","",#REF!)</f>
        <v>#REF!</v>
      </c>
      <c r="J493" s="112" t="e">
        <f>IF(#REF!="","",#REF!)</f>
        <v>#REF!</v>
      </c>
      <c r="K493" s="112" t="e">
        <f>IF(#REF!="","",#REF!)</f>
        <v>#REF!</v>
      </c>
      <c r="L493" s="110" t="e">
        <f>IF(#REF!="","",#REF!)</f>
        <v>#REF!</v>
      </c>
      <c r="M493" s="110" t="e">
        <f>IF(#REF!="","",#REF!)</f>
        <v>#REF!</v>
      </c>
      <c r="N493" s="110" t="e">
        <f>IF(#REF!="","",#REF!)</f>
        <v>#REF!</v>
      </c>
      <c r="O493" s="110" t="e">
        <f>IF(#REF!="","",#REF!)</f>
        <v>#REF!</v>
      </c>
      <c r="P493" s="110" t="e">
        <f>IF(#REF!="","",#REF!)</f>
        <v>#REF!</v>
      </c>
      <c r="Q493" s="111" t="e">
        <f>IF(#REF!="","",#REF!)</f>
        <v>#REF!</v>
      </c>
      <c r="R493" s="110" t="e">
        <f>IF(#REF!="","",#REF!)</f>
        <v>#REF!</v>
      </c>
      <c r="S493" s="110" t="e">
        <f>IF(#REF!="","",#REF!)</f>
        <v>#REF!</v>
      </c>
      <c r="T493" s="112" t="e">
        <f>IF(#REF!="","",#REF!)</f>
        <v>#REF!</v>
      </c>
      <c r="U493" s="110" t="e">
        <f>IF(#REF!="","",#REF!)</f>
        <v>#REF!</v>
      </c>
      <c r="V493" s="110" t="e">
        <f>IF(#REF!="","",#REF!)</f>
        <v>#REF!</v>
      </c>
    </row>
    <row r="494" spans="1:22" x14ac:dyDescent="0.25">
      <c r="A494" s="110" t="e">
        <f>IF(#REF!="","",#REF!)</f>
        <v>#REF!</v>
      </c>
      <c r="B494" s="110" t="e">
        <f>IF(#REF!="","",#REF!)</f>
        <v>#REF!</v>
      </c>
      <c r="C494" s="111" t="e">
        <f>IF(#REF!="","",#REF!)</f>
        <v>#REF!</v>
      </c>
      <c r="D494" s="112" t="e">
        <f>CONCATENATE(#REF!, "-R",#REF!)</f>
        <v>#REF!</v>
      </c>
      <c r="E494" s="110" t="e">
        <f>IF(#REF!="","",#REF!)</f>
        <v>#REF!</v>
      </c>
      <c r="F494" s="110" t="e">
        <f>IF(#REF!="","",#REF!)</f>
        <v>#REF!</v>
      </c>
      <c r="G494" s="112" t="e">
        <f>IF(#REF!="","",#REF!)</f>
        <v>#REF!</v>
      </c>
      <c r="H494" s="112" t="e">
        <f>IF(#REF!="","",#REF!)</f>
        <v>#REF!</v>
      </c>
      <c r="I494" s="112" t="e">
        <f>IF(#REF!="","",#REF!)</f>
        <v>#REF!</v>
      </c>
      <c r="J494" s="112" t="e">
        <f>IF(#REF!="","",#REF!)</f>
        <v>#REF!</v>
      </c>
      <c r="K494" s="112" t="e">
        <f>IF(#REF!="","",#REF!)</f>
        <v>#REF!</v>
      </c>
      <c r="L494" s="110" t="e">
        <f>IF(#REF!="","",#REF!)</f>
        <v>#REF!</v>
      </c>
      <c r="M494" s="110" t="e">
        <f>IF(#REF!="","",#REF!)</f>
        <v>#REF!</v>
      </c>
      <c r="N494" s="110" t="e">
        <f>IF(#REF!="","",#REF!)</f>
        <v>#REF!</v>
      </c>
      <c r="O494" s="110" t="e">
        <f>IF(#REF!="","",#REF!)</f>
        <v>#REF!</v>
      </c>
      <c r="P494" s="110" t="e">
        <f>IF(#REF!="","",#REF!)</f>
        <v>#REF!</v>
      </c>
      <c r="Q494" s="111" t="e">
        <f>IF(#REF!="","",#REF!)</f>
        <v>#REF!</v>
      </c>
      <c r="R494" s="110" t="e">
        <f>IF(#REF!="","",#REF!)</f>
        <v>#REF!</v>
      </c>
      <c r="S494" s="110" t="e">
        <f>IF(#REF!="","",#REF!)</f>
        <v>#REF!</v>
      </c>
      <c r="T494" s="112" t="e">
        <f>IF(#REF!="","",#REF!)</f>
        <v>#REF!</v>
      </c>
      <c r="U494" s="110" t="e">
        <f>IF(#REF!="","",#REF!)</f>
        <v>#REF!</v>
      </c>
      <c r="V494" s="110" t="e">
        <f>IF(#REF!="","",#REF!)</f>
        <v>#REF!</v>
      </c>
    </row>
    <row r="495" spans="1:22" x14ac:dyDescent="0.25">
      <c r="A495" s="110" t="e">
        <f>IF(#REF!="","",#REF!)</f>
        <v>#REF!</v>
      </c>
      <c r="B495" s="110" t="e">
        <f>IF(#REF!="","",#REF!)</f>
        <v>#REF!</v>
      </c>
      <c r="C495" s="111" t="e">
        <f>IF(#REF!="","",#REF!)</f>
        <v>#REF!</v>
      </c>
      <c r="D495" s="112" t="e">
        <f>CONCATENATE(#REF!, "-R",#REF!)</f>
        <v>#REF!</v>
      </c>
      <c r="E495" s="110" t="e">
        <f>IF(#REF!="","",#REF!)</f>
        <v>#REF!</v>
      </c>
      <c r="F495" s="110" t="e">
        <f>IF(#REF!="","",#REF!)</f>
        <v>#REF!</v>
      </c>
      <c r="G495" s="112" t="e">
        <f>IF(#REF!="","",#REF!)</f>
        <v>#REF!</v>
      </c>
      <c r="H495" s="112" t="e">
        <f>IF(#REF!="","",#REF!)</f>
        <v>#REF!</v>
      </c>
      <c r="I495" s="112" t="e">
        <f>IF(#REF!="","",#REF!)</f>
        <v>#REF!</v>
      </c>
      <c r="J495" s="112" t="e">
        <f>IF(#REF!="","",#REF!)</f>
        <v>#REF!</v>
      </c>
      <c r="K495" s="112" t="e">
        <f>IF(#REF!="","",#REF!)</f>
        <v>#REF!</v>
      </c>
      <c r="L495" s="110" t="e">
        <f>IF(#REF!="","",#REF!)</f>
        <v>#REF!</v>
      </c>
      <c r="M495" s="110" t="e">
        <f>IF(#REF!="","",#REF!)</f>
        <v>#REF!</v>
      </c>
      <c r="N495" s="110" t="e">
        <f>IF(#REF!="","",#REF!)</f>
        <v>#REF!</v>
      </c>
      <c r="O495" s="110" t="e">
        <f>IF(#REF!="","",#REF!)</f>
        <v>#REF!</v>
      </c>
      <c r="P495" s="110" t="e">
        <f>IF(#REF!="","",#REF!)</f>
        <v>#REF!</v>
      </c>
      <c r="Q495" s="111" t="e">
        <f>IF(#REF!="","",#REF!)</f>
        <v>#REF!</v>
      </c>
      <c r="R495" s="110" t="e">
        <f>IF(#REF!="","",#REF!)</f>
        <v>#REF!</v>
      </c>
      <c r="S495" s="110" t="e">
        <f>IF(#REF!="","",#REF!)</f>
        <v>#REF!</v>
      </c>
      <c r="T495" s="112" t="e">
        <f>IF(#REF!="","",#REF!)</f>
        <v>#REF!</v>
      </c>
      <c r="U495" s="110" t="e">
        <f>IF(#REF!="","",#REF!)</f>
        <v>#REF!</v>
      </c>
      <c r="V495" s="110" t="e">
        <f>IF(#REF!="","",#REF!)</f>
        <v>#REF!</v>
      </c>
    </row>
    <row r="496" spans="1:22" x14ac:dyDescent="0.25">
      <c r="A496" s="110" t="e">
        <f>IF(#REF!="","",#REF!)</f>
        <v>#REF!</v>
      </c>
      <c r="B496" s="110" t="e">
        <f>IF(#REF!="","",#REF!)</f>
        <v>#REF!</v>
      </c>
      <c r="C496" s="111" t="e">
        <f>IF(#REF!="","",#REF!)</f>
        <v>#REF!</v>
      </c>
      <c r="D496" s="112" t="e">
        <f>CONCATENATE(#REF!, "-R",#REF!)</f>
        <v>#REF!</v>
      </c>
      <c r="E496" s="110" t="e">
        <f>IF(#REF!="","",#REF!)</f>
        <v>#REF!</v>
      </c>
      <c r="F496" s="110" t="e">
        <f>IF(#REF!="","",#REF!)</f>
        <v>#REF!</v>
      </c>
      <c r="G496" s="112" t="e">
        <f>IF(#REF!="","",#REF!)</f>
        <v>#REF!</v>
      </c>
      <c r="H496" s="112" t="e">
        <f>IF(#REF!="","",#REF!)</f>
        <v>#REF!</v>
      </c>
      <c r="I496" s="112" t="e">
        <f>IF(#REF!="","",#REF!)</f>
        <v>#REF!</v>
      </c>
      <c r="J496" s="112" t="e">
        <f>IF(#REF!="","",#REF!)</f>
        <v>#REF!</v>
      </c>
      <c r="K496" s="112" t="e">
        <f>IF(#REF!="","",#REF!)</f>
        <v>#REF!</v>
      </c>
      <c r="L496" s="110" t="e">
        <f>IF(#REF!="","",#REF!)</f>
        <v>#REF!</v>
      </c>
      <c r="M496" s="110" t="e">
        <f>IF(#REF!="","",#REF!)</f>
        <v>#REF!</v>
      </c>
      <c r="N496" s="110" t="e">
        <f>IF(#REF!="","",#REF!)</f>
        <v>#REF!</v>
      </c>
      <c r="O496" s="110" t="e">
        <f>IF(#REF!="","",#REF!)</f>
        <v>#REF!</v>
      </c>
      <c r="P496" s="110" t="e">
        <f>IF(#REF!="","",#REF!)</f>
        <v>#REF!</v>
      </c>
      <c r="Q496" s="111" t="e">
        <f>IF(#REF!="","",#REF!)</f>
        <v>#REF!</v>
      </c>
      <c r="R496" s="110" t="e">
        <f>IF(#REF!="","",#REF!)</f>
        <v>#REF!</v>
      </c>
      <c r="S496" s="110" t="e">
        <f>IF(#REF!="","",#REF!)</f>
        <v>#REF!</v>
      </c>
      <c r="T496" s="112" t="e">
        <f>IF(#REF!="","",#REF!)</f>
        <v>#REF!</v>
      </c>
      <c r="U496" s="110" t="e">
        <f>IF(#REF!="","",#REF!)</f>
        <v>#REF!</v>
      </c>
      <c r="V496" s="110" t="e">
        <f>IF(#REF!="","",#REF!)</f>
        <v>#REF!</v>
      </c>
    </row>
  </sheetData>
  <sheetProtection password="CAED" sheet="1" objects="1" scenarios="1" formatCells="0" formatColumns="0" formatRows="0"/>
  <pageMargins left="0.7" right="0.7" top="0.75" bottom="0.75" header="0.3" footer="0.3"/>
  <pageSetup orientation="portrait" horizontalDpi="1200" verticalDpi="12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Y496"/>
  <sheetViews>
    <sheetView workbookViewId="0">
      <selection activeCell="B6" sqref="B6"/>
    </sheetView>
  </sheetViews>
  <sheetFormatPr defaultRowHeight="15" x14ac:dyDescent="0.25"/>
  <cols>
    <col min="1" max="1" width="15.85546875" style="31" bestFit="1" customWidth="1"/>
    <col min="2" max="2" width="76.42578125" style="55" bestFit="1" customWidth="1"/>
    <col min="3" max="3" width="15.42578125" style="31" bestFit="1" customWidth="1"/>
    <col min="4" max="4" width="44" style="31" customWidth="1"/>
    <col min="5" max="5" width="14.42578125" style="31" customWidth="1"/>
    <col min="6" max="6" width="34.85546875" style="31" customWidth="1"/>
    <col min="7" max="7" width="78.7109375" style="31" bestFit="1" customWidth="1"/>
    <col min="8" max="8" width="39.7109375" style="31" bestFit="1" customWidth="1"/>
    <col min="9" max="9" width="20.7109375" style="31" bestFit="1" customWidth="1"/>
    <col min="10" max="10" width="22" style="31" bestFit="1" customWidth="1"/>
    <col min="11" max="13" width="22" style="31" customWidth="1"/>
    <col min="14" max="14" width="76.42578125" style="31" bestFit="1" customWidth="1"/>
    <col min="15" max="15" width="108.42578125" style="31" bestFit="1" customWidth="1"/>
    <col min="16" max="16" width="23.5703125" style="31" customWidth="1"/>
    <col min="17" max="17" width="22.140625" style="31" customWidth="1"/>
    <col min="18" max="18" width="22" style="31" customWidth="1"/>
    <col min="19" max="19" width="16.5703125" style="31" bestFit="1" customWidth="1"/>
    <col min="20" max="20" width="18.7109375" style="31" bestFit="1" customWidth="1"/>
    <col min="21" max="21" width="17.28515625" style="31" bestFit="1" customWidth="1"/>
    <col min="22" max="22" width="18" style="31" bestFit="1" customWidth="1"/>
    <col min="23" max="24" width="18" style="31" customWidth="1"/>
    <col min="25" max="25" width="16.5703125" style="31" customWidth="1"/>
    <col min="26" max="29" width="18" style="31" customWidth="1"/>
    <col min="30" max="30" width="20.7109375" style="31" bestFit="1" customWidth="1"/>
    <col min="31" max="43" width="20.7109375" style="31" customWidth="1"/>
    <col min="44" max="44" width="17.42578125" style="56" customWidth="1"/>
    <col min="45" max="45" width="26.85546875" style="56" bestFit="1" customWidth="1"/>
    <col min="46" max="47" width="14.85546875" style="31" bestFit="1" customWidth="1"/>
    <col min="48" max="48" width="14.85546875" style="55" bestFit="1" customWidth="1"/>
    <col min="49" max="49" width="16" style="55" bestFit="1" customWidth="1"/>
    <col min="50" max="50" width="16.140625" style="55" bestFit="1" customWidth="1"/>
    <col min="51" max="51" width="15.140625" style="55" bestFit="1" customWidth="1"/>
    <col min="52" max="52" width="41" style="55" customWidth="1"/>
    <col min="53" max="53" width="27.28515625" style="31" bestFit="1" customWidth="1"/>
    <col min="54" max="54" width="19.7109375" style="55" bestFit="1" customWidth="1"/>
    <col min="55" max="55" width="21.85546875" style="55" bestFit="1" customWidth="1"/>
    <col min="56" max="56" width="14.85546875" style="55" bestFit="1" customWidth="1"/>
    <col min="57" max="57" width="24.42578125" style="55" bestFit="1" customWidth="1"/>
    <col min="58" max="58" width="42.140625" style="31" bestFit="1" customWidth="1"/>
    <col min="59" max="59" width="31.85546875" style="31" bestFit="1" customWidth="1"/>
    <col min="60" max="61" width="14.85546875" style="31" bestFit="1" customWidth="1"/>
    <col min="62" max="62" width="18.28515625" style="31" bestFit="1" customWidth="1"/>
    <col min="63" max="65" width="14.85546875" style="31" bestFit="1" customWidth="1"/>
    <col min="66" max="66" width="49.28515625" style="31" bestFit="1" customWidth="1"/>
    <col min="67" max="67" width="9.140625" style="31"/>
    <col min="68" max="68" width="9.7109375" style="31" bestFit="1" customWidth="1"/>
    <col min="69" max="69" width="9.140625" style="31"/>
    <col min="70" max="70" width="6.85546875" style="31" bestFit="1" customWidth="1"/>
    <col min="71" max="71" width="18.5703125" style="31" bestFit="1" customWidth="1"/>
    <col min="72" max="72" width="9.28515625" style="31" bestFit="1" customWidth="1"/>
    <col min="73" max="73" width="8.5703125" style="31" bestFit="1" customWidth="1"/>
    <col min="74" max="16384" width="9.140625" style="31"/>
  </cols>
  <sheetData>
    <row r="1" spans="1:77" ht="17.25" x14ac:dyDescent="0.3">
      <c r="A1" s="27"/>
      <c r="B1" s="26" t="s">
        <v>45</v>
      </c>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75"/>
      <c r="AS1" s="28"/>
      <c r="AT1" s="27"/>
      <c r="AU1" s="29"/>
      <c r="AV1" s="30"/>
      <c r="AW1" s="30"/>
      <c r="AX1" s="30"/>
      <c r="AY1" s="30"/>
      <c r="AZ1" s="30"/>
      <c r="BA1" s="27"/>
      <c r="BB1" s="30"/>
      <c r="BC1" s="30"/>
      <c r="BD1" s="30"/>
      <c r="BE1" s="30"/>
      <c r="BF1" s="27"/>
      <c r="BG1" s="27"/>
      <c r="BH1" s="27"/>
      <c r="BI1" s="27"/>
      <c r="BJ1" s="27"/>
      <c r="BK1" s="27"/>
      <c r="BL1" s="27"/>
      <c r="BM1" s="27"/>
      <c r="BN1" s="27"/>
      <c r="BO1" s="27"/>
      <c r="BP1" s="27"/>
      <c r="BQ1" s="27"/>
      <c r="BR1" s="27"/>
      <c r="BS1" s="27"/>
      <c r="BT1" s="27"/>
      <c r="BU1" s="27"/>
      <c r="BV1" s="27"/>
      <c r="BW1" s="27"/>
      <c r="BX1" s="27"/>
      <c r="BY1" s="27"/>
    </row>
    <row r="2" spans="1:77" x14ac:dyDescent="0.25">
      <c r="A2" s="27"/>
      <c r="B2" s="9" t="s">
        <v>52</v>
      </c>
      <c r="C2" s="27"/>
      <c r="D2" s="27"/>
      <c r="E2" s="27"/>
      <c r="F2" s="27"/>
      <c r="G2" s="27"/>
      <c r="H2" s="27"/>
      <c r="I2" s="27"/>
      <c r="J2" s="27"/>
      <c r="K2" s="27"/>
      <c r="L2" s="27"/>
      <c r="M2" s="27"/>
      <c r="N2" s="27"/>
      <c r="O2" s="27"/>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75"/>
      <c r="AS2" s="28"/>
      <c r="AT2" s="27"/>
      <c r="AU2" s="29"/>
      <c r="AV2" s="30"/>
      <c r="AW2" s="30"/>
      <c r="AX2" s="30"/>
      <c r="AY2" s="30"/>
      <c r="AZ2" s="30"/>
      <c r="BA2" s="27"/>
      <c r="BB2" s="30"/>
      <c r="BC2" s="30"/>
      <c r="BD2" s="30"/>
      <c r="BE2" s="30"/>
      <c r="BF2" s="27"/>
      <c r="BG2" s="27"/>
      <c r="BH2" s="27"/>
      <c r="BI2" s="27"/>
      <c r="BJ2" s="27"/>
      <c r="BK2" s="27"/>
      <c r="BL2" s="27"/>
      <c r="BM2" s="27"/>
      <c r="BN2" s="27"/>
      <c r="BO2" s="27"/>
      <c r="BP2" s="27"/>
      <c r="BQ2" s="27"/>
      <c r="BR2" s="27"/>
      <c r="BS2" s="27"/>
      <c r="BT2" s="27"/>
      <c r="BU2" s="27"/>
      <c r="BV2" s="27"/>
      <c r="BW2" s="27"/>
      <c r="BX2" s="27"/>
      <c r="BY2" s="27"/>
    </row>
    <row r="3" spans="1:77" s="57" customFormat="1" ht="146.25" customHeight="1" x14ac:dyDescent="0.2">
      <c r="A3" s="88" t="s">
        <v>175</v>
      </c>
      <c r="B3" s="67" t="s">
        <v>224</v>
      </c>
      <c r="C3" s="84" t="s">
        <v>166</v>
      </c>
      <c r="D3" s="67" t="s">
        <v>127</v>
      </c>
      <c r="E3" s="93" t="s">
        <v>61</v>
      </c>
      <c r="F3" s="67" t="s">
        <v>114</v>
      </c>
      <c r="G3" s="67" t="s">
        <v>62</v>
      </c>
      <c r="H3" s="67" t="s">
        <v>115</v>
      </c>
      <c r="I3" s="67" t="s">
        <v>116</v>
      </c>
      <c r="J3" s="67" t="s">
        <v>117</v>
      </c>
      <c r="K3" s="84" t="s">
        <v>153</v>
      </c>
      <c r="L3" s="84" t="s">
        <v>154</v>
      </c>
      <c r="M3" s="84" t="s">
        <v>155</v>
      </c>
      <c r="N3" s="67" t="s">
        <v>126</v>
      </c>
      <c r="O3" s="95"/>
      <c r="P3" s="86" t="s">
        <v>187</v>
      </c>
      <c r="Q3" s="86" t="s">
        <v>188</v>
      </c>
      <c r="R3" s="95" t="s">
        <v>189</v>
      </c>
      <c r="S3" s="94"/>
      <c r="T3" s="94"/>
      <c r="U3" s="94"/>
      <c r="V3" s="95"/>
      <c r="W3" s="95" t="s">
        <v>191</v>
      </c>
      <c r="X3" s="95" t="s">
        <v>192</v>
      </c>
      <c r="Y3" s="93" t="s">
        <v>46</v>
      </c>
      <c r="Z3" s="95"/>
      <c r="AA3" s="95"/>
      <c r="AB3" s="95"/>
      <c r="AC3" s="95"/>
      <c r="AD3" s="94"/>
      <c r="AE3" s="94"/>
      <c r="AF3" s="94"/>
      <c r="AG3" s="94"/>
      <c r="AH3" s="94"/>
      <c r="AI3" s="94"/>
      <c r="AJ3" s="94"/>
      <c r="AK3" s="94"/>
      <c r="AL3" s="94"/>
      <c r="AM3" s="94"/>
      <c r="AN3" s="94"/>
      <c r="AO3" s="94"/>
      <c r="AP3" s="94"/>
      <c r="AQ3" s="94"/>
      <c r="AR3" s="76"/>
    </row>
    <row r="4" spans="1:77" ht="45" x14ac:dyDescent="0.25">
      <c r="A4" s="21" t="s">
        <v>134</v>
      </c>
      <c r="B4" s="21" t="s">
        <v>164</v>
      </c>
      <c r="C4" s="91" t="s">
        <v>165</v>
      </c>
      <c r="D4" s="21" t="s">
        <v>173</v>
      </c>
      <c r="E4" s="68" t="s">
        <v>26</v>
      </c>
      <c r="F4" s="22" t="s">
        <v>135</v>
      </c>
      <c r="G4" s="69" t="s">
        <v>181</v>
      </c>
      <c r="H4" s="69" t="s">
        <v>170</v>
      </c>
      <c r="I4" s="61" t="s">
        <v>182</v>
      </c>
      <c r="J4" s="61" t="s">
        <v>183</v>
      </c>
      <c r="K4" s="90" t="s">
        <v>29</v>
      </c>
      <c r="L4" s="90" t="s">
        <v>37</v>
      </c>
      <c r="M4" s="90" t="s">
        <v>41</v>
      </c>
      <c r="N4" s="21" t="s">
        <v>12</v>
      </c>
      <c r="O4" s="61" t="s">
        <v>184</v>
      </c>
      <c r="P4" s="91" t="s">
        <v>185</v>
      </c>
      <c r="Q4" s="91" t="s">
        <v>186</v>
      </c>
      <c r="R4" s="91" t="s">
        <v>47</v>
      </c>
      <c r="S4" s="68" t="s">
        <v>30</v>
      </c>
      <c r="T4" s="68" t="s">
        <v>190</v>
      </c>
      <c r="U4" s="68" t="s">
        <v>31</v>
      </c>
      <c r="V4" s="68" t="s">
        <v>32</v>
      </c>
      <c r="W4" s="96" t="s">
        <v>34</v>
      </c>
      <c r="X4" s="96" t="s">
        <v>13</v>
      </c>
      <c r="Y4" s="61" t="s">
        <v>210</v>
      </c>
      <c r="Z4" s="96" t="s">
        <v>193</v>
      </c>
      <c r="AA4" s="96" t="s">
        <v>194</v>
      </c>
      <c r="AB4" s="96" t="s">
        <v>195</v>
      </c>
      <c r="AC4" s="96" t="s">
        <v>196</v>
      </c>
      <c r="AD4" s="61" t="s">
        <v>197</v>
      </c>
      <c r="AE4" s="91" t="s">
        <v>198</v>
      </c>
      <c r="AF4" s="91" t="s">
        <v>199</v>
      </c>
      <c r="AG4" s="91" t="s">
        <v>200</v>
      </c>
      <c r="AH4" s="91" t="s">
        <v>201</v>
      </c>
      <c r="AI4" s="91" t="s">
        <v>48</v>
      </c>
      <c r="AJ4" s="91" t="s">
        <v>202</v>
      </c>
      <c r="AK4" s="91" t="s">
        <v>203</v>
      </c>
      <c r="AL4" s="91" t="s">
        <v>204</v>
      </c>
      <c r="AM4" s="91" t="s">
        <v>205</v>
      </c>
      <c r="AN4" s="91" t="s">
        <v>206</v>
      </c>
      <c r="AO4" s="91" t="s">
        <v>207</v>
      </c>
      <c r="AP4" s="91" t="s">
        <v>208</v>
      </c>
      <c r="AQ4" s="91" t="s">
        <v>209</v>
      </c>
      <c r="AR4" s="77" t="s">
        <v>131</v>
      </c>
      <c r="AS4" s="37"/>
      <c r="AT4" s="32"/>
      <c r="AU4" s="35"/>
      <c r="AV4" s="38"/>
      <c r="AW4" s="38"/>
      <c r="AX4" s="38"/>
      <c r="AY4" s="38"/>
      <c r="AZ4" s="39"/>
      <c r="BA4" s="36"/>
      <c r="BB4" s="39"/>
      <c r="BC4" s="39"/>
      <c r="BD4" s="33"/>
      <c r="BE4" s="33"/>
      <c r="BF4" s="34"/>
      <c r="BG4" s="35"/>
      <c r="BH4" s="35"/>
      <c r="BI4" s="35"/>
      <c r="BJ4" s="35"/>
      <c r="BK4" s="35"/>
      <c r="BL4" s="35"/>
      <c r="BM4" s="35"/>
      <c r="BN4" s="35"/>
      <c r="BO4" s="27"/>
      <c r="BP4" s="27"/>
      <c r="BQ4" s="27"/>
      <c r="BR4" s="27"/>
      <c r="BS4" s="27"/>
      <c r="BT4" s="27"/>
      <c r="BU4" s="27"/>
      <c r="BV4" s="27"/>
      <c r="BW4" s="27"/>
      <c r="BX4" s="27"/>
      <c r="BY4" s="40"/>
    </row>
    <row r="5" spans="1:77" x14ac:dyDescent="0.25">
      <c r="A5" s="113" t="e">
        <f>IF(#REF!="","",#REF!)</f>
        <v>#REF!</v>
      </c>
      <c r="B5" s="113" t="e">
        <f>IF(#REF!="","",#REF!)</f>
        <v>#REF!</v>
      </c>
      <c r="C5" s="113" t="e">
        <f>IF(#REF!="","",#REF!)</f>
        <v>#REF!</v>
      </c>
      <c r="D5" s="113" t="e">
        <f>CONCATENATE(#REF!, "-R",#REF!)</f>
        <v>#REF!</v>
      </c>
      <c r="E5" s="113" t="e">
        <f>IF(#REF!="","",#REF!)</f>
        <v>#REF!</v>
      </c>
      <c r="F5" s="113" t="e">
        <f>IF(#REF!="","",#REF!)</f>
        <v>#REF!</v>
      </c>
      <c r="G5" s="113" t="e">
        <f>IF(#REF!="","",#REF!)</f>
        <v>#REF!</v>
      </c>
      <c r="H5" s="113" t="e">
        <f>IF(#REF!="","",#REF!)</f>
        <v>#REF!</v>
      </c>
      <c r="I5" s="113" t="e">
        <f>IF(#REF!="","",#REF!)</f>
        <v>#REF!</v>
      </c>
      <c r="J5" s="113" t="e">
        <f>IF(#REF!="","",#REF!)</f>
        <v>#REF!</v>
      </c>
      <c r="K5" s="113" t="e">
        <f>IF(#REF!="","",#REF!)</f>
        <v>#REF!</v>
      </c>
      <c r="L5" s="113" t="e">
        <f>IF(#REF!="","",#REF!)</f>
        <v>#REF!</v>
      </c>
      <c r="M5" s="114" t="e">
        <f>IF(#REF!="","",#REF!)</f>
        <v>#REF!</v>
      </c>
      <c r="N5" s="113" t="e">
        <f>IF($B5="","",$B5)</f>
        <v>#REF!</v>
      </c>
      <c r="O5" s="113" t="e">
        <f>CONCATENATE(#REF!,"-",#REF!)</f>
        <v>#REF!</v>
      </c>
      <c r="P5" s="113" t="e">
        <f>IF(#REF!="","",#REF!)</f>
        <v>#REF!</v>
      </c>
      <c r="Q5" s="113" t="e">
        <f>IF(#REF!="","",#REF!)</f>
        <v>#REF!</v>
      </c>
      <c r="R5" s="113" t="e">
        <f>IF(#REF!="","",#REF!)</f>
        <v>#REF!</v>
      </c>
      <c r="S5" s="113" t="e">
        <f>IF(#REF!="","",#REF!)</f>
        <v>#REF!</v>
      </c>
      <c r="T5" s="113" t="e">
        <f>IF(#REF!="","",#REF!)</f>
        <v>#REF!</v>
      </c>
      <c r="U5" s="113" t="e">
        <f>IF(#REF!="","",#REF!)</f>
        <v>#REF!</v>
      </c>
      <c r="V5" s="113" t="e">
        <f>IF(#REF!="","",#REF!)</f>
        <v>#REF!</v>
      </c>
      <c r="W5" s="113" t="e">
        <f>IF(#REF!="","",#REF!)</f>
        <v>#REF!</v>
      </c>
      <c r="X5" s="113" t="e">
        <f>IF(#REF!="","",#REF!)</f>
        <v>#REF!</v>
      </c>
      <c r="Y5" s="113" t="e">
        <f>IF(#REF!="","",#REF!)</f>
        <v>#REF!</v>
      </c>
      <c r="Z5" s="113" t="e">
        <f>IF(#REF!="","",#REF!)</f>
        <v>#REF!</v>
      </c>
      <c r="AA5" s="113" t="e">
        <f>IF(#REF!="","",#REF!)</f>
        <v>#REF!</v>
      </c>
      <c r="AB5" s="113" t="e">
        <f>IF(#REF!="","",#REF!)</f>
        <v>#REF!</v>
      </c>
      <c r="AC5" s="113" t="e">
        <f>IF(#REF!="","",#REF!)</f>
        <v>#REF!</v>
      </c>
      <c r="AD5" s="113" t="e">
        <f>IF(#REF!="","",#REF!)</f>
        <v>#REF!</v>
      </c>
      <c r="AE5" s="113" t="e">
        <f>IF(#REF!="","",#REF!)</f>
        <v>#REF!</v>
      </c>
      <c r="AF5" s="113" t="e">
        <f>IF(#REF!="","",#REF!)</f>
        <v>#REF!</v>
      </c>
      <c r="AG5" s="113" t="e">
        <f>IF(#REF!="","",#REF!)</f>
        <v>#REF!</v>
      </c>
      <c r="AH5" s="113" t="e">
        <f>IF(#REF!="","",#REF!)</f>
        <v>#REF!</v>
      </c>
      <c r="AI5" s="113" t="e">
        <f>IF(#REF!="","",#REF!)</f>
        <v>#REF!</v>
      </c>
      <c r="AJ5" s="113" t="e">
        <f>IF(#REF!="","",#REF!)</f>
        <v>#REF!</v>
      </c>
      <c r="AK5" s="113" t="e">
        <f>IF(#REF!="","",#REF!)</f>
        <v>#REF!</v>
      </c>
      <c r="AL5" s="113" t="e">
        <f>IF(#REF!="","",#REF!)</f>
        <v>#REF!</v>
      </c>
      <c r="AM5" s="113" t="e">
        <f>IF(#REF!="","",#REF!)</f>
        <v>#REF!</v>
      </c>
      <c r="AN5" s="113" t="e">
        <f>IF(#REF!="","",#REF!)</f>
        <v>#REF!</v>
      </c>
      <c r="AO5" s="113" t="e">
        <f>IF(#REF!="","",#REF!)</f>
        <v>#REF!</v>
      </c>
      <c r="AP5" s="113" t="e">
        <f>IF(#REF!="","",#REF!)</f>
        <v>#REF!</v>
      </c>
      <c r="AQ5" s="113" t="e">
        <f>IF(#REF!="","",#REF!)</f>
        <v>#REF!</v>
      </c>
      <c r="AR5" s="78"/>
      <c r="AS5" s="45"/>
      <c r="AT5" s="43"/>
      <c r="AU5" s="44"/>
      <c r="AV5" s="42"/>
      <c r="AW5" s="42"/>
      <c r="AX5" s="42"/>
      <c r="AY5" s="42"/>
      <c r="AZ5" s="42"/>
      <c r="BA5" s="43"/>
      <c r="BB5" s="42"/>
      <c r="BC5" s="42"/>
      <c r="BD5" s="42"/>
      <c r="BE5" s="42"/>
      <c r="BF5" s="43"/>
      <c r="BG5" s="43"/>
      <c r="BH5" s="43"/>
      <c r="BI5" s="43"/>
      <c r="BJ5" s="43"/>
      <c r="BK5" s="43"/>
      <c r="BL5" s="43"/>
      <c r="BM5" s="43"/>
      <c r="BN5" s="43"/>
      <c r="BO5" s="27"/>
      <c r="BP5" s="35"/>
      <c r="BQ5" s="35"/>
      <c r="BR5" s="35"/>
      <c r="BS5" s="27"/>
      <c r="BT5" s="41"/>
      <c r="BU5" s="41"/>
      <c r="BV5" s="27"/>
      <c r="BW5" s="27"/>
      <c r="BX5" s="27"/>
      <c r="BY5" s="27"/>
    </row>
    <row r="6" spans="1:77" x14ac:dyDescent="0.25">
      <c r="A6" s="113" t="e">
        <f>IF(#REF!="","",#REF!)</f>
        <v>#REF!</v>
      </c>
      <c r="B6" s="113" t="e">
        <f>IF(#REF!="","",#REF!)</f>
        <v>#REF!</v>
      </c>
      <c r="C6" s="113" t="e">
        <f>IF(#REF!="","",#REF!)</f>
        <v>#REF!</v>
      </c>
      <c r="D6" s="113" t="e">
        <f>CONCATENATE(#REF!, "-R",#REF!)</f>
        <v>#REF!</v>
      </c>
      <c r="E6" s="113" t="e">
        <f>IF(#REF!="","",#REF!)</f>
        <v>#REF!</v>
      </c>
      <c r="F6" s="113" t="e">
        <f>IF(#REF!="","",#REF!)</f>
        <v>#REF!</v>
      </c>
      <c r="G6" s="113" t="e">
        <f>IF(#REF!="","",#REF!)</f>
        <v>#REF!</v>
      </c>
      <c r="H6" s="113" t="e">
        <f>IF(#REF!="","",#REF!)</f>
        <v>#REF!</v>
      </c>
      <c r="I6" s="113" t="e">
        <f>IF(#REF!="","",#REF!)</f>
        <v>#REF!</v>
      </c>
      <c r="J6" s="113" t="e">
        <f>IF(#REF!="","",#REF!)</f>
        <v>#REF!</v>
      </c>
      <c r="K6" s="113" t="e">
        <f>IF(#REF!="","",#REF!)</f>
        <v>#REF!</v>
      </c>
      <c r="L6" s="113" t="e">
        <f>IF(#REF!="","",#REF!)</f>
        <v>#REF!</v>
      </c>
      <c r="M6" s="114" t="e">
        <f>IF(#REF!="","",#REF!)</f>
        <v>#REF!</v>
      </c>
      <c r="N6" s="113" t="e">
        <f t="shared" ref="N6:N69" si="0">IF($B6="","",$B6)</f>
        <v>#REF!</v>
      </c>
      <c r="O6" s="113" t="e">
        <f>CONCATENATE(#REF!,"-",#REF!)</f>
        <v>#REF!</v>
      </c>
      <c r="P6" s="113" t="e">
        <f>IF(#REF!="","",#REF!)</f>
        <v>#REF!</v>
      </c>
      <c r="Q6" s="113" t="e">
        <f>IF(#REF!="","",#REF!)</f>
        <v>#REF!</v>
      </c>
      <c r="R6" s="113" t="e">
        <f>IF(#REF!="","",#REF!)</f>
        <v>#REF!</v>
      </c>
      <c r="S6" s="113" t="e">
        <f>IF(#REF!="","",#REF!)</f>
        <v>#REF!</v>
      </c>
      <c r="T6" s="113" t="e">
        <f>IF(#REF!="","",#REF!)</f>
        <v>#REF!</v>
      </c>
      <c r="U6" s="113" t="e">
        <f>IF(#REF!="","",#REF!)</f>
        <v>#REF!</v>
      </c>
      <c r="V6" s="113" t="e">
        <f>IF(#REF!="","",#REF!)</f>
        <v>#REF!</v>
      </c>
      <c r="W6" s="113" t="e">
        <f>IF(#REF!="","",#REF!)</f>
        <v>#REF!</v>
      </c>
      <c r="X6" s="113" t="e">
        <f>IF(#REF!="","",#REF!)</f>
        <v>#REF!</v>
      </c>
      <c r="Y6" s="113" t="e">
        <f>IF(#REF!="","",#REF!)</f>
        <v>#REF!</v>
      </c>
      <c r="Z6" s="113" t="e">
        <f>IF(#REF!="","",#REF!)</f>
        <v>#REF!</v>
      </c>
      <c r="AA6" s="113" t="e">
        <f>IF(#REF!="","",#REF!)</f>
        <v>#REF!</v>
      </c>
      <c r="AB6" s="113" t="e">
        <f>IF(#REF!="","",#REF!)</f>
        <v>#REF!</v>
      </c>
      <c r="AC6" s="113" t="e">
        <f>IF(#REF!="","",#REF!)</f>
        <v>#REF!</v>
      </c>
      <c r="AD6" s="113" t="e">
        <f>IF(#REF!="","",#REF!)</f>
        <v>#REF!</v>
      </c>
      <c r="AE6" s="113" t="e">
        <f>IF(#REF!="","",#REF!)</f>
        <v>#REF!</v>
      </c>
      <c r="AF6" s="113" t="e">
        <f>IF(#REF!="","",#REF!)</f>
        <v>#REF!</v>
      </c>
      <c r="AG6" s="113" t="e">
        <f>IF(#REF!="","",#REF!)</f>
        <v>#REF!</v>
      </c>
      <c r="AH6" s="113" t="e">
        <f>IF(#REF!="","",#REF!)</f>
        <v>#REF!</v>
      </c>
      <c r="AI6" s="113" t="e">
        <f>IF(#REF!="","",#REF!)</f>
        <v>#REF!</v>
      </c>
      <c r="AJ6" s="113" t="e">
        <f>IF(#REF!="","",#REF!)</f>
        <v>#REF!</v>
      </c>
      <c r="AK6" s="113" t="e">
        <f>IF(#REF!="","",#REF!)</f>
        <v>#REF!</v>
      </c>
      <c r="AL6" s="113" t="e">
        <f>IF(#REF!="","",#REF!)</f>
        <v>#REF!</v>
      </c>
      <c r="AM6" s="113" t="e">
        <f>IF(#REF!="","",#REF!)</f>
        <v>#REF!</v>
      </c>
      <c r="AN6" s="113" t="e">
        <f>IF(#REF!="","",#REF!)</f>
        <v>#REF!</v>
      </c>
      <c r="AO6" s="113" t="e">
        <f>IF(#REF!="","",#REF!)</f>
        <v>#REF!</v>
      </c>
      <c r="AP6" s="113" t="e">
        <f>IF(#REF!="","",#REF!)</f>
        <v>#REF!</v>
      </c>
      <c r="AQ6" s="113" t="e">
        <f>IF(#REF!="","",#REF!)</f>
        <v>#REF!</v>
      </c>
      <c r="AR6" s="75"/>
      <c r="AS6" s="37"/>
      <c r="AT6" s="49"/>
      <c r="AU6" s="35"/>
      <c r="AV6" s="50"/>
      <c r="AW6" s="24"/>
      <c r="AX6" s="25"/>
      <c r="AY6" s="25"/>
      <c r="AZ6" s="51"/>
      <c r="BA6" s="48"/>
      <c r="BB6" s="30"/>
      <c r="BC6" s="30"/>
      <c r="BD6" s="30"/>
      <c r="BE6" s="51"/>
      <c r="BF6" s="46"/>
      <c r="BG6" s="52"/>
      <c r="BH6" s="52"/>
      <c r="BI6" s="52"/>
      <c r="BJ6" s="53"/>
      <c r="BK6" s="53"/>
      <c r="BL6" s="35"/>
      <c r="BM6" s="35"/>
      <c r="BN6" s="47"/>
      <c r="BO6" s="27"/>
      <c r="BP6" s="32"/>
      <c r="BQ6" s="32"/>
      <c r="BR6" s="46"/>
      <c r="BS6" s="46"/>
      <c r="BT6" s="27"/>
      <c r="BU6" s="27"/>
      <c r="BV6" s="27"/>
      <c r="BW6" s="27"/>
      <c r="BX6" s="27"/>
      <c r="BY6" s="27"/>
    </row>
    <row r="7" spans="1:77" x14ac:dyDescent="0.25">
      <c r="A7" s="113" t="e">
        <f>IF(#REF!="","",#REF!)</f>
        <v>#REF!</v>
      </c>
      <c r="B7" s="113" t="e">
        <f>IF(#REF!="","",#REF!)</f>
        <v>#REF!</v>
      </c>
      <c r="C7" s="113" t="e">
        <f>IF(#REF!="","",#REF!)</f>
        <v>#REF!</v>
      </c>
      <c r="D7" s="113" t="e">
        <f>CONCATENATE(#REF!, "-R",#REF!)</f>
        <v>#REF!</v>
      </c>
      <c r="E7" s="113" t="e">
        <f>IF(#REF!="","",#REF!)</f>
        <v>#REF!</v>
      </c>
      <c r="F7" s="113" t="e">
        <f>IF(#REF!="","",#REF!)</f>
        <v>#REF!</v>
      </c>
      <c r="G7" s="113" t="e">
        <f>IF(#REF!="","",#REF!)</f>
        <v>#REF!</v>
      </c>
      <c r="H7" s="113" t="e">
        <f>IF(#REF!="","",#REF!)</f>
        <v>#REF!</v>
      </c>
      <c r="I7" s="113" t="e">
        <f>IF(#REF!="","",#REF!)</f>
        <v>#REF!</v>
      </c>
      <c r="J7" s="113" t="e">
        <f>IF(#REF!="","",#REF!)</f>
        <v>#REF!</v>
      </c>
      <c r="K7" s="113" t="e">
        <f>IF(#REF!="","",#REF!)</f>
        <v>#REF!</v>
      </c>
      <c r="L7" s="113" t="e">
        <f>IF(#REF!="","",#REF!)</f>
        <v>#REF!</v>
      </c>
      <c r="M7" s="114" t="e">
        <f>IF(#REF!="","",#REF!)</f>
        <v>#REF!</v>
      </c>
      <c r="N7" s="113" t="e">
        <f t="shared" si="0"/>
        <v>#REF!</v>
      </c>
      <c r="O7" s="113" t="e">
        <f>CONCATENATE(#REF!,"-",#REF!)</f>
        <v>#REF!</v>
      </c>
      <c r="P7" s="113" t="e">
        <f>IF(#REF!="","",#REF!)</f>
        <v>#REF!</v>
      </c>
      <c r="Q7" s="113" t="e">
        <f>IF(#REF!="","",#REF!)</f>
        <v>#REF!</v>
      </c>
      <c r="R7" s="113" t="e">
        <f>IF(#REF!="","",#REF!)</f>
        <v>#REF!</v>
      </c>
      <c r="S7" s="113" t="e">
        <f>IF(#REF!="","",#REF!)</f>
        <v>#REF!</v>
      </c>
      <c r="T7" s="113" t="e">
        <f>IF(#REF!="","",#REF!)</f>
        <v>#REF!</v>
      </c>
      <c r="U7" s="113" t="e">
        <f>IF(#REF!="","",#REF!)</f>
        <v>#REF!</v>
      </c>
      <c r="V7" s="113" t="e">
        <f>IF(#REF!="","",#REF!)</f>
        <v>#REF!</v>
      </c>
      <c r="W7" s="113" t="e">
        <f>IF(#REF!="","",#REF!)</f>
        <v>#REF!</v>
      </c>
      <c r="X7" s="113" t="e">
        <f>IF(#REF!="","",#REF!)</f>
        <v>#REF!</v>
      </c>
      <c r="Y7" s="113" t="e">
        <f>IF(#REF!="","",#REF!)</f>
        <v>#REF!</v>
      </c>
      <c r="Z7" s="113" t="e">
        <f>IF(#REF!="","",#REF!)</f>
        <v>#REF!</v>
      </c>
      <c r="AA7" s="113" t="e">
        <f>IF(#REF!="","",#REF!)</f>
        <v>#REF!</v>
      </c>
      <c r="AB7" s="113" t="e">
        <f>IF(#REF!="","",#REF!)</f>
        <v>#REF!</v>
      </c>
      <c r="AC7" s="113" t="e">
        <f>IF(#REF!="","",#REF!)</f>
        <v>#REF!</v>
      </c>
      <c r="AD7" s="113" t="e">
        <f>IF(#REF!="","",#REF!)</f>
        <v>#REF!</v>
      </c>
      <c r="AE7" s="113" t="e">
        <f>IF(#REF!="","",#REF!)</f>
        <v>#REF!</v>
      </c>
      <c r="AF7" s="113" t="e">
        <f>IF(#REF!="","",#REF!)</f>
        <v>#REF!</v>
      </c>
      <c r="AG7" s="113" t="e">
        <f>IF(#REF!="","",#REF!)</f>
        <v>#REF!</v>
      </c>
      <c r="AH7" s="113" t="e">
        <f>IF(#REF!="","",#REF!)</f>
        <v>#REF!</v>
      </c>
      <c r="AI7" s="113" t="e">
        <f>IF(#REF!="","",#REF!)</f>
        <v>#REF!</v>
      </c>
      <c r="AJ7" s="113" t="e">
        <f>IF(#REF!="","",#REF!)</f>
        <v>#REF!</v>
      </c>
      <c r="AK7" s="113" t="e">
        <f>IF(#REF!="","",#REF!)</f>
        <v>#REF!</v>
      </c>
      <c r="AL7" s="113" t="e">
        <f>IF(#REF!="","",#REF!)</f>
        <v>#REF!</v>
      </c>
      <c r="AM7" s="113" t="e">
        <f>IF(#REF!="","",#REF!)</f>
        <v>#REF!</v>
      </c>
      <c r="AN7" s="113" t="e">
        <f>IF(#REF!="","",#REF!)</f>
        <v>#REF!</v>
      </c>
      <c r="AO7" s="113" t="e">
        <f>IF(#REF!="","",#REF!)</f>
        <v>#REF!</v>
      </c>
      <c r="AP7" s="113" t="e">
        <f>IF(#REF!="","",#REF!)</f>
        <v>#REF!</v>
      </c>
      <c r="AQ7" s="113" t="e">
        <f>IF(#REF!="","",#REF!)</f>
        <v>#REF!</v>
      </c>
      <c r="AR7" s="75"/>
      <c r="AS7" s="37"/>
      <c r="AT7" s="49"/>
      <c r="AU7" s="35"/>
      <c r="AV7" s="50"/>
      <c r="AW7" s="24"/>
      <c r="AX7" s="25"/>
      <c r="AY7" s="25"/>
      <c r="AZ7" s="51"/>
      <c r="BA7" s="48"/>
      <c r="BB7" s="30"/>
      <c r="BC7" s="30"/>
      <c r="BD7" s="30"/>
      <c r="BE7" s="51"/>
      <c r="BF7" s="46"/>
      <c r="BG7" s="52"/>
      <c r="BH7" s="52"/>
      <c r="BI7" s="52"/>
      <c r="BJ7" s="53"/>
      <c r="BK7" s="53"/>
      <c r="BL7" s="35"/>
      <c r="BM7" s="35"/>
      <c r="BN7" s="54"/>
      <c r="BO7" s="27"/>
      <c r="BP7" s="32"/>
      <c r="BQ7" s="32"/>
      <c r="BR7" s="46"/>
      <c r="BS7" s="46"/>
      <c r="BT7" s="27"/>
      <c r="BU7" s="27"/>
    </row>
    <row r="8" spans="1:77" x14ac:dyDescent="0.25">
      <c r="A8" s="113" t="e">
        <f>IF(#REF!="","",#REF!)</f>
        <v>#REF!</v>
      </c>
      <c r="B8" s="113" t="e">
        <f>IF(#REF!="","",#REF!)</f>
        <v>#REF!</v>
      </c>
      <c r="C8" s="113" t="e">
        <f>IF(#REF!="","",#REF!)</f>
        <v>#REF!</v>
      </c>
      <c r="D8" s="113" t="e">
        <f>CONCATENATE(#REF!, "-R",#REF!)</f>
        <v>#REF!</v>
      </c>
      <c r="E8" s="113" t="e">
        <f>IF(#REF!="","",#REF!)</f>
        <v>#REF!</v>
      </c>
      <c r="F8" s="113" t="e">
        <f>IF(#REF!="","",#REF!)</f>
        <v>#REF!</v>
      </c>
      <c r="G8" s="113" t="e">
        <f>IF(#REF!="","",#REF!)</f>
        <v>#REF!</v>
      </c>
      <c r="H8" s="113" t="e">
        <f>IF(#REF!="","",#REF!)</f>
        <v>#REF!</v>
      </c>
      <c r="I8" s="113" t="e">
        <f>IF(#REF!="","",#REF!)</f>
        <v>#REF!</v>
      </c>
      <c r="J8" s="113" t="e">
        <f>IF(#REF!="","",#REF!)</f>
        <v>#REF!</v>
      </c>
      <c r="K8" s="113" t="e">
        <f>IF(#REF!="","",#REF!)</f>
        <v>#REF!</v>
      </c>
      <c r="L8" s="113" t="e">
        <f>IF(#REF!="","",#REF!)</f>
        <v>#REF!</v>
      </c>
      <c r="M8" s="114" t="e">
        <f>IF(#REF!="","",#REF!)</f>
        <v>#REF!</v>
      </c>
      <c r="N8" s="113" t="e">
        <f t="shared" si="0"/>
        <v>#REF!</v>
      </c>
      <c r="O8" s="113" t="e">
        <f>CONCATENATE(#REF!,"-",#REF!)</f>
        <v>#REF!</v>
      </c>
      <c r="P8" s="113" t="e">
        <f>IF(#REF!="","",#REF!)</f>
        <v>#REF!</v>
      </c>
      <c r="Q8" s="113" t="e">
        <f>IF(#REF!="","",#REF!)</f>
        <v>#REF!</v>
      </c>
      <c r="R8" s="113" t="e">
        <f>IF(#REF!="","",#REF!)</f>
        <v>#REF!</v>
      </c>
      <c r="S8" s="113" t="e">
        <f>IF(#REF!="","",#REF!)</f>
        <v>#REF!</v>
      </c>
      <c r="T8" s="113" t="e">
        <f>IF(#REF!="","",#REF!)</f>
        <v>#REF!</v>
      </c>
      <c r="U8" s="113" t="e">
        <f>IF(#REF!="","",#REF!)</f>
        <v>#REF!</v>
      </c>
      <c r="V8" s="113" t="e">
        <f>IF(#REF!="","",#REF!)</f>
        <v>#REF!</v>
      </c>
      <c r="W8" s="113" t="e">
        <f>IF(#REF!="","",#REF!)</f>
        <v>#REF!</v>
      </c>
      <c r="X8" s="113" t="e">
        <f>IF(#REF!="","",#REF!)</f>
        <v>#REF!</v>
      </c>
      <c r="Y8" s="113" t="e">
        <f>IF(#REF!="","",#REF!)</f>
        <v>#REF!</v>
      </c>
      <c r="Z8" s="113" t="e">
        <f>IF(#REF!="","",#REF!)</f>
        <v>#REF!</v>
      </c>
      <c r="AA8" s="113" t="e">
        <f>IF(#REF!="","",#REF!)</f>
        <v>#REF!</v>
      </c>
      <c r="AB8" s="113" t="e">
        <f>IF(#REF!="","",#REF!)</f>
        <v>#REF!</v>
      </c>
      <c r="AC8" s="113" t="e">
        <f>IF(#REF!="","",#REF!)</f>
        <v>#REF!</v>
      </c>
      <c r="AD8" s="113" t="e">
        <f>IF(#REF!="","",#REF!)</f>
        <v>#REF!</v>
      </c>
      <c r="AE8" s="113" t="e">
        <f>IF(#REF!="","",#REF!)</f>
        <v>#REF!</v>
      </c>
      <c r="AF8" s="113" t="e">
        <f>IF(#REF!="","",#REF!)</f>
        <v>#REF!</v>
      </c>
      <c r="AG8" s="113" t="e">
        <f>IF(#REF!="","",#REF!)</f>
        <v>#REF!</v>
      </c>
      <c r="AH8" s="113" t="e">
        <f>IF(#REF!="","",#REF!)</f>
        <v>#REF!</v>
      </c>
      <c r="AI8" s="113" t="e">
        <f>IF(#REF!="","",#REF!)</f>
        <v>#REF!</v>
      </c>
      <c r="AJ8" s="113" t="e">
        <f>IF(#REF!="","",#REF!)</f>
        <v>#REF!</v>
      </c>
      <c r="AK8" s="113" t="e">
        <f>IF(#REF!="","",#REF!)</f>
        <v>#REF!</v>
      </c>
      <c r="AL8" s="113" t="e">
        <f>IF(#REF!="","",#REF!)</f>
        <v>#REF!</v>
      </c>
      <c r="AM8" s="113" t="e">
        <f>IF(#REF!="","",#REF!)</f>
        <v>#REF!</v>
      </c>
      <c r="AN8" s="113" t="e">
        <f>IF(#REF!="","",#REF!)</f>
        <v>#REF!</v>
      </c>
      <c r="AO8" s="113" t="e">
        <f>IF(#REF!="","",#REF!)</f>
        <v>#REF!</v>
      </c>
      <c r="AP8" s="113" t="e">
        <f>IF(#REF!="","",#REF!)</f>
        <v>#REF!</v>
      </c>
      <c r="AQ8" s="113" t="e">
        <f>IF(#REF!="","",#REF!)</f>
        <v>#REF!</v>
      </c>
      <c r="AR8" s="75"/>
      <c r="AS8" s="37"/>
      <c r="AT8" s="49"/>
      <c r="AU8" s="35"/>
      <c r="AV8" s="50"/>
      <c r="AW8" s="24"/>
      <c r="AX8" s="25"/>
      <c r="AY8" s="25"/>
      <c r="AZ8" s="51"/>
      <c r="BA8" s="48"/>
      <c r="BB8" s="30"/>
      <c r="BC8" s="30"/>
      <c r="BD8" s="30"/>
      <c r="BE8" s="51"/>
      <c r="BF8" s="46"/>
      <c r="BG8" s="52"/>
      <c r="BH8" s="52"/>
      <c r="BI8" s="52"/>
      <c r="BJ8" s="53"/>
      <c r="BK8" s="53"/>
      <c r="BL8" s="35"/>
      <c r="BM8" s="35"/>
      <c r="BN8" s="54"/>
      <c r="BO8" s="27"/>
      <c r="BP8" s="32"/>
      <c r="BQ8" s="32"/>
      <c r="BR8" s="46"/>
      <c r="BS8" s="46"/>
      <c r="BT8" s="27"/>
      <c r="BU8" s="27"/>
    </row>
    <row r="9" spans="1:77" x14ac:dyDescent="0.25">
      <c r="A9" s="113" t="e">
        <f>IF(#REF!="","",#REF!)</f>
        <v>#REF!</v>
      </c>
      <c r="B9" s="113" t="e">
        <f>IF(#REF!="","",#REF!)</f>
        <v>#REF!</v>
      </c>
      <c r="C9" s="113" t="e">
        <f>IF(#REF!="","",#REF!)</f>
        <v>#REF!</v>
      </c>
      <c r="D9" s="113" t="e">
        <f>CONCATENATE(#REF!, "-R",#REF!)</f>
        <v>#REF!</v>
      </c>
      <c r="E9" s="113" t="e">
        <f>IF(#REF!="","",#REF!)</f>
        <v>#REF!</v>
      </c>
      <c r="F9" s="113" t="e">
        <f>IF(#REF!="","",#REF!)</f>
        <v>#REF!</v>
      </c>
      <c r="G9" s="113" t="e">
        <f>IF(#REF!="","",#REF!)</f>
        <v>#REF!</v>
      </c>
      <c r="H9" s="113" t="e">
        <f>IF(#REF!="","",#REF!)</f>
        <v>#REF!</v>
      </c>
      <c r="I9" s="113" t="e">
        <f>IF(#REF!="","",#REF!)</f>
        <v>#REF!</v>
      </c>
      <c r="J9" s="113" t="e">
        <f>IF(#REF!="","",#REF!)</f>
        <v>#REF!</v>
      </c>
      <c r="K9" s="113" t="e">
        <f>IF(#REF!="","",#REF!)</f>
        <v>#REF!</v>
      </c>
      <c r="L9" s="113" t="e">
        <f>IF(#REF!="","",#REF!)</f>
        <v>#REF!</v>
      </c>
      <c r="M9" s="114" t="e">
        <f>IF(#REF!="","",#REF!)</f>
        <v>#REF!</v>
      </c>
      <c r="N9" s="113" t="e">
        <f t="shared" si="0"/>
        <v>#REF!</v>
      </c>
      <c r="O9" s="113" t="e">
        <f>CONCATENATE(#REF!,"-",#REF!)</f>
        <v>#REF!</v>
      </c>
      <c r="P9" s="113" t="e">
        <f>IF(#REF!="","",#REF!)</f>
        <v>#REF!</v>
      </c>
      <c r="Q9" s="113" t="e">
        <f>IF(#REF!="","",#REF!)</f>
        <v>#REF!</v>
      </c>
      <c r="R9" s="113" t="e">
        <f>IF(#REF!="","",#REF!)</f>
        <v>#REF!</v>
      </c>
      <c r="S9" s="113" t="e">
        <f>IF(#REF!="","",#REF!)</f>
        <v>#REF!</v>
      </c>
      <c r="T9" s="113" t="e">
        <f>IF(#REF!="","",#REF!)</f>
        <v>#REF!</v>
      </c>
      <c r="U9" s="113" t="e">
        <f>IF(#REF!="","",#REF!)</f>
        <v>#REF!</v>
      </c>
      <c r="V9" s="113" t="e">
        <f>IF(#REF!="","",#REF!)</f>
        <v>#REF!</v>
      </c>
      <c r="W9" s="113" t="e">
        <f>IF(#REF!="","",#REF!)</f>
        <v>#REF!</v>
      </c>
      <c r="X9" s="113" t="e">
        <f>IF(#REF!="","",#REF!)</f>
        <v>#REF!</v>
      </c>
      <c r="Y9" s="113" t="e">
        <f>IF(#REF!="","",#REF!)</f>
        <v>#REF!</v>
      </c>
      <c r="Z9" s="113" t="e">
        <f>IF(#REF!="","",#REF!)</f>
        <v>#REF!</v>
      </c>
      <c r="AA9" s="113" t="e">
        <f>IF(#REF!="","",#REF!)</f>
        <v>#REF!</v>
      </c>
      <c r="AB9" s="113" t="e">
        <f>IF(#REF!="","",#REF!)</f>
        <v>#REF!</v>
      </c>
      <c r="AC9" s="113" t="e">
        <f>IF(#REF!="","",#REF!)</f>
        <v>#REF!</v>
      </c>
      <c r="AD9" s="113" t="e">
        <f>IF(#REF!="","",#REF!)</f>
        <v>#REF!</v>
      </c>
      <c r="AE9" s="113" t="e">
        <f>IF(#REF!="","",#REF!)</f>
        <v>#REF!</v>
      </c>
      <c r="AF9" s="113" t="e">
        <f>IF(#REF!="","",#REF!)</f>
        <v>#REF!</v>
      </c>
      <c r="AG9" s="113" t="e">
        <f>IF(#REF!="","",#REF!)</f>
        <v>#REF!</v>
      </c>
      <c r="AH9" s="113" t="e">
        <f>IF(#REF!="","",#REF!)</f>
        <v>#REF!</v>
      </c>
      <c r="AI9" s="113" t="e">
        <f>IF(#REF!="","",#REF!)</f>
        <v>#REF!</v>
      </c>
      <c r="AJ9" s="113" t="e">
        <f>IF(#REF!="","",#REF!)</f>
        <v>#REF!</v>
      </c>
      <c r="AK9" s="113" t="e">
        <f>IF(#REF!="","",#REF!)</f>
        <v>#REF!</v>
      </c>
      <c r="AL9" s="113" t="e">
        <f>IF(#REF!="","",#REF!)</f>
        <v>#REF!</v>
      </c>
      <c r="AM9" s="113" t="e">
        <f>IF(#REF!="","",#REF!)</f>
        <v>#REF!</v>
      </c>
      <c r="AN9" s="113" t="e">
        <f>IF(#REF!="","",#REF!)</f>
        <v>#REF!</v>
      </c>
      <c r="AO9" s="113" t="e">
        <f>IF(#REF!="","",#REF!)</f>
        <v>#REF!</v>
      </c>
      <c r="AP9" s="113" t="e">
        <f>IF(#REF!="","",#REF!)</f>
        <v>#REF!</v>
      </c>
      <c r="AQ9" s="113" t="e">
        <f>IF(#REF!="","",#REF!)</f>
        <v>#REF!</v>
      </c>
      <c r="AR9" s="75"/>
      <c r="AS9" s="37"/>
      <c r="AT9" s="49"/>
      <c r="AU9" s="35"/>
      <c r="AV9" s="50"/>
      <c r="AW9" s="24"/>
      <c r="AX9" s="25"/>
      <c r="AY9" s="25"/>
      <c r="AZ9" s="51"/>
      <c r="BA9" s="48"/>
      <c r="BB9" s="30"/>
      <c r="BC9" s="30"/>
      <c r="BD9" s="30"/>
      <c r="BE9" s="51"/>
      <c r="BF9" s="46"/>
      <c r="BG9" s="52"/>
      <c r="BH9" s="52"/>
      <c r="BI9" s="52"/>
      <c r="BJ9" s="53"/>
      <c r="BK9" s="53"/>
      <c r="BL9" s="35"/>
      <c r="BM9" s="35"/>
      <c r="BN9" s="54"/>
      <c r="BO9" s="27"/>
      <c r="BP9" s="32"/>
      <c r="BQ9" s="32"/>
      <c r="BR9" s="46"/>
      <c r="BS9" s="46"/>
      <c r="BT9" s="27"/>
      <c r="BU9" s="27"/>
    </row>
    <row r="10" spans="1:77" x14ac:dyDescent="0.25">
      <c r="A10" s="113" t="e">
        <f>IF(#REF!="","",#REF!)</f>
        <v>#REF!</v>
      </c>
      <c r="B10" s="113" t="e">
        <f>IF(#REF!="","",#REF!)</f>
        <v>#REF!</v>
      </c>
      <c r="C10" s="113" t="e">
        <f>IF(#REF!="","",#REF!)</f>
        <v>#REF!</v>
      </c>
      <c r="D10" s="113" t="e">
        <f>CONCATENATE(#REF!, "-R",#REF!)</f>
        <v>#REF!</v>
      </c>
      <c r="E10" s="113" t="e">
        <f>IF(#REF!="","",#REF!)</f>
        <v>#REF!</v>
      </c>
      <c r="F10" s="113" t="e">
        <f>IF(#REF!="","",#REF!)</f>
        <v>#REF!</v>
      </c>
      <c r="G10" s="113" t="e">
        <f>IF(#REF!="","",#REF!)</f>
        <v>#REF!</v>
      </c>
      <c r="H10" s="113" t="e">
        <f>IF(#REF!="","",#REF!)</f>
        <v>#REF!</v>
      </c>
      <c r="I10" s="113" t="e">
        <f>IF(#REF!="","",#REF!)</f>
        <v>#REF!</v>
      </c>
      <c r="J10" s="113" t="e">
        <f>IF(#REF!="","",#REF!)</f>
        <v>#REF!</v>
      </c>
      <c r="K10" s="113" t="e">
        <f>IF(#REF!="","",#REF!)</f>
        <v>#REF!</v>
      </c>
      <c r="L10" s="113" t="e">
        <f>IF(#REF!="","",#REF!)</f>
        <v>#REF!</v>
      </c>
      <c r="M10" s="114" t="e">
        <f>IF(#REF!="","",#REF!)</f>
        <v>#REF!</v>
      </c>
      <c r="N10" s="113" t="e">
        <f t="shared" si="0"/>
        <v>#REF!</v>
      </c>
      <c r="O10" s="113" t="e">
        <f>CONCATENATE(#REF!,"-",#REF!)</f>
        <v>#REF!</v>
      </c>
      <c r="P10" s="113" t="e">
        <f>IF(#REF!="","",#REF!)</f>
        <v>#REF!</v>
      </c>
      <c r="Q10" s="113" t="e">
        <f>IF(#REF!="","",#REF!)</f>
        <v>#REF!</v>
      </c>
      <c r="R10" s="113" t="e">
        <f>IF(#REF!="","",#REF!)</f>
        <v>#REF!</v>
      </c>
      <c r="S10" s="113" t="e">
        <f>IF(#REF!="","",#REF!)</f>
        <v>#REF!</v>
      </c>
      <c r="T10" s="113" t="e">
        <f>IF(#REF!="","",#REF!)</f>
        <v>#REF!</v>
      </c>
      <c r="U10" s="113" t="e">
        <f>IF(#REF!="","",#REF!)</f>
        <v>#REF!</v>
      </c>
      <c r="V10" s="113" t="e">
        <f>IF(#REF!="","",#REF!)</f>
        <v>#REF!</v>
      </c>
      <c r="W10" s="113" t="e">
        <f>IF(#REF!="","",#REF!)</f>
        <v>#REF!</v>
      </c>
      <c r="X10" s="113" t="e">
        <f>IF(#REF!="","",#REF!)</f>
        <v>#REF!</v>
      </c>
      <c r="Y10" s="113" t="e">
        <f>IF(#REF!="","",#REF!)</f>
        <v>#REF!</v>
      </c>
      <c r="Z10" s="113" t="e">
        <f>IF(#REF!="","",#REF!)</f>
        <v>#REF!</v>
      </c>
      <c r="AA10" s="113" t="e">
        <f>IF(#REF!="","",#REF!)</f>
        <v>#REF!</v>
      </c>
      <c r="AB10" s="113" t="e">
        <f>IF(#REF!="","",#REF!)</f>
        <v>#REF!</v>
      </c>
      <c r="AC10" s="113" t="e">
        <f>IF(#REF!="","",#REF!)</f>
        <v>#REF!</v>
      </c>
      <c r="AD10" s="113" t="e">
        <f>IF(#REF!="","",#REF!)</f>
        <v>#REF!</v>
      </c>
      <c r="AE10" s="113" t="e">
        <f>IF(#REF!="","",#REF!)</f>
        <v>#REF!</v>
      </c>
      <c r="AF10" s="113" t="e">
        <f>IF(#REF!="","",#REF!)</f>
        <v>#REF!</v>
      </c>
      <c r="AG10" s="113" t="e">
        <f>IF(#REF!="","",#REF!)</f>
        <v>#REF!</v>
      </c>
      <c r="AH10" s="113" t="e">
        <f>IF(#REF!="","",#REF!)</f>
        <v>#REF!</v>
      </c>
      <c r="AI10" s="113" t="e">
        <f>IF(#REF!="","",#REF!)</f>
        <v>#REF!</v>
      </c>
      <c r="AJ10" s="113" t="e">
        <f>IF(#REF!="","",#REF!)</f>
        <v>#REF!</v>
      </c>
      <c r="AK10" s="113" t="e">
        <f>IF(#REF!="","",#REF!)</f>
        <v>#REF!</v>
      </c>
      <c r="AL10" s="113" t="e">
        <f>IF(#REF!="","",#REF!)</f>
        <v>#REF!</v>
      </c>
      <c r="AM10" s="113" t="e">
        <f>IF(#REF!="","",#REF!)</f>
        <v>#REF!</v>
      </c>
      <c r="AN10" s="113" t="e">
        <f>IF(#REF!="","",#REF!)</f>
        <v>#REF!</v>
      </c>
      <c r="AO10" s="113" t="e">
        <f>IF(#REF!="","",#REF!)</f>
        <v>#REF!</v>
      </c>
      <c r="AP10" s="113" t="e">
        <f>IF(#REF!="","",#REF!)</f>
        <v>#REF!</v>
      </c>
      <c r="AQ10" s="113" t="e">
        <f>IF(#REF!="","",#REF!)</f>
        <v>#REF!</v>
      </c>
      <c r="AR10" s="75"/>
      <c r="AS10" s="37"/>
      <c r="AT10" s="49"/>
      <c r="AU10" s="35"/>
      <c r="AV10" s="50"/>
      <c r="AW10" s="24"/>
      <c r="AX10" s="25"/>
      <c r="AY10" s="25"/>
      <c r="AZ10" s="51"/>
      <c r="BA10" s="48"/>
      <c r="BB10" s="30"/>
      <c r="BC10" s="30"/>
      <c r="BD10" s="30"/>
      <c r="BE10" s="51"/>
      <c r="BF10" s="46"/>
      <c r="BG10" s="52"/>
      <c r="BH10" s="52"/>
      <c r="BI10" s="52"/>
      <c r="BJ10" s="53"/>
      <c r="BK10" s="53"/>
      <c r="BL10" s="35"/>
      <c r="BM10" s="35"/>
      <c r="BN10" s="54"/>
      <c r="BO10" s="27"/>
      <c r="BP10" s="32"/>
      <c r="BQ10" s="32"/>
      <c r="BR10" s="46"/>
      <c r="BS10" s="27"/>
      <c r="BT10" s="27"/>
      <c r="BU10" s="27"/>
    </row>
    <row r="11" spans="1:77" x14ac:dyDescent="0.25">
      <c r="A11" s="113" t="e">
        <f>IF(#REF!="","",#REF!)</f>
        <v>#REF!</v>
      </c>
      <c r="B11" s="113" t="e">
        <f>IF(#REF!="","",#REF!)</f>
        <v>#REF!</v>
      </c>
      <c r="C11" s="113" t="e">
        <f>IF(#REF!="","",#REF!)</f>
        <v>#REF!</v>
      </c>
      <c r="D11" s="113" t="e">
        <f>CONCATENATE(#REF!, "-R",#REF!)</f>
        <v>#REF!</v>
      </c>
      <c r="E11" s="113" t="e">
        <f>IF(#REF!="","",#REF!)</f>
        <v>#REF!</v>
      </c>
      <c r="F11" s="113" t="e">
        <f>IF(#REF!="","",#REF!)</f>
        <v>#REF!</v>
      </c>
      <c r="G11" s="113" t="e">
        <f>IF(#REF!="","",#REF!)</f>
        <v>#REF!</v>
      </c>
      <c r="H11" s="113" t="e">
        <f>IF(#REF!="","",#REF!)</f>
        <v>#REF!</v>
      </c>
      <c r="I11" s="113" t="e">
        <f>IF(#REF!="","",#REF!)</f>
        <v>#REF!</v>
      </c>
      <c r="J11" s="113" t="e">
        <f>IF(#REF!="","",#REF!)</f>
        <v>#REF!</v>
      </c>
      <c r="K11" s="113" t="e">
        <f>IF(#REF!="","",#REF!)</f>
        <v>#REF!</v>
      </c>
      <c r="L11" s="113" t="e">
        <f>IF(#REF!="","",#REF!)</f>
        <v>#REF!</v>
      </c>
      <c r="M11" s="114" t="e">
        <f>IF(#REF!="","",#REF!)</f>
        <v>#REF!</v>
      </c>
      <c r="N11" s="113" t="e">
        <f t="shared" si="0"/>
        <v>#REF!</v>
      </c>
      <c r="O11" s="113" t="e">
        <f>CONCATENATE(#REF!,"-",#REF!)</f>
        <v>#REF!</v>
      </c>
      <c r="P11" s="113" t="e">
        <f>IF(#REF!="","",#REF!)</f>
        <v>#REF!</v>
      </c>
      <c r="Q11" s="113" t="e">
        <f>IF(#REF!="","",#REF!)</f>
        <v>#REF!</v>
      </c>
      <c r="R11" s="113" t="e">
        <f>IF(#REF!="","",#REF!)</f>
        <v>#REF!</v>
      </c>
      <c r="S11" s="113" t="e">
        <f>IF(#REF!="","",#REF!)</f>
        <v>#REF!</v>
      </c>
      <c r="T11" s="113" t="e">
        <f>IF(#REF!="","",#REF!)</f>
        <v>#REF!</v>
      </c>
      <c r="U11" s="113" t="e">
        <f>IF(#REF!="","",#REF!)</f>
        <v>#REF!</v>
      </c>
      <c r="V11" s="113" t="e">
        <f>IF(#REF!="","",#REF!)</f>
        <v>#REF!</v>
      </c>
      <c r="W11" s="113" t="e">
        <f>IF(#REF!="","",#REF!)</f>
        <v>#REF!</v>
      </c>
      <c r="X11" s="113" t="e">
        <f>IF(#REF!="","",#REF!)</f>
        <v>#REF!</v>
      </c>
      <c r="Y11" s="113" t="e">
        <f>IF(#REF!="","",#REF!)</f>
        <v>#REF!</v>
      </c>
      <c r="Z11" s="113" t="e">
        <f>IF(#REF!="","",#REF!)</f>
        <v>#REF!</v>
      </c>
      <c r="AA11" s="113" t="e">
        <f>IF(#REF!="","",#REF!)</f>
        <v>#REF!</v>
      </c>
      <c r="AB11" s="113" t="e">
        <f>IF(#REF!="","",#REF!)</f>
        <v>#REF!</v>
      </c>
      <c r="AC11" s="113" t="e">
        <f>IF(#REF!="","",#REF!)</f>
        <v>#REF!</v>
      </c>
      <c r="AD11" s="113" t="e">
        <f>IF(#REF!="","",#REF!)</f>
        <v>#REF!</v>
      </c>
      <c r="AE11" s="113" t="e">
        <f>IF(#REF!="","",#REF!)</f>
        <v>#REF!</v>
      </c>
      <c r="AF11" s="113" t="e">
        <f>IF(#REF!="","",#REF!)</f>
        <v>#REF!</v>
      </c>
      <c r="AG11" s="113" t="e">
        <f>IF(#REF!="","",#REF!)</f>
        <v>#REF!</v>
      </c>
      <c r="AH11" s="113" t="e">
        <f>IF(#REF!="","",#REF!)</f>
        <v>#REF!</v>
      </c>
      <c r="AI11" s="113" t="e">
        <f>IF(#REF!="","",#REF!)</f>
        <v>#REF!</v>
      </c>
      <c r="AJ11" s="113" t="e">
        <f>IF(#REF!="","",#REF!)</f>
        <v>#REF!</v>
      </c>
      <c r="AK11" s="113" t="e">
        <f>IF(#REF!="","",#REF!)</f>
        <v>#REF!</v>
      </c>
      <c r="AL11" s="113" t="e">
        <f>IF(#REF!="","",#REF!)</f>
        <v>#REF!</v>
      </c>
      <c r="AM11" s="113" t="e">
        <f>IF(#REF!="","",#REF!)</f>
        <v>#REF!</v>
      </c>
      <c r="AN11" s="113" t="e">
        <f>IF(#REF!="","",#REF!)</f>
        <v>#REF!</v>
      </c>
      <c r="AO11" s="113" t="e">
        <f>IF(#REF!="","",#REF!)</f>
        <v>#REF!</v>
      </c>
      <c r="AP11" s="113" t="e">
        <f>IF(#REF!="","",#REF!)</f>
        <v>#REF!</v>
      </c>
      <c r="AQ11" s="113" t="e">
        <f>IF(#REF!="","",#REF!)</f>
        <v>#REF!</v>
      </c>
      <c r="AR11" s="75"/>
      <c r="AS11" s="37"/>
      <c r="AT11" s="49"/>
      <c r="AU11" s="35"/>
      <c r="AV11" s="50"/>
      <c r="AW11" s="24"/>
      <c r="AX11" s="25"/>
      <c r="AY11" s="25"/>
      <c r="AZ11" s="51"/>
      <c r="BA11" s="48"/>
      <c r="BB11" s="30"/>
      <c r="BC11" s="30"/>
      <c r="BD11" s="30"/>
      <c r="BE11" s="51"/>
      <c r="BF11" s="46"/>
      <c r="BG11" s="52"/>
      <c r="BH11" s="52"/>
      <c r="BI11" s="52"/>
      <c r="BJ11" s="53"/>
      <c r="BK11" s="53"/>
      <c r="BL11" s="35"/>
      <c r="BM11" s="27"/>
      <c r="BN11" s="47"/>
      <c r="BO11" s="27"/>
      <c r="BP11" s="32"/>
      <c r="BQ11" s="32"/>
      <c r="BR11" s="46"/>
      <c r="BS11" s="27"/>
      <c r="BT11" s="27"/>
      <c r="BU11" s="27"/>
    </row>
    <row r="12" spans="1:77" x14ac:dyDescent="0.25">
      <c r="A12" s="113" t="e">
        <f>IF(#REF!="","",#REF!)</f>
        <v>#REF!</v>
      </c>
      <c r="B12" s="113" t="e">
        <f>IF(#REF!="","",#REF!)</f>
        <v>#REF!</v>
      </c>
      <c r="C12" s="113" t="e">
        <f>IF(#REF!="","",#REF!)</f>
        <v>#REF!</v>
      </c>
      <c r="D12" s="113" t="e">
        <f>CONCATENATE(#REF!, "-R",#REF!)</f>
        <v>#REF!</v>
      </c>
      <c r="E12" s="113" t="e">
        <f>IF(#REF!="","",#REF!)</f>
        <v>#REF!</v>
      </c>
      <c r="F12" s="113" t="e">
        <f>IF(#REF!="","",#REF!)</f>
        <v>#REF!</v>
      </c>
      <c r="G12" s="113" t="e">
        <f>IF(#REF!="","",#REF!)</f>
        <v>#REF!</v>
      </c>
      <c r="H12" s="113" t="e">
        <f>IF(#REF!="","",#REF!)</f>
        <v>#REF!</v>
      </c>
      <c r="I12" s="113" t="e">
        <f>IF(#REF!="","",#REF!)</f>
        <v>#REF!</v>
      </c>
      <c r="J12" s="113" t="e">
        <f>IF(#REF!="","",#REF!)</f>
        <v>#REF!</v>
      </c>
      <c r="K12" s="113" t="e">
        <f>IF(#REF!="","",#REF!)</f>
        <v>#REF!</v>
      </c>
      <c r="L12" s="113" t="e">
        <f>IF(#REF!="","",#REF!)</f>
        <v>#REF!</v>
      </c>
      <c r="M12" s="114" t="e">
        <f>IF(#REF!="","",#REF!)</f>
        <v>#REF!</v>
      </c>
      <c r="N12" s="113" t="e">
        <f t="shared" si="0"/>
        <v>#REF!</v>
      </c>
      <c r="O12" s="113" t="e">
        <f>CONCATENATE(#REF!,"-",#REF!)</f>
        <v>#REF!</v>
      </c>
      <c r="P12" s="113" t="e">
        <f>IF(#REF!="","",#REF!)</f>
        <v>#REF!</v>
      </c>
      <c r="Q12" s="113" t="e">
        <f>IF(#REF!="","",#REF!)</f>
        <v>#REF!</v>
      </c>
      <c r="R12" s="113" t="e">
        <f>IF(#REF!="","",#REF!)</f>
        <v>#REF!</v>
      </c>
      <c r="S12" s="113" t="e">
        <f>IF(#REF!="","",#REF!)</f>
        <v>#REF!</v>
      </c>
      <c r="T12" s="113" t="e">
        <f>IF(#REF!="","",#REF!)</f>
        <v>#REF!</v>
      </c>
      <c r="U12" s="113" t="e">
        <f>IF(#REF!="","",#REF!)</f>
        <v>#REF!</v>
      </c>
      <c r="V12" s="113" t="e">
        <f>IF(#REF!="","",#REF!)</f>
        <v>#REF!</v>
      </c>
      <c r="W12" s="113" t="e">
        <f>IF(#REF!="","",#REF!)</f>
        <v>#REF!</v>
      </c>
      <c r="X12" s="113" t="e">
        <f>IF(#REF!="","",#REF!)</f>
        <v>#REF!</v>
      </c>
      <c r="Y12" s="113" t="e">
        <f>IF(#REF!="","",#REF!)</f>
        <v>#REF!</v>
      </c>
      <c r="Z12" s="113" t="e">
        <f>IF(#REF!="","",#REF!)</f>
        <v>#REF!</v>
      </c>
      <c r="AA12" s="113" t="e">
        <f>IF(#REF!="","",#REF!)</f>
        <v>#REF!</v>
      </c>
      <c r="AB12" s="113" t="e">
        <f>IF(#REF!="","",#REF!)</f>
        <v>#REF!</v>
      </c>
      <c r="AC12" s="113" t="e">
        <f>IF(#REF!="","",#REF!)</f>
        <v>#REF!</v>
      </c>
      <c r="AD12" s="113" t="e">
        <f>IF(#REF!="","",#REF!)</f>
        <v>#REF!</v>
      </c>
      <c r="AE12" s="113" t="e">
        <f>IF(#REF!="","",#REF!)</f>
        <v>#REF!</v>
      </c>
      <c r="AF12" s="113" t="e">
        <f>IF(#REF!="","",#REF!)</f>
        <v>#REF!</v>
      </c>
      <c r="AG12" s="113" t="e">
        <f>IF(#REF!="","",#REF!)</f>
        <v>#REF!</v>
      </c>
      <c r="AH12" s="113" t="e">
        <f>IF(#REF!="","",#REF!)</f>
        <v>#REF!</v>
      </c>
      <c r="AI12" s="113" t="e">
        <f>IF(#REF!="","",#REF!)</f>
        <v>#REF!</v>
      </c>
      <c r="AJ12" s="113" t="e">
        <f>IF(#REF!="","",#REF!)</f>
        <v>#REF!</v>
      </c>
      <c r="AK12" s="113" t="e">
        <f>IF(#REF!="","",#REF!)</f>
        <v>#REF!</v>
      </c>
      <c r="AL12" s="113" t="e">
        <f>IF(#REF!="","",#REF!)</f>
        <v>#REF!</v>
      </c>
      <c r="AM12" s="113" t="e">
        <f>IF(#REF!="","",#REF!)</f>
        <v>#REF!</v>
      </c>
      <c r="AN12" s="113" t="e">
        <f>IF(#REF!="","",#REF!)</f>
        <v>#REF!</v>
      </c>
      <c r="AO12" s="113" t="e">
        <f>IF(#REF!="","",#REF!)</f>
        <v>#REF!</v>
      </c>
      <c r="AP12" s="113" t="e">
        <f>IF(#REF!="","",#REF!)</f>
        <v>#REF!</v>
      </c>
      <c r="AQ12" s="113" t="e">
        <f>IF(#REF!="","",#REF!)</f>
        <v>#REF!</v>
      </c>
      <c r="AR12" s="75"/>
      <c r="AS12" s="37"/>
      <c r="AT12" s="49"/>
      <c r="AU12" s="35"/>
      <c r="AV12" s="50"/>
      <c r="AW12" s="24"/>
      <c r="AX12" s="25"/>
      <c r="AY12" s="25"/>
      <c r="AZ12" s="51"/>
      <c r="BA12" s="48"/>
      <c r="BB12" s="30"/>
      <c r="BC12" s="30"/>
      <c r="BD12" s="30"/>
      <c r="BE12" s="51"/>
      <c r="BF12" s="46"/>
      <c r="BG12" s="52"/>
      <c r="BH12" s="52"/>
      <c r="BI12" s="52"/>
      <c r="BJ12" s="53"/>
      <c r="BK12" s="53"/>
      <c r="BL12" s="35"/>
      <c r="BM12" s="27"/>
      <c r="BN12" s="27"/>
      <c r="BO12" s="27"/>
      <c r="BP12" s="32"/>
      <c r="BQ12" s="32"/>
      <c r="BR12" s="46"/>
      <c r="BS12" s="46"/>
      <c r="BT12" s="27"/>
      <c r="BU12" s="27"/>
    </row>
    <row r="13" spans="1:77" x14ac:dyDescent="0.25">
      <c r="A13" s="113" t="e">
        <f>IF(#REF!="","",#REF!)</f>
        <v>#REF!</v>
      </c>
      <c r="B13" s="113" t="e">
        <f>IF(#REF!="","",#REF!)</f>
        <v>#REF!</v>
      </c>
      <c r="C13" s="113" t="e">
        <f>IF(#REF!="","",#REF!)</f>
        <v>#REF!</v>
      </c>
      <c r="D13" s="113" t="e">
        <f>CONCATENATE(#REF!, "-R",#REF!)</f>
        <v>#REF!</v>
      </c>
      <c r="E13" s="113" t="e">
        <f>IF(#REF!="","",#REF!)</f>
        <v>#REF!</v>
      </c>
      <c r="F13" s="113" t="e">
        <f>IF(#REF!="","",#REF!)</f>
        <v>#REF!</v>
      </c>
      <c r="G13" s="113" t="e">
        <f>IF(#REF!="","",#REF!)</f>
        <v>#REF!</v>
      </c>
      <c r="H13" s="113" t="e">
        <f>IF(#REF!="","",#REF!)</f>
        <v>#REF!</v>
      </c>
      <c r="I13" s="113" t="e">
        <f>IF(#REF!="","",#REF!)</f>
        <v>#REF!</v>
      </c>
      <c r="J13" s="113" t="e">
        <f>IF(#REF!="","",#REF!)</f>
        <v>#REF!</v>
      </c>
      <c r="K13" s="113" t="e">
        <f>IF(#REF!="","",#REF!)</f>
        <v>#REF!</v>
      </c>
      <c r="L13" s="113" t="e">
        <f>IF(#REF!="","",#REF!)</f>
        <v>#REF!</v>
      </c>
      <c r="M13" s="114" t="e">
        <f>IF(#REF!="","",#REF!)</f>
        <v>#REF!</v>
      </c>
      <c r="N13" s="113" t="e">
        <f t="shared" si="0"/>
        <v>#REF!</v>
      </c>
      <c r="O13" s="113" t="e">
        <f>CONCATENATE(#REF!,"-",#REF!)</f>
        <v>#REF!</v>
      </c>
      <c r="P13" s="113" t="e">
        <f>IF(#REF!="","",#REF!)</f>
        <v>#REF!</v>
      </c>
      <c r="Q13" s="113" t="e">
        <f>IF(#REF!="","",#REF!)</f>
        <v>#REF!</v>
      </c>
      <c r="R13" s="113" t="e">
        <f>IF(#REF!="","",#REF!)</f>
        <v>#REF!</v>
      </c>
      <c r="S13" s="113" t="e">
        <f>IF(#REF!="","",#REF!)</f>
        <v>#REF!</v>
      </c>
      <c r="T13" s="113" t="e">
        <f>IF(#REF!="","",#REF!)</f>
        <v>#REF!</v>
      </c>
      <c r="U13" s="113" t="e">
        <f>IF(#REF!="","",#REF!)</f>
        <v>#REF!</v>
      </c>
      <c r="V13" s="113" t="e">
        <f>IF(#REF!="","",#REF!)</f>
        <v>#REF!</v>
      </c>
      <c r="W13" s="113" t="e">
        <f>IF(#REF!="","",#REF!)</f>
        <v>#REF!</v>
      </c>
      <c r="X13" s="113" t="e">
        <f>IF(#REF!="","",#REF!)</f>
        <v>#REF!</v>
      </c>
      <c r="Y13" s="113" t="e">
        <f>IF(#REF!="","",#REF!)</f>
        <v>#REF!</v>
      </c>
      <c r="Z13" s="113" t="e">
        <f>IF(#REF!="","",#REF!)</f>
        <v>#REF!</v>
      </c>
      <c r="AA13" s="113" t="e">
        <f>IF(#REF!="","",#REF!)</f>
        <v>#REF!</v>
      </c>
      <c r="AB13" s="113" t="e">
        <f>IF(#REF!="","",#REF!)</f>
        <v>#REF!</v>
      </c>
      <c r="AC13" s="113" t="e">
        <f>IF(#REF!="","",#REF!)</f>
        <v>#REF!</v>
      </c>
      <c r="AD13" s="113" t="e">
        <f>IF(#REF!="","",#REF!)</f>
        <v>#REF!</v>
      </c>
      <c r="AE13" s="113" t="e">
        <f>IF(#REF!="","",#REF!)</f>
        <v>#REF!</v>
      </c>
      <c r="AF13" s="113" t="e">
        <f>IF(#REF!="","",#REF!)</f>
        <v>#REF!</v>
      </c>
      <c r="AG13" s="113" t="e">
        <f>IF(#REF!="","",#REF!)</f>
        <v>#REF!</v>
      </c>
      <c r="AH13" s="113" t="e">
        <f>IF(#REF!="","",#REF!)</f>
        <v>#REF!</v>
      </c>
      <c r="AI13" s="113" t="e">
        <f>IF(#REF!="","",#REF!)</f>
        <v>#REF!</v>
      </c>
      <c r="AJ13" s="113" t="e">
        <f>IF(#REF!="","",#REF!)</f>
        <v>#REF!</v>
      </c>
      <c r="AK13" s="113" t="e">
        <f>IF(#REF!="","",#REF!)</f>
        <v>#REF!</v>
      </c>
      <c r="AL13" s="113" t="e">
        <f>IF(#REF!="","",#REF!)</f>
        <v>#REF!</v>
      </c>
      <c r="AM13" s="113" t="e">
        <f>IF(#REF!="","",#REF!)</f>
        <v>#REF!</v>
      </c>
      <c r="AN13" s="113" t="e">
        <f>IF(#REF!="","",#REF!)</f>
        <v>#REF!</v>
      </c>
      <c r="AO13" s="113" t="e">
        <f>IF(#REF!="","",#REF!)</f>
        <v>#REF!</v>
      </c>
      <c r="AP13" s="113" t="e">
        <f>IF(#REF!="","",#REF!)</f>
        <v>#REF!</v>
      </c>
      <c r="AQ13" s="113" t="e">
        <f>IF(#REF!="","",#REF!)</f>
        <v>#REF!</v>
      </c>
      <c r="AR13" s="75"/>
      <c r="AS13" s="37"/>
      <c r="AT13" s="49"/>
      <c r="AU13" s="35"/>
      <c r="AV13" s="50"/>
      <c r="AW13" s="24"/>
      <c r="AX13" s="25"/>
      <c r="AY13" s="25"/>
      <c r="AZ13" s="51"/>
      <c r="BA13" s="48"/>
      <c r="BB13" s="30"/>
      <c r="BC13" s="30"/>
      <c r="BD13" s="30"/>
      <c r="BE13" s="51"/>
      <c r="BF13" s="46"/>
      <c r="BG13" s="52"/>
      <c r="BH13" s="52"/>
      <c r="BI13" s="52"/>
      <c r="BJ13" s="53"/>
      <c r="BK13" s="53"/>
      <c r="BL13" s="35"/>
      <c r="BM13" s="27"/>
      <c r="BN13" s="27"/>
      <c r="BO13" s="27"/>
      <c r="BP13" s="32"/>
      <c r="BQ13" s="32"/>
      <c r="BR13" s="46"/>
      <c r="BS13" s="46"/>
      <c r="BT13" s="27"/>
      <c r="BU13" s="27"/>
    </row>
    <row r="14" spans="1:77" x14ac:dyDescent="0.25">
      <c r="A14" s="113" t="e">
        <f>IF(#REF!="","",#REF!)</f>
        <v>#REF!</v>
      </c>
      <c r="B14" s="113" t="e">
        <f>IF(#REF!="","",#REF!)</f>
        <v>#REF!</v>
      </c>
      <c r="C14" s="113" t="e">
        <f>IF(#REF!="","",#REF!)</f>
        <v>#REF!</v>
      </c>
      <c r="D14" s="113" t="e">
        <f>CONCATENATE(#REF!, "-R",#REF!)</f>
        <v>#REF!</v>
      </c>
      <c r="E14" s="113" t="e">
        <f>IF(#REF!="","",#REF!)</f>
        <v>#REF!</v>
      </c>
      <c r="F14" s="113" t="e">
        <f>IF(#REF!="","",#REF!)</f>
        <v>#REF!</v>
      </c>
      <c r="G14" s="113" t="e">
        <f>IF(#REF!="","",#REF!)</f>
        <v>#REF!</v>
      </c>
      <c r="H14" s="113" t="e">
        <f>IF(#REF!="","",#REF!)</f>
        <v>#REF!</v>
      </c>
      <c r="I14" s="113" t="e">
        <f>IF(#REF!="","",#REF!)</f>
        <v>#REF!</v>
      </c>
      <c r="J14" s="113" t="e">
        <f>IF(#REF!="","",#REF!)</f>
        <v>#REF!</v>
      </c>
      <c r="K14" s="113" t="e">
        <f>IF(#REF!="","",#REF!)</f>
        <v>#REF!</v>
      </c>
      <c r="L14" s="113" t="e">
        <f>IF(#REF!="","",#REF!)</f>
        <v>#REF!</v>
      </c>
      <c r="M14" s="114" t="e">
        <f>IF(#REF!="","",#REF!)</f>
        <v>#REF!</v>
      </c>
      <c r="N14" s="113" t="e">
        <f t="shared" si="0"/>
        <v>#REF!</v>
      </c>
      <c r="O14" s="113" t="e">
        <f>CONCATENATE(#REF!,"-",#REF!)</f>
        <v>#REF!</v>
      </c>
      <c r="P14" s="113" t="e">
        <f>IF(#REF!="","",#REF!)</f>
        <v>#REF!</v>
      </c>
      <c r="Q14" s="113" t="e">
        <f>IF(#REF!="","",#REF!)</f>
        <v>#REF!</v>
      </c>
      <c r="R14" s="113" t="e">
        <f>IF(#REF!="","",#REF!)</f>
        <v>#REF!</v>
      </c>
      <c r="S14" s="113" t="e">
        <f>IF(#REF!="","",#REF!)</f>
        <v>#REF!</v>
      </c>
      <c r="T14" s="113" t="e">
        <f>IF(#REF!="","",#REF!)</f>
        <v>#REF!</v>
      </c>
      <c r="U14" s="113" t="e">
        <f>IF(#REF!="","",#REF!)</f>
        <v>#REF!</v>
      </c>
      <c r="V14" s="113" t="e">
        <f>IF(#REF!="","",#REF!)</f>
        <v>#REF!</v>
      </c>
      <c r="W14" s="113" t="e">
        <f>IF(#REF!="","",#REF!)</f>
        <v>#REF!</v>
      </c>
      <c r="X14" s="113" t="e">
        <f>IF(#REF!="","",#REF!)</f>
        <v>#REF!</v>
      </c>
      <c r="Y14" s="113" t="e">
        <f>IF(#REF!="","",#REF!)</f>
        <v>#REF!</v>
      </c>
      <c r="Z14" s="113" t="e">
        <f>IF(#REF!="","",#REF!)</f>
        <v>#REF!</v>
      </c>
      <c r="AA14" s="113" t="e">
        <f>IF(#REF!="","",#REF!)</f>
        <v>#REF!</v>
      </c>
      <c r="AB14" s="113" t="e">
        <f>IF(#REF!="","",#REF!)</f>
        <v>#REF!</v>
      </c>
      <c r="AC14" s="113" t="e">
        <f>IF(#REF!="","",#REF!)</f>
        <v>#REF!</v>
      </c>
      <c r="AD14" s="113" t="e">
        <f>IF(#REF!="","",#REF!)</f>
        <v>#REF!</v>
      </c>
      <c r="AE14" s="113" t="e">
        <f>IF(#REF!="","",#REF!)</f>
        <v>#REF!</v>
      </c>
      <c r="AF14" s="113" t="e">
        <f>IF(#REF!="","",#REF!)</f>
        <v>#REF!</v>
      </c>
      <c r="AG14" s="113" t="e">
        <f>IF(#REF!="","",#REF!)</f>
        <v>#REF!</v>
      </c>
      <c r="AH14" s="113" t="e">
        <f>IF(#REF!="","",#REF!)</f>
        <v>#REF!</v>
      </c>
      <c r="AI14" s="113" t="e">
        <f>IF(#REF!="","",#REF!)</f>
        <v>#REF!</v>
      </c>
      <c r="AJ14" s="113" t="e">
        <f>IF(#REF!="","",#REF!)</f>
        <v>#REF!</v>
      </c>
      <c r="AK14" s="113" t="e">
        <f>IF(#REF!="","",#REF!)</f>
        <v>#REF!</v>
      </c>
      <c r="AL14" s="113" t="e">
        <f>IF(#REF!="","",#REF!)</f>
        <v>#REF!</v>
      </c>
      <c r="AM14" s="113" t="e">
        <f>IF(#REF!="","",#REF!)</f>
        <v>#REF!</v>
      </c>
      <c r="AN14" s="113" t="e">
        <f>IF(#REF!="","",#REF!)</f>
        <v>#REF!</v>
      </c>
      <c r="AO14" s="113" t="e">
        <f>IF(#REF!="","",#REF!)</f>
        <v>#REF!</v>
      </c>
      <c r="AP14" s="113" t="e">
        <f>IF(#REF!="","",#REF!)</f>
        <v>#REF!</v>
      </c>
      <c r="AQ14" s="113" t="e">
        <f>IF(#REF!="","",#REF!)</f>
        <v>#REF!</v>
      </c>
      <c r="AR14" s="75"/>
      <c r="AS14" s="37"/>
      <c r="AT14" s="49"/>
      <c r="AU14" s="35"/>
      <c r="AV14" s="50"/>
      <c r="AW14" s="24"/>
      <c r="AX14" s="25"/>
      <c r="AY14" s="25"/>
      <c r="AZ14" s="51"/>
      <c r="BA14" s="48"/>
      <c r="BB14" s="30"/>
      <c r="BC14" s="30"/>
      <c r="BD14" s="30"/>
      <c r="BE14" s="51"/>
      <c r="BF14" s="46"/>
      <c r="BG14" s="52"/>
      <c r="BH14" s="52"/>
      <c r="BI14" s="52"/>
      <c r="BJ14" s="53"/>
      <c r="BK14" s="53"/>
      <c r="BL14" s="35"/>
      <c r="BM14" s="27"/>
      <c r="BN14" s="27"/>
      <c r="BO14" s="27"/>
      <c r="BP14" s="32"/>
      <c r="BQ14" s="32"/>
      <c r="BR14" s="46"/>
      <c r="BS14" s="46"/>
      <c r="BT14" s="27"/>
      <c r="BU14" s="27"/>
    </row>
    <row r="15" spans="1:77" x14ac:dyDescent="0.25">
      <c r="A15" s="113" t="e">
        <f>IF(#REF!="","",#REF!)</f>
        <v>#REF!</v>
      </c>
      <c r="B15" s="113" t="e">
        <f>IF(#REF!="","",#REF!)</f>
        <v>#REF!</v>
      </c>
      <c r="C15" s="113" t="e">
        <f>IF(#REF!="","",#REF!)</f>
        <v>#REF!</v>
      </c>
      <c r="D15" s="113" t="e">
        <f>CONCATENATE(#REF!, "-R",#REF!)</f>
        <v>#REF!</v>
      </c>
      <c r="E15" s="113" t="e">
        <f>IF(#REF!="","",#REF!)</f>
        <v>#REF!</v>
      </c>
      <c r="F15" s="113" t="e">
        <f>IF(#REF!="","",#REF!)</f>
        <v>#REF!</v>
      </c>
      <c r="G15" s="113" t="e">
        <f>IF(#REF!="","",#REF!)</f>
        <v>#REF!</v>
      </c>
      <c r="H15" s="113" t="e">
        <f>IF(#REF!="","",#REF!)</f>
        <v>#REF!</v>
      </c>
      <c r="I15" s="113" t="e">
        <f>IF(#REF!="","",#REF!)</f>
        <v>#REF!</v>
      </c>
      <c r="J15" s="113" t="e">
        <f>IF(#REF!="","",#REF!)</f>
        <v>#REF!</v>
      </c>
      <c r="K15" s="113" t="e">
        <f>IF(#REF!="","",#REF!)</f>
        <v>#REF!</v>
      </c>
      <c r="L15" s="113" t="e">
        <f>IF(#REF!="","",#REF!)</f>
        <v>#REF!</v>
      </c>
      <c r="M15" s="114" t="e">
        <f>IF(#REF!="","",#REF!)</f>
        <v>#REF!</v>
      </c>
      <c r="N15" s="113" t="e">
        <f t="shared" si="0"/>
        <v>#REF!</v>
      </c>
      <c r="O15" s="113" t="e">
        <f>CONCATENATE(#REF!,"-",#REF!)</f>
        <v>#REF!</v>
      </c>
      <c r="P15" s="113" t="e">
        <f>IF(#REF!="","",#REF!)</f>
        <v>#REF!</v>
      </c>
      <c r="Q15" s="113" t="e">
        <f>IF(#REF!="","",#REF!)</f>
        <v>#REF!</v>
      </c>
      <c r="R15" s="113" t="e">
        <f>IF(#REF!="","",#REF!)</f>
        <v>#REF!</v>
      </c>
      <c r="S15" s="113" t="e">
        <f>IF(#REF!="","",#REF!)</f>
        <v>#REF!</v>
      </c>
      <c r="T15" s="113" t="e">
        <f>IF(#REF!="","",#REF!)</f>
        <v>#REF!</v>
      </c>
      <c r="U15" s="113" t="e">
        <f>IF(#REF!="","",#REF!)</f>
        <v>#REF!</v>
      </c>
      <c r="V15" s="113" t="e">
        <f>IF(#REF!="","",#REF!)</f>
        <v>#REF!</v>
      </c>
      <c r="W15" s="113" t="e">
        <f>IF(#REF!="","",#REF!)</f>
        <v>#REF!</v>
      </c>
      <c r="X15" s="113" t="e">
        <f>IF(#REF!="","",#REF!)</f>
        <v>#REF!</v>
      </c>
      <c r="Y15" s="113" t="e">
        <f>IF(#REF!="","",#REF!)</f>
        <v>#REF!</v>
      </c>
      <c r="Z15" s="113" t="e">
        <f>IF(#REF!="","",#REF!)</f>
        <v>#REF!</v>
      </c>
      <c r="AA15" s="113" t="e">
        <f>IF(#REF!="","",#REF!)</f>
        <v>#REF!</v>
      </c>
      <c r="AB15" s="113" t="e">
        <f>IF(#REF!="","",#REF!)</f>
        <v>#REF!</v>
      </c>
      <c r="AC15" s="113" t="e">
        <f>IF(#REF!="","",#REF!)</f>
        <v>#REF!</v>
      </c>
      <c r="AD15" s="113" t="e">
        <f>IF(#REF!="","",#REF!)</f>
        <v>#REF!</v>
      </c>
      <c r="AE15" s="113" t="e">
        <f>IF(#REF!="","",#REF!)</f>
        <v>#REF!</v>
      </c>
      <c r="AF15" s="113" t="e">
        <f>IF(#REF!="","",#REF!)</f>
        <v>#REF!</v>
      </c>
      <c r="AG15" s="113" t="e">
        <f>IF(#REF!="","",#REF!)</f>
        <v>#REF!</v>
      </c>
      <c r="AH15" s="113" t="e">
        <f>IF(#REF!="","",#REF!)</f>
        <v>#REF!</v>
      </c>
      <c r="AI15" s="113" t="e">
        <f>IF(#REF!="","",#REF!)</f>
        <v>#REF!</v>
      </c>
      <c r="AJ15" s="113" t="e">
        <f>IF(#REF!="","",#REF!)</f>
        <v>#REF!</v>
      </c>
      <c r="AK15" s="113" t="e">
        <f>IF(#REF!="","",#REF!)</f>
        <v>#REF!</v>
      </c>
      <c r="AL15" s="113" t="e">
        <f>IF(#REF!="","",#REF!)</f>
        <v>#REF!</v>
      </c>
      <c r="AM15" s="113" t="e">
        <f>IF(#REF!="","",#REF!)</f>
        <v>#REF!</v>
      </c>
      <c r="AN15" s="113" t="e">
        <f>IF(#REF!="","",#REF!)</f>
        <v>#REF!</v>
      </c>
      <c r="AO15" s="113" t="e">
        <f>IF(#REF!="","",#REF!)</f>
        <v>#REF!</v>
      </c>
      <c r="AP15" s="113" t="e">
        <f>IF(#REF!="","",#REF!)</f>
        <v>#REF!</v>
      </c>
      <c r="AQ15" s="113" t="e">
        <f>IF(#REF!="","",#REF!)</f>
        <v>#REF!</v>
      </c>
      <c r="AR15" s="75"/>
      <c r="AS15" s="37"/>
      <c r="AT15" s="49"/>
      <c r="AU15" s="35"/>
      <c r="AV15" s="50"/>
      <c r="AW15" s="24"/>
      <c r="AX15" s="25"/>
      <c r="AY15" s="25"/>
      <c r="AZ15" s="51"/>
      <c r="BA15" s="48"/>
      <c r="BB15" s="30"/>
      <c r="BC15" s="30"/>
      <c r="BD15" s="30"/>
      <c r="BE15" s="51"/>
      <c r="BF15" s="46"/>
      <c r="BG15" s="52"/>
      <c r="BH15" s="52"/>
      <c r="BI15" s="52"/>
      <c r="BJ15" s="53"/>
      <c r="BK15" s="53"/>
      <c r="BL15" s="35"/>
      <c r="BM15" s="27"/>
      <c r="BN15" s="27"/>
      <c r="BO15" s="27"/>
      <c r="BP15" s="32"/>
      <c r="BQ15" s="32"/>
      <c r="BR15" s="46"/>
      <c r="BS15" s="46"/>
      <c r="BT15" s="27"/>
      <c r="BU15" s="27"/>
    </row>
    <row r="16" spans="1:77" x14ac:dyDescent="0.25">
      <c r="A16" s="113" t="e">
        <f>IF(#REF!="","",#REF!)</f>
        <v>#REF!</v>
      </c>
      <c r="B16" s="113" t="e">
        <f>IF(#REF!="","",#REF!)</f>
        <v>#REF!</v>
      </c>
      <c r="C16" s="113" t="e">
        <f>IF(#REF!="","",#REF!)</f>
        <v>#REF!</v>
      </c>
      <c r="D16" s="113" t="e">
        <f>CONCATENATE(#REF!, "-R",#REF!)</f>
        <v>#REF!</v>
      </c>
      <c r="E16" s="113" t="e">
        <f>IF(#REF!="","",#REF!)</f>
        <v>#REF!</v>
      </c>
      <c r="F16" s="113" t="e">
        <f>IF(#REF!="","",#REF!)</f>
        <v>#REF!</v>
      </c>
      <c r="G16" s="113" t="e">
        <f>IF(#REF!="","",#REF!)</f>
        <v>#REF!</v>
      </c>
      <c r="H16" s="113" t="e">
        <f>IF(#REF!="","",#REF!)</f>
        <v>#REF!</v>
      </c>
      <c r="I16" s="113" t="e">
        <f>IF(#REF!="","",#REF!)</f>
        <v>#REF!</v>
      </c>
      <c r="J16" s="113" t="e">
        <f>IF(#REF!="","",#REF!)</f>
        <v>#REF!</v>
      </c>
      <c r="K16" s="113" t="e">
        <f>IF(#REF!="","",#REF!)</f>
        <v>#REF!</v>
      </c>
      <c r="L16" s="113" t="e">
        <f>IF(#REF!="","",#REF!)</f>
        <v>#REF!</v>
      </c>
      <c r="M16" s="114" t="e">
        <f>IF(#REF!="","",#REF!)</f>
        <v>#REF!</v>
      </c>
      <c r="N16" s="113" t="e">
        <f t="shared" si="0"/>
        <v>#REF!</v>
      </c>
      <c r="O16" s="113" t="e">
        <f>CONCATENATE(#REF!,"-",#REF!)</f>
        <v>#REF!</v>
      </c>
      <c r="P16" s="113" t="e">
        <f>IF(#REF!="","",#REF!)</f>
        <v>#REF!</v>
      </c>
      <c r="Q16" s="113" t="e">
        <f>IF(#REF!="","",#REF!)</f>
        <v>#REF!</v>
      </c>
      <c r="R16" s="113" t="e">
        <f>IF(#REF!="","",#REF!)</f>
        <v>#REF!</v>
      </c>
      <c r="S16" s="113" t="e">
        <f>IF(#REF!="","",#REF!)</f>
        <v>#REF!</v>
      </c>
      <c r="T16" s="113" t="e">
        <f>IF(#REF!="","",#REF!)</f>
        <v>#REF!</v>
      </c>
      <c r="U16" s="113" t="e">
        <f>IF(#REF!="","",#REF!)</f>
        <v>#REF!</v>
      </c>
      <c r="V16" s="113" t="e">
        <f>IF(#REF!="","",#REF!)</f>
        <v>#REF!</v>
      </c>
      <c r="W16" s="113" t="e">
        <f>IF(#REF!="","",#REF!)</f>
        <v>#REF!</v>
      </c>
      <c r="X16" s="113" t="e">
        <f>IF(#REF!="","",#REF!)</f>
        <v>#REF!</v>
      </c>
      <c r="Y16" s="113" t="e">
        <f>IF(#REF!="","",#REF!)</f>
        <v>#REF!</v>
      </c>
      <c r="Z16" s="113" t="e">
        <f>IF(#REF!="","",#REF!)</f>
        <v>#REF!</v>
      </c>
      <c r="AA16" s="113" t="e">
        <f>IF(#REF!="","",#REF!)</f>
        <v>#REF!</v>
      </c>
      <c r="AB16" s="113" t="e">
        <f>IF(#REF!="","",#REF!)</f>
        <v>#REF!</v>
      </c>
      <c r="AC16" s="113" t="e">
        <f>IF(#REF!="","",#REF!)</f>
        <v>#REF!</v>
      </c>
      <c r="AD16" s="113" t="e">
        <f>IF(#REF!="","",#REF!)</f>
        <v>#REF!</v>
      </c>
      <c r="AE16" s="113" t="e">
        <f>IF(#REF!="","",#REF!)</f>
        <v>#REF!</v>
      </c>
      <c r="AF16" s="113" t="e">
        <f>IF(#REF!="","",#REF!)</f>
        <v>#REF!</v>
      </c>
      <c r="AG16" s="113" t="e">
        <f>IF(#REF!="","",#REF!)</f>
        <v>#REF!</v>
      </c>
      <c r="AH16" s="113" t="e">
        <f>IF(#REF!="","",#REF!)</f>
        <v>#REF!</v>
      </c>
      <c r="AI16" s="113" t="e">
        <f>IF(#REF!="","",#REF!)</f>
        <v>#REF!</v>
      </c>
      <c r="AJ16" s="113" t="e">
        <f>IF(#REF!="","",#REF!)</f>
        <v>#REF!</v>
      </c>
      <c r="AK16" s="113" t="e">
        <f>IF(#REF!="","",#REF!)</f>
        <v>#REF!</v>
      </c>
      <c r="AL16" s="113" t="e">
        <f>IF(#REF!="","",#REF!)</f>
        <v>#REF!</v>
      </c>
      <c r="AM16" s="113" t="e">
        <f>IF(#REF!="","",#REF!)</f>
        <v>#REF!</v>
      </c>
      <c r="AN16" s="113" t="e">
        <f>IF(#REF!="","",#REF!)</f>
        <v>#REF!</v>
      </c>
      <c r="AO16" s="113" t="e">
        <f>IF(#REF!="","",#REF!)</f>
        <v>#REF!</v>
      </c>
      <c r="AP16" s="113" t="e">
        <f>IF(#REF!="","",#REF!)</f>
        <v>#REF!</v>
      </c>
      <c r="AQ16" s="113" t="e">
        <f>IF(#REF!="","",#REF!)</f>
        <v>#REF!</v>
      </c>
      <c r="AR16" s="75"/>
      <c r="AS16" s="37"/>
      <c r="AT16" s="49"/>
      <c r="AU16" s="35"/>
      <c r="AV16" s="50"/>
      <c r="AW16" s="24"/>
      <c r="AX16" s="25"/>
      <c r="AY16" s="25"/>
      <c r="AZ16" s="51"/>
      <c r="BA16" s="48"/>
      <c r="BB16" s="30"/>
      <c r="BC16" s="30"/>
      <c r="BD16" s="30"/>
      <c r="BE16" s="51"/>
      <c r="BF16" s="46"/>
      <c r="BG16" s="52"/>
      <c r="BH16" s="52"/>
      <c r="BI16" s="52"/>
      <c r="BJ16" s="53"/>
      <c r="BK16" s="53"/>
      <c r="BL16" s="35"/>
      <c r="BM16" s="27"/>
      <c r="BN16" s="27"/>
      <c r="BO16" s="27"/>
      <c r="BP16" s="32"/>
      <c r="BQ16" s="32"/>
      <c r="BR16" s="46"/>
      <c r="BS16" s="46"/>
      <c r="BT16" s="27"/>
      <c r="BU16" s="27"/>
    </row>
    <row r="17" spans="1:73" x14ac:dyDescent="0.25">
      <c r="A17" s="113" t="e">
        <f>IF(#REF!="","",#REF!)</f>
        <v>#REF!</v>
      </c>
      <c r="B17" s="113" t="e">
        <f>IF(#REF!="","",#REF!)</f>
        <v>#REF!</v>
      </c>
      <c r="C17" s="113" t="e">
        <f>IF(#REF!="","",#REF!)</f>
        <v>#REF!</v>
      </c>
      <c r="D17" s="113" t="e">
        <f>CONCATENATE(#REF!, "-R",#REF!)</f>
        <v>#REF!</v>
      </c>
      <c r="E17" s="113" t="e">
        <f>IF(#REF!="","",#REF!)</f>
        <v>#REF!</v>
      </c>
      <c r="F17" s="113" t="e">
        <f>IF(#REF!="","",#REF!)</f>
        <v>#REF!</v>
      </c>
      <c r="G17" s="113" t="e">
        <f>IF(#REF!="","",#REF!)</f>
        <v>#REF!</v>
      </c>
      <c r="H17" s="113" t="e">
        <f>IF(#REF!="","",#REF!)</f>
        <v>#REF!</v>
      </c>
      <c r="I17" s="113" t="e">
        <f>IF(#REF!="","",#REF!)</f>
        <v>#REF!</v>
      </c>
      <c r="J17" s="113" t="e">
        <f>IF(#REF!="","",#REF!)</f>
        <v>#REF!</v>
      </c>
      <c r="K17" s="113" t="e">
        <f>IF(#REF!="","",#REF!)</f>
        <v>#REF!</v>
      </c>
      <c r="L17" s="113" t="e">
        <f>IF(#REF!="","",#REF!)</f>
        <v>#REF!</v>
      </c>
      <c r="M17" s="114" t="e">
        <f>IF(#REF!="","",#REF!)</f>
        <v>#REF!</v>
      </c>
      <c r="N17" s="113" t="e">
        <f t="shared" si="0"/>
        <v>#REF!</v>
      </c>
      <c r="O17" s="113" t="e">
        <f>CONCATENATE(#REF!,"-",#REF!)</f>
        <v>#REF!</v>
      </c>
      <c r="P17" s="113" t="e">
        <f>IF(#REF!="","",#REF!)</f>
        <v>#REF!</v>
      </c>
      <c r="Q17" s="113" t="e">
        <f>IF(#REF!="","",#REF!)</f>
        <v>#REF!</v>
      </c>
      <c r="R17" s="113" t="e">
        <f>IF(#REF!="","",#REF!)</f>
        <v>#REF!</v>
      </c>
      <c r="S17" s="113" t="e">
        <f>IF(#REF!="","",#REF!)</f>
        <v>#REF!</v>
      </c>
      <c r="T17" s="113" t="e">
        <f>IF(#REF!="","",#REF!)</f>
        <v>#REF!</v>
      </c>
      <c r="U17" s="113" t="e">
        <f>IF(#REF!="","",#REF!)</f>
        <v>#REF!</v>
      </c>
      <c r="V17" s="113" t="e">
        <f>IF(#REF!="","",#REF!)</f>
        <v>#REF!</v>
      </c>
      <c r="W17" s="113" t="e">
        <f>IF(#REF!="","",#REF!)</f>
        <v>#REF!</v>
      </c>
      <c r="X17" s="113" t="e">
        <f>IF(#REF!="","",#REF!)</f>
        <v>#REF!</v>
      </c>
      <c r="Y17" s="113" t="e">
        <f>IF(#REF!="","",#REF!)</f>
        <v>#REF!</v>
      </c>
      <c r="Z17" s="113" t="e">
        <f>IF(#REF!="","",#REF!)</f>
        <v>#REF!</v>
      </c>
      <c r="AA17" s="113" t="e">
        <f>IF(#REF!="","",#REF!)</f>
        <v>#REF!</v>
      </c>
      <c r="AB17" s="113" t="e">
        <f>IF(#REF!="","",#REF!)</f>
        <v>#REF!</v>
      </c>
      <c r="AC17" s="113" t="e">
        <f>IF(#REF!="","",#REF!)</f>
        <v>#REF!</v>
      </c>
      <c r="AD17" s="113" t="e">
        <f>IF(#REF!="","",#REF!)</f>
        <v>#REF!</v>
      </c>
      <c r="AE17" s="113" t="e">
        <f>IF(#REF!="","",#REF!)</f>
        <v>#REF!</v>
      </c>
      <c r="AF17" s="113" t="e">
        <f>IF(#REF!="","",#REF!)</f>
        <v>#REF!</v>
      </c>
      <c r="AG17" s="113" t="e">
        <f>IF(#REF!="","",#REF!)</f>
        <v>#REF!</v>
      </c>
      <c r="AH17" s="113" t="e">
        <f>IF(#REF!="","",#REF!)</f>
        <v>#REF!</v>
      </c>
      <c r="AI17" s="113" t="e">
        <f>IF(#REF!="","",#REF!)</f>
        <v>#REF!</v>
      </c>
      <c r="AJ17" s="113" t="e">
        <f>IF(#REF!="","",#REF!)</f>
        <v>#REF!</v>
      </c>
      <c r="AK17" s="113" t="e">
        <f>IF(#REF!="","",#REF!)</f>
        <v>#REF!</v>
      </c>
      <c r="AL17" s="113" t="e">
        <f>IF(#REF!="","",#REF!)</f>
        <v>#REF!</v>
      </c>
      <c r="AM17" s="113" t="e">
        <f>IF(#REF!="","",#REF!)</f>
        <v>#REF!</v>
      </c>
      <c r="AN17" s="113" t="e">
        <f>IF(#REF!="","",#REF!)</f>
        <v>#REF!</v>
      </c>
      <c r="AO17" s="113" t="e">
        <f>IF(#REF!="","",#REF!)</f>
        <v>#REF!</v>
      </c>
      <c r="AP17" s="113" t="e">
        <f>IF(#REF!="","",#REF!)</f>
        <v>#REF!</v>
      </c>
      <c r="AQ17" s="113" t="e">
        <f>IF(#REF!="","",#REF!)</f>
        <v>#REF!</v>
      </c>
      <c r="AR17" s="75"/>
      <c r="AS17" s="37"/>
      <c r="AT17" s="49"/>
      <c r="AU17" s="35"/>
      <c r="AV17" s="50"/>
      <c r="AW17" s="24"/>
      <c r="AX17" s="25"/>
      <c r="AY17" s="25"/>
      <c r="AZ17" s="51"/>
      <c r="BA17" s="48"/>
      <c r="BB17" s="30"/>
      <c r="BC17" s="30"/>
      <c r="BD17" s="30"/>
      <c r="BE17" s="51"/>
      <c r="BF17" s="46"/>
      <c r="BG17" s="52"/>
      <c r="BH17" s="52"/>
      <c r="BI17" s="52"/>
      <c r="BJ17" s="53"/>
      <c r="BK17" s="53"/>
      <c r="BL17" s="35"/>
      <c r="BM17" s="27"/>
      <c r="BN17" s="27"/>
      <c r="BO17" s="27"/>
      <c r="BP17" s="32"/>
      <c r="BQ17" s="32"/>
      <c r="BR17" s="46"/>
      <c r="BS17" s="27"/>
      <c r="BT17" s="27"/>
      <c r="BU17" s="27"/>
    </row>
    <row r="18" spans="1:73" x14ac:dyDescent="0.25">
      <c r="A18" s="113" t="e">
        <f>IF(#REF!="","",#REF!)</f>
        <v>#REF!</v>
      </c>
      <c r="B18" s="113" t="e">
        <f>IF(#REF!="","",#REF!)</f>
        <v>#REF!</v>
      </c>
      <c r="C18" s="113" t="e">
        <f>IF(#REF!="","",#REF!)</f>
        <v>#REF!</v>
      </c>
      <c r="D18" s="113" t="e">
        <f>CONCATENATE(#REF!, "-R",#REF!)</f>
        <v>#REF!</v>
      </c>
      <c r="E18" s="113" t="e">
        <f>IF(#REF!="","",#REF!)</f>
        <v>#REF!</v>
      </c>
      <c r="F18" s="113" t="e">
        <f>IF(#REF!="","",#REF!)</f>
        <v>#REF!</v>
      </c>
      <c r="G18" s="113" t="e">
        <f>IF(#REF!="","",#REF!)</f>
        <v>#REF!</v>
      </c>
      <c r="H18" s="113" t="e">
        <f>IF(#REF!="","",#REF!)</f>
        <v>#REF!</v>
      </c>
      <c r="I18" s="113" t="e">
        <f>IF(#REF!="","",#REF!)</f>
        <v>#REF!</v>
      </c>
      <c r="J18" s="113" t="e">
        <f>IF(#REF!="","",#REF!)</f>
        <v>#REF!</v>
      </c>
      <c r="K18" s="113" t="e">
        <f>IF(#REF!="","",#REF!)</f>
        <v>#REF!</v>
      </c>
      <c r="L18" s="113" t="e">
        <f>IF(#REF!="","",#REF!)</f>
        <v>#REF!</v>
      </c>
      <c r="M18" s="114" t="e">
        <f>IF(#REF!="","",#REF!)</f>
        <v>#REF!</v>
      </c>
      <c r="N18" s="113" t="e">
        <f t="shared" si="0"/>
        <v>#REF!</v>
      </c>
      <c r="O18" s="113" t="e">
        <f>CONCATENATE(#REF!,"-",#REF!)</f>
        <v>#REF!</v>
      </c>
      <c r="P18" s="113" t="e">
        <f>IF(#REF!="","",#REF!)</f>
        <v>#REF!</v>
      </c>
      <c r="Q18" s="113" t="e">
        <f>IF(#REF!="","",#REF!)</f>
        <v>#REF!</v>
      </c>
      <c r="R18" s="113" t="e">
        <f>IF(#REF!="","",#REF!)</f>
        <v>#REF!</v>
      </c>
      <c r="S18" s="113" t="e">
        <f>IF(#REF!="","",#REF!)</f>
        <v>#REF!</v>
      </c>
      <c r="T18" s="113" t="e">
        <f>IF(#REF!="","",#REF!)</f>
        <v>#REF!</v>
      </c>
      <c r="U18" s="113" t="e">
        <f>IF(#REF!="","",#REF!)</f>
        <v>#REF!</v>
      </c>
      <c r="V18" s="113" t="e">
        <f>IF(#REF!="","",#REF!)</f>
        <v>#REF!</v>
      </c>
      <c r="W18" s="113" t="e">
        <f>IF(#REF!="","",#REF!)</f>
        <v>#REF!</v>
      </c>
      <c r="X18" s="113" t="e">
        <f>IF(#REF!="","",#REF!)</f>
        <v>#REF!</v>
      </c>
      <c r="Y18" s="113" t="e">
        <f>IF(#REF!="","",#REF!)</f>
        <v>#REF!</v>
      </c>
      <c r="Z18" s="113" t="e">
        <f>IF(#REF!="","",#REF!)</f>
        <v>#REF!</v>
      </c>
      <c r="AA18" s="113" t="e">
        <f>IF(#REF!="","",#REF!)</f>
        <v>#REF!</v>
      </c>
      <c r="AB18" s="113" t="e">
        <f>IF(#REF!="","",#REF!)</f>
        <v>#REF!</v>
      </c>
      <c r="AC18" s="113" t="e">
        <f>IF(#REF!="","",#REF!)</f>
        <v>#REF!</v>
      </c>
      <c r="AD18" s="113" t="e">
        <f>IF(#REF!="","",#REF!)</f>
        <v>#REF!</v>
      </c>
      <c r="AE18" s="113" t="e">
        <f>IF(#REF!="","",#REF!)</f>
        <v>#REF!</v>
      </c>
      <c r="AF18" s="113" t="e">
        <f>IF(#REF!="","",#REF!)</f>
        <v>#REF!</v>
      </c>
      <c r="AG18" s="113" t="e">
        <f>IF(#REF!="","",#REF!)</f>
        <v>#REF!</v>
      </c>
      <c r="AH18" s="113" t="e">
        <f>IF(#REF!="","",#REF!)</f>
        <v>#REF!</v>
      </c>
      <c r="AI18" s="113" t="e">
        <f>IF(#REF!="","",#REF!)</f>
        <v>#REF!</v>
      </c>
      <c r="AJ18" s="113" t="e">
        <f>IF(#REF!="","",#REF!)</f>
        <v>#REF!</v>
      </c>
      <c r="AK18" s="113" t="e">
        <f>IF(#REF!="","",#REF!)</f>
        <v>#REF!</v>
      </c>
      <c r="AL18" s="113" t="e">
        <f>IF(#REF!="","",#REF!)</f>
        <v>#REF!</v>
      </c>
      <c r="AM18" s="113" t="e">
        <f>IF(#REF!="","",#REF!)</f>
        <v>#REF!</v>
      </c>
      <c r="AN18" s="113" t="e">
        <f>IF(#REF!="","",#REF!)</f>
        <v>#REF!</v>
      </c>
      <c r="AO18" s="113" t="e">
        <f>IF(#REF!="","",#REF!)</f>
        <v>#REF!</v>
      </c>
      <c r="AP18" s="113" t="e">
        <f>IF(#REF!="","",#REF!)</f>
        <v>#REF!</v>
      </c>
      <c r="AQ18" s="113" t="e">
        <f>IF(#REF!="","",#REF!)</f>
        <v>#REF!</v>
      </c>
      <c r="AR18" s="75"/>
      <c r="AS18" s="37"/>
      <c r="AT18" s="49"/>
      <c r="AU18" s="35"/>
      <c r="AV18" s="50"/>
      <c r="AW18" s="24"/>
      <c r="AX18" s="25"/>
      <c r="AY18" s="25"/>
      <c r="AZ18" s="51"/>
      <c r="BA18" s="48"/>
      <c r="BB18" s="30"/>
      <c r="BC18" s="30"/>
      <c r="BD18" s="30"/>
      <c r="BE18" s="51"/>
      <c r="BF18" s="46"/>
      <c r="BG18" s="52"/>
      <c r="BH18" s="52"/>
      <c r="BI18" s="52"/>
      <c r="BJ18" s="53"/>
      <c r="BK18" s="53"/>
      <c r="BL18" s="35"/>
      <c r="BM18" s="27"/>
      <c r="BN18" s="46"/>
      <c r="BO18" s="27"/>
      <c r="BP18" s="32"/>
      <c r="BQ18" s="32"/>
      <c r="BR18" s="27"/>
      <c r="BS18" s="27"/>
      <c r="BT18" s="27"/>
      <c r="BU18" s="27"/>
    </row>
    <row r="19" spans="1:73" x14ac:dyDescent="0.25">
      <c r="A19" s="113" t="e">
        <f>IF(#REF!="","",#REF!)</f>
        <v>#REF!</v>
      </c>
      <c r="B19" s="113" t="e">
        <f>IF(#REF!="","",#REF!)</f>
        <v>#REF!</v>
      </c>
      <c r="C19" s="113" t="e">
        <f>IF(#REF!="","",#REF!)</f>
        <v>#REF!</v>
      </c>
      <c r="D19" s="113" t="e">
        <f>CONCATENATE(#REF!, "-R",#REF!)</f>
        <v>#REF!</v>
      </c>
      <c r="E19" s="113" t="e">
        <f>IF(#REF!="","",#REF!)</f>
        <v>#REF!</v>
      </c>
      <c r="F19" s="113" t="e">
        <f>IF(#REF!="","",#REF!)</f>
        <v>#REF!</v>
      </c>
      <c r="G19" s="113" t="e">
        <f>IF(#REF!="","",#REF!)</f>
        <v>#REF!</v>
      </c>
      <c r="H19" s="113" t="e">
        <f>IF(#REF!="","",#REF!)</f>
        <v>#REF!</v>
      </c>
      <c r="I19" s="113" t="e">
        <f>IF(#REF!="","",#REF!)</f>
        <v>#REF!</v>
      </c>
      <c r="J19" s="113" t="e">
        <f>IF(#REF!="","",#REF!)</f>
        <v>#REF!</v>
      </c>
      <c r="K19" s="113" t="e">
        <f>IF(#REF!="","",#REF!)</f>
        <v>#REF!</v>
      </c>
      <c r="L19" s="113" t="e">
        <f>IF(#REF!="","",#REF!)</f>
        <v>#REF!</v>
      </c>
      <c r="M19" s="114" t="e">
        <f>IF(#REF!="","",#REF!)</f>
        <v>#REF!</v>
      </c>
      <c r="N19" s="113" t="e">
        <f t="shared" si="0"/>
        <v>#REF!</v>
      </c>
      <c r="O19" s="113" t="e">
        <f>CONCATENATE(#REF!,"-",#REF!)</f>
        <v>#REF!</v>
      </c>
      <c r="P19" s="113" t="e">
        <f>IF(#REF!="","",#REF!)</f>
        <v>#REF!</v>
      </c>
      <c r="Q19" s="113" t="e">
        <f>IF(#REF!="","",#REF!)</f>
        <v>#REF!</v>
      </c>
      <c r="R19" s="113" t="e">
        <f>IF(#REF!="","",#REF!)</f>
        <v>#REF!</v>
      </c>
      <c r="S19" s="113" t="e">
        <f>IF(#REF!="","",#REF!)</f>
        <v>#REF!</v>
      </c>
      <c r="T19" s="113" t="e">
        <f>IF(#REF!="","",#REF!)</f>
        <v>#REF!</v>
      </c>
      <c r="U19" s="113" t="e">
        <f>IF(#REF!="","",#REF!)</f>
        <v>#REF!</v>
      </c>
      <c r="V19" s="113" t="e">
        <f>IF(#REF!="","",#REF!)</f>
        <v>#REF!</v>
      </c>
      <c r="W19" s="113" t="e">
        <f>IF(#REF!="","",#REF!)</f>
        <v>#REF!</v>
      </c>
      <c r="X19" s="113" t="e">
        <f>IF(#REF!="","",#REF!)</f>
        <v>#REF!</v>
      </c>
      <c r="Y19" s="113" t="e">
        <f>IF(#REF!="","",#REF!)</f>
        <v>#REF!</v>
      </c>
      <c r="Z19" s="113" t="e">
        <f>IF(#REF!="","",#REF!)</f>
        <v>#REF!</v>
      </c>
      <c r="AA19" s="113" t="e">
        <f>IF(#REF!="","",#REF!)</f>
        <v>#REF!</v>
      </c>
      <c r="AB19" s="113" t="e">
        <f>IF(#REF!="","",#REF!)</f>
        <v>#REF!</v>
      </c>
      <c r="AC19" s="113" t="e">
        <f>IF(#REF!="","",#REF!)</f>
        <v>#REF!</v>
      </c>
      <c r="AD19" s="113" t="e">
        <f>IF(#REF!="","",#REF!)</f>
        <v>#REF!</v>
      </c>
      <c r="AE19" s="113" t="e">
        <f>IF(#REF!="","",#REF!)</f>
        <v>#REF!</v>
      </c>
      <c r="AF19" s="113" t="e">
        <f>IF(#REF!="","",#REF!)</f>
        <v>#REF!</v>
      </c>
      <c r="AG19" s="113" t="e">
        <f>IF(#REF!="","",#REF!)</f>
        <v>#REF!</v>
      </c>
      <c r="AH19" s="113" t="e">
        <f>IF(#REF!="","",#REF!)</f>
        <v>#REF!</v>
      </c>
      <c r="AI19" s="113" t="e">
        <f>IF(#REF!="","",#REF!)</f>
        <v>#REF!</v>
      </c>
      <c r="AJ19" s="113" t="e">
        <f>IF(#REF!="","",#REF!)</f>
        <v>#REF!</v>
      </c>
      <c r="AK19" s="113" t="e">
        <f>IF(#REF!="","",#REF!)</f>
        <v>#REF!</v>
      </c>
      <c r="AL19" s="113" t="e">
        <f>IF(#REF!="","",#REF!)</f>
        <v>#REF!</v>
      </c>
      <c r="AM19" s="113" t="e">
        <f>IF(#REF!="","",#REF!)</f>
        <v>#REF!</v>
      </c>
      <c r="AN19" s="113" t="e">
        <f>IF(#REF!="","",#REF!)</f>
        <v>#REF!</v>
      </c>
      <c r="AO19" s="113" t="e">
        <f>IF(#REF!="","",#REF!)</f>
        <v>#REF!</v>
      </c>
      <c r="AP19" s="113" t="e">
        <f>IF(#REF!="","",#REF!)</f>
        <v>#REF!</v>
      </c>
      <c r="AQ19" s="113" t="e">
        <f>IF(#REF!="","",#REF!)</f>
        <v>#REF!</v>
      </c>
      <c r="AR19" s="75"/>
      <c r="AS19" s="37"/>
      <c r="AT19" s="49"/>
      <c r="AU19" s="35"/>
      <c r="AV19" s="50"/>
      <c r="AW19" s="24"/>
      <c r="AX19" s="25"/>
      <c r="AY19" s="25"/>
      <c r="AZ19" s="51"/>
      <c r="BA19" s="48"/>
      <c r="BB19" s="30"/>
      <c r="BC19" s="30"/>
      <c r="BD19" s="30"/>
      <c r="BE19" s="51"/>
      <c r="BF19" s="46"/>
      <c r="BG19" s="52"/>
      <c r="BH19" s="52"/>
      <c r="BI19" s="52"/>
      <c r="BJ19" s="53"/>
      <c r="BK19" s="53"/>
      <c r="BL19" s="35"/>
      <c r="BM19" s="27"/>
      <c r="BN19" s="27"/>
      <c r="BO19" s="27"/>
      <c r="BP19" s="32"/>
      <c r="BQ19" s="32"/>
      <c r="BR19" s="27"/>
      <c r="BS19" s="27"/>
      <c r="BT19" s="27"/>
      <c r="BU19" s="27"/>
    </row>
    <row r="20" spans="1:73" x14ac:dyDescent="0.25">
      <c r="A20" s="113" t="e">
        <f>IF(#REF!="","",#REF!)</f>
        <v>#REF!</v>
      </c>
      <c r="B20" s="113" t="e">
        <f>IF(#REF!="","",#REF!)</f>
        <v>#REF!</v>
      </c>
      <c r="C20" s="113" t="e">
        <f>IF(#REF!="","",#REF!)</f>
        <v>#REF!</v>
      </c>
      <c r="D20" s="113" t="e">
        <f>CONCATENATE(#REF!, "-R",#REF!)</f>
        <v>#REF!</v>
      </c>
      <c r="E20" s="113" t="e">
        <f>IF(#REF!="","",#REF!)</f>
        <v>#REF!</v>
      </c>
      <c r="F20" s="113" t="e">
        <f>IF(#REF!="","",#REF!)</f>
        <v>#REF!</v>
      </c>
      <c r="G20" s="113" t="e">
        <f>IF(#REF!="","",#REF!)</f>
        <v>#REF!</v>
      </c>
      <c r="H20" s="113" t="e">
        <f>IF(#REF!="","",#REF!)</f>
        <v>#REF!</v>
      </c>
      <c r="I20" s="113" t="e">
        <f>IF(#REF!="","",#REF!)</f>
        <v>#REF!</v>
      </c>
      <c r="J20" s="113" t="e">
        <f>IF(#REF!="","",#REF!)</f>
        <v>#REF!</v>
      </c>
      <c r="K20" s="113" t="e">
        <f>IF(#REF!="","",#REF!)</f>
        <v>#REF!</v>
      </c>
      <c r="L20" s="113" t="e">
        <f>IF(#REF!="","",#REF!)</f>
        <v>#REF!</v>
      </c>
      <c r="M20" s="114" t="e">
        <f>IF(#REF!="","",#REF!)</f>
        <v>#REF!</v>
      </c>
      <c r="N20" s="113" t="e">
        <f t="shared" si="0"/>
        <v>#REF!</v>
      </c>
      <c r="O20" s="113" t="e">
        <f>CONCATENATE(#REF!,"-",#REF!)</f>
        <v>#REF!</v>
      </c>
      <c r="P20" s="113" t="e">
        <f>IF(#REF!="","",#REF!)</f>
        <v>#REF!</v>
      </c>
      <c r="Q20" s="113" t="e">
        <f>IF(#REF!="","",#REF!)</f>
        <v>#REF!</v>
      </c>
      <c r="R20" s="113" t="e">
        <f>IF(#REF!="","",#REF!)</f>
        <v>#REF!</v>
      </c>
      <c r="S20" s="113" t="e">
        <f>IF(#REF!="","",#REF!)</f>
        <v>#REF!</v>
      </c>
      <c r="T20" s="113" t="e">
        <f>IF(#REF!="","",#REF!)</f>
        <v>#REF!</v>
      </c>
      <c r="U20" s="113" t="e">
        <f>IF(#REF!="","",#REF!)</f>
        <v>#REF!</v>
      </c>
      <c r="V20" s="113" t="e">
        <f>IF(#REF!="","",#REF!)</f>
        <v>#REF!</v>
      </c>
      <c r="W20" s="113" t="e">
        <f>IF(#REF!="","",#REF!)</f>
        <v>#REF!</v>
      </c>
      <c r="X20" s="113" t="e">
        <f>IF(#REF!="","",#REF!)</f>
        <v>#REF!</v>
      </c>
      <c r="Y20" s="113" t="e">
        <f>IF(#REF!="","",#REF!)</f>
        <v>#REF!</v>
      </c>
      <c r="Z20" s="113" t="e">
        <f>IF(#REF!="","",#REF!)</f>
        <v>#REF!</v>
      </c>
      <c r="AA20" s="113" t="e">
        <f>IF(#REF!="","",#REF!)</f>
        <v>#REF!</v>
      </c>
      <c r="AB20" s="113" t="e">
        <f>IF(#REF!="","",#REF!)</f>
        <v>#REF!</v>
      </c>
      <c r="AC20" s="113" t="e">
        <f>IF(#REF!="","",#REF!)</f>
        <v>#REF!</v>
      </c>
      <c r="AD20" s="113" t="e">
        <f>IF(#REF!="","",#REF!)</f>
        <v>#REF!</v>
      </c>
      <c r="AE20" s="113" t="e">
        <f>IF(#REF!="","",#REF!)</f>
        <v>#REF!</v>
      </c>
      <c r="AF20" s="113" t="e">
        <f>IF(#REF!="","",#REF!)</f>
        <v>#REF!</v>
      </c>
      <c r="AG20" s="113" t="e">
        <f>IF(#REF!="","",#REF!)</f>
        <v>#REF!</v>
      </c>
      <c r="AH20" s="113" t="e">
        <f>IF(#REF!="","",#REF!)</f>
        <v>#REF!</v>
      </c>
      <c r="AI20" s="113" t="e">
        <f>IF(#REF!="","",#REF!)</f>
        <v>#REF!</v>
      </c>
      <c r="AJ20" s="113" t="e">
        <f>IF(#REF!="","",#REF!)</f>
        <v>#REF!</v>
      </c>
      <c r="AK20" s="113" t="e">
        <f>IF(#REF!="","",#REF!)</f>
        <v>#REF!</v>
      </c>
      <c r="AL20" s="113" t="e">
        <f>IF(#REF!="","",#REF!)</f>
        <v>#REF!</v>
      </c>
      <c r="AM20" s="113" t="e">
        <f>IF(#REF!="","",#REF!)</f>
        <v>#REF!</v>
      </c>
      <c r="AN20" s="113" t="e">
        <f>IF(#REF!="","",#REF!)</f>
        <v>#REF!</v>
      </c>
      <c r="AO20" s="113" t="e">
        <f>IF(#REF!="","",#REF!)</f>
        <v>#REF!</v>
      </c>
      <c r="AP20" s="113" t="e">
        <f>IF(#REF!="","",#REF!)</f>
        <v>#REF!</v>
      </c>
      <c r="AQ20" s="113" t="e">
        <f>IF(#REF!="","",#REF!)</f>
        <v>#REF!</v>
      </c>
      <c r="AR20" s="75"/>
      <c r="AS20" s="37"/>
      <c r="AT20" s="49"/>
      <c r="AU20" s="35"/>
      <c r="AV20" s="50"/>
      <c r="AW20" s="24"/>
      <c r="AX20" s="25"/>
      <c r="AY20" s="25"/>
      <c r="AZ20" s="51"/>
      <c r="BA20" s="48"/>
      <c r="BB20" s="30"/>
      <c r="BC20" s="30"/>
      <c r="BD20" s="30"/>
      <c r="BE20" s="51"/>
      <c r="BF20" s="46"/>
      <c r="BG20" s="52"/>
      <c r="BH20" s="52"/>
      <c r="BI20" s="52"/>
      <c r="BJ20" s="53"/>
      <c r="BK20" s="53"/>
      <c r="BL20" s="35"/>
      <c r="BM20" s="27"/>
      <c r="BN20" s="27"/>
      <c r="BO20" s="27"/>
      <c r="BP20" s="32"/>
      <c r="BQ20" s="32"/>
      <c r="BR20" s="27"/>
      <c r="BS20" s="27"/>
      <c r="BT20" s="27"/>
      <c r="BU20" s="27"/>
    </row>
    <row r="21" spans="1:73" x14ac:dyDescent="0.25">
      <c r="A21" s="113" t="e">
        <f>IF(#REF!="","",#REF!)</f>
        <v>#REF!</v>
      </c>
      <c r="B21" s="113" t="e">
        <f>IF(#REF!="","",#REF!)</f>
        <v>#REF!</v>
      </c>
      <c r="C21" s="113" t="e">
        <f>IF(#REF!="","",#REF!)</f>
        <v>#REF!</v>
      </c>
      <c r="D21" s="113" t="e">
        <f>CONCATENATE(#REF!, "-R",#REF!)</f>
        <v>#REF!</v>
      </c>
      <c r="E21" s="113" t="e">
        <f>IF(#REF!="","",#REF!)</f>
        <v>#REF!</v>
      </c>
      <c r="F21" s="113" t="e">
        <f>IF(#REF!="","",#REF!)</f>
        <v>#REF!</v>
      </c>
      <c r="G21" s="113" t="e">
        <f>IF(#REF!="","",#REF!)</f>
        <v>#REF!</v>
      </c>
      <c r="H21" s="113" t="e">
        <f>IF(#REF!="","",#REF!)</f>
        <v>#REF!</v>
      </c>
      <c r="I21" s="113" t="e">
        <f>IF(#REF!="","",#REF!)</f>
        <v>#REF!</v>
      </c>
      <c r="J21" s="113" t="e">
        <f>IF(#REF!="","",#REF!)</f>
        <v>#REF!</v>
      </c>
      <c r="K21" s="113" t="e">
        <f>IF(#REF!="","",#REF!)</f>
        <v>#REF!</v>
      </c>
      <c r="L21" s="113" t="e">
        <f>IF(#REF!="","",#REF!)</f>
        <v>#REF!</v>
      </c>
      <c r="M21" s="114" t="e">
        <f>IF(#REF!="","",#REF!)</f>
        <v>#REF!</v>
      </c>
      <c r="N21" s="113" t="e">
        <f t="shared" si="0"/>
        <v>#REF!</v>
      </c>
      <c r="O21" s="113" t="e">
        <f>CONCATENATE(#REF!,"-",#REF!)</f>
        <v>#REF!</v>
      </c>
      <c r="P21" s="113" t="e">
        <f>IF(#REF!="","",#REF!)</f>
        <v>#REF!</v>
      </c>
      <c r="Q21" s="113" t="e">
        <f>IF(#REF!="","",#REF!)</f>
        <v>#REF!</v>
      </c>
      <c r="R21" s="113" t="e">
        <f>IF(#REF!="","",#REF!)</f>
        <v>#REF!</v>
      </c>
      <c r="S21" s="113" t="e">
        <f>IF(#REF!="","",#REF!)</f>
        <v>#REF!</v>
      </c>
      <c r="T21" s="113" t="e">
        <f>IF(#REF!="","",#REF!)</f>
        <v>#REF!</v>
      </c>
      <c r="U21" s="113" t="e">
        <f>IF(#REF!="","",#REF!)</f>
        <v>#REF!</v>
      </c>
      <c r="V21" s="113" t="e">
        <f>IF(#REF!="","",#REF!)</f>
        <v>#REF!</v>
      </c>
      <c r="W21" s="113" t="e">
        <f>IF(#REF!="","",#REF!)</f>
        <v>#REF!</v>
      </c>
      <c r="X21" s="113" t="e">
        <f>IF(#REF!="","",#REF!)</f>
        <v>#REF!</v>
      </c>
      <c r="Y21" s="113" t="e">
        <f>IF(#REF!="","",#REF!)</f>
        <v>#REF!</v>
      </c>
      <c r="Z21" s="113" t="e">
        <f>IF(#REF!="","",#REF!)</f>
        <v>#REF!</v>
      </c>
      <c r="AA21" s="113" t="e">
        <f>IF(#REF!="","",#REF!)</f>
        <v>#REF!</v>
      </c>
      <c r="AB21" s="113" t="e">
        <f>IF(#REF!="","",#REF!)</f>
        <v>#REF!</v>
      </c>
      <c r="AC21" s="113" t="e">
        <f>IF(#REF!="","",#REF!)</f>
        <v>#REF!</v>
      </c>
      <c r="AD21" s="113" t="e">
        <f>IF(#REF!="","",#REF!)</f>
        <v>#REF!</v>
      </c>
      <c r="AE21" s="113" t="e">
        <f>IF(#REF!="","",#REF!)</f>
        <v>#REF!</v>
      </c>
      <c r="AF21" s="113" t="e">
        <f>IF(#REF!="","",#REF!)</f>
        <v>#REF!</v>
      </c>
      <c r="AG21" s="113" t="e">
        <f>IF(#REF!="","",#REF!)</f>
        <v>#REF!</v>
      </c>
      <c r="AH21" s="113" t="e">
        <f>IF(#REF!="","",#REF!)</f>
        <v>#REF!</v>
      </c>
      <c r="AI21" s="113" t="e">
        <f>IF(#REF!="","",#REF!)</f>
        <v>#REF!</v>
      </c>
      <c r="AJ21" s="113" t="e">
        <f>IF(#REF!="","",#REF!)</f>
        <v>#REF!</v>
      </c>
      <c r="AK21" s="113" t="e">
        <f>IF(#REF!="","",#REF!)</f>
        <v>#REF!</v>
      </c>
      <c r="AL21" s="113" t="e">
        <f>IF(#REF!="","",#REF!)</f>
        <v>#REF!</v>
      </c>
      <c r="AM21" s="113" t="e">
        <f>IF(#REF!="","",#REF!)</f>
        <v>#REF!</v>
      </c>
      <c r="AN21" s="113" t="e">
        <f>IF(#REF!="","",#REF!)</f>
        <v>#REF!</v>
      </c>
      <c r="AO21" s="113" t="e">
        <f>IF(#REF!="","",#REF!)</f>
        <v>#REF!</v>
      </c>
      <c r="AP21" s="113" t="e">
        <f>IF(#REF!="","",#REF!)</f>
        <v>#REF!</v>
      </c>
      <c r="AQ21" s="113" t="e">
        <f>IF(#REF!="","",#REF!)</f>
        <v>#REF!</v>
      </c>
      <c r="AR21" s="75"/>
      <c r="AS21" s="37"/>
      <c r="AT21" s="49"/>
      <c r="AU21" s="35"/>
      <c r="AV21" s="50"/>
      <c r="AW21" s="24"/>
      <c r="AX21" s="25"/>
      <c r="AY21" s="25"/>
      <c r="AZ21" s="51"/>
      <c r="BA21" s="48"/>
      <c r="BB21" s="30"/>
      <c r="BC21" s="30"/>
      <c r="BD21" s="30"/>
      <c r="BE21" s="51"/>
      <c r="BF21" s="46"/>
      <c r="BG21" s="52"/>
      <c r="BH21" s="52"/>
      <c r="BI21" s="52"/>
      <c r="BJ21" s="53"/>
      <c r="BK21" s="53"/>
      <c r="BL21" s="35"/>
      <c r="BM21" s="27"/>
      <c r="BN21" s="27"/>
      <c r="BO21" s="27"/>
      <c r="BP21" s="32"/>
      <c r="BQ21" s="32"/>
      <c r="BR21" s="27"/>
      <c r="BS21" s="27"/>
      <c r="BT21" s="27"/>
      <c r="BU21" s="27"/>
    </row>
    <row r="22" spans="1:73" x14ac:dyDescent="0.25">
      <c r="A22" s="113" t="e">
        <f>IF(#REF!="","",#REF!)</f>
        <v>#REF!</v>
      </c>
      <c r="B22" s="113" t="e">
        <f>IF(#REF!="","",#REF!)</f>
        <v>#REF!</v>
      </c>
      <c r="C22" s="113" t="e">
        <f>IF(#REF!="","",#REF!)</f>
        <v>#REF!</v>
      </c>
      <c r="D22" s="113" t="e">
        <f>CONCATENATE(#REF!, "-R",#REF!)</f>
        <v>#REF!</v>
      </c>
      <c r="E22" s="113" t="e">
        <f>IF(#REF!="","",#REF!)</f>
        <v>#REF!</v>
      </c>
      <c r="F22" s="113" t="e">
        <f>IF(#REF!="","",#REF!)</f>
        <v>#REF!</v>
      </c>
      <c r="G22" s="113" t="e">
        <f>IF(#REF!="","",#REF!)</f>
        <v>#REF!</v>
      </c>
      <c r="H22" s="113" t="e">
        <f>IF(#REF!="","",#REF!)</f>
        <v>#REF!</v>
      </c>
      <c r="I22" s="113" t="e">
        <f>IF(#REF!="","",#REF!)</f>
        <v>#REF!</v>
      </c>
      <c r="J22" s="113" t="e">
        <f>IF(#REF!="","",#REF!)</f>
        <v>#REF!</v>
      </c>
      <c r="K22" s="113" t="e">
        <f>IF(#REF!="","",#REF!)</f>
        <v>#REF!</v>
      </c>
      <c r="L22" s="113" t="e">
        <f>IF(#REF!="","",#REF!)</f>
        <v>#REF!</v>
      </c>
      <c r="M22" s="114" t="e">
        <f>IF(#REF!="","",#REF!)</f>
        <v>#REF!</v>
      </c>
      <c r="N22" s="113" t="e">
        <f t="shared" si="0"/>
        <v>#REF!</v>
      </c>
      <c r="O22" s="113" t="e">
        <f>CONCATENATE(#REF!,"-",#REF!)</f>
        <v>#REF!</v>
      </c>
      <c r="P22" s="113" t="e">
        <f>IF(#REF!="","",#REF!)</f>
        <v>#REF!</v>
      </c>
      <c r="Q22" s="113" t="e">
        <f>IF(#REF!="","",#REF!)</f>
        <v>#REF!</v>
      </c>
      <c r="R22" s="113" t="e">
        <f>IF(#REF!="","",#REF!)</f>
        <v>#REF!</v>
      </c>
      <c r="S22" s="113" t="e">
        <f>IF(#REF!="","",#REF!)</f>
        <v>#REF!</v>
      </c>
      <c r="T22" s="113" t="e">
        <f>IF(#REF!="","",#REF!)</f>
        <v>#REF!</v>
      </c>
      <c r="U22" s="113" t="e">
        <f>IF(#REF!="","",#REF!)</f>
        <v>#REF!</v>
      </c>
      <c r="V22" s="113" t="e">
        <f>IF(#REF!="","",#REF!)</f>
        <v>#REF!</v>
      </c>
      <c r="W22" s="113" t="e">
        <f>IF(#REF!="","",#REF!)</f>
        <v>#REF!</v>
      </c>
      <c r="X22" s="113" t="e">
        <f>IF(#REF!="","",#REF!)</f>
        <v>#REF!</v>
      </c>
      <c r="Y22" s="113" t="e">
        <f>IF(#REF!="","",#REF!)</f>
        <v>#REF!</v>
      </c>
      <c r="Z22" s="113" t="e">
        <f>IF(#REF!="","",#REF!)</f>
        <v>#REF!</v>
      </c>
      <c r="AA22" s="113" t="e">
        <f>IF(#REF!="","",#REF!)</f>
        <v>#REF!</v>
      </c>
      <c r="AB22" s="113" t="e">
        <f>IF(#REF!="","",#REF!)</f>
        <v>#REF!</v>
      </c>
      <c r="AC22" s="113" t="e">
        <f>IF(#REF!="","",#REF!)</f>
        <v>#REF!</v>
      </c>
      <c r="AD22" s="113" t="e">
        <f>IF(#REF!="","",#REF!)</f>
        <v>#REF!</v>
      </c>
      <c r="AE22" s="113" t="e">
        <f>IF(#REF!="","",#REF!)</f>
        <v>#REF!</v>
      </c>
      <c r="AF22" s="113" t="e">
        <f>IF(#REF!="","",#REF!)</f>
        <v>#REF!</v>
      </c>
      <c r="AG22" s="113" t="e">
        <f>IF(#REF!="","",#REF!)</f>
        <v>#REF!</v>
      </c>
      <c r="AH22" s="113" t="e">
        <f>IF(#REF!="","",#REF!)</f>
        <v>#REF!</v>
      </c>
      <c r="AI22" s="113" t="e">
        <f>IF(#REF!="","",#REF!)</f>
        <v>#REF!</v>
      </c>
      <c r="AJ22" s="113" t="e">
        <f>IF(#REF!="","",#REF!)</f>
        <v>#REF!</v>
      </c>
      <c r="AK22" s="113" t="e">
        <f>IF(#REF!="","",#REF!)</f>
        <v>#REF!</v>
      </c>
      <c r="AL22" s="113" t="e">
        <f>IF(#REF!="","",#REF!)</f>
        <v>#REF!</v>
      </c>
      <c r="AM22" s="113" t="e">
        <f>IF(#REF!="","",#REF!)</f>
        <v>#REF!</v>
      </c>
      <c r="AN22" s="113" t="e">
        <f>IF(#REF!="","",#REF!)</f>
        <v>#REF!</v>
      </c>
      <c r="AO22" s="113" t="e">
        <f>IF(#REF!="","",#REF!)</f>
        <v>#REF!</v>
      </c>
      <c r="AP22" s="113" t="e">
        <f>IF(#REF!="","",#REF!)</f>
        <v>#REF!</v>
      </c>
      <c r="AQ22" s="113" t="e">
        <f>IF(#REF!="","",#REF!)</f>
        <v>#REF!</v>
      </c>
      <c r="AR22" s="75"/>
      <c r="AS22" s="37"/>
      <c r="AT22" s="49"/>
      <c r="AU22" s="35"/>
      <c r="AV22" s="50"/>
      <c r="AW22" s="24"/>
      <c r="AX22" s="25"/>
      <c r="AY22" s="25"/>
      <c r="AZ22" s="51"/>
      <c r="BA22" s="48"/>
      <c r="BB22" s="30"/>
      <c r="BC22" s="30"/>
      <c r="BD22" s="30"/>
      <c r="BE22" s="51"/>
      <c r="BF22" s="46"/>
      <c r="BG22" s="52"/>
      <c r="BH22" s="52"/>
      <c r="BI22" s="52"/>
      <c r="BJ22" s="53"/>
      <c r="BK22" s="53"/>
      <c r="BL22" s="35"/>
      <c r="BM22" s="27"/>
      <c r="BN22" s="27"/>
      <c r="BO22" s="27"/>
      <c r="BP22" s="32"/>
      <c r="BQ22" s="32"/>
      <c r="BR22" s="27"/>
      <c r="BS22" s="27"/>
      <c r="BT22" s="27"/>
      <c r="BU22" s="27"/>
    </row>
    <row r="23" spans="1:73" x14ac:dyDescent="0.25">
      <c r="A23" s="113" t="e">
        <f>IF(#REF!="","",#REF!)</f>
        <v>#REF!</v>
      </c>
      <c r="B23" s="113" t="e">
        <f>IF(#REF!="","",#REF!)</f>
        <v>#REF!</v>
      </c>
      <c r="C23" s="113" t="e">
        <f>IF(#REF!="","",#REF!)</f>
        <v>#REF!</v>
      </c>
      <c r="D23" s="113" t="e">
        <f>CONCATENATE(#REF!, "-R",#REF!)</f>
        <v>#REF!</v>
      </c>
      <c r="E23" s="113" t="e">
        <f>IF(#REF!="","",#REF!)</f>
        <v>#REF!</v>
      </c>
      <c r="F23" s="113" t="e">
        <f>IF(#REF!="","",#REF!)</f>
        <v>#REF!</v>
      </c>
      <c r="G23" s="113" t="e">
        <f>IF(#REF!="","",#REF!)</f>
        <v>#REF!</v>
      </c>
      <c r="H23" s="113" t="e">
        <f>IF(#REF!="","",#REF!)</f>
        <v>#REF!</v>
      </c>
      <c r="I23" s="113" t="e">
        <f>IF(#REF!="","",#REF!)</f>
        <v>#REF!</v>
      </c>
      <c r="J23" s="113" t="e">
        <f>IF(#REF!="","",#REF!)</f>
        <v>#REF!</v>
      </c>
      <c r="K23" s="113" t="e">
        <f>IF(#REF!="","",#REF!)</f>
        <v>#REF!</v>
      </c>
      <c r="L23" s="113" t="e">
        <f>IF(#REF!="","",#REF!)</f>
        <v>#REF!</v>
      </c>
      <c r="M23" s="114" t="e">
        <f>IF(#REF!="","",#REF!)</f>
        <v>#REF!</v>
      </c>
      <c r="N23" s="113" t="e">
        <f t="shared" si="0"/>
        <v>#REF!</v>
      </c>
      <c r="O23" s="113" t="e">
        <f>CONCATENATE(#REF!,"-",#REF!)</f>
        <v>#REF!</v>
      </c>
      <c r="P23" s="113" t="e">
        <f>IF(#REF!="","",#REF!)</f>
        <v>#REF!</v>
      </c>
      <c r="Q23" s="113" t="e">
        <f>IF(#REF!="","",#REF!)</f>
        <v>#REF!</v>
      </c>
      <c r="R23" s="113" t="e">
        <f>IF(#REF!="","",#REF!)</f>
        <v>#REF!</v>
      </c>
      <c r="S23" s="113" t="e">
        <f>IF(#REF!="","",#REF!)</f>
        <v>#REF!</v>
      </c>
      <c r="T23" s="113" t="e">
        <f>IF(#REF!="","",#REF!)</f>
        <v>#REF!</v>
      </c>
      <c r="U23" s="113" t="e">
        <f>IF(#REF!="","",#REF!)</f>
        <v>#REF!</v>
      </c>
      <c r="V23" s="113" t="e">
        <f>IF(#REF!="","",#REF!)</f>
        <v>#REF!</v>
      </c>
      <c r="W23" s="113" t="e">
        <f>IF(#REF!="","",#REF!)</f>
        <v>#REF!</v>
      </c>
      <c r="X23" s="113" t="e">
        <f>IF(#REF!="","",#REF!)</f>
        <v>#REF!</v>
      </c>
      <c r="Y23" s="113" t="e">
        <f>IF(#REF!="","",#REF!)</f>
        <v>#REF!</v>
      </c>
      <c r="Z23" s="113" t="e">
        <f>IF(#REF!="","",#REF!)</f>
        <v>#REF!</v>
      </c>
      <c r="AA23" s="113" t="e">
        <f>IF(#REF!="","",#REF!)</f>
        <v>#REF!</v>
      </c>
      <c r="AB23" s="113" t="e">
        <f>IF(#REF!="","",#REF!)</f>
        <v>#REF!</v>
      </c>
      <c r="AC23" s="113" t="e">
        <f>IF(#REF!="","",#REF!)</f>
        <v>#REF!</v>
      </c>
      <c r="AD23" s="113" t="e">
        <f>IF(#REF!="","",#REF!)</f>
        <v>#REF!</v>
      </c>
      <c r="AE23" s="113" t="e">
        <f>IF(#REF!="","",#REF!)</f>
        <v>#REF!</v>
      </c>
      <c r="AF23" s="113" t="e">
        <f>IF(#REF!="","",#REF!)</f>
        <v>#REF!</v>
      </c>
      <c r="AG23" s="113" t="e">
        <f>IF(#REF!="","",#REF!)</f>
        <v>#REF!</v>
      </c>
      <c r="AH23" s="113" t="e">
        <f>IF(#REF!="","",#REF!)</f>
        <v>#REF!</v>
      </c>
      <c r="AI23" s="113" t="e">
        <f>IF(#REF!="","",#REF!)</f>
        <v>#REF!</v>
      </c>
      <c r="AJ23" s="113" t="e">
        <f>IF(#REF!="","",#REF!)</f>
        <v>#REF!</v>
      </c>
      <c r="AK23" s="113" t="e">
        <f>IF(#REF!="","",#REF!)</f>
        <v>#REF!</v>
      </c>
      <c r="AL23" s="113" t="e">
        <f>IF(#REF!="","",#REF!)</f>
        <v>#REF!</v>
      </c>
      <c r="AM23" s="113" t="e">
        <f>IF(#REF!="","",#REF!)</f>
        <v>#REF!</v>
      </c>
      <c r="AN23" s="113" t="e">
        <f>IF(#REF!="","",#REF!)</f>
        <v>#REF!</v>
      </c>
      <c r="AO23" s="113" t="e">
        <f>IF(#REF!="","",#REF!)</f>
        <v>#REF!</v>
      </c>
      <c r="AP23" s="113" t="e">
        <f>IF(#REF!="","",#REF!)</f>
        <v>#REF!</v>
      </c>
      <c r="AQ23" s="113" t="e">
        <f>IF(#REF!="","",#REF!)</f>
        <v>#REF!</v>
      </c>
      <c r="AR23" s="75"/>
      <c r="AS23" s="37"/>
      <c r="AT23" s="49"/>
      <c r="AU23" s="35"/>
      <c r="AV23" s="50"/>
      <c r="AW23" s="24"/>
      <c r="AX23" s="25"/>
      <c r="AY23" s="25"/>
      <c r="AZ23" s="51"/>
      <c r="BA23" s="48"/>
      <c r="BB23" s="30"/>
      <c r="BC23" s="30"/>
      <c r="BE23" s="51"/>
      <c r="BF23" s="46"/>
      <c r="BG23" s="52"/>
      <c r="BH23" s="52"/>
      <c r="BI23" s="52"/>
      <c r="BJ23" s="53"/>
      <c r="BK23" s="53"/>
      <c r="BL23" s="35"/>
    </row>
    <row r="24" spans="1:73" x14ac:dyDescent="0.25">
      <c r="A24" s="113" t="e">
        <f>IF(#REF!="","",#REF!)</f>
        <v>#REF!</v>
      </c>
      <c r="B24" s="113" t="e">
        <f>IF(#REF!="","",#REF!)</f>
        <v>#REF!</v>
      </c>
      <c r="C24" s="113" t="e">
        <f>IF(#REF!="","",#REF!)</f>
        <v>#REF!</v>
      </c>
      <c r="D24" s="113" t="e">
        <f>CONCATENATE(#REF!, "-R",#REF!)</f>
        <v>#REF!</v>
      </c>
      <c r="E24" s="113" t="e">
        <f>IF(#REF!="","",#REF!)</f>
        <v>#REF!</v>
      </c>
      <c r="F24" s="113" t="e">
        <f>IF(#REF!="","",#REF!)</f>
        <v>#REF!</v>
      </c>
      <c r="G24" s="113" t="e">
        <f>IF(#REF!="","",#REF!)</f>
        <v>#REF!</v>
      </c>
      <c r="H24" s="113" t="e">
        <f>IF(#REF!="","",#REF!)</f>
        <v>#REF!</v>
      </c>
      <c r="I24" s="113" t="e">
        <f>IF(#REF!="","",#REF!)</f>
        <v>#REF!</v>
      </c>
      <c r="J24" s="113" t="e">
        <f>IF(#REF!="","",#REF!)</f>
        <v>#REF!</v>
      </c>
      <c r="K24" s="113" t="e">
        <f>IF(#REF!="","",#REF!)</f>
        <v>#REF!</v>
      </c>
      <c r="L24" s="113" t="e">
        <f>IF(#REF!="","",#REF!)</f>
        <v>#REF!</v>
      </c>
      <c r="M24" s="114" t="e">
        <f>IF(#REF!="","",#REF!)</f>
        <v>#REF!</v>
      </c>
      <c r="N24" s="113" t="e">
        <f t="shared" si="0"/>
        <v>#REF!</v>
      </c>
      <c r="O24" s="113" t="e">
        <f>CONCATENATE(#REF!,"-",#REF!)</f>
        <v>#REF!</v>
      </c>
      <c r="P24" s="113" t="e">
        <f>IF(#REF!="","",#REF!)</f>
        <v>#REF!</v>
      </c>
      <c r="Q24" s="113" t="e">
        <f>IF(#REF!="","",#REF!)</f>
        <v>#REF!</v>
      </c>
      <c r="R24" s="113" t="e">
        <f>IF(#REF!="","",#REF!)</f>
        <v>#REF!</v>
      </c>
      <c r="S24" s="113" t="e">
        <f>IF(#REF!="","",#REF!)</f>
        <v>#REF!</v>
      </c>
      <c r="T24" s="113" t="e">
        <f>IF(#REF!="","",#REF!)</f>
        <v>#REF!</v>
      </c>
      <c r="U24" s="113" t="e">
        <f>IF(#REF!="","",#REF!)</f>
        <v>#REF!</v>
      </c>
      <c r="V24" s="113" t="e">
        <f>IF(#REF!="","",#REF!)</f>
        <v>#REF!</v>
      </c>
      <c r="W24" s="113" t="e">
        <f>IF(#REF!="","",#REF!)</f>
        <v>#REF!</v>
      </c>
      <c r="X24" s="113" t="e">
        <f>IF(#REF!="","",#REF!)</f>
        <v>#REF!</v>
      </c>
      <c r="Y24" s="113" t="e">
        <f>IF(#REF!="","",#REF!)</f>
        <v>#REF!</v>
      </c>
      <c r="Z24" s="113" t="e">
        <f>IF(#REF!="","",#REF!)</f>
        <v>#REF!</v>
      </c>
      <c r="AA24" s="113" t="e">
        <f>IF(#REF!="","",#REF!)</f>
        <v>#REF!</v>
      </c>
      <c r="AB24" s="113" t="e">
        <f>IF(#REF!="","",#REF!)</f>
        <v>#REF!</v>
      </c>
      <c r="AC24" s="113" t="e">
        <f>IF(#REF!="","",#REF!)</f>
        <v>#REF!</v>
      </c>
      <c r="AD24" s="113" t="e">
        <f>IF(#REF!="","",#REF!)</f>
        <v>#REF!</v>
      </c>
      <c r="AE24" s="113" t="e">
        <f>IF(#REF!="","",#REF!)</f>
        <v>#REF!</v>
      </c>
      <c r="AF24" s="113" t="e">
        <f>IF(#REF!="","",#REF!)</f>
        <v>#REF!</v>
      </c>
      <c r="AG24" s="113" t="e">
        <f>IF(#REF!="","",#REF!)</f>
        <v>#REF!</v>
      </c>
      <c r="AH24" s="113" t="e">
        <f>IF(#REF!="","",#REF!)</f>
        <v>#REF!</v>
      </c>
      <c r="AI24" s="113" t="e">
        <f>IF(#REF!="","",#REF!)</f>
        <v>#REF!</v>
      </c>
      <c r="AJ24" s="113" t="e">
        <f>IF(#REF!="","",#REF!)</f>
        <v>#REF!</v>
      </c>
      <c r="AK24" s="113" t="e">
        <f>IF(#REF!="","",#REF!)</f>
        <v>#REF!</v>
      </c>
      <c r="AL24" s="113" t="e">
        <f>IF(#REF!="","",#REF!)</f>
        <v>#REF!</v>
      </c>
      <c r="AM24" s="113" t="e">
        <f>IF(#REF!="","",#REF!)</f>
        <v>#REF!</v>
      </c>
      <c r="AN24" s="113" t="e">
        <f>IF(#REF!="","",#REF!)</f>
        <v>#REF!</v>
      </c>
      <c r="AO24" s="113" t="e">
        <f>IF(#REF!="","",#REF!)</f>
        <v>#REF!</v>
      </c>
      <c r="AP24" s="113" t="e">
        <f>IF(#REF!="","",#REF!)</f>
        <v>#REF!</v>
      </c>
      <c r="AQ24" s="113" t="e">
        <f>IF(#REF!="","",#REF!)</f>
        <v>#REF!</v>
      </c>
      <c r="AR24" s="75"/>
      <c r="AS24" s="37"/>
      <c r="AT24" s="49"/>
      <c r="AU24" s="35"/>
      <c r="AV24" s="50"/>
      <c r="AW24" s="24"/>
      <c r="AX24" s="25"/>
      <c r="AY24" s="25"/>
      <c r="AZ24" s="51"/>
      <c r="BA24" s="48"/>
      <c r="BB24" s="30"/>
      <c r="BC24" s="30"/>
      <c r="BE24" s="51"/>
      <c r="BF24" s="46"/>
      <c r="BG24" s="52"/>
      <c r="BH24" s="52"/>
      <c r="BI24" s="52"/>
      <c r="BJ24" s="53"/>
      <c r="BK24" s="53"/>
      <c r="BL24" s="35"/>
    </row>
    <row r="25" spans="1:73" x14ac:dyDescent="0.25">
      <c r="A25" s="113" t="e">
        <f>IF(#REF!="","",#REF!)</f>
        <v>#REF!</v>
      </c>
      <c r="B25" s="113" t="e">
        <f>IF(#REF!="","",#REF!)</f>
        <v>#REF!</v>
      </c>
      <c r="C25" s="113" t="e">
        <f>IF(#REF!="","",#REF!)</f>
        <v>#REF!</v>
      </c>
      <c r="D25" s="113" t="e">
        <f>CONCATENATE(#REF!, "-R",#REF!)</f>
        <v>#REF!</v>
      </c>
      <c r="E25" s="113" t="e">
        <f>IF(#REF!="","",#REF!)</f>
        <v>#REF!</v>
      </c>
      <c r="F25" s="113" t="e">
        <f>IF(#REF!="","",#REF!)</f>
        <v>#REF!</v>
      </c>
      <c r="G25" s="113" t="e">
        <f>IF(#REF!="","",#REF!)</f>
        <v>#REF!</v>
      </c>
      <c r="H25" s="113" t="e">
        <f>IF(#REF!="","",#REF!)</f>
        <v>#REF!</v>
      </c>
      <c r="I25" s="113" t="e">
        <f>IF(#REF!="","",#REF!)</f>
        <v>#REF!</v>
      </c>
      <c r="J25" s="113" t="e">
        <f>IF(#REF!="","",#REF!)</f>
        <v>#REF!</v>
      </c>
      <c r="K25" s="113" t="e">
        <f>IF(#REF!="","",#REF!)</f>
        <v>#REF!</v>
      </c>
      <c r="L25" s="113" t="e">
        <f>IF(#REF!="","",#REF!)</f>
        <v>#REF!</v>
      </c>
      <c r="M25" s="114" t="e">
        <f>IF(#REF!="","",#REF!)</f>
        <v>#REF!</v>
      </c>
      <c r="N25" s="113" t="e">
        <f t="shared" si="0"/>
        <v>#REF!</v>
      </c>
      <c r="O25" s="113" t="e">
        <f>CONCATENATE(#REF!,"-",#REF!)</f>
        <v>#REF!</v>
      </c>
      <c r="P25" s="113" t="e">
        <f>IF(#REF!="","",#REF!)</f>
        <v>#REF!</v>
      </c>
      <c r="Q25" s="113" t="e">
        <f>IF(#REF!="","",#REF!)</f>
        <v>#REF!</v>
      </c>
      <c r="R25" s="113" t="e">
        <f>IF(#REF!="","",#REF!)</f>
        <v>#REF!</v>
      </c>
      <c r="S25" s="113" t="e">
        <f>IF(#REF!="","",#REF!)</f>
        <v>#REF!</v>
      </c>
      <c r="T25" s="113" t="e">
        <f>IF(#REF!="","",#REF!)</f>
        <v>#REF!</v>
      </c>
      <c r="U25" s="113" t="e">
        <f>IF(#REF!="","",#REF!)</f>
        <v>#REF!</v>
      </c>
      <c r="V25" s="113" t="e">
        <f>IF(#REF!="","",#REF!)</f>
        <v>#REF!</v>
      </c>
      <c r="W25" s="113" t="e">
        <f>IF(#REF!="","",#REF!)</f>
        <v>#REF!</v>
      </c>
      <c r="X25" s="113" t="e">
        <f>IF(#REF!="","",#REF!)</f>
        <v>#REF!</v>
      </c>
      <c r="Y25" s="113" t="e">
        <f>IF(#REF!="","",#REF!)</f>
        <v>#REF!</v>
      </c>
      <c r="Z25" s="113" t="e">
        <f>IF(#REF!="","",#REF!)</f>
        <v>#REF!</v>
      </c>
      <c r="AA25" s="113" t="e">
        <f>IF(#REF!="","",#REF!)</f>
        <v>#REF!</v>
      </c>
      <c r="AB25" s="113" t="e">
        <f>IF(#REF!="","",#REF!)</f>
        <v>#REF!</v>
      </c>
      <c r="AC25" s="113" t="e">
        <f>IF(#REF!="","",#REF!)</f>
        <v>#REF!</v>
      </c>
      <c r="AD25" s="113" t="e">
        <f>IF(#REF!="","",#REF!)</f>
        <v>#REF!</v>
      </c>
      <c r="AE25" s="113" t="e">
        <f>IF(#REF!="","",#REF!)</f>
        <v>#REF!</v>
      </c>
      <c r="AF25" s="113" t="e">
        <f>IF(#REF!="","",#REF!)</f>
        <v>#REF!</v>
      </c>
      <c r="AG25" s="113" t="e">
        <f>IF(#REF!="","",#REF!)</f>
        <v>#REF!</v>
      </c>
      <c r="AH25" s="113" t="e">
        <f>IF(#REF!="","",#REF!)</f>
        <v>#REF!</v>
      </c>
      <c r="AI25" s="113" t="e">
        <f>IF(#REF!="","",#REF!)</f>
        <v>#REF!</v>
      </c>
      <c r="AJ25" s="113" t="e">
        <f>IF(#REF!="","",#REF!)</f>
        <v>#REF!</v>
      </c>
      <c r="AK25" s="113" t="e">
        <f>IF(#REF!="","",#REF!)</f>
        <v>#REF!</v>
      </c>
      <c r="AL25" s="113" t="e">
        <f>IF(#REF!="","",#REF!)</f>
        <v>#REF!</v>
      </c>
      <c r="AM25" s="113" t="e">
        <f>IF(#REF!="","",#REF!)</f>
        <v>#REF!</v>
      </c>
      <c r="AN25" s="113" t="e">
        <f>IF(#REF!="","",#REF!)</f>
        <v>#REF!</v>
      </c>
      <c r="AO25" s="113" t="e">
        <f>IF(#REF!="","",#REF!)</f>
        <v>#REF!</v>
      </c>
      <c r="AP25" s="113" t="e">
        <f>IF(#REF!="","",#REF!)</f>
        <v>#REF!</v>
      </c>
      <c r="AQ25" s="113" t="e">
        <f>IF(#REF!="","",#REF!)</f>
        <v>#REF!</v>
      </c>
      <c r="AR25" s="75"/>
      <c r="AS25" s="37"/>
      <c r="AT25" s="49"/>
      <c r="AU25" s="35"/>
      <c r="AV25" s="50"/>
      <c r="AW25" s="24"/>
      <c r="AX25" s="25"/>
      <c r="AY25" s="25"/>
      <c r="AZ25" s="51"/>
      <c r="BA25" s="48"/>
      <c r="BB25" s="30"/>
      <c r="BC25" s="30"/>
      <c r="BE25" s="51"/>
      <c r="BF25" s="46"/>
      <c r="BG25" s="52"/>
      <c r="BH25" s="52"/>
      <c r="BI25" s="52"/>
      <c r="BJ25" s="53"/>
      <c r="BK25" s="53"/>
      <c r="BL25" s="35"/>
    </row>
    <row r="26" spans="1:73" x14ac:dyDescent="0.25">
      <c r="A26" s="113" t="e">
        <f>IF(#REF!="","",#REF!)</f>
        <v>#REF!</v>
      </c>
      <c r="B26" s="113" t="e">
        <f>IF(#REF!="","",#REF!)</f>
        <v>#REF!</v>
      </c>
      <c r="C26" s="113" t="e">
        <f>IF(#REF!="","",#REF!)</f>
        <v>#REF!</v>
      </c>
      <c r="D26" s="113" t="e">
        <f>CONCATENATE(#REF!, "-R",#REF!)</f>
        <v>#REF!</v>
      </c>
      <c r="E26" s="113" t="e">
        <f>IF(#REF!="","",#REF!)</f>
        <v>#REF!</v>
      </c>
      <c r="F26" s="113" t="e">
        <f>IF(#REF!="","",#REF!)</f>
        <v>#REF!</v>
      </c>
      <c r="G26" s="113" t="e">
        <f>IF(#REF!="","",#REF!)</f>
        <v>#REF!</v>
      </c>
      <c r="H26" s="113" t="e">
        <f>IF(#REF!="","",#REF!)</f>
        <v>#REF!</v>
      </c>
      <c r="I26" s="113" t="e">
        <f>IF(#REF!="","",#REF!)</f>
        <v>#REF!</v>
      </c>
      <c r="J26" s="113" t="e">
        <f>IF(#REF!="","",#REF!)</f>
        <v>#REF!</v>
      </c>
      <c r="K26" s="113" t="e">
        <f>IF(#REF!="","",#REF!)</f>
        <v>#REF!</v>
      </c>
      <c r="L26" s="113" t="e">
        <f>IF(#REF!="","",#REF!)</f>
        <v>#REF!</v>
      </c>
      <c r="M26" s="114" t="e">
        <f>IF(#REF!="","",#REF!)</f>
        <v>#REF!</v>
      </c>
      <c r="N26" s="113" t="e">
        <f t="shared" si="0"/>
        <v>#REF!</v>
      </c>
      <c r="O26" s="113" t="e">
        <f>CONCATENATE(#REF!,"-",#REF!)</f>
        <v>#REF!</v>
      </c>
      <c r="P26" s="113" t="e">
        <f>IF(#REF!="","",#REF!)</f>
        <v>#REF!</v>
      </c>
      <c r="Q26" s="113" t="e">
        <f>IF(#REF!="","",#REF!)</f>
        <v>#REF!</v>
      </c>
      <c r="R26" s="113" t="e">
        <f>IF(#REF!="","",#REF!)</f>
        <v>#REF!</v>
      </c>
      <c r="S26" s="113" t="e">
        <f>IF(#REF!="","",#REF!)</f>
        <v>#REF!</v>
      </c>
      <c r="T26" s="113" t="e">
        <f>IF(#REF!="","",#REF!)</f>
        <v>#REF!</v>
      </c>
      <c r="U26" s="113" t="e">
        <f>IF(#REF!="","",#REF!)</f>
        <v>#REF!</v>
      </c>
      <c r="V26" s="113" t="e">
        <f>IF(#REF!="","",#REF!)</f>
        <v>#REF!</v>
      </c>
      <c r="W26" s="113" t="e">
        <f>IF(#REF!="","",#REF!)</f>
        <v>#REF!</v>
      </c>
      <c r="X26" s="113" t="e">
        <f>IF(#REF!="","",#REF!)</f>
        <v>#REF!</v>
      </c>
      <c r="Y26" s="113" t="e">
        <f>IF(#REF!="","",#REF!)</f>
        <v>#REF!</v>
      </c>
      <c r="Z26" s="113" t="e">
        <f>IF(#REF!="","",#REF!)</f>
        <v>#REF!</v>
      </c>
      <c r="AA26" s="113" t="e">
        <f>IF(#REF!="","",#REF!)</f>
        <v>#REF!</v>
      </c>
      <c r="AB26" s="113" t="e">
        <f>IF(#REF!="","",#REF!)</f>
        <v>#REF!</v>
      </c>
      <c r="AC26" s="113" t="e">
        <f>IF(#REF!="","",#REF!)</f>
        <v>#REF!</v>
      </c>
      <c r="AD26" s="113" t="e">
        <f>IF(#REF!="","",#REF!)</f>
        <v>#REF!</v>
      </c>
      <c r="AE26" s="113" t="e">
        <f>IF(#REF!="","",#REF!)</f>
        <v>#REF!</v>
      </c>
      <c r="AF26" s="113" t="e">
        <f>IF(#REF!="","",#REF!)</f>
        <v>#REF!</v>
      </c>
      <c r="AG26" s="113" t="e">
        <f>IF(#REF!="","",#REF!)</f>
        <v>#REF!</v>
      </c>
      <c r="AH26" s="113" t="e">
        <f>IF(#REF!="","",#REF!)</f>
        <v>#REF!</v>
      </c>
      <c r="AI26" s="113" t="e">
        <f>IF(#REF!="","",#REF!)</f>
        <v>#REF!</v>
      </c>
      <c r="AJ26" s="113" t="e">
        <f>IF(#REF!="","",#REF!)</f>
        <v>#REF!</v>
      </c>
      <c r="AK26" s="113" t="e">
        <f>IF(#REF!="","",#REF!)</f>
        <v>#REF!</v>
      </c>
      <c r="AL26" s="113" t="e">
        <f>IF(#REF!="","",#REF!)</f>
        <v>#REF!</v>
      </c>
      <c r="AM26" s="113" t="e">
        <f>IF(#REF!="","",#REF!)</f>
        <v>#REF!</v>
      </c>
      <c r="AN26" s="113" t="e">
        <f>IF(#REF!="","",#REF!)</f>
        <v>#REF!</v>
      </c>
      <c r="AO26" s="113" t="e">
        <f>IF(#REF!="","",#REF!)</f>
        <v>#REF!</v>
      </c>
      <c r="AP26" s="113" t="e">
        <f>IF(#REF!="","",#REF!)</f>
        <v>#REF!</v>
      </c>
      <c r="AQ26" s="113" t="e">
        <f>IF(#REF!="","",#REF!)</f>
        <v>#REF!</v>
      </c>
      <c r="AR26" s="75"/>
      <c r="AS26" s="37"/>
      <c r="AT26" s="49"/>
      <c r="AU26" s="35"/>
      <c r="AV26" s="50"/>
      <c r="AW26" s="24"/>
      <c r="AX26" s="25"/>
      <c r="AY26" s="25"/>
      <c r="AZ26" s="51"/>
      <c r="BA26" s="48"/>
      <c r="BB26" s="30"/>
      <c r="BC26" s="30"/>
      <c r="BE26" s="51"/>
      <c r="BF26" s="46"/>
      <c r="BG26" s="52"/>
      <c r="BH26" s="52"/>
      <c r="BI26" s="52"/>
      <c r="BJ26" s="53"/>
      <c r="BK26" s="53"/>
      <c r="BL26" s="35"/>
    </row>
    <row r="27" spans="1:73" x14ac:dyDescent="0.25">
      <c r="A27" s="113" t="e">
        <f>IF(#REF!="","",#REF!)</f>
        <v>#REF!</v>
      </c>
      <c r="B27" s="113" t="e">
        <f>IF(#REF!="","",#REF!)</f>
        <v>#REF!</v>
      </c>
      <c r="C27" s="113" t="e">
        <f>IF(#REF!="","",#REF!)</f>
        <v>#REF!</v>
      </c>
      <c r="D27" s="113" t="e">
        <f>CONCATENATE(#REF!, "-R",#REF!)</f>
        <v>#REF!</v>
      </c>
      <c r="E27" s="113" t="e">
        <f>IF(#REF!="","",#REF!)</f>
        <v>#REF!</v>
      </c>
      <c r="F27" s="113" t="e">
        <f>IF(#REF!="","",#REF!)</f>
        <v>#REF!</v>
      </c>
      <c r="G27" s="113" t="e">
        <f>IF(#REF!="","",#REF!)</f>
        <v>#REF!</v>
      </c>
      <c r="H27" s="113" t="e">
        <f>IF(#REF!="","",#REF!)</f>
        <v>#REF!</v>
      </c>
      <c r="I27" s="113" t="e">
        <f>IF(#REF!="","",#REF!)</f>
        <v>#REF!</v>
      </c>
      <c r="J27" s="113" t="e">
        <f>IF(#REF!="","",#REF!)</f>
        <v>#REF!</v>
      </c>
      <c r="K27" s="113" t="e">
        <f>IF(#REF!="","",#REF!)</f>
        <v>#REF!</v>
      </c>
      <c r="L27" s="113" t="e">
        <f>IF(#REF!="","",#REF!)</f>
        <v>#REF!</v>
      </c>
      <c r="M27" s="114" t="e">
        <f>IF(#REF!="","",#REF!)</f>
        <v>#REF!</v>
      </c>
      <c r="N27" s="113" t="e">
        <f t="shared" si="0"/>
        <v>#REF!</v>
      </c>
      <c r="O27" s="113" t="e">
        <f>CONCATENATE(#REF!,"-",#REF!)</f>
        <v>#REF!</v>
      </c>
      <c r="P27" s="113" t="e">
        <f>IF(#REF!="","",#REF!)</f>
        <v>#REF!</v>
      </c>
      <c r="Q27" s="113" t="e">
        <f>IF(#REF!="","",#REF!)</f>
        <v>#REF!</v>
      </c>
      <c r="R27" s="113" t="e">
        <f>IF(#REF!="","",#REF!)</f>
        <v>#REF!</v>
      </c>
      <c r="S27" s="113" t="e">
        <f>IF(#REF!="","",#REF!)</f>
        <v>#REF!</v>
      </c>
      <c r="T27" s="113" t="e">
        <f>IF(#REF!="","",#REF!)</f>
        <v>#REF!</v>
      </c>
      <c r="U27" s="113" t="e">
        <f>IF(#REF!="","",#REF!)</f>
        <v>#REF!</v>
      </c>
      <c r="V27" s="113" t="e">
        <f>IF(#REF!="","",#REF!)</f>
        <v>#REF!</v>
      </c>
      <c r="W27" s="113" t="e">
        <f>IF(#REF!="","",#REF!)</f>
        <v>#REF!</v>
      </c>
      <c r="X27" s="113" t="e">
        <f>IF(#REF!="","",#REF!)</f>
        <v>#REF!</v>
      </c>
      <c r="Y27" s="113" t="e">
        <f>IF(#REF!="","",#REF!)</f>
        <v>#REF!</v>
      </c>
      <c r="Z27" s="113" t="e">
        <f>IF(#REF!="","",#REF!)</f>
        <v>#REF!</v>
      </c>
      <c r="AA27" s="113" t="e">
        <f>IF(#REF!="","",#REF!)</f>
        <v>#REF!</v>
      </c>
      <c r="AB27" s="113" t="e">
        <f>IF(#REF!="","",#REF!)</f>
        <v>#REF!</v>
      </c>
      <c r="AC27" s="113" t="e">
        <f>IF(#REF!="","",#REF!)</f>
        <v>#REF!</v>
      </c>
      <c r="AD27" s="113" t="e">
        <f>IF(#REF!="","",#REF!)</f>
        <v>#REF!</v>
      </c>
      <c r="AE27" s="113" t="e">
        <f>IF(#REF!="","",#REF!)</f>
        <v>#REF!</v>
      </c>
      <c r="AF27" s="113" t="e">
        <f>IF(#REF!="","",#REF!)</f>
        <v>#REF!</v>
      </c>
      <c r="AG27" s="113" t="e">
        <f>IF(#REF!="","",#REF!)</f>
        <v>#REF!</v>
      </c>
      <c r="AH27" s="113" t="e">
        <f>IF(#REF!="","",#REF!)</f>
        <v>#REF!</v>
      </c>
      <c r="AI27" s="113" t="e">
        <f>IF(#REF!="","",#REF!)</f>
        <v>#REF!</v>
      </c>
      <c r="AJ27" s="113" t="e">
        <f>IF(#REF!="","",#REF!)</f>
        <v>#REF!</v>
      </c>
      <c r="AK27" s="113" t="e">
        <f>IF(#REF!="","",#REF!)</f>
        <v>#REF!</v>
      </c>
      <c r="AL27" s="113" t="e">
        <f>IF(#REF!="","",#REF!)</f>
        <v>#REF!</v>
      </c>
      <c r="AM27" s="113" t="e">
        <f>IF(#REF!="","",#REF!)</f>
        <v>#REF!</v>
      </c>
      <c r="AN27" s="113" t="e">
        <f>IF(#REF!="","",#REF!)</f>
        <v>#REF!</v>
      </c>
      <c r="AO27" s="113" t="e">
        <f>IF(#REF!="","",#REF!)</f>
        <v>#REF!</v>
      </c>
      <c r="AP27" s="113" t="e">
        <f>IF(#REF!="","",#REF!)</f>
        <v>#REF!</v>
      </c>
      <c r="AQ27" s="113" t="e">
        <f>IF(#REF!="","",#REF!)</f>
        <v>#REF!</v>
      </c>
      <c r="AR27" s="75"/>
      <c r="AS27" s="37"/>
      <c r="AT27" s="49"/>
      <c r="AU27" s="35"/>
      <c r="AV27" s="50"/>
      <c r="AW27" s="24"/>
      <c r="AX27" s="25"/>
      <c r="AY27" s="25"/>
      <c r="AZ27" s="51"/>
      <c r="BA27" s="48"/>
      <c r="BB27" s="30"/>
      <c r="BC27" s="30"/>
      <c r="BE27" s="51"/>
      <c r="BF27" s="46"/>
      <c r="BG27" s="52"/>
      <c r="BH27" s="52"/>
      <c r="BI27" s="52"/>
      <c r="BJ27" s="53"/>
      <c r="BK27" s="53"/>
      <c r="BL27" s="35"/>
    </row>
    <row r="28" spans="1:73" x14ac:dyDescent="0.25">
      <c r="A28" s="113" t="e">
        <f>IF(#REF!="","",#REF!)</f>
        <v>#REF!</v>
      </c>
      <c r="B28" s="113" t="e">
        <f>IF(#REF!="","",#REF!)</f>
        <v>#REF!</v>
      </c>
      <c r="C28" s="113" t="e">
        <f>IF(#REF!="","",#REF!)</f>
        <v>#REF!</v>
      </c>
      <c r="D28" s="113" t="e">
        <f>CONCATENATE(#REF!, "-R",#REF!)</f>
        <v>#REF!</v>
      </c>
      <c r="E28" s="113" t="e">
        <f>IF(#REF!="","",#REF!)</f>
        <v>#REF!</v>
      </c>
      <c r="F28" s="113" t="e">
        <f>IF(#REF!="","",#REF!)</f>
        <v>#REF!</v>
      </c>
      <c r="G28" s="113" t="e">
        <f>IF(#REF!="","",#REF!)</f>
        <v>#REF!</v>
      </c>
      <c r="H28" s="113" t="e">
        <f>IF(#REF!="","",#REF!)</f>
        <v>#REF!</v>
      </c>
      <c r="I28" s="113" t="e">
        <f>IF(#REF!="","",#REF!)</f>
        <v>#REF!</v>
      </c>
      <c r="J28" s="113" t="e">
        <f>IF(#REF!="","",#REF!)</f>
        <v>#REF!</v>
      </c>
      <c r="K28" s="113" t="e">
        <f>IF(#REF!="","",#REF!)</f>
        <v>#REF!</v>
      </c>
      <c r="L28" s="113" t="e">
        <f>IF(#REF!="","",#REF!)</f>
        <v>#REF!</v>
      </c>
      <c r="M28" s="114" t="e">
        <f>IF(#REF!="","",#REF!)</f>
        <v>#REF!</v>
      </c>
      <c r="N28" s="113" t="e">
        <f t="shared" si="0"/>
        <v>#REF!</v>
      </c>
      <c r="O28" s="113" t="e">
        <f>CONCATENATE(#REF!,"-",#REF!)</f>
        <v>#REF!</v>
      </c>
      <c r="P28" s="113" t="e">
        <f>IF(#REF!="","",#REF!)</f>
        <v>#REF!</v>
      </c>
      <c r="Q28" s="113" t="e">
        <f>IF(#REF!="","",#REF!)</f>
        <v>#REF!</v>
      </c>
      <c r="R28" s="113" t="e">
        <f>IF(#REF!="","",#REF!)</f>
        <v>#REF!</v>
      </c>
      <c r="S28" s="113" t="e">
        <f>IF(#REF!="","",#REF!)</f>
        <v>#REF!</v>
      </c>
      <c r="T28" s="113" t="e">
        <f>IF(#REF!="","",#REF!)</f>
        <v>#REF!</v>
      </c>
      <c r="U28" s="113" t="e">
        <f>IF(#REF!="","",#REF!)</f>
        <v>#REF!</v>
      </c>
      <c r="V28" s="113" t="e">
        <f>IF(#REF!="","",#REF!)</f>
        <v>#REF!</v>
      </c>
      <c r="W28" s="113" t="e">
        <f>IF(#REF!="","",#REF!)</f>
        <v>#REF!</v>
      </c>
      <c r="X28" s="113" t="e">
        <f>IF(#REF!="","",#REF!)</f>
        <v>#REF!</v>
      </c>
      <c r="Y28" s="113" t="e">
        <f>IF(#REF!="","",#REF!)</f>
        <v>#REF!</v>
      </c>
      <c r="Z28" s="113" t="e">
        <f>IF(#REF!="","",#REF!)</f>
        <v>#REF!</v>
      </c>
      <c r="AA28" s="113" t="e">
        <f>IF(#REF!="","",#REF!)</f>
        <v>#REF!</v>
      </c>
      <c r="AB28" s="113" t="e">
        <f>IF(#REF!="","",#REF!)</f>
        <v>#REF!</v>
      </c>
      <c r="AC28" s="113" t="e">
        <f>IF(#REF!="","",#REF!)</f>
        <v>#REF!</v>
      </c>
      <c r="AD28" s="113" t="e">
        <f>IF(#REF!="","",#REF!)</f>
        <v>#REF!</v>
      </c>
      <c r="AE28" s="113" t="e">
        <f>IF(#REF!="","",#REF!)</f>
        <v>#REF!</v>
      </c>
      <c r="AF28" s="113" t="e">
        <f>IF(#REF!="","",#REF!)</f>
        <v>#REF!</v>
      </c>
      <c r="AG28" s="113" t="e">
        <f>IF(#REF!="","",#REF!)</f>
        <v>#REF!</v>
      </c>
      <c r="AH28" s="113" t="e">
        <f>IF(#REF!="","",#REF!)</f>
        <v>#REF!</v>
      </c>
      <c r="AI28" s="113" t="e">
        <f>IF(#REF!="","",#REF!)</f>
        <v>#REF!</v>
      </c>
      <c r="AJ28" s="113" t="e">
        <f>IF(#REF!="","",#REF!)</f>
        <v>#REF!</v>
      </c>
      <c r="AK28" s="113" t="e">
        <f>IF(#REF!="","",#REF!)</f>
        <v>#REF!</v>
      </c>
      <c r="AL28" s="113" t="e">
        <f>IF(#REF!="","",#REF!)</f>
        <v>#REF!</v>
      </c>
      <c r="AM28" s="113" t="e">
        <f>IF(#REF!="","",#REF!)</f>
        <v>#REF!</v>
      </c>
      <c r="AN28" s="113" t="e">
        <f>IF(#REF!="","",#REF!)</f>
        <v>#REF!</v>
      </c>
      <c r="AO28" s="113" t="e">
        <f>IF(#REF!="","",#REF!)</f>
        <v>#REF!</v>
      </c>
      <c r="AP28" s="113" t="e">
        <f>IF(#REF!="","",#REF!)</f>
        <v>#REF!</v>
      </c>
      <c r="AQ28" s="113" t="e">
        <f>IF(#REF!="","",#REF!)</f>
        <v>#REF!</v>
      </c>
      <c r="AR28" s="75"/>
      <c r="AS28" s="37"/>
      <c r="AT28" s="49"/>
      <c r="AU28" s="35"/>
      <c r="AV28" s="50"/>
      <c r="AW28" s="24"/>
      <c r="AX28" s="25"/>
      <c r="AY28" s="25"/>
      <c r="AZ28" s="51"/>
      <c r="BA28" s="48"/>
      <c r="BB28" s="30"/>
      <c r="BC28" s="30"/>
      <c r="BE28" s="51"/>
      <c r="BF28" s="46"/>
      <c r="BG28" s="52"/>
      <c r="BH28" s="52"/>
      <c r="BI28" s="52"/>
      <c r="BJ28" s="53"/>
      <c r="BK28" s="53"/>
      <c r="BL28" s="35"/>
    </row>
    <row r="29" spans="1:73" x14ac:dyDescent="0.25">
      <c r="A29" s="113" t="e">
        <f>IF(#REF!="","",#REF!)</f>
        <v>#REF!</v>
      </c>
      <c r="B29" s="113" t="e">
        <f>IF(#REF!="","",#REF!)</f>
        <v>#REF!</v>
      </c>
      <c r="C29" s="113" t="e">
        <f>IF(#REF!="","",#REF!)</f>
        <v>#REF!</v>
      </c>
      <c r="D29" s="113" t="e">
        <f>CONCATENATE(#REF!, "-R",#REF!)</f>
        <v>#REF!</v>
      </c>
      <c r="E29" s="113" t="e">
        <f>IF(#REF!="","",#REF!)</f>
        <v>#REF!</v>
      </c>
      <c r="F29" s="113" t="e">
        <f>IF(#REF!="","",#REF!)</f>
        <v>#REF!</v>
      </c>
      <c r="G29" s="113" t="e">
        <f>IF(#REF!="","",#REF!)</f>
        <v>#REF!</v>
      </c>
      <c r="H29" s="113" t="e">
        <f>IF(#REF!="","",#REF!)</f>
        <v>#REF!</v>
      </c>
      <c r="I29" s="113" t="e">
        <f>IF(#REF!="","",#REF!)</f>
        <v>#REF!</v>
      </c>
      <c r="J29" s="113" t="e">
        <f>IF(#REF!="","",#REF!)</f>
        <v>#REF!</v>
      </c>
      <c r="K29" s="113" t="e">
        <f>IF(#REF!="","",#REF!)</f>
        <v>#REF!</v>
      </c>
      <c r="L29" s="113" t="e">
        <f>IF(#REF!="","",#REF!)</f>
        <v>#REF!</v>
      </c>
      <c r="M29" s="114" t="e">
        <f>IF(#REF!="","",#REF!)</f>
        <v>#REF!</v>
      </c>
      <c r="N29" s="113" t="e">
        <f t="shared" si="0"/>
        <v>#REF!</v>
      </c>
      <c r="O29" s="113" t="e">
        <f>CONCATENATE(#REF!,"-",#REF!)</f>
        <v>#REF!</v>
      </c>
      <c r="P29" s="113" t="e">
        <f>IF(#REF!="","",#REF!)</f>
        <v>#REF!</v>
      </c>
      <c r="Q29" s="113" t="e">
        <f>IF(#REF!="","",#REF!)</f>
        <v>#REF!</v>
      </c>
      <c r="R29" s="113" t="e">
        <f>IF(#REF!="","",#REF!)</f>
        <v>#REF!</v>
      </c>
      <c r="S29" s="113" t="e">
        <f>IF(#REF!="","",#REF!)</f>
        <v>#REF!</v>
      </c>
      <c r="T29" s="113" t="e">
        <f>IF(#REF!="","",#REF!)</f>
        <v>#REF!</v>
      </c>
      <c r="U29" s="113" t="e">
        <f>IF(#REF!="","",#REF!)</f>
        <v>#REF!</v>
      </c>
      <c r="V29" s="113" t="e">
        <f>IF(#REF!="","",#REF!)</f>
        <v>#REF!</v>
      </c>
      <c r="W29" s="113" t="e">
        <f>IF(#REF!="","",#REF!)</f>
        <v>#REF!</v>
      </c>
      <c r="X29" s="113" t="e">
        <f>IF(#REF!="","",#REF!)</f>
        <v>#REF!</v>
      </c>
      <c r="Y29" s="113" t="e">
        <f>IF(#REF!="","",#REF!)</f>
        <v>#REF!</v>
      </c>
      <c r="Z29" s="113" t="e">
        <f>IF(#REF!="","",#REF!)</f>
        <v>#REF!</v>
      </c>
      <c r="AA29" s="113" t="e">
        <f>IF(#REF!="","",#REF!)</f>
        <v>#REF!</v>
      </c>
      <c r="AB29" s="113" t="e">
        <f>IF(#REF!="","",#REF!)</f>
        <v>#REF!</v>
      </c>
      <c r="AC29" s="113" t="e">
        <f>IF(#REF!="","",#REF!)</f>
        <v>#REF!</v>
      </c>
      <c r="AD29" s="113" t="e">
        <f>IF(#REF!="","",#REF!)</f>
        <v>#REF!</v>
      </c>
      <c r="AE29" s="113" t="e">
        <f>IF(#REF!="","",#REF!)</f>
        <v>#REF!</v>
      </c>
      <c r="AF29" s="113" t="e">
        <f>IF(#REF!="","",#REF!)</f>
        <v>#REF!</v>
      </c>
      <c r="AG29" s="113" t="e">
        <f>IF(#REF!="","",#REF!)</f>
        <v>#REF!</v>
      </c>
      <c r="AH29" s="113" t="e">
        <f>IF(#REF!="","",#REF!)</f>
        <v>#REF!</v>
      </c>
      <c r="AI29" s="113" t="e">
        <f>IF(#REF!="","",#REF!)</f>
        <v>#REF!</v>
      </c>
      <c r="AJ29" s="113" t="e">
        <f>IF(#REF!="","",#REF!)</f>
        <v>#REF!</v>
      </c>
      <c r="AK29" s="113" t="e">
        <f>IF(#REF!="","",#REF!)</f>
        <v>#REF!</v>
      </c>
      <c r="AL29" s="113" t="e">
        <f>IF(#REF!="","",#REF!)</f>
        <v>#REF!</v>
      </c>
      <c r="AM29" s="113" t="e">
        <f>IF(#REF!="","",#REF!)</f>
        <v>#REF!</v>
      </c>
      <c r="AN29" s="113" t="e">
        <f>IF(#REF!="","",#REF!)</f>
        <v>#REF!</v>
      </c>
      <c r="AO29" s="113" t="e">
        <f>IF(#REF!="","",#REF!)</f>
        <v>#REF!</v>
      </c>
      <c r="AP29" s="113" t="e">
        <f>IF(#REF!="","",#REF!)</f>
        <v>#REF!</v>
      </c>
      <c r="AQ29" s="113" t="e">
        <f>IF(#REF!="","",#REF!)</f>
        <v>#REF!</v>
      </c>
      <c r="AR29" s="75"/>
      <c r="AS29" s="37"/>
      <c r="AT29" s="49"/>
      <c r="AU29" s="35"/>
      <c r="AV29" s="50"/>
      <c r="AW29" s="24"/>
      <c r="AX29" s="25"/>
      <c r="AY29" s="25"/>
      <c r="AZ29" s="51"/>
      <c r="BA29" s="48"/>
      <c r="BB29" s="30"/>
      <c r="BC29" s="30"/>
      <c r="BE29" s="51"/>
      <c r="BF29" s="46"/>
      <c r="BG29" s="52"/>
      <c r="BH29" s="52"/>
      <c r="BI29" s="52"/>
      <c r="BJ29" s="53"/>
      <c r="BK29" s="53"/>
      <c r="BL29" s="35"/>
    </row>
    <row r="30" spans="1:73" x14ac:dyDescent="0.25">
      <c r="A30" s="113" t="e">
        <f>IF(#REF!="","",#REF!)</f>
        <v>#REF!</v>
      </c>
      <c r="B30" s="113" t="e">
        <f>IF(#REF!="","",#REF!)</f>
        <v>#REF!</v>
      </c>
      <c r="C30" s="113" t="e">
        <f>IF(#REF!="","",#REF!)</f>
        <v>#REF!</v>
      </c>
      <c r="D30" s="113" t="e">
        <f>CONCATENATE(#REF!, "-R",#REF!)</f>
        <v>#REF!</v>
      </c>
      <c r="E30" s="113" t="e">
        <f>IF(#REF!="","",#REF!)</f>
        <v>#REF!</v>
      </c>
      <c r="F30" s="113" t="e">
        <f>IF(#REF!="","",#REF!)</f>
        <v>#REF!</v>
      </c>
      <c r="G30" s="113" t="e">
        <f>IF(#REF!="","",#REF!)</f>
        <v>#REF!</v>
      </c>
      <c r="H30" s="113" t="e">
        <f>IF(#REF!="","",#REF!)</f>
        <v>#REF!</v>
      </c>
      <c r="I30" s="113" t="e">
        <f>IF(#REF!="","",#REF!)</f>
        <v>#REF!</v>
      </c>
      <c r="J30" s="113" t="e">
        <f>IF(#REF!="","",#REF!)</f>
        <v>#REF!</v>
      </c>
      <c r="K30" s="113" t="e">
        <f>IF(#REF!="","",#REF!)</f>
        <v>#REF!</v>
      </c>
      <c r="L30" s="113" t="e">
        <f>IF(#REF!="","",#REF!)</f>
        <v>#REF!</v>
      </c>
      <c r="M30" s="114" t="e">
        <f>IF(#REF!="","",#REF!)</f>
        <v>#REF!</v>
      </c>
      <c r="N30" s="113" t="e">
        <f t="shared" si="0"/>
        <v>#REF!</v>
      </c>
      <c r="O30" s="113" t="e">
        <f>CONCATENATE(#REF!,"-",#REF!)</f>
        <v>#REF!</v>
      </c>
      <c r="P30" s="113" t="e">
        <f>IF(#REF!="","",#REF!)</f>
        <v>#REF!</v>
      </c>
      <c r="Q30" s="113" t="e">
        <f>IF(#REF!="","",#REF!)</f>
        <v>#REF!</v>
      </c>
      <c r="R30" s="113" t="e">
        <f>IF(#REF!="","",#REF!)</f>
        <v>#REF!</v>
      </c>
      <c r="S30" s="113" t="e">
        <f>IF(#REF!="","",#REF!)</f>
        <v>#REF!</v>
      </c>
      <c r="T30" s="113" t="e">
        <f>IF(#REF!="","",#REF!)</f>
        <v>#REF!</v>
      </c>
      <c r="U30" s="113" t="e">
        <f>IF(#REF!="","",#REF!)</f>
        <v>#REF!</v>
      </c>
      <c r="V30" s="113" t="e">
        <f>IF(#REF!="","",#REF!)</f>
        <v>#REF!</v>
      </c>
      <c r="W30" s="113" t="e">
        <f>IF(#REF!="","",#REF!)</f>
        <v>#REF!</v>
      </c>
      <c r="X30" s="113" t="e">
        <f>IF(#REF!="","",#REF!)</f>
        <v>#REF!</v>
      </c>
      <c r="Y30" s="113" t="e">
        <f>IF(#REF!="","",#REF!)</f>
        <v>#REF!</v>
      </c>
      <c r="Z30" s="113" t="e">
        <f>IF(#REF!="","",#REF!)</f>
        <v>#REF!</v>
      </c>
      <c r="AA30" s="113" t="e">
        <f>IF(#REF!="","",#REF!)</f>
        <v>#REF!</v>
      </c>
      <c r="AB30" s="113" t="e">
        <f>IF(#REF!="","",#REF!)</f>
        <v>#REF!</v>
      </c>
      <c r="AC30" s="113" t="e">
        <f>IF(#REF!="","",#REF!)</f>
        <v>#REF!</v>
      </c>
      <c r="AD30" s="113" t="e">
        <f>IF(#REF!="","",#REF!)</f>
        <v>#REF!</v>
      </c>
      <c r="AE30" s="113" t="e">
        <f>IF(#REF!="","",#REF!)</f>
        <v>#REF!</v>
      </c>
      <c r="AF30" s="113" t="e">
        <f>IF(#REF!="","",#REF!)</f>
        <v>#REF!</v>
      </c>
      <c r="AG30" s="113" t="e">
        <f>IF(#REF!="","",#REF!)</f>
        <v>#REF!</v>
      </c>
      <c r="AH30" s="113" t="e">
        <f>IF(#REF!="","",#REF!)</f>
        <v>#REF!</v>
      </c>
      <c r="AI30" s="113" t="e">
        <f>IF(#REF!="","",#REF!)</f>
        <v>#REF!</v>
      </c>
      <c r="AJ30" s="113" t="e">
        <f>IF(#REF!="","",#REF!)</f>
        <v>#REF!</v>
      </c>
      <c r="AK30" s="113" t="e">
        <f>IF(#REF!="","",#REF!)</f>
        <v>#REF!</v>
      </c>
      <c r="AL30" s="113" t="e">
        <f>IF(#REF!="","",#REF!)</f>
        <v>#REF!</v>
      </c>
      <c r="AM30" s="113" t="e">
        <f>IF(#REF!="","",#REF!)</f>
        <v>#REF!</v>
      </c>
      <c r="AN30" s="113" t="e">
        <f>IF(#REF!="","",#REF!)</f>
        <v>#REF!</v>
      </c>
      <c r="AO30" s="113" t="e">
        <f>IF(#REF!="","",#REF!)</f>
        <v>#REF!</v>
      </c>
      <c r="AP30" s="113" t="e">
        <f>IF(#REF!="","",#REF!)</f>
        <v>#REF!</v>
      </c>
      <c r="AQ30" s="113" t="e">
        <f>IF(#REF!="","",#REF!)</f>
        <v>#REF!</v>
      </c>
      <c r="AR30" s="75"/>
      <c r="AS30" s="37"/>
      <c r="AT30" s="49"/>
      <c r="AU30" s="35"/>
      <c r="AV30" s="50"/>
      <c r="AW30" s="24"/>
      <c r="AX30" s="25"/>
      <c r="AY30" s="25"/>
      <c r="AZ30" s="51"/>
      <c r="BA30" s="48"/>
      <c r="BB30" s="30"/>
      <c r="BC30" s="30"/>
      <c r="BE30" s="51"/>
      <c r="BF30" s="46"/>
      <c r="BG30" s="52"/>
      <c r="BH30" s="52"/>
      <c r="BI30" s="52"/>
      <c r="BJ30" s="53"/>
      <c r="BK30" s="53"/>
      <c r="BL30" s="35"/>
    </row>
    <row r="31" spans="1:73" x14ac:dyDescent="0.25">
      <c r="A31" s="113" t="e">
        <f>IF(#REF!="","",#REF!)</f>
        <v>#REF!</v>
      </c>
      <c r="B31" s="113" t="e">
        <f>IF(#REF!="","",#REF!)</f>
        <v>#REF!</v>
      </c>
      <c r="C31" s="113" t="e">
        <f>IF(#REF!="","",#REF!)</f>
        <v>#REF!</v>
      </c>
      <c r="D31" s="113" t="e">
        <f>CONCATENATE(#REF!, "-R",#REF!)</f>
        <v>#REF!</v>
      </c>
      <c r="E31" s="113" t="e">
        <f>IF(#REF!="","",#REF!)</f>
        <v>#REF!</v>
      </c>
      <c r="F31" s="113" t="e">
        <f>IF(#REF!="","",#REF!)</f>
        <v>#REF!</v>
      </c>
      <c r="G31" s="113" t="e">
        <f>IF(#REF!="","",#REF!)</f>
        <v>#REF!</v>
      </c>
      <c r="H31" s="113" t="e">
        <f>IF(#REF!="","",#REF!)</f>
        <v>#REF!</v>
      </c>
      <c r="I31" s="113" t="e">
        <f>IF(#REF!="","",#REF!)</f>
        <v>#REF!</v>
      </c>
      <c r="J31" s="113" t="e">
        <f>IF(#REF!="","",#REF!)</f>
        <v>#REF!</v>
      </c>
      <c r="K31" s="113" t="e">
        <f>IF(#REF!="","",#REF!)</f>
        <v>#REF!</v>
      </c>
      <c r="L31" s="113" t="e">
        <f>IF(#REF!="","",#REF!)</f>
        <v>#REF!</v>
      </c>
      <c r="M31" s="114" t="e">
        <f>IF(#REF!="","",#REF!)</f>
        <v>#REF!</v>
      </c>
      <c r="N31" s="113" t="e">
        <f t="shared" si="0"/>
        <v>#REF!</v>
      </c>
      <c r="O31" s="113" t="e">
        <f>CONCATENATE(#REF!,"-",#REF!)</f>
        <v>#REF!</v>
      </c>
      <c r="P31" s="113" t="e">
        <f>IF(#REF!="","",#REF!)</f>
        <v>#REF!</v>
      </c>
      <c r="Q31" s="113" t="e">
        <f>IF(#REF!="","",#REF!)</f>
        <v>#REF!</v>
      </c>
      <c r="R31" s="113" t="e">
        <f>IF(#REF!="","",#REF!)</f>
        <v>#REF!</v>
      </c>
      <c r="S31" s="113" t="e">
        <f>IF(#REF!="","",#REF!)</f>
        <v>#REF!</v>
      </c>
      <c r="T31" s="113" t="e">
        <f>IF(#REF!="","",#REF!)</f>
        <v>#REF!</v>
      </c>
      <c r="U31" s="113" t="e">
        <f>IF(#REF!="","",#REF!)</f>
        <v>#REF!</v>
      </c>
      <c r="V31" s="113" t="e">
        <f>IF(#REF!="","",#REF!)</f>
        <v>#REF!</v>
      </c>
      <c r="W31" s="113" t="e">
        <f>IF(#REF!="","",#REF!)</f>
        <v>#REF!</v>
      </c>
      <c r="X31" s="113" t="e">
        <f>IF(#REF!="","",#REF!)</f>
        <v>#REF!</v>
      </c>
      <c r="Y31" s="113" t="e">
        <f>IF(#REF!="","",#REF!)</f>
        <v>#REF!</v>
      </c>
      <c r="Z31" s="113" t="e">
        <f>IF(#REF!="","",#REF!)</f>
        <v>#REF!</v>
      </c>
      <c r="AA31" s="113" t="e">
        <f>IF(#REF!="","",#REF!)</f>
        <v>#REF!</v>
      </c>
      <c r="AB31" s="113" t="e">
        <f>IF(#REF!="","",#REF!)</f>
        <v>#REF!</v>
      </c>
      <c r="AC31" s="113" t="e">
        <f>IF(#REF!="","",#REF!)</f>
        <v>#REF!</v>
      </c>
      <c r="AD31" s="113" t="e">
        <f>IF(#REF!="","",#REF!)</f>
        <v>#REF!</v>
      </c>
      <c r="AE31" s="113" t="e">
        <f>IF(#REF!="","",#REF!)</f>
        <v>#REF!</v>
      </c>
      <c r="AF31" s="113" t="e">
        <f>IF(#REF!="","",#REF!)</f>
        <v>#REF!</v>
      </c>
      <c r="AG31" s="113" t="e">
        <f>IF(#REF!="","",#REF!)</f>
        <v>#REF!</v>
      </c>
      <c r="AH31" s="113" t="e">
        <f>IF(#REF!="","",#REF!)</f>
        <v>#REF!</v>
      </c>
      <c r="AI31" s="113" t="e">
        <f>IF(#REF!="","",#REF!)</f>
        <v>#REF!</v>
      </c>
      <c r="AJ31" s="113" t="e">
        <f>IF(#REF!="","",#REF!)</f>
        <v>#REF!</v>
      </c>
      <c r="AK31" s="113" t="e">
        <f>IF(#REF!="","",#REF!)</f>
        <v>#REF!</v>
      </c>
      <c r="AL31" s="113" t="e">
        <f>IF(#REF!="","",#REF!)</f>
        <v>#REF!</v>
      </c>
      <c r="AM31" s="113" t="e">
        <f>IF(#REF!="","",#REF!)</f>
        <v>#REF!</v>
      </c>
      <c r="AN31" s="113" t="e">
        <f>IF(#REF!="","",#REF!)</f>
        <v>#REF!</v>
      </c>
      <c r="AO31" s="113" t="e">
        <f>IF(#REF!="","",#REF!)</f>
        <v>#REF!</v>
      </c>
      <c r="AP31" s="113" t="e">
        <f>IF(#REF!="","",#REF!)</f>
        <v>#REF!</v>
      </c>
      <c r="AQ31" s="113" t="e">
        <f>IF(#REF!="","",#REF!)</f>
        <v>#REF!</v>
      </c>
      <c r="AR31" s="75"/>
      <c r="AS31" s="37"/>
      <c r="AT31" s="49"/>
      <c r="AU31" s="35"/>
      <c r="AV31" s="50"/>
      <c r="AW31" s="24"/>
      <c r="AX31" s="25"/>
      <c r="AY31" s="25"/>
      <c r="AZ31" s="51"/>
      <c r="BA31" s="48"/>
      <c r="BB31" s="30"/>
      <c r="BC31" s="30"/>
      <c r="BE31" s="51"/>
      <c r="BF31" s="46"/>
      <c r="BG31" s="52"/>
      <c r="BH31" s="52"/>
      <c r="BI31" s="52"/>
      <c r="BJ31" s="53"/>
      <c r="BK31" s="53"/>
      <c r="BL31" s="35"/>
    </row>
    <row r="32" spans="1:73" x14ac:dyDescent="0.25">
      <c r="A32" s="113" t="e">
        <f>IF(#REF!="","",#REF!)</f>
        <v>#REF!</v>
      </c>
      <c r="B32" s="113" t="e">
        <f>IF(#REF!="","",#REF!)</f>
        <v>#REF!</v>
      </c>
      <c r="C32" s="113" t="e">
        <f>IF(#REF!="","",#REF!)</f>
        <v>#REF!</v>
      </c>
      <c r="D32" s="113" t="e">
        <f>CONCATENATE(#REF!, "-R",#REF!)</f>
        <v>#REF!</v>
      </c>
      <c r="E32" s="113" t="e">
        <f>IF(#REF!="","",#REF!)</f>
        <v>#REF!</v>
      </c>
      <c r="F32" s="113" t="e">
        <f>IF(#REF!="","",#REF!)</f>
        <v>#REF!</v>
      </c>
      <c r="G32" s="113" t="e">
        <f>IF(#REF!="","",#REF!)</f>
        <v>#REF!</v>
      </c>
      <c r="H32" s="113" t="e">
        <f>IF(#REF!="","",#REF!)</f>
        <v>#REF!</v>
      </c>
      <c r="I32" s="113" t="e">
        <f>IF(#REF!="","",#REF!)</f>
        <v>#REF!</v>
      </c>
      <c r="J32" s="113" t="e">
        <f>IF(#REF!="","",#REF!)</f>
        <v>#REF!</v>
      </c>
      <c r="K32" s="113" t="e">
        <f>IF(#REF!="","",#REF!)</f>
        <v>#REF!</v>
      </c>
      <c r="L32" s="113" t="e">
        <f>IF(#REF!="","",#REF!)</f>
        <v>#REF!</v>
      </c>
      <c r="M32" s="114" t="e">
        <f>IF(#REF!="","",#REF!)</f>
        <v>#REF!</v>
      </c>
      <c r="N32" s="113" t="e">
        <f t="shared" si="0"/>
        <v>#REF!</v>
      </c>
      <c r="O32" s="113" t="e">
        <f>CONCATENATE(#REF!,"-",#REF!)</f>
        <v>#REF!</v>
      </c>
      <c r="P32" s="113" t="e">
        <f>IF(#REF!="","",#REF!)</f>
        <v>#REF!</v>
      </c>
      <c r="Q32" s="113" t="e">
        <f>IF(#REF!="","",#REF!)</f>
        <v>#REF!</v>
      </c>
      <c r="R32" s="113" t="e">
        <f>IF(#REF!="","",#REF!)</f>
        <v>#REF!</v>
      </c>
      <c r="S32" s="113" t="e">
        <f>IF(#REF!="","",#REF!)</f>
        <v>#REF!</v>
      </c>
      <c r="T32" s="113" t="e">
        <f>IF(#REF!="","",#REF!)</f>
        <v>#REF!</v>
      </c>
      <c r="U32" s="113" t="e">
        <f>IF(#REF!="","",#REF!)</f>
        <v>#REF!</v>
      </c>
      <c r="V32" s="113" t="e">
        <f>IF(#REF!="","",#REF!)</f>
        <v>#REF!</v>
      </c>
      <c r="W32" s="113" t="e">
        <f>IF(#REF!="","",#REF!)</f>
        <v>#REF!</v>
      </c>
      <c r="X32" s="113" t="e">
        <f>IF(#REF!="","",#REF!)</f>
        <v>#REF!</v>
      </c>
      <c r="Y32" s="113" t="e">
        <f>IF(#REF!="","",#REF!)</f>
        <v>#REF!</v>
      </c>
      <c r="Z32" s="113" t="e">
        <f>IF(#REF!="","",#REF!)</f>
        <v>#REF!</v>
      </c>
      <c r="AA32" s="113" t="e">
        <f>IF(#REF!="","",#REF!)</f>
        <v>#REF!</v>
      </c>
      <c r="AB32" s="113" t="e">
        <f>IF(#REF!="","",#REF!)</f>
        <v>#REF!</v>
      </c>
      <c r="AC32" s="113" t="e">
        <f>IF(#REF!="","",#REF!)</f>
        <v>#REF!</v>
      </c>
      <c r="AD32" s="113" t="e">
        <f>IF(#REF!="","",#REF!)</f>
        <v>#REF!</v>
      </c>
      <c r="AE32" s="113" t="e">
        <f>IF(#REF!="","",#REF!)</f>
        <v>#REF!</v>
      </c>
      <c r="AF32" s="113" t="e">
        <f>IF(#REF!="","",#REF!)</f>
        <v>#REF!</v>
      </c>
      <c r="AG32" s="113" t="e">
        <f>IF(#REF!="","",#REF!)</f>
        <v>#REF!</v>
      </c>
      <c r="AH32" s="113" t="e">
        <f>IF(#REF!="","",#REF!)</f>
        <v>#REF!</v>
      </c>
      <c r="AI32" s="113" t="e">
        <f>IF(#REF!="","",#REF!)</f>
        <v>#REF!</v>
      </c>
      <c r="AJ32" s="113" t="e">
        <f>IF(#REF!="","",#REF!)</f>
        <v>#REF!</v>
      </c>
      <c r="AK32" s="113" t="e">
        <f>IF(#REF!="","",#REF!)</f>
        <v>#REF!</v>
      </c>
      <c r="AL32" s="113" t="e">
        <f>IF(#REF!="","",#REF!)</f>
        <v>#REF!</v>
      </c>
      <c r="AM32" s="113" t="e">
        <f>IF(#REF!="","",#REF!)</f>
        <v>#REF!</v>
      </c>
      <c r="AN32" s="113" t="e">
        <f>IF(#REF!="","",#REF!)</f>
        <v>#REF!</v>
      </c>
      <c r="AO32" s="113" t="e">
        <f>IF(#REF!="","",#REF!)</f>
        <v>#REF!</v>
      </c>
      <c r="AP32" s="113" t="e">
        <f>IF(#REF!="","",#REF!)</f>
        <v>#REF!</v>
      </c>
      <c r="AQ32" s="113" t="e">
        <f>IF(#REF!="","",#REF!)</f>
        <v>#REF!</v>
      </c>
      <c r="AR32" s="75"/>
      <c r="AS32" s="37"/>
      <c r="AT32" s="49"/>
      <c r="AU32" s="35"/>
      <c r="AV32" s="50"/>
      <c r="AW32" s="24"/>
      <c r="AX32" s="25"/>
      <c r="AY32" s="25"/>
      <c r="AZ32" s="51"/>
      <c r="BA32" s="48"/>
      <c r="BB32" s="30"/>
      <c r="BC32" s="30"/>
      <c r="BE32" s="51"/>
      <c r="BF32" s="46"/>
      <c r="BG32" s="52"/>
      <c r="BH32" s="52"/>
      <c r="BI32" s="52"/>
      <c r="BJ32" s="53"/>
      <c r="BK32" s="53"/>
      <c r="BL32" s="35"/>
    </row>
    <row r="33" spans="1:64" x14ac:dyDescent="0.25">
      <c r="A33" s="113" t="e">
        <f>IF(#REF!="","",#REF!)</f>
        <v>#REF!</v>
      </c>
      <c r="B33" s="113" t="e">
        <f>IF(#REF!="","",#REF!)</f>
        <v>#REF!</v>
      </c>
      <c r="C33" s="113" t="e">
        <f>IF(#REF!="","",#REF!)</f>
        <v>#REF!</v>
      </c>
      <c r="D33" s="113" t="e">
        <f>CONCATENATE(#REF!, "-R",#REF!)</f>
        <v>#REF!</v>
      </c>
      <c r="E33" s="113" t="e">
        <f>IF(#REF!="","",#REF!)</f>
        <v>#REF!</v>
      </c>
      <c r="F33" s="113" t="e">
        <f>IF(#REF!="","",#REF!)</f>
        <v>#REF!</v>
      </c>
      <c r="G33" s="113" t="e">
        <f>IF(#REF!="","",#REF!)</f>
        <v>#REF!</v>
      </c>
      <c r="H33" s="113" t="e">
        <f>IF(#REF!="","",#REF!)</f>
        <v>#REF!</v>
      </c>
      <c r="I33" s="113" t="e">
        <f>IF(#REF!="","",#REF!)</f>
        <v>#REF!</v>
      </c>
      <c r="J33" s="113" t="e">
        <f>IF(#REF!="","",#REF!)</f>
        <v>#REF!</v>
      </c>
      <c r="K33" s="113" t="e">
        <f>IF(#REF!="","",#REF!)</f>
        <v>#REF!</v>
      </c>
      <c r="L33" s="113" t="e">
        <f>IF(#REF!="","",#REF!)</f>
        <v>#REF!</v>
      </c>
      <c r="M33" s="114" t="e">
        <f>IF(#REF!="","",#REF!)</f>
        <v>#REF!</v>
      </c>
      <c r="N33" s="113" t="e">
        <f t="shared" si="0"/>
        <v>#REF!</v>
      </c>
      <c r="O33" s="113" t="e">
        <f>CONCATENATE(#REF!,"-",#REF!)</f>
        <v>#REF!</v>
      </c>
      <c r="P33" s="113" t="e">
        <f>IF(#REF!="","",#REF!)</f>
        <v>#REF!</v>
      </c>
      <c r="Q33" s="113" t="e">
        <f>IF(#REF!="","",#REF!)</f>
        <v>#REF!</v>
      </c>
      <c r="R33" s="113" t="e">
        <f>IF(#REF!="","",#REF!)</f>
        <v>#REF!</v>
      </c>
      <c r="S33" s="113" t="e">
        <f>IF(#REF!="","",#REF!)</f>
        <v>#REF!</v>
      </c>
      <c r="T33" s="113" t="e">
        <f>IF(#REF!="","",#REF!)</f>
        <v>#REF!</v>
      </c>
      <c r="U33" s="113" t="e">
        <f>IF(#REF!="","",#REF!)</f>
        <v>#REF!</v>
      </c>
      <c r="V33" s="113" t="e">
        <f>IF(#REF!="","",#REF!)</f>
        <v>#REF!</v>
      </c>
      <c r="W33" s="113" t="e">
        <f>IF(#REF!="","",#REF!)</f>
        <v>#REF!</v>
      </c>
      <c r="X33" s="113" t="e">
        <f>IF(#REF!="","",#REF!)</f>
        <v>#REF!</v>
      </c>
      <c r="Y33" s="113" t="e">
        <f>IF(#REF!="","",#REF!)</f>
        <v>#REF!</v>
      </c>
      <c r="Z33" s="113" t="e">
        <f>IF(#REF!="","",#REF!)</f>
        <v>#REF!</v>
      </c>
      <c r="AA33" s="113" t="e">
        <f>IF(#REF!="","",#REF!)</f>
        <v>#REF!</v>
      </c>
      <c r="AB33" s="113" t="e">
        <f>IF(#REF!="","",#REF!)</f>
        <v>#REF!</v>
      </c>
      <c r="AC33" s="113" t="e">
        <f>IF(#REF!="","",#REF!)</f>
        <v>#REF!</v>
      </c>
      <c r="AD33" s="113" t="e">
        <f>IF(#REF!="","",#REF!)</f>
        <v>#REF!</v>
      </c>
      <c r="AE33" s="113" t="e">
        <f>IF(#REF!="","",#REF!)</f>
        <v>#REF!</v>
      </c>
      <c r="AF33" s="113" t="e">
        <f>IF(#REF!="","",#REF!)</f>
        <v>#REF!</v>
      </c>
      <c r="AG33" s="113" t="e">
        <f>IF(#REF!="","",#REF!)</f>
        <v>#REF!</v>
      </c>
      <c r="AH33" s="113" t="e">
        <f>IF(#REF!="","",#REF!)</f>
        <v>#REF!</v>
      </c>
      <c r="AI33" s="113" t="e">
        <f>IF(#REF!="","",#REF!)</f>
        <v>#REF!</v>
      </c>
      <c r="AJ33" s="113" t="e">
        <f>IF(#REF!="","",#REF!)</f>
        <v>#REF!</v>
      </c>
      <c r="AK33" s="113" t="e">
        <f>IF(#REF!="","",#REF!)</f>
        <v>#REF!</v>
      </c>
      <c r="AL33" s="113" t="e">
        <f>IF(#REF!="","",#REF!)</f>
        <v>#REF!</v>
      </c>
      <c r="AM33" s="113" t="e">
        <f>IF(#REF!="","",#REF!)</f>
        <v>#REF!</v>
      </c>
      <c r="AN33" s="113" t="e">
        <f>IF(#REF!="","",#REF!)</f>
        <v>#REF!</v>
      </c>
      <c r="AO33" s="113" t="e">
        <f>IF(#REF!="","",#REF!)</f>
        <v>#REF!</v>
      </c>
      <c r="AP33" s="113" t="e">
        <f>IF(#REF!="","",#REF!)</f>
        <v>#REF!</v>
      </c>
      <c r="AQ33" s="113" t="e">
        <f>IF(#REF!="","",#REF!)</f>
        <v>#REF!</v>
      </c>
      <c r="AR33" s="75"/>
      <c r="AS33" s="37"/>
      <c r="AT33" s="49"/>
      <c r="AU33" s="35"/>
      <c r="AV33" s="50"/>
      <c r="AW33" s="24"/>
      <c r="AX33" s="25"/>
      <c r="AY33" s="25"/>
      <c r="AZ33" s="51"/>
      <c r="BA33" s="48"/>
      <c r="BB33" s="30"/>
      <c r="BC33" s="30"/>
      <c r="BE33" s="51"/>
      <c r="BF33" s="46"/>
      <c r="BG33" s="52"/>
      <c r="BH33" s="52"/>
      <c r="BI33" s="52"/>
      <c r="BJ33" s="53"/>
      <c r="BK33" s="53"/>
      <c r="BL33" s="35"/>
    </row>
    <row r="34" spans="1:64" x14ac:dyDescent="0.25">
      <c r="A34" s="113" t="e">
        <f>IF(#REF!="","",#REF!)</f>
        <v>#REF!</v>
      </c>
      <c r="B34" s="113" t="e">
        <f>IF(#REF!="","",#REF!)</f>
        <v>#REF!</v>
      </c>
      <c r="C34" s="113" t="e">
        <f>IF(#REF!="","",#REF!)</f>
        <v>#REF!</v>
      </c>
      <c r="D34" s="113" t="e">
        <f>CONCATENATE(#REF!, "-R",#REF!)</f>
        <v>#REF!</v>
      </c>
      <c r="E34" s="113" t="e">
        <f>IF(#REF!="","",#REF!)</f>
        <v>#REF!</v>
      </c>
      <c r="F34" s="113" t="e">
        <f>IF(#REF!="","",#REF!)</f>
        <v>#REF!</v>
      </c>
      <c r="G34" s="113" t="e">
        <f>IF(#REF!="","",#REF!)</f>
        <v>#REF!</v>
      </c>
      <c r="H34" s="113" t="e">
        <f>IF(#REF!="","",#REF!)</f>
        <v>#REF!</v>
      </c>
      <c r="I34" s="113" t="e">
        <f>IF(#REF!="","",#REF!)</f>
        <v>#REF!</v>
      </c>
      <c r="J34" s="113" t="e">
        <f>IF(#REF!="","",#REF!)</f>
        <v>#REF!</v>
      </c>
      <c r="K34" s="113" t="e">
        <f>IF(#REF!="","",#REF!)</f>
        <v>#REF!</v>
      </c>
      <c r="L34" s="113" t="e">
        <f>IF(#REF!="","",#REF!)</f>
        <v>#REF!</v>
      </c>
      <c r="M34" s="114" t="e">
        <f>IF(#REF!="","",#REF!)</f>
        <v>#REF!</v>
      </c>
      <c r="N34" s="113" t="e">
        <f t="shared" si="0"/>
        <v>#REF!</v>
      </c>
      <c r="O34" s="113" t="e">
        <f>CONCATENATE(#REF!,"-",#REF!)</f>
        <v>#REF!</v>
      </c>
      <c r="P34" s="113" t="e">
        <f>IF(#REF!="","",#REF!)</f>
        <v>#REF!</v>
      </c>
      <c r="Q34" s="113" t="e">
        <f>IF(#REF!="","",#REF!)</f>
        <v>#REF!</v>
      </c>
      <c r="R34" s="113" t="e">
        <f>IF(#REF!="","",#REF!)</f>
        <v>#REF!</v>
      </c>
      <c r="S34" s="113" t="e">
        <f>IF(#REF!="","",#REF!)</f>
        <v>#REF!</v>
      </c>
      <c r="T34" s="113" t="e">
        <f>IF(#REF!="","",#REF!)</f>
        <v>#REF!</v>
      </c>
      <c r="U34" s="113" t="e">
        <f>IF(#REF!="","",#REF!)</f>
        <v>#REF!</v>
      </c>
      <c r="V34" s="113" t="e">
        <f>IF(#REF!="","",#REF!)</f>
        <v>#REF!</v>
      </c>
      <c r="W34" s="113" t="e">
        <f>IF(#REF!="","",#REF!)</f>
        <v>#REF!</v>
      </c>
      <c r="X34" s="113" t="e">
        <f>IF(#REF!="","",#REF!)</f>
        <v>#REF!</v>
      </c>
      <c r="Y34" s="113" t="e">
        <f>IF(#REF!="","",#REF!)</f>
        <v>#REF!</v>
      </c>
      <c r="Z34" s="113" t="e">
        <f>IF(#REF!="","",#REF!)</f>
        <v>#REF!</v>
      </c>
      <c r="AA34" s="113" t="e">
        <f>IF(#REF!="","",#REF!)</f>
        <v>#REF!</v>
      </c>
      <c r="AB34" s="113" t="e">
        <f>IF(#REF!="","",#REF!)</f>
        <v>#REF!</v>
      </c>
      <c r="AC34" s="113" t="e">
        <f>IF(#REF!="","",#REF!)</f>
        <v>#REF!</v>
      </c>
      <c r="AD34" s="113" t="e">
        <f>IF(#REF!="","",#REF!)</f>
        <v>#REF!</v>
      </c>
      <c r="AE34" s="113" t="e">
        <f>IF(#REF!="","",#REF!)</f>
        <v>#REF!</v>
      </c>
      <c r="AF34" s="113" t="e">
        <f>IF(#REF!="","",#REF!)</f>
        <v>#REF!</v>
      </c>
      <c r="AG34" s="113" t="e">
        <f>IF(#REF!="","",#REF!)</f>
        <v>#REF!</v>
      </c>
      <c r="AH34" s="113" t="e">
        <f>IF(#REF!="","",#REF!)</f>
        <v>#REF!</v>
      </c>
      <c r="AI34" s="113" t="e">
        <f>IF(#REF!="","",#REF!)</f>
        <v>#REF!</v>
      </c>
      <c r="AJ34" s="113" t="e">
        <f>IF(#REF!="","",#REF!)</f>
        <v>#REF!</v>
      </c>
      <c r="AK34" s="113" t="e">
        <f>IF(#REF!="","",#REF!)</f>
        <v>#REF!</v>
      </c>
      <c r="AL34" s="113" t="e">
        <f>IF(#REF!="","",#REF!)</f>
        <v>#REF!</v>
      </c>
      <c r="AM34" s="113" t="e">
        <f>IF(#REF!="","",#REF!)</f>
        <v>#REF!</v>
      </c>
      <c r="AN34" s="113" t="e">
        <f>IF(#REF!="","",#REF!)</f>
        <v>#REF!</v>
      </c>
      <c r="AO34" s="113" t="e">
        <f>IF(#REF!="","",#REF!)</f>
        <v>#REF!</v>
      </c>
      <c r="AP34" s="113" t="e">
        <f>IF(#REF!="","",#REF!)</f>
        <v>#REF!</v>
      </c>
      <c r="AQ34" s="113" t="e">
        <f>IF(#REF!="","",#REF!)</f>
        <v>#REF!</v>
      </c>
      <c r="AR34" s="75"/>
      <c r="AS34" s="37"/>
      <c r="AT34" s="49"/>
      <c r="AU34" s="35"/>
      <c r="AV34" s="50"/>
      <c r="AW34" s="24"/>
      <c r="AX34" s="25"/>
      <c r="AY34" s="25"/>
      <c r="AZ34" s="51"/>
      <c r="BA34" s="48"/>
      <c r="BB34" s="30"/>
      <c r="BC34" s="30"/>
      <c r="BE34" s="51"/>
      <c r="BF34" s="46"/>
      <c r="BG34" s="52"/>
      <c r="BH34" s="52"/>
      <c r="BI34" s="52"/>
      <c r="BJ34" s="53"/>
      <c r="BK34" s="53"/>
      <c r="BL34" s="35"/>
    </row>
    <row r="35" spans="1:64" x14ac:dyDescent="0.25">
      <c r="A35" s="113" t="e">
        <f>IF(#REF!="","",#REF!)</f>
        <v>#REF!</v>
      </c>
      <c r="B35" s="113" t="e">
        <f>IF(#REF!="","",#REF!)</f>
        <v>#REF!</v>
      </c>
      <c r="C35" s="113" t="e">
        <f>IF(#REF!="","",#REF!)</f>
        <v>#REF!</v>
      </c>
      <c r="D35" s="113" t="e">
        <f>CONCATENATE(#REF!, "-R",#REF!)</f>
        <v>#REF!</v>
      </c>
      <c r="E35" s="113" t="e">
        <f>IF(#REF!="","",#REF!)</f>
        <v>#REF!</v>
      </c>
      <c r="F35" s="113" t="e">
        <f>IF(#REF!="","",#REF!)</f>
        <v>#REF!</v>
      </c>
      <c r="G35" s="113" t="e">
        <f>IF(#REF!="","",#REF!)</f>
        <v>#REF!</v>
      </c>
      <c r="H35" s="113" t="e">
        <f>IF(#REF!="","",#REF!)</f>
        <v>#REF!</v>
      </c>
      <c r="I35" s="113" t="e">
        <f>IF(#REF!="","",#REF!)</f>
        <v>#REF!</v>
      </c>
      <c r="J35" s="113" t="e">
        <f>IF(#REF!="","",#REF!)</f>
        <v>#REF!</v>
      </c>
      <c r="K35" s="113" t="e">
        <f>IF(#REF!="","",#REF!)</f>
        <v>#REF!</v>
      </c>
      <c r="L35" s="113" t="e">
        <f>IF(#REF!="","",#REF!)</f>
        <v>#REF!</v>
      </c>
      <c r="M35" s="114" t="e">
        <f>IF(#REF!="","",#REF!)</f>
        <v>#REF!</v>
      </c>
      <c r="N35" s="113" t="e">
        <f t="shared" si="0"/>
        <v>#REF!</v>
      </c>
      <c r="O35" s="113" t="e">
        <f>CONCATENATE(#REF!,"-",#REF!)</f>
        <v>#REF!</v>
      </c>
      <c r="P35" s="113" t="e">
        <f>IF(#REF!="","",#REF!)</f>
        <v>#REF!</v>
      </c>
      <c r="Q35" s="113" t="e">
        <f>IF(#REF!="","",#REF!)</f>
        <v>#REF!</v>
      </c>
      <c r="R35" s="113" t="e">
        <f>IF(#REF!="","",#REF!)</f>
        <v>#REF!</v>
      </c>
      <c r="S35" s="113" t="e">
        <f>IF(#REF!="","",#REF!)</f>
        <v>#REF!</v>
      </c>
      <c r="T35" s="113" t="e">
        <f>IF(#REF!="","",#REF!)</f>
        <v>#REF!</v>
      </c>
      <c r="U35" s="113" t="e">
        <f>IF(#REF!="","",#REF!)</f>
        <v>#REF!</v>
      </c>
      <c r="V35" s="113" t="e">
        <f>IF(#REF!="","",#REF!)</f>
        <v>#REF!</v>
      </c>
      <c r="W35" s="113" t="e">
        <f>IF(#REF!="","",#REF!)</f>
        <v>#REF!</v>
      </c>
      <c r="X35" s="113" t="e">
        <f>IF(#REF!="","",#REF!)</f>
        <v>#REF!</v>
      </c>
      <c r="Y35" s="113" t="e">
        <f>IF(#REF!="","",#REF!)</f>
        <v>#REF!</v>
      </c>
      <c r="Z35" s="113" t="e">
        <f>IF(#REF!="","",#REF!)</f>
        <v>#REF!</v>
      </c>
      <c r="AA35" s="113" t="e">
        <f>IF(#REF!="","",#REF!)</f>
        <v>#REF!</v>
      </c>
      <c r="AB35" s="113" t="e">
        <f>IF(#REF!="","",#REF!)</f>
        <v>#REF!</v>
      </c>
      <c r="AC35" s="113" t="e">
        <f>IF(#REF!="","",#REF!)</f>
        <v>#REF!</v>
      </c>
      <c r="AD35" s="113" t="e">
        <f>IF(#REF!="","",#REF!)</f>
        <v>#REF!</v>
      </c>
      <c r="AE35" s="113" t="e">
        <f>IF(#REF!="","",#REF!)</f>
        <v>#REF!</v>
      </c>
      <c r="AF35" s="113" t="e">
        <f>IF(#REF!="","",#REF!)</f>
        <v>#REF!</v>
      </c>
      <c r="AG35" s="113" t="e">
        <f>IF(#REF!="","",#REF!)</f>
        <v>#REF!</v>
      </c>
      <c r="AH35" s="113" t="e">
        <f>IF(#REF!="","",#REF!)</f>
        <v>#REF!</v>
      </c>
      <c r="AI35" s="113" t="e">
        <f>IF(#REF!="","",#REF!)</f>
        <v>#REF!</v>
      </c>
      <c r="AJ35" s="113" t="e">
        <f>IF(#REF!="","",#REF!)</f>
        <v>#REF!</v>
      </c>
      <c r="AK35" s="113" t="e">
        <f>IF(#REF!="","",#REF!)</f>
        <v>#REF!</v>
      </c>
      <c r="AL35" s="113" t="e">
        <f>IF(#REF!="","",#REF!)</f>
        <v>#REF!</v>
      </c>
      <c r="AM35" s="113" t="e">
        <f>IF(#REF!="","",#REF!)</f>
        <v>#REF!</v>
      </c>
      <c r="AN35" s="113" t="e">
        <f>IF(#REF!="","",#REF!)</f>
        <v>#REF!</v>
      </c>
      <c r="AO35" s="113" t="e">
        <f>IF(#REF!="","",#REF!)</f>
        <v>#REF!</v>
      </c>
      <c r="AP35" s="113" t="e">
        <f>IF(#REF!="","",#REF!)</f>
        <v>#REF!</v>
      </c>
      <c r="AQ35" s="113" t="e">
        <f>IF(#REF!="","",#REF!)</f>
        <v>#REF!</v>
      </c>
      <c r="AR35" s="75"/>
      <c r="AS35" s="37"/>
      <c r="AT35" s="49"/>
      <c r="AU35" s="35"/>
      <c r="AV35" s="50"/>
      <c r="AW35" s="24"/>
      <c r="AX35" s="25"/>
      <c r="AY35" s="25"/>
      <c r="AZ35" s="51"/>
      <c r="BA35" s="48"/>
      <c r="BB35" s="30"/>
      <c r="BC35" s="30"/>
      <c r="BE35" s="51"/>
      <c r="BF35" s="46"/>
      <c r="BG35" s="52"/>
      <c r="BH35" s="52"/>
      <c r="BI35" s="52"/>
      <c r="BJ35" s="53"/>
      <c r="BK35" s="53"/>
      <c r="BL35" s="35"/>
    </row>
    <row r="36" spans="1:64" x14ac:dyDescent="0.25">
      <c r="A36" s="113" t="e">
        <f>IF(#REF!="","",#REF!)</f>
        <v>#REF!</v>
      </c>
      <c r="B36" s="113" t="e">
        <f>IF(#REF!="","",#REF!)</f>
        <v>#REF!</v>
      </c>
      <c r="C36" s="113" t="e">
        <f>IF(#REF!="","",#REF!)</f>
        <v>#REF!</v>
      </c>
      <c r="D36" s="113" t="e">
        <f>CONCATENATE(#REF!, "-R",#REF!)</f>
        <v>#REF!</v>
      </c>
      <c r="E36" s="113" t="e">
        <f>IF(#REF!="","",#REF!)</f>
        <v>#REF!</v>
      </c>
      <c r="F36" s="113" t="e">
        <f>IF(#REF!="","",#REF!)</f>
        <v>#REF!</v>
      </c>
      <c r="G36" s="113" t="e">
        <f>IF(#REF!="","",#REF!)</f>
        <v>#REF!</v>
      </c>
      <c r="H36" s="113" t="e">
        <f>IF(#REF!="","",#REF!)</f>
        <v>#REF!</v>
      </c>
      <c r="I36" s="113" t="e">
        <f>IF(#REF!="","",#REF!)</f>
        <v>#REF!</v>
      </c>
      <c r="J36" s="113" t="e">
        <f>IF(#REF!="","",#REF!)</f>
        <v>#REF!</v>
      </c>
      <c r="K36" s="113" t="e">
        <f>IF(#REF!="","",#REF!)</f>
        <v>#REF!</v>
      </c>
      <c r="L36" s="113" t="e">
        <f>IF(#REF!="","",#REF!)</f>
        <v>#REF!</v>
      </c>
      <c r="M36" s="114" t="e">
        <f>IF(#REF!="","",#REF!)</f>
        <v>#REF!</v>
      </c>
      <c r="N36" s="113" t="e">
        <f t="shared" si="0"/>
        <v>#REF!</v>
      </c>
      <c r="O36" s="113" t="e">
        <f>CONCATENATE(#REF!,"-",#REF!)</f>
        <v>#REF!</v>
      </c>
      <c r="P36" s="113" t="e">
        <f>IF(#REF!="","",#REF!)</f>
        <v>#REF!</v>
      </c>
      <c r="Q36" s="113" t="e">
        <f>IF(#REF!="","",#REF!)</f>
        <v>#REF!</v>
      </c>
      <c r="R36" s="113" t="e">
        <f>IF(#REF!="","",#REF!)</f>
        <v>#REF!</v>
      </c>
      <c r="S36" s="113" t="e">
        <f>IF(#REF!="","",#REF!)</f>
        <v>#REF!</v>
      </c>
      <c r="T36" s="113" t="e">
        <f>IF(#REF!="","",#REF!)</f>
        <v>#REF!</v>
      </c>
      <c r="U36" s="113" t="e">
        <f>IF(#REF!="","",#REF!)</f>
        <v>#REF!</v>
      </c>
      <c r="V36" s="113" t="e">
        <f>IF(#REF!="","",#REF!)</f>
        <v>#REF!</v>
      </c>
      <c r="W36" s="113" t="e">
        <f>IF(#REF!="","",#REF!)</f>
        <v>#REF!</v>
      </c>
      <c r="X36" s="113" t="e">
        <f>IF(#REF!="","",#REF!)</f>
        <v>#REF!</v>
      </c>
      <c r="Y36" s="113" t="e">
        <f>IF(#REF!="","",#REF!)</f>
        <v>#REF!</v>
      </c>
      <c r="Z36" s="113" t="e">
        <f>IF(#REF!="","",#REF!)</f>
        <v>#REF!</v>
      </c>
      <c r="AA36" s="113" t="e">
        <f>IF(#REF!="","",#REF!)</f>
        <v>#REF!</v>
      </c>
      <c r="AB36" s="113" t="e">
        <f>IF(#REF!="","",#REF!)</f>
        <v>#REF!</v>
      </c>
      <c r="AC36" s="113" t="e">
        <f>IF(#REF!="","",#REF!)</f>
        <v>#REF!</v>
      </c>
      <c r="AD36" s="113" t="e">
        <f>IF(#REF!="","",#REF!)</f>
        <v>#REF!</v>
      </c>
      <c r="AE36" s="113" t="e">
        <f>IF(#REF!="","",#REF!)</f>
        <v>#REF!</v>
      </c>
      <c r="AF36" s="113" t="e">
        <f>IF(#REF!="","",#REF!)</f>
        <v>#REF!</v>
      </c>
      <c r="AG36" s="113" t="e">
        <f>IF(#REF!="","",#REF!)</f>
        <v>#REF!</v>
      </c>
      <c r="AH36" s="113" t="e">
        <f>IF(#REF!="","",#REF!)</f>
        <v>#REF!</v>
      </c>
      <c r="AI36" s="113" t="e">
        <f>IF(#REF!="","",#REF!)</f>
        <v>#REF!</v>
      </c>
      <c r="AJ36" s="113" t="e">
        <f>IF(#REF!="","",#REF!)</f>
        <v>#REF!</v>
      </c>
      <c r="AK36" s="113" t="e">
        <f>IF(#REF!="","",#REF!)</f>
        <v>#REF!</v>
      </c>
      <c r="AL36" s="113" t="e">
        <f>IF(#REF!="","",#REF!)</f>
        <v>#REF!</v>
      </c>
      <c r="AM36" s="113" t="e">
        <f>IF(#REF!="","",#REF!)</f>
        <v>#REF!</v>
      </c>
      <c r="AN36" s="113" t="e">
        <f>IF(#REF!="","",#REF!)</f>
        <v>#REF!</v>
      </c>
      <c r="AO36" s="113" t="e">
        <f>IF(#REF!="","",#REF!)</f>
        <v>#REF!</v>
      </c>
      <c r="AP36" s="113" t="e">
        <f>IF(#REF!="","",#REF!)</f>
        <v>#REF!</v>
      </c>
      <c r="AQ36" s="113" t="e">
        <f>IF(#REF!="","",#REF!)</f>
        <v>#REF!</v>
      </c>
      <c r="AR36" s="75"/>
      <c r="AS36" s="37"/>
      <c r="AT36" s="49"/>
      <c r="AU36" s="35"/>
      <c r="AV36" s="50"/>
      <c r="AW36" s="24"/>
      <c r="AX36" s="25"/>
      <c r="AY36" s="25"/>
      <c r="AZ36" s="51"/>
      <c r="BA36" s="48"/>
      <c r="BB36" s="30"/>
      <c r="BC36" s="30"/>
      <c r="BE36" s="51"/>
      <c r="BF36" s="46"/>
      <c r="BG36" s="52"/>
      <c r="BH36" s="52"/>
      <c r="BI36" s="52"/>
      <c r="BJ36" s="53"/>
      <c r="BK36" s="53"/>
      <c r="BL36" s="35"/>
    </row>
    <row r="37" spans="1:64" x14ac:dyDescent="0.25">
      <c r="A37" s="113" t="e">
        <f>IF(#REF!="","",#REF!)</f>
        <v>#REF!</v>
      </c>
      <c r="B37" s="113" t="e">
        <f>IF(#REF!="","",#REF!)</f>
        <v>#REF!</v>
      </c>
      <c r="C37" s="113" t="e">
        <f>IF(#REF!="","",#REF!)</f>
        <v>#REF!</v>
      </c>
      <c r="D37" s="113" t="e">
        <f>CONCATENATE(#REF!, "-R",#REF!)</f>
        <v>#REF!</v>
      </c>
      <c r="E37" s="113" t="e">
        <f>IF(#REF!="","",#REF!)</f>
        <v>#REF!</v>
      </c>
      <c r="F37" s="113" t="e">
        <f>IF(#REF!="","",#REF!)</f>
        <v>#REF!</v>
      </c>
      <c r="G37" s="113" t="e">
        <f>IF(#REF!="","",#REF!)</f>
        <v>#REF!</v>
      </c>
      <c r="H37" s="113" t="e">
        <f>IF(#REF!="","",#REF!)</f>
        <v>#REF!</v>
      </c>
      <c r="I37" s="113" t="e">
        <f>IF(#REF!="","",#REF!)</f>
        <v>#REF!</v>
      </c>
      <c r="J37" s="113" t="e">
        <f>IF(#REF!="","",#REF!)</f>
        <v>#REF!</v>
      </c>
      <c r="K37" s="113" t="e">
        <f>IF(#REF!="","",#REF!)</f>
        <v>#REF!</v>
      </c>
      <c r="L37" s="113" t="e">
        <f>IF(#REF!="","",#REF!)</f>
        <v>#REF!</v>
      </c>
      <c r="M37" s="114" t="e">
        <f>IF(#REF!="","",#REF!)</f>
        <v>#REF!</v>
      </c>
      <c r="N37" s="113" t="e">
        <f t="shared" si="0"/>
        <v>#REF!</v>
      </c>
      <c r="O37" s="113" t="e">
        <f>CONCATENATE(#REF!,"-",#REF!)</f>
        <v>#REF!</v>
      </c>
      <c r="P37" s="113" t="e">
        <f>IF(#REF!="","",#REF!)</f>
        <v>#REF!</v>
      </c>
      <c r="Q37" s="113" t="e">
        <f>IF(#REF!="","",#REF!)</f>
        <v>#REF!</v>
      </c>
      <c r="R37" s="113" t="e">
        <f>IF(#REF!="","",#REF!)</f>
        <v>#REF!</v>
      </c>
      <c r="S37" s="113" t="e">
        <f>IF(#REF!="","",#REF!)</f>
        <v>#REF!</v>
      </c>
      <c r="T37" s="113" t="e">
        <f>IF(#REF!="","",#REF!)</f>
        <v>#REF!</v>
      </c>
      <c r="U37" s="113" t="e">
        <f>IF(#REF!="","",#REF!)</f>
        <v>#REF!</v>
      </c>
      <c r="V37" s="113" t="e">
        <f>IF(#REF!="","",#REF!)</f>
        <v>#REF!</v>
      </c>
      <c r="W37" s="113" t="e">
        <f>IF(#REF!="","",#REF!)</f>
        <v>#REF!</v>
      </c>
      <c r="X37" s="113" t="e">
        <f>IF(#REF!="","",#REF!)</f>
        <v>#REF!</v>
      </c>
      <c r="Y37" s="113" t="e">
        <f>IF(#REF!="","",#REF!)</f>
        <v>#REF!</v>
      </c>
      <c r="Z37" s="113" t="e">
        <f>IF(#REF!="","",#REF!)</f>
        <v>#REF!</v>
      </c>
      <c r="AA37" s="113" t="e">
        <f>IF(#REF!="","",#REF!)</f>
        <v>#REF!</v>
      </c>
      <c r="AB37" s="113" t="e">
        <f>IF(#REF!="","",#REF!)</f>
        <v>#REF!</v>
      </c>
      <c r="AC37" s="113" t="e">
        <f>IF(#REF!="","",#REF!)</f>
        <v>#REF!</v>
      </c>
      <c r="AD37" s="113" t="e">
        <f>IF(#REF!="","",#REF!)</f>
        <v>#REF!</v>
      </c>
      <c r="AE37" s="113" t="e">
        <f>IF(#REF!="","",#REF!)</f>
        <v>#REF!</v>
      </c>
      <c r="AF37" s="113" t="e">
        <f>IF(#REF!="","",#REF!)</f>
        <v>#REF!</v>
      </c>
      <c r="AG37" s="113" t="e">
        <f>IF(#REF!="","",#REF!)</f>
        <v>#REF!</v>
      </c>
      <c r="AH37" s="113" t="e">
        <f>IF(#REF!="","",#REF!)</f>
        <v>#REF!</v>
      </c>
      <c r="AI37" s="113" t="e">
        <f>IF(#REF!="","",#REF!)</f>
        <v>#REF!</v>
      </c>
      <c r="AJ37" s="113" t="e">
        <f>IF(#REF!="","",#REF!)</f>
        <v>#REF!</v>
      </c>
      <c r="AK37" s="113" t="e">
        <f>IF(#REF!="","",#REF!)</f>
        <v>#REF!</v>
      </c>
      <c r="AL37" s="113" t="e">
        <f>IF(#REF!="","",#REF!)</f>
        <v>#REF!</v>
      </c>
      <c r="AM37" s="113" t="e">
        <f>IF(#REF!="","",#REF!)</f>
        <v>#REF!</v>
      </c>
      <c r="AN37" s="113" t="e">
        <f>IF(#REF!="","",#REF!)</f>
        <v>#REF!</v>
      </c>
      <c r="AO37" s="113" t="e">
        <f>IF(#REF!="","",#REF!)</f>
        <v>#REF!</v>
      </c>
      <c r="AP37" s="113" t="e">
        <f>IF(#REF!="","",#REF!)</f>
        <v>#REF!</v>
      </c>
      <c r="AQ37" s="113" t="e">
        <f>IF(#REF!="","",#REF!)</f>
        <v>#REF!</v>
      </c>
      <c r="AR37" s="75"/>
      <c r="AS37" s="37"/>
      <c r="AT37" s="49"/>
      <c r="AU37" s="35"/>
      <c r="AV37" s="50"/>
      <c r="AW37" s="24"/>
      <c r="AX37" s="25"/>
      <c r="AY37" s="25"/>
      <c r="AZ37" s="51"/>
      <c r="BA37" s="48"/>
      <c r="BB37" s="30"/>
      <c r="BC37" s="30"/>
      <c r="BE37" s="51"/>
      <c r="BF37" s="46"/>
      <c r="BG37" s="52"/>
      <c r="BH37" s="52"/>
      <c r="BI37" s="52"/>
      <c r="BJ37" s="53"/>
      <c r="BK37" s="53"/>
      <c r="BL37" s="35"/>
    </row>
    <row r="38" spans="1:64" x14ac:dyDescent="0.25">
      <c r="A38" s="113" t="e">
        <f>IF(#REF!="","",#REF!)</f>
        <v>#REF!</v>
      </c>
      <c r="B38" s="113" t="e">
        <f>IF(#REF!="","",#REF!)</f>
        <v>#REF!</v>
      </c>
      <c r="C38" s="113" t="e">
        <f>IF(#REF!="","",#REF!)</f>
        <v>#REF!</v>
      </c>
      <c r="D38" s="113" t="e">
        <f>CONCATENATE(#REF!, "-R",#REF!)</f>
        <v>#REF!</v>
      </c>
      <c r="E38" s="113" t="e">
        <f>IF(#REF!="","",#REF!)</f>
        <v>#REF!</v>
      </c>
      <c r="F38" s="113" t="e">
        <f>IF(#REF!="","",#REF!)</f>
        <v>#REF!</v>
      </c>
      <c r="G38" s="113" t="e">
        <f>IF(#REF!="","",#REF!)</f>
        <v>#REF!</v>
      </c>
      <c r="H38" s="113" t="e">
        <f>IF(#REF!="","",#REF!)</f>
        <v>#REF!</v>
      </c>
      <c r="I38" s="113" t="e">
        <f>IF(#REF!="","",#REF!)</f>
        <v>#REF!</v>
      </c>
      <c r="J38" s="113" t="e">
        <f>IF(#REF!="","",#REF!)</f>
        <v>#REF!</v>
      </c>
      <c r="K38" s="113" t="e">
        <f>IF(#REF!="","",#REF!)</f>
        <v>#REF!</v>
      </c>
      <c r="L38" s="113" t="e">
        <f>IF(#REF!="","",#REF!)</f>
        <v>#REF!</v>
      </c>
      <c r="M38" s="114" t="e">
        <f>IF(#REF!="","",#REF!)</f>
        <v>#REF!</v>
      </c>
      <c r="N38" s="113" t="e">
        <f t="shared" si="0"/>
        <v>#REF!</v>
      </c>
      <c r="O38" s="113" t="e">
        <f>CONCATENATE(#REF!,"-",#REF!)</f>
        <v>#REF!</v>
      </c>
      <c r="P38" s="113" t="e">
        <f>IF(#REF!="","",#REF!)</f>
        <v>#REF!</v>
      </c>
      <c r="Q38" s="113" t="e">
        <f>IF(#REF!="","",#REF!)</f>
        <v>#REF!</v>
      </c>
      <c r="R38" s="113" t="e">
        <f>IF(#REF!="","",#REF!)</f>
        <v>#REF!</v>
      </c>
      <c r="S38" s="113" t="e">
        <f>IF(#REF!="","",#REF!)</f>
        <v>#REF!</v>
      </c>
      <c r="T38" s="113" t="e">
        <f>IF(#REF!="","",#REF!)</f>
        <v>#REF!</v>
      </c>
      <c r="U38" s="113" t="e">
        <f>IF(#REF!="","",#REF!)</f>
        <v>#REF!</v>
      </c>
      <c r="V38" s="113" t="e">
        <f>IF(#REF!="","",#REF!)</f>
        <v>#REF!</v>
      </c>
      <c r="W38" s="113" t="e">
        <f>IF(#REF!="","",#REF!)</f>
        <v>#REF!</v>
      </c>
      <c r="X38" s="113" t="e">
        <f>IF(#REF!="","",#REF!)</f>
        <v>#REF!</v>
      </c>
      <c r="Y38" s="113" t="e">
        <f>IF(#REF!="","",#REF!)</f>
        <v>#REF!</v>
      </c>
      <c r="Z38" s="113" t="e">
        <f>IF(#REF!="","",#REF!)</f>
        <v>#REF!</v>
      </c>
      <c r="AA38" s="113" t="e">
        <f>IF(#REF!="","",#REF!)</f>
        <v>#REF!</v>
      </c>
      <c r="AB38" s="113" t="e">
        <f>IF(#REF!="","",#REF!)</f>
        <v>#REF!</v>
      </c>
      <c r="AC38" s="113" t="e">
        <f>IF(#REF!="","",#REF!)</f>
        <v>#REF!</v>
      </c>
      <c r="AD38" s="113" t="e">
        <f>IF(#REF!="","",#REF!)</f>
        <v>#REF!</v>
      </c>
      <c r="AE38" s="113" t="e">
        <f>IF(#REF!="","",#REF!)</f>
        <v>#REF!</v>
      </c>
      <c r="AF38" s="113" t="e">
        <f>IF(#REF!="","",#REF!)</f>
        <v>#REF!</v>
      </c>
      <c r="AG38" s="113" t="e">
        <f>IF(#REF!="","",#REF!)</f>
        <v>#REF!</v>
      </c>
      <c r="AH38" s="113" t="e">
        <f>IF(#REF!="","",#REF!)</f>
        <v>#REF!</v>
      </c>
      <c r="AI38" s="113" t="e">
        <f>IF(#REF!="","",#REF!)</f>
        <v>#REF!</v>
      </c>
      <c r="AJ38" s="113" t="e">
        <f>IF(#REF!="","",#REF!)</f>
        <v>#REF!</v>
      </c>
      <c r="AK38" s="113" t="e">
        <f>IF(#REF!="","",#REF!)</f>
        <v>#REF!</v>
      </c>
      <c r="AL38" s="113" t="e">
        <f>IF(#REF!="","",#REF!)</f>
        <v>#REF!</v>
      </c>
      <c r="AM38" s="113" t="e">
        <f>IF(#REF!="","",#REF!)</f>
        <v>#REF!</v>
      </c>
      <c r="AN38" s="113" t="e">
        <f>IF(#REF!="","",#REF!)</f>
        <v>#REF!</v>
      </c>
      <c r="AO38" s="113" t="e">
        <f>IF(#REF!="","",#REF!)</f>
        <v>#REF!</v>
      </c>
      <c r="AP38" s="113" t="e">
        <f>IF(#REF!="","",#REF!)</f>
        <v>#REF!</v>
      </c>
      <c r="AQ38" s="113" t="e">
        <f>IF(#REF!="","",#REF!)</f>
        <v>#REF!</v>
      </c>
      <c r="AR38" s="75"/>
      <c r="AS38" s="37"/>
      <c r="AT38" s="49"/>
      <c r="AU38" s="35"/>
      <c r="AV38" s="50"/>
      <c r="AW38" s="24"/>
      <c r="AX38" s="25"/>
      <c r="AY38" s="25"/>
      <c r="AZ38" s="51"/>
      <c r="BA38" s="48"/>
      <c r="BB38" s="30"/>
      <c r="BC38" s="30"/>
      <c r="BE38" s="51"/>
      <c r="BF38" s="46"/>
      <c r="BG38" s="52"/>
      <c r="BH38" s="52"/>
      <c r="BI38" s="52"/>
      <c r="BJ38" s="53"/>
      <c r="BK38" s="53"/>
      <c r="BL38" s="35"/>
    </row>
    <row r="39" spans="1:64" x14ac:dyDescent="0.25">
      <c r="A39" s="113" t="e">
        <f>IF(#REF!="","",#REF!)</f>
        <v>#REF!</v>
      </c>
      <c r="B39" s="113" t="e">
        <f>IF(#REF!="","",#REF!)</f>
        <v>#REF!</v>
      </c>
      <c r="C39" s="113" t="e">
        <f>IF(#REF!="","",#REF!)</f>
        <v>#REF!</v>
      </c>
      <c r="D39" s="113" t="e">
        <f>CONCATENATE(#REF!, "-R",#REF!)</f>
        <v>#REF!</v>
      </c>
      <c r="E39" s="113" t="e">
        <f>IF(#REF!="","",#REF!)</f>
        <v>#REF!</v>
      </c>
      <c r="F39" s="113" t="e">
        <f>IF(#REF!="","",#REF!)</f>
        <v>#REF!</v>
      </c>
      <c r="G39" s="113" t="e">
        <f>IF(#REF!="","",#REF!)</f>
        <v>#REF!</v>
      </c>
      <c r="H39" s="113" t="e">
        <f>IF(#REF!="","",#REF!)</f>
        <v>#REF!</v>
      </c>
      <c r="I39" s="113" t="e">
        <f>IF(#REF!="","",#REF!)</f>
        <v>#REF!</v>
      </c>
      <c r="J39" s="113" t="e">
        <f>IF(#REF!="","",#REF!)</f>
        <v>#REF!</v>
      </c>
      <c r="K39" s="113" t="e">
        <f>IF(#REF!="","",#REF!)</f>
        <v>#REF!</v>
      </c>
      <c r="L39" s="113" t="e">
        <f>IF(#REF!="","",#REF!)</f>
        <v>#REF!</v>
      </c>
      <c r="M39" s="114" t="e">
        <f>IF(#REF!="","",#REF!)</f>
        <v>#REF!</v>
      </c>
      <c r="N39" s="113" t="e">
        <f t="shared" si="0"/>
        <v>#REF!</v>
      </c>
      <c r="O39" s="113" t="e">
        <f>CONCATENATE(#REF!,"-",#REF!)</f>
        <v>#REF!</v>
      </c>
      <c r="P39" s="113" t="e">
        <f>IF(#REF!="","",#REF!)</f>
        <v>#REF!</v>
      </c>
      <c r="Q39" s="113" t="e">
        <f>IF(#REF!="","",#REF!)</f>
        <v>#REF!</v>
      </c>
      <c r="R39" s="113" t="e">
        <f>IF(#REF!="","",#REF!)</f>
        <v>#REF!</v>
      </c>
      <c r="S39" s="113" t="e">
        <f>IF(#REF!="","",#REF!)</f>
        <v>#REF!</v>
      </c>
      <c r="T39" s="113" t="e">
        <f>IF(#REF!="","",#REF!)</f>
        <v>#REF!</v>
      </c>
      <c r="U39" s="113" t="e">
        <f>IF(#REF!="","",#REF!)</f>
        <v>#REF!</v>
      </c>
      <c r="V39" s="113" t="e">
        <f>IF(#REF!="","",#REF!)</f>
        <v>#REF!</v>
      </c>
      <c r="W39" s="113" t="e">
        <f>IF(#REF!="","",#REF!)</f>
        <v>#REF!</v>
      </c>
      <c r="X39" s="113" t="e">
        <f>IF(#REF!="","",#REF!)</f>
        <v>#REF!</v>
      </c>
      <c r="Y39" s="113" t="e">
        <f>IF(#REF!="","",#REF!)</f>
        <v>#REF!</v>
      </c>
      <c r="Z39" s="113" t="e">
        <f>IF(#REF!="","",#REF!)</f>
        <v>#REF!</v>
      </c>
      <c r="AA39" s="113" t="e">
        <f>IF(#REF!="","",#REF!)</f>
        <v>#REF!</v>
      </c>
      <c r="AB39" s="113" t="e">
        <f>IF(#REF!="","",#REF!)</f>
        <v>#REF!</v>
      </c>
      <c r="AC39" s="113" t="e">
        <f>IF(#REF!="","",#REF!)</f>
        <v>#REF!</v>
      </c>
      <c r="AD39" s="113" t="e">
        <f>IF(#REF!="","",#REF!)</f>
        <v>#REF!</v>
      </c>
      <c r="AE39" s="113" t="e">
        <f>IF(#REF!="","",#REF!)</f>
        <v>#REF!</v>
      </c>
      <c r="AF39" s="113" t="e">
        <f>IF(#REF!="","",#REF!)</f>
        <v>#REF!</v>
      </c>
      <c r="AG39" s="113" t="e">
        <f>IF(#REF!="","",#REF!)</f>
        <v>#REF!</v>
      </c>
      <c r="AH39" s="113" t="e">
        <f>IF(#REF!="","",#REF!)</f>
        <v>#REF!</v>
      </c>
      <c r="AI39" s="113" t="e">
        <f>IF(#REF!="","",#REF!)</f>
        <v>#REF!</v>
      </c>
      <c r="AJ39" s="113" t="e">
        <f>IF(#REF!="","",#REF!)</f>
        <v>#REF!</v>
      </c>
      <c r="AK39" s="113" t="e">
        <f>IF(#REF!="","",#REF!)</f>
        <v>#REF!</v>
      </c>
      <c r="AL39" s="113" t="e">
        <f>IF(#REF!="","",#REF!)</f>
        <v>#REF!</v>
      </c>
      <c r="AM39" s="113" t="e">
        <f>IF(#REF!="","",#REF!)</f>
        <v>#REF!</v>
      </c>
      <c r="AN39" s="113" t="e">
        <f>IF(#REF!="","",#REF!)</f>
        <v>#REF!</v>
      </c>
      <c r="AO39" s="113" t="e">
        <f>IF(#REF!="","",#REF!)</f>
        <v>#REF!</v>
      </c>
      <c r="AP39" s="113" t="e">
        <f>IF(#REF!="","",#REF!)</f>
        <v>#REF!</v>
      </c>
      <c r="AQ39" s="113" t="e">
        <f>IF(#REF!="","",#REF!)</f>
        <v>#REF!</v>
      </c>
      <c r="AR39" s="75"/>
      <c r="AS39" s="37"/>
      <c r="AT39" s="49"/>
      <c r="AU39" s="35"/>
      <c r="AV39" s="50"/>
      <c r="AW39" s="24"/>
      <c r="AX39" s="25"/>
      <c r="AY39" s="25"/>
      <c r="AZ39" s="51"/>
      <c r="BA39" s="48"/>
      <c r="BB39" s="30"/>
      <c r="BC39" s="30"/>
      <c r="BE39" s="51"/>
      <c r="BF39" s="46"/>
      <c r="BG39" s="52"/>
      <c r="BH39" s="52"/>
      <c r="BI39" s="52"/>
      <c r="BJ39" s="53"/>
      <c r="BK39" s="53"/>
      <c r="BL39" s="35"/>
    </row>
    <row r="40" spans="1:64" x14ac:dyDescent="0.25">
      <c r="A40" s="113" t="e">
        <f>IF(#REF!="","",#REF!)</f>
        <v>#REF!</v>
      </c>
      <c r="B40" s="113" t="e">
        <f>IF(#REF!="","",#REF!)</f>
        <v>#REF!</v>
      </c>
      <c r="C40" s="113" t="e">
        <f>IF(#REF!="","",#REF!)</f>
        <v>#REF!</v>
      </c>
      <c r="D40" s="113" t="e">
        <f>CONCATENATE(#REF!, "-R",#REF!)</f>
        <v>#REF!</v>
      </c>
      <c r="E40" s="113" t="e">
        <f>IF(#REF!="","",#REF!)</f>
        <v>#REF!</v>
      </c>
      <c r="F40" s="113" t="e">
        <f>IF(#REF!="","",#REF!)</f>
        <v>#REF!</v>
      </c>
      <c r="G40" s="113" t="e">
        <f>IF(#REF!="","",#REF!)</f>
        <v>#REF!</v>
      </c>
      <c r="H40" s="113" t="e">
        <f>IF(#REF!="","",#REF!)</f>
        <v>#REF!</v>
      </c>
      <c r="I40" s="113" t="e">
        <f>IF(#REF!="","",#REF!)</f>
        <v>#REF!</v>
      </c>
      <c r="J40" s="113" t="e">
        <f>IF(#REF!="","",#REF!)</f>
        <v>#REF!</v>
      </c>
      <c r="K40" s="113" t="e">
        <f>IF(#REF!="","",#REF!)</f>
        <v>#REF!</v>
      </c>
      <c r="L40" s="113" t="e">
        <f>IF(#REF!="","",#REF!)</f>
        <v>#REF!</v>
      </c>
      <c r="M40" s="114" t="e">
        <f>IF(#REF!="","",#REF!)</f>
        <v>#REF!</v>
      </c>
      <c r="N40" s="113" t="e">
        <f t="shared" si="0"/>
        <v>#REF!</v>
      </c>
      <c r="O40" s="113" t="e">
        <f>CONCATENATE(#REF!,"-",#REF!)</f>
        <v>#REF!</v>
      </c>
      <c r="P40" s="113" t="e">
        <f>IF(#REF!="","",#REF!)</f>
        <v>#REF!</v>
      </c>
      <c r="Q40" s="113" t="e">
        <f>IF(#REF!="","",#REF!)</f>
        <v>#REF!</v>
      </c>
      <c r="R40" s="113" t="e">
        <f>IF(#REF!="","",#REF!)</f>
        <v>#REF!</v>
      </c>
      <c r="S40" s="113" t="e">
        <f>IF(#REF!="","",#REF!)</f>
        <v>#REF!</v>
      </c>
      <c r="T40" s="113" t="e">
        <f>IF(#REF!="","",#REF!)</f>
        <v>#REF!</v>
      </c>
      <c r="U40" s="113" t="e">
        <f>IF(#REF!="","",#REF!)</f>
        <v>#REF!</v>
      </c>
      <c r="V40" s="113" t="e">
        <f>IF(#REF!="","",#REF!)</f>
        <v>#REF!</v>
      </c>
      <c r="W40" s="113" t="e">
        <f>IF(#REF!="","",#REF!)</f>
        <v>#REF!</v>
      </c>
      <c r="X40" s="113" t="e">
        <f>IF(#REF!="","",#REF!)</f>
        <v>#REF!</v>
      </c>
      <c r="Y40" s="113" t="e">
        <f>IF(#REF!="","",#REF!)</f>
        <v>#REF!</v>
      </c>
      <c r="Z40" s="113" t="e">
        <f>IF(#REF!="","",#REF!)</f>
        <v>#REF!</v>
      </c>
      <c r="AA40" s="113" t="e">
        <f>IF(#REF!="","",#REF!)</f>
        <v>#REF!</v>
      </c>
      <c r="AB40" s="113" t="e">
        <f>IF(#REF!="","",#REF!)</f>
        <v>#REF!</v>
      </c>
      <c r="AC40" s="113" t="e">
        <f>IF(#REF!="","",#REF!)</f>
        <v>#REF!</v>
      </c>
      <c r="AD40" s="113" t="e">
        <f>IF(#REF!="","",#REF!)</f>
        <v>#REF!</v>
      </c>
      <c r="AE40" s="113" t="e">
        <f>IF(#REF!="","",#REF!)</f>
        <v>#REF!</v>
      </c>
      <c r="AF40" s="113" t="e">
        <f>IF(#REF!="","",#REF!)</f>
        <v>#REF!</v>
      </c>
      <c r="AG40" s="113" t="e">
        <f>IF(#REF!="","",#REF!)</f>
        <v>#REF!</v>
      </c>
      <c r="AH40" s="113" t="e">
        <f>IF(#REF!="","",#REF!)</f>
        <v>#REF!</v>
      </c>
      <c r="AI40" s="113" t="e">
        <f>IF(#REF!="","",#REF!)</f>
        <v>#REF!</v>
      </c>
      <c r="AJ40" s="113" t="e">
        <f>IF(#REF!="","",#REF!)</f>
        <v>#REF!</v>
      </c>
      <c r="AK40" s="113" t="e">
        <f>IF(#REF!="","",#REF!)</f>
        <v>#REF!</v>
      </c>
      <c r="AL40" s="113" t="e">
        <f>IF(#REF!="","",#REF!)</f>
        <v>#REF!</v>
      </c>
      <c r="AM40" s="113" t="e">
        <f>IF(#REF!="","",#REF!)</f>
        <v>#REF!</v>
      </c>
      <c r="AN40" s="113" t="e">
        <f>IF(#REF!="","",#REF!)</f>
        <v>#REF!</v>
      </c>
      <c r="AO40" s="113" t="e">
        <f>IF(#REF!="","",#REF!)</f>
        <v>#REF!</v>
      </c>
      <c r="AP40" s="113" t="e">
        <f>IF(#REF!="","",#REF!)</f>
        <v>#REF!</v>
      </c>
      <c r="AQ40" s="113" t="e">
        <f>IF(#REF!="","",#REF!)</f>
        <v>#REF!</v>
      </c>
      <c r="AR40" s="75"/>
      <c r="AS40" s="37"/>
      <c r="AT40" s="49"/>
      <c r="AU40" s="35"/>
      <c r="AV40" s="50"/>
      <c r="AW40" s="24"/>
      <c r="AX40" s="25"/>
      <c r="AY40" s="25"/>
      <c r="AZ40" s="51"/>
      <c r="BA40" s="48"/>
      <c r="BB40" s="30"/>
      <c r="BC40" s="30"/>
      <c r="BE40" s="51"/>
      <c r="BF40" s="46"/>
      <c r="BG40" s="52"/>
      <c r="BH40" s="52"/>
      <c r="BI40" s="52"/>
      <c r="BJ40" s="53"/>
      <c r="BK40" s="53"/>
      <c r="BL40" s="35"/>
    </row>
    <row r="41" spans="1:64" x14ac:dyDescent="0.25">
      <c r="A41" s="113" t="e">
        <f>IF(#REF!="","",#REF!)</f>
        <v>#REF!</v>
      </c>
      <c r="B41" s="113" t="e">
        <f>IF(#REF!="","",#REF!)</f>
        <v>#REF!</v>
      </c>
      <c r="C41" s="113" t="e">
        <f>IF(#REF!="","",#REF!)</f>
        <v>#REF!</v>
      </c>
      <c r="D41" s="113" t="e">
        <f>CONCATENATE(#REF!, "-R",#REF!)</f>
        <v>#REF!</v>
      </c>
      <c r="E41" s="113" t="e">
        <f>IF(#REF!="","",#REF!)</f>
        <v>#REF!</v>
      </c>
      <c r="F41" s="113" t="e">
        <f>IF(#REF!="","",#REF!)</f>
        <v>#REF!</v>
      </c>
      <c r="G41" s="113" t="e">
        <f>IF(#REF!="","",#REF!)</f>
        <v>#REF!</v>
      </c>
      <c r="H41" s="113" t="e">
        <f>IF(#REF!="","",#REF!)</f>
        <v>#REF!</v>
      </c>
      <c r="I41" s="113" t="e">
        <f>IF(#REF!="","",#REF!)</f>
        <v>#REF!</v>
      </c>
      <c r="J41" s="113" t="e">
        <f>IF(#REF!="","",#REF!)</f>
        <v>#REF!</v>
      </c>
      <c r="K41" s="113" t="e">
        <f>IF(#REF!="","",#REF!)</f>
        <v>#REF!</v>
      </c>
      <c r="L41" s="113" t="e">
        <f>IF(#REF!="","",#REF!)</f>
        <v>#REF!</v>
      </c>
      <c r="M41" s="114" t="e">
        <f>IF(#REF!="","",#REF!)</f>
        <v>#REF!</v>
      </c>
      <c r="N41" s="113" t="e">
        <f t="shared" si="0"/>
        <v>#REF!</v>
      </c>
      <c r="O41" s="113" t="e">
        <f>CONCATENATE(#REF!,"-",#REF!)</f>
        <v>#REF!</v>
      </c>
      <c r="P41" s="113" t="e">
        <f>IF(#REF!="","",#REF!)</f>
        <v>#REF!</v>
      </c>
      <c r="Q41" s="113" t="e">
        <f>IF(#REF!="","",#REF!)</f>
        <v>#REF!</v>
      </c>
      <c r="R41" s="113" t="e">
        <f>IF(#REF!="","",#REF!)</f>
        <v>#REF!</v>
      </c>
      <c r="S41" s="113" t="e">
        <f>IF(#REF!="","",#REF!)</f>
        <v>#REF!</v>
      </c>
      <c r="T41" s="113" t="e">
        <f>IF(#REF!="","",#REF!)</f>
        <v>#REF!</v>
      </c>
      <c r="U41" s="113" t="e">
        <f>IF(#REF!="","",#REF!)</f>
        <v>#REF!</v>
      </c>
      <c r="V41" s="113" t="e">
        <f>IF(#REF!="","",#REF!)</f>
        <v>#REF!</v>
      </c>
      <c r="W41" s="113" t="e">
        <f>IF(#REF!="","",#REF!)</f>
        <v>#REF!</v>
      </c>
      <c r="X41" s="113" t="e">
        <f>IF(#REF!="","",#REF!)</f>
        <v>#REF!</v>
      </c>
      <c r="Y41" s="113" t="e">
        <f>IF(#REF!="","",#REF!)</f>
        <v>#REF!</v>
      </c>
      <c r="Z41" s="113" t="e">
        <f>IF(#REF!="","",#REF!)</f>
        <v>#REF!</v>
      </c>
      <c r="AA41" s="113" t="e">
        <f>IF(#REF!="","",#REF!)</f>
        <v>#REF!</v>
      </c>
      <c r="AB41" s="113" t="e">
        <f>IF(#REF!="","",#REF!)</f>
        <v>#REF!</v>
      </c>
      <c r="AC41" s="113" t="e">
        <f>IF(#REF!="","",#REF!)</f>
        <v>#REF!</v>
      </c>
      <c r="AD41" s="113" t="e">
        <f>IF(#REF!="","",#REF!)</f>
        <v>#REF!</v>
      </c>
      <c r="AE41" s="113" t="e">
        <f>IF(#REF!="","",#REF!)</f>
        <v>#REF!</v>
      </c>
      <c r="AF41" s="113" t="e">
        <f>IF(#REF!="","",#REF!)</f>
        <v>#REF!</v>
      </c>
      <c r="AG41" s="113" t="e">
        <f>IF(#REF!="","",#REF!)</f>
        <v>#REF!</v>
      </c>
      <c r="AH41" s="113" t="e">
        <f>IF(#REF!="","",#REF!)</f>
        <v>#REF!</v>
      </c>
      <c r="AI41" s="113" t="e">
        <f>IF(#REF!="","",#REF!)</f>
        <v>#REF!</v>
      </c>
      <c r="AJ41" s="113" t="e">
        <f>IF(#REF!="","",#REF!)</f>
        <v>#REF!</v>
      </c>
      <c r="AK41" s="113" t="e">
        <f>IF(#REF!="","",#REF!)</f>
        <v>#REF!</v>
      </c>
      <c r="AL41" s="113" t="e">
        <f>IF(#REF!="","",#REF!)</f>
        <v>#REF!</v>
      </c>
      <c r="AM41" s="113" t="e">
        <f>IF(#REF!="","",#REF!)</f>
        <v>#REF!</v>
      </c>
      <c r="AN41" s="113" t="e">
        <f>IF(#REF!="","",#REF!)</f>
        <v>#REF!</v>
      </c>
      <c r="AO41" s="113" t="e">
        <f>IF(#REF!="","",#REF!)</f>
        <v>#REF!</v>
      </c>
      <c r="AP41" s="113" t="e">
        <f>IF(#REF!="","",#REF!)</f>
        <v>#REF!</v>
      </c>
      <c r="AQ41" s="113" t="e">
        <f>IF(#REF!="","",#REF!)</f>
        <v>#REF!</v>
      </c>
      <c r="AR41" s="75"/>
      <c r="AS41" s="37"/>
      <c r="AT41" s="49"/>
      <c r="AU41" s="35"/>
      <c r="AV41" s="50"/>
      <c r="AW41" s="24"/>
      <c r="AX41" s="25"/>
      <c r="AY41" s="25"/>
      <c r="AZ41" s="51"/>
      <c r="BA41" s="48"/>
      <c r="BB41" s="30"/>
      <c r="BC41" s="30"/>
      <c r="BE41" s="51"/>
      <c r="BF41" s="46"/>
      <c r="BG41" s="52"/>
      <c r="BH41" s="52"/>
      <c r="BI41" s="52"/>
      <c r="BJ41" s="53"/>
      <c r="BK41" s="53"/>
      <c r="BL41" s="35"/>
    </row>
    <row r="42" spans="1:64" x14ac:dyDescent="0.25">
      <c r="A42" s="113" t="e">
        <f>IF(#REF!="","",#REF!)</f>
        <v>#REF!</v>
      </c>
      <c r="B42" s="113" t="e">
        <f>IF(#REF!="","",#REF!)</f>
        <v>#REF!</v>
      </c>
      <c r="C42" s="113" t="e">
        <f>IF(#REF!="","",#REF!)</f>
        <v>#REF!</v>
      </c>
      <c r="D42" s="113" t="e">
        <f>CONCATENATE(#REF!, "-R",#REF!)</f>
        <v>#REF!</v>
      </c>
      <c r="E42" s="113" t="e">
        <f>IF(#REF!="","",#REF!)</f>
        <v>#REF!</v>
      </c>
      <c r="F42" s="113" t="e">
        <f>IF(#REF!="","",#REF!)</f>
        <v>#REF!</v>
      </c>
      <c r="G42" s="113" t="e">
        <f>IF(#REF!="","",#REF!)</f>
        <v>#REF!</v>
      </c>
      <c r="H42" s="113" t="e">
        <f>IF(#REF!="","",#REF!)</f>
        <v>#REF!</v>
      </c>
      <c r="I42" s="113" t="e">
        <f>IF(#REF!="","",#REF!)</f>
        <v>#REF!</v>
      </c>
      <c r="J42" s="113" t="e">
        <f>IF(#REF!="","",#REF!)</f>
        <v>#REF!</v>
      </c>
      <c r="K42" s="113" t="e">
        <f>IF(#REF!="","",#REF!)</f>
        <v>#REF!</v>
      </c>
      <c r="L42" s="113" t="e">
        <f>IF(#REF!="","",#REF!)</f>
        <v>#REF!</v>
      </c>
      <c r="M42" s="114" t="e">
        <f>IF(#REF!="","",#REF!)</f>
        <v>#REF!</v>
      </c>
      <c r="N42" s="113" t="e">
        <f t="shared" si="0"/>
        <v>#REF!</v>
      </c>
      <c r="O42" s="113" t="e">
        <f>CONCATENATE(#REF!,"-",#REF!)</f>
        <v>#REF!</v>
      </c>
      <c r="P42" s="113" t="e">
        <f>IF(#REF!="","",#REF!)</f>
        <v>#REF!</v>
      </c>
      <c r="Q42" s="113" t="e">
        <f>IF(#REF!="","",#REF!)</f>
        <v>#REF!</v>
      </c>
      <c r="R42" s="113" t="e">
        <f>IF(#REF!="","",#REF!)</f>
        <v>#REF!</v>
      </c>
      <c r="S42" s="113" t="e">
        <f>IF(#REF!="","",#REF!)</f>
        <v>#REF!</v>
      </c>
      <c r="T42" s="113" t="e">
        <f>IF(#REF!="","",#REF!)</f>
        <v>#REF!</v>
      </c>
      <c r="U42" s="113" t="e">
        <f>IF(#REF!="","",#REF!)</f>
        <v>#REF!</v>
      </c>
      <c r="V42" s="113" t="e">
        <f>IF(#REF!="","",#REF!)</f>
        <v>#REF!</v>
      </c>
      <c r="W42" s="113" t="e">
        <f>IF(#REF!="","",#REF!)</f>
        <v>#REF!</v>
      </c>
      <c r="X42" s="113" t="e">
        <f>IF(#REF!="","",#REF!)</f>
        <v>#REF!</v>
      </c>
      <c r="Y42" s="113" t="e">
        <f>IF(#REF!="","",#REF!)</f>
        <v>#REF!</v>
      </c>
      <c r="Z42" s="113" t="e">
        <f>IF(#REF!="","",#REF!)</f>
        <v>#REF!</v>
      </c>
      <c r="AA42" s="113" t="e">
        <f>IF(#REF!="","",#REF!)</f>
        <v>#REF!</v>
      </c>
      <c r="AB42" s="113" t="e">
        <f>IF(#REF!="","",#REF!)</f>
        <v>#REF!</v>
      </c>
      <c r="AC42" s="113" t="e">
        <f>IF(#REF!="","",#REF!)</f>
        <v>#REF!</v>
      </c>
      <c r="AD42" s="113" t="e">
        <f>IF(#REF!="","",#REF!)</f>
        <v>#REF!</v>
      </c>
      <c r="AE42" s="113" t="e">
        <f>IF(#REF!="","",#REF!)</f>
        <v>#REF!</v>
      </c>
      <c r="AF42" s="113" t="e">
        <f>IF(#REF!="","",#REF!)</f>
        <v>#REF!</v>
      </c>
      <c r="AG42" s="113" t="e">
        <f>IF(#REF!="","",#REF!)</f>
        <v>#REF!</v>
      </c>
      <c r="AH42" s="113" t="e">
        <f>IF(#REF!="","",#REF!)</f>
        <v>#REF!</v>
      </c>
      <c r="AI42" s="113" t="e">
        <f>IF(#REF!="","",#REF!)</f>
        <v>#REF!</v>
      </c>
      <c r="AJ42" s="113" t="e">
        <f>IF(#REF!="","",#REF!)</f>
        <v>#REF!</v>
      </c>
      <c r="AK42" s="113" t="e">
        <f>IF(#REF!="","",#REF!)</f>
        <v>#REF!</v>
      </c>
      <c r="AL42" s="113" t="e">
        <f>IF(#REF!="","",#REF!)</f>
        <v>#REF!</v>
      </c>
      <c r="AM42" s="113" t="e">
        <f>IF(#REF!="","",#REF!)</f>
        <v>#REF!</v>
      </c>
      <c r="AN42" s="113" t="e">
        <f>IF(#REF!="","",#REF!)</f>
        <v>#REF!</v>
      </c>
      <c r="AO42" s="113" t="e">
        <f>IF(#REF!="","",#REF!)</f>
        <v>#REF!</v>
      </c>
      <c r="AP42" s="113" t="e">
        <f>IF(#REF!="","",#REF!)</f>
        <v>#REF!</v>
      </c>
      <c r="AQ42" s="113" t="e">
        <f>IF(#REF!="","",#REF!)</f>
        <v>#REF!</v>
      </c>
      <c r="AR42" s="75"/>
      <c r="AS42" s="37"/>
      <c r="AT42" s="49"/>
      <c r="AU42" s="35"/>
      <c r="AV42" s="50"/>
      <c r="AW42" s="24"/>
      <c r="AX42" s="25"/>
      <c r="AY42" s="25"/>
      <c r="AZ42" s="51"/>
      <c r="BA42" s="48"/>
      <c r="BB42" s="30"/>
      <c r="BC42" s="30"/>
      <c r="BE42" s="51"/>
      <c r="BF42" s="46"/>
      <c r="BG42" s="52"/>
      <c r="BH42" s="52"/>
      <c r="BI42" s="52"/>
      <c r="BJ42" s="53"/>
      <c r="BK42" s="53"/>
      <c r="BL42" s="35"/>
    </row>
    <row r="43" spans="1:64" x14ac:dyDescent="0.25">
      <c r="A43" s="113" t="e">
        <f>IF(#REF!="","",#REF!)</f>
        <v>#REF!</v>
      </c>
      <c r="B43" s="113" t="e">
        <f>IF(#REF!="","",#REF!)</f>
        <v>#REF!</v>
      </c>
      <c r="C43" s="113" t="e">
        <f>IF(#REF!="","",#REF!)</f>
        <v>#REF!</v>
      </c>
      <c r="D43" s="113" t="e">
        <f>CONCATENATE(#REF!, "-R",#REF!)</f>
        <v>#REF!</v>
      </c>
      <c r="E43" s="113" t="e">
        <f>IF(#REF!="","",#REF!)</f>
        <v>#REF!</v>
      </c>
      <c r="F43" s="113" t="e">
        <f>IF(#REF!="","",#REF!)</f>
        <v>#REF!</v>
      </c>
      <c r="G43" s="113" t="e">
        <f>IF(#REF!="","",#REF!)</f>
        <v>#REF!</v>
      </c>
      <c r="H43" s="113" t="e">
        <f>IF(#REF!="","",#REF!)</f>
        <v>#REF!</v>
      </c>
      <c r="I43" s="113" t="e">
        <f>IF(#REF!="","",#REF!)</f>
        <v>#REF!</v>
      </c>
      <c r="J43" s="113" t="e">
        <f>IF(#REF!="","",#REF!)</f>
        <v>#REF!</v>
      </c>
      <c r="K43" s="113" t="e">
        <f>IF(#REF!="","",#REF!)</f>
        <v>#REF!</v>
      </c>
      <c r="L43" s="113" t="e">
        <f>IF(#REF!="","",#REF!)</f>
        <v>#REF!</v>
      </c>
      <c r="M43" s="114" t="e">
        <f>IF(#REF!="","",#REF!)</f>
        <v>#REF!</v>
      </c>
      <c r="N43" s="113" t="e">
        <f t="shared" si="0"/>
        <v>#REF!</v>
      </c>
      <c r="O43" s="113" t="e">
        <f>CONCATENATE(#REF!,"-",#REF!)</f>
        <v>#REF!</v>
      </c>
      <c r="P43" s="113" t="e">
        <f>IF(#REF!="","",#REF!)</f>
        <v>#REF!</v>
      </c>
      <c r="Q43" s="113" t="e">
        <f>IF(#REF!="","",#REF!)</f>
        <v>#REF!</v>
      </c>
      <c r="R43" s="113" t="e">
        <f>IF(#REF!="","",#REF!)</f>
        <v>#REF!</v>
      </c>
      <c r="S43" s="113" t="e">
        <f>IF(#REF!="","",#REF!)</f>
        <v>#REF!</v>
      </c>
      <c r="T43" s="113" t="e">
        <f>IF(#REF!="","",#REF!)</f>
        <v>#REF!</v>
      </c>
      <c r="U43" s="113" t="e">
        <f>IF(#REF!="","",#REF!)</f>
        <v>#REF!</v>
      </c>
      <c r="V43" s="113" t="e">
        <f>IF(#REF!="","",#REF!)</f>
        <v>#REF!</v>
      </c>
      <c r="W43" s="113" t="e">
        <f>IF(#REF!="","",#REF!)</f>
        <v>#REF!</v>
      </c>
      <c r="X43" s="113" t="e">
        <f>IF(#REF!="","",#REF!)</f>
        <v>#REF!</v>
      </c>
      <c r="Y43" s="113" t="e">
        <f>IF(#REF!="","",#REF!)</f>
        <v>#REF!</v>
      </c>
      <c r="Z43" s="113" t="e">
        <f>IF(#REF!="","",#REF!)</f>
        <v>#REF!</v>
      </c>
      <c r="AA43" s="113" t="e">
        <f>IF(#REF!="","",#REF!)</f>
        <v>#REF!</v>
      </c>
      <c r="AB43" s="113" t="e">
        <f>IF(#REF!="","",#REF!)</f>
        <v>#REF!</v>
      </c>
      <c r="AC43" s="113" t="e">
        <f>IF(#REF!="","",#REF!)</f>
        <v>#REF!</v>
      </c>
      <c r="AD43" s="113" t="e">
        <f>IF(#REF!="","",#REF!)</f>
        <v>#REF!</v>
      </c>
      <c r="AE43" s="113" t="e">
        <f>IF(#REF!="","",#REF!)</f>
        <v>#REF!</v>
      </c>
      <c r="AF43" s="113" t="e">
        <f>IF(#REF!="","",#REF!)</f>
        <v>#REF!</v>
      </c>
      <c r="AG43" s="113" t="e">
        <f>IF(#REF!="","",#REF!)</f>
        <v>#REF!</v>
      </c>
      <c r="AH43" s="113" t="e">
        <f>IF(#REF!="","",#REF!)</f>
        <v>#REF!</v>
      </c>
      <c r="AI43" s="113" t="e">
        <f>IF(#REF!="","",#REF!)</f>
        <v>#REF!</v>
      </c>
      <c r="AJ43" s="113" t="e">
        <f>IF(#REF!="","",#REF!)</f>
        <v>#REF!</v>
      </c>
      <c r="AK43" s="113" t="e">
        <f>IF(#REF!="","",#REF!)</f>
        <v>#REF!</v>
      </c>
      <c r="AL43" s="113" t="e">
        <f>IF(#REF!="","",#REF!)</f>
        <v>#REF!</v>
      </c>
      <c r="AM43" s="113" t="e">
        <f>IF(#REF!="","",#REF!)</f>
        <v>#REF!</v>
      </c>
      <c r="AN43" s="113" t="e">
        <f>IF(#REF!="","",#REF!)</f>
        <v>#REF!</v>
      </c>
      <c r="AO43" s="113" t="e">
        <f>IF(#REF!="","",#REF!)</f>
        <v>#REF!</v>
      </c>
      <c r="AP43" s="113" t="e">
        <f>IF(#REF!="","",#REF!)</f>
        <v>#REF!</v>
      </c>
      <c r="AQ43" s="113" t="e">
        <f>IF(#REF!="","",#REF!)</f>
        <v>#REF!</v>
      </c>
      <c r="AR43" s="75"/>
      <c r="AS43" s="37"/>
      <c r="AT43" s="49"/>
      <c r="AU43" s="35"/>
      <c r="AV43" s="50"/>
      <c r="AW43" s="24"/>
      <c r="AX43" s="25"/>
      <c r="AY43" s="25"/>
      <c r="AZ43" s="51"/>
      <c r="BA43" s="48"/>
      <c r="BB43" s="30"/>
      <c r="BC43" s="30"/>
      <c r="BE43" s="51"/>
      <c r="BF43" s="46"/>
      <c r="BG43" s="52"/>
      <c r="BH43" s="52"/>
      <c r="BI43" s="52"/>
      <c r="BJ43" s="53"/>
      <c r="BK43" s="53"/>
      <c r="BL43" s="35"/>
    </row>
    <row r="44" spans="1:64" x14ac:dyDescent="0.25">
      <c r="A44" s="113" t="e">
        <f>IF(#REF!="","",#REF!)</f>
        <v>#REF!</v>
      </c>
      <c r="B44" s="113" t="e">
        <f>IF(#REF!="","",#REF!)</f>
        <v>#REF!</v>
      </c>
      <c r="C44" s="113" t="e">
        <f>IF(#REF!="","",#REF!)</f>
        <v>#REF!</v>
      </c>
      <c r="D44" s="113" t="e">
        <f>CONCATENATE(#REF!, "-R",#REF!)</f>
        <v>#REF!</v>
      </c>
      <c r="E44" s="113" t="e">
        <f>IF(#REF!="","",#REF!)</f>
        <v>#REF!</v>
      </c>
      <c r="F44" s="113" t="e">
        <f>IF(#REF!="","",#REF!)</f>
        <v>#REF!</v>
      </c>
      <c r="G44" s="113" t="e">
        <f>IF(#REF!="","",#REF!)</f>
        <v>#REF!</v>
      </c>
      <c r="H44" s="113" t="e">
        <f>IF(#REF!="","",#REF!)</f>
        <v>#REF!</v>
      </c>
      <c r="I44" s="113" t="e">
        <f>IF(#REF!="","",#REF!)</f>
        <v>#REF!</v>
      </c>
      <c r="J44" s="113" t="e">
        <f>IF(#REF!="","",#REF!)</f>
        <v>#REF!</v>
      </c>
      <c r="K44" s="113" t="e">
        <f>IF(#REF!="","",#REF!)</f>
        <v>#REF!</v>
      </c>
      <c r="L44" s="113" t="e">
        <f>IF(#REF!="","",#REF!)</f>
        <v>#REF!</v>
      </c>
      <c r="M44" s="114" t="e">
        <f>IF(#REF!="","",#REF!)</f>
        <v>#REF!</v>
      </c>
      <c r="N44" s="113" t="e">
        <f t="shared" si="0"/>
        <v>#REF!</v>
      </c>
      <c r="O44" s="113" t="e">
        <f>CONCATENATE(#REF!,"-",#REF!)</f>
        <v>#REF!</v>
      </c>
      <c r="P44" s="113" t="e">
        <f>IF(#REF!="","",#REF!)</f>
        <v>#REF!</v>
      </c>
      <c r="Q44" s="113" t="e">
        <f>IF(#REF!="","",#REF!)</f>
        <v>#REF!</v>
      </c>
      <c r="R44" s="113" t="e">
        <f>IF(#REF!="","",#REF!)</f>
        <v>#REF!</v>
      </c>
      <c r="S44" s="113" t="e">
        <f>IF(#REF!="","",#REF!)</f>
        <v>#REF!</v>
      </c>
      <c r="T44" s="113" t="e">
        <f>IF(#REF!="","",#REF!)</f>
        <v>#REF!</v>
      </c>
      <c r="U44" s="113" t="e">
        <f>IF(#REF!="","",#REF!)</f>
        <v>#REF!</v>
      </c>
      <c r="V44" s="113" t="e">
        <f>IF(#REF!="","",#REF!)</f>
        <v>#REF!</v>
      </c>
      <c r="W44" s="113" t="e">
        <f>IF(#REF!="","",#REF!)</f>
        <v>#REF!</v>
      </c>
      <c r="X44" s="113" t="e">
        <f>IF(#REF!="","",#REF!)</f>
        <v>#REF!</v>
      </c>
      <c r="Y44" s="113" t="e">
        <f>IF(#REF!="","",#REF!)</f>
        <v>#REF!</v>
      </c>
      <c r="Z44" s="113" t="e">
        <f>IF(#REF!="","",#REF!)</f>
        <v>#REF!</v>
      </c>
      <c r="AA44" s="113" t="e">
        <f>IF(#REF!="","",#REF!)</f>
        <v>#REF!</v>
      </c>
      <c r="AB44" s="113" t="e">
        <f>IF(#REF!="","",#REF!)</f>
        <v>#REF!</v>
      </c>
      <c r="AC44" s="113" t="e">
        <f>IF(#REF!="","",#REF!)</f>
        <v>#REF!</v>
      </c>
      <c r="AD44" s="113" t="e">
        <f>IF(#REF!="","",#REF!)</f>
        <v>#REF!</v>
      </c>
      <c r="AE44" s="113" t="e">
        <f>IF(#REF!="","",#REF!)</f>
        <v>#REF!</v>
      </c>
      <c r="AF44" s="113" t="e">
        <f>IF(#REF!="","",#REF!)</f>
        <v>#REF!</v>
      </c>
      <c r="AG44" s="113" t="e">
        <f>IF(#REF!="","",#REF!)</f>
        <v>#REF!</v>
      </c>
      <c r="AH44" s="113" t="e">
        <f>IF(#REF!="","",#REF!)</f>
        <v>#REF!</v>
      </c>
      <c r="AI44" s="113" t="e">
        <f>IF(#REF!="","",#REF!)</f>
        <v>#REF!</v>
      </c>
      <c r="AJ44" s="113" t="e">
        <f>IF(#REF!="","",#REF!)</f>
        <v>#REF!</v>
      </c>
      <c r="AK44" s="113" t="e">
        <f>IF(#REF!="","",#REF!)</f>
        <v>#REF!</v>
      </c>
      <c r="AL44" s="113" t="e">
        <f>IF(#REF!="","",#REF!)</f>
        <v>#REF!</v>
      </c>
      <c r="AM44" s="113" t="e">
        <f>IF(#REF!="","",#REF!)</f>
        <v>#REF!</v>
      </c>
      <c r="AN44" s="113" t="e">
        <f>IF(#REF!="","",#REF!)</f>
        <v>#REF!</v>
      </c>
      <c r="AO44" s="113" t="e">
        <f>IF(#REF!="","",#REF!)</f>
        <v>#REF!</v>
      </c>
      <c r="AP44" s="113" t="e">
        <f>IF(#REF!="","",#REF!)</f>
        <v>#REF!</v>
      </c>
      <c r="AQ44" s="113" t="e">
        <f>IF(#REF!="","",#REF!)</f>
        <v>#REF!</v>
      </c>
      <c r="AR44" s="75"/>
      <c r="AS44" s="37"/>
      <c r="AT44" s="49"/>
      <c r="AU44" s="35"/>
      <c r="AV44" s="50"/>
      <c r="AW44" s="24"/>
      <c r="AX44" s="25"/>
      <c r="AY44" s="25"/>
      <c r="AZ44" s="51"/>
      <c r="BA44" s="48"/>
      <c r="BB44" s="30"/>
      <c r="BC44" s="30"/>
      <c r="BE44" s="51"/>
      <c r="BF44" s="46"/>
      <c r="BG44" s="52"/>
      <c r="BH44" s="52"/>
      <c r="BI44" s="52"/>
      <c r="BJ44" s="53"/>
      <c r="BK44" s="53"/>
      <c r="BL44" s="35"/>
    </row>
    <row r="45" spans="1:64" x14ac:dyDescent="0.25">
      <c r="A45" s="113" t="e">
        <f>IF(#REF!="","",#REF!)</f>
        <v>#REF!</v>
      </c>
      <c r="B45" s="113" t="e">
        <f>IF(#REF!="","",#REF!)</f>
        <v>#REF!</v>
      </c>
      <c r="C45" s="113" t="e">
        <f>IF(#REF!="","",#REF!)</f>
        <v>#REF!</v>
      </c>
      <c r="D45" s="113" t="e">
        <f>CONCATENATE(#REF!, "-R",#REF!)</f>
        <v>#REF!</v>
      </c>
      <c r="E45" s="113" t="e">
        <f>IF(#REF!="","",#REF!)</f>
        <v>#REF!</v>
      </c>
      <c r="F45" s="113" t="e">
        <f>IF(#REF!="","",#REF!)</f>
        <v>#REF!</v>
      </c>
      <c r="G45" s="113" t="e">
        <f>IF(#REF!="","",#REF!)</f>
        <v>#REF!</v>
      </c>
      <c r="H45" s="113" t="e">
        <f>IF(#REF!="","",#REF!)</f>
        <v>#REF!</v>
      </c>
      <c r="I45" s="113" t="e">
        <f>IF(#REF!="","",#REF!)</f>
        <v>#REF!</v>
      </c>
      <c r="J45" s="113" t="e">
        <f>IF(#REF!="","",#REF!)</f>
        <v>#REF!</v>
      </c>
      <c r="K45" s="113" t="e">
        <f>IF(#REF!="","",#REF!)</f>
        <v>#REF!</v>
      </c>
      <c r="L45" s="113" t="e">
        <f>IF(#REF!="","",#REF!)</f>
        <v>#REF!</v>
      </c>
      <c r="M45" s="114" t="e">
        <f>IF(#REF!="","",#REF!)</f>
        <v>#REF!</v>
      </c>
      <c r="N45" s="113" t="e">
        <f t="shared" si="0"/>
        <v>#REF!</v>
      </c>
      <c r="O45" s="113" t="e">
        <f>CONCATENATE(#REF!,"-",#REF!)</f>
        <v>#REF!</v>
      </c>
      <c r="P45" s="113" t="e">
        <f>IF(#REF!="","",#REF!)</f>
        <v>#REF!</v>
      </c>
      <c r="Q45" s="113" t="e">
        <f>IF(#REF!="","",#REF!)</f>
        <v>#REF!</v>
      </c>
      <c r="R45" s="113" t="e">
        <f>IF(#REF!="","",#REF!)</f>
        <v>#REF!</v>
      </c>
      <c r="S45" s="113" t="e">
        <f>IF(#REF!="","",#REF!)</f>
        <v>#REF!</v>
      </c>
      <c r="T45" s="113" t="e">
        <f>IF(#REF!="","",#REF!)</f>
        <v>#REF!</v>
      </c>
      <c r="U45" s="113" t="e">
        <f>IF(#REF!="","",#REF!)</f>
        <v>#REF!</v>
      </c>
      <c r="V45" s="113" t="e">
        <f>IF(#REF!="","",#REF!)</f>
        <v>#REF!</v>
      </c>
      <c r="W45" s="113" t="e">
        <f>IF(#REF!="","",#REF!)</f>
        <v>#REF!</v>
      </c>
      <c r="X45" s="113" t="e">
        <f>IF(#REF!="","",#REF!)</f>
        <v>#REF!</v>
      </c>
      <c r="Y45" s="113" t="e">
        <f>IF(#REF!="","",#REF!)</f>
        <v>#REF!</v>
      </c>
      <c r="Z45" s="113" t="e">
        <f>IF(#REF!="","",#REF!)</f>
        <v>#REF!</v>
      </c>
      <c r="AA45" s="113" t="e">
        <f>IF(#REF!="","",#REF!)</f>
        <v>#REF!</v>
      </c>
      <c r="AB45" s="113" t="e">
        <f>IF(#REF!="","",#REF!)</f>
        <v>#REF!</v>
      </c>
      <c r="AC45" s="113" t="e">
        <f>IF(#REF!="","",#REF!)</f>
        <v>#REF!</v>
      </c>
      <c r="AD45" s="113" t="e">
        <f>IF(#REF!="","",#REF!)</f>
        <v>#REF!</v>
      </c>
      <c r="AE45" s="113" t="e">
        <f>IF(#REF!="","",#REF!)</f>
        <v>#REF!</v>
      </c>
      <c r="AF45" s="113" t="e">
        <f>IF(#REF!="","",#REF!)</f>
        <v>#REF!</v>
      </c>
      <c r="AG45" s="113" t="e">
        <f>IF(#REF!="","",#REF!)</f>
        <v>#REF!</v>
      </c>
      <c r="AH45" s="113" t="e">
        <f>IF(#REF!="","",#REF!)</f>
        <v>#REF!</v>
      </c>
      <c r="AI45" s="113" t="e">
        <f>IF(#REF!="","",#REF!)</f>
        <v>#REF!</v>
      </c>
      <c r="AJ45" s="113" t="e">
        <f>IF(#REF!="","",#REF!)</f>
        <v>#REF!</v>
      </c>
      <c r="AK45" s="113" t="e">
        <f>IF(#REF!="","",#REF!)</f>
        <v>#REF!</v>
      </c>
      <c r="AL45" s="113" t="e">
        <f>IF(#REF!="","",#REF!)</f>
        <v>#REF!</v>
      </c>
      <c r="AM45" s="113" t="e">
        <f>IF(#REF!="","",#REF!)</f>
        <v>#REF!</v>
      </c>
      <c r="AN45" s="113" t="e">
        <f>IF(#REF!="","",#REF!)</f>
        <v>#REF!</v>
      </c>
      <c r="AO45" s="113" t="e">
        <f>IF(#REF!="","",#REF!)</f>
        <v>#REF!</v>
      </c>
      <c r="AP45" s="113" t="e">
        <f>IF(#REF!="","",#REF!)</f>
        <v>#REF!</v>
      </c>
      <c r="AQ45" s="113" t="e">
        <f>IF(#REF!="","",#REF!)</f>
        <v>#REF!</v>
      </c>
      <c r="AR45" s="75"/>
      <c r="AS45" s="37"/>
      <c r="AT45" s="49"/>
      <c r="AU45" s="35"/>
      <c r="AV45" s="50"/>
      <c r="AW45" s="24"/>
      <c r="AX45" s="25"/>
      <c r="AY45" s="25"/>
      <c r="AZ45" s="51"/>
      <c r="BA45" s="48"/>
      <c r="BB45" s="30"/>
      <c r="BC45" s="30"/>
      <c r="BE45" s="51"/>
      <c r="BF45" s="46"/>
      <c r="BG45" s="52"/>
      <c r="BH45" s="52"/>
      <c r="BI45" s="52"/>
      <c r="BJ45" s="53"/>
      <c r="BK45" s="53"/>
      <c r="BL45" s="35"/>
    </row>
    <row r="46" spans="1:64" x14ac:dyDescent="0.25">
      <c r="A46" s="113" t="e">
        <f>IF(#REF!="","",#REF!)</f>
        <v>#REF!</v>
      </c>
      <c r="B46" s="113" t="e">
        <f>IF(#REF!="","",#REF!)</f>
        <v>#REF!</v>
      </c>
      <c r="C46" s="113" t="e">
        <f>IF(#REF!="","",#REF!)</f>
        <v>#REF!</v>
      </c>
      <c r="D46" s="113" t="e">
        <f>CONCATENATE(#REF!, "-R",#REF!)</f>
        <v>#REF!</v>
      </c>
      <c r="E46" s="113" t="e">
        <f>IF(#REF!="","",#REF!)</f>
        <v>#REF!</v>
      </c>
      <c r="F46" s="113" t="e">
        <f>IF(#REF!="","",#REF!)</f>
        <v>#REF!</v>
      </c>
      <c r="G46" s="113" t="e">
        <f>IF(#REF!="","",#REF!)</f>
        <v>#REF!</v>
      </c>
      <c r="H46" s="113" t="e">
        <f>IF(#REF!="","",#REF!)</f>
        <v>#REF!</v>
      </c>
      <c r="I46" s="113" t="e">
        <f>IF(#REF!="","",#REF!)</f>
        <v>#REF!</v>
      </c>
      <c r="J46" s="113" t="e">
        <f>IF(#REF!="","",#REF!)</f>
        <v>#REF!</v>
      </c>
      <c r="K46" s="113" t="e">
        <f>IF(#REF!="","",#REF!)</f>
        <v>#REF!</v>
      </c>
      <c r="L46" s="113" t="e">
        <f>IF(#REF!="","",#REF!)</f>
        <v>#REF!</v>
      </c>
      <c r="M46" s="114" t="e">
        <f>IF(#REF!="","",#REF!)</f>
        <v>#REF!</v>
      </c>
      <c r="N46" s="113" t="e">
        <f t="shared" si="0"/>
        <v>#REF!</v>
      </c>
      <c r="O46" s="113" t="e">
        <f>CONCATENATE(#REF!,"-",#REF!)</f>
        <v>#REF!</v>
      </c>
      <c r="P46" s="113" t="e">
        <f>IF(#REF!="","",#REF!)</f>
        <v>#REF!</v>
      </c>
      <c r="Q46" s="113" t="e">
        <f>IF(#REF!="","",#REF!)</f>
        <v>#REF!</v>
      </c>
      <c r="R46" s="113" t="e">
        <f>IF(#REF!="","",#REF!)</f>
        <v>#REF!</v>
      </c>
      <c r="S46" s="113" t="e">
        <f>IF(#REF!="","",#REF!)</f>
        <v>#REF!</v>
      </c>
      <c r="T46" s="113" t="e">
        <f>IF(#REF!="","",#REF!)</f>
        <v>#REF!</v>
      </c>
      <c r="U46" s="113" t="e">
        <f>IF(#REF!="","",#REF!)</f>
        <v>#REF!</v>
      </c>
      <c r="V46" s="113" t="e">
        <f>IF(#REF!="","",#REF!)</f>
        <v>#REF!</v>
      </c>
      <c r="W46" s="113" t="e">
        <f>IF(#REF!="","",#REF!)</f>
        <v>#REF!</v>
      </c>
      <c r="X46" s="113" t="e">
        <f>IF(#REF!="","",#REF!)</f>
        <v>#REF!</v>
      </c>
      <c r="Y46" s="113" t="e">
        <f>IF(#REF!="","",#REF!)</f>
        <v>#REF!</v>
      </c>
      <c r="Z46" s="113" t="e">
        <f>IF(#REF!="","",#REF!)</f>
        <v>#REF!</v>
      </c>
      <c r="AA46" s="113" t="e">
        <f>IF(#REF!="","",#REF!)</f>
        <v>#REF!</v>
      </c>
      <c r="AB46" s="113" t="e">
        <f>IF(#REF!="","",#REF!)</f>
        <v>#REF!</v>
      </c>
      <c r="AC46" s="113" t="e">
        <f>IF(#REF!="","",#REF!)</f>
        <v>#REF!</v>
      </c>
      <c r="AD46" s="113" t="e">
        <f>IF(#REF!="","",#REF!)</f>
        <v>#REF!</v>
      </c>
      <c r="AE46" s="113" t="e">
        <f>IF(#REF!="","",#REF!)</f>
        <v>#REF!</v>
      </c>
      <c r="AF46" s="113" t="e">
        <f>IF(#REF!="","",#REF!)</f>
        <v>#REF!</v>
      </c>
      <c r="AG46" s="113" t="e">
        <f>IF(#REF!="","",#REF!)</f>
        <v>#REF!</v>
      </c>
      <c r="AH46" s="113" t="e">
        <f>IF(#REF!="","",#REF!)</f>
        <v>#REF!</v>
      </c>
      <c r="AI46" s="113" t="e">
        <f>IF(#REF!="","",#REF!)</f>
        <v>#REF!</v>
      </c>
      <c r="AJ46" s="113" t="e">
        <f>IF(#REF!="","",#REF!)</f>
        <v>#REF!</v>
      </c>
      <c r="AK46" s="113" t="e">
        <f>IF(#REF!="","",#REF!)</f>
        <v>#REF!</v>
      </c>
      <c r="AL46" s="113" t="e">
        <f>IF(#REF!="","",#REF!)</f>
        <v>#REF!</v>
      </c>
      <c r="AM46" s="113" t="e">
        <f>IF(#REF!="","",#REF!)</f>
        <v>#REF!</v>
      </c>
      <c r="AN46" s="113" t="e">
        <f>IF(#REF!="","",#REF!)</f>
        <v>#REF!</v>
      </c>
      <c r="AO46" s="113" t="e">
        <f>IF(#REF!="","",#REF!)</f>
        <v>#REF!</v>
      </c>
      <c r="AP46" s="113" t="e">
        <f>IF(#REF!="","",#REF!)</f>
        <v>#REF!</v>
      </c>
      <c r="AQ46" s="113" t="e">
        <f>IF(#REF!="","",#REF!)</f>
        <v>#REF!</v>
      </c>
      <c r="AR46" s="75"/>
      <c r="AS46" s="37"/>
      <c r="AT46" s="49"/>
      <c r="AU46" s="35"/>
      <c r="AV46" s="50"/>
      <c r="AW46" s="24"/>
      <c r="AX46" s="25"/>
      <c r="AY46" s="25"/>
      <c r="AZ46" s="51"/>
      <c r="BA46" s="48"/>
      <c r="BB46" s="30"/>
      <c r="BC46" s="30"/>
      <c r="BE46" s="51"/>
      <c r="BF46" s="46"/>
      <c r="BG46" s="52"/>
      <c r="BH46" s="52"/>
      <c r="BI46" s="52"/>
      <c r="BJ46" s="53"/>
      <c r="BK46" s="53"/>
      <c r="BL46" s="35"/>
    </row>
    <row r="47" spans="1:64" x14ac:dyDescent="0.25">
      <c r="A47" s="113" t="e">
        <f>IF(#REF!="","",#REF!)</f>
        <v>#REF!</v>
      </c>
      <c r="B47" s="113" t="e">
        <f>IF(#REF!="","",#REF!)</f>
        <v>#REF!</v>
      </c>
      <c r="C47" s="113" t="e">
        <f>IF(#REF!="","",#REF!)</f>
        <v>#REF!</v>
      </c>
      <c r="D47" s="113" t="e">
        <f>CONCATENATE(#REF!, "-R",#REF!)</f>
        <v>#REF!</v>
      </c>
      <c r="E47" s="113" t="e">
        <f>IF(#REF!="","",#REF!)</f>
        <v>#REF!</v>
      </c>
      <c r="F47" s="113" t="e">
        <f>IF(#REF!="","",#REF!)</f>
        <v>#REF!</v>
      </c>
      <c r="G47" s="113" t="e">
        <f>IF(#REF!="","",#REF!)</f>
        <v>#REF!</v>
      </c>
      <c r="H47" s="113" t="e">
        <f>IF(#REF!="","",#REF!)</f>
        <v>#REF!</v>
      </c>
      <c r="I47" s="113" t="e">
        <f>IF(#REF!="","",#REF!)</f>
        <v>#REF!</v>
      </c>
      <c r="J47" s="113" t="e">
        <f>IF(#REF!="","",#REF!)</f>
        <v>#REF!</v>
      </c>
      <c r="K47" s="113" t="e">
        <f>IF(#REF!="","",#REF!)</f>
        <v>#REF!</v>
      </c>
      <c r="L47" s="113" t="e">
        <f>IF(#REF!="","",#REF!)</f>
        <v>#REF!</v>
      </c>
      <c r="M47" s="114" t="e">
        <f>IF(#REF!="","",#REF!)</f>
        <v>#REF!</v>
      </c>
      <c r="N47" s="113" t="e">
        <f t="shared" si="0"/>
        <v>#REF!</v>
      </c>
      <c r="O47" s="113" t="e">
        <f>CONCATENATE(#REF!,"-",#REF!)</f>
        <v>#REF!</v>
      </c>
      <c r="P47" s="113" t="e">
        <f>IF(#REF!="","",#REF!)</f>
        <v>#REF!</v>
      </c>
      <c r="Q47" s="113" t="e">
        <f>IF(#REF!="","",#REF!)</f>
        <v>#REF!</v>
      </c>
      <c r="R47" s="113" t="e">
        <f>IF(#REF!="","",#REF!)</f>
        <v>#REF!</v>
      </c>
      <c r="S47" s="113" t="e">
        <f>IF(#REF!="","",#REF!)</f>
        <v>#REF!</v>
      </c>
      <c r="T47" s="113" t="e">
        <f>IF(#REF!="","",#REF!)</f>
        <v>#REF!</v>
      </c>
      <c r="U47" s="113" t="e">
        <f>IF(#REF!="","",#REF!)</f>
        <v>#REF!</v>
      </c>
      <c r="V47" s="113" t="e">
        <f>IF(#REF!="","",#REF!)</f>
        <v>#REF!</v>
      </c>
      <c r="W47" s="113" t="e">
        <f>IF(#REF!="","",#REF!)</f>
        <v>#REF!</v>
      </c>
      <c r="X47" s="113" t="e">
        <f>IF(#REF!="","",#REF!)</f>
        <v>#REF!</v>
      </c>
      <c r="Y47" s="113" t="e">
        <f>IF(#REF!="","",#REF!)</f>
        <v>#REF!</v>
      </c>
      <c r="Z47" s="113" t="e">
        <f>IF(#REF!="","",#REF!)</f>
        <v>#REF!</v>
      </c>
      <c r="AA47" s="113" t="e">
        <f>IF(#REF!="","",#REF!)</f>
        <v>#REF!</v>
      </c>
      <c r="AB47" s="113" t="e">
        <f>IF(#REF!="","",#REF!)</f>
        <v>#REF!</v>
      </c>
      <c r="AC47" s="113" t="e">
        <f>IF(#REF!="","",#REF!)</f>
        <v>#REF!</v>
      </c>
      <c r="AD47" s="113" t="e">
        <f>IF(#REF!="","",#REF!)</f>
        <v>#REF!</v>
      </c>
      <c r="AE47" s="113" t="e">
        <f>IF(#REF!="","",#REF!)</f>
        <v>#REF!</v>
      </c>
      <c r="AF47" s="113" t="e">
        <f>IF(#REF!="","",#REF!)</f>
        <v>#REF!</v>
      </c>
      <c r="AG47" s="113" t="e">
        <f>IF(#REF!="","",#REF!)</f>
        <v>#REF!</v>
      </c>
      <c r="AH47" s="113" t="e">
        <f>IF(#REF!="","",#REF!)</f>
        <v>#REF!</v>
      </c>
      <c r="AI47" s="113" t="e">
        <f>IF(#REF!="","",#REF!)</f>
        <v>#REF!</v>
      </c>
      <c r="AJ47" s="113" t="e">
        <f>IF(#REF!="","",#REF!)</f>
        <v>#REF!</v>
      </c>
      <c r="AK47" s="113" t="e">
        <f>IF(#REF!="","",#REF!)</f>
        <v>#REF!</v>
      </c>
      <c r="AL47" s="113" t="e">
        <f>IF(#REF!="","",#REF!)</f>
        <v>#REF!</v>
      </c>
      <c r="AM47" s="113" t="e">
        <f>IF(#REF!="","",#REF!)</f>
        <v>#REF!</v>
      </c>
      <c r="AN47" s="113" t="e">
        <f>IF(#REF!="","",#REF!)</f>
        <v>#REF!</v>
      </c>
      <c r="AO47" s="113" t="e">
        <f>IF(#REF!="","",#REF!)</f>
        <v>#REF!</v>
      </c>
      <c r="AP47" s="113" t="e">
        <f>IF(#REF!="","",#REF!)</f>
        <v>#REF!</v>
      </c>
      <c r="AQ47" s="113" t="e">
        <f>IF(#REF!="","",#REF!)</f>
        <v>#REF!</v>
      </c>
      <c r="AR47" s="75"/>
      <c r="AS47" s="37"/>
      <c r="AT47" s="49"/>
      <c r="AU47" s="35"/>
      <c r="AV47" s="50"/>
      <c r="AW47" s="24"/>
      <c r="AX47" s="25"/>
      <c r="AY47" s="25"/>
      <c r="AZ47" s="51"/>
      <c r="BA47" s="48"/>
      <c r="BB47" s="30"/>
      <c r="BC47" s="30"/>
      <c r="BE47" s="51"/>
      <c r="BF47" s="46"/>
      <c r="BG47" s="52"/>
      <c r="BH47" s="52"/>
      <c r="BI47" s="52"/>
      <c r="BJ47" s="53"/>
      <c r="BK47" s="53"/>
      <c r="BL47" s="35"/>
    </row>
    <row r="48" spans="1:64" x14ac:dyDescent="0.25">
      <c r="A48" s="113" t="e">
        <f>IF(#REF!="","",#REF!)</f>
        <v>#REF!</v>
      </c>
      <c r="B48" s="113" t="e">
        <f>IF(#REF!="","",#REF!)</f>
        <v>#REF!</v>
      </c>
      <c r="C48" s="113" t="e">
        <f>IF(#REF!="","",#REF!)</f>
        <v>#REF!</v>
      </c>
      <c r="D48" s="113" t="e">
        <f>CONCATENATE(#REF!, "-R",#REF!)</f>
        <v>#REF!</v>
      </c>
      <c r="E48" s="113" t="e">
        <f>IF(#REF!="","",#REF!)</f>
        <v>#REF!</v>
      </c>
      <c r="F48" s="113" t="e">
        <f>IF(#REF!="","",#REF!)</f>
        <v>#REF!</v>
      </c>
      <c r="G48" s="113" t="e">
        <f>IF(#REF!="","",#REF!)</f>
        <v>#REF!</v>
      </c>
      <c r="H48" s="113" t="e">
        <f>IF(#REF!="","",#REF!)</f>
        <v>#REF!</v>
      </c>
      <c r="I48" s="113" t="e">
        <f>IF(#REF!="","",#REF!)</f>
        <v>#REF!</v>
      </c>
      <c r="J48" s="113" t="e">
        <f>IF(#REF!="","",#REF!)</f>
        <v>#REF!</v>
      </c>
      <c r="K48" s="113" t="e">
        <f>IF(#REF!="","",#REF!)</f>
        <v>#REF!</v>
      </c>
      <c r="L48" s="113" t="e">
        <f>IF(#REF!="","",#REF!)</f>
        <v>#REF!</v>
      </c>
      <c r="M48" s="114" t="e">
        <f>IF(#REF!="","",#REF!)</f>
        <v>#REF!</v>
      </c>
      <c r="N48" s="113" t="e">
        <f t="shared" si="0"/>
        <v>#REF!</v>
      </c>
      <c r="O48" s="113" t="e">
        <f>CONCATENATE(#REF!,"-",#REF!)</f>
        <v>#REF!</v>
      </c>
      <c r="P48" s="113" t="e">
        <f>IF(#REF!="","",#REF!)</f>
        <v>#REF!</v>
      </c>
      <c r="Q48" s="113" t="e">
        <f>IF(#REF!="","",#REF!)</f>
        <v>#REF!</v>
      </c>
      <c r="R48" s="113" t="e">
        <f>IF(#REF!="","",#REF!)</f>
        <v>#REF!</v>
      </c>
      <c r="S48" s="113" t="e">
        <f>IF(#REF!="","",#REF!)</f>
        <v>#REF!</v>
      </c>
      <c r="T48" s="113" t="e">
        <f>IF(#REF!="","",#REF!)</f>
        <v>#REF!</v>
      </c>
      <c r="U48" s="113" t="e">
        <f>IF(#REF!="","",#REF!)</f>
        <v>#REF!</v>
      </c>
      <c r="V48" s="113" t="e">
        <f>IF(#REF!="","",#REF!)</f>
        <v>#REF!</v>
      </c>
      <c r="W48" s="113" t="e">
        <f>IF(#REF!="","",#REF!)</f>
        <v>#REF!</v>
      </c>
      <c r="X48" s="113" t="e">
        <f>IF(#REF!="","",#REF!)</f>
        <v>#REF!</v>
      </c>
      <c r="Y48" s="113" t="e">
        <f>IF(#REF!="","",#REF!)</f>
        <v>#REF!</v>
      </c>
      <c r="Z48" s="113" t="e">
        <f>IF(#REF!="","",#REF!)</f>
        <v>#REF!</v>
      </c>
      <c r="AA48" s="113" t="e">
        <f>IF(#REF!="","",#REF!)</f>
        <v>#REF!</v>
      </c>
      <c r="AB48" s="113" t="e">
        <f>IF(#REF!="","",#REF!)</f>
        <v>#REF!</v>
      </c>
      <c r="AC48" s="113" t="e">
        <f>IF(#REF!="","",#REF!)</f>
        <v>#REF!</v>
      </c>
      <c r="AD48" s="113" t="e">
        <f>IF(#REF!="","",#REF!)</f>
        <v>#REF!</v>
      </c>
      <c r="AE48" s="113" t="e">
        <f>IF(#REF!="","",#REF!)</f>
        <v>#REF!</v>
      </c>
      <c r="AF48" s="113" t="e">
        <f>IF(#REF!="","",#REF!)</f>
        <v>#REF!</v>
      </c>
      <c r="AG48" s="113" t="e">
        <f>IF(#REF!="","",#REF!)</f>
        <v>#REF!</v>
      </c>
      <c r="AH48" s="113" t="e">
        <f>IF(#REF!="","",#REF!)</f>
        <v>#REF!</v>
      </c>
      <c r="AI48" s="113" t="e">
        <f>IF(#REF!="","",#REF!)</f>
        <v>#REF!</v>
      </c>
      <c r="AJ48" s="113" t="e">
        <f>IF(#REF!="","",#REF!)</f>
        <v>#REF!</v>
      </c>
      <c r="AK48" s="113" t="e">
        <f>IF(#REF!="","",#REF!)</f>
        <v>#REF!</v>
      </c>
      <c r="AL48" s="113" t="e">
        <f>IF(#REF!="","",#REF!)</f>
        <v>#REF!</v>
      </c>
      <c r="AM48" s="113" t="e">
        <f>IF(#REF!="","",#REF!)</f>
        <v>#REF!</v>
      </c>
      <c r="AN48" s="113" t="e">
        <f>IF(#REF!="","",#REF!)</f>
        <v>#REF!</v>
      </c>
      <c r="AO48" s="113" t="e">
        <f>IF(#REF!="","",#REF!)</f>
        <v>#REF!</v>
      </c>
      <c r="AP48" s="113" t="e">
        <f>IF(#REF!="","",#REF!)</f>
        <v>#REF!</v>
      </c>
      <c r="AQ48" s="113" t="e">
        <f>IF(#REF!="","",#REF!)</f>
        <v>#REF!</v>
      </c>
      <c r="AR48" s="75"/>
      <c r="AS48" s="37"/>
      <c r="AT48" s="49"/>
      <c r="AU48" s="35"/>
      <c r="AV48" s="50"/>
      <c r="AW48" s="24"/>
      <c r="AX48" s="25"/>
      <c r="AY48" s="25"/>
      <c r="AZ48" s="51"/>
      <c r="BA48" s="48"/>
      <c r="BB48" s="30"/>
      <c r="BC48" s="30"/>
      <c r="BE48" s="51"/>
      <c r="BF48" s="46"/>
      <c r="BG48" s="52"/>
      <c r="BH48" s="52"/>
      <c r="BI48" s="52"/>
      <c r="BJ48" s="53"/>
      <c r="BK48" s="53"/>
      <c r="BL48" s="35"/>
    </row>
    <row r="49" spans="1:64" x14ac:dyDescent="0.25">
      <c r="A49" s="113" t="e">
        <f>IF(#REF!="","",#REF!)</f>
        <v>#REF!</v>
      </c>
      <c r="B49" s="113" t="e">
        <f>IF(#REF!="","",#REF!)</f>
        <v>#REF!</v>
      </c>
      <c r="C49" s="113" t="e">
        <f>IF(#REF!="","",#REF!)</f>
        <v>#REF!</v>
      </c>
      <c r="D49" s="113" t="e">
        <f>CONCATENATE(#REF!, "-R",#REF!)</f>
        <v>#REF!</v>
      </c>
      <c r="E49" s="113" t="e">
        <f>IF(#REF!="","",#REF!)</f>
        <v>#REF!</v>
      </c>
      <c r="F49" s="113" t="e">
        <f>IF(#REF!="","",#REF!)</f>
        <v>#REF!</v>
      </c>
      <c r="G49" s="113" t="e">
        <f>IF(#REF!="","",#REF!)</f>
        <v>#REF!</v>
      </c>
      <c r="H49" s="113" t="e">
        <f>IF(#REF!="","",#REF!)</f>
        <v>#REF!</v>
      </c>
      <c r="I49" s="113" t="e">
        <f>IF(#REF!="","",#REF!)</f>
        <v>#REF!</v>
      </c>
      <c r="J49" s="113" t="e">
        <f>IF(#REF!="","",#REF!)</f>
        <v>#REF!</v>
      </c>
      <c r="K49" s="113" t="e">
        <f>IF(#REF!="","",#REF!)</f>
        <v>#REF!</v>
      </c>
      <c r="L49" s="113" t="e">
        <f>IF(#REF!="","",#REF!)</f>
        <v>#REF!</v>
      </c>
      <c r="M49" s="114" t="e">
        <f>IF(#REF!="","",#REF!)</f>
        <v>#REF!</v>
      </c>
      <c r="N49" s="113" t="e">
        <f t="shared" si="0"/>
        <v>#REF!</v>
      </c>
      <c r="O49" s="113" t="e">
        <f>CONCATENATE(#REF!,"-",#REF!)</f>
        <v>#REF!</v>
      </c>
      <c r="P49" s="113" t="e">
        <f>IF(#REF!="","",#REF!)</f>
        <v>#REF!</v>
      </c>
      <c r="Q49" s="113" t="e">
        <f>IF(#REF!="","",#REF!)</f>
        <v>#REF!</v>
      </c>
      <c r="R49" s="113" t="e">
        <f>IF(#REF!="","",#REF!)</f>
        <v>#REF!</v>
      </c>
      <c r="S49" s="113" t="e">
        <f>IF(#REF!="","",#REF!)</f>
        <v>#REF!</v>
      </c>
      <c r="T49" s="113" t="e">
        <f>IF(#REF!="","",#REF!)</f>
        <v>#REF!</v>
      </c>
      <c r="U49" s="113" t="e">
        <f>IF(#REF!="","",#REF!)</f>
        <v>#REF!</v>
      </c>
      <c r="V49" s="113" t="e">
        <f>IF(#REF!="","",#REF!)</f>
        <v>#REF!</v>
      </c>
      <c r="W49" s="113" t="e">
        <f>IF(#REF!="","",#REF!)</f>
        <v>#REF!</v>
      </c>
      <c r="X49" s="113" t="e">
        <f>IF(#REF!="","",#REF!)</f>
        <v>#REF!</v>
      </c>
      <c r="Y49" s="113" t="e">
        <f>IF(#REF!="","",#REF!)</f>
        <v>#REF!</v>
      </c>
      <c r="Z49" s="113" t="e">
        <f>IF(#REF!="","",#REF!)</f>
        <v>#REF!</v>
      </c>
      <c r="AA49" s="113" t="e">
        <f>IF(#REF!="","",#REF!)</f>
        <v>#REF!</v>
      </c>
      <c r="AB49" s="113" t="e">
        <f>IF(#REF!="","",#REF!)</f>
        <v>#REF!</v>
      </c>
      <c r="AC49" s="113" t="e">
        <f>IF(#REF!="","",#REF!)</f>
        <v>#REF!</v>
      </c>
      <c r="AD49" s="113" t="e">
        <f>IF(#REF!="","",#REF!)</f>
        <v>#REF!</v>
      </c>
      <c r="AE49" s="113" t="e">
        <f>IF(#REF!="","",#REF!)</f>
        <v>#REF!</v>
      </c>
      <c r="AF49" s="113" t="e">
        <f>IF(#REF!="","",#REF!)</f>
        <v>#REF!</v>
      </c>
      <c r="AG49" s="113" t="e">
        <f>IF(#REF!="","",#REF!)</f>
        <v>#REF!</v>
      </c>
      <c r="AH49" s="113" t="e">
        <f>IF(#REF!="","",#REF!)</f>
        <v>#REF!</v>
      </c>
      <c r="AI49" s="113" t="e">
        <f>IF(#REF!="","",#REF!)</f>
        <v>#REF!</v>
      </c>
      <c r="AJ49" s="113" t="e">
        <f>IF(#REF!="","",#REF!)</f>
        <v>#REF!</v>
      </c>
      <c r="AK49" s="113" t="e">
        <f>IF(#REF!="","",#REF!)</f>
        <v>#REF!</v>
      </c>
      <c r="AL49" s="113" t="e">
        <f>IF(#REF!="","",#REF!)</f>
        <v>#REF!</v>
      </c>
      <c r="AM49" s="113" t="e">
        <f>IF(#REF!="","",#REF!)</f>
        <v>#REF!</v>
      </c>
      <c r="AN49" s="113" t="e">
        <f>IF(#REF!="","",#REF!)</f>
        <v>#REF!</v>
      </c>
      <c r="AO49" s="113" t="e">
        <f>IF(#REF!="","",#REF!)</f>
        <v>#REF!</v>
      </c>
      <c r="AP49" s="113" t="e">
        <f>IF(#REF!="","",#REF!)</f>
        <v>#REF!</v>
      </c>
      <c r="AQ49" s="113" t="e">
        <f>IF(#REF!="","",#REF!)</f>
        <v>#REF!</v>
      </c>
      <c r="AR49" s="75"/>
      <c r="AS49" s="37"/>
      <c r="AT49" s="49"/>
      <c r="AU49" s="35"/>
      <c r="AV49" s="50"/>
      <c r="AW49" s="24"/>
      <c r="AX49" s="25"/>
      <c r="AY49" s="25"/>
      <c r="AZ49" s="51"/>
      <c r="BA49" s="48"/>
      <c r="BB49" s="30"/>
      <c r="BC49" s="30"/>
      <c r="BE49" s="51"/>
      <c r="BF49" s="46"/>
      <c r="BG49" s="52"/>
      <c r="BH49" s="52"/>
      <c r="BI49" s="52"/>
      <c r="BJ49" s="53"/>
      <c r="BK49" s="53"/>
      <c r="BL49" s="35"/>
    </row>
    <row r="50" spans="1:64" x14ac:dyDescent="0.25">
      <c r="A50" s="113" t="e">
        <f>IF(#REF!="","",#REF!)</f>
        <v>#REF!</v>
      </c>
      <c r="B50" s="113" t="e">
        <f>IF(#REF!="","",#REF!)</f>
        <v>#REF!</v>
      </c>
      <c r="C50" s="113" t="e">
        <f>IF(#REF!="","",#REF!)</f>
        <v>#REF!</v>
      </c>
      <c r="D50" s="113" t="e">
        <f>CONCATENATE(#REF!, "-R",#REF!)</f>
        <v>#REF!</v>
      </c>
      <c r="E50" s="113" t="e">
        <f>IF(#REF!="","",#REF!)</f>
        <v>#REF!</v>
      </c>
      <c r="F50" s="113" t="e">
        <f>IF(#REF!="","",#REF!)</f>
        <v>#REF!</v>
      </c>
      <c r="G50" s="113" t="e">
        <f>IF(#REF!="","",#REF!)</f>
        <v>#REF!</v>
      </c>
      <c r="H50" s="113" t="e">
        <f>IF(#REF!="","",#REF!)</f>
        <v>#REF!</v>
      </c>
      <c r="I50" s="113" t="e">
        <f>IF(#REF!="","",#REF!)</f>
        <v>#REF!</v>
      </c>
      <c r="J50" s="113" t="e">
        <f>IF(#REF!="","",#REF!)</f>
        <v>#REF!</v>
      </c>
      <c r="K50" s="113" t="e">
        <f>IF(#REF!="","",#REF!)</f>
        <v>#REF!</v>
      </c>
      <c r="L50" s="113" t="e">
        <f>IF(#REF!="","",#REF!)</f>
        <v>#REF!</v>
      </c>
      <c r="M50" s="114" t="e">
        <f>IF(#REF!="","",#REF!)</f>
        <v>#REF!</v>
      </c>
      <c r="N50" s="113" t="e">
        <f t="shared" si="0"/>
        <v>#REF!</v>
      </c>
      <c r="O50" s="113" t="e">
        <f>CONCATENATE(#REF!,"-",#REF!)</f>
        <v>#REF!</v>
      </c>
      <c r="P50" s="113" t="e">
        <f>IF(#REF!="","",#REF!)</f>
        <v>#REF!</v>
      </c>
      <c r="Q50" s="113" t="e">
        <f>IF(#REF!="","",#REF!)</f>
        <v>#REF!</v>
      </c>
      <c r="R50" s="113" t="e">
        <f>IF(#REF!="","",#REF!)</f>
        <v>#REF!</v>
      </c>
      <c r="S50" s="113" t="e">
        <f>IF(#REF!="","",#REF!)</f>
        <v>#REF!</v>
      </c>
      <c r="T50" s="113" t="e">
        <f>IF(#REF!="","",#REF!)</f>
        <v>#REF!</v>
      </c>
      <c r="U50" s="113" t="e">
        <f>IF(#REF!="","",#REF!)</f>
        <v>#REF!</v>
      </c>
      <c r="V50" s="113" t="e">
        <f>IF(#REF!="","",#REF!)</f>
        <v>#REF!</v>
      </c>
      <c r="W50" s="113" t="e">
        <f>IF(#REF!="","",#REF!)</f>
        <v>#REF!</v>
      </c>
      <c r="X50" s="113" t="e">
        <f>IF(#REF!="","",#REF!)</f>
        <v>#REF!</v>
      </c>
      <c r="Y50" s="113" t="e">
        <f>IF(#REF!="","",#REF!)</f>
        <v>#REF!</v>
      </c>
      <c r="Z50" s="113" t="e">
        <f>IF(#REF!="","",#REF!)</f>
        <v>#REF!</v>
      </c>
      <c r="AA50" s="113" t="e">
        <f>IF(#REF!="","",#REF!)</f>
        <v>#REF!</v>
      </c>
      <c r="AB50" s="113" t="e">
        <f>IF(#REF!="","",#REF!)</f>
        <v>#REF!</v>
      </c>
      <c r="AC50" s="113" t="e">
        <f>IF(#REF!="","",#REF!)</f>
        <v>#REF!</v>
      </c>
      <c r="AD50" s="113" t="e">
        <f>IF(#REF!="","",#REF!)</f>
        <v>#REF!</v>
      </c>
      <c r="AE50" s="113" t="e">
        <f>IF(#REF!="","",#REF!)</f>
        <v>#REF!</v>
      </c>
      <c r="AF50" s="113" t="e">
        <f>IF(#REF!="","",#REF!)</f>
        <v>#REF!</v>
      </c>
      <c r="AG50" s="113" t="e">
        <f>IF(#REF!="","",#REF!)</f>
        <v>#REF!</v>
      </c>
      <c r="AH50" s="113" t="e">
        <f>IF(#REF!="","",#REF!)</f>
        <v>#REF!</v>
      </c>
      <c r="AI50" s="113" t="e">
        <f>IF(#REF!="","",#REF!)</f>
        <v>#REF!</v>
      </c>
      <c r="AJ50" s="113" t="e">
        <f>IF(#REF!="","",#REF!)</f>
        <v>#REF!</v>
      </c>
      <c r="AK50" s="113" t="e">
        <f>IF(#REF!="","",#REF!)</f>
        <v>#REF!</v>
      </c>
      <c r="AL50" s="113" t="e">
        <f>IF(#REF!="","",#REF!)</f>
        <v>#REF!</v>
      </c>
      <c r="AM50" s="113" t="e">
        <f>IF(#REF!="","",#REF!)</f>
        <v>#REF!</v>
      </c>
      <c r="AN50" s="113" t="e">
        <f>IF(#REF!="","",#REF!)</f>
        <v>#REF!</v>
      </c>
      <c r="AO50" s="113" t="e">
        <f>IF(#REF!="","",#REF!)</f>
        <v>#REF!</v>
      </c>
      <c r="AP50" s="113" t="e">
        <f>IF(#REF!="","",#REF!)</f>
        <v>#REF!</v>
      </c>
      <c r="AQ50" s="113" t="e">
        <f>IF(#REF!="","",#REF!)</f>
        <v>#REF!</v>
      </c>
      <c r="AR50" s="75"/>
      <c r="AS50" s="37"/>
      <c r="AT50" s="49"/>
      <c r="AU50" s="35"/>
      <c r="AV50" s="50"/>
      <c r="AW50" s="24"/>
      <c r="AX50" s="25"/>
      <c r="AY50" s="25"/>
      <c r="AZ50" s="51"/>
      <c r="BA50" s="48"/>
      <c r="BB50" s="30"/>
      <c r="BC50" s="30"/>
      <c r="BE50" s="51"/>
      <c r="BF50" s="46"/>
      <c r="BG50" s="52"/>
      <c r="BH50" s="52"/>
      <c r="BI50" s="52"/>
      <c r="BJ50" s="53"/>
      <c r="BK50" s="53"/>
      <c r="BL50" s="35"/>
    </row>
    <row r="51" spans="1:64" x14ac:dyDescent="0.25">
      <c r="A51" s="113" t="e">
        <f>IF(#REF!="","",#REF!)</f>
        <v>#REF!</v>
      </c>
      <c r="B51" s="113" t="e">
        <f>IF(#REF!="","",#REF!)</f>
        <v>#REF!</v>
      </c>
      <c r="C51" s="113" t="e">
        <f>IF(#REF!="","",#REF!)</f>
        <v>#REF!</v>
      </c>
      <c r="D51" s="113" t="e">
        <f>CONCATENATE(#REF!, "-R",#REF!)</f>
        <v>#REF!</v>
      </c>
      <c r="E51" s="113" t="e">
        <f>IF(#REF!="","",#REF!)</f>
        <v>#REF!</v>
      </c>
      <c r="F51" s="113" t="e">
        <f>IF(#REF!="","",#REF!)</f>
        <v>#REF!</v>
      </c>
      <c r="G51" s="113" t="e">
        <f>IF(#REF!="","",#REF!)</f>
        <v>#REF!</v>
      </c>
      <c r="H51" s="113" t="e">
        <f>IF(#REF!="","",#REF!)</f>
        <v>#REF!</v>
      </c>
      <c r="I51" s="113" t="e">
        <f>IF(#REF!="","",#REF!)</f>
        <v>#REF!</v>
      </c>
      <c r="J51" s="113" t="e">
        <f>IF(#REF!="","",#REF!)</f>
        <v>#REF!</v>
      </c>
      <c r="K51" s="113" t="e">
        <f>IF(#REF!="","",#REF!)</f>
        <v>#REF!</v>
      </c>
      <c r="L51" s="113" t="e">
        <f>IF(#REF!="","",#REF!)</f>
        <v>#REF!</v>
      </c>
      <c r="M51" s="114" t="e">
        <f>IF(#REF!="","",#REF!)</f>
        <v>#REF!</v>
      </c>
      <c r="N51" s="113" t="e">
        <f t="shared" si="0"/>
        <v>#REF!</v>
      </c>
      <c r="O51" s="113" t="e">
        <f>CONCATENATE(#REF!,"-",#REF!)</f>
        <v>#REF!</v>
      </c>
      <c r="P51" s="113" t="e">
        <f>IF(#REF!="","",#REF!)</f>
        <v>#REF!</v>
      </c>
      <c r="Q51" s="113" t="e">
        <f>IF(#REF!="","",#REF!)</f>
        <v>#REF!</v>
      </c>
      <c r="R51" s="113" t="e">
        <f>IF(#REF!="","",#REF!)</f>
        <v>#REF!</v>
      </c>
      <c r="S51" s="113" t="e">
        <f>IF(#REF!="","",#REF!)</f>
        <v>#REF!</v>
      </c>
      <c r="T51" s="113" t="e">
        <f>IF(#REF!="","",#REF!)</f>
        <v>#REF!</v>
      </c>
      <c r="U51" s="113" t="e">
        <f>IF(#REF!="","",#REF!)</f>
        <v>#REF!</v>
      </c>
      <c r="V51" s="113" t="e">
        <f>IF(#REF!="","",#REF!)</f>
        <v>#REF!</v>
      </c>
      <c r="W51" s="113" t="e">
        <f>IF(#REF!="","",#REF!)</f>
        <v>#REF!</v>
      </c>
      <c r="X51" s="113" t="e">
        <f>IF(#REF!="","",#REF!)</f>
        <v>#REF!</v>
      </c>
      <c r="Y51" s="113" t="e">
        <f>IF(#REF!="","",#REF!)</f>
        <v>#REF!</v>
      </c>
      <c r="Z51" s="113" t="e">
        <f>IF(#REF!="","",#REF!)</f>
        <v>#REF!</v>
      </c>
      <c r="AA51" s="113" t="e">
        <f>IF(#REF!="","",#REF!)</f>
        <v>#REF!</v>
      </c>
      <c r="AB51" s="113" t="e">
        <f>IF(#REF!="","",#REF!)</f>
        <v>#REF!</v>
      </c>
      <c r="AC51" s="113" t="e">
        <f>IF(#REF!="","",#REF!)</f>
        <v>#REF!</v>
      </c>
      <c r="AD51" s="113" t="e">
        <f>IF(#REF!="","",#REF!)</f>
        <v>#REF!</v>
      </c>
      <c r="AE51" s="113" t="e">
        <f>IF(#REF!="","",#REF!)</f>
        <v>#REF!</v>
      </c>
      <c r="AF51" s="113" t="e">
        <f>IF(#REF!="","",#REF!)</f>
        <v>#REF!</v>
      </c>
      <c r="AG51" s="113" t="e">
        <f>IF(#REF!="","",#REF!)</f>
        <v>#REF!</v>
      </c>
      <c r="AH51" s="113" t="e">
        <f>IF(#REF!="","",#REF!)</f>
        <v>#REF!</v>
      </c>
      <c r="AI51" s="113" t="e">
        <f>IF(#REF!="","",#REF!)</f>
        <v>#REF!</v>
      </c>
      <c r="AJ51" s="113" t="e">
        <f>IF(#REF!="","",#REF!)</f>
        <v>#REF!</v>
      </c>
      <c r="AK51" s="113" t="e">
        <f>IF(#REF!="","",#REF!)</f>
        <v>#REF!</v>
      </c>
      <c r="AL51" s="113" t="e">
        <f>IF(#REF!="","",#REF!)</f>
        <v>#REF!</v>
      </c>
      <c r="AM51" s="113" t="e">
        <f>IF(#REF!="","",#REF!)</f>
        <v>#REF!</v>
      </c>
      <c r="AN51" s="113" t="e">
        <f>IF(#REF!="","",#REF!)</f>
        <v>#REF!</v>
      </c>
      <c r="AO51" s="113" t="e">
        <f>IF(#REF!="","",#REF!)</f>
        <v>#REF!</v>
      </c>
      <c r="AP51" s="113" t="e">
        <f>IF(#REF!="","",#REF!)</f>
        <v>#REF!</v>
      </c>
      <c r="AQ51" s="113" t="e">
        <f>IF(#REF!="","",#REF!)</f>
        <v>#REF!</v>
      </c>
      <c r="AR51" s="75"/>
      <c r="AS51" s="37"/>
      <c r="AT51" s="49"/>
      <c r="AU51" s="35"/>
      <c r="AV51" s="50"/>
      <c r="AW51" s="24"/>
      <c r="AX51" s="25"/>
      <c r="AY51" s="25"/>
      <c r="AZ51" s="51"/>
      <c r="BA51" s="48"/>
      <c r="BB51" s="30"/>
      <c r="BC51" s="30"/>
      <c r="BE51" s="51"/>
      <c r="BF51" s="46"/>
      <c r="BG51" s="52"/>
      <c r="BH51" s="52"/>
      <c r="BI51" s="52"/>
      <c r="BJ51" s="53"/>
      <c r="BK51" s="53"/>
      <c r="BL51" s="35"/>
    </row>
    <row r="52" spans="1:64" x14ac:dyDescent="0.25">
      <c r="A52" s="113" t="e">
        <f>IF(#REF!="","",#REF!)</f>
        <v>#REF!</v>
      </c>
      <c r="B52" s="113" t="e">
        <f>IF(#REF!="","",#REF!)</f>
        <v>#REF!</v>
      </c>
      <c r="C52" s="113" t="e">
        <f>IF(#REF!="","",#REF!)</f>
        <v>#REF!</v>
      </c>
      <c r="D52" s="113" t="e">
        <f>CONCATENATE(#REF!, "-R",#REF!)</f>
        <v>#REF!</v>
      </c>
      <c r="E52" s="113" t="e">
        <f>IF(#REF!="","",#REF!)</f>
        <v>#REF!</v>
      </c>
      <c r="F52" s="113" t="e">
        <f>IF(#REF!="","",#REF!)</f>
        <v>#REF!</v>
      </c>
      <c r="G52" s="113" t="e">
        <f>IF(#REF!="","",#REF!)</f>
        <v>#REF!</v>
      </c>
      <c r="H52" s="113" t="e">
        <f>IF(#REF!="","",#REF!)</f>
        <v>#REF!</v>
      </c>
      <c r="I52" s="113" t="e">
        <f>IF(#REF!="","",#REF!)</f>
        <v>#REF!</v>
      </c>
      <c r="J52" s="113" t="e">
        <f>IF(#REF!="","",#REF!)</f>
        <v>#REF!</v>
      </c>
      <c r="K52" s="113" t="e">
        <f>IF(#REF!="","",#REF!)</f>
        <v>#REF!</v>
      </c>
      <c r="L52" s="113" t="e">
        <f>IF(#REF!="","",#REF!)</f>
        <v>#REF!</v>
      </c>
      <c r="M52" s="114" t="e">
        <f>IF(#REF!="","",#REF!)</f>
        <v>#REF!</v>
      </c>
      <c r="N52" s="113" t="e">
        <f t="shared" si="0"/>
        <v>#REF!</v>
      </c>
      <c r="O52" s="113" t="e">
        <f>CONCATENATE(#REF!,"-",#REF!)</f>
        <v>#REF!</v>
      </c>
      <c r="P52" s="113" t="e">
        <f>IF(#REF!="","",#REF!)</f>
        <v>#REF!</v>
      </c>
      <c r="Q52" s="113" t="e">
        <f>IF(#REF!="","",#REF!)</f>
        <v>#REF!</v>
      </c>
      <c r="R52" s="113" t="e">
        <f>IF(#REF!="","",#REF!)</f>
        <v>#REF!</v>
      </c>
      <c r="S52" s="113" t="e">
        <f>IF(#REF!="","",#REF!)</f>
        <v>#REF!</v>
      </c>
      <c r="T52" s="113" t="e">
        <f>IF(#REF!="","",#REF!)</f>
        <v>#REF!</v>
      </c>
      <c r="U52" s="113" t="e">
        <f>IF(#REF!="","",#REF!)</f>
        <v>#REF!</v>
      </c>
      <c r="V52" s="113" t="e">
        <f>IF(#REF!="","",#REF!)</f>
        <v>#REF!</v>
      </c>
      <c r="W52" s="113" t="e">
        <f>IF(#REF!="","",#REF!)</f>
        <v>#REF!</v>
      </c>
      <c r="X52" s="113" t="e">
        <f>IF(#REF!="","",#REF!)</f>
        <v>#REF!</v>
      </c>
      <c r="Y52" s="113" t="e">
        <f>IF(#REF!="","",#REF!)</f>
        <v>#REF!</v>
      </c>
      <c r="Z52" s="113" t="e">
        <f>IF(#REF!="","",#REF!)</f>
        <v>#REF!</v>
      </c>
      <c r="AA52" s="113" t="e">
        <f>IF(#REF!="","",#REF!)</f>
        <v>#REF!</v>
      </c>
      <c r="AB52" s="113" t="e">
        <f>IF(#REF!="","",#REF!)</f>
        <v>#REF!</v>
      </c>
      <c r="AC52" s="113" t="e">
        <f>IF(#REF!="","",#REF!)</f>
        <v>#REF!</v>
      </c>
      <c r="AD52" s="113" t="e">
        <f>IF(#REF!="","",#REF!)</f>
        <v>#REF!</v>
      </c>
      <c r="AE52" s="113" t="e">
        <f>IF(#REF!="","",#REF!)</f>
        <v>#REF!</v>
      </c>
      <c r="AF52" s="113" t="e">
        <f>IF(#REF!="","",#REF!)</f>
        <v>#REF!</v>
      </c>
      <c r="AG52" s="113" t="e">
        <f>IF(#REF!="","",#REF!)</f>
        <v>#REF!</v>
      </c>
      <c r="AH52" s="113" t="e">
        <f>IF(#REF!="","",#REF!)</f>
        <v>#REF!</v>
      </c>
      <c r="AI52" s="113" t="e">
        <f>IF(#REF!="","",#REF!)</f>
        <v>#REF!</v>
      </c>
      <c r="AJ52" s="113" t="e">
        <f>IF(#REF!="","",#REF!)</f>
        <v>#REF!</v>
      </c>
      <c r="AK52" s="113" t="e">
        <f>IF(#REF!="","",#REF!)</f>
        <v>#REF!</v>
      </c>
      <c r="AL52" s="113" t="e">
        <f>IF(#REF!="","",#REF!)</f>
        <v>#REF!</v>
      </c>
      <c r="AM52" s="113" t="e">
        <f>IF(#REF!="","",#REF!)</f>
        <v>#REF!</v>
      </c>
      <c r="AN52" s="113" t="e">
        <f>IF(#REF!="","",#REF!)</f>
        <v>#REF!</v>
      </c>
      <c r="AO52" s="113" t="e">
        <f>IF(#REF!="","",#REF!)</f>
        <v>#REF!</v>
      </c>
      <c r="AP52" s="113" t="e">
        <f>IF(#REF!="","",#REF!)</f>
        <v>#REF!</v>
      </c>
      <c r="AQ52" s="113" t="e">
        <f>IF(#REF!="","",#REF!)</f>
        <v>#REF!</v>
      </c>
      <c r="AR52" s="75"/>
      <c r="AS52" s="37"/>
      <c r="AT52" s="49"/>
      <c r="AU52" s="35"/>
      <c r="AV52" s="50"/>
      <c r="AW52" s="24"/>
      <c r="AX52" s="25"/>
      <c r="AY52" s="25"/>
      <c r="AZ52" s="51"/>
      <c r="BA52" s="48"/>
      <c r="BB52" s="30"/>
      <c r="BC52" s="30"/>
      <c r="BE52" s="51"/>
      <c r="BF52" s="46"/>
      <c r="BG52" s="52"/>
      <c r="BH52" s="52"/>
      <c r="BI52" s="52"/>
      <c r="BJ52" s="53"/>
      <c r="BK52" s="53"/>
      <c r="BL52" s="35"/>
    </row>
    <row r="53" spans="1:64" x14ac:dyDescent="0.25">
      <c r="A53" s="113" t="e">
        <f>IF(#REF!="","",#REF!)</f>
        <v>#REF!</v>
      </c>
      <c r="B53" s="113" t="e">
        <f>IF(#REF!="","",#REF!)</f>
        <v>#REF!</v>
      </c>
      <c r="C53" s="113" t="e">
        <f>IF(#REF!="","",#REF!)</f>
        <v>#REF!</v>
      </c>
      <c r="D53" s="113" t="e">
        <f>CONCATENATE(#REF!, "-R",#REF!)</f>
        <v>#REF!</v>
      </c>
      <c r="E53" s="113" t="e">
        <f>IF(#REF!="","",#REF!)</f>
        <v>#REF!</v>
      </c>
      <c r="F53" s="113" t="e">
        <f>IF(#REF!="","",#REF!)</f>
        <v>#REF!</v>
      </c>
      <c r="G53" s="113" t="e">
        <f>IF(#REF!="","",#REF!)</f>
        <v>#REF!</v>
      </c>
      <c r="H53" s="113" t="e">
        <f>IF(#REF!="","",#REF!)</f>
        <v>#REF!</v>
      </c>
      <c r="I53" s="113" t="e">
        <f>IF(#REF!="","",#REF!)</f>
        <v>#REF!</v>
      </c>
      <c r="J53" s="113" t="e">
        <f>IF(#REF!="","",#REF!)</f>
        <v>#REF!</v>
      </c>
      <c r="K53" s="113" t="e">
        <f>IF(#REF!="","",#REF!)</f>
        <v>#REF!</v>
      </c>
      <c r="L53" s="113" t="e">
        <f>IF(#REF!="","",#REF!)</f>
        <v>#REF!</v>
      </c>
      <c r="M53" s="114" t="e">
        <f>IF(#REF!="","",#REF!)</f>
        <v>#REF!</v>
      </c>
      <c r="N53" s="113" t="e">
        <f t="shared" si="0"/>
        <v>#REF!</v>
      </c>
      <c r="O53" s="113" t="e">
        <f>CONCATENATE(#REF!,"-",#REF!)</f>
        <v>#REF!</v>
      </c>
      <c r="P53" s="113" t="e">
        <f>IF(#REF!="","",#REF!)</f>
        <v>#REF!</v>
      </c>
      <c r="Q53" s="113" t="e">
        <f>IF(#REF!="","",#REF!)</f>
        <v>#REF!</v>
      </c>
      <c r="R53" s="113" t="e">
        <f>IF(#REF!="","",#REF!)</f>
        <v>#REF!</v>
      </c>
      <c r="S53" s="113" t="e">
        <f>IF(#REF!="","",#REF!)</f>
        <v>#REF!</v>
      </c>
      <c r="T53" s="113" t="e">
        <f>IF(#REF!="","",#REF!)</f>
        <v>#REF!</v>
      </c>
      <c r="U53" s="113" t="e">
        <f>IF(#REF!="","",#REF!)</f>
        <v>#REF!</v>
      </c>
      <c r="V53" s="113" t="e">
        <f>IF(#REF!="","",#REF!)</f>
        <v>#REF!</v>
      </c>
      <c r="W53" s="113" t="e">
        <f>IF(#REF!="","",#REF!)</f>
        <v>#REF!</v>
      </c>
      <c r="X53" s="113" t="e">
        <f>IF(#REF!="","",#REF!)</f>
        <v>#REF!</v>
      </c>
      <c r="Y53" s="113" t="e">
        <f>IF(#REF!="","",#REF!)</f>
        <v>#REF!</v>
      </c>
      <c r="Z53" s="113" t="e">
        <f>IF(#REF!="","",#REF!)</f>
        <v>#REF!</v>
      </c>
      <c r="AA53" s="113" t="e">
        <f>IF(#REF!="","",#REF!)</f>
        <v>#REF!</v>
      </c>
      <c r="AB53" s="113" t="e">
        <f>IF(#REF!="","",#REF!)</f>
        <v>#REF!</v>
      </c>
      <c r="AC53" s="113" t="e">
        <f>IF(#REF!="","",#REF!)</f>
        <v>#REF!</v>
      </c>
      <c r="AD53" s="113" t="e">
        <f>IF(#REF!="","",#REF!)</f>
        <v>#REF!</v>
      </c>
      <c r="AE53" s="113" t="e">
        <f>IF(#REF!="","",#REF!)</f>
        <v>#REF!</v>
      </c>
      <c r="AF53" s="113" t="e">
        <f>IF(#REF!="","",#REF!)</f>
        <v>#REF!</v>
      </c>
      <c r="AG53" s="113" t="e">
        <f>IF(#REF!="","",#REF!)</f>
        <v>#REF!</v>
      </c>
      <c r="AH53" s="113" t="e">
        <f>IF(#REF!="","",#REF!)</f>
        <v>#REF!</v>
      </c>
      <c r="AI53" s="113" t="e">
        <f>IF(#REF!="","",#REF!)</f>
        <v>#REF!</v>
      </c>
      <c r="AJ53" s="113" t="e">
        <f>IF(#REF!="","",#REF!)</f>
        <v>#REF!</v>
      </c>
      <c r="AK53" s="113" t="e">
        <f>IF(#REF!="","",#REF!)</f>
        <v>#REF!</v>
      </c>
      <c r="AL53" s="113" t="e">
        <f>IF(#REF!="","",#REF!)</f>
        <v>#REF!</v>
      </c>
      <c r="AM53" s="113" t="e">
        <f>IF(#REF!="","",#REF!)</f>
        <v>#REF!</v>
      </c>
      <c r="AN53" s="113" t="e">
        <f>IF(#REF!="","",#REF!)</f>
        <v>#REF!</v>
      </c>
      <c r="AO53" s="113" t="e">
        <f>IF(#REF!="","",#REF!)</f>
        <v>#REF!</v>
      </c>
      <c r="AP53" s="113" t="e">
        <f>IF(#REF!="","",#REF!)</f>
        <v>#REF!</v>
      </c>
      <c r="AQ53" s="113" t="e">
        <f>IF(#REF!="","",#REF!)</f>
        <v>#REF!</v>
      </c>
      <c r="AR53" s="75"/>
      <c r="AS53" s="37"/>
      <c r="AT53" s="49"/>
      <c r="AU53" s="35"/>
      <c r="AV53" s="50"/>
      <c r="AW53" s="24"/>
      <c r="AX53" s="25"/>
      <c r="AY53" s="25"/>
      <c r="AZ53" s="51"/>
      <c r="BA53" s="48"/>
      <c r="BB53" s="30"/>
      <c r="BC53" s="30"/>
      <c r="BE53" s="51"/>
      <c r="BF53" s="46"/>
      <c r="BG53" s="52"/>
      <c r="BH53" s="52"/>
      <c r="BI53" s="52"/>
      <c r="BJ53" s="53"/>
      <c r="BK53" s="53"/>
      <c r="BL53" s="35"/>
    </row>
    <row r="54" spans="1:64" x14ac:dyDescent="0.25">
      <c r="A54" s="113" t="e">
        <f>IF(#REF!="","",#REF!)</f>
        <v>#REF!</v>
      </c>
      <c r="B54" s="113" t="e">
        <f>IF(#REF!="","",#REF!)</f>
        <v>#REF!</v>
      </c>
      <c r="C54" s="113" t="e">
        <f>IF(#REF!="","",#REF!)</f>
        <v>#REF!</v>
      </c>
      <c r="D54" s="113" t="e">
        <f>CONCATENATE(#REF!, "-R",#REF!)</f>
        <v>#REF!</v>
      </c>
      <c r="E54" s="113" t="e">
        <f>IF(#REF!="","",#REF!)</f>
        <v>#REF!</v>
      </c>
      <c r="F54" s="113" t="e">
        <f>IF(#REF!="","",#REF!)</f>
        <v>#REF!</v>
      </c>
      <c r="G54" s="113" t="e">
        <f>IF(#REF!="","",#REF!)</f>
        <v>#REF!</v>
      </c>
      <c r="H54" s="113" t="e">
        <f>IF(#REF!="","",#REF!)</f>
        <v>#REF!</v>
      </c>
      <c r="I54" s="113" t="e">
        <f>IF(#REF!="","",#REF!)</f>
        <v>#REF!</v>
      </c>
      <c r="J54" s="113" t="e">
        <f>IF(#REF!="","",#REF!)</f>
        <v>#REF!</v>
      </c>
      <c r="K54" s="113" t="e">
        <f>IF(#REF!="","",#REF!)</f>
        <v>#REF!</v>
      </c>
      <c r="L54" s="113" t="e">
        <f>IF(#REF!="","",#REF!)</f>
        <v>#REF!</v>
      </c>
      <c r="M54" s="114" t="e">
        <f>IF(#REF!="","",#REF!)</f>
        <v>#REF!</v>
      </c>
      <c r="N54" s="113" t="e">
        <f t="shared" si="0"/>
        <v>#REF!</v>
      </c>
      <c r="O54" s="113" t="e">
        <f>CONCATENATE(#REF!,"-",#REF!)</f>
        <v>#REF!</v>
      </c>
      <c r="P54" s="113" t="e">
        <f>IF(#REF!="","",#REF!)</f>
        <v>#REF!</v>
      </c>
      <c r="Q54" s="113" t="e">
        <f>IF(#REF!="","",#REF!)</f>
        <v>#REF!</v>
      </c>
      <c r="R54" s="113" t="e">
        <f>IF(#REF!="","",#REF!)</f>
        <v>#REF!</v>
      </c>
      <c r="S54" s="113" t="e">
        <f>IF(#REF!="","",#REF!)</f>
        <v>#REF!</v>
      </c>
      <c r="T54" s="113" t="e">
        <f>IF(#REF!="","",#REF!)</f>
        <v>#REF!</v>
      </c>
      <c r="U54" s="113" t="e">
        <f>IF(#REF!="","",#REF!)</f>
        <v>#REF!</v>
      </c>
      <c r="V54" s="113" t="e">
        <f>IF(#REF!="","",#REF!)</f>
        <v>#REF!</v>
      </c>
      <c r="W54" s="113" t="e">
        <f>IF(#REF!="","",#REF!)</f>
        <v>#REF!</v>
      </c>
      <c r="X54" s="113" t="e">
        <f>IF(#REF!="","",#REF!)</f>
        <v>#REF!</v>
      </c>
      <c r="Y54" s="113" t="e">
        <f>IF(#REF!="","",#REF!)</f>
        <v>#REF!</v>
      </c>
      <c r="Z54" s="113" t="e">
        <f>IF(#REF!="","",#REF!)</f>
        <v>#REF!</v>
      </c>
      <c r="AA54" s="113" t="e">
        <f>IF(#REF!="","",#REF!)</f>
        <v>#REF!</v>
      </c>
      <c r="AB54" s="113" t="e">
        <f>IF(#REF!="","",#REF!)</f>
        <v>#REF!</v>
      </c>
      <c r="AC54" s="113" t="e">
        <f>IF(#REF!="","",#REF!)</f>
        <v>#REF!</v>
      </c>
      <c r="AD54" s="113" t="e">
        <f>IF(#REF!="","",#REF!)</f>
        <v>#REF!</v>
      </c>
      <c r="AE54" s="113" t="e">
        <f>IF(#REF!="","",#REF!)</f>
        <v>#REF!</v>
      </c>
      <c r="AF54" s="113" t="e">
        <f>IF(#REF!="","",#REF!)</f>
        <v>#REF!</v>
      </c>
      <c r="AG54" s="113" t="e">
        <f>IF(#REF!="","",#REF!)</f>
        <v>#REF!</v>
      </c>
      <c r="AH54" s="113" t="e">
        <f>IF(#REF!="","",#REF!)</f>
        <v>#REF!</v>
      </c>
      <c r="AI54" s="113" t="e">
        <f>IF(#REF!="","",#REF!)</f>
        <v>#REF!</v>
      </c>
      <c r="AJ54" s="113" t="e">
        <f>IF(#REF!="","",#REF!)</f>
        <v>#REF!</v>
      </c>
      <c r="AK54" s="113" t="e">
        <f>IF(#REF!="","",#REF!)</f>
        <v>#REF!</v>
      </c>
      <c r="AL54" s="113" t="e">
        <f>IF(#REF!="","",#REF!)</f>
        <v>#REF!</v>
      </c>
      <c r="AM54" s="113" t="e">
        <f>IF(#REF!="","",#REF!)</f>
        <v>#REF!</v>
      </c>
      <c r="AN54" s="113" t="e">
        <f>IF(#REF!="","",#REF!)</f>
        <v>#REF!</v>
      </c>
      <c r="AO54" s="113" t="e">
        <f>IF(#REF!="","",#REF!)</f>
        <v>#REF!</v>
      </c>
      <c r="AP54" s="113" t="e">
        <f>IF(#REF!="","",#REF!)</f>
        <v>#REF!</v>
      </c>
      <c r="AQ54" s="113" t="e">
        <f>IF(#REF!="","",#REF!)</f>
        <v>#REF!</v>
      </c>
      <c r="AR54" s="75"/>
      <c r="AS54" s="37"/>
      <c r="AT54" s="49"/>
      <c r="AU54" s="35"/>
      <c r="AV54" s="50"/>
      <c r="AW54" s="24"/>
      <c r="AX54" s="25"/>
      <c r="AY54" s="25"/>
      <c r="AZ54" s="51"/>
      <c r="BA54" s="48"/>
      <c r="BB54" s="30"/>
      <c r="BC54" s="30"/>
      <c r="BE54" s="51"/>
      <c r="BF54" s="46"/>
      <c r="BG54" s="52"/>
      <c r="BH54" s="52"/>
      <c r="BI54" s="52"/>
      <c r="BJ54" s="53"/>
      <c r="BK54" s="53"/>
      <c r="BL54" s="35"/>
    </row>
    <row r="55" spans="1:64" x14ac:dyDescent="0.25">
      <c r="A55" s="113" t="e">
        <f>IF(#REF!="","",#REF!)</f>
        <v>#REF!</v>
      </c>
      <c r="B55" s="113" t="e">
        <f>IF(#REF!="","",#REF!)</f>
        <v>#REF!</v>
      </c>
      <c r="C55" s="113" t="e">
        <f>IF(#REF!="","",#REF!)</f>
        <v>#REF!</v>
      </c>
      <c r="D55" s="113" t="e">
        <f>CONCATENATE(#REF!, "-R",#REF!)</f>
        <v>#REF!</v>
      </c>
      <c r="E55" s="113" t="e">
        <f>IF(#REF!="","",#REF!)</f>
        <v>#REF!</v>
      </c>
      <c r="F55" s="113" t="e">
        <f>IF(#REF!="","",#REF!)</f>
        <v>#REF!</v>
      </c>
      <c r="G55" s="113" t="e">
        <f>IF(#REF!="","",#REF!)</f>
        <v>#REF!</v>
      </c>
      <c r="H55" s="113" t="e">
        <f>IF(#REF!="","",#REF!)</f>
        <v>#REF!</v>
      </c>
      <c r="I55" s="113" t="e">
        <f>IF(#REF!="","",#REF!)</f>
        <v>#REF!</v>
      </c>
      <c r="J55" s="113" t="e">
        <f>IF(#REF!="","",#REF!)</f>
        <v>#REF!</v>
      </c>
      <c r="K55" s="113" t="e">
        <f>IF(#REF!="","",#REF!)</f>
        <v>#REF!</v>
      </c>
      <c r="L55" s="113" t="e">
        <f>IF(#REF!="","",#REF!)</f>
        <v>#REF!</v>
      </c>
      <c r="M55" s="114" t="e">
        <f>IF(#REF!="","",#REF!)</f>
        <v>#REF!</v>
      </c>
      <c r="N55" s="113" t="e">
        <f t="shared" si="0"/>
        <v>#REF!</v>
      </c>
      <c r="O55" s="113" t="e">
        <f>CONCATENATE(#REF!,"-",#REF!)</f>
        <v>#REF!</v>
      </c>
      <c r="P55" s="113" t="e">
        <f>IF(#REF!="","",#REF!)</f>
        <v>#REF!</v>
      </c>
      <c r="Q55" s="113" t="e">
        <f>IF(#REF!="","",#REF!)</f>
        <v>#REF!</v>
      </c>
      <c r="R55" s="113" t="e">
        <f>IF(#REF!="","",#REF!)</f>
        <v>#REF!</v>
      </c>
      <c r="S55" s="113" t="e">
        <f>IF(#REF!="","",#REF!)</f>
        <v>#REF!</v>
      </c>
      <c r="T55" s="113" t="e">
        <f>IF(#REF!="","",#REF!)</f>
        <v>#REF!</v>
      </c>
      <c r="U55" s="113" t="e">
        <f>IF(#REF!="","",#REF!)</f>
        <v>#REF!</v>
      </c>
      <c r="V55" s="113" t="e">
        <f>IF(#REF!="","",#REF!)</f>
        <v>#REF!</v>
      </c>
      <c r="W55" s="113" t="e">
        <f>IF(#REF!="","",#REF!)</f>
        <v>#REF!</v>
      </c>
      <c r="X55" s="113" t="e">
        <f>IF(#REF!="","",#REF!)</f>
        <v>#REF!</v>
      </c>
      <c r="Y55" s="113" t="e">
        <f>IF(#REF!="","",#REF!)</f>
        <v>#REF!</v>
      </c>
      <c r="Z55" s="113" t="e">
        <f>IF(#REF!="","",#REF!)</f>
        <v>#REF!</v>
      </c>
      <c r="AA55" s="113" t="e">
        <f>IF(#REF!="","",#REF!)</f>
        <v>#REF!</v>
      </c>
      <c r="AB55" s="113" t="e">
        <f>IF(#REF!="","",#REF!)</f>
        <v>#REF!</v>
      </c>
      <c r="AC55" s="113" t="e">
        <f>IF(#REF!="","",#REF!)</f>
        <v>#REF!</v>
      </c>
      <c r="AD55" s="113" t="e">
        <f>IF(#REF!="","",#REF!)</f>
        <v>#REF!</v>
      </c>
      <c r="AE55" s="113" t="e">
        <f>IF(#REF!="","",#REF!)</f>
        <v>#REF!</v>
      </c>
      <c r="AF55" s="113" t="e">
        <f>IF(#REF!="","",#REF!)</f>
        <v>#REF!</v>
      </c>
      <c r="AG55" s="113" t="e">
        <f>IF(#REF!="","",#REF!)</f>
        <v>#REF!</v>
      </c>
      <c r="AH55" s="113" t="e">
        <f>IF(#REF!="","",#REF!)</f>
        <v>#REF!</v>
      </c>
      <c r="AI55" s="113" t="e">
        <f>IF(#REF!="","",#REF!)</f>
        <v>#REF!</v>
      </c>
      <c r="AJ55" s="113" t="e">
        <f>IF(#REF!="","",#REF!)</f>
        <v>#REF!</v>
      </c>
      <c r="AK55" s="113" t="e">
        <f>IF(#REF!="","",#REF!)</f>
        <v>#REF!</v>
      </c>
      <c r="AL55" s="113" t="e">
        <f>IF(#REF!="","",#REF!)</f>
        <v>#REF!</v>
      </c>
      <c r="AM55" s="113" t="e">
        <f>IF(#REF!="","",#REF!)</f>
        <v>#REF!</v>
      </c>
      <c r="AN55" s="113" t="e">
        <f>IF(#REF!="","",#REF!)</f>
        <v>#REF!</v>
      </c>
      <c r="AO55" s="113" t="e">
        <f>IF(#REF!="","",#REF!)</f>
        <v>#REF!</v>
      </c>
      <c r="AP55" s="113" t="e">
        <f>IF(#REF!="","",#REF!)</f>
        <v>#REF!</v>
      </c>
      <c r="AQ55" s="113" t="e">
        <f>IF(#REF!="","",#REF!)</f>
        <v>#REF!</v>
      </c>
      <c r="AR55" s="75"/>
      <c r="AS55" s="37"/>
      <c r="AT55" s="49"/>
      <c r="AU55" s="35"/>
      <c r="AV55" s="50"/>
      <c r="AW55" s="24"/>
      <c r="AX55" s="25"/>
      <c r="AY55" s="25"/>
      <c r="AZ55" s="51"/>
      <c r="BA55" s="48"/>
      <c r="BB55" s="30"/>
      <c r="BC55" s="30"/>
      <c r="BE55" s="51"/>
      <c r="BF55" s="46"/>
      <c r="BG55" s="52"/>
      <c r="BH55" s="52"/>
      <c r="BI55" s="52"/>
      <c r="BJ55" s="53"/>
      <c r="BK55" s="53"/>
      <c r="BL55" s="35"/>
    </row>
    <row r="56" spans="1:64" x14ac:dyDescent="0.25">
      <c r="A56" s="113" t="e">
        <f>IF(#REF!="","",#REF!)</f>
        <v>#REF!</v>
      </c>
      <c r="B56" s="113" t="e">
        <f>IF(#REF!="","",#REF!)</f>
        <v>#REF!</v>
      </c>
      <c r="C56" s="113" t="e">
        <f>IF(#REF!="","",#REF!)</f>
        <v>#REF!</v>
      </c>
      <c r="D56" s="113" t="e">
        <f>CONCATENATE(#REF!, "-R",#REF!)</f>
        <v>#REF!</v>
      </c>
      <c r="E56" s="113" t="e">
        <f>IF(#REF!="","",#REF!)</f>
        <v>#REF!</v>
      </c>
      <c r="F56" s="113" t="e">
        <f>IF(#REF!="","",#REF!)</f>
        <v>#REF!</v>
      </c>
      <c r="G56" s="113" t="e">
        <f>IF(#REF!="","",#REF!)</f>
        <v>#REF!</v>
      </c>
      <c r="H56" s="113" t="e">
        <f>IF(#REF!="","",#REF!)</f>
        <v>#REF!</v>
      </c>
      <c r="I56" s="113" t="e">
        <f>IF(#REF!="","",#REF!)</f>
        <v>#REF!</v>
      </c>
      <c r="J56" s="113" t="e">
        <f>IF(#REF!="","",#REF!)</f>
        <v>#REF!</v>
      </c>
      <c r="K56" s="113" t="e">
        <f>IF(#REF!="","",#REF!)</f>
        <v>#REF!</v>
      </c>
      <c r="L56" s="113" t="e">
        <f>IF(#REF!="","",#REF!)</f>
        <v>#REF!</v>
      </c>
      <c r="M56" s="114" t="e">
        <f>IF(#REF!="","",#REF!)</f>
        <v>#REF!</v>
      </c>
      <c r="N56" s="113" t="e">
        <f t="shared" si="0"/>
        <v>#REF!</v>
      </c>
      <c r="O56" s="113" t="e">
        <f>CONCATENATE(#REF!,"-",#REF!)</f>
        <v>#REF!</v>
      </c>
      <c r="P56" s="113" t="e">
        <f>IF(#REF!="","",#REF!)</f>
        <v>#REF!</v>
      </c>
      <c r="Q56" s="113" t="e">
        <f>IF(#REF!="","",#REF!)</f>
        <v>#REF!</v>
      </c>
      <c r="R56" s="113" t="e">
        <f>IF(#REF!="","",#REF!)</f>
        <v>#REF!</v>
      </c>
      <c r="S56" s="113" t="e">
        <f>IF(#REF!="","",#REF!)</f>
        <v>#REF!</v>
      </c>
      <c r="T56" s="113" t="e">
        <f>IF(#REF!="","",#REF!)</f>
        <v>#REF!</v>
      </c>
      <c r="U56" s="113" t="e">
        <f>IF(#REF!="","",#REF!)</f>
        <v>#REF!</v>
      </c>
      <c r="V56" s="113" t="e">
        <f>IF(#REF!="","",#REF!)</f>
        <v>#REF!</v>
      </c>
      <c r="W56" s="113" t="e">
        <f>IF(#REF!="","",#REF!)</f>
        <v>#REF!</v>
      </c>
      <c r="X56" s="113" t="e">
        <f>IF(#REF!="","",#REF!)</f>
        <v>#REF!</v>
      </c>
      <c r="Y56" s="113" t="e">
        <f>IF(#REF!="","",#REF!)</f>
        <v>#REF!</v>
      </c>
      <c r="Z56" s="113" t="e">
        <f>IF(#REF!="","",#REF!)</f>
        <v>#REF!</v>
      </c>
      <c r="AA56" s="113" t="e">
        <f>IF(#REF!="","",#REF!)</f>
        <v>#REF!</v>
      </c>
      <c r="AB56" s="113" t="e">
        <f>IF(#REF!="","",#REF!)</f>
        <v>#REF!</v>
      </c>
      <c r="AC56" s="113" t="e">
        <f>IF(#REF!="","",#REF!)</f>
        <v>#REF!</v>
      </c>
      <c r="AD56" s="113" t="e">
        <f>IF(#REF!="","",#REF!)</f>
        <v>#REF!</v>
      </c>
      <c r="AE56" s="113" t="e">
        <f>IF(#REF!="","",#REF!)</f>
        <v>#REF!</v>
      </c>
      <c r="AF56" s="113" t="e">
        <f>IF(#REF!="","",#REF!)</f>
        <v>#REF!</v>
      </c>
      <c r="AG56" s="113" t="e">
        <f>IF(#REF!="","",#REF!)</f>
        <v>#REF!</v>
      </c>
      <c r="AH56" s="113" t="e">
        <f>IF(#REF!="","",#REF!)</f>
        <v>#REF!</v>
      </c>
      <c r="AI56" s="113" t="e">
        <f>IF(#REF!="","",#REF!)</f>
        <v>#REF!</v>
      </c>
      <c r="AJ56" s="113" t="e">
        <f>IF(#REF!="","",#REF!)</f>
        <v>#REF!</v>
      </c>
      <c r="AK56" s="113" t="e">
        <f>IF(#REF!="","",#REF!)</f>
        <v>#REF!</v>
      </c>
      <c r="AL56" s="113" t="e">
        <f>IF(#REF!="","",#REF!)</f>
        <v>#REF!</v>
      </c>
      <c r="AM56" s="113" t="e">
        <f>IF(#REF!="","",#REF!)</f>
        <v>#REF!</v>
      </c>
      <c r="AN56" s="113" t="e">
        <f>IF(#REF!="","",#REF!)</f>
        <v>#REF!</v>
      </c>
      <c r="AO56" s="113" t="e">
        <f>IF(#REF!="","",#REF!)</f>
        <v>#REF!</v>
      </c>
      <c r="AP56" s="113" t="e">
        <f>IF(#REF!="","",#REF!)</f>
        <v>#REF!</v>
      </c>
      <c r="AQ56" s="113" t="e">
        <f>IF(#REF!="","",#REF!)</f>
        <v>#REF!</v>
      </c>
      <c r="AR56" s="75"/>
      <c r="AS56" s="37"/>
      <c r="AT56" s="49"/>
      <c r="AU56" s="35"/>
      <c r="AV56" s="50"/>
      <c r="AW56" s="24"/>
      <c r="AX56" s="25"/>
      <c r="AY56" s="25"/>
      <c r="AZ56" s="51"/>
      <c r="BA56" s="48"/>
      <c r="BB56" s="30"/>
      <c r="BC56" s="30"/>
      <c r="BE56" s="51"/>
      <c r="BF56" s="46"/>
      <c r="BG56" s="52"/>
      <c r="BH56" s="52"/>
      <c r="BI56" s="52"/>
      <c r="BJ56" s="53"/>
      <c r="BK56" s="53"/>
      <c r="BL56" s="35"/>
    </row>
    <row r="57" spans="1:64" x14ac:dyDescent="0.25">
      <c r="A57" s="113" t="e">
        <f>IF(#REF!="","",#REF!)</f>
        <v>#REF!</v>
      </c>
      <c r="B57" s="113" t="e">
        <f>IF(#REF!="","",#REF!)</f>
        <v>#REF!</v>
      </c>
      <c r="C57" s="113" t="e">
        <f>IF(#REF!="","",#REF!)</f>
        <v>#REF!</v>
      </c>
      <c r="D57" s="113" t="e">
        <f>CONCATENATE(#REF!, "-R",#REF!)</f>
        <v>#REF!</v>
      </c>
      <c r="E57" s="113" t="e">
        <f>IF(#REF!="","",#REF!)</f>
        <v>#REF!</v>
      </c>
      <c r="F57" s="113" t="e">
        <f>IF(#REF!="","",#REF!)</f>
        <v>#REF!</v>
      </c>
      <c r="G57" s="113" t="e">
        <f>IF(#REF!="","",#REF!)</f>
        <v>#REF!</v>
      </c>
      <c r="H57" s="113" t="e">
        <f>IF(#REF!="","",#REF!)</f>
        <v>#REF!</v>
      </c>
      <c r="I57" s="113" t="e">
        <f>IF(#REF!="","",#REF!)</f>
        <v>#REF!</v>
      </c>
      <c r="J57" s="113" t="e">
        <f>IF(#REF!="","",#REF!)</f>
        <v>#REF!</v>
      </c>
      <c r="K57" s="113" t="e">
        <f>IF(#REF!="","",#REF!)</f>
        <v>#REF!</v>
      </c>
      <c r="L57" s="113" t="e">
        <f>IF(#REF!="","",#REF!)</f>
        <v>#REF!</v>
      </c>
      <c r="M57" s="114" t="e">
        <f>IF(#REF!="","",#REF!)</f>
        <v>#REF!</v>
      </c>
      <c r="N57" s="113" t="e">
        <f t="shared" si="0"/>
        <v>#REF!</v>
      </c>
      <c r="O57" s="113" t="e">
        <f>CONCATENATE(#REF!,"-",#REF!)</f>
        <v>#REF!</v>
      </c>
      <c r="P57" s="113" t="e">
        <f>IF(#REF!="","",#REF!)</f>
        <v>#REF!</v>
      </c>
      <c r="Q57" s="113" t="e">
        <f>IF(#REF!="","",#REF!)</f>
        <v>#REF!</v>
      </c>
      <c r="R57" s="113" t="e">
        <f>IF(#REF!="","",#REF!)</f>
        <v>#REF!</v>
      </c>
      <c r="S57" s="113" t="e">
        <f>IF(#REF!="","",#REF!)</f>
        <v>#REF!</v>
      </c>
      <c r="T57" s="113" t="e">
        <f>IF(#REF!="","",#REF!)</f>
        <v>#REF!</v>
      </c>
      <c r="U57" s="113" t="e">
        <f>IF(#REF!="","",#REF!)</f>
        <v>#REF!</v>
      </c>
      <c r="V57" s="113" t="e">
        <f>IF(#REF!="","",#REF!)</f>
        <v>#REF!</v>
      </c>
      <c r="W57" s="113" t="e">
        <f>IF(#REF!="","",#REF!)</f>
        <v>#REF!</v>
      </c>
      <c r="X57" s="113" t="e">
        <f>IF(#REF!="","",#REF!)</f>
        <v>#REF!</v>
      </c>
      <c r="Y57" s="113" t="e">
        <f>IF(#REF!="","",#REF!)</f>
        <v>#REF!</v>
      </c>
      <c r="Z57" s="113" t="e">
        <f>IF(#REF!="","",#REF!)</f>
        <v>#REF!</v>
      </c>
      <c r="AA57" s="113" t="e">
        <f>IF(#REF!="","",#REF!)</f>
        <v>#REF!</v>
      </c>
      <c r="AB57" s="113" t="e">
        <f>IF(#REF!="","",#REF!)</f>
        <v>#REF!</v>
      </c>
      <c r="AC57" s="113" t="e">
        <f>IF(#REF!="","",#REF!)</f>
        <v>#REF!</v>
      </c>
      <c r="AD57" s="113" t="e">
        <f>IF(#REF!="","",#REF!)</f>
        <v>#REF!</v>
      </c>
      <c r="AE57" s="113" t="e">
        <f>IF(#REF!="","",#REF!)</f>
        <v>#REF!</v>
      </c>
      <c r="AF57" s="113" t="e">
        <f>IF(#REF!="","",#REF!)</f>
        <v>#REF!</v>
      </c>
      <c r="AG57" s="113" t="e">
        <f>IF(#REF!="","",#REF!)</f>
        <v>#REF!</v>
      </c>
      <c r="AH57" s="113" t="e">
        <f>IF(#REF!="","",#REF!)</f>
        <v>#REF!</v>
      </c>
      <c r="AI57" s="113" t="e">
        <f>IF(#REF!="","",#REF!)</f>
        <v>#REF!</v>
      </c>
      <c r="AJ57" s="113" t="e">
        <f>IF(#REF!="","",#REF!)</f>
        <v>#REF!</v>
      </c>
      <c r="AK57" s="113" t="e">
        <f>IF(#REF!="","",#REF!)</f>
        <v>#REF!</v>
      </c>
      <c r="AL57" s="113" t="e">
        <f>IF(#REF!="","",#REF!)</f>
        <v>#REF!</v>
      </c>
      <c r="AM57" s="113" t="e">
        <f>IF(#REF!="","",#REF!)</f>
        <v>#REF!</v>
      </c>
      <c r="AN57" s="113" t="e">
        <f>IF(#REF!="","",#REF!)</f>
        <v>#REF!</v>
      </c>
      <c r="AO57" s="113" t="e">
        <f>IF(#REF!="","",#REF!)</f>
        <v>#REF!</v>
      </c>
      <c r="AP57" s="113" t="e">
        <f>IF(#REF!="","",#REF!)</f>
        <v>#REF!</v>
      </c>
      <c r="AQ57" s="113" t="e">
        <f>IF(#REF!="","",#REF!)</f>
        <v>#REF!</v>
      </c>
      <c r="AR57" s="75"/>
      <c r="AS57" s="37"/>
      <c r="AT57" s="49"/>
      <c r="AU57" s="35"/>
      <c r="AV57" s="50"/>
      <c r="AW57" s="24"/>
      <c r="AX57" s="25"/>
      <c r="AY57" s="25"/>
      <c r="AZ57" s="51"/>
      <c r="BA57" s="48"/>
      <c r="BB57" s="30"/>
      <c r="BC57" s="30"/>
      <c r="BE57" s="51"/>
      <c r="BF57" s="46"/>
      <c r="BG57" s="52"/>
      <c r="BH57" s="52"/>
      <c r="BI57" s="52"/>
      <c r="BJ57" s="53"/>
      <c r="BK57" s="53"/>
      <c r="BL57" s="35"/>
    </row>
    <row r="58" spans="1:64" x14ac:dyDescent="0.25">
      <c r="A58" s="113" t="e">
        <f>IF(#REF!="","",#REF!)</f>
        <v>#REF!</v>
      </c>
      <c r="B58" s="113" t="e">
        <f>IF(#REF!="","",#REF!)</f>
        <v>#REF!</v>
      </c>
      <c r="C58" s="113" t="e">
        <f>IF(#REF!="","",#REF!)</f>
        <v>#REF!</v>
      </c>
      <c r="D58" s="113" t="e">
        <f>CONCATENATE(#REF!, "-R",#REF!)</f>
        <v>#REF!</v>
      </c>
      <c r="E58" s="113" t="e">
        <f>IF(#REF!="","",#REF!)</f>
        <v>#REF!</v>
      </c>
      <c r="F58" s="113" t="e">
        <f>IF(#REF!="","",#REF!)</f>
        <v>#REF!</v>
      </c>
      <c r="G58" s="113" t="e">
        <f>IF(#REF!="","",#REF!)</f>
        <v>#REF!</v>
      </c>
      <c r="H58" s="113" t="e">
        <f>IF(#REF!="","",#REF!)</f>
        <v>#REF!</v>
      </c>
      <c r="I58" s="113" t="e">
        <f>IF(#REF!="","",#REF!)</f>
        <v>#REF!</v>
      </c>
      <c r="J58" s="113" t="e">
        <f>IF(#REF!="","",#REF!)</f>
        <v>#REF!</v>
      </c>
      <c r="K58" s="113" t="e">
        <f>IF(#REF!="","",#REF!)</f>
        <v>#REF!</v>
      </c>
      <c r="L58" s="113" t="e">
        <f>IF(#REF!="","",#REF!)</f>
        <v>#REF!</v>
      </c>
      <c r="M58" s="114" t="e">
        <f>IF(#REF!="","",#REF!)</f>
        <v>#REF!</v>
      </c>
      <c r="N58" s="113" t="e">
        <f t="shared" si="0"/>
        <v>#REF!</v>
      </c>
      <c r="O58" s="113" t="e">
        <f>CONCATENATE(#REF!,"-",#REF!)</f>
        <v>#REF!</v>
      </c>
      <c r="P58" s="113" t="e">
        <f>IF(#REF!="","",#REF!)</f>
        <v>#REF!</v>
      </c>
      <c r="Q58" s="113" t="e">
        <f>IF(#REF!="","",#REF!)</f>
        <v>#REF!</v>
      </c>
      <c r="R58" s="113" t="e">
        <f>IF(#REF!="","",#REF!)</f>
        <v>#REF!</v>
      </c>
      <c r="S58" s="113" t="e">
        <f>IF(#REF!="","",#REF!)</f>
        <v>#REF!</v>
      </c>
      <c r="T58" s="113" t="e">
        <f>IF(#REF!="","",#REF!)</f>
        <v>#REF!</v>
      </c>
      <c r="U58" s="113" t="e">
        <f>IF(#REF!="","",#REF!)</f>
        <v>#REF!</v>
      </c>
      <c r="V58" s="113" t="e">
        <f>IF(#REF!="","",#REF!)</f>
        <v>#REF!</v>
      </c>
      <c r="W58" s="113" t="e">
        <f>IF(#REF!="","",#REF!)</f>
        <v>#REF!</v>
      </c>
      <c r="X58" s="113" t="e">
        <f>IF(#REF!="","",#REF!)</f>
        <v>#REF!</v>
      </c>
      <c r="Y58" s="113" t="e">
        <f>IF(#REF!="","",#REF!)</f>
        <v>#REF!</v>
      </c>
      <c r="Z58" s="113" t="e">
        <f>IF(#REF!="","",#REF!)</f>
        <v>#REF!</v>
      </c>
      <c r="AA58" s="113" t="e">
        <f>IF(#REF!="","",#REF!)</f>
        <v>#REF!</v>
      </c>
      <c r="AB58" s="113" t="e">
        <f>IF(#REF!="","",#REF!)</f>
        <v>#REF!</v>
      </c>
      <c r="AC58" s="113" t="e">
        <f>IF(#REF!="","",#REF!)</f>
        <v>#REF!</v>
      </c>
      <c r="AD58" s="113" t="e">
        <f>IF(#REF!="","",#REF!)</f>
        <v>#REF!</v>
      </c>
      <c r="AE58" s="113" t="e">
        <f>IF(#REF!="","",#REF!)</f>
        <v>#REF!</v>
      </c>
      <c r="AF58" s="113" t="e">
        <f>IF(#REF!="","",#REF!)</f>
        <v>#REF!</v>
      </c>
      <c r="AG58" s="113" t="e">
        <f>IF(#REF!="","",#REF!)</f>
        <v>#REF!</v>
      </c>
      <c r="AH58" s="113" t="e">
        <f>IF(#REF!="","",#REF!)</f>
        <v>#REF!</v>
      </c>
      <c r="AI58" s="113" t="e">
        <f>IF(#REF!="","",#REF!)</f>
        <v>#REF!</v>
      </c>
      <c r="AJ58" s="113" t="e">
        <f>IF(#REF!="","",#REF!)</f>
        <v>#REF!</v>
      </c>
      <c r="AK58" s="113" t="e">
        <f>IF(#REF!="","",#REF!)</f>
        <v>#REF!</v>
      </c>
      <c r="AL58" s="113" t="e">
        <f>IF(#REF!="","",#REF!)</f>
        <v>#REF!</v>
      </c>
      <c r="AM58" s="113" t="e">
        <f>IF(#REF!="","",#REF!)</f>
        <v>#REF!</v>
      </c>
      <c r="AN58" s="113" t="e">
        <f>IF(#REF!="","",#REF!)</f>
        <v>#REF!</v>
      </c>
      <c r="AO58" s="113" t="e">
        <f>IF(#REF!="","",#REF!)</f>
        <v>#REF!</v>
      </c>
      <c r="AP58" s="113" t="e">
        <f>IF(#REF!="","",#REF!)</f>
        <v>#REF!</v>
      </c>
      <c r="AQ58" s="113" t="e">
        <f>IF(#REF!="","",#REF!)</f>
        <v>#REF!</v>
      </c>
      <c r="AR58" s="75"/>
      <c r="AS58" s="37"/>
      <c r="AT58" s="49"/>
      <c r="AU58" s="35"/>
      <c r="AV58" s="50"/>
      <c r="AW58" s="24"/>
      <c r="AX58" s="25"/>
      <c r="AY58" s="25"/>
      <c r="AZ58" s="51"/>
      <c r="BA58" s="48"/>
      <c r="BB58" s="30"/>
      <c r="BC58" s="30"/>
      <c r="BE58" s="51"/>
      <c r="BF58" s="46"/>
      <c r="BG58" s="52"/>
      <c r="BH58" s="52"/>
      <c r="BI58" s="52"/>
      <c r="BJ58" s="53"/>
      <c r="BK58" s="53"/>
      <c r="BL58" s="35"/>
    </row>
    <row r="59" spans="1:64" x14ac:dyDescent="0.25">
      <c r="A59" s="113" t="e">
        <f>IF(#REF!="","",#REF!)</f>
        <v>#REF!</v>
      </c>
      <c r="B59" s="113" t="e">
        <f>IF(#REF!="","",#REF!)</f>
        <v>#REF!</v>
      </c>
      <c r="C59" s="113" t="e">
        <f>IF(#REF!="","",#REF!)</f>
        <v>#REF!</v>
      </c>
      <c r="D59" s="113" t="e">
        <f>CONCATENATE(#REF!, "-R",#REF!)</f>
        <v>#REF!</v>
      </c>
      <c r="E59" s="113" t="e">
        <f>IF(#REF!="","",#REF!)</f>
        <v>#REF!</v>
      </c>
      <c r="F59" s="113" t="e">
        <f>IF(#REF!="","",#REF!)</f>
        <v>#REF!</v>
      </c>
      <c r="G59" s="113" t="e">
        <f>IF(#REF!="","",#REF!)</f>
        <v>#REF!</v>
      </c>
      <c r="H59" s="113" t="e">
        <f>IF(#REF!="","",#REF!)</f>
        <v>#REF!</v>
      </c>
      <c r="I59" s="113" t="e">
        <f>IF(#REF!="","",#REF!)</f>
        <v>#REF!</v>
      </c>
      <c r="J59" s="113" t="e">
        <f>IF(#REF!="","",#REF!)</f>
        <v>#REF!</v>
      </c>
      <c r="K59" s="113" t="e">
        <f>IF(#REF!="","",#REF!)</f>
        <v>#REF!</v>
      </c>
      <c r="L59" s="113" t="e">
        <f>IF(#REF!="","",#REF!)</f>
        <v>#REF!</v>
      </c>
      <c r="M59" s="114" t="e">
        <f>IF(#REF!="","",#REF!)</f>
        <v>#REF!</v>
      </c>
      <c r="N59" s="113" t="e">
        <f t="shared" si="0"/>
        <v>#REF!</v>
      </c>
      <c r="O59" s="113" t="e">
        <f>CONCATENATE(#REF!,"-",#REF!)</f>
        <v>#REF!</v>
      </c>
      <c r="P59" s="113" t="e">
        <f>IF(#REF!="","",#REF!)</f>
        <v>#REF!</v>
      </c>
      <c r="Q59" s="113" t="e">
        <f>IF(#REF!="","",#REF!)</f>
        <v>#REF!</v>
      </c>
      <c r="R59" s="113" t="e">
        <f>IF(#REF!="","",#REF!)</f>
        <v>#REF!</v>
      </c>
      <c r="S59" s="113" t="e">
        <f>IF(#REF!="","",#REF!)</f>
        <v>#REF!</v>
      </c>
      <c r="T59" s="113" t="e">
        <f>IF(#REF!="","",#REF!)</f>
        <v>#REF!</v>
      </c>
      <c r="U59" s="113" t="e">
        <f>IF(#REF!="","",#REF!)</f>
        <v>#REF!</v>
      </c>
      <c r="V59" s="113" t="e">
        <f>IF(#REF!="","",#REF!)</f>
        <v>#REF!</v>
      </c>
      <c r="W59" s="113" t="e">
        <f>IF(#REF!="","",#REF!)</f>
        <v>#REF!</v>
      </c>
      <c r="X59" s="113" t="e">
        <f>IF(#REF!="","",#REF!)</f>
        <v>#REF!</v>
      </c>
      <c r="Y59" s="113" t="e">
        <f>IF(#REF!="","",#REF!)</f>
        <v>#REF!</v>
      </c>
      <c r="Z59" s="113" t="e">
        <f>IF(#REF!="","",#REF!)</f>
        <v>#REF!</v>
      </c>
      <c r="AA59" s="113" t="e">
        <f>IF(#REF!="","",#REF!)</f>
        <v>#REF!</v>
      </c>
      <c r="AB59" s="113" t="e">
        <f>IF(#REF!="","",#REF!)</f>
        <v>#REF!</v>
      </c>
      <c r="AC59" s="113" t="e">
        <f>IF(#REF!="","",#REF!)</f>
        <v>#REF!</v>
      </c>
      <c r="AD59" s="113" t="e">
        <f>IF(#REF!="","",#REF!)</f>
        <v>#REF!</v>
      </c>
      <c r="AE59" s="113" t="e">
        <f>IF(#REF!="","",#REF!)</f>
        <v>#REF!</v>
      </c>
      <c r="AF59" s="113" t="e">
        <f>IF(#REF!="","",#REF!)</f>
        <v>#REF!</v>
      </c>
      <c r="AG59" s="113" t="e">
        <f>IF(#REF!="","",#REF!)</f>
        <v>#REF!</v>
      </c>
      <c r="AH59" s="113" t="e">
        <f>IF(#REF!="","",#REF!)</f>
        <v>#REF!</v>
      </c>
      <c r="AI59" s="113" t="e">
        <f>IF(#REF!="","",#REF!)</f>
        <v>#REF!</v>
      </c>
      <c r="AJ59" s="113" t="e">
        <f>IF(#REF!="","",#REF!)</f>
        <v>#REF!</v>
      </c>
      <c r="AK59" s="113" t="e">
        <f>IF(#REF!="","",#REF!)</f>
        <v>#REF!</v>
      </c>
      <c r="AL59" s="113" t="e">
        <f>IF(#REF!="","",#REF!)</f>
        <v>#REF!</v>
      </c>
      <c r="AM59" s="113" t="e">
        <f>IF(#REF!="","",#REF!)</f>
        <v>#REF!</v>
      </c>
      <c r="AN59" s="113" t="e">
        <f>IF(#REF!="","",#REF!)</f>
        <v>#REF!</v>
      </c>
      <c r="AO59" s="113" t="e">
        <f>IF(#REF!="","",#REF!)</f>
        <v>#REF!</v>
      </c>
      <c r="AP59" s="113" t="e">
        <f>IF(#REF!="","",#REF!)</f>
        <v>#REF!</v>
      </c>
      <c r="AQ59" s="113" t="e">
        <f>IF(#REF!="","",#REF!)</f>
        <v>#REF!</v>
      </c>
      <c r="AR59" s="75"/>
      <c r="AS59" s="37"/>
      <c r="AT59" s="49"/>
      <c r="AU59" s="35"/>
      <c r="AV59" s="50"/>
      <c r="AW59" s="24"/>
      <c r="AX59" s="25"/>
      <c r="AY59" s="25"/>
      <c r="AZ59" s="51"/>
      <c r="BA59" s="48"/>
      <c r="BB59" s="30"/>
      <c r="BC59" s="30"/>
      <c r="BE59" s="51"/>
      <c r="BF59" s="46"/>
      <c r="BG59" s="52"/>
      <c r="BH59" s="52"/>
      <c r="BI59" s="52"/>
      <c r="BJ59" s="53"/>
      <c r="BK59" s="53"/>
      <c r="BL59" s="35"/>
    </row>
    <row r="60" spans="1:64" x14ac:dyDescent="0.25">
      <c r="A60" s="113" t="e">
        <f>IF(#REF!="","",#REF!)</f>
        <v>#REF!</v>
      </c>
      <c r="B60" s="113" t="e">
        <f>IF(#REF!="","",#REF!)</f>
        <v>#REF!</v>
      </c>
      <c r="C60" s="113" t="e">
        <f>IF(#REF!="","",#REF!)</f>
        <v>#REF!</v>
      </c>
      <c r="D60" s="113" t="e">
        <f>CONCATENATE(#REF!, "-R",#REF!)</f>
        <v>#REF!</v>
      </c>
      <c r="E60" s="113" t="e">
        <f>IF(#REF!="","",#REF!)</f>
        <v>#REF!</v>
      </c>
      <c r="F60" s="113" t="e">
        <f>IF(#REF!="","",#REF!)</f>
        <v>#REF!</v>
      </c>
      <c r="G60" s="113" t="e">
        <f>IF(#REF!="","",#REF!)</f>
        <v>#REF!</v>
      </c>
      <c r="H60" s="113" t="e">
        <f>IF(#REF!="","",#REF!)</f>
        <v>#REF!</v>
      </c>
      <c r="I60" s="113" t="e">
        <f>IF(#REF!="","",#REF!)</f>
        <v>#REF!</v>
      </c>
      <c r="J60" s="113" t="e">
        <f>IF(#REF!="","",#REF!)</f>
        <v>#REF!</v>
      </c>
      <c r="K60" s="113" t="e">
        <f>IF(#REF!="","",#REF!)</f>
        <v>#REF!</v>
      </c>
      <c r="L60" s="113" t="e">
        <f>IF(#REF!="","",#REF!)</f>
        <v>#REF!</v>
      </c>
      <c r="M60" s="114" t="e">
        <f>IF(#REF!="","",#REF!)</f>
        <v>#REF!</v>
      </c>
      <c r="N60" s="113" t="e">
        <f t="shared" si="0"/>
        <v>#REF!</v>
      </c>
      <c r="O60" s="113" t="e">
        <f>CONCATENATE(#REF!,"-",#REF!)</f>
        <v>#REF!</v>
      </c>
      <c r="P60" s="113" t="e">
        <f>IF(#REF!="","",#REF!)</f>
        <v>#REF!</v>
      </c>
      <c r="Q60" s="113" t="e">
        <f>IF(#REF!="","",#REF!)</f>
        <v>#REF!</v>
      </c>
      <c r="R60" s="113" t="e">
        <f>IF(#REF!="","",#REF!)</f>
        <v>#REF!</v>
      </c>
      <c r="S60" s="113" t="e">
        <f>IF(#REF!="","",#REF!)</f>
        <v>#REF!</v>
      </c>
      <c r="T60" s="113" t="e">
        <f>IF(#REF!="","",#REF!)</f>
        <v>#REF!</v>
      </c>
      <c r="U60" s="113" t="e">
        <f>IF(#REF!="","",#REF!)</f>
        <v>#REF!</v>
      </c>
      <c r="V60" s="113" t="e">
        <f>IF(#REF!="","",#REF!)</f>
        <v>#REF!</v>
      </c>
      <c r="W60" s="113" t="e">
        <f>IF(#REF!="","",#REF!)</f>
        <v>#REF!</v>
      </c>
      <c r="X60" s="113" t="e">
        <f>IF(#REF!="","",#REF!)</f>
        <v>#REF!</v>
      </c>
      <c r="Y60" s="113" t="e">
        <f>IF(#REF!="","",#REF!)</f>
        <v>#REF!</v>
      </c>
      <c r="Z60" s="113" t="e">
        <f>IF(#REF!="","",#REF!)</f>
        <v>#REF!</v>
      </c>
      <c r="AA60" s="113" t="e">
        <f>IF(#REF!="","",#REF!)</f>
        <v>#REF!</v>
      </c>
      <c r="AB60" s="113" t="e">
        <f>IF(#REF!="","",#REF!)</f>
        <v>#REF!</v>
      </c>
      <c r="AC60" s="113" t="e">
        <f>IF(#REF!="","",#REF!)</f>
        <v>#REF!</v>
      </c>
      <c r="AD60" s="113" t="e">
        <f>IF(#REF!="","",#REF!)</f>
        <v>#REF!</v>
      </c>
      <c r="AE60" s="113" t="e">
        <f>IF(#REF!="","",#REF!)</f>
        <v>#REF!</v>
      </c>
      <c r="AF60" s="113" t="e">
        <f>IF(#REF!="","",#REF!)</f>
        <v>#REF!</v>
      </c>
      <c r="AG60" s="113" t="e">
        <f>IF(#REF!="","",#REF!)</f>
        <v>#REF!</v>
      </c>
      <c r="AH60" s="113" t="e">
        <f>IF(#REF!="","",#REF!)</f>
        <v>#REF!</v>
      </c>
      <c r="AI60" s="113" t="e">
        <f>IF(#REF!="","",#REF!)</f>
        <v>#REF!</v>
      </c>
      <c r="AJ60" s="113" t="e">
        <f>IF(#REF!="","",#REF!)</f>
        <v>#REF!</v>
      </c>
      <c r="AK60" s="113" t="e">
        <f>IF(#REF!="","",#REF!)</f>
        <v>#REF!</v>
      </c>
      <c r="AL60" s="113" t="e">
        <f>IF(#REF!="","",#REF!)</f>
        <v>#REF!</v>
      </c>
      <c r="AM60" s="113" t="e">
        <f>IF(#REF!="","",#REF!)</f>
        <v>#REF!</v>
      </c>
      <c r="AN60" s="113" t="e">
        <f>IF(#REF!="","",#REF!)</f>
        <v>#REF!</v>
      </c>
      <c r="AO60" s="113" t="e">
        <f>IF(#REF!="","",#REF!)</f>
        <v>#REF!</v>
      </c>
      <c r="AP60" s="113" t="e">
        <f>IF(#REF!="","",#REF!)</f>
        <v>#REF!</v>
      </c>
      <c r="AQ60" s="113" t="e">
        <f>IF(#REF!="","",#REF!)</f>
        <v>#REF!</v>
      </c>
      <c r="AR60" s="75"/>
      <c r="AS60" s="37"/>
      <c r="AT60" s="49"/>
      <c r="AU60" s="35"/>
      <c r="AV60" s="50"/>
      <c r="AW60" s="24"/>
      <c r="AX60" s="25"/>
      <c r="AY60" s="25"/>
      <c r="AZ60" s="51"/>
      <c r="BA60" s="48"/>
      <c r="BB60" s="30"/>
      <c r="BC60" s="30"/>
      <c r="BE60" s="51"/>
      <c r="BF60" s="46"/>
      <c r="BG60" s="52"/>
      <c r="BH60" s="52"/>
      <c r="BI60" s="52"/>
      <c r="BJ60" s="53"/>
      <c r="BK60" s="53"/>
      <c r="BL60" s="35"/>
    </row>
    <row r="61" spans="1:64" x14ac:dyDescent="0.25">
      <c r="A61" s="113" t="e">
        <f>IF(#REF!="","",#REF!)</f>
        <v>#REF!</v>
      </c>
      <c r="B61" s="113" t="e">
        <f>IF(#REF!="","",#REF!)</f>
        <v>#REF!</v>
      </c>
      <c r="C61" s="113" t="e">
        <f>IF(#REF!="","",#REF!)</f>
        <v>#REF!</v>
      </c>
      <c r="D61" s="113" t="e">
        <f>CONCATENATE(#REF!, "-R",#REF!)</f>
        <v>#REF!</v>
      </c>
      <c r="E61" s="113" t="e">
        <f>IF(#REF!="","",#REF!)</f>
        <v>#REF!</v>
      </c>
      <c r="F61" s="113" t="e">
        <f>IF(#REF!="","",#REF!)</f>
        <v>#REF!</v>
      </c>
      <c r="G61" s="113" t="e">
        <f>IF(#REF!="","",#REF!)</f>
        <v>#REF!</v>
      </c>
      <c r="H61" s="113" t="e">
        <f>IF(#REF!="","",#REF!)</f>
        <v>#REF!</v>
      </c>
      <c r="I61" s="113" t="e">
        <f>IF(#REF!="","",#REF!)</f>
        <v>#REF!</v>
      </c>
      <c r="J61" s="113" t="e">
        <f>IF(#REF!="","",#REF!)</f>
        <v>#REF!</v>
      </c>
      <c r="K61" s="113" t="e">
        <f>IF(#REF!="","",#REF!)</f>
        <v>#REF!</v>
      </c>
      <c r="L61" s="113" t="e">
        <f>IF(#REF!="","",#REF!)</f>
        <v>#REF!</v>
      </c>
      <c r="M61" s="114" t="e">
        <f>IF(#REF!="","",#REF!)</f>
        <v>#REF!</v>
      </c>
      <c r="N61" s="113" t="e">
        <f t="shared" si="0"/>
        <v>#REF!</v>
      </c>
      <c r="O61" s="113" t="e">
        <f>CONCATENATE(#REF!,"-",#REF!)</f>
        <v>#REF!</v>
      </c>
      <c r="P61" s="113" t="e">
        <f>IF(#REF!="","",#REF!)</f>
        <v>#REF!</v>
      </c>
      <c r="Q61" s="113" t="e">
        <f>IF(#REF!="","",#REF!)</f>
        <v>#REF!</v>
      </c>
      <c r="R61" s="113" t="e">
        <f>IF(#REF!="","",#REF!)</f>
        <v>#REF!</v>
      </c>
      <c r="S61" s="113" t="e">
        <f>IF(#REF!="","",#REF!)</f>
        <v>#REF!</v>
      </c>
      <c r="T61" s="113" t="e">
        <f>IF(#REF!="","",#REF!)</f>
        <v>#REF!</v>
      </c>
      <c r="U61" s="113" t="e">
        <f>IF(#REF!="","",#REF!)</f>
        <v>#REF!</v>
      </c>
      <c r="V61" s="113" t="e">
        <f>IF(#REF!="","",#REF!)</f>
        <v>#REF!</v>
      </c>
      <c r="W61" s="113" t="e">
        <f>IF(#REF!="","",#REF!)</f>
        <v>#REF!</v>
      </c>
      <c r="X61" s="113" t="e">
        <f>IF(#REF!="","",#REF!)</f>
        <v>#REF!</v>
      </c>
      <c r="Y61" s="113" t="e">
        <f>IF(#REF!="","",#REF!)</f>
        <v>#REF!</v>
      </c>
      <c r="Z61" s="113" t="e">
        <f>IF(#REF!="","",#REF!)</f>
        <v>#REF!</v>
      </c>
      <c r="AA61" s="113" t="e">
        <f>IF(#REF!="","",#REF!)</f>
        <v>#REF!</v>
      </c>
      <c r="AB61" s="113" t="e">
        <f>IF(#REF!="","",#REF!)</f>
        <v>#REF!</v>
      </c>
      <c r="AC61" s="113" t="e">
        <f>IF(#REF!="","",#REF!)</f>
        <v>#REF!</v>
      </c>
      <c r="AD61" s="113" t="e">
        <f>IF(#REF!="","",#REF!)</f>
        <v>#REF!</v>
      </c>
      <c r="AE61" s="113" t="e">
        <f>IF(#REF!="","",#REF!)</f>
        <v>#REF!</v>
      </c>
      <c r="AF61" s="113" t="e">
        <f>IF(#REF!="","",#REF!)</f>
        <v>#REF!</v>
      </c>
      <c r="AG61" s="113" t="e">
        <f>IF(#REF!="","",#REF!)</f>
        <v>#REF!</v>
      </c>
      <c r="AH61" s="113" t="e">
        <f>IF(#REF!="","",#REF!)</f>
        <v>#REF!</v>
      </c>
      <c r="AI61" s="113" t="e">
        <f>IF(#REF!="","",#REF!)</f>
        <v>#REF!</v>
      </c>
      <c r="AJ61" s="113" t="e">
        <f>IF(#REF!="","",#REF!)</f>
        <v>#REF!</v>
      </c>
      <c r="AK61" s="113" t="e">
        <f>IF(#REF!="","",#REF!)</f>
        <v>#REF!</v>
      </c>
      <c r="AL61" s="113" t="e">
        <f>IF(#REF!="","",#REF!)</f>
        <v>#REF!</v>
      </c>
      <c r="AM61" s="113" t="e">
        <f>IF(#REF!="","",#REF!)</f>
        <v>#REF!</v>
      </c>
      <c r="AN61" s="113" t="e">
        <f>IF(#REF!="","",#REF!)</f>
        <v>#REF!</v>
      </c>
      <c r="AO61" s="113" t="e">
        <f>IF(#REF!="","",#REF!)</f>
        <v>#REF!</v>
      </c>
      <c r="AP61" s="113" t="e">
        <f>IF(#REF!="","",#REF!)</f>
        <v>#REF!</v>
      </c>
      <c r="AQ61" s="113" t="e">
        <f>IF(#REF!="","",#REF!)</f>
        <v>#REF!</v>
      </c>
      <c r="AR61" s="79"/>
    </row>
    <row r="62" spans="1:64" x14ac:dyDescent="0.25">
      <c r="A62" s="113" t="e">
        <f>IF(#REF!="","",#REF!)</f>
        <v>#REF!</v>
      </c>
      <c r="B62" s="113" t="e">
        <f>IF(#REF!="","",#REF!)</f>
        <v>#REF!</v>
      </c>
      <c r="C62" s="113" t="e">
        <f>IF(#REF!="","",#REF!)</f>
        <v>#REF!</v>
      </c>
      <c r="D62" s="113" t="e">
        <f>CONCATENATE(#REF!, "-R",#REF!)</f>
        <v>#REF!</v>
      </c>
      <c r="E62" s="113" t="e">
        <f>IF(#REF!="","",#REF!)</f>
        <v>#REF!</v>
      </c>
      <c r="F62" s="113" t="e">
        <f>IF(#REF!="","",#REF!)</f>
        <v>#REF!</v>
      </c>
      <c r="G62" s="113" t="e">
        <f>IF(#REF!="","",#REF!)</f>
        <v>#REF!</v>
      </c>
      <c r="H62" s="113" t="e">
        <f>IF(#REF!="","",#REF!)</f>
        <v>#REF!</v>
      </c>
      <c r="I62" s="113" t="e">
        <f>IF(#REF!="","",#REF!)</f>
        <v>#REF!</v>
      </c>
      <c r="J62" s="113" t="e">
        <f>IF(#REF!="","",#REF!)</f>
        <v>#REF!</v>
      </c>
      <c r="K62" s="113" t="e">
        <f>IF(#REF!="","",#REF!)</f>
        <v>#REF!</v>
      </c>
      <c r="L62" s="113" t="e">
        <f>IF(#REF!="","",#REF!)</f>
        <v>#REF!</v>
      </c>
      <c r="M62" s="114" t="e">
        <f>IF(#REF!="","",#REF!)</f>
        <v>#REF!</v>
      </c>
      <c r="N62" s="113" t="e">
        <f t="shared" si="0"/>
        <v>#REF!</v>
      </c>
      <c r="O62" s="113" t="e">
        <f>CONCATENATE(#REF!,"-",#REF!)</f>
        <v>#REF!</v>
      </c>
      <c r="P62" s="113" t="e">
        <f>IF(#REF!="","",#REF!)</f>
        <v>#REF!</v>
      </c>
      <c r="Q62" s="113" t="e">
        <f>IF(#REF!="","",#REF!)</f>
        <v>#REF!</v>
      </c>
      <c r="R62" s="113" t="e">
        <f>IF(#REF!="","",#REF!)</f>
        <v>#REF!</v>
      </c>
      <c r="S62" s="113" t="e">
        <f>IF(#REF!="","",#REF!)</f>
        <v>#REF!</v>
      </c>
      <c r="T62" s="113" t="e">
        <f>IF(#REF!="","",#REF!)</f>
        <v>#REF!</v>
      </c>
      <c r="U62" s="113" t="e">
        <f>IF(#REF!="","",#REF!)</f>
        <v>#REF!</v>
      </c>
      <c r="V62" s="113" t="e">
        <f>IF(#REF!="","",#REF!)</f>
        <v>#REF!</v>
      </c>
      <c r="W62" s="113" t="e">
        <f>IF(#REF!="","",#REF!)</f>
        <v>#REF!</v>
      </c>
      <c r="X62" s="113" t="e">
        <f>IF(#REF!="","",#REF!)</f>
        <v>#REF!</v>
      </c>
      <c r="Y62" s="113" t="e">
        <f>IF(#REF!="","",#REF!)</f>
        <v>#REF!</v>
      </c>
      <c r="Z62" s="113" t="e">
        <f>IF(#REF!="","",#REF!)</f>
        <v>#REF!</v>
      </c>
      <c r="AA62" s="113" t="e">
        <f>IF(#REF!="","",#REF!)</f>
        <v>#REF!</v>
      </c>
      <c r="AB62" s="113" t="e">
        <f>IF(#REF!="","",#REF!)</f>
        <v>#REF!</v>
      </c>
      <c r="AC62" s="113" t="e">
        <f>IF(#REF!="","",#REF!)</f>
        <v>#REF!</v>
      </c>
      <c r="AD62" s="113" t="e">
        <f>IF(#REF!="","",#REF!)</f>
        <v>#REF!</v>
      </c>
      <c r="AE62" s="113" t="e">
        <f>IF(#REF!="","",#REF!)</f>
        <v>#REF!</v>
      </c>
      <c r="AF62" s="113" t="e">
        <f>IF(#REF!="","",#REF!)</f>
        <v>#REF!</v>
      </c>
      <c r="AG62" s="113" t="e">
        <f>IF(#REF!="","",#REF!)</f>
        <v>#REF!</v>
      </c>
      <c r="AH62" s="113" t="e">
        <f>IF(#REF!="","",#REF!)</f>
        <v>#REF!</v>
      </c>
      <c r="AI62" s="113" t="e">
        <f>IF(#REF!="","",#REF!)</f>
        <v>#REF!</v>
      </c>
      <c r="AJ62" s="113" t="e">
        <f>IF(#REF!="","",#REF!)</f>
        <v>#REF!</v>
      </c>
      <c r="AK62" s="113" t="e">
        <f>IF(#REF!="","",#REF!)</f>
        <v>#REF!</v>
      </c>
      <c r="AL62" s="113" t="e">
        <f>IF(#REF!="","",#REF!)</f>
        <v>#REF!</v>
      </c>
      <c r="AM62" s="113" t="e">
        <f>IF(#REF!="","",#REF!)</f>
        <v>#REF!</v>
      </c>
      <c r="AN62" s="113" t="e">
        <f>IF(#REF!="","",#REF!)</f>
        <v>#REF!</v>
      </c>
      <c r="AO62" s="113" t="e">
        <f>IF(#REF!="","",#REF!)</f>
        <v>#REF!</v>
      </c>
      <c r="AP62" s="113" t="e">
        <f>IF(#REF!="","",#REF!)</f>
        <v>#REF!</v>
      </c>
      <c r="AQ62" s="113" t="e">
        <f>IF(#REF!="","",#REF!)</f>
        <v>#REF!</v>
      </c>
      <c r="AR62" s="79"/>
    </row>
    <row r="63" spans="1:64" x14ac:dyDescent="0.25">
      <c r="A63" s="113" t="e">
        <f>IF(#REF!="","",#REF!)</f>
        <v>#REF!</v>
      </c>
      <c r="B63" s="113" t="e">
        <f>IF(#REF!="","",#REF!)</f>
        <v>#REF!</v>
      </c>
      <c r="C63" s="113" t="e">
        <f>IF(#REF!="","",#REF!)</f>
        <v>#REF!</v>
      </c>
      <c r="D63" s="113" t="e">
        <f>CONCATENATE(#REF!, "-R",#REF!)</f>
        <v>#REF!</v>
      </c>
      <c r="E63" s="113" t="e">
        <f>IF(#REF!="","",#REF!)</f>
        <v>#REF!</v>
      </c>
      <c r="F63" s="113" t="e">
        <f>IF(#REF!="","",#REF!)</f>
        <v>#REF!</v>
      </c>
      <c r="G63" s="113" t="e">
        <f>IF(#REF!="","",#REF!)</f>
        <v>#REF!</v>
      </c>
      <c r="H63" s="113" t="e">
        <f>IF(#REF!="","",#REF!)</f>
        <v>#REF!</v>
      </c>
      <c r="I63" s="113" t="e">
        <f>IF(#REF!="","",#REF!)</f>
        <v>#REF!</v>
      </c>
      <c r="J63" s="113" t="e">
        <f>IF(#REF!="","",#REF!)</f>
        <v>#REF!</v>
      </c>
      <c r="K63" s="113" t="e">
        <f>IF(#REF!="","",#REF!)</f>
        <v>#REF!</v>
      </c>
      <c r="L63" s="113" t="e">
        <f>IF(#REF!="","",#REF!)</f>
        <v>#REF!</v>
      </c>
      <c r="M63" s="114" t="e">
        <f>IF(#REF!="","",#REF!)</f>
        <v>#REF!</v>
      </c>
      <c r="N63" s="113" t="e">
        <f t="shared" si="0"/>
        <v>#REF!</v>
      </c>
      <c r="O63" s="113" t="e">
        <f>CONCATENATE(#REF!,"-",#REF!)</f>
        <v>#REF!</v>
      </c>
      <c r="P63" s="113" t="e">
        <f>IF(#REF!="","",#REF!)</f>
        <v>#REF!</v>
      </c>
      <c r="Q63" s="113" t="e">
        <f>IF(#REF!="","",#REF!)</f>
        <v>#REF!</v>
      </c>
      <c r="R63" s="113" t="e">
        <f>IF(#REF!="","",#REF!)</f>
        <v>#REF!</v>
      </c>
      <c r="S63" s="113" t="e">
        <f>IF(#REF!="","",#REF!)</f>
        <v>#REF!</v>
      </c>
      <c r="T63" s="113" t="e">
        <f>IF(#REF!="","",#REF!)</f>
        <v>#REF!</v>
      </c>
      <c r="U63" s="113" t="e">
        <f>IF(#REF!="","",#REF!)</f>
        <v>#REF!</v>
      </c>
      <c r="V63" s="113" t="e">
        <f>IF(#REF!="","",#REF!)</f>
        <v>#REF!</v>
      </c>
      <c r="W63" s="113" t="e">
        <f>IF(#REF!="","",#REF!)</f>
        <v>#REF!</v>
      </c>
      <c r="X63" s="113" t="e">
        <f>IF(#REF!="","",#REF!)</f>
        <v>#REF!</v>
      </c>
      <c r="Y63" s="113" t="e">
        <f>IF(#REF!="","",#REF!)</f>
        <v>#REF!</v>
      </c>
      <c r="Z63" s="113" t="e">
        <f>IF(#REF!="","",#REF!)</f>
        <v>#REF!</v>
      </c>
      <c r="AA63" s="113" t="e">
        <f>IF(#REF!="","",#REF!)</f>
        <v>#REF!</v>
      </c>
      <c r="AB63" s="113" t="e">
        <f>IF(#REF!="","",#REF!)</f>
        <v>#REF!</v>
      </c>
      <c r="AC63" s="113" t="e">
        <f>IF(#REF!="","",#REF!)</f>
        <v>#REF!</v>
      </c>
      <c r="AD63" s="113" t="e">
        <f>IF(#REF!="","",#REF!)</f>
        <v>#REF!</v>
      </c>
      <c r="AE63" s="113" t="e">
        <f>IF(#REF!="","",#REF!)</f>
        <v>#REF!</v>
      </c>
      <c r="AF63" s="113" t="e">
        <f>IF(#REF!="","",#REF!)</f>
        <v>#REF!</v>
      </c>
      <c r="AG63" s="113" t="e">
        <f>IF(#REF!="","",#REF!)</f>
        <v>#REF!</v>
      </c>
      <c r="AH63" s="113" t="e">
        <f>IF(#REF!="","",#REF!)</f>
        <v>#REF!</v>
      </c>
      <c r="AI63" s="113" t="e">
        <f>IF(#REF!="","",#REF!)</f>
        <v>#REF!</v>
      </c>
      <c r="AJ63" s="113" t="e">
        <f>IF(#REF!="","",#REF!)</f>
        <v>#REF!</v>
      </c>
      <c r="AK63" s="113" t="e">
        <f>IF(#REF!="","",#REF!)</f>
        <v>#REF!</v>
      </c>
      <c r="AL63" s="113" t="e">
        <f>IF(#REF!="","",#REF!)</f>
        <v>#REF!</v>
      </c>
      <c r="AM63" s="113" t="e">
        <f>IF(#REF!="","",#REF!)</f>
        <v>#REF!</v>
      </c>
      <c r="AN63" s="113" t="e">
        <f>IF(#REF!="","",#REF!)</f>
        <v>#REF!</v>
      </c>
      <c r="AO63" s="113" t="e">
        <f>IF(#REF!="","",#REF!)</f>
        <v>#REF!</v>
      </c>
      <c r="AP63" s="113" t="e">
        <f>IF(#REF!="","",#REF!)</f>
        <v>#REF!</v>
      </c>
      <c r="AQ63" s="113" t="e">
        <f>IF(#REF!="","",#REF!)</f>
        <v>#REF!</v>
      </c>
      <c r="AR63" s="79"/>
    </row>
    <row r="64" spans="1:64" x14ac:dyDescent="0.25">
      <c r="A64" s="113" t="e">
        <f>IF(#REF!="","",#REF!)</f>
        <v>#REF!</v>
      </c>
      <c r="B64" s="113" t="e">
        <f>IF(#REF!="","",#REF!)</f>
        <v>#REF!</v>
      </c>
      <c r="C64" s="113" t="e">
        <f>IF(#REF!="","",#REF!)</f>
        <v>#REF!</v>
      </c>
      <c r="D64" s="113" t="e">
        <f>CONCATENATE(#REF!, "-R",#REF!)</f>
        <v>#REF!</v>
      </c>
      <c r="E64" s="113" t="e">
        <f>IF(#REF!="","",#REF!)</f>
        <v>#REF!</v>
      </c>
      <c r="F64" s="113" t="e">
        <f>IF(#REF!="","",#REF!)</f>
        <v>#REF!</v>
      </c>
      <c r="G64" s="113" t="e">
        <f>IF(#REF!="","",#REF!)</f>
        <v>#REF!</v>
      </c>
      <c r="H64" s="113" t="e">
        <f>IF(#REF!="","",#REF!)</f>
        <v>#REF!</v>
      </c>
      <c r="I64" s="113" t="e">
        <f>IF(#REF!="","",#REF!)</f>
        <v>#REF!</v>
      </c>
      <c r="J64" s="113" t="e">
        <f>IF(#REF!="","",#REF!)</f>
        <v>#REF!</v>
      </c>
      <c r="K64" s="113" t="e">
        <f>IF(#REF!="","",#REF!)</f>
        <v>#REF!</v>
      </c>
      <c r="L64" s="113" t="e">
        <f>IF(#REF!="","",#REF!)</f>
        <v>#REF!</v>
      </c>
      <c r="M64" s="114" t="e">
        <f>IF(#REF!="","",#REF!)</f>
        <v>#REF!</v>
      </c>
      <c r="N64" s="113" t="e">
        <f t="shared" si="0"/>
        <v>#REF!</v>
      </c>
      <c r="O64" s="113" t="e">
        <f>CONCATENATE(#REF!,"-",#REF!)</f>
        <v>#REF!</v>
      </c>
      <c r="P64" s="113" t="e">
        <f>IF(#REF!="","",#REF!)</f>
        <v>#REF!</v>
      </c>
      <c r="Q64" s="113" t="e">
        <f>IF(#REF!="","",#REF!)</f>
        <v>#REF!</v>
      </c>
      <c r="R64" s="113" t="e">
        <f>IF(#REF!="","",#REF!)</f>
        <v>#REF!</v>
      </c>
      <c r="S64" s="113" t="e">
        <f>IF(#REF!="","",#REF!)</f>
        <v>#REF!</v>
      </c>
      <c r="T64" s="113" t="e">
        <f>IF(#REF!="","",#REF!)</f>
        <v>#REF!</v>
      </c>
      <c r="U64" s="113" t="e">
        <f>IF(#REF!="","",#REF!)</f>
        <v>#REF!</v>
      </c>
      <c r="V64" s="113" t="e">
        <f>IF(#REF!="","",#REF!)</f>
        <v>#REF!</v>
      </c>
      <c r="W64" s="113" t="e">
        <f>IF(#REF!="","",#REF!)</f>
        <v>#REF!</v>
      </c>
      <c r="X64" s="113" t="e">
        <f>IF(#REF!="","",#REF!)</f>
        <v>#REF!</v>
      </c>
      <c r="Y64" s="113" t="e">
        <f>IF(#REF!="","",#REF!)</f>
        <v>#REF!</v>
      </c>
      <c r="Z64" s="113" t="e">
        <f>IF(#REF!="","",#REF!)</f>
        <v>#REF!</v>
      </c>
      <c r="AA64" s="113" t="e">
        <f>IF(#REF!="","",#REF!)</f>
        <v>#REF!</v>
      </c>
      <c r="AB64" s="113" t="e">
        <f>IF(#REF!="","",#REF!)</f>
        <v>#REF!</v>
      </c>
      <c r="AC64" s="113" t="e">
        <f>IF(#REF!="","",#REF!)</f>
        <v>#REF!</v>
      </c>
      <c r="AD64" s="113" t="e">
        <f>IF(#REF!="","",#REF!)</f>
        <v>#REF!</v>
      </c>
      <c r="AE64" s="113" t="e">
        <f>IF(#REF!="","",#REF!)</f>
        <v>#REF!</v>
      </c>
      <c r="AF64" s="113" t="e">
        <f>IF(#REF!="","",#REF!)</f>
        <v>#REF!</v>
      </c>
      <c r="AG64" s="113" t="e">
        <f>IF(#REF!="","",#REF!)</f>
        <v>#REF!</v>
      </c>
      <c r="AH64" s="113" t="e">
        <f>IF(#REF!="","",#REF!)</f>
        <v>#REF!</v>
      </c>
      <c r="AI64" s="113" t="e">
        <f>IF(#REF!="","",#REF!)</f>
        <v>#REF!</v>
      </c>
      <c r="AJ64" s="113" t="e">
        <f>IF(#REF!="","",#REF!)</f>
        <v>#REF!</v>
      </c>
      <c r="AK64" s="113" t="e">
        <f>IF(#REF!="","",#REF!)</f>
        <v>#REF!</v>
      </c>
      <c r="AL64" s="113" t="e">
        <f>IF(#REF!="","",#REF!)</f>
        <v>#REF!</v>
      </c>
      <c r="AM64" s="113" t="e">
        <f>IF(#REF!="","",#REF!)</f>
        <v>#REF!</v>
      </c>
      <c r="AN64" s="113" t="e">
        <f>IF(#REF!="","",#REF!)</f>
        <v>#REF!</v>
      </c>
      <c r="AO64" s="113" t="e">
        <f>IF(#REF!="","",#REF!)</f>
        <v>#REF!</v>
      </c>
      <c r="AP64" s="113" t="e">
        <f>IF(#REF!="","",#REF!)</f>
        <v>#REF!</v>
      </c>
      <c r="AQ64" s="113" t="e">
        <f>IF(#REF!="","",#REF!)</f>
        <v>#REF!</v>
      </c>
      <c r="AR64" s="79"/>
    </row>
    <row r="65" spans="1:44" x14ac:dyDescent="0.25">
      <c r="A65" s="113" t="e">
        <f>IF(#REF!="","",#REF!)</f>
        <v>#REF!</v>
      </c>
      <c r="B65" s="113" t="e">
        <f>IF(#REF!="","",#REF!)</f>
        <v>#REF!</v>
      </c>
      <c r="C65" s="113" t="e">
        <f>IF(#REF!="","",#REF!)</f>
        <v>#REF!</v>
      </c>
      <c r="D65" s="113" t="e">
        <f>CONCATENATE(#REF!, "-R",#REF!)</f>
        <v>#REF!</v>
      </c>
      <c r="E65" s="113" t="e">
        <f>IF(#REF!="","",#REF!)</f>
        <v>#REF!</v>
      </c>
      <c r="F65" s="113" t="e">
        <f>IF(#REF!="","",#REF!)</f>
        <v>#REF!</v>
      </c>
      <c r="G65" s="113" t="e">
        <f>IF(#REF!="","",#REF!)</f>
        <v>#REF!</v>
      </c>
      <c r="H65" s="113" t="e">
        <f>IF(#REF!="","",#REF!)</f>
        <v>#REF!</v>
      </c>
      <c r="I65" s="113" t="e">
        <f>IF(#REF!="","",#REF!)</f>
        <v>#REF!</v>
      </c>
      <c r="J65" s="113" t="e">
        <f>IF(#REF!="","",#REF!)</f>
        <v>#REF!</v>
      </c>
      <c r="K65" s="113" t="e">
        <f>IF(#REF!="","",#REF!)</f>
        <v>#REF!</v>
      </c>
      <c r="L65" s="113" t="e">
        <f>IF(#REF!="","",#REF!)</f>
        <v>#REF!</v>
      </c>
      <c r="M65" s="114" t="e">
        <f>IF(#REF!="","",#REF!)</f>
        <v>#REF!</v>
      </c>
      <c r="N65" s="113" t="e">
        <f t="shared" si="0"/>
        <v>#REF!</v>
      </c>
      <c r="O65" s="113" t="e">
        <f>CONCATENATE(#REF!,"-",#REF!)</f>
        <v>#REF!</v>
      </c>
      <c r="P65" s="113" t="e">
        <f>IF(#REF!="","",#REF!)</f>
        <v>#REF!</v>
      </c>
      <c r="Q65" s="113" t="e">
        <f>IF(#REF!="","",#REF!)</f>
        <v>#REF!</v>
      </c>
      <c r="R65" s="113" t="e">
        <f>IF(#REF!="","",#REF!)</f>
        <v>#REF!</v>
      </c>
      <c r="S65" s="113" t="e">
        <f>IF(#REF!="","",#REF!)</f>
        <v>#REF!</v>
      </c>
      <c r="T65" s="113" t="e">
        <f>IF(#REF!="","",#REF!)</f>
        <v>#REF!</v>
      </c>
      <c r="U65" s="113" t="e">
        <f>IF(#REF!="","",#REF!)</f>
        <v>#REF!</v>
      </c>
      <c r="V65" s="113" t="e">
        <f>IF(#REF!="","",#REF!)</f>
        <v>#REF!</v>
      </c>
      <c r="W65" s="113" t="e">
        <f>IF(#REF!="","",#REF!)</f>
        <v>#REF!</v>
      </c>
      <c r="X65" s="113" t="e">
        <f>IF(#REF!="","",#REF!)</f>
        <v>#REF!</v>
      </c>
      <c r="Y65" s="113" t="e">
        <f>IF(#REF!="","",#REF!)</f>
        <v>#REF!</v>
      </c>
      <c r="Z65" s="113" t="e">
        <f>IF(#REF!="","",#REF!)</f>
        <v>#REF!</v>
      </c>
      <c r="AA65" s="113" t="e">
        <f>IF(#REF!="","",#REF!)</f>
        <v>#REF!</v>
      </c>
      <c r="AB65" s="113" t="e">
        <f>IF(#REF!="","",#REF!)</f>
        <v>#REF!</v>
      </c>
      <c r="AC65" s="113" t="e">
        <f>IF(#REF!="","",#REF!)</f>
        <v>#REF!</v>
      </c>
      <c r="AD65" s="113" t="e">
        <f>IF(#REF!="","",#REF!)</f>
        <v>#REF!</v>
      </c>
      <c r="AE65" s="113" t="e">
        <f>IF(#REF!="","",#REF!)</f>
        <v>#REF!</v>
      </c>
      <c r="AF65" s="113" t="e">
        <f>IF(#REF!="","",#REF!)</f>
        <v>#REF!</v>
      </c>
      <c r="AG65" s="113" t="e">
        <f>IF(#REF!="","",#REF!)</f>
        <v>#REF!</v>
      </c>
      <c r="AH65" s="113" t="e">
        <f>IF(#REF!="","",#REF!)</f>
        <v>#REF!</v>
      </c>
      <c r="AI65" s="113" t="e">
        <f>IF(#REF!="","",#REF!)</f>
        <v>#REF!</v>
      </c>
      <c r="AJ65" s="113" t="e">
        <f>IF(#REF!="","",#REF!)</f>
        <v>#REF!</v>
      </c>
      <c r="AK65" s="113" t="e">
        <f>IF(#REF!="","",#REF!)</f>
        <v>#REF!</v>
      </c>
      <c r="AL65" s="113" t="e">
        <f>IF(#REF!="","",#REF!)</f>
        <v>#REF!</v>
      </c>
      <c r="AM65" s="113" t="e">
        <f>IF(#REF!="","",#REF!)</f>
        <v>#REF!</v>
      </c>
      <c r="AN65" s="113" t="e">
        <f>IF(#REF!="","",#REF!)</f>
        <v>#REF!</v>
      </c>
      <c r="AO65" s="113" t="e">
        <f>IF(#REF!="","",#REF!)</f>
        <v>#REF!</v>
      </c>
      <c r="AP65" s="113" t="e">
        <f>IF(#REF!="","",#REF!)</f>
        <v>#REF!</v>
      </c>
      <c r="AQ65" s="113" t="e">
        <f>IF(#REF!="","",#REF!)</f>
        <v>#REF!</v>
      </c>
      <c r="AR65" s="79"/>
    </row>
    <row r="66" spans="1:44" x14ac:dyDescent="0.25">
      <c r="A66" s="113" t="e">
        <f>IF(#REF!="","",#REF!)</f>
        <v>#REF!</v>
      </c>
      <c r="B66" s="113" t="e">
        <f>IF(#REF!="","",#REF!)</f>
        <v>#REF!</v>
      </c>
      <c r="C66" s="113" t="e">
        <f>IF(#REF!="","",#REF!)</f>
        <v>#REF!</v>
      </c>
      <c r="D66" s="113" t="e">
        <f>CONCATENATE(#REF!, "-R",#REF!)</f>
        <v>#REF!</v>
      </c>
      <c r="E66" s="113" t="e">
        <f>IF(#REF!="","",#REF!)</f>
        <v>#REF!</v>
      </c>
      <c r="F66" s="113" t="e">
        <f>IF(#REF!="","",#REF!)</f>
        <v>#REF!</v>
      </c>
      <c r="G66" s="113" t="e">
        <f>IF(#REF!="","",#REF!)</f>
        <v>#REF!</v>
      </c>
      <c r="H66" s="113" t="e">
        <f>IF(#REF!="","",#REF!)</f>
        <v>#REF!</v>
      </c>
      <c r="I66" s="113" t="e">
        <f>IF(#REF!="","",#REF!)</f>
        <v>#REF!</v>
      </c>
      <c r="J66" s="113" t="e">
        <f>IF(#REF!="","",#REF!)</f>
        <v>#REF!</v>
      </c>
      <c r="K66" s="113" t="e">
        <f>IF(#REF!="","",#REF!)</f>
        <v>#REF!</v>
      </c>
      <c r="L66" s="113" t="e">
        <f>IF(#REF!="","",#REF!)</f>
        <v>#REF!</v>
      </c>
      <c r="M66" s="114" t="e">
        <f>IF(#REF!="","",#REF!)</f>
        <v>#REF!</v>
      </c>
      <c r="N66" s="113" t="e">
        <f t="shared" si="0"/>
        <v>#REF!</v>
      </c>
      <c r="O66" s="113" t="e">
        <f>CONCATENATE(#REF!,"-",#REF!)</f>
        <v>#REF!</v>
      </c>
      <c r="P66" s="113" t="e">
        <f>IF(#REF!="","",#REF!)</f>
        <v>#REF!</v>
      </c>
      <c r="Q66" s="113" t="e">
        <f>IF(#REF!="","",#REF!)</f>
        <v>#REF!</v>
      </c>
      <c r="R66" s="113" t="e">
        <f>IF(#REF!="","",#REF!)</f>
        <v>#REF!</v>
      </c>
      <c r="S66" s="113" t="e">
        <f>IF(#REF!="","",#REF!)</f>
        <v>#REF!</v>
      </c>
      <c r="T66" s="113" t="e">
        <f>IF(#REF!="","",#REF!)</f>
        <v>#REF!</v>
      </c>
      <c r="U66" s="113" t="e">
        <f>IF(#REF!="","",#REF!)</f>
        <v>#REF!</v>
      </c>
      <c r="V66" s="113" t="e">
        <f>IF(#REF!="","",#REF!)</f>
        <v>#REF!</v>
      </c>
      <c r="W66" s="113" t="e">
        <f>IF(#REF!="","",#REF!)</f>
        <v>#REF!</v>
      </c>
      <c r="X66" s="113" t="e">
        <f>IF(#REF!="","",#REF!)</f>
        <v>#REF!</v>
      </c>
      <c r="Y66" s="113" t="e">
        <f>IF(#REF!="","",#REF!)</f>
        <v>#REF!</v>
      </c>
      <c r="Z66" s="113" t="e">
        <f>IF(#REF!="","",#REF!)</f>
        <v>#REF!</v>
      </c>
      <c r="AA66" s="113" t="e">
        <f>IF(#REF!="","",#REF!)</f>
        <v>#REF!</v>
      </c>
      <c r="AB66" s="113" t="e">
        <f>IF(#REF!="","",#REF!)</f>
        <v>#REF!</v>
      </c>
      <c r="AC66" s="113" t="e">
        <f>IF(#REF!="","",#REF!)</f>
        <v>#REF!</v>
      </c>
      <c r="AD66" s="113" t="e">
        <f>IF(#REF!="","",#REF!)</f>
        <v>#REF!</v>
      </c>
      <c r="AE66" s="113" t="e">
        <f>IF(#REF!="","",#REF!)</f>
        <v>#REF!</v>
      </c>
      <c r="AF66" s="113" t="e">
        <f>IF(#REF!="","",#REF!)</f>
        <v>#REF!</v>
      </c>
      <c r="AG66" s="113" t="e">
        <f>IF(#REF!="","",#REF!)</f>
        <v>#REF!</v>
      </c>
      <c r="AH66" s="113" t="e">
        <f>IF(#REF!="","",#REF!)</f>
        <v>#REF!</v>
      </c>
      <c r="AI66" s="113" t="e">
        <f>IF(#REF!="","",#REF!)</f>
        <v>#REF!</v>
      </c>
      <c r="AJ66" s="113" t="e">
        <f>IF(#REF!="","",#REF!)</f>
        <v>#REF!</v>
      </c>
      <c r="AK66" s="113" t="e">
        <f>IF(#REF!="","",#REF!)</f>
        <v>#REF!</v>
      </c>
      <c r="AL66" s="113" t="e">
        <f>IF(#REF!="","",#REF!)</f>
        <v>#REF!</v>
      </c>
      <c r="AM66" s="113" t="e">
        <f>IF(#REF!="","",#REF!)</f>
        <v>#REF!</v>
      </c>
      <c r="AN66" s="113" t="e">
        <f>IF(#REF!="","",#REF!)</f>
        <v>#REF!</v>
      </c>
      <c r="AO66" s="113" t="e">
        <f>IF(#REF!="","",#REF!)</f>
        <v>#REF!</v>
      </c>
      <c r="AP66" s="113" t="e">
        <f>IF(#REF!="","",#REF!)</f>
        <v>#REF!</v>
      </c>
      <c r="AQ66" s="113" t="e">
        <f>IF(#REF!="","",#REF!)</f>
        <v>#REF!</v>
      </c>
      <c r="AR66" s="79"/>
    </row>
    <row r="67" spans="1:44" x14ac:dyDescent="0.25">
      <c r="A67" s="113" t="e">
        <f>IF(#REF!="","",#REF!)</f>
        <v>#REF!</v>
      </c>
      <c r="B67" s="113" t="e">
        <f>IF(#REF!="","",#REF!)</f>
        <v>#REF!</v>
      </c>
      <c r="C67" s="113" t="e">
        <f>IF(#REF!="","",#REF!)</f>
        <v>#REF!</v>
      </c>
      <c r="D67" s="113" t="e">
        <f>CONCATENATE(#REF!, "-R",#REF!)</f>
        <v>#REF!</v>
      </c>
      <c r="E67" s="113" t="e">
        <f>IF(#REF!="","",#REF!)</f>
        <v>#REF!</v>
      </c>
      <c r="F67" s="113" t="e">
        <f>IF(#REF!="","",#REF!)</f>
        <v>#REF!</v>
      </c>
      <c r="G67" s="113" t="e">
        <f>IF(#REF!="","",#REF!)</f>
        <v>#REF!</v>
      </c>
      <c r="H67" s="113" t="e">
        <f>IF(#REF!="","",#REF!)</f>
        <v>#REF!</v>
      </c>
      <c r="I67" s="113" t="e">
        <f>IF(#REF!="","",#REF!)</f>
        <v>#REF!</v>
      </c>
      <c r="J67" s="113" t="e">
        <f>IF(#REF!="","",#REF!)</f>
        <v>#REF!</v>
      </c>
      <c r="K67" s="113" t="e">
        <f>IF(#REF!="","",#REF!)</f>
        <v>#REF!</v>
      </c>
      <c r="L67" s="113" t="e">
        <f>IF(#REF!="","",#REF!)</f>
        <v>#REF!</v>
      </c>
      <c r="M67" s="114" t="e">
        <f>IF(#REF!="","",#REF!)</f>
        <v>#REF!</v>
      </c>
      <c r="N67" s="113" t="e">
        <f t="shared" si="0"/>
        <v>#REF!</v>
      </c>
      <c r="O67" s="113" t="e">
        <f>CONCATENATE(#REF!,"-",#REF!)</f>
        <v>#REF!</v>
      </c>
      <c r="P67" s="113" t="e">
        <f>IF(#REF!="","",#REF!)</f>
        <v>#REF!</v>
      </c>
      <c r="Q67" s="113" t="e">
        <f>IF(#REF!="","",#REF!)</f>
        <v>#REF!</v>
      </c>
      <c r="R67" s="113" t="e">
        <f>IF(#REF!="","",#REF!)</f>
        <v>#REF!</v>
      </c>
      <c r="S67" s="113" t="e">
        <f>IF(#REF!="","",#REF!)</f>
        <v>#REF!</v>
      </c>
      <c r="T67" s="113" t="e">
        <f>IF(#REF!="","",#REF!)</f>
        <v>#REF!</v>
      </c>
      <c r="U67" s="113" t="e">
        <f>IF(#REF!="","",#REF!)</f>
        <v>#REF!</v>
      </c>
      <c r="V67" s="113" t="e">
        <f>IF(#REF!="","",#REF!)</f>
        <v>#REF!</v>
      </c>
      <c r="W67" s="113" t="e">
        <f>IF(#REF!="","",#REF!)</f>
        <v>#REF!</v>
      </c>
      <c r="X67" s="113" t="e">
        <f>IF(#REF!="","",#REF!)</f>
        <v>#REF!</v>
      </c>
      <c r="Y67" s="113" t="e">
        <f>IF(#REF!="","",#REF!)</f>
        <v>#REF!</v>
      </c>
      <c r="Z67" s="113" t="e">
        <f>IF(#REF!="","",#REF!)</f>
        <v>#REF!</v>
      </c>
      <c r="AA67" s="113" t="e">
        <f>IF(#REF!="","",#REF!)</f>
        <v>#REF!</v>
      </c>
      <c r="AB67" s="113" t="e">
        <f>IF(#REF!="","",#REF!)</f>
        <v>#REF!</v>
      </c>
      <c r="AC67" s="113" t="e">
        <f>IF(#REF!="","",#REF!)</f>
        <v>#REF!</v>
      </c>
      <c r="AD67" s="113" t="e">
        <f>IF(#REF!="","",#REF!)</f>
        <v>#REF!</v>
      </c>
      <c r="AE67" s="113" t="e">
        <f>IF(#REF!="","",#REF!)</f>
        <v>#REF!</v>
      </c>
      <c r="AF67" s="113" t="e">
        <f>IF(#REF!="","",#REF!)</f>
        <v>#REF!</v>
      </c>
      <c r="AG67" s="113" t="e">
        <f>IF(#REF!="","",#REF!)</f>
        <v>#REF!</v>
      </c>
      <c r="AH67" s="113" t="e">
        <f>IF(#REF!="","",#REF!)</f>
        <v>#REF!</v>
      </c>
      <c r="AI67" s="113" t="e">
        <f>IF(#REF!="","",#REF!)</f>
        <v>#REF!</v>
      </c>
      <c r="AJ67" s="113" t="e">
        <f>IF(#REF!="","",#REF!)</f>
        <v>#REF!</v>
      </c>
      <c r="AK67" s="113" t="e">
        <f>IF(#REF!="","",#REF!)</f>
        <v>#REF!</v>
      </c>
      <c r="AL67" s="113" t="e">
        <f>IF(#REF!="","",#REF!)</f>
        <v>#REF!</v>
      </c>
      <c r="AM67" s="113" t="e">
        <f>IF(#REF!="","",#REF!)</f>
        <v>#REF!</v>
      </c>
      <c r="AN67" s="113" t="e">
        <f>IF(#REF!="","",#REF!)</f>
        <v>#REF!</v>
      </c>
      <c r="AO67" s="113" t="e">
        <f>IF(#REF!="","",#REF!)</f>
        <v>#REF!</v>
      </c>
      <c r="AP67" s="113" t="e">
        <f>IF(#REF!="","",#REF!)</f>
        <v>#REF!</v>
      </c>
      <c r="AQ67" s="113" t="e">
        <f>IF(#REF!="","",#REF!)</f>
        <v>#REF!</v>
      </c>
      <c r="AR67" s="79"/>
    </row>
    <row r="68" spans="1:44" x14ac:dyDescent="0.25">
      <c r="A68" s="113" t="e">
        <f>IF(#REF!="","",#REF!)</f>
        <v>#REF!</v>
      </c>
      <c r="B68" s="113" t="e">
        <f>IF(#REF!="","",#REF!)</f>
        <v>#REF!</v>
      </c>
      <c r="C68" s="113" t="e">
        <f>IF(#REF!="","",#REF!)</f>
        <v>#REF!</v>
      </c>
      <c r="D68" s="113" t="e">
        <f>CONCATENATE(#REF!, "-R",#REF!)</f>
        <v>#REF!</v>
      </c>
      <c r="E68" s="113" t="e">
        <f>IF(#REF!="","",#REF!)</f>
        <v>#REF!</v>
      </c>
      <c r="F68" s="113" t="e">
        <f>IF(#REF!="","",#REF!)</f>
        <v>#REF!</v>
      </c>
      <c r="G68" s="113" t="e">
        <f>IF(#REF!="","",#REF!)</f>
        <v>#REF!</v>
      </c>
      <c r="H68" s="113" t="e">
        <f>IF(#REF!="","",#REF!)</f>
        <v>#REF!</v>
      </c>
      <c r="I68" s="113" t="e">
        <f>IF(#REF!="","",#REF!)</f>
        <v>#REF!</v>
      </c>
      <c r="J68" s="113" t="e">
        <f>IF(#REF!="","",#REF!)</f>
        <v>#REF!</v>
      </c>
      <c r="K68" s="113" t="e">
        <f>IF(#REF!="","",#REF!)</f>
        <v>#REF!</v>
      </c>
      <c r="L68" s="113" t="e">
        <f>IF(#REF!="","",#REF!)</f>
        <v>#REF!</v>
      </c>
      <c r="M68" s="114" t="e">
        <f>IF(#REF!="","",#REF!)</f>
        <v>#REF!</v>
      </c>
      <c r="N68" s="113" t="e">
        <f t="shared" si="0"/>
        <v>#REF!</v>
      </c>
      <c r="O68" s="113" t="e">
        <f>CONCATENATE(#REF!,"-",#REF!)</f>
        <v>#REF!</v>
      </c>
      <c r="P68" s="113" t="e">
        <f>IF(#REF!="","",#REF!)</f>
        <v>#REF!</v>
      </c>
      <c r="Q68" s="113" t="e">
        <f>IF(#REF!="","",#REF!)</f>
        <v>#REF!</v>
      </c>
      <c r="R68" s="113" t="e">
        <f>IF(#REF!="","",#REF!)</f>
        <v>#REF!</v>
      </c>
      <c r="S68" s="113" t="e">
        <f>IF(#REF!="","",#REF!)</f>
        <v>#REF!</v>
      </c>
      <c r="T68" s="113" t="e">
        <f>IF(#REF!="","",#REF!)</f>
        <v>#REF!</v>
      </c>
      <c r="U68" s="113" t="e">
        <f>IF(#REF!="","",#REF!)</f>
        <v>#REF!</v>
      </c>
      <c r="V68" s="113" t="e">
        <f>IF(#REF!="","",#REF!)</f>
        <v>#REF!</v>
      </c>
      <c r="W68" s="113" t="e">
        <f>IF(#REF!="","",#REF!)</f>
        <v>#REF!</v>
      </c>
      <c r="X68" s="113" t="e">
        <f>IF(#REF!="","",#REF!)</f>
        <v>#REF!</v>
      </c>
      <c r="Y68" s="113" t="e">
        <f>IF(#REF!="","",#REF!)</f>
        <v>#REF!</v>
      </c>
      <c r="Z68" s="113" t="e">
        <f>IF(#REF!="","",#REF!)</f>
        <v>#REF!</v>
      </c>
      <c r="AA68" s="113" t="e">
        <f>IF(#REF!="","",#REF!)</f>
        <v>#REF!</v>
      </c>
      <c r="AB68" s="113" t="e">
        <f>IF(#REF!="","",#REF!)</f>
        <v>#REF!</v>
      </c>
      <c r="AC68" s="113" t="e">
        <f>IF(#REF!="","",#REF!)</f>
        <v>#REF!</v>
      </c>
      <c r="AD68" s="113" t="e">
        <f>IF(#REF!="","",#REF!)</f>
        <v>#REF!</v>
      </c>
      <c r="AE68" s="113" t="e">
        <f>IF(#REF!="","",#REF!)</f>
        <v>#REF!</v>
      </c>
      <c r="AF68" s="113" t="e">
        <f>IF(#REF!="","",#REF!)</f>
        <v>#REF!</v>
      </c>
      <c r="AG68" s="113" t="e">
        <f>IF(#REF!="","",#REF!)</f>
        <v>#REF!</v>
      </c>
      <c r="AH68" s="113" t="e">
        <f>IF(#REF!="","",#REF!)</f>
        <v>#REF!</v>
      </c>
      <c r="AI68" s="113" t="e">
        <f>IF(#REF!="","",#REF!)</f>
        <v>#REF!</v>
      </c>
      <c r="AJ68" s="113" t="e">
        <f>IF(#REF!="","",#REF!)</f>
        <v>#REF!</v>
      </c>
      <c r="AK68" s="113" t="e">
        <f>IF(#REF!="","",#REF!)</f>
        <v>#REF!</v>
      </c>
      <c r="AL68" s="113" t="e">
        <f>IF(#REF!="","",#REF!)</f>
        <v>#REF!</v>
      </c>
      <c r="AM68" s="113" t="e">
        <f>IF(#REF!="","",#REF!)</f>
        <v>#REF!</v>
      </c>
      <c r="AN68" s="113" t="e">
        <f>IF(#REF!="","",#REF!)</f>
        <v>#REF!</v>
      </c>
      <c r="AO68" s="113" t="e">
        <f>IF(#REF!="","",#REF!)</f>
        <v>#REF!</v>
      </c>
      <c r="AP68" s="113" t="e">
        <f>IF(#REF!="","",#REF!)</f>
        <v>#REF!</v>
      </c>
      <c r="AQ68" s="113" t="e">
        <f>IF(#REF!="","",#REF!)</f>
        <v>#REF!</v>
      </c>
      <c r="AR68" s="79"/>
    </row>
    <row r="69" spans="1:44" x14ac:dyDescent="0.25">
      <c r="A69" s="113" t="e">
        <f>IF(#REF!="","",#REF!)</f>
        <v>#REF!</v>
      </c>
      <c r="B69" s="113" t="e">
        <f>IF(#REF!="","",#REF!)</f>
        <v>#REF!</v>
      </c>
      <c r="C69" s="113" t="e">
        <f>IF(#REF!="","",#REF!)</f>
        <v>#REF!</v>
      </c>
      <c r="D69" s="113" t="e">
        <f>CONCATENATE(#REF!, "-R",#REF!)</f>
        <v>#REF!</v>
      </c>
      <c r="E69" s="113" t="e">
        <f>IF(#REF!="","",#REF!)</f>
        <v>#REF!</v>
      </c>
      <c r="F69" s="113" t="e">
        <f>IF(#REF!="","",#REF!)</f>
        <v>#REF!</v>
      </c>
      <c r="G69" s="113" t="e">
        <f>IF(#REF!="","",#REF!)</f>
        <v>#REF!</v>
      </c>
      <c r="H69" s="113" t="e">
        <f>IF(#REF!="","",#REF!)</f>
        <v>#REF!</v>
      </c>
      <c r="I69" s="113" t="e">
        <f>IF(#REF!="","",#REF!)</f>
        <v>#REF!</v>
      </c>
      <c r="J69" s="113" t="e">
        <f>IF(#REF!="","",#REF!)</f>
        <v>#REF!</v>
      </c>
      <c r="K69" s="113" t="e">
        <f>IF(#REF!="","",#REF!)</f>
        <v>#REF!</v>
      </c>
      <c r="L69" s="113" t="e">
        <f>IF(#REF!="","",#REF!)</f>
        <v>#REF!</v>
      </c>
      <c r="M69" s="114" t="e">
        <f>IF(#REF!="","",#REF!)</f>
        <v>#REF!</v>
      </c>
      <c r="N69" s="113" t="e">
        <f t="shared" si="0"/>
        <v>#REF!</v>
      </c>
      <c r="O69" s="113" t="e">
        <f>CONCATENATE(#REF!,"-",#REF!)</f>
        <v>#REF!</v>
      </c>
      <c r="P69" s="113" t="e">
        <f>IF(#REF!="","",#REF!)</f>
        <v>#REF!</v>
      </c>
      <c r="Q69" s="113" t="e">
        <f>IF(#REF!="","",#REF!)</f>
        <v>#REF!</v>
      </c>
      <c r="R69" s="113" t="e">
        <f>IF(#REF!="","",#REF!)</f>
        <v>#REF!</v>
      </c>
      <c r="S69" s="113" t="e">
        <f>IF(#REF!="","",#REF!)</f>
        <v>#REF!</v>
      </c>
      <c r="T69" s="113" t="e">
        <f>IF(#REF!="","",#REF!)</f>
        <v>#REF!</v>
      </c>
      <c r="U69" s="113" t="e">
        <f>IF(#REF!="","",#REF!)</f>
        <v>#REF!</v>
      </c>
      <c r="V69" s="113" t="e">
        <f>IF(#REF!="","",#REF!)</f>
        <v>#REF!</v>
      </c>
      <c r="W69" s="113" t="e">
        <f>IF(#REF!="","",#REF!)</f>
        <v>#REF!</v>
      </c>
      <c r="X69" s="113" t="e">
        <f>IF(#REF!="","",#REF!)</f>
        <v>#REF!</v>
      </c>
      <c r="Y69" s="113" t="e">
        <f>IF(#REF!="","",#REF!)</f>
        <v>#REF!</v>
      </c>
      <c r="Z69" s="113" t="e">
        <f>IF(#REF!="","",#REF!)</f>
        <v>#REF!</v>
      </c>
      <c r="AA69" s="113" t="e">
        <f>IF(#REF!="","",#REF!)</f>
        <v>#REF!</v>
      </c>
      <c r="AB69" s="113" t="e">
        <f>IF(#REF!="","",#REF!)</f>
        <v>#REF!</v>
      </c>
      <c r="AC69" s="113" t="e">
        <f>IF(#REF!="","",#REF!)</f>
        <v>#REF!</v>
      </c>
      <c r="AD69" s="113" t="e">
        <f>IF(#REF!="","",#REF!)</f>
        <v>#REF!</v>
      </c>
      <c r="AE69" s="113" t="e">
        <f>IF(#REF!="","",#REF!)</f>
        <v>#REF!</v>
      </c>
      <c r="AF69" s="113" t="e">
        <f>IF(#REF!="","",#REF!)</f>
        <v>#REF!</v>
      </c>
      <c r="AG69" s="113" t="e">
        <f>IF(#REF!="","",#REF!)</f>
        <v>#REF!</v>
      </c>
      <c r="AH69" s="113" t="e">
        <f>IF(#REF!="","",#REF!)</f>
        <v>#REF!</v>
      </c>
      <c r="AI69" s="113" t="e">
        <f>IF(#REF!="","",#REF!)</f>
        <v>#REF!</v>
      </c>
      <c r="AJ69" s="113" t="e">
        <f>IF(#REF!="","",#REF!)</f>
        <v>#REF!</v>
      </c>
      <c r="AK69" s="113" t="e">
        <f>IF(#REF!="","",#REF!)</f>
        <v>#REF!</v>
      </c>
      <c r="AL69" s="113" t="e">
        <f>IF(#REF!="","",#REF!)</f>
        <v>#REF!</v>
      </c>
      <c r="AM69" s="113" t="e">
        <f>IF(#REF!="","",#REF!)</f>
        <v>#REF!</v>
      </c>
      <c r="AN69" s="113" t="e">
        <f>IF(#REF!="","",#REF!)</f>
        <v>#REF!</v>
      </c>
      <c r="AO69" s="113" t="e">
        <f>IF(#REF!="","",#REF!)</f>
        <v>#REF!</v>
      </c>
      <c r="AP69" s="113" t="e">
        <f>IF(#REF!="","",#REF!)</f>
        <v>#REF!</v>
      </c>
      <c r="AQ69" s="113" t="e">
        <f>IF(#REF!="","",#REF!)</f>
        <v>#REF!</v>
      </c>
      <c r="AR69" s="79"/>
    </row>
    <row r="70" spans="1:44" x14ac:dyDescent="0.25">
      <c r="A70" s="113" t="e">
        <f>IF(#REF!="","",#REF!)</f>
        <v>#REF!</v>
      </c>
      <c r="B70" s="113" t="e">
        <f>IF(#REF!="","",#REF!)</f>
        <v>#REF!</v>
      </c>
      <c r="C70" s="113" t="e">
        <f>IF(#REF!="","",#REF!)</f>
        <v>#REF!</v>
      </c>
      <c r="D70" s="113" t="e">
        <f>CONCATENATE(#REF!, "-R",#REF!)</f>
        <v>#REF!</v>
      </c>
      <c r="E70" s="113" t="e">
        <f>IF(#REF!="","",#REF!)</f>
        <v>#REF!</v>
      </c>
      <c r="F70" s="113" t="e">
        <f>IF(#REF!="","",#REF!)</f>
        <v>#REF!</v>
      </c>
      <c r="G70" s="113" t="e">
        <f>IF(#REF!="","",#REF!)</f>
        <v>#REF!</v>
      </c>
      <c r="H70" s="113" t="e">
        <f>IF(#REF!="","",#REF!)</f>
        <v>#REF!</v>
      </c>
      <c r="I70" s="113" t="e">
        <f>IF(#REF!="","",#REF!)</f>
        <v>#REF!</v>
      </c>
      <c r="J70" s="113" t="e">
        <f>IF(#REF!="","",#REF!)</f>
        <v>#REF!</v>
      </c>
      <c r="K70" s="113" t="e">
        <f>IF(#REF!="","",#REF!)</f>
        <v>#REF!</v>
      </c>
      <c r="L70" s="113" t="e">
        <f>IF(#REF!="","",#REF!)</f>
        <v>#REF!</v>
      </c>
      <c r="M70" s="114" t="e">
        <f>IF(#REF!="","",#REF!)</f>
        <v>#REF!</v>
      </c>
      <c r="N70" s="113" t="e">
        <f t="shared" ref="N70:N133" si="1">IF($B70="","",$B70)</f>
        <v>#REF!</v>
      </c>
      <c r="O70" s="113" t="e">
        <f>CONCATENATE(#REF!,"-",#REF!)</f>
        <v>#REF!</v>
      </c>
      <c r="P70" s="113" t="e">
        <f>IF(#REF!="","",#REF!)</f>
        <v>#REF!</v>
      </c>
      <c r="Q70" s="113" t="e">
        <f>IF(#REF!="","",#REF!)</f>
        <v>#REF!</v>
      </c>
      <c r="R70" s="113" t="e">
        <f>IF(#REF!="","",#REF!)</f>
        <v>#REF!</v>
      </c>
      <c r="S70" s="113" t="e">
        <f>IF(#REF!="","",#REF!)</f>
        <v>#REF!</v>
      </c>
      <c r="T70" s="113" t="e">
        <f>IF(#REF!="","",#REF!)</f>
        <v>#REF!</v>
      </c>
      <c r="U70" s="113" t="e">
        <f>IF(#REF!="","",#REF!)</f>
        <v>#REF!</v>
      </c>
      <c r="V70" s="113" t="e">
        <f>IF(#REF!="","",#REF!)</f>
        <v>#REF!</v>
      </c>
      <c r="W70" s="113" t="e">
        <f>IF(#REF!="","",#REF!)</f>
        <v>#REF!</v>
      </c>
      <c r="X70" s="113" t="e">
        <f>IF(#REF!="","",#REF!)</f>
        <v>#REF!</v>
      </c>
      <c r="Y70" s="113" t="e">
        <f>IF(#REF!="","",#REF!)</f>
        <v>#REF!</v>
      </c>
      <c r="Z70" s="113" t="e">
        <f>IF(#REF!="","",#REF!)</f>
        <v>#REF!</v>
      </c>
      <c r="AA70" s="113" t="e">
        <f>IF(#REF!="","",#REF!)</f>
        <v>#REF!</v>
      </c>
      <c r="AB70" s="113" t="e">
        <f>IF(#REF!="","",#REF!)</f>
        <v>#REF!</v>
      </c>
      <c r="AC70" s="113" t="e">
        <f>IF(#REF!="","",#REF!)</f>
        <v>#REF!</v>
      </c>
      <c r="AD70" s="113" t="e">
        <f>IF(#REF!="","",#REF!)</f>
        <v>#REF!</v>
      </c>
      <c r="AE70" s="113" t="e">
        <f>IF(#REF!="","",#REF!)</f>
        <v>#REF!</v>
      </c>
      <c r="AF70" s="113" t="e">
        <f>IF(#REF!="","",#REF!)</f>
        <v>#REF!</v>
      </c>
      <c r="AG70" s="113" t="e">
        <f>IF(#REF!="","",#REF!)</f>
        <v>#REF!</v>
      </c>
      <c r="AH70" s="113" t="e">
        <f>IF(#REF!="","",#REF!)</f>
        <v>#REF!</v>
      </c>
      <c r="AI70" s="113" t="e">
        <f>IF(#REF!="","",#REF!)</f>
        <v>#REF!</v>
      </c>
      <c r="AJ70" s="113" t="e">
        <f>IF(#REF!="","",#REF!)</f>
        <v>#REF!</v>
      </c>
      <c r="AK70" s="113" t="e">
        <f>IF(#REF!="","",#REF!)</f>
        <v>#REF!</v>
      </c>
      <c r="AL70" s="113" t="e">
        <f>IF(#REF!="","",#REF!)</f>
        <v>#REF!</v>
      </c>
      <c r="AM70" s="113" t="e">
        <f>IF(#REF!="","",#REF!)</f>
        <v>#REF!</v>
      </c>
      <c r="AN70" s="113" t="e">
        <f>IF(#REF!="","",#REF!)</f>
        <v>#REF!</v>
      </c>
      <c r="AO70" s="113" t="e">
        <f>IF(#REF!="","",#REF!)</f>
        <v>#REF!</v>
      </c>
      <c r="AP70" s="113" t="e">
        <f>IF(#REF!="","",#REF!)</f>
        <v>#REF!</v>
      </c>
      <c r="AQ70" s="113" t="e">
        <f>IF(#REF!="","",#REF!)</f>
        <v>#REF!</v>
      </c>
      <c r="AR70" s="79"/>
    </row>
    <row r="71" spans="1:44" x14ac:dyDescent="0.25">
      <c r="A71" s="113" t="e">
        <f>IF(#REF!="","",#REF!)</f>
        <v>#REF!</v>
      </c>
      <c r="B71" s="113" t="e">
        <f>IF(#REF!="","",#REF!)</f>
        <v>#REF!</v>
      </c>
      <c r="C71" s="113" t="e">
        <f>IF(#REF!="","",#REF!)</f>
        <v>#REF!</v>
      </c>
      <c r="D71" s="113" t="e">
        <f>CONCATENATE(#REF!, "-R",#REF!)</f>
        <v>#REF!</v>
      </c>
      <c r="E71" s="113" t="e">
        <f>IF(#REF!="","",#REF!)</f>
        <v>#REF!</v>
      </c>
      <c r="F71" s="113" t="e">
        <f>IF(#REF!="","",#REF!)</f>
        <v>#REF!</v>
      </c>
      <c r="G71" s="113" t="e">
        <f>IF(#REF!="","",#REF!)</f>
        <v>#REF!</v>
      </c>
      <c r="H71" s="113" t="e">
        <f>IF(#REF!="","",#REF!)</f>
        <v>#REF!</v>
      </c>
      <c r="I71" s="113" t="e">
        <f>IF(#REF!="","",#REF!)</f>
        <v>#REF!</v>
      </c>
      <c r="J71" s="113" t="e">
        <f>IF(#REF!="","",#REF!)</f>
        <v>#REF!</v>
      </c>
      <c r="K71" s="113" t="e">
        <f>IF(#REF!="","",#REF!)</f>
        <v>#REF!</v>
      </c>
      <c r="L71" s="113" t="e">
        <f>IF(#REF!="","",#REF!)</f>
        <v>#REF!</v>
      </c>
      <c r="M71" s="114" t="e">
        <f>IF(#REF!="","",#REF!)</f>
        <v>#REF!</v>
      </c>
      <c r="N71" s="113" t="e">
        <f t="shared" si="1"/>
        <v>#REF!</v>
      </c>
      <c r="O71" s="113" t="e">
        <f>CONCATENATE(#REF!,"-",#REF!)</f>
        <v>#REF!</v>
      </c>
      <c r="P71" s="113" t="e">
        <f>IF(#REF!="","",#REF!)</f>
        <v>#REF!</v>
      </c>
      <c r="Q71" s="113" t="e">
        <f>IF(#REF!="","",#REF!)</f>
        <v>#REF!</v>
      </c>
      <c r="R71" s="113" t="e">
        <f>IF(#REF!="","",#REF!)</f>
        <v>#REF!</v>
      </c>
      <c r="S71" s="113" t="e">
        <f>IF(#REF!="","",#REF!)</f>
        <v>#REF!</v>
      </c>
      <c r="T71" s="113" t="e">
        <f>IF(#REF!="","",#REF!)</f>
        <v>#REF!</v>
      </c>
      <c r="U71" s="113" t="e">
        <f>IF(#REF!="","",#REF!)</f>
        <v>#REF!</v>
      </c>
      <c r="V71" s="113" t="e">
        <f>IF(#REF!="","",#REF!)</f>
        <v>#REF!</v>
      </c>
      <c r="W71" s="113" t="e">
        <f>IF(#REF!="","",#REF!)</f>
        <v>#REF!</v>
      </c>
      <c r="X71" s="113" t="e">
        <f>IF(#REF!="","",#REF!)</f>
        <v>#REF!</v>
      </c>
      <c r="Y71" s="113" t="e">
        <f>IF(#REF!="","",#REF!)</f>
        <v>#REF!</v>
      </c>
      <c r="Z71" s="113" t="e">
        <f>IF(#REF!="","",#REF!)</f>
        <v>#REF!</v>
      </c>
      <c r="AA71" s="113" t="e">
        <f>IF(#REF!="","",#REF!)</f>
        <v>#REF!</v>
      </c>
      <c r="AB71" s="113" t="e">
        <f>IF(#REF!="","",#REF!)</f>
        <v>#REF!</v>
      </c>
      <c r="AC71" s="113" t="e">
        <f>IF(#REF!="","",#REF!)</f>
        <v>#REF!</v>
      </c>
      <c r="AD71" s="113" t="e">
        <f>IF(#REF!="","",#REF!)</f>
        <v>#REF!</v>
      </c>
      <c r="AE71" s="113" t="e">
        <f>IF(#REF!="","",#REF!)</f>
        <v>#REF!</v>
      </c>
      <c r="AF71" s="113" t="e">
        <f>IF(#REF!="","",#REF!)</f>
        <v>#REF!</v>
      </c>
      <c r="AG71" s="113" t="e">
        <f>IF(#REF!="","",#REF!)</f>
        <v>#REF!</v>
      </c>
      <c r="AH71" s="113" t="e">
        <f>IF(#REF!="","",#REF!)</f>
        <v>#REF!</v>
      </c>
      <c r="AI71" s="113" t="e">
        <f>IF(#REF!="","",#REF!)</f>
        <v>#REF!</v>
      </c>
      <c r="AJ71" s="113" t="e">
        <f>IF(#REF!="","",#REF!)</f>
        <v>#REF!</v>
      </c>
      <c r="AK71" s="113" t="e">
        <f>IF(#REF!="","",#REF!)</f>
        <v>#REF!</v>
      </c>
      <c r="AL71" s="113" t="e">
        <f>IF(#REF!="","",#REF!)</f>
        <v>#REF!</v>
      </c>
      <c r="AM71" s="113" t="e">
        <f>IF(#REF!="","",#REF!)</f>
        <v>#REF!</v>
      </c>
      <c r="AN71" s="113" t="e">
        <f>IF(#REF!="","",#REF!)</f>
        <v>#REF!</v>
      </c>
      <c r="AO71" s="113" t="e">
        <f>IF(#REF!="","",#REF!)</f>
        <v>#REF!</v>
      </c>
      <c r="AP71" s="113" t="e">
        <f>IF(#REF!="","",#REF!)</f>
        <v>#REF!</v>
      </c>
      <c r="AQ71" s="113" t="e">
        <f>IF(#REF!="","",#REF!)</f>
        <v>#REF!</v>
      </c>
      <c r="AR71" s="79"/>
    </row>
    <row r="72" spans="1:44" x14ac:dyDescent="0.25">
      <c r="A72" s="113" t="e">
        <f>IF(#REF!="","",#REF!)</f>
        <v>#REF!</v>
      </c>
      <c r="B72" s="113" t="e">
        <f>IF(#REF!="","",#REF!)</f>
        <v>#REF!</v>
      </c>
      <c r="C72" s="113" t="e">
        <f>IF(#REF!="","",#REF!)</f>
        <v>#REF!</v>
      </c>
      <c r="D72" s="113" t="e">
        <f>CONCATENATE(#REF!, "-R",#REF!)</f>
        <v>#REF!</v>
      </c>
      <c r="E72" s="113" t="e">
        <f>IF(#REF!="","",#REF!)</f>
        <v>#REF!</v>
      </c>
      <c r="F72" s="113" t="e">
        <f>IF(#REF!="","",#REF!)</f>
        <v>#REF!</v>
      </c>
      <c r="G72" s="113" t="e">
        <f>IF(#REF!="","",#REF!)</f>
        <v>#REF!</v>
      </c>
      <c r="H72" s="113" t="e">
        <f>IF(#REF!="","",#REF!)</f>
        <v>#REF!</v>
      </c>
      <c r="I72" s="113" t="e">
        <f>IF(#REF!="","",#REF!)</f>
        <v>#REF!</v>
      </c>
      <c r="J72" s="113" t="e">
        <f>IF(#REF!="","",#REF!)</f>
        <v>#REF!</v>
      </c>
      <c r="K72" s="113" t="e">
        <f>IF(#REF!="","",#REF!)</f>
        <v>#REF!</v>
      </c>
      <c r="L72" s="113" t="e">
        <f>IF(#REF!="","",#REF!)</f>
        <v>#REF!</v>
      </c>
      <c r="M72" s="114" t="e">
        <f>IF(#REF!="","",#REF!)</f>
        <v>#REF!</v>
      </c>
      <c r="N72" s="113" t="e">
        <f t="shared" si="1"/>
        <v>#REF!</v>
      </c>
      <c r="O72" s="113" t="e">
        <f>CONCATENATE(#REF!,"-",#REF!)</f>
        <v>#REF!</v>
      </c>
      <c r="P72" s="113" t="e">
        <f>IF(#REF!="","",#REF!)</f>
        <v>#REF!</v>
      </c>
      <c r="Q72" s="113" t="e">
        <f>IF(#REF!="","",#REF!)</f>
        <v>#REF!</v>
      </c>
      <c r="R72" s="113" t="e">
        <f>IF(#REF!="","",#REF!)</f>
        <v>#REF!</v>
      </c>
      <c r="S72" s="113" t="e">
        <f>IF(#REF!="","",#REF!)</f>
        <v>#REF!</v>
      </c>
      <c r="T72" s="113" t="e">
        <f>IF(#REF!="","",#REF!)</f>
        <v>#REF!</v>
      </c>
      <c r="U72" s="113" t="e">
        <f>IF(#REF!="","",#REF!)</f>
        <v>#REF!</v>
      </c>
      <c r="V72" s="113" t="e">
        <f>IF(#REF!="","",#REF!)</f>
        <v>#REF!</v>
      </c>
      <c r="W72" s="113" t="e">
        <f>IF(#REF!="","",#REF!)</f>
        <v>#REF!</v>
      </c>
      <c r="X72" s="113" t="e">
        <f>IF(#REF!="","",#REF!)</f>
        <v>#REF!</v>
      </c>
      <c r="Y72" s="113" t="e">
        <f>IF(#REF!="","",#REF!)</f>
        <v>#REF!</v>
      </c>
      <c r="Z72" s="113" t="e">
        <f>IF(#REF!="","",#REF!)</f>
        <v>#REF!</v>
      </c>
      <c r="AA72" s="113" t="e">
        <f>IF(#REF!="","",#REF!)</f>
        <v>#REF!</v>
      </c>
      <c r="AB72" s="113" t="e">
        <f>IF(#REF!="","",#REF!)</f>
        <v>#REF!</v>
      </c>
      <c r="AC72" s="113" t="e">
        <f>IF(#REF!="","",#REF!)</f>
        <v>#REF!</v>
      </c>
      <c r="AD72" s="113" t="e">
        <f>IF(#REF!="","",#REF!)</f>
        <v>#REF!</v>
      </c>
      <c r="AE72" s="113" t="e">
        <f>IF(#REF!="","",#REF!)</f>
        <v>#REF!</v>
      </c>
      <c r="AF72" s="113" t="e">
        <f>IF(#REF!="","",#REF!)</f>
        <v>#REF!</v>
      </c>
      <c r="AG72" s="113" t="e">
        <f>IF(#REF!="","",#REF!)</f>
        <v>#REF!</v>
      </c>
      <c r="AH72" s="113" t="e">
        <f>IF(#REF!="","",#REF!)</f>
        <v>#REF!</v>
      </c>
      <c r="AI72" s="113" t="e">
        <f>IF(#REF!="","",#REF!)</f>
        <v>#REF!</v>
      </c>
      <c r="AJ72" s="113" t="e">
        <f>IF(#REF!="","",#REF!)</f>
        <v>#REF!</v>
      </c>
      <c r="AK72" s="113" t="e">
        <f>IF(#REF!="","",#REF!)</f>
        <v>#REF!</v>
      </c>
      <c r="AL72" s="113" t="e">
        <f>IF(#REF!="","",#REF!)</f>
        <v>#REF!</v>
      </c>
      <c r="AM72" s="113" t="e">
        <f>IF(#REF!="","",#REF!)</f>
        <v>#REF!</v>
      </c>
      <c r="AN72" s="113" t="e">
        <f>IF(#REF!="","",#REF!)</f>
        <v>#REF!</v>
      </c>
      <c r="AO72" s="113" t="e">
        <f>IF(#REF!="","",#REF!)</f>
        <v>#REF!</v>
      </c>
      <c r="AP72" s="113" t="e">
        <f>IF(#REF!="","",#REF!)</f>
        <v>#REF!</v>
      </c>
      <c r="AQ72" s="113" t="e">
        <f>IF(#REF!="","",#REF!)</f>
        <v>#REF!</v>
      </c>
      <c r="AR72" s="79"/>
    </row>
    <row r="73" spans="1:44" x14ac:dyDescent="0.25">
      <c r="A73" s="113" t="e">
        <f>IF(#REF!="","",#REF!)</f>
        <v>#REF!</v>
      </c>
      <c r="B73" s="113" t="e">
        <f>IF(#REF!="","",#REF!)</f>
        <v>#REF!</v>
      </c>
      <c r="C73" s="113" t="e">
        <f>IF(#REF!="","",#REF!)</f>
        <v>#REF!</v>
      </c>
      <c r="D73" s="113" t="e">
        <f>CONCATENATE(#REF!, "-R",#REF!)</f>
        <v>#REF!</v>
      </c>
      <c r="E73" s="113" t="e">
        <f>IF(#REF!="","",#REF!)</f>
        <v>#REF!</v>
      </c>
      <c r="F73" s="113" t="e">
        <f>IF(#REF!="","",#REF!)</f>
        <v>#REF!</v>
      </c>
      <c r="G73" s="113" t="e">
        <f>IF(#REF!="","",#REF!)</f>
        <v>#REF!</v>
      </c>
      <c r="H73" s="113" t="e">
        <f>IF(#REF!="","",#REF!)</f>
        <v>#REF!</v>
      </c>
      <c r="I73" s="113" t="e">
        <f>IF(#REF!="","",#REF!)</f>
        <v>#REF!</v>
      </c>
      <c r="J73" s="113" t="e">
        <f>IF(#REF!="","",#REF!)</f>
        <v>#REF!</v>
      </c>
      <c r="K73" s="113" t="e">
        <f>IF(#REF!="","",#REF!)</f>
        <v>#REF!</v>
      </c>
      <c r="L73" s="113" t="e">
        <f>IF(#REF!="","",#REF!)</f>
        <v>#REF!</v>
      </c>
      <c r="M73" s="114" t="e">
        <f>IF(#REF!="","",#REF!)</f>
        <v>#REF!</v>
      </c>
      <c r="N73" s="113" t="e">
        <f t="shared" si="1"/>
        <v>#REF!</v>
      </c>
      <c r="O73" s="113" t="e">
        <f>CONCATENATE(#REF!,"-",#REF!)</f>
        <v>#REF!</v>
      </c>
      <c r="P73" s="113" t="e">
        <f>IF(#REF!="","",#REF!)</f>
        <v>#REF!</v>
      </c>
      <c r="Q73" s="113" t="e">
        <f>IF(#REF!="","",#REF!)</f>
        <v>#REF!</v>
      </c>
      <c r="R73" s="113" t="e">
        <f>IF(#REF!="","",#REF!)</f>
        <v>#REF!</v>
      </c>
      <c r="S73" s="113" t="e">
        <f>IF(#REF!="","",#REF!)</f>
        <v>#REF!</v>
      </c>
      <c r="T73" s="113" t="e">
        <f>IF(#REF!="","",#REF!)</f>
        <v>#REF!</v>
      </c>
      <c r="U73" s="113" t="e">
        <f>IF(#REF!="","",#REF!)</f>
        <v>#REF!</v>
      </c>
      <c r="V73" s="113" t="e">
        <f>IF(#REF!="","",#REF!)</f>
        <v>#REF!</v>
      </c>
      <c r="W73" s="113" t="e">
        <f>IF(#REF!="","",#REF!)</f>
        <v>#REF!</v>
      </c>
      <c r="X73" s="113" t="e">
        <f>IF(#REF!="","",#REF!)</f>
        <v>#REF!</v>
      </c>
      <c r="Y73" s="113" t="e">
        <f>IF(#REF!="","",#REF!)</f>
        <v>#REF!</v>
      </c>
      <c r="Z73" s="113" t="e">
        <f>IF(#REF!="","",#REF!)</f>
        <v>#REF!</v>
      </c>
      <c r="AA73" s="113" t="e">
        <f>IF(#REF!="","",#REF!)</f>
        <v>#REF!</v>
      </c>
      <c r="AB73" s="113" t="e">
        <f>IF(#REF!="","",#REF!)</f>
        <v>#REF!</v>
      </c>
      <c r="AC73" s="113" t="e">
        <f>IF(#REF!="","",#REF!)</f>
        <v>#REF!</v>
      </c>
      <c r="AD73" s="113" t="e">
        <f>IF(#REF!="","",#REF!)</f>
        <v>#REF!</v>
      </c>
      <c r="AE73" s="113" t="e">
        <f>IF(#REF!="","",#REF!)</f>
        <v>#REF!</v>
      </c>
      <c r="AF73" s="113" t="e">
        <f>IF(#REF!="","",#REF!)</f>
        <v>#REF!</v>
      </c>
      <c r="AG73" s="113" t="e">
        <f>IF(#REF!="","",#REF!)</f>
        <v>#REF!</v>
      </c>
      <c r="AH73" s="113" t="e">
        <f>IF(#REF!="","",#REF!)</f>
        <v>#REF!</v>
      </c>
      <c r="AI73" s="113" t="e">
        <f>IF(#REF!="","",#REF!)</f>
        <v>#REF!</v>
      </c>
      <c r="AJ73" s="113" t="e">
        <f>IF(#REF!="","",#REF!)</f>
        <v>#REF!</v>
      </c>
      <c r="AK73" s="113" t="e">
        <f>IF(#REF!="","",#REF!)</f>
        <v>#REF!</v>
      </c>
      <c r="AL73" s="113" t="e">
        <f>IF(#REF!="","",#REF!)</f>
        <v>#REF!</v>
      </c>
      <c r="AM73" s="113" t="e">
        <f>IF(#REF!="","",#REF!)</f>
        <v>#REF!</v>
      </c>
      <c r="AN73" s="113" t="e">
        <f>IF(#REF!="","",#REF!)</f>
        <v>#REF!</v>
      </c>
      <c r="AO73" s="113" t="e">
        <f>IF(#REF!="","",#REF!)</f>
        <v>#REF!</v>
      </c>
      <c r="AP73" s="113" t="e">
        <f>IF(#REF!="","",#REF!)</f>
        <v>#REF!</v>
      </c>
      <c r="AQ73" s="113" t="e">
        <f>IF(#REF!="","",#REF!)</f>
        <v>#REF!</v>
      </c>
      <c r="AR73" s="79"/>
    </row>
    <row r="74" spans="1:44" x14ac:dyDescent="0.25">
      <c r="A74" s="113" t="e">
        <f>IF(#REF!="","",#REF!)</f>
        <v>#REF!</v>
      </c>
      <c r="B74" s="113" t="e">
        <f>IF(#REF!="","",#REF!)</f>
        <v>#REF!</v>
      </c>
      <c r="C74" s="113" t="e">
        <f>IF(#REF!="","",#REF!)</f>
        <v>#REF!</v>
      </c>
      <c r="D74" s="113" t="e">
        <f>CONCATENATE(#REF!, "-R",#REF!)</f>
        <v>#REF!</v>
      </c>
      <c r="E74" s="113" t="e">
        <f>IF(#REF!="","",#REF!)</f>
        <v>#REF!</v>
      </c>
      <c r="F74" s="113" t="e">
        <f>IF(#REF!="","",#REF!)</f>
        <v>#REF!</v>
      </c>
      <c r="G74" s="113" t="e">
        <f>IF(#REF!="","",#REF!)</f>
        <v>#REF!</v>
      </c>
      <c r="H74" s="113" t="e">
        <f>IF(#REF!="","",#REF!)</f>
        <v>#REF!</v>
      </c>
      <c r="I74" s="113" t="e">
        <f>IF(#REF!="","",#REF!)</f>
        <v>#REF!</v>
      </c>
      <c r="J74" s="113" t="e">
        <f>IF(#REF!="","",#REF!)</f>
        <v>#REF!</v>
      </c>
      <c r="K74" s="113" t="e">
        <f>IF(#REF!="","",#REF!)</f>
        <v>#REF!</v>
      </c>
      <c r="L74" s="113" t="e">
        <f>IF(#REF!="","",#REF!)</f>
        <v>#REF!</v>
      </c>
      <c r="M74" s="114" t="e">
        <f>IF(#REF!="","",#REF!)</f>
        <v>#REF!</v>
      </c>
      <c r="N74" s="113" t="e">
        <f t="shared" si="1"/>
        <v>#REF!</v>
      </c>
      <c r="O74" s="113" t="e">
        <f>CONCATENATE(#REF!,"-",#REF!)</f>
        <v>#REF!</v>
      </c>
      <c r="P74" s="113" t="e">
        <f>IF(#REF!="","",#REF!)</f>
        <v>#REF!</v>
      </c>
      <c r="Q74" s="113" t="e">
        <f>IF(#REF!="","",#REF!)</f>
        <v>#REF!</v>
      </c>
      <c r="R74" s="113" t="e">
        <f>IF(#REF!="","",#REF!)</f>
        <v>#REF!</v>
      </c>
      <c r="S74" s="113" t="e">
        <f>IF(#REF!="","",#REF!)</f>
        <v>#REF!</v>
      </c>
      <c r="T74" s="113" t="e">
        <f>IF(#REF!="","",#REF!)</f>
        <v>#REF!</v>
      </c>
      <c r="U74" s="113" t="e">
        <f>IF(#REF!="","",#REF!)</f>
        <v>#REF!</v>
      </c>
      <c r="V74" s="113" t="e">
        <f>IF(#REF!="","",#REF!)</f>
        <v>#REF!</v>
      </c>
      <c r="W74" s="113" t="e">
        <f>IF(#REF!="","",#REF!)</f>
        <v>#REF!</v>
      </c>
      <c r="X74" s="113" t="e">
        <f>IF(#REF!="","",#REF!)</f>
        <v>#REF!</v>
      </c>
      <c r="Y74" s="113" t="e">
        <f>IF(#REF!="","",#REF!)</f>
        <v>#REF!</v>
      </c>
      <c r="Z74" s="113" t="e">
        <f>IF(#REF!="","",#REF!)</f>
        <v>#REF!</v>
      </c>
      <c r="AA74" s="113" t="e">
        <f>IF(#REF!="","",#REF!)</f>
        <v>#REF!</v>
      </c>
      <c r="AB74" s="113" t="e">
        <f>IF(#REF!="","",#REF!)</f>
        <v>#REF!</v>
      </c>
      <c r="AC74" s="113" t="e">
        <f>IF(#REF!="","",#REF!)</f>
        <v>#REF!</v>
      </c>
      <c r="AD74" s="113" t="e">
        <f>IF(#REF!="","",#REF!)</f>
        <v>#REF!</v>
      </c>
      <c r="AE74" s="113" t="e">
        <f>IF(#REF!="","",#REF!)</f>
        <v>#REF!</v>
      </c>
      <c r="AF74" s="113" t="e">
        <f>IF(#REF!="","",#REF!)</f>
        <v>#REF!</v>
      </c>
      <c r="AG74" s="113" t="e">
        <f>IF(#REF!="","",#REF!)</f>
        <v>#REF!</v>
      </c>
      <c r="AH74" s="113" t="e">
        <f>IF(#REF!="","",#REF!)</f>
        <v>#REF!</v>
      </c>
      <c r="AI74" s="113" t="e">
        <f>IF(#REF!="","",#REF!)</f>
        <v>#REF!</v>
      </c>
      <c r="AJ74" s="113" t="e">
        <f>IF(#REF!="","",#REF!)</f>
        <v>#REF!</v>
      </c>
      <c r="AK74" s="113" t="e">
        <f>IF(#REF!="","",#REF!)</f>
        <v>#REF!</v>
      </c>
      <c r="AL74" s="113" t="e">
        <f>IF(#REF!="","",#REF!)</f>
        <v>#REF!</v>
      </c>
      <c r="AM74" s="113" t="e">
        <f>IF(#REF!="","",#REF!)</f>
        <v>#REF!</v>
      </c>
      <c r="AN74" s="113" t="e">
        <f>IF(#REF!="","",#REF!)</f>
        <v>#REF!</v>
      </c>
      <c r="AO74" s="113" t="e">
        <f>IF(#REF!="","",#REF!)</f>
        <v>#REF!</v>
      </c>
      <c r="AP74" s="113" t="e">
        <f>IF(#REF!="","",#REF!)</f>
        <v>#REF!</v>
      </c>
      <c r="AQ74" s="113" t="e">
        <f>IF(#REF!="","",#REF!)</f>
        <v>#REF!</v>
      </c>
      <c r="AR74" s="79"/>
    </row>
    <row r="75" spans="1:44" x14ac:dyDescent="0.25">
      <c r="A75" s="113" t="e">
        <f>IF(#REF!="","",#REF!)</f>
        <v>#REF!</v>
      </c>
      <c r="B75" s="113" t="e">
        <f>IF(#REF!="","",#REF!)</f>
        <v>#REF!</v>
      </c>
      <c r="C75" s="113" t="e">
        <f>IF(#REF!="","",#REF!)</f>
        <v>#REF!</v>
      </c>
      <c r="D75" s="113" t="e">
        <f>CONCATENATE(#REF!, "-R",#REF!)</f>
        <v>#REF!</v>
      </c>
      <c r="E75" s="113" t="e">
        <f>IF(#REF!="","",#REF!)</f>
        <v>#REF!</v>
      </c>
      <c r="F75" s="113" t="e">
        <f>IF(#REF!="","",#REF!)</f>
        <v>#REF!</v>
      </c>
      <c r="G75" s="113" t="e">
        <f>IF(#REF!="","",#REF!)</f>
        <v>#REF!</v>
      </c>
      <c r="H75" s="113" t="e">
        <f>IF(#REF!="","",#REF!)</f>
        <v>#REF!</v>
      </c>
      <c r="I75" s="113" t="e">
        <f>IF(#REF!="","",#REF!)</f>
        <v>#REF!</v>
      </c>
      <c r="J75" s="113" t="e">
        <f>IF(#REF!="","",#REF!)</f>
        <v>#REF!</v>
      </c>
      <c r="K75" s="113" t="e">
        <f>IF(#REF!="","",#REF!)</f>
        <v>#REF!</v>
      </c>
      <c r="L75" s="113" t="e">
        <f>IF(#REF!="","",#REF!)</f>
        <v>#REF!</v>
      </c>
      <c r="M75" s="114" t="e">
        <f>IF(#REF!="","",#REF!)</f>
        <v>#REF!</v>
      </c>
      <c r="N75" s="113" t="e">
        <f t="shared" si="1"/>
        <v>#REF!</v>
      </c>
      <c r="O75" s="113" t="e">
        <f>CONCATENATE(#REF!,"-",#REF!)</f>
        <v>#REF!</v>
      </c>
      <c r="P75" s="113" t="e">
        <f>IF(#REF!="","",#REF!)</f>
        <v>#REF!</v>
      </c>
      <c r="Q75" s="113" t="e">
        <f>IF(#REF!="","",#REF!)</f>
        <v>#REF!</v>
      </c>
      <c r="R75" s="113" t="e">
        <f>IF(#REF!="","",#REF!)</f>
        <v>#REF!</v>
      </c>
      <c r="S75" s="113" t="e">
        <f>IF(#REF!="","",#REF!)</f>
        <v>#REF!</v>
      </c>
      <c r="T75" s="113" t="e">
        <f>IF(#REF!="","",#REF!)</f>
        <v>#REF!</v>
      </c>
      <c r="U75" s="113" t="e">
        <f>IF(#REF!="","",#REF!)</f>
        <v>#REF!</v>
      </c>
      <c r="V75" s="113" t="e">
        <f>IF(#REF!="","",#REF!)</f>
        <v>#REF!</v>
      </c>
      <c r="W75" s="113" t="e">
        <f>IF(#REF!="","",#REF!)</f>
        <v>#REF!</v>
      </c>
      <c r="X75" s="113" t="e">
        <f>IF(#REF!="","",#REF!)</f>
        <v>#REF!</v>
      </c>
      <c r="Y75" s="113" t="e">
        <f>IF(#REF!="","",#REF!)</f>
        <v>#REF!</v>
      </c>
      <c r="Z75" s="113" t="e">
        <f>IF(#REF!="","",#REF!)</f>
        <v>#REF!</v>
      </c>
      <c r="AA75" s="113" t="e">
        <f>IF(#REF!="","",#REF!)</f>
        <v>#REF!</v>
      </c>
      <c r="AB75" s="113" t="e">
        <f>IF(#REF!="","",#REF!)</f>
        <v>#REF!</v>
      </c>
      <c r="AC75" s="113" t="e">
        <f>IF(#REF!="","",#REF!)</f>
        <v>#REF!</v>
      </c>
      <c r="AD75" s="113" t="e">
        <f>IF(#REF!="","",#REF!)</f>
        <v>#REF!</v>
      </c>
      <c r="AE75" s="113" t="e">
        <f>IF(#REF!="","",#REF!)</f>
        <v>#REF!</v>
      </c>
      <c r="AF75" s="113" t="e">
        <f>IF(#REF!="","",#REF!)</f>
        <v>#REF!</v>
      </c>
      <c r="AG75" s="113" t="e">
        <f>IF(#REF!="","",#REF!)</f>
        <v>#REF!</v>
      </c>
      <c r="AH75" s="113" t="e">
        <f>IF(#REF!="","",#REF!)</f>
        <v>#REF!</v>
      </c>
      <c r="AI75" s="113" t="e">
        <f>IF(#REF!="","",#REF!)</f>
        <v>#REF!</v>
      </c>
      <c r="AJ75" s="113" t="e">
        <f>IF(#REF!="","",#REF!)</f>
        <v>#REF!</v>
      </c>
      <c r="AK75" s="113" t="e">
        <f>IF(#REF!="","",#REF!)</f>
        <v>#REF!</v>
      </c>
      <c r="AL75" s="113" t="e">
        <f>IF(#REF!="","",#REF!)</f>
        <v>#REF!</v>
      </c>
      <c r="AM75" s="113" t="e">
        <f>IF(#REF!="","",#REF!)</f>
        <v>#REF!</v>
      </c>
      <c r="AN75" s="113" t="e">
        <f>IF(#REF!="","",#REF!)</f>
        <v>#REF!</v>
      </c>
      <c r="AO75" s="113" t="e">
        <f>IF(#REF!="","",#REF!)</f>
        <v>#REF!</v>
      </c>
      <c r="AP75" s="113" t="e">
        <f>IF(#REF!="","",#REF!)</f>
        <v>#REF!</v>
      </c>
      <c r="AQ75" s="113" t="e">
        <f>IF(#REF!="","",#REF!)</f>
        <v>#REF!</v>
      </c>
      <c r="AR75" s="79"/>
    </row>
    <row r="76" spans="1:44" x14ac:dyDescent="0.25">
      <c r="A76" s="113" t="e">
        <f>IF(#REF!="","",#REF!)</f>
        <v>#REF!</v>
      </c>
      <c r="B76" s="113" t="e">
        <f>IF(#REF!="","",#REF!)</f>
        <v>#REF!</v>
      </c>
      <c r="C76" s="113" t="e">
        <f>IF(#REF!="","",#REF!)</f>
        <v>#REF!</v>
      </c>
      <c r="D76" s="113" t="e">
        <f>CONCATENATE(#REF!, "-R",#REF!)</f>
        <v>#REF!</v>
      </c>
      <c r="E76" s="113" t="e">
        <f>IF(#REF!="","",#REF!)</f>
        <v>#REF!</v>
      </c>
      <c r="F76" s="113" t="e">
        <f>IF(#REF!="","",#REF!)</f>
        <v>#REF!</v>
      </c>
      <c r="G76" s="113" t="e">
        <f>IF(#REF!="","",#REF!)</f>
        <v>#REF!</v>
      </c>
      <c r="H76" s="113" t="e">
        <f>IF(#REF!="","",#REF!)</f>
        <v>#REF!</v>
      </c>
      <c r="I76" s="113" t="e">
        <f>IF(#REF!="","",#REF!)</f>
        <v>#REF!</v>
      </c>
      <c r="J76" s="113" t="e">
        <f>IF(#REF!="","",#REF!)</f>
        <v>#REF!</v>
      </c>
      <c r="K76" s="113" t="e">
        <f>IF(#REF!="","",#REF!)</f>
        <v>#REF!</v>
      </c>
      <c r="L76" s="113" t="e">
        <f>IF(#REF!="","",#REF!)</f>
        <v>#REF!</v>
      </c>
      <c r="M76" s="114" t="e">
        <f>IF(#REF!="","",#REF!)</f>
        <v>#REF!</v>
      </c>
      <c r="N76" s="113" t="e">
        <f t="shared" si="1"/>
        <v>#REF!</v>
      </c>
      <c r="O76" s="113" t="e">
        <f>CONCATENATE(#REF!,"-",#REF!)</f>
        <v>#REF!</v>
      </c>
      <c r="P76" s="113" t="e">
        <f>IF(#REF!="","",#REF!)</f>
        <v>#REF!</v>
      </c>
      <c r="Q76" s="113" t="e">
        <f>IF(#REF!="","",#REF!)</f>
        <v>#REF!</v>
      </c>
      <c r="R76" s="113" t="e">
        <f>IF(#REF!="","",#REF!)</f>
        <v>#REF!</v>
      </c>
      <c r="S76" s="113" t="e">
        <f>IF(#REF!="","",#REF!)</f>
        <v>#REF!</v>
      </c>
      <c r="T76" s="113" t="e">
        <f>IF(#REF!="","",#REF!)</f>
        <v>#REF!</v>
      </c>
      <c r="U76" s="113" t="e">
        <f>IF(#REF!="","",#REF!)</f>
        <v>#REF!</v>
      </c>
      <c r="V76" s="113" t="e">
        <f>IF(#REF!="","",#REF!)</f>
        <v>#REF!</v>
      </c>
      <c r="W76" s="113" t="e">
        <f>IF(#REF!="","",#REF!)</f>
        <v>#REF!</v>
      </c>
      <c r="X76" s="113" t="e">
        <f>IF(#REF!="","",#REF!)</f>
        <v>#REF!</v>
      </c>
      <c r="Y76" s="113" t="e">
        <f>IF(#REF!="","",#REF!)</f>
        <v>#REF!</v>
      </c>
      <c r="Z76" s="113" t="e">
        <f>IF(#REF!="","",#REF!)</f>
        <v>#REF!</v>
      </c>
      <c r="AA76" s="113" t="e">
        <f>IF(#REF!="","",#REF!)</f>
        <v>#REF!</v>
      </c>
      <c r="AB76" s="113" t="e">
        <f>IF(#REF!="","",#REF!)</f>
        <v>#REF!</v>
      </c>
      <c r="AC76" s="113" t="e">
        <f>IF(#REF!="","",#REF!)</f>
        <v>#REF!</v>
      </c>
      <c r="AD76" s="113" t="e">
        <f>IF(#REF!="","",#REF!)</f>
        <v>#REF!</v>
      </c>
      <c r="AE76" s="113" t="e">
        <f>IF(#REF!="","",#REF!)</f>
        <v>#REF!</v>
      </c>
      <c r="AF76" s="113" t="e">
        <f>IF(#REF!="","",#REF!)</f>
        <v>#REF!</v>
      </c>
      <c r="AG76" s="113" t="e">
        <f>IF(#REF!="","",#REF!)</f>
        <v>#REF!</v>
      </c>
      <c r="AH76" s="113" t="e">
        <f>IF(#REF!="","",#REF!)</f>
        <v>#REF!</v>
      </c>
      <c r="AI76" s="113" t="e">
        <f>IF(#REF!="","",#REF!)</f>
        <v>#REF!</v>
      </c>
      <c r="AJ76" s="113" t="e">
        <f>IF(#REF!="","",#REF!)</f>
        <v>#REF!</v>
      </c>
      <c r="AK76" s="113" t="e">
        <f>IF(#REF!="","",#REF!)</f>
        <v>#REF!</v>
      </c>
      <c r="AL76" s="113" t="e">
        <f>IF(#REF!="","",#REF!)</f>
        <v>#REF!</v>
      </c>
      <c r="AM76" s="113" t="e">
        <f>IF(#REF!="","",#REF!)</f>
        <v>#REF!</v>
      </c>
      <c r="AN76" s="113" t="e">
        <f>IF(#REF!="","",#REF!)</f>
        <v>#REF!</v>
      </c>
      <c r="AO76" s="113" t="e">
        <f>IF(#REF!="","",#REF!)</f>
        <v>#REF!</v>
      </c>
      <c r="AP76" s="113" t="e">
        <f>IF(#REF!="","",#REF!)</f>
        <v>#REF!</v>
      </c>
      <c r="AQ76" s="113" t="e">
        <f>IF(#REF!="","",#REF!)</f>
        <v>#REF!</v>
      </c>
      <c r="AR76" s="79"/>
    </row>
    <row r="77" spans="1:44" x14ac:dyDescent="0.25">
      <c r="A77" s="113" t="e">
        <f>IF(#REF!="","",#REF!)</f>
        <v>#REF!</v>
      </c>
      <c r="B77" s="113" t="e">
        <f>IF(#REF!="","",#REF!)</f>
        <v>#REF!</v>
      </c>
      <c r="C77" s="113" t="e">
        <f>IF(#REF!="","",#REF!)</f>
        <v>#REF!</v>
      </c>
      <c r="D77" s="113" t="e">
        <f>CONCATENATE(#REF!, "-R",#REF!)</f>
        <v>#REF!</v>
      </c>
      <c r="E77" s="113" t="e">
        <f>IF(#REF!="","",#REF!)</f>
        <v>#REF!</v>
      </c>
      <c r="F77" s="113" t="e">
        <f>IF(#REF!="","",#REF!)</f>
        <v>#REF!</v>
      </c>
      <c r="G77" s="113" t="e">
        <f>IF(#REF!="","",#REF!)</f>
        <v>#REF!</v>
      </c>
      <c r="H77" s="113" t="e">
        <f>IF(#REF!="","",#REF!)</f>
        <v>#REF!</v>
      </c>
      <c r="I77" s="113" t="e">
        <f>IF(#REF!="","",#REF!)</f>
        <v>#REF!</v>
      </c>
      <c r="J77" s="113" t="e">
        <f>IF(#REF!="","",#REF!)</f>
        <v>#REF!</v>
      </c>
      <c r="K77" s="113" t="e">
        <f>IF(#REF!="","",#REF!)</f>
        <v>#REF!</v>
      </c>
      <c r="L77" s="113" t="e">
        <f>IF(#REF!="","",#REF!)</f>
        <v>#REF!</v>
      </c>
      <c r="M77" s="114" t="e">
        <f>IF(#REF!="","",#REF!)</f>
        <v>#REF!</v>
      </c>
      <c r="N77" s="113" t="e">
        <f t="shared" si="1"/>
        <v>#REF!</v>
      </c>
      <c r="O77" s="113" t="e">
        <f>CONCATENATE(#REF!,"-",#REF!)</f>
        <v>#REF!</v>
      </c>
      <c r="P77" s="113" t="e">
        <f>IF(#REF!="","",#REF!)</f>
        <v>#REF!</v>
      </c>
      <c r="Q77" s="113" t="e">
        <f>IF(#REF!="","",#REF!)</f>
        <v>#REF!</v>
      </c>
      <c r="R77" s="113" t="e">
        <f>IF(#REF!="","",#REF!)</f>
        <v>#REF!</v>
      </c>
      <c r="S77" s="113" t="e">
        <f>IF(#REF!="","",#REF!)</f>
        <v>#REF!</v>
      </c>
      <c r="T77" s="113" t="e">
        <f>IF(#REF!="","",#REF!)</f>
        <v>#REF!</v>
      </c>
      <c r="U77" s="113" t="e">
        <f>IF(#REF!="","",#REF!)</f>
        <v>#REF!</v>
      </c>
      <c r="V77" s="113" t="e">
        <f>IF(#REF!="","",#REF!)</f>
        <v>#REF!</v>
      </c>
      <c r="W77" s="113" t="e">
        <f>IF(#REF!="","",#REF!)</f>
        <v>#REF!</v>
      </c>
      <c r="X77" s="113" t="e">
        <f>IF(#REF!="","",#REF!)</f>
        <v>#REF!</v>
      </c>
      <c r="Y77" s="113" t="e">
        <f>IF(#REF!="","",#REF!)</f>
        <v>#REF!</v>
      </c>
      <c r="Z77" s="113" t="e">
        <f>IF(#REF!="","",#REF!)</f>
        <v>#REF!</v>
      </c>
      <c r="AA77" s="113" t="e">
        <f>IF(#REF!="","",#REF!)</f>
        <v>#REF!</v>
      </c>
      <c r="AB77" s="113" t="e">
        <f>IF(#REF!="","",#REF!)</f>
        <v>#REF!</v>
      </c>
      <c r="AC77" s="113" t="e">
        <f>IF(#REF!="","",#REF!)</f>
        <v>#REF!</v>
      </c>
      <c r="AD77" s="113" t="e">
        <f>IF(#REF!="","",#REF!)</f>
        <v>#REF!</v>
      </c>
      <c r="AE77" s="113" t="e">
        <f>IF(#REF!="","",#REF!)</f>
        <v>#REF!</v>
      </c>
      <c r="AF77" s="113" t="e">
        <f>IF(#REF!="","",#REF!)</f>
        <v>#REF!</v>
      </c>
      <c r="AG77" s="113" t="e">
        <f>IF(#REF!="","",#REF!)</f>
        <v>#REF!</v>
      </c>
      <c r="AH77" s="113" t="e">
        <f>IF(#REF!="","",#REF!)</f>
        <v>#REF!</v>
      </c>
      <c r="AI77" s="113" t="e">
        <f>IF(#REF!="","",#REF!)</f>
        <v>#REF!</v>
      </c>
      <c r="AJ77" s="113" t="e">
        <f>IF(#REF!="","",#REF!)</f>
        <v>#REF!</v>
      </c>
      <c r="AK77" s="113" t="e">
        <f>IF(#REF!="","",#REF!)</f>
        <v>#REF!</v>
      </c>
      <c r="AL77" s="113" t="e">
        <f>IF(#REF!="","",#REF!)</f>
        <v>#REF!</v>
      </c>
      <c r="AM77" s="113" t="e">
        <f>IF(#REF!="","",#REF!)</f>
        <v>#REF!</v>
      </c>
      <c r="AN77" s="113" t="e">
        <f>IF(#REF!="","",#REF!)</f>
        <v>#REF!</v>
      </c>
      <c r="AO77" s="113" t="e">
        <f>IF(#REF!="","",#REF!)</f>
        <v>#REF!</v>
      </c>
      <c r="AP77" s="113" t="e">
        <f>IF(#REF!="","",#REF!)</f>
        <v>#REF!</v>
      </c>
      <c r="AQ77" s="113" t="e">
        <f>IF(#REF!="","",#REF!)</f>
        <v>#REF!</v>
      </c>
      <c r="AR77" s="79"/>
    </row>
    <row r="78" spans="1:44" x14ac:dyDescent="0.25">
      <c r="A78" s="113" t="e">
        <f>IF(#REF!="","",#REF!)</f>
        <v>#REF!</v>
      </c>
      <c r="B78" s="113" t="e">
        <f>IF(#REF!="","",#REF!)</f>
        <v>#REF!</v>
      </c>
      <c r="C78" s="113" t="e">
        <f>IF(#REF!="","",#REF!)</f>
        <v>#REF!</v>
      </c>
      <c r="D78" s="113" t="e">
        <f>CONCATENATE(#REF!, "-R",#REF!)</f>
        <v>#REF!</v>
      </c>
      <c r="E78" s="113" t="e">
        <f>IF(#REF!="","",#REF!)</f>
        <v>#REF!</v>
      </c>
      <c r="F78" s="113" t="e">
        <f>IF(#REF!="","",#REF!)</f>
        <v>#REF!</v>
      </c>
      <c r="G78" s="113" t="e">
        <f>IF(#REF!="","",#REF!)</f>
        <v>#REF!</v>
      </c>
      <c r="H78" s="113" t="e">
        <f>IF(#REF!="","",#REF!)</f>
        <v>#REF!</v>
      </c>
      <c r="I78" s="113" t="e">
        <f>IF(#REF!="","",#REF!)</f>
        <v>#REF!</v>
      </c>
      <c r="J78" s="113" t="e">
        <f>IF(#REF!="","",#REF!)</f>
        <v>#REF!</v>
      </c>
      <c r="K78" s="113" t="e">
        <f>IF(#REF!="","",#REF!)</f>
        <v>#REF!</v>
      </c>
      <c r="L78" s="113" t="e">
        <f>IF(#REF!="","",#REF!)</f>
        <v>#REF!</v>
      </c>
      <c r="M78" s="114" t="e">
        <f>IF(#REF!="","",#REF!)</f>
        <v>#REF!</v>
      </c>
      <c r="N78" s="113" t="e">
        <f t="shared" si="1"/>
        <v>#REF!</v>
      </c>
      <c r="O78" s="113" t="e">
        <f>CONCATENATE(#REF!,"-",#REF!)</f>
        <v>#REF!</v>
      </c>
      <c r="P78" s="113" t="e">
        <f>IF(#REF!="","",#REF!)</f>
        <v>#REF!</v>
      </c>
      <c r="Q78" s="113" t="e">
        <f>IF(#REF!="","",#REF!)</f>
        <v>#REF!</v>
      </c>
      <c r="R78" s="113" t="e">
        <f>IF(#REF!="","",#REF!)</f>
        <v>#REF!</v>
      </c>
      <c r="S78" s="113" t="e">
        <f>IF(#REF!="","",#REF!)</f>
        <v>#REF!</v>
      </c>
      <c r="T78" s="113" t="e">
        <f>IF(#REF!="","",#REF!)</f>
        <v>#REF!</v>
      </c>
      <c r="U78" s="113" t="e">
        <f>IF(#REF!="","",#REF!)</f>
        <v>#REF!</v>
      </c>
      <c r="V78" s="113" t="e">
        <f>IF(#REF!="","",#REF!)</f>
        <v>#REF!</v>
      </c>
      <c r="W78" s="113" t="e">
        <f>IF(#REF!="","",#REF!)</f>
        <v>#REF!</v>
      </c>
      <c r="X78" s="113" t="e">
        <f>IF(#REF!="","",#REF!)</f>
        <v>#REF!</v>
      </c>
      <c r="Y78" s="113" t="e">
        <f>IF(#REF!="","",#REF!)</f>
        <v>#REF!</v>
      </c>
      <c r="Z78" s="113" t="e">
        <f>IF(#REF!="","",#REF!)</f>
        <v>#REF!</v>
      </c>
      <c r="AA78" s="113" t="e">
        <f>IF(#REF!="","",#REF!)</f>
        <v>#REF!</v>
      </c>
      <c r="AB78" s="113" t="e">
        <f>IF(#REF!="","",#REF!)</f>
        <v>#REF!</v>
      </c>
      <c r="AC78" s="113" t="e">
        <f>IF(#REF!="","",#REF!)</f>
        <v>#REF!</v>
      </c>
      <c r="AD78" s="113" t="e">
        <f>IF(#REF!="","",#REF!)</f>
        <v>#REF!</v>
      </c>
      <c r="AE78" s="113" t="e">
        <f>IF(#REF!="","",#REF!)</f>
        <v>#REF!</v>
      </c>
      <c r="AF78" s="113" t="e">
        <f>IF(#REF!="","",#REF!)</f>
        <v>#REF!</v>
      </c>
      <c r="AG78" s="113" t="e">
        <f>IF(#REF!="","",#REF!)</f>
        <v>#REF!</v>
      </c>
      <c r="AH78" s="113" t="e">
        <f>IF(#REF!="","",#REF!)</f>
        <v>#REF!</v>
      </c>
      <c r="AI78" s="113" t="e">
        <f>IF(#REF!="","",#REF!)</f>
        <v>#REF!</v>
      </c>
      <c r="AJ78" s="113" t="e">
        <f>IF(#REF!="","",#REF!)</f>
        <v>#REF!</v>
      </c>
      <c r="AK78" s="113" t="e">
        <f>IF(#REF!="","",#REF!)</f>
        <v>#REF!</v>
      </c>
      <c r="AL78" s="113" t="e">
        <f>IF(#REF!="","",#REF!)</f>
        <v>#REF!</v>
      </c>
      <c r="AM78" s="113" t="e">
        <f>IF(#REF!="","",#REF!)</f>
        <v>#REF!</v>
      </c>
      <c r="AN78" s="113" t="e">
        <f>IF(#REF!="","",#REF!)</f>
        <v>#REF!</v>
      </c>
      <c r="AO78" s="113" t="e">
        <f>IF(#REF!="","",#REF!)</f>
        <v>#REF!</v>
      </c>
      <c r="AP78" s="113" t="e">
        <f>IF(#REF!="","",#REF!)</f>
        <v>#REF!</v>
      </c>
      <c r="AQ78" s="113" t="e">
        <f>IF(#REF!="","",#REF!)</f>
        <v>#REF!</v>
      </c>
      <c r="AR78" s="79"/>
    </row>
    <row r="79" spans="1:44" x14ac:dyDescent="0.25">
      <c r="A79" s="113" t="e">
        <f>IF(#REF!="","",#REF!)</f>
        <v>#REF!</v>
      </c>
      <c r="B79" s="113" t="e">
        <f>IF(#REF!="","",#REF!)</f>
        <v>#REF!</v>
      </c>
      <c r="C79" s="113" t="e">
        <f>IF(#REF!="","",#REF!)</f>
        <v>#REF!</v>
      </c>
      <c r="D79" s="113" t="e">
        <f>CONCATENATE(#REF!, "-R",#REF!)</f>
        <v>#REF!</v>
      </c>
      <c r="E79" s="113" t="e">
        <f>IF(#REF!="","",#REF!)</f>
        <v>#REF!</v>
      </c>
      <c r="F79" s="113" t="e">
        <f>IF(#REF!="","",#REF!)</f>
        <v>#REF!</v>
      </c>
      <c r="G79" s="113" t="e">
        <f>IF(#REF!="","",#REF!)</f>
        <v>#REF!</v>
      </c>
      <c r="H79" s="113" t="e">
        <f>IF(#REF!="","",#REF!)</f>
        <v>#REF!</v>
      </c>
      <c r="I79" s="113" t="e">
        <f>IF(#REF!="","",#REF!)</f>
        <v>#REF!</v>
      </c>
      <c r="J79" s="113" t="e">
        <f>IF(#REF!="","",#REF!)</f>
        <v>#REF!</v>
      </c>
      <c r="K79" s="113" t="e">
        <f>IF(#REF!="","",#REF!)</f>
        <v>#REF!</v>
      </c>
      <c r="L79" s="113" t="e">
        <f>IF(#REF!="","",#REF!)</f>
        <v>#REF!</v>
      </c>
      <c r="M79" s="114" t="e">
        <f>IF(#REF!="","",#REF!)</f>
        <v>#REF!</v>
      </c>
      <c r="N79" s="113" t="e">
        <f t="shared" si="1"/>
        <v>#REF!</v>
      </c>
      <c r="O79" s="113" t="e">
        <f>CONCATENATE(#REF!,"-",#REF!)</f>
        <v>#REF!</v>
      </c>
      <c r="P79" s="113" t="e">
        <f>IF(#REF!="","",#REF!)</f>
        <v>#REF!</v>
      </c>
      <c r="Q79" s="113" t="e">
        <f>IF(#REF!="","",#REF!)</f>
        <v>#REF!</v>
      </c>
      <c r="R79" s="113" t="e">
        <f>IF(#REF!="","",#REF!)</f>
        <v>#REF!</v>
      </c>
      <c r="S79" s="113" t="e">
        <f>IF(#REF!="","",#REF!)</f>
        <v>#REF!</v>
      </c>
      <c r="T79" s="113" t="e">
        <f>IF(#REF!="","",#REF!)</f>
        <v>#REF!</v>
      </c>
      <c r="U79" s="113" t="e">
        <f>IF(#REF!="","",#REF!)</f>
        <v>#REF!</v>
      </c>
      <c r="V79" s="113" t="e">
        <f>IF(#REF!="","",#REF!)</f>
        <v>#REF!</v>
      </c>
      <c r="W79" s="113" t="e">
        <f>IF(#REF!="","",#REF!)</f>
        <v>#REF!</v>
      </c>
      <c r="X79" s="113" t="e">
        <f>IF(#REF!="","",#REF!)</f>
        <v>#REF!</v>
      </c>
      <c r="Y79" s="113" t="e">
        <f>IF(#REF!="","",#REF!)</f>
        <v>#REF!</v>
      </c>
      <c r="Z79" s="113" t="e">
        <f>IF(#REF!="","",#REF!)</f>
        <v>#REF!</v>
      </c>
      <c r="AA79" s="113" t="e">
        <f>IF(#REF!="","",#REF!)</f>
        <v>#REF!</v>
      </c>
      <c r="AB79" s="113" t="e">
        <f>IF(#REF!="","",#REF!)</f>
        <v>#REF!</v>
      </c>
      <c r="AC79" s="113" t="e">
        <f>IF(#REF!="","",#REF!)</f>
        <v>#REF!</v>
      </c>
      <c r="AD79" s="113" t="e">
        <f>IF(#REF!="","",#REF!)</f>
        <v>#REF!</v>
      </c>
      <c r="AE79" s="113" t="e">
        <f>IF(#REF!="","",#REF!)</f>
        <v>#REF!</v>
      </c>
      <c r="AF79" s="113" t="e">
        <f>IF(#REF!="","",#REF!)</f>
        <v>#REF!</v>
      </c>
      <c r="AG79" s="113" t="e">
        <f>IF(#REF!="","",#REF!)</f>
        <v>#REF!</v>
      </c>
      <c r="AH79" s="113" t="e">
        <f>IF(#REF!="","",#REF!)</f>
        <v>#REF!</v>
      </c>
      <c r="AI79" s="113" t="e">
        <f>IF(#REF!="","",#REF!)</f>
        <v>#REF!</v>
      </c>
      <c r="AJ79" s="113" t="e">
        <f>IF(#REF!="","",#REF!)</f>
        <v>#REF!</v>
      </c>
      <c r="AK79" s="113" t="e">
        <f>IF(#REF!="","",#REF!)</f>
        <v>#REF!</v>
      </c>
      <c r="AL79" s="113" t="e">
        <f>IF(#REF!="","",#REF!)</f>
        <v>#REF!</v>
      </c>
      <c r="AM79" s="113" t="e">
        <f>IF(#REF!="","",#REF!)</f>
        <v>#REF!</v>
      </c>
      <c r="AN79" s="113" t="e">
        <f>IF(#REF!="","",#REF!)</f>
        <v>#REF!</v>
      </c>
      <c r="AO79" s="113" t="e">
        <f>IF(#REF!="","",#REF!)</f>
        <v>#REF!</v>
      </c>
      <c r="AP79" s="113" t="e">
        <f>IF(#REF!="","",#REF!)</f>
        <v>#REF!</v>
      </c>
      <c r="AQ79" s="113" t="e">
        <f>IF(#REF!="","",#REF!)</f>
        <v>#REF!</v>
      </c>
      <c r="AR79" s="79"/>
    </row>
    <row r="80" spans="1:44" x14ac:dyDescent="0.25">
      <c r="A80" s="113" t="e">
        <f>IF(#REF!="","",#REF!)</f>
        <v>#REF!</v>
      </c>
      <c r="B80" s="113" t="e">
        <f>IF(#REF!="","",#REF!)</f>
        <v>#REF!</v>
      </c>
      <c r="C80" s="113" t="e">
        <f>IF(#REF!="","",#REF!)</f>
        <v>#REF!</v>
      </c>
      <c r="D80" s="113" t="e">
        <f>CONCATENATE(#REF!, "-R",#REF!)</f>
        <v>#REF!</v>
      </c>
      <c r="E80" s="113" t="e">
        <f>IF(#REF!="","",#REF!)</f>
        <v>#REF!</v>
      </c>
      <c r="F80" s="113" t="e">
        <f>IF(#REF!="","",#REF!)</f>
        <v>#REF!</v>
      </c>
      <c r="G80" s="113" t="e">
        <f>IF(#REF!="","",#REF!)</f>
        <v>#REF!</v>
      </c>
      <c r="H80" s="113" t="e">
        <f>IF(#REF!="","",#REF!)</f>
        <v>#REF!</v>
      </c>
      <c r="I80" s="113" t="e">
        <f>IF(#REF!="","",#REF!)</f>
        <v>#REF!</v>
      </c>
      <c r="J80" s="113" t="e">
        <f>IF(#REF!="","",#REF!)</f>
        <v>#REF!</v>
      </c>
      <c r="K80" s="113" t="e">
        <f>IF(#REF!="","",#REF!)</f>
        <v>#REF!</v>
      </c>
      <c r="L80" s="113" t="e">
        <f>IF(#REF!="","",#REF!)</f>
        <v>#REF!</v>
      </c>
      <c r="M80" s="114" t="e">
        <f>IF(#REF!="","",#REF!)</f>
        <v>#REF!</v>
      </c>
      <c r="N80" s="113" t="e">
        <f t="shared" si="1"/>
        <v>#REF!</v>
      </c>
      <c r="O80" s="113" t="e">
        <f>CONCATENATE(#REF!,"-",#REF!)</f>
        <v>#REF!</v>
      </c>
      <c r="P80" s="113" t="e">
        <f>IF(#REF!="","",#REF!)</f>
        <v>#REF!</v>
      </c>
      <c r="Q80" s="113" t="e">
        <f>IF(#REF!="","",#REF!)</f>
        <v>#REF!</v>
      </c>
      <c r="R80" s="113" t="e">
        <f>IF(#REF!="","",#REF!)</f>
        <v>#REF!</v>
      </c>
      <c r="S80" s="113" t="e">
        <f>IF(#REF!="","",#REF!)</f>
        <v>#REF!</v>
      </c>
      <c r="T80" s="113" t="e">
        <f>IF(#REF!="","",#REF!)</f>
        <v>#REF!</v>
      </c>
      <c r="U80" s="113" t="e">
        <f>IF(#REF!="","",#REF!)</f>
        <v>#REF!</v>
      </c>
      <c r="V80" s="113" t="e">
        <f>IF(#REF!="","",#REF!)</f>
        <v>#REF!</v>
      </c>
      <c r="W80" s="113" t="e">
        <f>IF(#REF!="","",#REF!)</f>
        <v>#REF!</v>
      </c>
      <c r="X80" s="113" t="e">
        <f>IF(#REF!="","",#REF!)</f>
        <v>#REF!</v>
      </c>
      <c r="Y80" s="113" t="e">
        <f>IF(#REF!="","",#REF!)</f>
        <v>#REF!</v>
      </c>
      <c r="Z80" s="113" t="e">
        <f>IF(#REF!="","",#REF!)</f>
        <v>#REF!</v>
      </c>
      <c r="AA80" s="113" t="e">
        <f>IF(#REF!="","",#REF!)</f>
        <v>#REF!</v>
      </c>
      <c r="AB80" s="113" t="e">
        <f>IF(#REF!="","",#REF!)</f>
        <v>#REF!</v>
      </c>
      <c r="AC80" s="113" t="e">
        <f>IF(#REF!="","",#REF!)</f>
        <v>#REF!</v>
      </c>
      <c r="AD80" s="113" t="e">
        <f>IF(#REF!="","",#REF!)</f>
        <v>#REF!</v>
      </c>
      <c r="AE80" s="113" t="e">
        <f>IF(#REF!="","",#REF!)</f>
        <v>#REF!</v>
      </c>
      <c r="AF80" s="113" t="e">
        <f>IF(#REF!="","",#REF!)</f>
        <v>#REF!</v>
      </c>
      <c r="AG80" s="113" t="e">
        <f>IF(#REF!="","",#REF!)</f>
        <v>#REF!</v>
      </c>
      <c r="AH80" s="113" t="e">
        <f>IF(#REF!="","",#REF!)</f>
        <v>#REF!</v>
      </c>
      <c r="AI80" s="113" t="e">
        <f>IF(#REF!="","",#REF!)</f>
        <v>#REF!</v>
      </c>
      <c r="AJ80" s="113" t="e">
        <f>IF(#REF!="","",#REF!)</f>
        <v>#REF!</v>
      </c>
      <c r="AK80" s="113" t="e">
        <f>IF(#REF!="","",#REF!)</f>
        <v>#REF!</v>
      </c>
      <c r="AL80" s="113" t="e">
        <f>IF(#REF!="","",#REF!)</f>
        <v>#REF!</v>
      </c>
      <c r="AM80" s="113" t="e">
        <f>IF(#REF!="","",#REF!)</f>
        <v>#REF!</v>
      </c>
      <c r="AN80" s="113" t="e">
        <f>IF(#REF!="","",#REF!)</f>
        <v>#REF!</v>
      </c>
      <c r="AO80" s="113" t="e">
        <f>IF(#REF!="","",#REF!)</f>
        <v>#REF!</v>
      </c>
      <c r="AP80" s="113" t="e">
        <f>IF(#REF!="","",#REF!)</f>
        <v>#REF!</v>
      </c>
      <c r="AQ80" s="113" t="e">
        <f>IF(#REF!="","",#REF!)</f>
        <v>#REF!</v>
      </c>
      <c r="AR80" s="79"/>
    </row>
    <row r="81" spans="1:44" x14ac:dyDescent="0.25">
      <c r="A81" s="113" t="e">
        <f>IF(#REF!="","",#REF!)</f>
        <v>#REF!</v>
      </c>
      <c r="B81" s="113" t="e">
        <f>IF(#REF!="","",#REF!)</f>
        <v>#REF!</v>
      </c>
      <c r="C81" s="113" t="e">
        <f>IF(#REF!="","",#REF!)</f>
        <v>#REF!</v>
      </c>
      <c r="D81" s="113" t="e">
        <f>CONCATENATE(#REF!, "-R",#REF!)</f>
        <v>#REF!</v>
      </c>
      <c r="E81" s="113" t="e">
        <f>IF(#REF!="","",#REF!)</f>
        <v>#REF!</v>
      </c>
      <c r="F81" s="113" t="e">
        <f>IF(#REF!="","",#REF!)</f>
        <v>#REF!</v>
      </c>
      <c r="G81" s="113" t="e">
        <f>IF(#REF!="","",#REF!)</f>
        <v>#REF!</v>
      </c>
      <c r="H81" s="113" t="e">
        <f>IF(#REF!="","",#REF!)</f>
        <v>#REF!</v>
      </c>
      <c r="I81" s="113" t="e">
        <f>IF(#REF!="","",#REF!)</f>
        <v>#REF!</v>
      </c>
      <c r="J81" s="113" t="e">
        <f>IF(#REF!="","",#REF!)</f>
        <v>#REF!</v>
      </c>
      <c r="K81" s="113" t="e">
        <f>IF(#REF!="","",#REF!)</f>
        <v>#REF!</v>
      </c>
      <c r="L81" s="113" t="e">
        <f>IF(#REF!="","",#REF!)</f>
        <v>#REF!</v>
      </c>
      <c r="M81" s="114" t="e">
        <f>IF(#REF!="","",#REF!)</f>
        <v>#REF!</v>
      </c>
      <c r="N81" s="113" t="e">
        <f t="shared" si="1"/>
        <v>#REF!</v>
      </c>
      <c r="O81" s="113" t="e">
        <f>CONCATENATE(#REF!,"-",#REF!)</f>
        <v>#REF!</v>
      </c>
      <c r="P81" s="113" t="e">
        <f>IF(#REF!="","",#REF!)</f>
        <v>#REF!</v>
      </c>
      <c r="Q81" s="113" t="e">
        <f>IF(#REF!="","",#REF!)</f>
        <v>#REF!</v>
      </c>
      <c r="R81" s="113" t="e">
        <f>IF(#REF!="","",#REF!)</f>
        <v>#REF!</v>
      </c>
      <c r="S81" s="113" t="e">
        <f>IF(#REF!="","",#REF!)</f>
        <v>#REF!</v>
      </c>
      <c r="T81" s="113" t="e">
        <f>IF(#REF!="","",#REF!)</f>
        <v>#REF!</v>
      </c>
      <c r="U81" s="113" t="e">
        <f>IF(#REF!="","",#REF!)</f>
        <v>#REF!</v>
      </c>
      <c r="V81" s="113" t="e">
        <f>IF(#REF!="","",#REF!)</f>
        <v>#REF!</v>
      </c>
      <c r="W81" s="113" t="e">
        <f>IF(#REF!="","",#REF!)</f>
        <v>#REF!</v>
      </c>
      <c r="X81" s="113" t="e">
        <f>IF(#REF!="","",#REF!)</f>
        <v>#REF!</v>
      </c>
      <c r="Y81" s="113" t="e">
        <f>IF(#REF!="","",#REF!)</f>
        <v>#REF!</v>
      </c>
      <c r="Z81" s="113" t="e">
        <f>IF(#REF!="","",#REF!)</f>
        <v>#REF!</v>
      </c>
      <c r="AA81" s="113" t="e">
        <f>IF(#REF!="","",#REF!)</f>
        <v>#REF!</v>
      </c>
      <c r="AB81" s="113" t="e">
        <f>IF(#REF!="","",#REF!)</f>
        <v>#REF!</v>
      </c>
      <c r="AC81" s="113" t="e">
        <f>IF(#REF!="","",#REF!)</f>
        <v>#REF!</v>
      </c>
      <c r="AD81" s="113" t="e">
        <f>IF(#REF!="","",#REF!)</f>
        <v>#REF!</v>
      </c>
      <c r="AE81" s="113" t="e">
        <f>IF(#REF!="","",#REF!)</f>
        <v>#REF!</v>
      </c>
      <c r="AF81" s="113" t="e">
        <f>IF(#REF!="","",#REF!)</f>
        <v>#REF!</v>
      </c>
      <c r="AG81" s="113" t="e">
        <f>IF(#REF!="","",#REF!)</f>
        <v>#REF!</v>
      </c>
      <c r="AH81" s="113" t="e">
        <f>IF(#REF!="","",#REF!)</f>
        <v>#REF!</v>
      </c>
      <c r="AI81" s="113" t="e">
        <f>IF(#REF!="","",#REF!)</f>
        <v>#REF!</v>
      </c>
      <c r="AJ81" s="113" t="e">
        <f>IF(#REF!="","",#REF!)</f>
        <v>#REF!</v>
      </c>
      <c r="AK81" s="113" t="e">
        <f>IF(#REF!="","",#REF!)</f>
        <v>#REF!</v>
      </c>
      <c r="AL81" s="113" t="e">
        <f>IF(#REF!="","",#REF!)</f>
        <v>#REF!</v>
      </c>
      <c r="AM81" s="113" t="e">
        <f>IF(#REF!="","",#REF!)</f>
        <v>#REF!</v>
      </c>
      <c r="AN81" s="113" t="e">
        <f>IF(#REF!="","",#REF!)</f>
        <v>#REF!</v>
      </c>
      <c r="AO81" s="113" t="e">
        <f>IF(#REF!="","",#REF!)</f>
        <v>#REF!</v>
      </c>
      <c r="AP81" s="113" t="e">
        <f>IF(#REF!="","",#REF!)</f>
        <v>#REF!</v>
      </c>
      <c r="AQ81" s="113" t="e">
        <f>IF(#REF!="","",#REF!)</f>
        <v>#REF!</v>
      </c>
      <c r="AR81" s="79"/>
    </row>
    <row r="82" spans="1:44" x14ac:dyDescent="0.25">
      <c r="A82" s="113" t="e">
        <f>IF(#REF!="","",#REF!)</f>
        <v>#REF!</v>
      </c>
      <c r="B82" s="113" t="e">
        <f>IF(#REF!="","",#REF!)</f>
        <v>#REF!</v>
      </c>
      <c r="C82" s="113" t="e">
        <f>IF(#REF!="","",#REF!)</f>
        <v>#REF!</v>
      </c>
      <c r="D82" s="113" t="e">
        <f>CONCATENATE(#REF!, "-R",#REF!)</f>
        <v>#REF!</v>
      </c>
      <c r="E82" s="113" t="e">
        <f>IF(#REF!="","",#REF!)</f>
        <v>#REF!</v>
      </c>
      <c r="F82" s="113" t="e">
        <f>IF(#REF!="","",#REF!)</f>
        <v>#REF!</v>
      </c>
      <c r="G82" s="113" t="e">
        <f>IF(#REF!="","",#REF!)</f>
        <v>#REF!</v>
      </c>
      <c r="H82" s="113" t="e">
        <f>IF(#REF!="","",#REF!)</f>
        <v>#REF!</v>
      </c>
      <c r="I82" s="113" t="e">
        <f>IF(#REF!="","",#REF!)</f>
        <v>#REF!</v>
      </c>
      <c r="J82" s="113" t="e">
        <f>IF(#REF!="","",#REF!)</f>
        <v>#REF!</v>
      </c>
      <c r="K82" s="113" t="e">
        <f>IF(#REF!="","",#REF!)</f>
        <v>#REF!</v>
      </c>
      <c r="L82" s="113" t="e">
        <f>IF(#REF!="","",#REF!)</f>
        <v>#REF!</v>
      </c>
      <c r="M82" s="114" t="e">
        <f>IF(#REF!="","",#REF!)</f>
        <v>#REF!</v>
      </c>
      <c r="N82" s="113" t="e">
        <f t="shared" si="1"/>
        <v>#REF!</v>
      </c>
      <c r="O82" s="113" t="e">
        <f>CONCATENATE(#REF!,"-",#REF!)</f>
        <v>#REF!</v>
      </c>
      <c r="P82" s="113" t="e">
        <f>IF(#REF!="","",#REF!)</f>
        <v>#REF!</v>
      </c>
      <c r="Q82" s="113" t="e">
        <f>IF(#REF!="","",#REF!)</f>
        <v>#REF!</v>
      </c>
      <c r="R82" s="113" t="e">
        <f>IF(#REF!="","",#REF!)</f>
        <v>#REF!</v>
      </c>
      <c r="S82" s="113" t="e">
        <f>IF(#REF!="","",#REF!)</f>
        <v>#REF!</v>
      </c>
      <c r="T82" s="113" t="e">
        <f>IF(#REF!="","",#REF!)</f>
        <v>#REF!</v>
      </c>
      <c r="U82" s="113" t="e">
        <f>IF(#REF!="","",#REF!)</f>
        <v>#REF!</v>
      </c>
      <c r="V82" s="113" t="e">
        <f>IF(#REF!="","",#REF!)</f>
        <v>#REF!</v>
      </c>
      <c r="W82" s="113" t="e">
        <f>IF(#REF!="","",#REF!)</f>
        <v>#REF!</v>
      </c>
      <c r="X82" s="113" t="e">
        <f>IF(#REF!="","",#REF!)</f>
        <v>#REF!</v>
      </c>
      <c r="Y82" s="113" t="e">
        <f>IF(#REF!="","",#REF!)</f>
        <v>#REF!</v>
      </c>
      <c r="Z82" s="113" t="e">
        <f>IF(#REF!="","",#REF!)</f>
        <v>#REF!</v>
      </c>
      <c r="AA82" s="113" t="e">
        <f>IF(#REF!="","",#REF!)</f>
        <v>#REF!</v>
      </c>
      <c r="AB82" s="113" t="e">
        <f>IF(#REF!="","",#REF!)</f>
        <v>#REF!</v>
      </c>
      <c r="AC82" s="113" t="e">
        <f>IF(#REF!="","",#REF!)</f>
        <v>#REF!</v>
      </c>
      <c r="AD82" s="113" t="e">
        <f>IF(#REF!="","",#REF!)</f>
        <v>#REF!</v>
      </c>
      <c r="AE82" s="113" t="e">
        <f>IF(#REF!="","",#REF!)</f>
        <v>#REF!</v>
      </c>
      <c r="AF82" s="113" t="e">
        <f>IF(#REF!="","",#REF!)</f>
        <v>#REF!</v>
      </c>
      <c r="AG82" s="113" t="e">
        <f>IF(#REF!="","",#REF!)</f>
        <v>#REF!</v>
      </c>
      <c r="AH82" s="113" t="e">
        <f>IF(#REF!="","",#REF!)</f>
        <v>#REF!</v>
      </c>
      <c r="AI82" s="113" t="e">
        <f>IF(#REF!="","",#REF!)</f>
        <v>#REF!</v>
      </c>
      <c r="AJ82" s="113" t="e">
        <f>IF(#REF!="","",#REF!)</f>
        <v>#REF!</v>
      </c>
      <c r="AK82" s="113" t="e">
        <f>IF(#REF!="","",#REF!)</f>
        <v>#REF!</v>
      </c>
      <c r="AL82" s="113" t="e">
        <f>IF(#REF!="","",#REF!)</f>
        <v>#REF!</v>
      </c>
      <c r="AM82" s="113" t="e">
        <f>IF(#REF!="","",#REF!)</f>
        <v>#REF!</v>
      </c>
      <c r="AN82" s="113" t="e">
        <f>IF(#REF!="","",#REF!)</f>
        <v>#REF!</v>
      </c>
      <c r="AO82" s="113" t="e">
        <f>IF(#REF!="","",#REF!)</f>
        <v>#REF!</v>
      </c>
      <c r="AP82" s="113" t="e">
        <f>IF(#REF!="","",#REF!)</f>
        <v>#REF!</v>
      </c>
      <c r="AQ82" s="113" t="e">
        <f>IF(#REF!="","",#REF!)</f>
        <v>#REF!</v>
      </c>
      <c r="AR82" s="79"/>
    </row>
    <row r="83" spans="1:44" x14ac:dyDescent="0.25">
      <c r="A83" s="113" t="e">
        <f>IF(#REF!="","",#REF!)</f>
        <v>#REF!</v>
      </c>
      <c r="B83" s="113" t="e">
        <f>IF(#REF!="","",#REF!)</f>
        <v>#REF!</v>
      </c>
      <c r="C83" s="113" t="e">
        <f>IF(#REF!="","",#REF!)</f>
        <v>#REF!</v>
      </c>
      <c r="D83" s="113" t="e">
        <f>CONCATENATE(#REF!, "-R",#REF!)</f>
        <v>#REF!</v>
      </c>
      <c r="E83" s="113" t="e">
        <f>IF(#REF!="","",#REF!)</f>
        <v>#REF!</v>
      </c>
      <c r="F83" s="113" t="e">
        <f>IF(#REF!="","",#REF!)</f>
        <v>#REF!</v>
      </c>
      <c r="G83" s="113" t="e">
        <f>IF(#REF!="","",#REF!)</f>
        <v>#REF!</v>
      </c>
      <c r="H83" s="113" t="e">
        <f>IF(#REF!="","",#REF!)</f>
        <v>#REF!</v>
      </c>
      <c r="I83" s="113" t="e">
        <f>IF(#REF!="","",#REF!)</f>
        <v>#REF!</v>
      </c>
      <c r="J83" s="113" t="e">
        <f>IF(#REF!="","",#REF!)</f>
        <v>#REF!</v>
      </c>
      <c r="K83" s="113" t="e">
        <f>IF(#REF!="","",#REF!)</f>
        <v>#REF!</v>
      </c>
      <c r="L83" s="113" t="e">
        <f>IF(#REF!="","",#REF!)</f>
        <v>#REF!</v>
      </c>
      <c r="M83" s="114" t="e">
        <f>IF(#REF!="","",#REF!)</f>
        <v>#REF!</v>
      </c>
      <c r="N83" s="113" t="e">
        <f t="shared" si="1"/>
        <v>#REF!</v>
      </c>
      <c r="O83" s="113" t="e">
        <f>CONCATENATE(#REF!,"-",#REF!)</f>
        <v>#REF!</v>
      </c>
      <c r="P83" s="113" t="e">
        <f>IF(#REF!="","",#REF!)</f>
        <v>#REF!</v>
      </c>
      <c r="Q83" s="113" t="e">
        <f>IF(#REF!="","",#REF!)</f>
        <v>#REF!</v>
      </c>
      <c r="R83" s="113" t="e">
        <f>IF(#REF!="","",#REF!)</f>
        <v>#REF!</v>
      </c>
      <c r="S83" s="113" t="e">
        <f>IF(#REF!="","",#REF!)</f>
        <v>#REF!</v>
      </c>
      <c r="T83" s="113" t="e">
        <f>IF(#REF!="","",#REF!)</f>
        <v>#REF!</v>
      </c>
      <c r="U83" s="113" t="e">
        <f>IF(#REF!="","",#REF!)</f>
        <v>#REF!</v>
      </c>
      <c r="V83" s="113" t="e">
        <f>IF(#REF!="","",#REF!)</f>
        <v>#REF!</v>
      </c>
      <c r="W83" s="113" t="e">
        <f>IF(#REF!="","",#REF!)</f>
        <v>#REF!</v>
      </c>
      <c r="X83" s="113" t="e">
        <f>IF(#REF!="","",#REF!)</f>
        <v>#REF!</v>
      </c>
      <c r="Y83" s="113" t="e">
        <f>IF(#REF!="","",#REF!)</f>
        <v>#REF!</v>
      </c>
      <c r="Z83" s="113" t="e">
        <f>IF(#REF!="","",#REF!)</f>
        <v>#REF!</v>
      </c>
      <c r="AA83" s="113" t="e">
        <f>IF(#REF!="","",#REF!)</f>
        <v>#REF!</v>
      </c>
      <c r="AB83" s="113" t="e">
        <f>IF(#REF!="","",#REF!)</f>
        <v>#REF!</v>
      </c>
      <c r="AC83" s="113" t="e">
        <f>IF(#REF!="","",#REF!)</f>
        <v>#REF!</v>
      </c>
      <c r="AD83" s="113" t="e">
        <f>IF(#REF!="","",#REF!)</f>
        <v>#REF!</v>
      </c>
      <c r="AE83" s="113" t="e">
        <f>IF(#REF!="","",#REF!)</f>
        <v>#REF!</v>
      </c>
      <c r="AF83" s="113" t="e">
        <f>IF(#REF!="","",#REF!)</f>
        <v>#REF!</v>
      </c>
      <c r="AG83" s="113" t="e">
        <f>IF(#REF!="","",#REF!)</f>
        <v>#REF!</v>
      </c>
      <c r="AH83" s="113" t="e">
        <f>IF(#REF!="","",#REF!)</f>
        <v>#REF!</v>
      </c>
      <c r="AI83" s="113" t="e">
        <f>IF(#REF!="","",#REF!)</f>
        <v>#REF!</v>
      </c>
      <c r="AJ83" s="113" t="e">
        <f>IF(#REF!="","",#REF!)</f>
        <v>#REF!</v>
      </c>
      <c r="AK83" s="113" t="e">
        <f>IF(#REF!="","",#REF!)</f>
        <v>#REF!</v>
      </c>
      <c r="AL83" s="113" t="e">
        <f>IF(#REF!="","",#REF!)</f>
        <v>#REF!</v>
      </c>
      <c r="AM83" s="113" t="e">
        <f>IF(#REF!="","",#REF!)</f>
        <v>#REF!</v>
      </c>
      <c r="AN83" s="113" t="e">
        <f>IF(#REF!="","",#REF!)</f>
        <v>#REF!</v>
      </c>
      <c r="AO83" s="113" t="e">
        <f>IF(#REF!="","",#REF!)</f>
        <v>#REF!</v>
      </c>
      <c r="AP83" s="113" t="e">
        <f>IF(#REF!="","",#REF!)</f>
        <v>#REF!</v>
      </c>
      <c r="AQ83" s="113" t="e">
        <f>IF(#REF!="","",#REF!)</f>
        <v>#REF!</v>
      </c>
      <c r="AR83" s="79"/>
    </row>
    <row r="84" spans="1:44" x14ac:dyDescent="0.25">
      <c r="A84" s="113" t="e">
        <f>IF(#REF!="","",#REF!)</f>
        <v>#REF!</v>
      </c>
      <c r="B84" s="113" t="e">
        <f>IF(#REF!="","",#REF!)</f>
        <v>#REF!</v>
      </c>
      <c r="C84" s="113" t="e">
        <f>IF(#REF!="","",#REF!)</f>
        <v>#REF!</v>
      </c>
      <c r="D84" s="113" t="e">
        <f>CONCATENATE(#REF!, "-R",#REF!)</f>
        <v>#REF!</v>
      </c>
      <c r="E84" s="113" t="e">
        <f>IF(#REF!="","",#REF!)</f>
        <v>#REF!</v>
      </c>
      <c r="F84" s="113" t="e">
        <f>IF(#REF!="","",#REF!)</f>
        <v>#REF!</v>
      </c>
      <c r="G84" s="113" t="e">
        <f>IF(#REF!="","",#REF!)</f>
        <v>#REF!</v>
      </c>
      <c r="H84" s="113" t="e">
        <f>IF(#REF!="","",#REF!)</f>
        <v>#REF!</v>
      </c>
      <c r="I84" s="113" t="e">
        <f>IF(#REF!="","",#REF!)</f>
        <v>#REF!</v>
      </c>
      <c r="J84" s="113" t="e">
        <f>IF(#REF!="","",#REF!)</f>
        <v>#REF!</v>
      </c>
      <c r="K84" s="113" t="e">
        <f>IF(#REF!="","",#REF!)</f>
        <v>#REF!</v>
      </c>
      <c r="L84" s="113" t="e">
        <f>IF(#REF!="","",#REF!)</f>
        <v>#REF!</v>
      </c>
      <c r="M84" s="114" t="e">
        <f>IF(#REF!="","",#REF!)</f>
        <v>#REF!</v>
      </c>
      <c r="N84" s="113" t="e">
        <f t="shared" si="1"/>
        <v>#REF!</v>
      </c>
      <c r="O84" s="113" t="e">
        <f>CONCATENATE(#REF!,"-",#REF!)</f>
        <v>#REF!</v>
      </c>
      <c r="P84" s="113" t="e">
        <f>IF(#REF!="","",#REF!)</f>
        <v>#REF!</v>
      </c>
      <c r="Q84" s="113" t="e">
        <f>IF(#REF!="","",#REF!)</f>
        <v>#REF!</v>
      </c>
      <c r="R84" s="113" t="e">
        <f>IF(#REF!="","",#REF!)</f>
        <v>#REF!</v>
      </c>
      <c r="S84" s="113" t="e">
        <f>IF(#REF!="","",#REF!)</f>
        <v>#REF!</v>
      </c>
      <c r="T84" s="113" t="e">
        <f>IF(#REF!="","",#REF!)</f>
        <v>#REF!</v>
      </c>
      <c r="U84" s="113" t="e">
        <f>IF(#REF!="","",#REF!)</f>
        <v>#REF!</v>
      </c>
      <c r="V84" s="113" t="e">
        <f>IF(#REF!="","",#REF!)</f>
        <v>#REF!</v>
      </c>
      <c r="W84" s="113" t="e">
        <f>IF(#REF!="","",#REF!)</f>
        <v>#REF!</v>
      </c>
      <c r="X84" s="113" t="e">
        <f>IF(#REF!="","",#REF!)</f>
        <v>#REF!</v>
      </c>
      <c r="Y84" s="113" t="e">
        <f>IF(#REF!="","",#REF!)</f>
        <v>#REF!</v>
      </c>
      <c r="Z84" s="113" t="e">
        <f>IF(#REF!="","",#REF!)</f>
        <v>#REF!</v>
      </c>
      <c r="AA84" s="113" t="e">
        <f>IF(#REF!="","",#REF!)</f>
        <v>#REF!</v>
      </c>
      <c r="AB84" s="113" t="e">
        <f>IF(#REF!="","",#REF!)</f>
        <v>#REF!</v>
      </c>
      <c r="AC84" s="113" t="e">
        <f>IF(#REF!="","",#REF!)</f>
        <v>#REF!</v>
      </c>
      <c r="AD84" s="113" t="e">
        <f>IF(#REF!="","",#REF!)</f>
        <v>#REF!</v>
      </c>
      <c r="AE84" s="113" t="e">
        <f>IF(#REF!="","",#REF!)</f>
        <v>#REF!</v>
      </c>
      <c r="AF84" s="113" t="e">
        <f>IF(#REF!="","",#REF!)</f>
        <v>#REF!</v>
      </c>
      <c r="AG84" s="113" t="e">
        <f>IF(#REF!="","",#REF!)</f>
        <v>#REF!</v>
      </c>
      <c r="AH84" s="113" t="e">
        <f>IF(#REF!="","",#REF!)</f>
        <v>#REF!</v>
      </c>
      <c r="AI84" s="113" t="e">
        <f>IF(#REF!="","",#REF!)</f>
        <v>#REF!</v>
      </c>
      <c r="AJ84" s="113" t="e">
        <f>IF(#REF!="","",#REF!)</f>
        <v>#REF!</v>
      </c>
      <c r="AK84" s="113" t="e">
        <f>IF(#REF!="","",#REF!)</f>
        <v>#REF!</v>
      </c>
      <c r="AL84" s="113" t="e">
        <f>IF(#REF!="","",#REF!)</f>
        <v>#REF!</v>
      </c>
      <c r="AM84" s="113" t="e">
        <f>IF(#REF!="","",#REF!)</f>
        <v>#REF!</v>
      </c>
      <c r="AN84" s="113" t="e">
        <f>IF(#REF!="","",#REF!)</f>
        <v>#REF!</v>
      </c>
      <c r="AO84" s="113" t="e">
        <f>IF(#REF!="","",#REF!)</f>
        <v>#REF!</v>
      </c>
      <c r="AP84" s="113" t="e">
        <f>IF(#REF!="","",#REF!)</f>
        <v>#REF!</v>
      </c>
      <c r="AQ84" s="113" t="e">
        <f>IF(#REF!="","",#REF!)</f>
        <v>#REF!</v>
      </c>
      <c r="AR84" s="79"/>
    </row>
    <row r="85" spans="1:44" x14ac:dyDescent="0.25">
      <c r="A85" s="113" t="e">
        <f>IF(#REF!="","",#REF!)</f>
        <v>#REF!</v>
      </c>
      <c r="B85" s="113" t="e">
        <f>IF(#REF!="","",#REF!)</f>
        <v>#REF!</v>
      </c>
      <c r="C85" s="113" t="e">
        <f>IF(#REF!="","",#REF!)</f>
        <v>#REF!</v>
      </c>
      <c r="D85" s="113" t="e">
        <f>CONCATENATE(#REF!, "-R",#REF!)</f>
        <v>#REF!</v>
      </c>
      <c r="E85" s="113" t="e">
        <f>IF(#REF!="","",#REF!)</f>
        <v>#REF!</v>
      </c>
      <c r="F85" s="113" t="e">
        <f>IF(#REF!="","",#REF!)</f>
        <v>#REF!</v>
      </c>
      <c r="G85" s="113" t="e">
        <f>IF(#REF!="","",#REF!)</f>
        <v>#REF!</v>
      </c>
      <c r="H85" s="113" t="e">
        <f>IF(#REF!="","",#REF!)</f>
        <v>#REF!</v>
      </c>
      <c r="I85" s="113" t="e">
        <f>IF(#REF!="","",#REF!)</f>
        <v>#REF!</v>
      </c>
      <c r="J85" s="113" t="e">
        <f>IF(#REF!="","",#REF!)</f>
        <v>#REF!</v>
      </c>
      <c r="K85" s="113" t="e">
        <f>IF(#REF!="","",#REF!)</f>
        <v>#REF!</v>
      </c>
      <c r="L85" s="113" t="e">
        <f>IF(#REF!="","",#REF!)</f>
        <v>#REF!</v>
      </c>
      <c r="M85" s="114" t="e">
        <f>IF(#REF!="","",#REF!)</f>
        <v>#REF!</v>
      </c>
      <c r="N85" s="113" t="e">
        <f t="shared" si="1"/>
        <v>#REF!</v>
      </c>
      <c r="O85" s="113" t="e">
        <f>CONCATENATE(#REF!,"-",#REF!)</f>
        <v>#REF!</v>
      </c>
      <c r="P85" s="113" t="e">
        <f>IF(#REF!="","",#REF!)</f>
        <v>#REF!</v>
      </c>
      <c r="Q85" s="113" t="e">
        <f>IF(#REF!="","",#REF!)</f>
        <v>#REF!</v>
      </c>
      <c r="R85" s="113" t="e">
        <f>IF(#REF!="","",#REF!)</f>
        <v>#REF!</v>
      </c>
      <c r="S85" s="113" t="e">
        <f>IF(#REF!="","",#REF!)</f>
        <v>#REF!</v>
      </c>
      <c r="T85" s="113" t="e">
        <f>IF(#REF!="","",#REF!)</f>
        <v>#REF!</v>
      </c>
      <c r="U85" s="113" t="e">
        <f>IF(#REF!="","",#REF!)</f>
        <v>#REF!</v>
      </c>
      <c r="V85" s="113" t="e">
        <f>IF(#REF!="","",#REF!)</f>
        <v>#REF!</v>
      </c>
      <c r="W85" s="113" t="e">
        <f>IF(#REF!="","",#REF!)</f>
        <v>#REF!</v>
      </c>
      <c r="X85" s="113" t="e">
        <f>IF(#REF!="","",#REF!)</f>
        <v>#REF!</v>
      </c>
      <c r="Y85" s="113" t="e">
        <f>IF(#REF!="","",#REF!)</f>
        <v>#REF!</v>
      </c>
      <c r="Z85" s="113" t="e">
        <f>IF(#REF!="","",#REF!)</f>
        <v>#REF!</v>
      </c>
      <c r="AA85" s="113" t="e">
        <f>IF(#REF!="","",#REF!)</f>
        <v>#REF!</v>
      </c>
      <c r="AB85" s="113" t="e">
        <f>IF(#REF!="","",#REF!)</f>
        <v>#REF!</v>
      </c>
      <c r="AC85" s="113" t="e">
        <f>IF(#REF!="","",#REF!)</f>
        <v>#REF!</v>
      </c>
      <c r="AD85" s="113" t="e">
        <f>IF(#REF!="","",#REF!)</f>
        <v>#REF!</v>
      </c>
      <c r="AE85" s="113" t="e">
        <f>IF(#REF!="","",#REF!)</f>
        <v>#REF!</v>
      </c>
      <c r="AF85" s="113" t="e">
        <f>IF(#REF!="","",#REF!)</f>
        <v>#REF!</v>
      </c>
      <c r="AG85" s="113" t="e">
        <f>IF(#REF!="","",#REF!)</f>
        <v>#REF!</v>
      </c>
      <c r="AH85" s="113" t="e">
        <f>IF(#REF!="","",#REF!)</f>
        <v>#REF!</v>
      </c>
      <c r="AI85" s="113" t="e">
        <f>IF(#REF!="","",#REF!)</f>
        <v>#REF!</v>
      </c>
      <c r="AJ85" s="113" t="e">
        <f>IF(#REF!="","",#REF!)</f>
        <v>#REF!</v>
      </c>
      <c r="AK85" s="113" t="e">
        <f>IF(#REF!="","",#REF!)</f>
        <v>#REF!</v>
      </c>
      <c r="AL85" s="113" t="e">
        <f>IF(#REF!="","",#REF!)</f>
        <v>#REF!</v>
      </c>
      <c r="AM85" s="113" t="e">
        <f>IF(#REF!="","",#REF!)</f>
        <v>#REF!</v>
      </c>
      <c r="AN85" s="113" t="e">
        <f>IF(#REF!="","",#REF!)</f>
        <v>#REF!</v>
      </c>
      <c r="AO85" s="113" t="e">
        <f>IF(#REF!="","",#REF!)</f>
        <v>#REF!</v>
      </c>
      <c r="AP85" s="113" t="e">
        <f>IF(#REF!="","",#REF!)</f>
        <v>#REF!</v>
      </c>
      <c r="AQ85" s="113" t="e">
        <f>IF(#REF!="","",#REF!)</f>
        <v>#REF!</v>
      </c>
      <c r="AR85" s="79"/>
    </row>
    <row r="86" spans="1:44" x14ac:dyDescent="0.25">
      <c r="A86" s="113" t="e">
        <f>IF(#REF!="","",#REF!)</f>
        <v>#REF!</v>
      </c>
      <c r="B86" s="113" t="e">
        <f>IF(#REF!="","",#REF!)</f>
        <v>#REF!</v>
      </c>
      <c r="C86" s="113" t="e">
        <f>IF(#REF!="","",#REF!)</f>
        <v>#REF!</v>
      </c>
      <c r="D86" s="113" t="e">
        <f>CONCATENATE(#REF!, "-R",#REF!)</f>
        <v>#REF!</v>
      </c>
      <c r="E86" s="113" t="e">
        <f>IF(#REF!="","",#REF!)</f>
        <v>#REF!</v>
      </c>
      <c r="F86" s="113" t="e">
        <f>IF(#REF!="","",#REF!)</f>
        <v>#REF!</v>
      </c>
      <c r="G86" s="113" t="e">
        <f>IF(#REF!="","",#REF!)</f>
        <v>#REF!</v>
      </c>
      <c r="H86" s="113" t="e">
        <f>IF(#REF!="","",#REF!)</f>
        <v>#REF!</v>
      </c>
      <c r="I86" s="113" t="e">
        <f>IF(#REF!="","",#REF!)</f>
        <v>#REF!</v>
      </c>
      <c r="J86" s="113" t="e">
        <f>IF(#REF!="","",#REF!)</f>
        <v>#REF!</v>
      </c>
      <c r="K86" s="113" t="e">
        <f>IF(#REF!="","",#REF!)</f>
        <v>#REF!</v>
      </c>
      <c r="L86" s="113" t="e">
        <f>IF(#REF!="","",#REF!)</f>
        <v>#REF!</v>
      </c>
      <c r="M86" s="114" t="e">
        <f>IF(#REF!="","",#REF!)</f>
        <v>#REF!</v>
      </c>
      <c r="N86" s="113" t="e">
        <f t="shared" si="1"/>
        <v>#REF!</v>
      </c>
      <c r="O86" s="113" t="e">
        <f>CONCATENATE(#REF!,"-",#REF!)</f>
        <v>#REF!</v>
      </c>
      <c r="P86" s="113" t="e">
        <f>IF(#REF!="","",#REF!)</f>
        <v>#REF!</v>
      </c>
      <c r="Q86" s="113" t="e">
        <f>IF(#REF!="","",#REF!)</f>
        <v>#REF!</v>
      </c>
      <c r="R86" s="113" t="e">
        <f>IF(#REF!="","",#REF!)</f>
        <v>#REF!</v>
      </c>
      <c r="S86" s="113" t="e">
        <f>IF(#REF!="","",#REF!)</f>
        <v>#REF!</v>
      </c>
      <c r="T86" s="113" t="e">
        <f>IF(#REF!="","",#REF!)</f>
        <v>#REF!</v>
      </c>
      <c r="U86" s="113" t="e">
        <f>IF(#REF!="","",#REF!)</f>
        <v>#REF!</v>
      </c>
      <c r="V86" s="113" t="e">
        <f>IF(#REF!="","",#REF!)</f>
        <v>#REF!</v>
      </c>
      <c r="W86" s="113" t="e">
        <f>IF(#REF!="","",#REF!)</f>
        <v>#REF!</v>
      </c>
      <c r="X86" s="113" t="e">
        <f>IF(#REF!="","",#REF!)</f>
        <v>#REF!</v>
      </c>
      <c r="Y86" s="113" t="e">
        <f>IF(#REF!="","",#REF!)</f>
        <v>#REF!</v>
      </c>
      <c r="Z86" s="113" t="e">
        <f>IF(#REF!="","",#REF!)</f>
        <v>#REF!</v>
      </c>
      <c r="AA86" s="113" t="e">
        <f>IF(#REF!="","",#REF!)</f>
        <v>#REF!</v>
      </c>
      <c r="AB86" s="113" t="e">
        <f>IF(#REF!="","",#REF!)</f>
        <v>#REF!</v>
      </c>
      <c r="AC86" s="113" t="e">
        <f>IF(#REF!="","",#REF!)</f>
        <v>#REF!</v>
      </c>
      <c r="AD86" s="113" t="e">
        <f>IF(#REF!="","",#REF!)</f>
        <v>#REF!</v>
      </c>
      <c r="AE86" s="113" t="e">
        <f>IF(#REF!="","",#REF!)</f>
        <v>#REF!</v>
      </c>
      <c r="AF86" s="113" t="e">
        <f>IF(#REF!="","",#REF!)</f>
        <v>#REF!</v>
      </c>
      <c r="AG86" s="113" t="e">
        <f>IF(#REF!="","",#REF!)</f>
        <v>#REF!</v>
      </c>
      <c r="AH86" s="113" t="e">
        <f>IF(#REF!="","",#REF!)</f>
        <v>#REF!</v>
      </c>
      <c r="AI86" s="113" t="e">
        <f>IF(#REF!="","",#REF!)</f>
        <v>#REF!</v>
      </c>
      <c r="AJ86" s="113" t="e">
        <f>IF(#REF!="","",#REF!)</f>
        <v>#REF!</v>
      </c>
      <c r="AK86" s="113" t="e">
        <f>IF(#REF!="","",#REF!)</f>
        <v>#REF!</v>
      </c>
      <c r="AL86" s="113" t="e">
        <f>IF(#REF!="","",#REF!)</f>
        <v>#REF!</v>
      </c>
      <c r="AM86" s="113" t="e">
        <f>IF(#REF!="","",#REF!)</f>
        <v>#REF!</v>
      </c>
      <c r="AN86" s="113" t="e">
        <f>IF(#REF!="","",#REF!)</f>
        <v>#REF!</v>
      </c>
      <c r="AO86" s="113" t="e">
        <f>IF(#REF!="","",#REF!)</f>
        <v>#REF!</v>
      </c>
      <c r="AP86" s="113" t="e">
        <f>IF(#REF!="","",#REF!)</f>
        <v>#REF!</v>
      </c>
      <c r="AQ86" s="113" t="e">
        <f>IF(#REF!="","",#REF!)</f>
        <v>#REF!</v>
      </c>
      <c r="AR86" s="79"/>
    </row>
    <row r="87" spans="1:44" x14ac:dyDescent="0.25">
      <c r="A87" s="113" t="e">
        <f>IF(#REF!="","",#REF!)</f>
        <v>#REF!</v>
      </c>
      <c r="B87" s="113" t="e">
        <f>IF(#REF!="","",#REF!)</f>
        <v>#REF!</v>
      </c>
      <c r="C87" s="113" t="e">
        <f>IF(#REF!="","",#REF!)</f>
        <v>#REF!</v>
      </c>
      <c r="D87" s="113" t="e">
        <f>CONCATENATE(#REF!, "-R",#REF!)</f>
        <v>#REF!</v>
      </c>
      <c r="E87" s="113" t="e">
        <f>IF(#REF!="","",#REF!)</f>
        <v>#REF!</v>
      </c>
      <c r="F87" s="113" t="e">
        <f>IF(#REF!="","",#REF!)</f>
        <v>#REF!</v>
      </c>
      <c r="G87" s="113" t="e">
        <f>IF(#REF!="","",#REF!)</f>
        <v>#REF!</v>
      </c>
      <c r="H87" s="113" t="e">
        <f>IF(#REF!="","",#REF!)</f>
        <v>#REF!</v>
      </c>
      <c r="I87" s="113" t="e">
        <f>IF(#REF!="","",#REF!)</f>
        <v>#REF!</v>
      </c>
      <c r="J87" s="113" t="e">
        <f>IF(#REF!="","",#REF!)</f>
        <v>#REF!</v>
      </c>
      <c r="K87" s="113" t="e">
        <f>IF(#REF!="","",#REF!)</f>
        <v>#REF!</v>
      </c>
      <c r="L87" s="113" t="e">
        <f>IF(#REF!="","",#REF!)</f>
        <v>#REF!</v>
      </c>
      <c r="M87" s="114" t="e">
        <f>IF(#REF!="","",#REF!)</f>
        <v>#REF!</v>
      </c>
      <c r="N87" s="113" t="e">
        <f t="shared" si="1"/>
        <v>#REF!</v>
      </c>
      <c r="O87" s="113" t="e">
        <f>CONCATENATE(#REF!,"-",#REF!)</f>
        <v>#REF!</v>
      </c>
      <c r="P87" s="113" t="e">
        <f>IF(#REF!="","",#REF!)</f>
        <v>#REF!</v>
      </c>
      <c r="Q87" s="113" t="e">
        <f>IF(#REF!="","",#REF!)</f>
        <v>#REF!</v>
      </c>
      <c r="R87" s="113" t="e">
        <f>IF(#REF!="","",#REF!)</f>
        <v>#REF!</v>
      </c>
      <c r="S87" s="113" t="e">
        <f>IF(#REF!="","",#REF!)</f>
        <v>#REF!</v>
      </c>
      <c r="T87" s="113" t="e">
        <f>IF(#REF!="","",#REF!)</f>
        <v>#REF!</v>
      </c>
      <c r="U87" s="113" t="e">
        <f>IF(#REF!="","",#REF!)</f>
        <v>#REF!</v>
      </c>
      <c r="V87" s="113" t="e">
        <f>IF(#REF!="","",#REF!)</f>
        <v>#REF!</v>
      </c>
      <c r="W87" s="113" t="e">
        <f>IF(#REF!="","",#REF!)</f>
        <v>#REF!</v>
      </c>
      <c r="X87" s="113" t="e">
        <f>IF(#REF!="","",#REF!)</f>
        <v>#REF!</v>
      </c>
      <c r="Y87" s="113" t="e">
        <f>IF(#REF!="","",#REF!)</f>
        <v>#REF!</v>
      </c>
      <c r="Z87" s="113" t="e">
        <f>IF(#REF!="","",#REF!)</f>
        <v>#REF!</v>
      </c>
      <c r="AA87" s="113" t="e">
        <f>IF(#REF!="","",#REF!)</f>
        <v>#REF!</v>
      </c>
      <c r="AB87" s="113" t="e">
        <f>IF(#REF!="","",#REF!)</f>
        <v>#REF!</v>
      </c>
      <c r="AC87" s="113" t="e">
        <f>IF(#REF!="","",#REF!)</f>
        <v>#REF!</v>
      </c>
      <c r="AD87" s="113" t="e">
        <f>IF(#REF!="","",#REF!)</f>
        <v>#REF!</v>
      </c>
      <c r="AE87" s="113" t="e">
        <f>IF(#REF!="","",#REF!)</f>
        <v>#REF!</v>
      </c>
      <c r="AF87" s="113" t="e">
        <f>IF(#REF!="","",#REF!)</f>
        <v>#REF!</v>
      </c>
      <c r="AG87" s="113" t="e">
        <f>IF(#REF!="","",#REF!)</f>
        <v>#REF!</v>
      </c>
      <c r="AH87" s="113" t="e">
        <f>IF(#REF!="","",#REF!)</f>
        <v>#REF!</v>
      </c>
      <c r="AI87" s="113" t="e">
        <f>IF(#REF!="","",#REF!)</f>
        <v>#REF!</v>
      </c>
      <c r="AJ87" s="113" t="e">
        <f>IF(#REF!="","",#REF!)</f>
        <v>#REF!</v>
      </c>
      <c r="AK87" s="113" t="e">
        <f>IF(#REF!="","",#REF!)</f>
        <v>#REF!</v>
      </c>
      <c r="AL87" s="113" t="e">
        <f>IF(#REF!="","",#REF!)</f>
        <v>#REF!</v>
      </c>
      <c r="AM87" s="113" t="e">
        <f>IF(#REF!="","",#REF!)</f>
        <v>#REF!</v>
      </c>
      <c r="AN87" s="113" t="e">
        <f>IF(#REF!="","",#REF!)</f>
        <v>#REF!</v>
      </c>
      <c r="AO87" s="113" t="e">
        <f>IF(#REF!="","",#REF!)</f>
        <v>#REF!</v>
      </c>
      <c r="AP87" s="113" t="e">
        <f>IF(#REF!="","",#REF!)</f>
        <v>#REF!</v>
      </c>
      <c r="AQ87" s="113" t="e">
        <f>IF(#REF!="","",#REF!)</f>
        <v>#REF!</v>
      </c>
      <c r="AR87" s="79"/>
    </row>
    <row r="88" spans="1:44" x14ac:dyDescent="0.25">
      <c r="A88" s="113" t="e">
        <f>IF(#REF!="","",#REF!)</f>
        <v>#REF!</v>
      </c>
      <c r="B88" s="113" t="e">
        <f>IF(#REF!="","",#REF!)</f>
        <v>#REF!</v>
      </c>
      <c r="C88" s="113" t="e">
        <f>IF(#REF!="","",#REF!)</f>
        <v>#REF!</v>
      </c>
      <c r="D88" s="113" t="e">
        <f>CONCATENATE(#REF!, "-R",#REF!)</f>
        <v>#REF!</v>
      </c>
      <c r="E88" s="113" t="e">
        <f>IF(#REF!="","",#REF!)</f>
        <v>#REF!</v>
      </c>
      <c r="F88" s="113" t="e">
        <f>IF(#REF!="","",#REF!)</f>
        <v>#REF!</v>
      </c>
      <c r="G88" s="113" t="e">
        <f>IF(#REF!="","",#REF!)</f>
        <v>#REF!</v>
      </c>
      <c r="H88" s="113" t="e">
        <f>IF(#REF!="","",#REF!)</f>
        <v>#REF!</v>
      </c>
      <c r="I88" s="113" t="e">
        <f>IF(#REF!="","",#REF!)</f>
        <v>#REF!</v>
      </c>
      <c r="J88" s="113" t="e">
        <f>IF(#REF!="","",#REF!)</f>
        <v>#REF!</v>
      </c>
      <c r="K88" s="113" t="e">
        <f>IF(#REF!="","",#REF!)</f>
        <v>#REF!</v>
      </c>
      <c r="L88" s="113" t="e">
        <f>IF(#REF!="","",#REF!)</f>
        <v>#REF!</v>
      </c>
      <c r="M88" s="114" t="e">
        <f>IF(#REF!="","",#REF!)</f>
        <v>#REF!</v>
      </c>
      <c r="N88" s="113" t="e">
        <f t="shared" si="1"/>
        <v>#REF!</v>
      </c>
      <c r="O88" s="113" t="e">
        <f>CONCATENATE(#REF!,"-",#REF!)</f>
        <v>#REF!</v>
      </c>
      <c r="P88" s="113" t="e">
        <f>IF(#REF!="","",#REF!)</f>
        <v>#REF!</v>
      </c>
      <c r="Q88" s="113" t="e">
        <f>IF(#REF!="","",#REF!)</f>
        <v>#REF!</v>
      </c>
      <c r="R88" s="113" t="e">
        <f>IF(#REF!="","",#REF!)</f>
        <v>#REF!</v>
      </c>
      <c r="S88" s="113" t="e">
        <f>IF(#REF!="","",#REF!)</f>
        <v>#REF!</v>
      </c>
      <c r="T88" s="113" t="e">
        <f>IF(#REF!="","",#REF!)</f>
        <v>#REF!</v>
      </c>
      <c r="U88" s="113" t="e">
        <f>IF(#REF!="","",#REF!)</f>
        <v>#REF!</v>
      </c>
      <c r="V88" s="113" t="e">
        <f>IF(#REF!="","",#REF!)</f>
        <v>#REF!</v>
      </c>
      <c r="W88" s="113" t="e">
        <f>IF(#REF!="","",#REF!)</f>
        <v>#REF!</v>
      </c>
      <c r="X88" s="113" t="e">
        <f>IF(#REF!="","",#REF!)</f>
        <v>#REF!</v>
      </c>
      <c r="Y88" s="113" t="e">
        <f>IF(#REF!="","",#REF!)</f>
        <v>#REF!</v>
      </c>
      <c r="Z88" s="113" t="e">
        <f>IF(#REF!="","",#REF!)</f>
        <v>#REF!</v>
      </c>
      <c r="AA88" s="113" t="e">
        <f>IF(#REF!="","",#REF!)</f>
        <v>#REF!</v>
      </c>
      <c r="AB88" s="113" t="e">
        <f>IF(#REF!="","",#REF!)</f>
        <v>#REF!</v>
      </c>
      <c r="AC88" s="113" t="e">
        <f>IF(#REF!="","",#REF!)</f>
        <v>#REF!</v>
      </c>
      <c r="AD88" s="113" t="e">
        <f>IF(#REF!="","",#REF!)</f>
        <v>#REF!</v>
      </c>
      <c r="AE88" s="113" t="e">
        <f>IF(#REF!="","",#REF!)</f>
        <v>#REF!</v>
      </c>
      <c r="AF88" s="113" t="e">
        <f>IF(#REF!="","",#REF!)</f>
        <v>#REF!</v>
      </c>
      <c r="AG88" s="113" t="e">
        <f>IF(#REF!="","",#REF!)</f>
        <v>#REF!</v>
      </c>
      <c r="AH88" s="113" t="e">
        <f>IF(#REF!="","",#REF!)</f>
        <v>#REF!</v>
      </c>
      <c r="AI88" s="113" t="e">
        <f>IF(#REF!="","",#REF!)</f>
        <v>#REF!</v>
      </c>
      <c r="AJ88" s="113" t="e">
        <f>IF(#REF!="","",#REF!)</f>
        <v>#REF!</v>
      </c>
      <c r="AK88" s="113" t="e">
        <f>IF(#REF!="","",#REF!)</f>
        <v>#REF!</v>
      </c>
      <c r="AL88" s="113" t="e">
        <f>IF(#REF!="","",#REF!)</f>
        <v>#REF!</v>
      </c>
      <c r="AM88" s="113" t="e">
        <f>IF(#REF!="","",#REF!)</f>
        <v>#REF!</v>
      </c>
      <c r="AN88" s="113" t="e">
        <f>IF(#REF!="","",#REF!)</f>
        <v>#REF!</v>
      </c>
      <c r="AO88" s="113" t="e">
        <f>IF(#REF!="","",#REF!)</f>
        <v>#REF!</v>
      </c>
      <c r="AP88" s="113" t="e">
        <f>IF(#REF!="","",#REF!)</f>
        <v>#REF!</v>
      </c>
      <c r="AQ88" s="113" t="e">
        <f>IF(#REF!="","",#REF!)</f>
        <v>#REF!</v>
      </c>
      <c r="AR88" s="79"/>
    </row>
    <row r="89" spans="1:44" x14ac:dyDescent="0.25">
      <c r="A89" s="113" t="e">
        <f>IF(#REF!="","",#REF!)</f>
        <v>#REF!</v>
      </c>
      <c r="B89" s="113" t="e">
        <f>IF(#REF!="","",#REF!)</f>
        <v>#REF!</v>
      </c>
      <c r="C89" s="113" t="e">
        <f>IF(#REF!="","",#REF!)</f>
        <v>#REF!</v>
      </c>
      <c r="D89" s="113" t="e">
        <f>CONCATENATE(#REF!, "-R",#REF!)</f>
        <v>#REF!</v>
      </c>
      <c r="E89" s="113" t="e">
        <f>IF(#REF!="","",#REF!)</f>
        <v>#REF!</v>
      </c>
      <c r="F89" s="113" t="e">
        <f>IF(#REF!="","",#REF!)</f>
        <v>#REF!</v>
      </c>
      <c r="G89" s="113" t="e">
        <f>IF(#REF!="","",#REF!)</f>
        <v>#REF!</v>
      </c>
      <c r="H89" s="113" t="e">
        <f>IF(#REF!="","",#REF!)</f>
        <v>#REF!</v>
      </c>
      <c r="I89" s="113" t="e">
        <f>IF(#REF!="","",#REF!)</f>
        <v>#REF!</v>
      </c>
      <c r="J89" s="113" t="e">
        <f>IF(#REF!="","",#REF!)</f>
        <v>#REF!</v>
      </c>
      <c r="K89" s="113" t="e">
        <f>IF(#REF!="","",#REF!)</f>
        <v>#REF!</v>
      </c>
      <c r="L89" s="113" t="e">
        <f>IF(#REF!="","",#REF!)</f>
        <v>#REF!</v>
      </c>
      <c r="M89" s="114" t="e">
        <f>IF(#REF!="","",#REF!)</f>
        <v>#REF!</v>
      </c>
      <c r="N89" s="113" t="e">
        <f t="shared" si="1"/>
        <v>#REF!</v>
      </c>
      <c r="O89" s="113" t="e">
        <f>CONCATENATE(#REF!,"-",#REF!)</f>
        <v>#REF!</v>
      </c>
      <c r="P89" s="113" t="e">
        <f>IF(#REF!="","",#REF!)</f>
        <v>#REF!</v>
      </c>
      <c r="Q89" s="113" t="e">
        <f>IF(#REF!="","",#REF!)</f>
        <v>#REF!</v>
      </c>
      <c r="R89" s="113" t="e">
        <f>IF(#REF!="","",#REF!)</f>
        <v>#REF!</v>
      </c>
      <c r="S89" s="113" t="e">
        <f>IF(#REF!="","",#REF!)</f>
        <v>#REF!</v>
      </c>
      <c r="T89" s="113" t="e">
        <f>IF(#REF!="","",#REF!)</f>
        <v>#REF!</v>
      </c>
      <c r="U89" s="113" t="e">
        <f>IF(#REF!="","",#REF!)</f>
        <v>#REF!</v>
      </c>
      <c r="V89" s="113" t="e">
        <f>IF(#REF!="","",#REF!)</f>
        <v>#REF!</v>
      </c>
      <c r="W89" s="113" t="e">
        <f>IF(#REF!="","",#REF!)</f>
        <v>#REF!</v>
      </c>
      <c r="X89" s="113" t="e">
        <f>IF(#REF!="","",#REF!)</f>
        <v>#REF!</v>
      </c>
      <c r="Y89" s="113" t="e">
        <f>IF(#REF!="","",#REF!)</f>
        <v>#REF!</v>
      </c>
      <c r="Z89" s="113" t="e">
        <f>IF(#REF!="","",#REF!)</f>
        <v>#REF!</v>
      </c>
      <c r="AA89" s="113" t="e">
        <f>IF(#REF!="","",#REF!)</f>
        <v>#REF!</v>
      </c>
      <c r="AB89" s="113" t="e">
        <f>IF(#REF!="","",#REF!)</f>
        <v>#REF!</v>
      </c>
      <c r="AC89" s="113" t="e">
        <f>IF(#REF!="","",#REF!)</f>
        <v>#REF!</v>
      </c>
      <c r="AD89" s="113" t="e">
        <f>IF(#REF!="","",#REF!)</f>
        <v>#REF!</v>
      </c>
      <c r="AE89" s="113" t="e">
        <f>IF(#REF!="","",#REF!)</f>
        <v>#REF!</v>
      </c>
      <c r="AF89" s="113" t="e">
        <f>IF(#REF!="","",#REF!)</f>
        <v>#REF!</v>
      </c>
      <c r="AG89" s="113" t="e">
        <f>IF(#REF!="","",#REF!)</f>
        <v>#REF!</v>
      </c>
      <c r="AH89" s="113" t="e">
        <f>IF(#REF!="","",#REF!)</f>
        <v>#REF!</v>
      </c>
      <c r="AI89" s="113" t="e">
        <f>IF(#REF!="","",#REF!)</f>
        <v>#REF!</v>
      </c>
      <c r="AJ89" s="113" t="e">
        <f>IF(#REF!="","",#REF!)</f>
        <v>#REF!</v>
      </c>
      <c r="AK89" s="113" t="e">
        <f>IF(#REF!="","",#REF!)</f>
        <v>#REF!</v>
      </c>
      <c r="AL89" s="113" t="e">
        <f>IF(#REF!="","",#REF!)</f>
        <v>#REF!</v>
      </c>
      <c r="AM89" s="113" t="e">
        <f>IF(#REF!="","",#REF!)</f>
        <v>#REF!</v>
      </c>
      <c r="AN89" s="113" t="e">
        <f>IF(#REF!="","",#REF!)</f>
        <v>#REF!</v>
      </c>
      <c r="AO89" s="113" t="e">
        <f>IF(#REF!="","",#REF!)</f>
        <v>#REF!</v>
      </c>
      <c r="AP89" s="113" t="e">
        <f>IF(#REF!="","",#REF!)</f>
        <v>#REF!</v>
      </c>
      <c r="AQ89" s="113" t="e">
        <f>IF(#REF!="","",#REF!)</f>
        <v>#REF!</v>
      </c>
      <c r="AR89" s="79"/>
    </row>
    <row r="90" spans="1:44" x14ac:dyDescent="0.25">
      <c r="A90" s="113" t="e">
        <f>IF(#REF!="","",#REF!)</f>
        <v>#REF!</v>
      </c>
      <c r="B90" s="113" t="e">
        <f>IF(#REF!="","",#REF!)</f>
        <v>#REF!</v>
      </c>
      <c r="C90" s="113" t="e">
        <f>IF(#REF!="","",#REF!)</f>
        <v>#REF!</v>
      </c>
      <c r="D90" s="113" t="e">
        <f>CONCATENATE(#REF!, "-R",#REF!)</f>
        <v>#REF!</v>
      </c>
      <c r="E90" s="113" t="e">
        <f>IF(#REF!="","",#REF!)</f>
        <v>#REF!</v>
      </c>
      <c r="F90" s="113" t="e">
        <f>IF(#REF!="","",#REF!)</f>
        <v>#REF!</v>
      </c>
      <c r="G90" s="113" t="e">
        <f>IF(#REF!="","",#REF!)</f>
        <v>#REF!</v>
      </c>
      <c r="H90" s="113" t="e">
        <f>IF(#REF!="","",#REF!)</f>
        <v>#REF!</v>
      </c>
      <c r="I90" s="113" t="e">
        <f>IF(#REF!="","",#REF!)</f>
        <v>#REF!</v>
      </c>
      <c r="J90" s="113" t="e">
        <f>IF(#REF!="","",#REF!)</f>
        <v>#REF!</v>
      </c>
      <c r="K90" s="113" t="e">
        <f>IF(#REF!="","",#REF!)</f>
        <v>#REF!</v>
      </c>
      <c r="L90" s="113" t="e">
        <f>IF(#REF!="","",#REF!)</f>
        <v>#REF!</v>
      </c>
      <c r="M90" s="114" t="e">
        <f>IF(#REF!="","",#REF!)</f>
        <v>#REF!</v>
      </c>
      <c r="N90" s="113" t="e">
        <f t="shared" si="1"/>
        <v>#REF!</v>
      </c>
      <c r="O90" s="113" t="e">
        <f>CONCATENATE(#REF!,"-",#REF!)</f>
        <v>#REF!</v>
      </c>
      <c r="P90" s="113" t="e">
        <f>IF(#REF!="","",#REF!)</f>
        <v>#REF!</v>
      </c>
      <c r="Q90" s="113" t="e">
        <f>IF(#REF!="","",#REF!)</f>
        <v>#REF!</v>
      </c>
      <c r="R90" s="113" t="e">
        <f>IF(#REF!="","",#REF!)</f>
        <v>#REF!</v>
      </c>
      <c r="S90" s="113" t="e">
        <f>IF(#REF!="","",#REF!)</f>
        <v>#REF!</v>
      </c>
      <c r="T90" s="113" t="e">
        <f>IF(#REF!="","",#REF!)</f>
        <v>#REF!</v>
      </c>
      <c r="U90" s="113" t="e">
        <f>IF(#REF!="","",#REF!)</f>
        <v>#REF!</v>
      </c>
      <c r="V90" s="113" t="e">
        <f>IF(#REF!="","",#REF!)</f>
        <v>#REF!</v>
      </c>
      <c r="W90" s="113" t="e">
        <f>IF(#REF!="","",#REF!)</f>
        <v>#REF!</v>
      </c>
      <c r="X90" s="113" t="e">
        <f>IF(#REF!="","",#REF!)</f>
        <v>#REF!</v>
      </c>
      <c r="Y90" s="113" t="e">
        <f>IF(#REF!="","",#REF!)</f>
        <v>#REF!</v>
      </c>
      <c r="Z90" s="113" t="e">
        <f>IF(#REF!="","",#REF!)</f>
        <v>#REF!</v>
      </c>
      <c r="AA90" s="113" t="e">
        <f>IF(#REF!="","",#REF!)</f>
        <v>#REF!</v>
      </c>
      <c r="AB90" s="113" t="e">
        <f>IF(#REF!="","",#REF!)</f>
        <v>#REF!</v>
      </c>
      <c r="AC90" s="113" t="e">
        <f>IF(#REF!="","",#REF!)</f>
        <v>#REF!</v>
      </c>
      <c r="AD90" s="113" t="e">
        <f>IF(#REF!="","",#REF!)</f>
        <v>#REF!</v>
      </c>
      <c r="AE90" s="113" t="e">
        <f>IF(#REF!="","",#REF!)</f>
        <v>#REF!</v>
      </c>
      <c r="AF90" s="113" t="e">
        <f>IF(#REF!="","",#REF!)</f>
        <v>#REF!</v>
      </c>
      <c r="AG90" s="113" t="e">
        <f>IF(#REF!="","",#REF!)</f>
        <v>#REF!</v>
      </c>
      <c r="AH90" s="113" t="e">
        <f>IF(#REF!="","",#REF!)</f>
        <v>#REF!</v>
      </c>
      <c r="AI90" s="113" t="e">
        <f>IF(#REF!="","",#REF!)</f>
        <v>#REF!</v>
      </c>
      <c r="AJ90" s="113" t="e">
        <f>IF(#REF!="","",#REF!)</f>
        <v>#REF!</v>
      </c>
      <c r="AK90" s="113" t="e">
        <f>IF(#REF!="","",#REF!)</f>
        <v>#REF!</v>
      </c>
      <c r="AL90" s="113" t="e">
        <f>IF(#REF!="","",#REF!)</f>
        <v>#REF!</v>
      </c>
      <c r="AM90" s="113" t="e">
        <f>IF(#REF!="","",#REF!)</f>
        <v>#REF!</v>
      </c>
      <c r="AN90" s="113" t="e">
        <f>IF(#REF!="","",#REF!)</f>
        <v>#REF!</v>
      </c>
      <c r="AO90" s="113" t="e">
        <f>IF(#REF!="","",#REF!)</f>
        <v>#REF!</v>
      </c>
      <c r="AP90" s="113" t="e">
        <f>IF(#REF!="","",#REF!)</f>
        <v>#REF!</v>
      </c>
      <c r="AQ90" s="113" t="e">
        <f>IF(#REF!="","",#REF!)</f>
        <v>#REF!</v>
      </c>
      <c r="AR90" s="79"/>
    </row>
    <row r="91" spans="1:44" x14ac:dyDescent="0.25">
      <c r="A91" s="113" t="e">
        <f>IF(#REF!="","",#REF!)</f>
        <v>#REF!</v>
      </c>
      <c r="B91" s="113" t="e">
        <f>IF(#REF!="","",#REF!)</f>
        <v>#REF!</v>
      </c>
      <c r="C91" s="113" t="e">
        <f>IF(#REF!="","",#REF!)</f>
        <v>#REF!</v>
      </c>
      <c r="D91" s="113" t="e">
        <f>CONCATENATE(#REF!, "-R",#REF!)</f>
        <v>#REF!</v>
      </c>
      <c r="E91" s="113" t="e">
        <f>IF(#REF!="","",#REF!)</f>
        <v>#REF!</v>
      </c>
      <c r="F91" s="113" t="e">
        <f>IF(#REF!="","",#REF!)</f>
        <v>#REF!</v>
      </c>
      <c r="G91" s="113" t="e">
        <f>IF(#REF!="","",#REF!)</f>
        <v>#REF!</v>
      </c>
      <c r="H91" s="113" t="e">
        <f>IF(#REF!="","",#REF!)</f>
        <v>#REF!</v>
      </c>
      <c r="I91" s="113" t="e">
        <f>IF(#REF!="","",#REF!)</f>
        <v>#REF!</v>
      </c>
      <c r="J91" s="113" t="e">
        <f>IF(#REF!="","",#REF!)</f>
        <v>#REF!</v>
      </c>
      <c r="K91" s="113" t="e">
        <f>IF(#REF!="","",#REF!)</f>
        <v>#REF!</v>
      </c>
      <c r="L91" s="113" t="e">
        <f>IF(#REF!="","",#REF!)</f>
        <v>#REF!</v>
      </c>
      <c r="M91" s="114" t="e">
        <f>IF(#REF!="","",#REF!)</f>
        <v>#REF!</v>
      </c>
      <c r="N91" s="113" t="e">
        <f t="shared" si="1"/>
        <v>#REF!</v>
      </c>
      <c r="O91" s="113" t="e">
        <f>CONCATENATE(#REF!,"-",#REF!)</f>
        <v>#REF!</v>
      </c>
      <c r="P91" s="113" t="e">
        <f>IF(#REF!="","",#REF!)</f>
        <v>#REF!</v>
      </c>
      <c r="Q91" s="113" t="e">
        <f>IF(#REF!="","",#REF!)</f>
        <v>#REF!</v>
      </c>
      <c r="R91" s="113" t="e">
        <f>IF(#REF!="","",#REF!)</f>
        <v>#REF!</v>
      </c>
      <c r="S91" s="113" t="e">
        <f>IF(#REF!="","",#REF!)</f>
        <v>#REF!</v>
      </c>
      <c r="T91" s="113" t="e">
        <f>IF(#REF!="","",#REF!)</f>
        <v>#REF!</v>
      </c>
      <c r="U91" s="113" t="e">
        <f>IF(#REF!="","",#REF!)</f>
        <v>#REF!</v>
      </c>
      <c r="V91" s="113" t="e">
        <f>IF(#REF!="","",#REF!)</f>
        <v>#REF!</v>
      </c>
      <c r="W91" s="113" t="e">
        <f>IF(#REF!="","",#REF!)</f>
        <v>#REF!</v>
      </c>
      <c r="X91" s="113" t="e">
        <f>IF(#REF!="","",#REF!)</f>
        <v>#REF!</v>
      </c>
      <c r="Y91" s="113" t="e">
        <f>IF(#REF!="","",#REF!)</f>
        <v>#REF!</v>
      </c>
      <c r="Z91" s="113" t="e">
        <f>IF(#REF!="","",#REF!)</f>
        <v>#REF!</v>
      </c>
      <c r="AA91" s="113" t="e">
        <f>IF(#REF!="","",#REF!)</f>
        <v>#REF!</v>
      </c>
      <c r="AB91" s="113" t="e">
        <f>IF(#REF!="","",#REF!)</f>
        <v>#REF!</v>
      </c>
      <c r="AC91" s="113" t="e">
        <f>IF(#REF!="","",#REF!)</f>
        <v>#REF!</v>
      </c>
      <c r="AD91" s="113" t="e">
        <f>IF(#REF!="","",#REF!)</f>
        <v>#REF!</v>
      </c>
      <c r="AE91" s="113" t="e">
        <f>IF(#REF!="","",#REF!)</f>
        <v>#REF!</v>
      </c>
      <c r="AF91" s="113" t="e">
        <f>IF(#REF!="","",#REF!)</f>
        <v>#REF!</v>
      </c>
      <c r="AG91" s="113" t="e">
        <f>IF(#REF!="","",#REF!)</f>
        <v>#REF!</v>
      </c>
      <c r="AH91" s="113" t="e">
        <f>IF(#REF!="","",#REF!)</f>
        <v>#REF!</v>
      </c>
      <c r="AI91" s="113" t="e">
        <f>IF(#REF!="","",#REF!)</f>
        <v>#REF!</v>
      </c>
      <c r="AJ91" s="113" t="e">
        <f>IF(#REF!="","",#REF!)</f>
        <v>#REF!</v>
      </c>
      <c r="AK91" s="113" t="e">
        <f>IF(#REF!="","",#REF!)</f>
        <v>#REF!</v>
      </c>
      <c r="AL91" s="113" t="e">
        <f>IF(#REF!="","",#REF!)</f>
        <v>#REF!</v>
      </c>
      <c r="AM91" s="113" t="e">
        <f>IF(#REF!="","",#REF!)</f>
        <v>#REF!</v>
      </c>
      <c r="AN91" s="113" t="e">
        <f>IF(#REF!="","",#REF!)</f>
        <v>#REF!</v>
      </c>
      <c r="AO91" s="113" t="e">
        <f>IF(#REF!="","",#REF!)</f>
        <v>#REF!</v>
      </c>
      <c r="AP91" s="113" t="e">
        <f>IF(#REF!="","",#REF!)</f>
        <v>#REF!</v>
      </c>
      <c r="AQ91" s="113" t="e">
        <f>IF(#REF!="","",#REF!)</f>
        <v>#REF!</v>
      </c>
      <c r="AR91" s="79"/>
    </row>
    <row r="92" spans="1:44" x14ac:dyDescent="0.25">
      <c r="A92" s="113" t="e">
        <f>IF(#REF!="","",#REF!)</f>
        <v>#REF!</v>
      </c>
      <c r="B92" s="113" t="e">
        <f>IF(#REF!="","",#REF!)</f>
        <v>#REF!</v>
      </c>
      <c r="C92" s="113" t="e">
        <f>IF(#REF!="","",#REF!)</f>
        <v>#REF!</v>
      </c>
      <c r="D92" s="113" t="e">
        <f>CONCATENATE(#REF!, "-R",#REF!)</f>
        <v>#REF!</v>
      </c>
      <c r="E92" s="113" t="e">
        <f>IF(#REF!="","",#REF!)</f>
        <v>#REF!</v>
      </c>
      <c r="F92" s="113" t="e">
        <f>IF(#REF!="","",#REF!)</f>
        <v>#REF!</v>
      </c>
      <c r="G92" s="113" t="e">
        <f>IF(#REF!="","",#REF!)</f>
        <v>#REF!</v>
      </c>
      <c r="H92" s="113" t="e">
        <f>IF(#REF!="","",#REF!)</f>
        <v>#REF!</v>
      </c>
      <c r="I92" s="113" t="e">
        <f>IF(#REF!="","",#REF!)</f>
        <v>#REF!</v>
      </c>
      <c r="J92" s="113" t="e">
        <f>IF(#REF!="","",#REF!)</f>
        <v>#REF!</v>
      </c>
      <c r="K92" s="113" t="e">
        <f>IF(#REF!="","",#REF!)</f>
        <v>#REF!</v>
      </c>
      <c r="L92" s="113" t="e">
        <f>IF(#REF!="","",#REF!)</f>
        <v>#REF!</v>
      </c>
      <c r="M92" s="114" t="e">
        <f>IF(#REF!="","",#REF!)</f>
        <v>#REF!</v>
      </c>
      <c r="N92" s="113" t="e">
        <f t="shared" si="1"/>
        <v>#REF!</v>
      </c>
      <c r="O92" s="113" t="e">
        <f>CONCATENATE(#REF!,"-",#REF!)</f>
        <v>#REF!</v>
      </c>
      <c r="P92" s="113" t="e">
        <f>IF(#REF!="","",#REF!)</f>
        <v>#REF!</v>
      </c>
      <c r="Q92" s="113" t="e">
        <f>IF(#REF!="","",#REF!)</f>
        <v>#REF!</v>
      </c>
      <c r="R92" s="113" t="e">
        <f>IF(#REF!="","",#REF!)</f>
        <v>#REF!</v>
      </c>
      <c r="S92" s="113" t="e">
        <f>IF(#REF!="","",#REF!)</f>
        <v>#REF!</v>
      </c>
      <c r="T92" s="113" t="e">
        <f>IF(#REF!="","",#REF!)</f>
        <v>#REF!</v>
      </c>
      <c r="U92" s="113" t="e">
        <f>IF(#REF!="","",#REF!)</f>
        <v>#REF!</v>
      </c>
      <c r="V92" s="113" t="e">
        <f>IF(#REF!="","",#REF!)</f>
        <v>#REF!</v>
      </c>
      <c r="W92" s="113" t="e">
        <f>IF(#REF!="","",#REF!)</f>
        <v>#REF!</v>
      </c>
      <c r="X92" s="113" t="e">
        <f>IF(#REF!="","",#REF!)</f>
        <v>#REF!</v>
      </c>
      <c r="Y92" s="113" t="e">
        <f>IF(#REF!="","",#REF!)</f>
        <v>#REF!</v>
      </c>
      <c r="Z92" s="113" t="e">
        <f>IF(#REF!="","",#REF!)</f>
        <v>#REF!</v>
      </c>
      <c r="AA92" s="113" t="e">
        <f>IF(#REF!="","",#REF!)</f>
        <v>#REF!</v>
      </c>
      <c r="AB92" s="113" t="e">
        <f>IF(#REF!="","",#REF!)</f>
        <v>#REF!</v>
      </c>
      <c r="AC92" s="113" t="e">
        <f>IF(#REF!="","",#REF!)</f>
        <v>#REF!</v>
      </c>
      <c r="AD92" s="113" t="e">
        <f>IF(#REF!="","",#REF!)</f>
        <v>#REF!</v>
      </c>
      <c r="AE92" s="113" t="e">
        <f>IF(#REF!="","",#REF!)</f>
        <v>#REF!</v>
      </c>
      <c r="AF92" s="113" t="e">
        <f>IF(#REF!="","",#REF!)</f>
        <v>#REF!</v>
      </c>
      <c r="AG92" s="113" t="e">
        <f>IF(#REF!="","",#REF!)</f>
        <v>#REF!</v>
      </c>
      <c r="AH92" s="113" t="e">
        <f>IF(#REF!="","",#REF!)</f>
        <v>#REF!</v>
      </c>
      <c r="AI92" s="113" t="e">
        <f>IF(#REF!="","",#REF!)</f>
        <v>#REF!</v>
      </c>
      <c r="AJ92" s="113" t="e">
        <f>IF(#REF!="","",#REF!)</f>
        <v>#REF!</v>
      </c>
      <c r="AK92" s="113" t="e">
        <f>IF(#REF!="","",#REF!)</f>
        <v>#REF!</v>
      </c>
      <c r="AL92" s="113" t="e">
        <f>IF(#REF!="","",#REF!)</f>
        <v>#REF!</v>
      </c>
      <c r="AM92" s="113" t="e">
        <f>IF(#REF!="","",#REF!)</f>
        <v>#REF!</v>
      </c>
      <c r="AN92" s="113" t="e">
        <f>IF(#REF!="","",#REF!)</f>
        <v>#REF!</v>
      </c>
      <c r="AO92" s="113" t="e">
        <f>IF(#REF!="","",#REF!)</f>
        <v>#REF!</v>
      </c>
      <c r="AP92" s="113" t="e">
        <f>IF(#REF!="","",#REF!)</f>
        <v>#REF!</v>
      </c>
      <c r="AQ92" s="113" t="e">
        <f>IF(#REF!="","",#REF!)</f>
        <v>#REF!</v>
      </c>
      <c r="AR92" s="79"/>
    </row>
    <row r="93" spans="1:44" x14ac:dyDescent="0.25">
      <c r="A93" s="113" t="e">
        <f>IF(#REF!="","",#REF!)</f>
        <v>#REF!</v>
      </c>
      <c r="B93" s="113" t="e">
        <f>IF(#REF!="","",#REF!)</f>
        <v>#REF!</v>
      </c>
      <c r="C93" s="113" t="e">
        <f>IF(#REF!="","",#REF!)</f>
        <v>#REF!</v>
      </c>
      <c r="D93" s="113" t="e">
        <f>CONCATENATE(#REF!, "-R",#REF!)</f>
        <v>#REF!</v>
      </c>
      <c r="E93" s="113" t="e">
        <f>IF(#REF!="","",#REF!)</f>
        <v>#REF!</v>
      </c>
      <c r="F93" s="113" t="e">
        <f>IF(#REF!="","",#REF!)</f>
        <v>#REF!</v>
      </c>
      <c r="G93" s="113" t="e">
        <f>IF(#REF!="","",#REF!)</f>
        <v>#REF!</v>
      </c>
      <c r="H93" s="113" t="e">
        <f>IF(#REF!="","",#REF!)</f>
        <v>#REF!</v>
      </c>
      <c r="I93" s="113" t="e">
        <f>IF(#REF!="","",#REF!)</f>
        <v>#REF!</v>
      </c>
      <c r="J93" s="113" t="e">
        <f>IF(#REF!="","",#REF!)</f>
        <v>#REF!</v>
      </c>
      <c r="K93" s="113" t="e">
        <f>IF(#REF!="","",#REF!)</f>
        <v>#REF!</v>
      </c>
      <c r="L93" s="113" t="e">
        <f>IF(#REF!="","",#REF!)</f>
        <v>#REF!</v>
      </c>
      <c r="M93" s="114" t="e">
        <f>IF(#REF!="","",#REF!)</f>
        <v>#REF!</v>
      </c>
      <c r="N93" s="113" t="e">
        <f t="shared" si="1"/>
        <v>#REF!</v>
      </c>
      <c r="O93" s="113" t="e">
        <f>CONCATENATE(#REF!,"-",#REF!)</f>
        <v>#REF!</v>
      </c>
      <c r="P93" s="113" t="e">
        <f>IF(#REF!="","",#REF!)</f>
        <v>#REF!</v>
      </c>
      <c r="Q93" s="113" t="e">
        <f>IF(#REF!="","",#REF!)</f>
        <v>#REF!</v>
      </c>
      <c r="R93" s="113" t="e">
        <f>IF(#REF!="","",#REF!)</f>
        <v>#REF!</v>
      </c>
      <c r="S93" s="113" t="e">
        <f>IF(#REF!="","",#REF!)</f>
        <v>#REF!</v>
      </c>
      <c r="T93" s="113" t="e">
        <f>IF(#REF!="","",#REF!)</f>
        <v>#REF!</v>
      </c>
      <c r="U93" s="113" t="e">
        <f>IF(#REF!="","",#REF!)</f>
        <v>#REF!</v>
      </c>
      <c r="V93" s="113" t="e">
        <f>IF(#REF!="","",#REF!)</f>
        <v>#REF!</v>
      </c>
      <c r="W93" s="113" t="e">
        <f>IF(#REF!="","",#REF!)</f>
        <v>#REF!</v>
      </c>
      <c r="X93" s="113" t="e">
        <f>IF(#REF!="","",#REF!)</f>
        <v>#REF!</v>
      </c>
      <c r="Y93" s="113" t="e">
        <f>IF(#REF!="","",#REF!)</f>
        <v>#REF!</v>
      </c>
      <c r="Z93" s="113" t="e">
        <f>IF(#REF!="","",#REF!)</f>
        <v>#REF!</v>
      </c>
      <c r="AA93" s="113" t="e">
        <f>IF(#REF!="","",#REF!)</f>
        <v>#REF!</v>
      </c>
      <c r="AB93" s="113" t="e">
        <f>IF(#REF!="","",#REF!)</f>
        <v>#REF!</v>
      </c>
      <c r="AC93" s="113" t="e">
        <f>IF(#REF!="","",#REF!)</f>
        <v>#REF!</v>
      </c>
      <c r="AD93" s="113" t="e">
        <f>IF(#REF!="","",#REF!)</f>
        <v>#REF!</v>
      </c>
      <c r="AE93" s="113" t="e">
        <f>IF(#REF!="","",#REF!)</f>
        <v>#REF!</v>
      </c>
      <c r="AF93" s="113" t="e">
        <f>IF(#REF!="","",#REF!)</f>
        <v>#REF!</v>
      </c>
      <c r="AG93" s="113" t="e">
        <f>IF(#REF!="","",#REF!)</f>
        <v>#REF!</v>
      </c>
      <c r="AH93" s="113" t="e">
        <f>IF(#REF!="","",#REF!)</f>
        <v>#REF!</v>
      </c>
      <c r="AI93" s="113" t="e">
        <f>IF(#REF!="","",#REF!)</f>
        <v>#REF!</v>
      </c>
      <c r="AJ93" s="113" t="e">
        <f>IF(#REF!="","",#REF!)</f>
        <v>#REF!</v>
      </c>
      <c r="AK93" s="113" t="e">
        <f>IF(#REF!="","",#REF!)</f>
        <v>#REF!</v>
      </c>
      <c r="AL93" s="113" t="e">
        <f>IF(#REF!="","",#REF!)</f>
        <v>#REF!</v>
      </c>
      <c r="AM93" s="113" t="e">
        <f>IF(#REF!="","",#REF!)</f>
        <v>#REF!</v>
      </c>
      <c r="AN93" s="113" t="e">
        <f>IF(#REF!="","",#REF!)</f>
        <v>#REF!</v>
      </c>
      <c r="AO93" s="113" t="e">
        <f>IF(#REF!="","",#REF!)</f>
        <v>#REF!</v>
      </c>
      <c r="AP93" s="113" t="e">
        <f>IF(#REF!="","",#REF!)</f>
        <v>#REF!</v>
      </c>
      <c r="AQ93" s="113" t="e">
        <f>IF(#REF!="","",#REF!)</f>
        <v>#REF!</v>
      </c>
      <c r="AR93" s="79"/>
    </row>
    <row r="94" spans="1:44" x14ac:dyDescent="0.25">
      <c r="A94" s="113" t="e">
        <f>IF(#REF!="","",#REF!)</f>
        <v>#REF!</v>
      </c>
      <c r="B94" s="113" t="e">
        <f>IF(#REF!="","",#REF!)</f>
        <v>#REF!</v>
      </c>
      <c r="C94" s="113" t="e">
        <f>IF(#REF!="","",#REF!)</f>
        <v>#REF!</v>
      </c>
      <c r="D94" s="113" t="e">
        <f>CONCATENATE(#REF!, "-R",#REF!)</f>
        <v>#REF!</v>
      </c>
      <c r="E94" s="113" t="e">
        <f>IF(#REF!="","",#REF!)</f>
        <v>#REF!</v>
      </c>
      <c r="F94" s="113" t="e">
        <f>IF(#REF!="","",#REF!)</f>
        <v>#REF!</v>
      </c>
      <c r="G94" s="113" t="e">
        <f>IF(#REF!="","",#REF!)</f>
        <v>#REF!</v>
      </c>
      <c r="H94" s="113" t="e">
        <f>IF(#REF!="","",#REF!)</f>
        <v>#REF!</v>
      </c>
      <c r="I94" s="113" t="e">
        <f>IF(#REF!="","",#REF!)</f>
        <v>#REF!</v>
      </c>
      <c r="J94" s="113" t="e">
        <f>IF(#REF!="","",#REF!)</f>
        <v>#REF!</v>
      </c>
      <c r="K94" s="113" t="e">
        <f>IF(#REF!="","",#REF!)</f>
        <v>#REF!</v>
      </c>
      <c r="L94" s="113" t="e">
        <f>IF(#REF!="","",#REF!)</f>
        <v>#REF!</v>
      </c>
      <c r="M94" s="114" t="e">
        <f>IF(#REF!="","",#REF!)</f>
        <v>#REF!</v>
      </c>
      <c r="N94" s="113" t="e">
        <f t="shared" si="1"/>
        <v>#REF!</v>
      </c>
      <c r="O94" s="113" t="e">
        <f>CONCATENATE(#REF!,"-",#REF!)</f>
        <v>#REF!</v>
      </c>
      <c r="P94" s="113" t="e">
        <f>IF(#REF!="","",#REF!)</f>
        <v>#REF!</v>
      </c>
      <c r="Q94" s="113" t="e">
        <f>IF(#REF!="","",#REF!)</f>
        <v>#REF!</v>
      </c>
      <c r="R94" s="113" t="e">
        <f>IF(#REF!="","",#REF!)</f>
        <v>#REF!</v>
      </c>
      <c r="S94" s="113" t="e">
        <f>IF(#REF!="","",#REF!)</f>
        <v>#REF!</v>
      </c>
      <c r="T94" s="113" t="e">
        <f>IF(#REF!="","",#REF!)</f>
        <v>#REF!</v>
      </c>
      <c r="U94" s="113" t="e">
        <f>IF(#REF!="","",#REF!)</f>
        <v>#REF!</v>
      </c>
      <c r="V94" s="113" t="e">
        <f>IF(#REF!="","",#REF!)</f>
        <v>#REF!</v>
      </c>
      <c r="W94" s="113" t="e">
        <f>IF(#REF!="","",#REF!)</f>
        <v>#REF!</v>
      </c>
      <c r="X94" s="113" t="e">
        <f>IF(#REF!="","",#REF!)</f>
        <v>#REF!</v>
      </c>
      <c r="Y94" s="113" t="e">
        <f>IF(#REF!="","",#REF!)</f>
        <v>#REF!</v>
      </c>
      <c r="Z94" s="113" t="e">
        <f>IF(#REF!="","",#REF!)</f>
        <v>#REF!</v>
      </c>
      <c r="AA94" s="113" t="e">
        <f>IF(#REF!="","",#REF!)</f>
        <v>#REF!</v>
      </c>
      <c r="AB94" s="113" t="e">
        <f>IF(#REF!="","",#REF!)</f>
        <v>#REF!</v>
      </c>
      <c r="AC94" s="113" t="e">
        <f>IF(#REF!="","",#REF!)</f>
        <v>#REF!</v>
      </c>
      <c r="AD94" s="113" t="e">
        <f>IF(#REF!="","",#REF!)</f>
        <v>#REF!</v>
      </c>
      <c r="AE94" s="113" t="e">
        <f>IF(#REF!="","",#REF!)</f>
        <v>#REF!</v>
      </c>
      <c r="AF94" s="113" t="e">
        <f>IF(#REF!="","",#REF!)</f>
        <v>#REF!</v>
      </c>
      <c r="AG94" s="113" t="e">
        <f>IF(#REF!="","",#REF!)</f>
        <v>#REF!</v>
      </c>
      <c r="AH94" s="113" t="e">
        <f>IF(#REF!="","",#REF!)</f>
        <v>#REF!</v>
      </c>
      <c r="AI94" s="113" t="e">
        <f>IF(#REF!="","",#REF!)</f>
        <v>#REF!</v>
      </c>
      <c r="AJ94" s="113" t="e">
        <f>IF(#REF!="","",#REF!)</f>
        <v>#REF!</v>
      </c>
      <c r="AK94" s="113" t="e">
        <f>IF(#REF!="","",#REF!)</f>
        <v>#REF!</v>
      </c>
      <c r="AL94" s="113" t="e">
        <f>IF(#REF!="","",#REF!)</f>
        <v>#REF!</v>
      </c>
      <c r="AM94" s="113" t="e">
        <f>IF(#REF!="","",#REF!)</f>
        <v>#REF!</v>
      </c>
      <c r="AN94" s="113" t="e">
        <f>IF(#REF!="","",#REF!)</f>
        <v>#REF!</v>
      </c>
      <c r="AO94" s="113" t="e">
        <f>IF(#REF!="","",#REF!)</f>
        <v>#REF!</v>
      </c>
      <c r="AP94" s="113" t="e">
        <f>IF(#REF!="","",#REF!)</f>
        <v>#REF!</v>
      </c>
      <c r="AQ94" s="113" t="e">
        <f>IF(#REF!="","",#REF!)</f>
        <v>#REF!</v>
      </c>
      <c r="AR94" s="79"/>
    </row>
    <row r="95" spans="1:44" x14ac:dyDescent="0.25">
      <c r="A95" s="113" t="e">
        <f>IF(#REF!="","",#REF!)</f>
        <v>#REF!</v>
      </c>
      <c r="B95" s="113" t="e">
        <f>IF(#REF!="","",#REF!)</f>
        <v>#REF!</v>
      </c>
      <c r="C95" s="113" t="e">
        <f>IF(#REF!="","",#REF!)</f>
        <v>#REF!</v>
      </c>
      <c r="D95" s="113" t="e">
        <f>CONCATENATE(#REF!, "-R",#REF!)</f>
        <v>#REF!</v>
      </c>
      <c r="E95" s="113" t="e">
        <f>IF(#REF!="","",#REF!)</f>
        <v>#REF!</v>
      </c>
      <c r="F95" s="113" t="e">
        <f>IF(#REF!="","",#REF!)</f>
        <v>#REF!</v>
      </c>
      <c r="G95" s="113" t="e">
        <f>IF(#REF!="","",#REF!)</f>
        <v>#REF!</v>
      </c>
      <c r="H95" s="113" t="e">
        <f>IF(#REF!="","",#REF!)</f>
        <v>#REF!</v>
      </c>
      <c r="I95" s="113" t="e">
        <f>IF(#REF!="","",#REF!)</f>
        <v>#REF!</v>
      </c>
      <c r="J95" s="113" t="e">
        <f>IF(#REF!="","",#REF!)</f>
        <v>#REF!</v>
      </c>
      <c r="K95" s="113" t="e">
        <f>IF(#REF!="","",#REF!)</f>
        <v>#REF!</v>
      </c>
      <c r="L95" s="113" t="e">
        <f>IF(#REF!="","",#REF!)</f>
        <v>#REF!</v>
      </c>
      <c r="M95" s="114" t="e">
        <f>IF(#REF!="","",#REF!)</f>
        <v>#REF!</v>
      </c>
      <c r="N95" s="113" t="e">
        <f t="shared" si="1"/>
        <v>#REF!</v>
      </c>
      <c r="O95" s="113" t="e">
        <f>CONCATENATE(#REF!,"-",#REF!)</f>
        <v>#REF!</v>
      </c>
      <c r="P95" s="113" t="e">
        <f>IF(#REF!="","",#REF!)</f>
        <v>#REF!</v>
      </c>
      <c r="Q95" s="113" t="e">
        <f>IF(#REF!="","",#REF!)</f>
        <v>#REF!</v>
      </c>
      <c r="R95" s="113" t="e">
        <f>IF(#REF!="","",#REF!)</f>
        <v>#REF!</v>
      </c>
      <c r="S95" s="113" t="e">
        <f>IF(#REF!="","",#REF!)</f>
        <v>#REF!</v>
      </c>
      <c r="T95" s="113" t="e">
        <f>IF(#REF!="","",#REF!)</f>
        <v>#REF!</v>
      </c>
      <c r="U95" s="113" t="e">
        <f>IF(#REF!="","",#REF!)</f>
        <v>#REF!</v>
      </c>
      <c r="V95" s="113" t="e">
        <f>IF(#REF!="","",#REF!)</f>
        <v>#REF!</v>
      </c>
      <c r="W95" s="113" t="e">
        <f>IF(#REF!="","",#REF!)</f>
        <v>#REF!</v>
      </c>
      <c r="X95" s="113" t="e">
        <f>IF(#REF!="","",#REF!)</f>
        <v>#REF!</v>
      </c>
      <c r="Y95" s="113" t="e">
        <f>IF(#REF!="","",#REF!)</f>
        <v>#REF!</v>
      </c>
      <c r="Z95" s="113" t="e">
        <f>IF(#REF!="","",#REF!)</f>
        <v>#REF!</v>
      </c>
      <c r="AA95" s="113" t="e">
        <f>IF(#REF!="","",#REF!)</f>
        <v>#REF!</v>
      </c>
      <c r="AB95" s="113" t="e">
        <f>IF(#REF!="","",#REF!)</f>
        <v>#REF!</v>
      </c>
      <c r="AC95" s="113" t="e">
        <f>IF(#REF!="","",#REF!)</f>
        <v>#REF!</v>
      </c>
      <c r="AD95" s="113" t="e">
        <f>IF(#REF!="","",#REF!)</f>
        <v>#REF!</v>
      </c>
      <c r="AE95" s="113" t="e">
        <f>IF(#REF!="","",#REF!)</f>
        <v>#REF!</v>
      </c>
      <c r="AF95" s="113" t="e">
        <f>IF(#REF!="","",#REF!)</f>
        <v>#REF!</v>
      </c>
      <c r="AG95" s="113" t="e">
        <f>IF(#REF!="","",#REF!)</f>
        <v>#REF!</v>
      </c>
      <c r="AH95" s="113" t="e">
        <f>IF(#REF!="","",#REF!)</f>
        <v>#REF!</v>
      </c>
      <c r="AI95" s="113" t="e">
        <f>IF(#REF!="","",#REF!)</f>
        <v>#REF!</v>
      </c>
      <c r="AJ95" s="113" t="e">
        <f>IF(#REF!="","",#REF!)</f>
        <v>#REF!</v>
      </c>
      <c r="AK95" s="113" t="e">
        <f>IF(#REF!="","",#REF!)</f>
        <v>#REF!</v>
      </c>
      <c r="AL95" s="113" t="e">
        <f>IF(#REF!="","",#REF!)</f>
        <v>#REF!</v>
      </c>
      <c r="AM95" s="113" t="e">
        <f>IF(#REF!="","",#REF!)</f>
        <v>#REF!</v>
      </c>
      <c r="AN95" s="113" t="e">
        <f>IF(#REF!="","",#REF!)</f>
        <v>#REF!</v>
      </c>
      <c r="AO95" s="113" t="e">
        <f>IF(#REF!="","",#REF!)</f>
        <v>#REF!</v>
      </c>
      <c r="AP95" s="113" t="e">
        <f>IF(#REF!="","",#REF!)</f>
        <v>#REF!</v>
      </c>
      <c r="AQ95" s="113" t="e">
        <f>IF(#REF!="","",#REF!)</f>
        <v>#REF!</v>
      </c>
      <c r="AR95" s="79"/>
    </row>
    <row r="96" spans="1:44" x14ac:dyDescent="0.25">
      <c r="A96" s="113" t="e">
        <f>IF(#REF!="","",#REF!)</f>
        <v>#REF!</v>
      </c>
      <c r="B96" s="113" t="e">
        <f>IF(#REF!="","",#REF!)</f>
        <v>#REF!</v>
      </c>
      <c r="C96" s="113" t="e">
        <f>IF(#REF!="","",#REF!)</f>
        <v>#REF!</v>
      </c>
      <c r="D96" s="113" t="e">
        <f>CONCATENATE(#REF!, "-R",#REF!)</f>
        <v>#REF!</v>
      </c>
      <c r="E96" s="113" t="e">
        <f>IF(#REF!="","",#REF!)</f>
        <v>#REF!</v>
      </c>
      <c r="F96" s="113" t="e">
        <f>IF(#REF!="","",#REF!)</f>
        <v>#REF!</v>
      </c>
      <c r="G96" s="113" t="e">
        <f>IF(#REF!="","",#REF!)</f>
        <v>#REF!</v>
      </c>
      <c r="H96" s="113" t="e">
        <f>IF(#REF!="","",#REF!)</f>
        <v>#REF!</v>
      </c>
      <c r="I96" s="113" t="e">
        <f>IF(#REF!="","",#REF!)</f>
        <v>#REF!</v>
      </c>
      <c r="J96" s="113" t="e">
        <f>IF(#REF!="","",#REF!)</f>
        <v>#REF!</v>
      </c>
      <c r="K96" s="113" t="e">
        <f>IF(#REF!="","",#REF!)</f>
        <v>#REF!</v>
      </c>
      <c r="L96" s="113" t="e">
        <f>IF(#REF!="","",#REF!)</f>
        <v>#REF!</v>
      </c>
      <c r="M96" s="114" t="e">
        <f>IF(#REF!="","",#REF!)</f>
        <v>#REF!</v>
      </c>
      <c r="N96" s="113" t="e">
        <f t="shared" si="1"/>
        <v>#REF!</v>
      </c>
      <c r="O96" s="113" t="e">
        <f>CONCATENATE(#REF!,"-",#REF!)</f>
        <v>#REF!</v>
      </c>
      <c r="P96" s="113" t="e">
        <f>IF(#REF!="","",#REF!)</f>
        <v>#REF!</v>
      </c>
      <c r="Q96" s="113" t="e">
        <f>IF(#REF!="","",#REF!)</f>
        <v>#REF!</v>
      </c>
      <c r="R96" s="113" t="e">
        <f>IF(#REF!="","",#REF!)</f>
        <v>#REF!</v>
      </c>
      <c r="S96" s="113" t="e">
        <f>IF(#REF!="","",#REF!)</f>
        <v>#REF!</v>
      </c>
      <c r="T96" s="113" t="e">
        <f>IF(#REF!="","",#REF!)</f>
        <v>#REF!</v>
      </c>
      <c r="U96" s="113" t="e">
        <f>IF(#REF!="","",#REF!)</f>
        <v>#REF!</v>
      </c>
      <c r="V96" s="113" t="e">
        <f>IF(#REF!="","",#REF!)</f>
        <v>#REF!</v>
      </c>
      <c r="W96" s="113" t="e">
        <f>IF(#REF!="","",#REF!)</f>
        <v>#REF!</v>
      </c>
      <c r="X96" s="113" t="e">
        <f>IF(#REF!="","",#REF!)</f>
        <v>#REF!</v>
      </c>
      <c r="Y96" s="113" t="e">
        <f>IF(#REF!="","",#REF!)</f>
        <v>#REF!</v>
      </c>
      <c r="Z96" s="113" t="e">
        <f>IF(#REF!="","",#REF!)</f>
        <v>#REF!</v>
      </c>
      <c r="AA96" s="113" t="e">
        <f>IF(#REF!="","",#REF!)</f>
        <v>#REF!</v>
      </c>
      <c r="AB96" s="113" t="e">
        <f>IF(#REF!="","",#REF!)</f>
        <v>#REF!</v>
      </c>
      <c r="AC96" s="113" t="e">
        <f>IF(#REF!="","",#REF!)</f>
        <v>#REF!</v>
      </c>
      <c r="AD96" s="113" t="e">
        <f>IF(#REF!="","",#REF!)</f>
        <v>#REF!</v>
      </c>
      <c r="AE96" s="113" t="e">
        <f>IF(#REF!="","",#REF!)</f>
        <v>#REF!</v>
      </c>
      <c r="AF96" s="113" t="e">
        <f>IF(#REF!="","",#REF!)</f>
        <v>#REF!</v>
      </c>
      <c r="AG96" s="113" t="e">
        <f>IF(#REF!="","",#REF!)</f>
        <v>#REF!</v>
      </c>
      <c r="AH96" s="113" t="e">
        <f>IF(#REF!="","",#REF!)</f>
        <v>#REF!</v>
      </c>
      <c r="AI96" s="113" t="e">
        <f>IF(#REF!="","",#REF!)</f>
        <v>#REF!</v>
      </c>
      <c r="AJ96" s="113" t="e">
        <f>IF(#REF!="","",#REF!)</f>
        <v>#REF!</v>
      </c>
      <c r="AK96" s="113" t="e">
        <f>IF(#REF!="","",#REF!)</f>
        <v>#REF!</v>
      </c>
      <c r="AL96" s="113" t="e">
        <f>IF(#REF!="","",#REF!)</f>
        <v>#REF!</v>
      </c>
      <c r="AM96" s="113" t="e">
        <f>IF(#REF!="","",#REF!)</f>
        <v>#REF!</v>
      </c>
      <c r="AN96" s="113" t="e">
        <f>IF(#REF!="","",#REF!)</f>
        <v>#REF!</v>
      </c>
      <c r="AO96" s="113" t="e">
        <f>IF(#REF!="","",#REF!)</f>
        <v>#REF!</v>
      </c>
      <c r="AP96" s="113" t="e">
        <f>IF(#REF!="","",#REF!)</f>
        <v>#REF!</v>
      </c>
      <c r="AQ96" s="113" t="e">
        <f>IF(#REF!="","",#REF!)</f>
        <v>#REF!</v>
      </c>
      <c r="AR96" s="79"/>
    </row>
    <row r="97" spans="1:44" x14ac:dyDescent="0.25">
      <c r="A97" s="113" t="e">
        <f>IF(#REF!="","",#REF!)</f>
        <v>#REF!</v>
      </c>
      <c r="B97" s="113" t="e">
        <f>IF(#REF!="","",#REF!)</f>
        <v>#REF!</v>
      </c>
      <c r="C97" s="113" t="e">
        <f>IF(#REF!="","",#REF!)</f>
        <v>#REF!</v>
      </c>
      <c r="D97" s="113" t="e">
        <f>CONCATENATE(#REF!, "-R",#REF!)</f>
        <v>#REF!</v>
      </c>
      <c r="E97" s="113" t="e">
        <f>IF(#REF!="","",#REF!)</f>
        <v>#REF!</v>
      </c>
      <c r="F97" s="113" t="e">
        <f>IF(#REF!="","",#REF!)</f>
        <v>#REF!</v>
      </c>
      <c r="G97" s="113" t="e">
        <f>IF(#REF!="","",#REF!)</f>
        <v>#REF!</v>
      </c>
      <c r="H97" s="113" t="e">
        <f>IF(#REF!="","",#REF!)</f>
        <v>#REF!</v>
      </c>
      <c r="I97" s="113" t="e">
        <f>IF(#REF!="","",#REF!)</f>
        <v>#REF!</v>
      </c>
      <c r="J97" s="113" t="e">
        <f>IF(#REF!="","",#REF!)</f>
        <v>#REF!</v>
      </c>
      <c r="K97" s="113" t="e">
        <f>IF(#REF!="","",#REF!)</f>
        <v>#REF!</v>
      </c>
      <c r="L97" s="113" t="e">
        <f>IF(#REF!="","",#REF!)</f>
        <v>#REF!</v>
      </c>
      <c r="M97" s="114" t="e">
        <f>IF(#REF!="","",#REF!)</f>
        <v>#REF!</v>
      </c>
      <c r="N97" s="113" t="e">
        <f t="shared" si="1"/>
        <v>#REF!</v>
      </c>
      <c r="O97" s="113" t="e">
        <f>CONCATENATE(#REF!,"-",#REF!)</f>
        <v>#REF!</v>
      </c>
      <c r="P97" s="113" t="e">
        <f>IF(#REF!="","",#REF!)</f>
        <v>#REF!</v>
      </c>
      <c r="Q97" s="113" t="e">
        <f>IF(#REF!="","",#REF!)</f>
        <v>#REF!</v>
      </c>
      <c r="R97" s="113" t="e">
        <f>IF(#REF!="","",#REF!)</f>
        <v>#REF!</v>
      </c>
      <c r="S97" s="113" t="e">
        <f>IF(#REF!="","",#REF!)</f>
        <v>#REF!</v>
      </c>
      <c r="T97" s="113" t="e">
        <f>IF(#REF!="","",#REF!)</f>
        <v>#REF!</v>
      </c>
      <c r="U97" s="113" t="e">
        <f>IF(#REF!="","",#REF!)</f>
        <v>#REF!</v>
      </c>
      <c r="V97" s="113" t="e">
        <f>IF(#REF!="","",#REF!)</f>
        <v>#REF!</v>
      </c>
      <c r="W97" s="113" t="e">
        <f>IF(#REF!="","",#REF!)</f>
        <v>#REF!</v>
      </c>
      <c r="X97" s="113" t="e">
        <f>IF(#REF!="","",#REF!)</f>
        <v>#REF!</v>
      </c>
      <c r="Y97" s="113" t="e">
        <f>IF(#REF!="","",#REF!)</f>
        <v>#REF!</v>
      </c>
      <c r="Z97" s="113" t="e">
        <f>IF(#REF!="","",#REF!)</f>
        <v>#REF!</v>
      </c>
      <c r="AA97" s="113" t="e">
        <f>IF(#REF!="","",#REF!)</f>
        <v>#REF!</v>
      </c>
      <c r="AB97" s="113" t="e">
        <f>IF(#REF!="","",#REF!)</f>
        <v>#REF!</v>
      </c>
      <c r="AC97" s="113" t="e">
        <f>IF(#REF!="","",#REF!)</f>
        <v>#REF!</v>
      </c>
      <c r="AD97" s="113" t="e">
        <f>IF(#REF!="","",#REF!)</f>
        <v>#REF!</v>
      </c>
      <c r="AE97" s="113" t="e">
        <f>IF(#REF!="","",#REF!)</f>
        <v>#REF!</v>
      </c>
      <c r="AF97" s="113" t="e">
        <f>IF(#REF!="","",#REF!)</f>
        <v>#REF!</v>
      </c>
      <c r="AG97" s="113" t="e">
        <f>IF(#REF!="","",#REF!)</f>
        <v>#REF!</v>
      </c>
      <c r="AH97" s="113" t="e">
        <f>IF(#REF!="","",#REF!)</f>
        <v>#REF!</v>
      </c>
      <c r="AI97" s="113" t="e">
        <f>IF(#REF!="","",#REF!)</f>
        <v>#REF!</v>
      </c>
      <c r="AJ97" s="113" t="e">
        <f>IF(#REF!="","",#REF!)</f>
        <v>#REF!</v>
      </c>
      <c r="AK97" s="113" t="e">
        <f>IF(#REF!="","",#REF!)</f>
        <v>#REF!</v>
      </c>
      <c r="AL97" s="113" t="e">
        <f>IF(#REF!="","",#REF!)</f>
        <v>#REF!</v>
      </c>
      <c r="AM97" s="113" t="e">
        <f>IF(#REF!="","",#REF!)</f>
        <v>#REF!</v>
      </c>
      <c r="AN97" s="113" t="e">
        <f>IF(#REF!="","",#REF!)</f>
        <v>#REF!</v>
      </c>
      <c r="AO97" s="113" t="e">
        <f>IF(#REF!="","",#REF!)</f>
        <v>#REF!</v>
      </c>
      <c r="AP97" s="113" t="e">
        <f>IF(#REF!="","",#REF!)</f>
        <v>#REF!</v>
      </c>
      <c r="AQ97" s="113" t="e">
        <f>IF(#REF!="","",#REF!)</f>
        <v>#REF!</v>
      </c>
      <c r="AR97" s="79"/>
    </row>
    <row r="98" spans="1:44" x14ac:dyDescent="0.25">
      <c r="A98" s="113" t="e">
        <f>IF(#REF!="","",#REF!)</f>
        <v>#REF!</v>
      </c>
      <c r="B98" s="113" t="e">
        <f>IF(#REF!="","",#REF!)</f>
        <v>#REF!</v>
      </c>
      <c r="C98" s="113" t="e">
        <f>IF(#REF!="","",#REF!)</f>
        <v>#REF!</v>
      </c>
      <c r="D98" s="113" t="e">
        <f>CONCATENATE(#REF!, "-R",#REF!)</f>
        <v>#REF!</v>
      </c>
      <c r="E98" s="113" t="e">
        <f>IF(#REF!="","",#REF!)</f>
        <v>#REF!</v>
      </c>
      <c r="F98" s="113" t="e">
        <f>IF(#REF!="","",#REF!)</f>
        <v>#REF!</v>
      </c>
      <c r="G98" s="113" t="e">
        <f>IF(#REF!="","",#REF!)</f>
        <v>#REF!</v>
      </c>
      <c r="H98" s="113" t="e">
        <f>IF(#REF!="","",#REF!)</f>
        <v>#REF!</v>
      </c>
      <c r="I98" s="113" t="e">
        <f>IF(#REF!="","",#REF!)</f>
        <v>#REF!</v>
      </c>
      <c r="J98" s="113" t="e">
        <f>IF(#REF!="","",#REF!)</f>
        <v>#REF!</v>
      </c>
      <c r="K98" s="113" t="e">
        <f>IF(#REF!="","",#REF!)</f>
        <v>#REF!</v>
      </c>
      <c r="L98" s="113" t="e">
        <f>IF(#REF!="","",#REF!)</f>
        <v>#REF!</v>
      </c>
      <c r="M98" s="114" t="e">
        <f>IF(#REF!="","",#REF!)</f>
        <v>#REF!</v>
      </c>
      <c r="N98" s="113" t="e">
        <f t="shared" si="1"/>
        <v>#REF!</v>
      </c>
      <c r="O98" s="113" t="e">
        <f>CONCATENATE(#REF!,"-",#REF!)</f>
        <v>#REF!</v>
      </c>
      <c r="P98" s="113" t="e">
        <f>IF(#REF!="","",#REF!)</f>
        <v>#REF!</v>
      </c>
      <c r="Q98" s="113" t="e">
        <f>IF(#REF!="","",#REF!)</f>
        <v>#REF!</v>
      </c>
      <c r="R98" s="113" t="e">
        <f>IF(#REF!="","",#REF!)</f>
        <v>#REF!</v>
      </c>
      <c r="S98" s="113" t="e">
        <f>IF(#REF!="","",#REF!)</f>
        <v>#REF!</v>
      </c>
      <c r="T98" s="113" t="e">
        <f>IF(#REF!="","",#REF!)</f>
        <v>#REF!</v>
      </c>
      <c r="U98" s="113" t="e">
        <f>IF(#REF!="","",#REF!)</f>
        <v>#REF!</v>
      </c>
      <c r="V98" s="113" t="e">
        <f>IF(#REF!="","",#REF!)</f>
        <v>#REF!</v>
      </c>
      <c r="W98" s="113" t="e">
        <f>IF(#REF!="","",#REF!)</f>
        <v>#REF!</v>
      </c>
      <c r="X98" s="113" t="e">
        <f>IF(#REF!="","",#REF!)</f>
        <v>#REF!</v>
      </c>
      <c r="Y98" s="113" t="e">
        <f>IF(#REF!="","",#REF!)</f>
        <v>#REF!</v>
      </c>
      <c r="Z98" s="113" t="e">
        <f>IF(#REF!="","",#REF!)</f>
        <v>#REF!</v>
      </c>
      <c r="AA98" s="113" t="e">
        <f>IF(#REF!="","",#REF!)</f>
        <v>#REF!</v>
      </c>
      <c r="AB98" s="113" t="e">
        <f>IF(#REF!="","",#REF!)</f>
        <v>#REF!</v>
      </c>
      <c r="AC98" s="113" t="e">
        <f>IF(#REF!="","",#REF!)</f>
        <v>#REF!</v>
      </c>
      <c r="AD98" s="113" t="e">
        <f>IF(#REF!="","",#REF!)</f>
        <v>#REF!</v>
      </c>
      <c r="AE98" s="113" t="e">
        <f>IF(#REF!="","",#REF!)</f>
        <v>#REF!</v>
      </c>
      <c r="AF98" s="113" t="e">
        <f>IF(#REF!="","",#REF!)</f>
        <v>#REF!</v>
      </c>
      <c r="AG98" s="113" t="e">
        <f>IF(#REF!="","",#REF!)</f>
        <v>#REF!</v>
      </c>
      <c r="AH98" s="113" t="e">
        <f>IF(#REF!="","",#REF!)</f>
        <v>#REF!</v>
      </c>
      <c r="AI98" s="113" t="e">
        <f>IF(#REF!="","",#REF!)</f>
        <v>#REF!</v>
      </c>
      <c r="AJ98" s="113" t="e">
        <f>IF(#REF!="","",#REF!)</f>
        <v>#REF!</v>
      </c>
      <c r="AK98" s="113" t="e">
        <f>IF(#REF!="","",#REF!)</f>
        <v>#REF!</v>
      </c>
      <c r="AL98" s="113" t="e">
        <f>IF(#REF!="","",#REF!)</f>
        <v>#REF!</v>
      </c>
      <c r="AM98" s="113" t="e">
        <f>IF(#REF!="","",#REF!)</f>
        <v>#REF!</v>
      </c>
      <c r="AN98" s="113" t="e">
        <f>IF(#REF!="","",#REF!)</f>
        <v>#REF!</v>
      </c>
      <c r="AO98" s="113" t="e">
        <f>IF(#REF!="","",#REF!)</f>
        <v>#REF!</v>
      </c>
      <c r="AP98" s="113" t="e">
        <f>IF(#REF!="","",#REF!)</f>
        <v>#REF!</v>
      </c>
      <c r="AQ98" s="113" t="e">
        <f>IF(#REF!="","",#REF!)</f>
        <v>#REF!</v>
      </c>
      <c r="AR98" s="79"/>
    </row>
    <row r="99" spans="1:44" x14ac:dyDescent="0.25">
      <c r="A99" s="113" t="e">
        <f>IF(#REF!="","",#REF!)</f>
        <v>#REF!</v>
      </c>
      <c r="B99" s="113" t="e">
        <f>IF(#REF!="","",#REF!)</f>
        <v>#REF!</v>
      </c>
      <c r="C99" s="113" t="e">
        <f>IF(#REF!="","",#REF!)</f>
        <v>#REF!</v>
      </c>
      <c r="D99" s="113" t="e">
        <f>CONCATENATE(#REF!, "-R",#REF!)</f>
        <v>#REF!</v>
      </c>
      <c r="E99" s="113" t="e">
        <f>IF(#REF!="","",#REF!)</f>
        <v>#REF!</v>
      </c>
      <c r="F99" s="113" t="e">
        <f>IF(#REF!="","",#REF!)</f>
        <v>#REF!</v>
      </c>
      <c r="G99" s="113" t="e">
        <f>IF(#REF!="","",#REF!)</f>
        <v>#REF!</v>
      </c>
      <c r="H99" s="113" t="e">
        <f>IF(#REF!="","",#REF!)</f>
        <v>#REF!</v>
      </c>
      <c r="I99" s="113" t="e">
        <f>IF(#REF!="","",#REF!)</f>
        <v>#REF!</v>
      </c>
      <c r="J99" s="113" t="e">
        <f>IF(#REF!="","",#REF!)</f>
        <v>#REF!</v>
      </c>
      <c r="K99" s="113" t="e">
        <f>IF(#REF!="","",#REF!)</f>
        <v>#REF!</v>
      </c>
      <c r="L99" s="113" t="e">
        <f>IF(#REF!="","",#REF!)</f>
        <v>#REF!</v>
      </c>
      <c r="M99" s="114" t="e">
        <f>IF(#REF!="","",#REF!)</f>
        <v>#REF!</v>
      </c>
      <c r="N99" s="113" t="e">
        <f t="shared" si="1"/>
        <v>#REF!</v>
      </c>
      <c r="O99" s="113" t="e">
        <f>CONCATENATE(#REF!,"-",#REF!)</f>
        <v>#REF!</v>
      </c>
      <c r="P99" s="113" t="e">
        <f>IF(#REF!="","",#REF!)</f>
        <v>#REF!</v>
      </c>
      <c r="Q99" s="113" t="e">
        <f>IF(#REF!="","",#REF!)</f>
        <v>#REF!</v>
      </c>
      <c r="R99" s="113" t="e">
        <f>IF(#REF!="","",#REF!)</f>
        <v>#REF!</v>
      </c>
      <c r="S99" s="113" t="e">
        <f>IF(#REF!="","",#REF!)</f>
        <v>#REF!</v>
      </c>
      <c r="T99" s="113" t="e">
        <f>IF(#REF!="","",#REF!)</f>
        <v>#REF!</v>
      </c>
      <c r="U99" s="113" t="e">
        <f>IF(#REF!="","",#REF!)</f>
        <v>#REF!</v>
      </c>
      <c r="V99" s="113" t="e">
        <f>IF(#REF!="","",#REF!)</f>
        <v>#REF!</v>
      </c>
      <c r="W99" s="113" t="e">
        <f>IF(#REF!="","",#REF!)</f>
        <v>#REF!</v>
      </c>
      <c r="X99" s="113" t="e">
        <f>IF(#REF!="","",#REF!)</f>
        <v>#REF!</v>
      </c>
      <c r="Y99" s="113" t="e">
        <f>IF(#REF!="","",#REF!)</f>
        <v>#REF!</v>
      </c>
      <c r="Z99" s="113" t="e">
        <f>IF(#REF!="","",#REF!)</f>
        <v>#REF!</v>
      </c>
      <c r="AA99" s="113" t="e">
        <f>IF(#REF!="","",#REF!)</f>
        <v>#REF!</v>
      </c>
      <c r="AB99" s="113" t="e">
        <f>IF(#REF!="","",#REF!)</f>
        <v>#REF!</v>
      </c>
      <c r="AC99" s="113" t="e">
        <f>IF(#REF!="","",#REF!)</f>
        <v>#REF!</v>
      </c>
      <c r="AD99" s="113" t="e">
        <f>IF(#REF!="","",#REF!)</f>
        <v>#REF!</v>
      </c>
      <c r="AE99" s="113" t="e">
        <f>IF(#REF!="","",#REF!)</f>
        <v>#REF!</v>
      </c>
      <c r="AF99" s="113" t="e">
        <f>IF(#REF!="","",#REF!)</f>
        <v>#REF!</v>
      </c>
      <c r="AG99" s="113" t="e">
        <f>IF(#REF!="","",#REF!)</f>
        <v>#REF!</v>
      </c>
      <c r="AH99" s="113" t="e">
        <f>IF(#REF!="","",#REF!)</f>
        <v>#REF!</v>
      </c>
      <c r="AI99" s="113" t="e">
        <f>IF(#REF!="","",#REF!)</f>
        <v>#REF!</v>
      </c>
      <c r="AJ99" s="113" t="e">
        <f>IF(#REF!="","",#REF!)</f>
        <v>#REF!</v>
      </c>
      <c r="AK99" s="113" t="e">
        <f>IF(#REF!="","",#REF!)</f>
        <v>#REF!</v>
      </c>
      <c r="AL99" s="113" t="e">
        <f>IF(#REF!="","",#REF!)</f>
        <v>#REF!</v>
      </c>
      <c r="AM99" s="113" t="e">
        <f>IF(#REF!="","",#REF!)</f>
        <v>#REF!</v>
      </c>
      <c r="AN99" s="113" t="e">
        <f>IF(#REF!="","",#REF!)</f>
        <v>#REF!</v>
      </c>
      <c r="AO99" s="113" t="e">
        <f>IF(#REF!="","",#REF!)</f>
        <v>#REF!</v>
      </c>
      <c r="AP99" s="113" t="e">
        <f>IF(#REF!="","",#REF!)</f>
        <v>#REF!</v>
      </c>
      <c r="AQ99" s="113" t="e">
        <f>IF(#REF!="","",#REF!)</f>
        <v>#REF!</v>
      </c>
      <c r="AR99" s="79"/>
    </row>
    <row r="100" spans="1:44" x14ac:dyDescent="0.25">
      <c r="A100" s="113" t="e">
        <f>IF(#REF!="","",#REF!)</f>
        <v>#REF!</v>
      </c>
      <c r="B100" s="113" t="e">
        <f>IF(#REF!="","",#REF!)</f>
        <v>#REF!</v>
      </c>
      <c r="C100" s="113" t="e">
        <f>IF(#REF!="","",#REF!)</f>
        <v>#REF!</v>
      </c>
      <c r="D100" s="113" t="e">
        <f>CONCATENATE(#REF!, "-R",#REF!)</f>
        <v>#REF!</v>
      </c>
      <c r="E100" s="113" t="e">
        <f>IF(#REF!="","",#REF!)</f>
        <v>#REF!</v>
      </c>
      <c r="F100" s="113" t="e">
        <f>IF(#REF!="","",#REF!)</f>
        <v>#REF!</v>
      </c>
      <c r="G100" s="113" t="e">
        <f>IF(#REF!="","",#REF!)</f>
        <v>#REF!</v>
      </c>
      <c r="H100" s="113" t="e">
        <f>IF(#REF!="","",#REF!)</f>
        <v>#REF!</v>
      </c>
      <c r="I100" s="113" t="e">
        <f>IF(#REF!="","",#REF!)</f>
        <v>#REF!</v>
      </c>
      <c r="J100" s="113" t="e">
        <f>IF(#REF!="","",#REF!)</f>
        <v>#REF!</v>
      </c>
      <c r="K100" s="113" t="e">
        <f>IF(#REF!="","",#REF!)</f>
        <v>#REF!</v>
      </c>
      <c r="L100" s="113" t="e">
        <f>IF(#REF!="","",#REF!)</f>
        <v>#REF!</v>
      </c>
      <c r="M100" s="114" t="e">
        <f>IF(#REF!="","",#REF!)</f>
        <v>#REF!</v>
      </c>
      <c r="N100" s="113" t="e">
        <f t="shared" si="1"/>
        <v>#REF!</v>
      </c>
      <c r="O100" s="113" t="e">
        <f>CONCATENATE(#REF!,"-",#REF!)</f>
        <v>#REF!</v>
      </c>
      <c r="P100" s="113" t="e">
        <f>IF(#REF!="","",#REF!)</f>
        <v>#REF!</v>
      </c>
      <c r="Q100" s="113" t="e">
        <f>IF(#REF!="","",#REF!)</f>
        <v>#REF!</v>
      </c>
      <c r="R100" s="113" t="e">
        <f>IF(#REF!="","",#REF!)</f>
        <v>#REF!</v>
      </c>
      <c r="S100" s="113" t="e">
        <f>IF(#REF!="","",#REF!)</f>
        <v>#REF!</v>
      </c>
      <c r="T100" s="113" t="e">
        <f>IF(#REF!="","",#REF!)</f>
        <v>#REF!</v>
      </c>
      <c r="U100" s="113" t="e">
        <f>IF(#REF!="","",#REF!)</f>
        <v>#REF!</v>
      </c>
      <c r="V100" s="113" t="e">
        <f>IF(#REF!="","",#REF!)</f>
        <v>#REF!</v>
      </c>
      <c r="W100" s="113" t="e">
        <f>IF(#REF!="","",#REF!)</f>
        <v>#REF!</v>
      </c>
      <c r="X100" s="113" t="e">
        <f>IF(#REF!="","",#REF!)</f>
        <v>#REF!</v>
      </c>
      <c r="Y100" s="113" t="e">
        <f>IF(#REF!="","",#REF!)</f>
        <v>#REF!</v>
      </c>
      <c r="Z100" s="113" t="e">
        <f>IF(#REF!="","",#REF!)</f>
        <v>#REF!</v>
      </c>
      <c r="AA100" s="113" t="e">
        <f>IF(#REF!="","",#REF!)</f>
        <v>#REF!</v>
      </c>
      <c r="AB100" s="113" t="e">
        <f>IF(#REF!="","",#REF!)</f>
        <v>#REF!</v>
      </c>
      <c r="AC100" s="113" t="e">
        <f>IF(#REF!="","",#REF!)</f>
        <v>#REF!</v>
      </c>
      <c r="AD100" s="113" t="e">
        <f>IF(#REF!="","",#REF!)</f>
        <v>#REF!</v>
      </c>
      <c r="AE100" s="113" t="e">
        <f>IF(#REF!="","",#REF!)</f>
        <v>#REF!</v>
      </c>
      <c r="AF100" s="113" t="e">
        <f>IF(#REF!="","",#REF!)</f>
        <v>#REF!</v>
      </c>
      <c r="AG100" s="113" t="e">
        <f>IF(#REF!="","",#REF!)</f>
        <v>#REF!</v>
      </c>
      <c r="AH100" s="113" t="e">
        <f>IF(#REF!="","",#REF!)</f>
        <v>#REF!</v>
      </c>
      <c r="AI100" s="113" t="e">
        <f>IF(#REF!="","",#REF!)</f>
        <v>#REF!</v>
      </c>
      <c r="AJ100" s="113" t="e">
        <f>IF(#REF!="","",#REF!)</f>
        <v>#REF!</v>
      </c>
      <c r="AK100" s="113" t="e">
        <f>IF(#REF!="","",#REF!)</f>
        <v>#REF!</v>
      </c>
      <c r="AL100" s="113" t="e">
        <f>IF(#REF!="","",#REF!)</f>
        <v>#REF!</v>
      </c>
      <c r="AM100" s="113" t="e">
        <f>IF(#REF!="","",#REF!)</f>
        <v>#REF!</v>
      </c>
      <c r="AN100" s="113" t="e">
        <f>IF(#REF!="","",#REF!)</f>
        <v>#REF!</v>
      </c>
      <c r="AO100" s="113" t="e">
        <f>IF(#REF!="","",#REF!)</f>
        <v>#REF!</v>
      </c>
      <c r="AP100" s="113" t="e">
        <f>IF(#REF!="","",#REF!)</f>
        <v>#REF!</v>
      </c>
      <c r="AQ100" s="113" t="e">
        <f>IF(#REF!="","",#REF!)</f>
        <v>#REF!</v>
      </c>
      <c r="AR100" s="79"/>
    </row>
    <row r="101" spans="1:44" x14ac:dyDescent="0.25">
      <c r="A101" s="113" t="e">
        <f>IF(#REF!="","",#REF!)</f>
        <v>#REF!</v>
      </c>
      <c r="B101" s="113" t="e">
        <f>IF(#REF!="","",#REF!)</f>
        <v>#REF!</v>
      </c>
      <c r="C101" s="113" t="e">
        <f>IF(#REF!="","",#REF!)</f>
        <v>#REF!</v>
      </c>
      <c r="D101" s="113" t="e">
        <f>CONCATENATE(#REF!, "-R",#REF!)</f>
        <v>#REF!</v>
      </c>
      <c r="E101" s="113" t="e">
        <f>IF(#REF!="","",#REF!)</f>
        <v>#REF!</v>
      </c>
      <c r="F101" s="113" t="e">
        <f>IF(#REF!="","",#REF!)</f>
        <v>#REF!</v>
      </c>
      <c r="G101" s="113" t="e">
        <f>IF(#REF!="","",#REF!)</f>
        <v>#REF!</v>
      </c>
      <c r="H101" s="113" t="e">
        <f>IF(#REF!="","",#REF!)</f>
        <v>#REF!</v>
      </c>
      <c r="I101" s="113" t="e">
        <f>IF(#REF!="","",#REF!)</f>
        <v>#REF!</v>
      </c>
      <c r="J101" s="113" t="e">
        <f>IF(#REF!="","",#REF!)</f>
        <v>#REF!</v>
      </c>
      <c r="K101" s="113" t="e">
        <f>IF(#REF!="","",#REF!)</f>
        <v>#REF!</v>
      </c>
      <c r="L101" s="113" t="e">
        <f>IF(#REF!="","",#REF!)</f>
        <v>#REF!</v>
      </c>
      <c r="M101" s="114" t="e">
        <f>IF(#REF!="","",#REF!)</f>
        <v>#REF!</v>
      </c>
      <c r="N101" s="113" t="e">
        <f t="shared" si="1"/>
        <v>#REF!</v>
      </c>
      <c r="O101" s="113" t="e">
        <f>CONCATENATE(#REF!,"-",#REF!)</f>
        <v>#REF!</v>
      </c>
      <c r="P101" s="113" t="e">
        <f>IF(#REF!="","",#REF!)</f>
        <v>#REF!</v>
      </c>
      <c r="Q101" s="113" t="e">
        <f>IF(#REF!="","",#REF!)</f>
        <v>#REF!</v>
      </c>
      <c r="R101" s="113" t="e">
        <f>IF(#REF!="","",#REF!)</f>
        <v>#REF!</v>
      </c>
      <c r="S101" s="113" t="e">
        <f>IF(#REF!="","",#REF!)</f>
        <v>#REF!</v>
      </c>
      <c r="T101" s="113" t="e">
        <f>IF(#REF!="","",#REF!)</f>
        <v>#REF!</v>
      </c>
      <c r="U101" s="113" t="e">
        <f>IF(#REF!="","",#REF!)</f>
        <v>#REF!</v>
      </c>
      <c r="V101" s="113" t="e">
        <f>IF(#REF!="","",#REF!)</f>
        <v>#REF!</v>
      </c>
      <c r="W101" s="113" t="e">
        <f>IF(#REF!="","",#REF!)</f>
        <v>#REF!</v>
      </c>
      <c r="X101" s="113" t="e">
        <f>IF(#REF!="","",#REF!)</f>
        <v>#REF!</v>
      </c>
      <c r="Y101" s="113" t="e">
        <f>IF(#REF!="","",#REF!)</f>
        <v>#REF!</v>
      </c>
      <c r="Z101" s="113" t="e">
        <f>IF(#REF!="","",#REF!)</f>
        <v>#REF!</v>
      </c>
      <c r="AA101" s="113" t="e">
        <f>IF(#REF!="","",#REF!)</f>
        <v>#REF!</v>
      </c>
      <c r="AB101" s="113" t="e">
        <f>IF(#REF!="","",#REF!)</f>
        <v>#REF!</v>
      </c>
      <c r="AC101" s="113" t="e">
        <f>IF(#REF!="","",#REF!)</f>
        <v>#REF!</v>
      </c>
      <c r="AD101" s="113" t="e">
        <f>IF(#REF!="","",#REF!)</f>
        <v>#REF!</v>
      </c>
      <c r="AE101" s="113" t="e">
        <f>IF(#REF!="","",#REF!)</f>
        <v>#REF!</v>
      </c>
      <c r="AF101" s="113" t="e">
        <f>IF(#REF!="","",#REF!)</f>
        <v>#REF!</v>
      </c>
      <c r="AG101" s="113" t="e">
        <f>IF(#REF!="","",#REF!)</f>
        <v>#REF!</v>
      </c>
      <c r="AH101" s="113" t="e">
        <f>IF(#REF!="","",#REF!)</f>
        <v>#REF!</v>
      </c>
      <c r="AI101" s="113" t="e">
        <f>IF(#REF!="","",#REF!)</f>
        <v>#REF!</v>
      </c>
      <c r="AJ101" s="113" t="e">
        <f>IF(#REF!="","",#REF!)</f>
        <v>#REF!</v>
      </c>
      <c r="AK101" s="113" t="e">
        <f>IF(#REF!="","",#REF!)</f>
        <v>#REF!</v>
      </c>
      <c r="AL101" s="113" t="e">
        <f>IF(#REF!="","",#REF!)</f>
        <v>#REF!</v>
      </c>
      <c r="AM101" s="113" t="e">
        <f>IF(#REF!="","",#REF!)</f>
        <v>#REF!</v>
      </c>
      <c r="AN101" s="113" t="e">
        <f>IF(#REF!="","",#REF!)</f>
        <v>#REF!</v>
      </c>
      <c r="AO101" s="113" t="e">
        <f>IF(#REF!="","",#REF!)</f>
        <v>#REF!</v>
      </c>
      <c r="AP101" s="113" t="e">
        <f>IF(#REF!="","",#REF!)</f>
        <v>#REF!</v>
      </c>
      <c r="AQ101" s="113" t="e">
        <f>IF(#REF!="","",#REF!)</f>
        <v>#REF!</v>
      </c>
      <c r="AR101" s="79"/>
    </row>
    <row r="102" spans="1:44" x14ac:dyDescent="0.25">
      <c r="A102" s="113" t="e">
        <f>IF(#REF!="","",#REF!)</f>
        <v>#REF!</v>
      </c>
      <c r="B102" s="113" t="e">
        <f>IF(#REF!="","",#REF!)</f>
        <v>#REF!</v>
      </c>
      <c r="C102" s="113" t="e">
        <f>IF(#REF!="","",#REF!)</f>
        <v>#REF!</v>
      </c>
      <c r="D102" s="113" t="e">
        <f>CONCATENATE(#REF!, "-R",#REF!)</f>
        <v>#REF!</v>
      </c>
      <c r="E102" s="113" t="e">
        <f>IF(#REF!="","",#REF!)</f>
        <v>#REF!</v>
      </c>
      <c r="F102" s="113" t="e">
        <f>IF(#REF!="","",#REF!)</f>
        <v>#REF!</v>
      </c>
      <c r="G102" s="113" t="e">
        <f>IF(#REF!="","",#REF!)</f>
        <v>#REF!</v>
      </c>
      <c r="H102" s="113" t="e">
        <f>IF(#REF!="","",#REF!)</f>
        <v>#REF!</v>
      </c>
      <c r="I102" s="113" t="e">
        <f>IF(#REF!="","",#REF!)</f>
        <v>#REF!</v>
      </c>
      <c r="J102" s="113" t="e">
        <f>IF(#REF!="","",#REF!)</f>
        <v>#REF!</v>
      </c>
      <c r="K102" s="113" t="e">
        <f>IF(#REF!="","",#REF!)</f>
        <v>#REF!</v>
      </c>
      <c r="L102" s="113" t="e">
        <f>IF(#REF!="","",#REF!)</f>
        <v>#REF!</v>
      </c>
      <c r="M102" s="114" t="e">
        <f>IF(#REF!="","",#REF!)</f>
        <v>#REF!</v>
      </c>
      <c r="N102" s="113" t="e">
        <f t="shared" si="1"/>
        <v>#REF!</v>
      </c>
      <c r="O102" s="113" t="e">
        <f>CONCATENATE(#REF!,"-",#REF!)</f>
        <v>#REF!</v>
      </c>
      <c r="P102" s="113" t="e">
        <f>IF(#REF!="","",#REF!)</f>
        <v>#REF!</v>
      </c>
      <c r="Q102" s="113" t="e">
        <f>IF(#REF!="","",#REF!)</f>
        <v>#REF!</v>
      </c>
      <c r="R102" s="113" t="e">
        <f>IF(#REF!="","",#REF!)</f>
        <v>#REF!</v>
      </c>
      <c r="S102" s="113" t="e">
        <f>IF(#REF!="","",#REF!)</f>
        <v>#REF!</v>
      </c>
      <c r="T102" s="113" t="e">
        <f>IF(#REF!="","",#REF!)</f>
        <v>#REF!</v>
      </c>
      <c r="U102" s="113" t="e">
        <f>IF(#REF!="","",#REF!)</f>
        <v>#REF!</v>
      </c>
      <c r="V102" s="113" t="e">
        <f>IF(#REF!="","",#REF!)</f>
        <v>#REF!</v>
      </c>
      <c r="W102" s="113" t="e">
        <f>IF(#REF!="","",#REF!)</f>
        <v>#REF!</v>
      </c>
      <c r="X102" s="113" t="e">
        <f>IF(#REF!="","",#REF!)</f>
        <v>#REF!</v>
      </c>
      <c r="Y102" s="113" t="e">
        <f>IF(#REF!="","",#REF!)</f>
        <v>#REF!</v>
      </c>
      <c r="Z102" s="113" t="e">
        <f>IF(#REF!="","",#REF!)</f>
        <v>#REF!</v>
      </c>
      <c r="AA102" s="113" t="e">
        <f>IF(#REF!="","",#REF!)</f>
        <v>#REF!</v>
      </c>
      <c r="AB102" s="113" t="e">
        <f>IF(#REF!="","",#REF!)</f>
        <v>#REF!</v>
      </c>
      <c r="AC102" s="113" t="e">
        <f>IF(#REF!="","",#REF!)</f>
        <v>#REF!</v>
      </c>
      <c r="AD102" s="113" t="e">
        <f>IF(#REF!="","",#REF!)</f>
        <v>#REF!</v>
      </c>
      <c r="AE102" s="113" t="e">
        <f>IF(#REF!="","",#REF!)</f>
        <v>#REF!</v>
      </c>
      <c r="AF102" s="113" t="e">
        <f>IF(#REF!="","",#REF!)</f>
        <v>#REF!</v>
      </c>
      <c r="AG102" s="113" t="e">
        <f>IF(#REF!="","",#REF!)</f>
        <v>#REF!</v>
      </c>
      <c r="AH102" s="113" t="e">
        <f>IF(#REF!="","",#REF!)</f>
        <v>#REF!</v>
      </c>
      <c r="AI102" s="113" t="e">
        <f>IF(#REF!="","",#REF!)</f>
        <v>#REF!</v>
      </c>
      <c r="AJ102" s="113" t="e">
        <f>IF(#REF!="","",#REF!)</f>
        <v>#REF!</v>
      </c>
      <c r="AK102" s="113" t="e">
        <f>IF(#REF!="","",#REF!)</f>
        <v>#REF!</v>
      </c>
      <c r="AL102" s="113" t="e">
        <f>IF(#REF!="","",#REF!)</f>
        <v>#REF!</v>
      </c>
      <c r="AM102" s="113" t="e">
        <f>IF(#REF!="","",#REF!)</f>
        <v>#REF!</v>
      </c>
      <c r="AN102" s="113" t="e">
        <f>IF(#REF!="","",#REF!)</f>
        <v>#REF!</v>
      </c>
      <c r="AO102" s="113" t="e">
        <f>IF(#REF!="","",#REF!)</f>
        <v>#REF!</v>
      </c>
      <c r="AP102" s="113" t="e">
        <f>IF(#REF!="","",#REF!)</f>
        <v>#REF!</v>
      </c>
      <c r="AQ102" s="113" t="e">
        <f>IF(#REF!="","",#REF!)</f>
        <v>#REF!</v>
      </c>
      <c r="AR102" s="79"/>
    </row>
    <row r="103" spans="1:44" x14ac:dyDescent="0.25">
      <c r="A103" s="113" t="e">
        <f>IF(#REF!="","",#REF!)</f>
        <v>#REF!</v>
      </c>
      <c r="B103" s="113" t="e">
        <f>IF(#REF!="","",#REF!)</f>
        <v>#REF!</v>
      </c>
      <c r="C103" s="113" t="e">
        <f>IF(#REF!="","",#REF!)</f>
        <v>#REF!</v>
      </c>
      <c r="D103" s="113" t="e">
        <f>CONCATENATE(#REF!, "-R",#REF!)</f>
        <v>#REF!</v>
      </c>
      <c r="E103" s="113" t="e">
        <f>IF(#REF!="","",#REF!)</f>
        <v>#REF!</v>
      </c>
      <c r="F103" s="113" t="e">
        <f>IF(#REF!="","",#REF!)</f>
        <v>#REF!</v>
      </c>
      <c r="G103" s="113" t="e">
        <f>IF(#REF!="","",#REF!)</f>
        <v>#REF!</v>
      </c>
      <c r="H103" s="113" t="e">
        <f>IF(#REF!="","",#REF!)</f>
        <v>#REF!</v>
      </c>
      <c r="I103" s="113" t="e">
        <f>IF(#REF!="","",#REF!)</f>
        <v>#REF!</v>
      </c>
      <c r="J103" s="113" t="e">
        <f>IF(#REF!="","",#REF!)</f>
        <v>#REF!</v>
      </c>
      <c r="K103" s="113" t="e">
        <f>IF(#REF!="","",#REF!)</f>
        <v>#REF!</v>
      </c>
      <c r="L103" s="113" t="e">
        <f>IF(#REF!="","",#REF!)</f>
        <v>#REF!</v>
      </c>
      <c r="M103" s="114" t="e">
        <f>IF(#REF!="","",#REF!)</f>
        <v>#REF!</v>
      </c>
      <c r="N103" s="113" t="e">
        <f t="shared" si="1"/>
        <v>#REF!</v>
      </c>
      <c r="O103" s="113" t="e">
        <f>CONCATENATE(#REF!,"-",#REF!)</f>
        <v>#REF!</v>
      </c>
      <c r="P103" s="113" t="e">
        <f>IF(#REF!="","",#REF!)</f>
        <v>#REF!</v>
      </c>
      <c r="Q103" s="113" t="e">
        <f>IF(#REF!="","",#REF!)</f>
        <v>#REF!</v>
      </c>
      <c r="R103" s="113" t="e">
        <f>IF(#REF!="","",#REF!)</f>
        <v>#REF!</v>
      </c>
      <c r="S103" s="113" t="e">
        <f>IF(#REF!="","",#REF!)</f>
        <v>#REF!</v>
      </c>
      <c r="T103" s="113" t="e">
        <f>IF(#REF!="","",#REF!)</f>
        <v>#REF!</v>
      </c>
      <c r="U103" s="113" t="e">
        <f>IF(#REF!="","",#REF!)</f>
        <v>#REF!</v>
      </c>
      <c r="V103" s="113" t="e">
        <f>IF(#REF!="","",#REF!)</f>
        <v>#REF!</v>
      </c>
      <c r="W103" s="113" t="e">
        <f>IF(#REF!="","",#REF!)</f>
        <v>#REF!</v>
      </c>
      <c r="X103" s="113" t="e">
        <f>IF(#REF!="","",#REF!)</f>
        <v>#REF!</v>
      </c>
      <c r="Y103" s="113" t="e">
        <f>IF(#REF!="","",#REF!)</f>
        <v>#REF!</v>
      </c>
      <c r="Z103" s="113" t="e">
        <f>IF(#REF!="","",#REF!)</f>
        <v>#REF!</v>
      </c>
      <c r="AA103" s="113" t="e">
        <f>IF(#REF!="","",#REF!)</f>
        <v>#REF!</v>
      </c>
      <c r="AB103" s="113" t="e">
        <f>IF(#REF!="","",#REF!)</f>
        <v>#REF!</v>
      </c>
      <c r="AC103" s="113" t="e">
        <f>IF(#REF!="","",#REF!)</f>
        <v>#REF!</v>
      </c>
      <c r="AD103" s="113" t="e">
        <f>IF(#REF!="","",#REF!)</f>
        <v>#REF!</v>
      </c>
      <c r="AE103" s="113" t="e">
        <f>IF(#REF!="","",#REF!)</f>
        <v>#REF!</v>
      </c>
      <c r="AF103" s="113" t="e">
        <f>IF(#REF!="","",#REF!)</f>
        <v>#REF!</v>
      </c>
      <c r="AG103" s="113" t="e">
        <f>IF(#REF!="","",#REF!)</f>
        <v>#REF!</v>
      </c>
      <c r="AH103" s="113" t="e">
        <f>IF(#REF!="","",#REF!)</f>
        <v>#REF!</v>
      </c>
      <c r="AI103" s="113" t="e">
        <f>IF(#REF!="","",#REF!)</f>
        <v>#REF!</v>
      </c>
      <c r="AJ103" s="113" t="e">
        <f>IF(#REF!="","",#REF!)</f>
        <v>#REF!</v>
      </c>
      <c r="AK103" s="113" t="e">
        <f>IF(#REF!="","",#REF!)</f>
        <v>#REF!</v>
      </c>
      <c r="AL103" s="113" t="e">
        <f>IF(#REF!="","",#REF!)</f>
        <v>#REF!</v>
      </c>
      <c r="AM103" s="113" t="e">
        <f>IF(#REF!="","",#REF!)</f>
        <v>#REF!</v>
      </c>
      <c r="AN103" s="113" t="e">
        <f>IF(#REF!="","",#REF!)</f>
        <v>#REF!</v>
      </c>
      <c r="AO103" s="113" t="e">
        <f>IF(#REF!="","",#REF!)</f>
        <v>#REF!</v>
      </c>
      <c r="AP103" s="113" t="e">
        <f>IF(#REF!="","",#REF!)</f>
        <v>#REF!</v>
      </c>
      <c r="AQ103" s="113" t="e">
        <f>IF(#REF!="","",#REF!)</f>
        <v>#REF!</v>
      </c>
      <c r="AR103" s="79"/>
    </row>
    <row r="104" spans="1:44" x14ac:dyDescent="0.25">
      <c r="A104" s="113" t="e">
        <f>IF(#REF!="","",#REF!)</f>
        <v>#REF!</v>
      </c>
      <c r="B104" s="113" t="e">
        <f>IF(#REF!="","",#REF!)</f>
        <v>#REF!</v>
      </c>
      <c r="C104" s="113" t="e">
        <f>IF(#REF!="","",#REF!)</f>
        <v>#REF!</v>
      </c>
      <c r="D104" s="113" t="e">
        <f>CONCATENATE(#REF!, "-R",#REF!)</f>
        <v>#REF!</v>
      </c>
      <c r="E104" s="113" t="e">
        <f>IF(#REF!="","",#REF!)</f>
        <v>#REF!</v>
      </c>
      <c r="F104" s="113" t="e">
        <f>IF(#REF!="","",#REF!)</f>
        <v>#REF!</v>
      </c>
      <c r="G104" s="113" t="e">
        <f>IF(#REF!="","",#REF!)</f>
        <v>#REF!</v>
      </c>
      <c r="H104" s="113" t="e">
        <f>IF(#REF!="","",#REF!)</f>
        <v>#REF!</v>
      </c>
      <c r="I104" s="113" t="e">
        <f>IF(#REF!="","",#REF!)</f>
        <v>#REF!</v>
      </c>
      <c r="J104" s="113" t="e">
        <f>IF(#REF!="","",#REF!)</f>
        <v>#REF!</v>
      </c>
      <c r="K104" s="113" t="e">
        <f>IF(#REF!="","",#REF!)</f>
        <v>#REF!</v>
      </c>
      <c r="L104" s="113" t="e">
        <f>IF(#REF!="","",#REF!)</f>
        <v>#REF!</v>
      </c>
      <c r="M104" s="114" t="e">
        <f>IF(#REF!="","",#REF!)</f>
        <v>#REF!</v>
      </c>
      <c r="N104" s="113" t="e">
        <f t="shared" si="1"/>
        <v>#REF!</v>
      </c>
      <c r="O104" s="113" t="e">
        <f>CONCATENATE(#REF!,"-",#REF!)</f>
        <v>#REF!</v>
      </c>
      <c r="P104" s="113" t="e">
        <f>IF(#REF!="","",#REF!)</f>
        <v>#REF!</v>
      </c>
      <c r="Q104" s="113" t="e">
        <f>IF(#REF!="","",#REF!)</f>
        <v>#REF!</v>
      </c>
      <c r="R104" s="113" t="e">
        <f>IF(#REF!="","",#REF!)</f>
        <v>#REF!</v>
      </c>
      <c r="S104" s="113" t="e">
        <f>IF(#REF!="","",#REF!)</f>
        <v>#REF!</v>
      </c>
      <c r="T104" s="113" t="e">
        <f>IF(#REF!="","",#REF!)</f>
        <v>#REF!</v>
      </c>
      <c r="U104" s="113" t="e">
        <f>IF(#REF!="","",#REF!)</f>
        <v>#REF!</v>
      </c>
      <c r="V104" s="113" t="e">
        <f>IF(#REF!="","",#REF!)</f>
        <v>#REF!</v>
      </c>
      <c r="W104" s="113" t="e">
        <f>IF(#REF!="","",#REF!)</f>
        <v>#REF!</v>
      </c>
      <c r="X104" s="113" t="e">
        <f>IF(#REF!="","",#REF!)</f>
        <v>#REF!</v>
      </c>
      <c r="Y104" s="113" t="e">
        <f>IF(#REF!="","",#REF!)</f>
        <v>#REF!</v>
      </c>
      <c r="Z104" s="113" t="e">
        <f>IF(#REF!="","",#REF!)</f>
        <v>#REF!</v>
      </c>
      <c r="AA104" s="113" t="e">
        <f>IF(#REF!="","",#REF!)</f>
        <v>#REF!</v>
      </c>
      <c r="AB104" s="113" t="e">
        <f>IF(#REF!="","",#REF!)</f>
        <v>#REF!</v>
      </c>
      <c r="AC104" s="113" t="e">
        <f>IF(#REF!="","",#REF!)</f>
        <v>#REF!</v>
      </c>
      <c r="AD104" s="113" t="e">
        <f>IF(#REF!="","",#REF!)</f>
        <v>#REF!</v>
      </c>
      <c r="AE104" s="113" t="e">
        <f>IF(#REF!="","",#REF!)</f>
        <v>#REF!</v>
      </c>
      <c r="AF104" s="113" t="e">
        <f>IF(#REF!="","",#REF!)</f>
        <v>#REF!</v>
      </c>
      <c r="AG104" s="113" t="e">
        <f>IF(#REF!="","",#REF!)</f>
        <v>#REF!</v>
      </c>
      <c r="AH104" s="113" t="e">
        <f>IF(#REF!="","",#REF!)</f>
        <v>#REF!</v>
      </c>
      <c r="AI104" s="113" t="e">
        <f>IF(#REF!="","",#REF!)</f>
        <v>#REF!</v>
      </c>
      <c r="AJ104" s="113" t="e">
        <f>IF(#REF!="","",#REF!)</f>
        <v>#REF!</v>
      </c>
      <c r="AK104" s="113" t="e">
        <f>IF(#REF!="","",#REF!)</f>
        <v>#REF!</v>
      </c>
      <c r="AL104" s="113" t="e">
        <f>IF(#REF!="","",#REF!)</f>
        <v>#REF!</v>
      </c>
      <c r="AM104" s="113" t="e">
        <f>IF(#REF!="","",#REF!)</f>
        <v>#REF!</v>
      </c>
      <c r="AN104" s="113" t="e">
        <f>IF(#REF!="","",#REF!)</f>
        <v>#REF!</v>
      </c>
      <c r="AO104" s="113" t="e">
        <f>IF(#REF!="","",#REF!)</f>
        <v>#REF!</v>
      </c>
      <c r="AP104" s="113" t="e">
        <f>IF(#REF!="","",#REF!)</f>
        <v>#REF!</v>
      </c>
      <c r="AQ104" s="113" t="e">
        <f>IF(#REF!="","",#REF!)</f>
        <v>#REF!</v>
      </c>
      <c r="AR104" s="79"/>
    </row>
    <row r="105" spans="1:44" x14ac:dyDescent="0.25">
      <c r="A105" s="113" t="e">
        <f>IF(#REF!="","",#REF!)</f>
        <v>#REF!</v>
      </c>
      <c r="B105" s="113" t="e">
        <f>IF(#REF!="","",#REF!)</f>
        <v>#REF!</v>
      </c>
      <c r="C105" s="113" t="e">
        <f>IF(#REF!="","",#REF!)</f>
        <v>#REF!</v>
      </c>
      <c r="D105" s="113" t="e">
        <f>CONCATENATE(#REF!, "-R",#REF!)</f>
        <v>#REF!</v>
      </c>
      <c r="E105" s="113" t="e">
        <f>IF(#REF!="","",#REF!)</f>
        <v>#REF!</v>
      </c>
      <c r="F105" s="113" t="e">
        <f>IF(#REF!="","",#REF!)</f>
        <v>#REF!</v>
      </c>
      <c r="G105" s="113" t="e">
        <f>IF(#REF!="","",#REF!)</f>
        <v>#REF!</v>
      </c>
      <c r="H105" s="113" t="e">
        <f>IF(#REF!="","",#REF!)</f>
        <v>#REF!</v>
      </c>
      <c r="I105" s="113" t="e">
        <f>IF(#REF!="","",#REF!)</f>
        <v>#REF!</v>
      </c>
      <c r="J105" s="113" t="e">
        <f>IF(#REF!="","",#REF!)</f>
        <v>#REF!</v>
      </c>
      <c r="K105" s="113" t="e">
        <f>IF(#REF!="","",#REF!)</f>
        <v>#REF!</v>
      </c>
      <c r="L105" s="113" t="e">
        <f>IF(#REF!="","",#REF!)</f>
        <v>#REF!</v>
      </c>
      <c r="M105" s="114" t="e">
        <f>IF(#REF!="","",#REF!)</f>
        <v>#REF!</v>
      </c>
      <c r="N105" s="113" t="e">
        <f t="shared" si="1"/>
        <v>#REF!</v>
      </c>
      <c r="O105" s="113" t="e">
        <f>CONCATENATE(#REF!,"-",#REF!)</f>
        <v>#REF!</v>
      </c>
      <c r="P105" s="113" t="e">
        <f>IF(#REF!="","",#REF!)</f>
        <v>#REF!</v>
      </c>
      <c r="Q105" s="113" t="e">
        <f>IF(#REF!="","",#REF!)</f>
        <v>#REF!</v>
      </c>
      <c r="R105" s="113" t="e">
        <f>IF(#REF!="","",#REF!)</f>
        <v>#REF!</v>
      </c>
      <c r="S105" s="113" t="e">
        <f>IF(#REF!="","",#REF!)</f>
        <v>#REF!</v>
      </c>
      <c r="T105" s="113" t="e">
        <f>IF(#REF!="","",#REF!)</f>
        <v>#REF!</v>
      </c>
      <c r="U105" s="113" t="e">
        <f>IF(#REF!="","",#REF!)</f>
        <v>#REF!</v>
      </c>
      <c r="V105" s="113" t="e">
        <f>IF(#REF!="","",#REF!)</f>
        <v>#REF!</v>
      </c>
      <c r="W105" s="113" t="e">
        <f>IF(#REF!="","",#REF!)</f>
        <v>#REF!</v>
      </c>
      <c r="X105" s="113" t="e">
        <f>IF(#REF!="","",#REF!)</f>
        <v>#REF!</v>
      </c>
      <c r="Y105" s="113" t="e">
        <f>IF(#REF!="","",#REF!)</f>
        <v>#REF!</v>
      </c>
      <c r="Z105" s="113" t="e">
        <f>IF(#REF!="","",#REF!)</f>
        <v>#REF!</v>
      </c>
      <c r="AA105" s="113" t="e">
        <f>IF(#REF!="","",#REF!)</f>
        <v>#REF!</v>
      </c>
      <c r="AB105" s="113" t="e">
        <f>IF(#REF!="","",#REF!)</f>
        <v>#REF!</v>
      </c>
      <c r="AC105" s="113" t="e">
        <f>IF(#REF!="","",#REF!)</f>
        <v>#REF!</v>
      </c>
      <c r="AD105" s="113" t="e">
        <f>IF(#REF!="","",#REF!)</f>
        <v>#REF!</v>
      </c>
      <c r="AE105" s="113" t="e">
        <f>IF(#REF!="","",#REF!)</f>
        <v>#REF!</v>
      </c>
      <c r="AF105" s="113" t="e">
        <f>IF(#REF!="","",#REF!)</f>
        <v>#REF!</v>
      </c>
      <c r="AG105" s="113" t="e">
        <f>IF(#REF!="","",#REF!)</f>
        <v>#REF!</v>
      </c>
      <c r="AH105" s="113" t="e">
        <f>IF(#REF!="","",#REF!)</f>
        <v>#REF!</v>
      </c>
      <c r="AI105" s="113" t="e">
        <f>IF(#REF!="","",#REF!)</f>
        <v>#REF!</v>
      </c>
      <c r="AJ105" s="113" t="e">
        <f>IF(#REF!="","",#REF!)</f>
        <v>#REF!</v>
      </c>
      <c r="AK105" s="113" t="e">
        <f>IF(#REF!="","",#REF!)</f>
        <v>#REF!</v>
      </c>
      <c r="AL105" s="113" t="e">
        <f>IF(#REF!="","",#REF!)</f>
        <v>#REF!</v>
      </c>
      <c r="AM105" s="113" t="e">
        <f>IF(#REF!="","",#REF!)</f>
        <v>#REF!</v>
      </c>
      <c r="AN105" s="113" t="e">
        <f>IF(#REF!="","",#REF!)</f>
        <v>#REF!</v>
      </c>
      <c r="AO105" s="113" t="e">
        <f>IF(#REF!="","",#REF!)</f>
        <v>#REF!</v>
      </c>
      <c r="AP105" s="113" t="e">
        <f>IF(#REF!="","",#REF!)</f>
        <v>#REF!</v>
      </c>
      <c r="AQ105" s="113" t="e">
        <f>IF(#REF!="","",#REF!)</f>
        <v>#REF!</v>
      </c>
      <c r="AR105" s="79"/>
    </row>
    <row r="106" spans="1:44" x14ac:dyDescent="0.25">
      <c r="A106" s="113" t="e">
        <f>IF(#REF!="","",#REF!)</f>
        <v>#REF!</v>
      </c>
      <c r="B106" s="113" t="e">
        <f>IF(#REF!="","",#REF!)</f>
        <v>#REF!</v>
      </c>
      <c r="C106" s="113" t="e">
        <f>IF(#REF!="","",#REF!)</f>
        <v>#REF!</v>
      </c>
      <c r="D106" s="113" t="e">
        <f>CONCATENATE(#REF!, "-R",#REF!)</f>
        <v>#REF!</v>
      </c>
      <c r="E106" s="113" t="e">
        <f>IF(#REF!="","",#REF!)</f>
        <v>#REF!</v>
      </c>
      <c r="F106" s="113" t="e">
        <f>IF(#REF!="","",#REF!)</f>
        <v>#REF!</v>
      </c>
      <c r="G106" s="113" t="e">
        <f>IF(#REF!="","",#REF!)</f>
        <v>#REF!</v>
      </c>
      <c r="H106" s="113" t="e">
        <f>IF(#REF!="","",#REF!)</f>
        <v>#REF!</v>
      </c>
      <c r="I106" s="113" t="e">
        <f>IF(#REF!="","",#REF!)</f>
        <v>#REF!</v>
      </c>
      <c r="J106" s="113" t="e">
        <f>IF(#REF!="","",#REF!)</f>
        <v>#REF!</v>
      </c>
      <c r="K106" s="113" t="e">
        <f>IF(#REF!="","",#REF!)</f>
        <v>#REF!</v>
      </c>
      <c r="L106" s="113" t="e">
        <f>IF(#REF!="","",#REF!)</f>
        <v>#REF!</v>
      </c>
      <c r="M106" s="114" t="e">
        <f>IF(#REF!="","",#REF!)</f>
        <v>#REF!</v>
      </c>
      <c r="N106" s="113" t="e">
        <f t="shared" si="1"/>
        <v>#REF!</v>
      </c>
      <c r="O106" s="113" t="e">
        <f>CONCATENATE(#REF!,"-",#REF!)</f>
        <v>#REF!</v>
      </c>
      <c r="P106" s="113" t="e">
        <f>IF(#REF!="","",#REF!)</f>
        <v>#REF!</v>
      </c>
      <c r="Q106" s="113" t="e">
        <f>IF(#REF!="","",#REF!)</f>
        <v>#REF!</v>
      </c>
      <c r="R106" s="113" t="e">
        <f>IF(#REF!="","",#REF!)</f>
        <v>#REF!</v>
      </c>
      <c r="S106" s="113" t="e">
        <f>IF(#REF!="","",#REF!)</f>
        <v>#REF!</v>
      </c>
      <c r="T106" s="113" t="e">
        <f>IF(#REF!="","",#REF!)</f>
        <v>#REF!</v>
      </c>
      <c r="U106" s="113" t="e">
        <f>IF(#REF!="","",#REF!)</f>
        <v>#REF!</v>
      </c>
      <c r="V106" s="113" t="e">
        <f>IF(#REF!="","",#REF!)</f>
        <v>#REF!</v>
      </c>
      <c r="W106" s="113" t="e">
        <f>IF(#REF!="","",#REF!)</f>
        <v>#REF!</v>
      </c>
      <c r="X106" s="113" t="e">
        <f>IF(#REF!="","",#REF!)</f>
        <v>#REF!</v>
      </c>
      <c r="Y106" s="113" t="e">
        <f>IF(#REF!="","",#REF!)</f>
        <v>#REF!</v>
      </c>
      <c r="Z106" s="113" t="e">
        <f>IF(#REF!="","",#REF!)</f>
        <v>#REF!</v>
      </c>
      <c r="AA106" s="113" t="e">
        <f>IF(#REF!="","",#REF!)</f>
        <v>#REF!</v>
      </c>
      <c r="AB106" s="113" t="e">
        <f>IF(#REF!="","",#REF!)</f>
        <v>#REF!</v>
      </c>
      <c r="AC106" s="113" t="e">
        <f>IF(#REF!="","",#REF!)</f>
        <v>#REF!</v>
      </c>
      <c r="AD106" s="113" t="e">
        <f>IF(#REF!="","",#REF!)</f>
        <v>#REF!</v>
      </c>
      <c r="AE106" s="113" t="e">
        <f>IF(#REF!="","",#REF!)</f>
        <v>#REF!</v>
      </c>
      <c r="AF106" s="113" t="e">
        <f>IF(#REF!="","",#REF!)</f>
        <v>#REF!</v>
      </c>
      <c r="AG106" s="113" t="e">
        <f>IF(#REF!="","",#REF!)</f>
        <v>#REF!</v>
      </c>
      <c r="AH106" s="113" t="e">
        <f>IF(#REF!="","",#REF!)</f>
        <v>#REF!</v>
      </c>
      <c r="AI106" s="113" t="e">
        <f>IF(#REF!="","",#REF!)</f>
        <v>#REF!</v>
      </c>
      <c r="AJ106" s="113" t="e">
        <f>IF(#REF!="","",#REF!)</f>
        <v>#REF!</v>
      </c>
      <c r="AK106" s="113" t="e">
        <f>IF(#REF!="","",#REF!)</f>
        <v>#REF!</v>
      </c>
      <c r="AL106" s="113" t="e">
        <f>IF(#REF!="","",#REF!)</f>
        <v>#REF!</v>
      </c>
      <c r="AM106" s="113" t="e">
        <f>IF(#REF!="","",#REF!)</f>
        <v>#REF!</v>
      </c>
      <c r="AN106" s="113" t="e">
        <f>IF(#REF!="","",#REF!)</f>
        <v>#REF!</v>
      </c>
      <c r="AO106" s="113" t="e">
        <f>IF(#REF!="","",#REF!)</f>
        <v>#REF!</v>
      </c>
      <c r="AP106" s="113" t="e">
        <f>IF(#REF!="","",#REF!)</f>
        <v>#REF!</v>
      </c>
      <c r="AQ106" s="113" t="e">
        <f>IF(#REF!="","",#REF!)</f>
        <v>#REF!</v>
      </c>
      <c r="AR106" s="79"/>
    </row>
    <row r="107" spans="1:44" x14ac:dyDescent="0.25">
      <c r="A107" s="113" t="e">
        <f>IF(#REF!="","",#REF!)</f>
        <v>#REF!</v>
      </c>
      <c r="B107" s="113" t="e">
        <f>IF(#REF!="","",#REF!)</f>
        <v>#REF!</v>
      </c>
      <c r="C107" s="113" t="e">
        <f>IF(#REF!="","",#REF!)</f>
        <v>#REF!</v>
      </c>
      <c r="D107" s="113" t="e">
        <f>CONCATENATE(#REF!, "-R",#REF!)</f>
        <v>#REF!</v>
      </c>
      <c r="E107" s="113" t="e">
        <f>IF(#REF!="","",#REF!)</f>
        <v>#REF!</v>
      </c>
      <c r="F107" s="113" t="e">
        <f>IF(#REF!="","",#REF!)</f>
        <v>#REF!</v>
      </c>
      <c r="G107" s="113" t="e">
        <f>IF(#REF!="","",#REF!)</f>
        <v>#REF!</v>
      </c>
      <c r="H107" s="113" t="e">
        <f>IF(#REF!="","",#REF!)</f>
        <v>#REF!</v>
      </c>
      <c r="I107" s="113" t="e">
        <f>IF(#REF!="","",#REF!)</f>
        <v>#REF!</v>
      </c>
      <c r="J107" s="113" t="e">
        <f>IF(#REF!="","",#REF!)</f>
        <v>#REF!</v>
      </c>
      <c r="K107" s="113" t="e">
        <f>IF(#REF!="","",#REF!)</f>
        <v>#REF!</v>
      </c>
      <c r="L107" s="113" t="e">
        <f>IF(#REF!="","",#REF!)</f>
        <v>#REF!</v>
      </c>
      <c r="M107" s="114" t="e">
        <f>IF(#REF!="","",#REF!)</f>
        <v>#REF!</v>
      </c>
      <c r="N107" s="113" t="e">
        <f t="shared" si="1"/>
        <v>#REF!</v>
      </c>
      <c r="O107" s="113" t="e">
        <f>CONCATENATE(#REF!,"-",#REF!)</f>
        <v>#REF!</v>
      </c>
      <c r="P107" s="113" t="e">
        <f>IF(#REF!="","",#REF!)</f>
        <v>#REF!</v>
      </c>
      <c r="Q107" s="113" t="e">
        <f>IF(#REF!="","",#REF!)</f>
        <v>#REF!</v>
      </c>
      <c r="R107" s="113" t="e">
        <f>IF(#REF!="","",#REF!)</f>
        <v>#REF!</v>
      </c>
      <c r="S107" s="113" t="e">
        <f>IF(#REF!="","",#REF!)</f>
        <v>#REF!</v>
      </c>
      <c r="T107" s="113" t="e">
        <f>IF(#REF!="","",#REF!)</f>
        <v>#REF!</v>
      </c>
      <c r="U107" s="113" t="e">
        <f>IF(#REF!="","",#REF!)</f>
        <v>#REF!</v>
      </c>
      <c r="V107" s="113" t="e">
        <f>IF(#REF!="","",#REF!)</f>
        <v>#REF!</v>
      </c>
      <c r="W107" s="113" t="e">
        <f>IF(#REF!="","",#REF!)</f>
        <v>#REF!</v>
      </c>
      <c r="X107" s="113" t="e">
        <f>IF(#REF!="","",#REF!)</f>
        <v>#REF!</v>
      </c>
      <c r="Y107" s="113" t="e">
        <f>IF(#REF!="","",#REF!)</f>
        <v>#REF!</v>
      </c>
      <c r="Z107" s="113" t="e">
        <f>IF(#REF!="","",#REF!)</f>
        <v>#REF!</v>
      </c>
      <c r="AA107" s="113" t="e">
        <f>IF(#REF!="","",#REF!)</f>
        <v>#REF!</v>
      </c>
      <c r="AB107" s="113" t="e">
        <f>IF(#REF!="","",#REF!)</f>
        <v>#REF!</v>
      </c>
      <c r="AC107" s="113" t="e">
        <f>IF(#REF!="","",#REF!)</f>
        <v>#REF!</v>
      </c>
      <c r="AD107" s="113" t="e">
        <f>IF(#REF!="","",#REF!)</f>
        <v>#REF!</v>
      </c>
      <c r="AE107" s="113" t="e">
        <f>IF(#REF!="","",#REF!)</f>
        <v>#REF!</v>
      </c>
      <c r="AF107" s="113" t="e">
        <f>IF(#REF!="","",#REF!)</f>
        <v>#REF!</v>
      </c>
      <c r="AG107" s="113" t="e">
        <f>IF(#REF!="","",#REF!)</f>
        <v>#REF!</v>
      </c>
      <c r="AH107" s="113" t="e">
        <f>IF(#REF!="","",#REF!)</f>
        <v>#REF!</v>
      </c>
      <c r="AI107" s="113" t="e">
        <f>IF(#REF!="","",#REF!)</f>
        <v>#REF!</v>
      </c>
      <c r="AJ107" s="113" t="e">
        <f>IF(#REF!="","",#REF!)</f>
        <v>#REF!</v>
      </c>
      <c r="AK107" s="113" t="e">
        <f>IF(#REF!="","",#REF!)</f>
        <v>#REF!</v>
      </c>
      <c r="AL107" s="113" t="e">
        <f>IF(#REF!="","",#REF!)</f>
        <v>#REF!</v>
      </c>
      <c r="AM107" s="113" t="e">
        <f>IF(#REF!="","",#REF!)</f>
        <v>#REF!</v>
      </c>
      <c r="AN107" s="113" t="e">
        <f>IF(#REF!="","",#REF!)</f>
        <v>#REF!</v>
      </c>
      <c r="AO107" s="113" t="e">
        <f>IF(#REF!="","",#REF!)</f>
        <v>#REF!</v>
      </c>
      <c r="AP107" s="113" t="e">
        <f>IF(#REF!="","",#REF!)</f>
        <v>#REF!</v>
      </c>
      <c r="AQ107" s="113" t="e">
        <f>IF(#REF!="","",#REF!)</f>
        <v>#REF!</v>
      </c>
      <c r="AR107" s="79"/>
    </row>
    <row r="108" spans="1:44" x14ac:dyDescent="0.25">
      <c r="A108" s="113" t="e">
        <f>IF(#REF!="","",#REF!)</f>
        <v>#REF!</v>
      </c>
      <c r="B108" s="113" t="e">
        <f>IF(#REF!="","",#REF!)</f>
        <v>#REF!</v>
      </c>
      <c r="C108" s="113" t="e">
        <f>IF(#REF!="","",#REF!)</f>
        <v>#REF!</v>
      </c>
      <c r="D108" s="113" t="e">
        <f>CONCATENATE(#REF!, "-R",#REF!)</f>
        <v>#REF!</v>
      </c>
      <c r="E108" s="113" t="e">
        <f>IF(#REF!="","",#REF!)</f>
        <v>#REF!</v>
      </c>
      <c r="F108" s="113" t="e">
        <f>IF(#REF!="","",#REF!)</f>
        <v>#REF!</v>
      </c>
      <c r="G108" s="113" t="e">
        <f>IF(#REF!="","",#REF!)</f>
        <v>#REF!</v>
      </c>
      <c r="H108" s="113" t="e">
        <f>IF(#REF!="","",#REF!)</f>
        <v>#REF!</v>
      </c>
      <c r="I108" s="113" t="e">
        <f>IF(#REF!="","",#REF!)</f>
        <v>#REF!</v>
      </c>
      <c r="J108" s="113" t="e">
        <f>IF(#REF!="","",#REF!)</f>
        <v>#REF!</v>
      </c>
      <c r="K108" s="113" t="e">
        <f>IF(#REF!="","",#REF!)</f>
        <v>#REF!</v>
      </c>
      <c r="L108" s="113" t="e">
        <f>IF(#REF!="","",#REF!)</f>
        <v>#REF!</v>
      </c>
      <c r="M108" s="114" t="e">
        <f>IF(#REF!="","",#REF!)</f>
        <v>#REF!</v>
      </c>
      <c r="N108" s="113" t="e">
        <f t="shared" si="1"/>
        <v>#REF!</v>
      </c>
      <c r="O108" s="113" t="e">
        <f>CONCATENATE(#REF!,"-",#REF!)</f>
        <v>#REF!</v>
      </c>
      <c r="P108" s="113" t="e">
        <f>IF(#REF!="","",#REF!)</f>
        <v>#REF!</v>
      </c>
      <c r="Q108" s="113" t="e">
        <f>IF(#REF!="","",#REF!)</f>
        <v>#REF!</v>
      </c>
      <c r="R108" s="113" t="e">
        <f>IF(#REF!="","",#REF!)</f>
        <v>#REF!</v>
      </c>
      <c r="S108" s="113" t="e">
        <f>IF(#REF!="","",#REF!)</f>
        <v>#REF!</v>
      </c>
      <c r="T108" s="113" t="e">
        <f>IF(#REF!="","",#REF!)</f>
        <v>#REF!</v>
      </c>
      <c r="U108" s="113" t="e">
        <f>IF(#REF!="","",#REF!)</f>
        <v>#REF!</v>
      </c>
      <c r="V108" s="113" t="e">
        <f>IF(#REF!="","",#REF!)</f>
        <v>#REF!</v>
      </c>
      <c r="W108" s="113" t="e">
        <f>IF(#REF!="","",#REF!)</f>
        <v>#REF!</v>
      </c>
      <c r="X108" s="113" t="e">
        <f>IF(#REF!="","",#REF!)</f>
        <v>#REF!</v>
      </c>
      <c r="Y108" s="113" t="e">
        <f>IF(#REF!="","",#REF!)</f>
        <v>#REF!</v>
      </c>
      <c r="Z108" s="113" t="e">
        <f>IF(#REF!="","",#REF!)</f>
        <v>#REF!</v>
      </c>
      <c r="AA108" s="113" t="e">
        <f>IF(#REF!="","",#REF!)</f>
        <v>#REF!</v>
      </c>
      <c r="AB108" s="113" t="e">
        <f>IF(#REF!="","",#REF!)</f>
        <v>#REF!</v>
      </c>
      <c r="AC108" s="113" t="e">
        <f>IF(#REF!="","",#REF!)</f>
        <v>#REF!</v>
      </c>
      <c r="AD108" s="113" t="e">
        <f>IF(#REF!="","",#REF!)</f>
        <v>#REF!</v>
      </c>
      <c r="AE108" s="113" t="e">
        <f>IF(#REF!="","",#REF!)</f>
        <v>#REF!</v>
      </c>
      <c r="AF108" s="113" t="e">
        <f>IF(#REF!="","",#REF!)</f>
        <v>#REF!</v>
      </c>
      <c r="AG108" s="113" t="e">
        <f>IF(#REF!="","",#REF!)</f>
        <v>#REF!</v>
      </c>
      <c r="AH108" s="113" t="e">
        <f>IF(#REF!="","",#REF!)</f>
        <v>#REF!</v>
      </c>
      <c r="AI108" s="113" t="e">
        <f>IF(#REF!="","",#REF!)</f>
        <v>#REF!</v>
      </c>
      <c r="AJ108" s="113" t="e">
        <f>IF(#REF!="","",#REF!)</f>
        <v>#REF!</v>
      </c>
      <c r="AK108" s="113" t="e">
        <f>IF(#REF!="","",#REF!)</f>
        <v>#REF!</v>
      </c>
      <c r="AL108" s="113" t="e">
        <f>IF(#REF!="","",#REF!)</f>
        <v>#REF!</v>
      </c>
      <c r="AM108" s="113" t="e">
        <f>IF(#REF!="","",#REF!)</f>
        <v>#REF!</v>
      </c>
      <c r="AN108" s="113" t="e">
        <f>IF(#REF!="","",#REF!)</f>
        <v>#REF!</v>
      </c>
      <c r="AO108" s="113" t="e">
        <f>IF(#REF!="","",#REF!)</f>
        <v>#REF!</v>
      </c>
      <c r="AP108" s="113" t="e">
        <f>IF(#REF!="","",#REF!)</f>
        <v>#REF!</v>
      </c>
      <c r="AQ108" s="113" t="e">
        <f>IF(#REF!="","",#REF!)</f>
        <v>#REF!</v>
      </c>
      <c r="AR108" s="79"/>
    </row>
    <row r="109" spans="1:44" x14ac:dyDescent="0.25">
      <c r="A109" s="113" t="e">
        <f>IF(#REF!="","",#REF!)</f>
        <v>#REF!</v>
      </c>
      <c r="B109" s="113" t="e">
        <f>IF(#REF!="","",#REF!)</f>
        <v>#REF!</v>
      </c>
      <c r="C109" s="113" t="e">
        <f>IF(#REF!="","",#REF!)</f>
        <v>#REF!</v>
      </c>
      <c r="D109" s="113" t="e">
        <f>CONCATENATE(#REF!, "-R",#REF!)</f>
        <v>#REF!</v>
      </c>
      <c r="E109" s="113" t="e">
        <f>IF(#REF!="","",#REF!)</f>
        <v>#REF!</v>
      </c>
      <c r="F109" s="113" t="e">
        <f>IF(#REF!="","",#REF!)</f>
        <v>#REF!</v>
      </c>
      <c r="G109" s="113" t="e">
        <f>IF(#REF!="","",#REF!)</f>
        <v>#REF!</v>
      </c>
      <c r="H109" s="113" t="e">
        <f>IF(#REF!="","",#REF!)</f>
        <v>#REF!</v>
      </c>
      <c r="I109" s="113" t="e">
        <f>IF(#REF!="","",#REF!)</f>
        <v>#REF!</v>
      </c>
      <c r="J109" s="113" t="e">
        <f>IF(#REF!="","",#REF!)</f>
        <v>#REF!</v>
      </c>
      <c r="K109" s="113" t="e">
        <f>IF(#REF!="","",#REF!)</f>
        <v>#REF!</v>
      </c>
      <c r="L109" s="113" t="e">
        <f>IF(#REF!="","",#REF!)</f>
        <v>#REF!</v>
      </c>
      <c r="M109" s="114" t="e">
        <f>IF(#REF!="","",#REF!)</f>
        <v>#REF!</v>
      </c>
      <c r="N109" s="113" t="e">
        <f t="shared" si="1"/>
        <v>#REF!</v>
      </c>
      <c r="O109" s="113" t="e">
        <f>CONCATENATE(#REF!,"-",#REF!)</f>
        <v>#REF!</v>
      </c>
      <c r="P109" s="113" t="e">
        <f>IF(#REF!="","",#REF!)</f>
        <v>#REF!</v>
      </c>
      <c r="Q109" s="113" t="e">
        <f>IF(#REF!="","",#REF!)</f>
        <v>#REF!</v>
      </c>
      <c r="R109" s="113" t="e">
        <f>IF(#REF!="","",#REF!)</f>
        <v>#REF!</v>
      </c>
      <c r="S109" s="113" t="e">
        <f>IF(#REF!="","",#REF!)</f>
        <v>#REF!</v>
      </c>
      <c r="T109" s="113" t="e">
        <f>IF(#REF!="","",#REF!)</f>
        <v>#REF!</v>
      </c>
      <c r="U109" s="113" t="e">
        <f>IF(#REF!="","",#REF!)</f>
        <v>#REF!</v>
      </c>
      <c r="V109" s="113" t="e">
        <f>IF(#REF!="","",#REF!)</f>
        <v>#REF!</v>
      </c>
      <c r="W109" s="113" t="e">
        <f>IF(#REF!="","",#REF!)</f>
        <v>#REF!</v>
      </c>
      <c r="X109" s="113" t="e">
        <f>IF(#REF!="","",#REF!)</f>
        <v>#REF!</v>
      </c>
      <c r="Y109" s="113" t="e">
        <f>IF(#REF!="","",#REF!)</f>
        <v>#REF!</v>
      </c>
      <c r="Z109" s="113" t="e">
        <f>IF(#REF!="","",#REF!)</f>
        <v>#REF!</v>
      </c>
      <c r="AA109" s="113" t="e">
        <f>IF(#REF!="","",#REF!)</f>
        <v>#REF!</v>
      </c>
      <c r="AB109" s="113" t="e">
        <f>IF(#REF!="","",#REF!)</f>
        <v>#REF!</v>
      </c>
      <c r="AC109" s="113" t="e">
        <f>IF(#REF!="","",#REF!)</f>
        <v>#REF!</v>
      </c>
      <c r="AD109" s="113" t="e">
        <f>IF(#REF!="","",#REF!)</f>
        <v>#REF!</v>
      </c>
      <c r="AE109" s="113" t="e">
        <f>IF(#REF!="","",#REF!)</f>
        <v>#REF!</v>
      </c>
      <c r="AF109" s="113" t="e">
        <f>IF(#REF!="","",#REF!)</f>
        <v>#REF!</v>
      </c>
      <c r="AG109" s="113" t="e">
        <f>IF(#REF!="","",#REF!)</f>
        <v>#REF!</v>
      </c>
      <c r="AH109" s="113" t="e">
        <f>IF(#REF!="","",#REF!)</f>
        <v>#REF!</v>
      </c>
      <c r="AI109" s="113" t="e">
        <f>IF(#REF!="","",#REF!)</f>
        <v>#REF!</v>
      </c>
      <c r="AJ109" s="113" t="e">
        <f>IF(#REF!="","",#REF!)</f>
        <v>#REF!</v>
      </c>
      <c r="AK109" s="113" t="e">
        <f>IF(#REF!="","",#REF!)</f>
        <v>#REF!</v>
      </c>
      <c r="AL109" s="113" t="e">
        <f>IF(#REF!="","",#REF!)</f>
        <v>#REF!</v>
      </c>
      <c r="AM109" s="113" t="e">
        <f>IF(#REF!="","",#REF!)</f>
        <v>#REF!</v>
      </c>
      <c r="AN109" s="113" t="e">
        <f>IF(#REF!="","",#REF!)</f>
        <v>#REF!</v>
      </c>
      <c r="AO109" s="113" t="e">
        <f>IF(#REF!="","",#REF!)</f>
        <v>#REF!</v>
      </c>
      <c r="AP109" s="113" t="e">
        <f>IF(#REF!="","",#REF!)</f>
        <v>#REF!</v>
      </c>
      <c r="AQ109" s="113" t="e">
        <f>IF(#REF!="","",#REF!)</f>
        <v>#REF!</v>
      </c>
      <c r="AR109" s="79"/>
    </row>
    <row r="110" spans="1:44" x14ac:dyDescent="0.25">
      <c r="A110" s="113" t="e">
        <f>IF(#REF!="","",#REF!)</f>
        <v>#REF!</v>
      </c>
      <c r="B110" s="113" t="e">
        <f>IF(#REF!="","",#REF!)</f>
        <v>#REF!</v>
      </c>
      <c r="C110" s="113" t="e">
        <f>IF(#REF!="","",#REF!)</f>
        <v>#REF!</v>
      </c>
      <c r="D110" s="113" t="e">
        <f>CONCATENATE(#REF!, "-R",#REF!)</f>
        <v>#REF!</v>
      </c>
      <c r="E110" s="113" t="e">
        <f>IF(#REF!="","",#REF!)</f>
        <v>#REF!</v>
      </c>
      <c r="F110" s="113" t="e">
        <f>IF(#REF!="","",#REF!)</f>
        <v>#REF!</v>
      </c>
      <c r="G110" s="113" t="e">
        <f>IF(#REF!="","",#REF!)</f>
        <v>#REF!</v>
      </c>
      <c r="H110" s="113" t="e">
        <f>IF(#REF!="","",#REF!)</f>
        <v>#REF!</v>
      </c>
      <c r="I110" s="113" t="e">
        <f>IF(#REF!="","",#REF!)</f>
        <v>#REF!</v>
      </c>
      <c r="J110" s="113" t="e">
        <f>IF(#REF!="","",#REF!)</f>
        <v>#REF!</v>
      </c>
      <c r="K110" s="113" t="e">
        <f>IF(#REF!="","",#REF!)</f>
        <v>#REF!</v>
      </c>
      <c r="L110" s="113" t="e">
        <f>IF(#REF!="","",#REF!)</f>
        <v>#REF!</v>
      </c>
      <c r="M110" s="114" t="e">
        <f>IF(#REF!="","",#REF!)</f>
        <v>#REF!</v>
      </c>
      <c r="N110" s="113" t="e">
        <f t="shared" si="1"/>
        <v>#REF!</v>
      </c>
      <c r="O110" s="113" t="e">
        <f>CONCATENATE(#REF!,"-",#REF!)</f>
        <v>#REF!</v>
      </c>
      <c r="P110" s="113" t="e">
        <f>IF(#REF!="","",#REF!)</f>
        <v>#REF!</v>
      </c>
      <c r="Q110" s="113" t="e">
        <f>IF(#REF!="","",#REF!)</f>
        <v>#REF!</v>
      </c>
      <c r="R110" s="113" t="e">
        <f>IF(#REF!="","",#REF!)</f>
        <v>#REF!</v>
      </c>
      <c r="S110" s="113" t="e">
        <f>IF(#REF!="","",#REF!)</f>
        <v>#REF!</v>
      </c>
      <c r="T110" s="113" t="e">
        <f>IF(#REF!="","",#REF!)</f>
        <v>#REF!</v>
      </c>
      <c r="U110" s="113" t="e">
        <f>IF(#REF!="","",#REF!)</f>
        <v>#REF!</v>
      </c>
      <c r="V110" s="113" t="e">
        <f>IF(#REF!="","",#REF!)</f>
        <v>#REF!</v>
      </c>
      <c r="W110" s="113" t="e">
        <f>IF(#REF!="","",#REF!)</f>
        <v>#REF!</v>
      </c>
      <c r="X110" s="113" t="e">
        <f>IF(#REF!="","",#REF!)</f>
        <v>#REF!</v>
      </c>
      <c r="Y110" s="113" t="e">
        <f>IF(#REF!="","",#REF!)</f>
        <v>#REF!</v>
      </c>
      <c r="Z110" s="113" t="e">
        <f>IF(#REF!="","",#REF!)</f>
        <v>#REF!</v>
      </c>
      <c r="AA110" s="113" t="e">
        <f>IF(#REF!="","",#REF!)</f>
        <v>#REF!</v>
      </c>
      <c r="AB110" s="113" t="e">
        <f>IF(#REF!="","",#REF!)</f>
        <v>#REF!</v>
      </c>
      <c r="AC110" s="113" t="e">
        <f>IF(#REF!="","",#REF!)</f>
        <v>#REF!</v>
      </c>
      <c r="AD110" s="113" t="e">
        <f>IF(#REF!="","",#REF!)</f>
        <v>#REF!</v>
      </c>
      <c r="AE110" s="113" t="e">
        <f>IF(#REF!="","",#REF!)</f>
        <v>#REF!</v>
      </c>
      <c r="AF110" s="113" t="e">
        <f>IF(#REF!="","",#REF!)</f>
        <v>#REF!</v>
      </c>
      <c r="AG110" s="113" t="e">
        <f>IF(#REF!="","",#REF!)</f>
        <v>#REF!</v>
      </c>
      <c r="AH110" s="113" t="e">
        <f>IF(#REF!="","",#REF!)</f>
        <v>#REF!</v>
      </c>
      <c r="AI110" s="113" t="e">
        <f>IF(#REF!="","",#REF!)</f>
        <v>#REF!</v>
      </c>
      <c r="AJ110" s="113" t="e">
        <f>IF(#REF!="","",#REF!)</f>
        <v>#REF!</v>
      </c>
      <c r="AK110" s="113" t="e">
        <f>IF(#REF!="","",#REF!)</f>
        <v>#REF!</v>
      </c>
      <c r="AL110" s="113" t="e">
        <f>IF(#REF!="","",#REF!)</f>
        <v>#REF!</v>
      </c>
      <c r="AM110" s="113" t="e">
        <f>IF(#REF!="","",#REF!)</f>
        <v>#REF!</v>
      </c>
      <c r="AN110" s="113" t="e">
        <f>IF(#REF!="","",#REF!)</f>
        <v>#REF!</v>
      </c>
      <c r="AO110" s="113" t="e">
        <f>IF(#REF!="","",#REF!)</f>
        <v>#REF!</v>
      </c>
      <c r="AP110" s="113" t="e">
        <f>IF(#REF!="","",#REF!)</f>
        <v>#REF!</v>
      </c>
      <c r="AQ110" s="113" t="e">
        <f>IF(#REF!="","",#REF!)</f>
        <v>#REF!</v>
      </c>
      <c r="AR110" s="79"/>
    </row>
    <row r="111" spans="1:44" x14ac:dyDescent="0.25">
      <c r="A111" s="113" t="e">
        <f>IF(#REF!="","",#REF!)</f>
        <v>#REF!</v>
      </c>
      <c r="B111" s="113" t="e">
        <f>IF(#REF!="","",#REF!)</f>
        <v>#REF!</v>
      </c>
      <c r="C111" s="113" t="e">
        <f>IF(#REF!="","",#REF!)</f>
        <v>#REF!</v>
      </c>
      <c r="D111" s="113" t="e">
        <f>CONCATENATE(#REF!, "-R",#REF!)</f>
        <v>#REF!</v>
      </c>
      <c r="E111" s="113" t="e">
        <f>IF(#REF!="","",#REF!)</f>
        <v>#REF!</v>
      </c>
      <c r="F111" s="113" t="e">
        <f>IF(#REF!="","",#REF!)</f>
        <v>#REF!</v>
      </c>
      <c r="G111" s="113" t="e">
        <f>IF(#REF!="","",#REF!)</f>
        <v>#REF!</v>
      </c>
      <c r="H111" s="113" t="e">
        <f>IF(#REF!="","",#REF!)</f>
        <v>#REF!</v>
      </c>
      <c r="I111" s="113" t="e">
        <f>IF(#REF!="","",#REF!)</f>
        <v>#REF!</v>
      </c>
      <c r="J111" s="113" t="e">
        <f>IF(#REF!="","",#REF!)</f>
        <v>#REF!</v>
      </c>
      <c r="K111" s="113" t="e">
        <f>IF(#REF!="","",#REF!)</f>
        <v>#REF!</v>
      </c>
      <c r="L111" s="113" t="e">
        <f>IF(#REF!="","",#REF!)</f>
        <v>#REF!</v>
      </c>
      <c r="M111" s="114" t="e">
        <f>IF(#REF!="","",#REF!)</f>
        <v>#REF!</v>
      </c>
      <c r="N111" s="113" t="e">
        <f t="shared" si="1"/>
        <v>#REF!</v>
      </c>
      <c r="O111" s="113" t="e">
        <f>CONCATENATE(#REF!,"-",#REF!)</f>
        <v>#REF!</v>
      </c>
      <c r="P111" s="113" t="e">
        <f>IF(#REF!="","",#REF!)</f>
        <v>#REF!</v>
      </c>
      <c r="Q111" s="113" t="e">
        <f>IF(#REF!="","",#REF!)</f>
        <v>#REF!</v>
      </c>
      <c r="R111" s="113" t="e">
        <f>IF(#REF!="","",#REF!)</f>
        <v>#REF!</v>
      </c>
      <c r="S111" s="113" t="e">
        <f>IF(#REF!="","",#REF!)</f>
        <v>#REF!</v>
      </c>
      <c r="T111" s="113" t="e">
        <f>IF(#REF!="","",#REF!)</f>
        <v>#REF!</v>
      </c>
      <c r="U111" s="113" t="e">
        <f>IF(#REF!="","",#REF!)</f>
        <v>#REF!</v>
      </c>
      <c r="V111" s="113" t="e">
        <f>IF(#REF!="","",#REF!)</f>
        <v>#REF!</v>
      </c>
      <c r="W111" s="113" t="e">
        <f>IF(#REF!="","",#REF!)</f>
        <v>#REF!</v>
      </c>
      <c r="X111" s="113" t="e">
        <f>IF(#REF!="","",#REF!)</f>
        <v>#REF!</v>
      </c>
      <c r="Y111" s="113" t="e">
        <f>IF(#REF!="","",#REF!)</f>
        <v>#REF!</v>
      </c>
      <c r="Z111" s="113" t="e">
        <f>IF(#REF!="","",#REF!)</f>
        <v>#REF!</v>
      </c>
      <c r="AA111" s="113" t="e">
        <f>IF(#REF!="","",#REF!)</f>
        <v>#REF!</v>
      </c>
      <c r="AB111" s="113" t="e">
        <f>IF(#REF!="","",#REF!)</f>
        <v>#REF!</v>
      </c>
      <c r="AC111" s="113" t="e">
        <f>IF(#REF!="","",#REF!)</f>
        <v>#REF!</v>
      </c>
      <c r="AD111" s="113" t="e">
        <f>IF(#REF!="","",#REF!)</f>
        <v>#REF!</v>
      </c>
      <c r="AE111" s="113" t="e">
        <f>IF(#REF!="","",#REF!)</f>
        <v>#REF!</v>
      </c>
      <c r="AF111" s="113" t="e">
        <f>IF(#REF!="","",#REF!)</f>
        <v>#REF!</v>
      </c>
      <c r="AG111" s="113" t="e">
        <f>IF(#REF!="","",#REF!)</f>
        <v>#REF!</v>
      </c>
      <c r="AH111" s="113" t="e">
        <f>IF(#REF!="","",#REF!)</f>
        <v>#REF!</v>
      </c>
      <c r="AI111" s="113" t="e">
        <f>IF(#REF!="","",#REF!)</f>
        <v>#REF!</v>
      </c>
      <c r="AJ111" s="113" t="e">
        <f>IF(#REF!="","",#REF!)</f>
        <v>#REF!</v>
      </c>
      <c r="AK111" s="113" t="e">
        <f>IF(#REF!="","",#REF!)</f>
        <v>#REF!</v>
      </c>
      <c r="AL111" s="113" t="e">
        <f>IF(#REF!="","",#REF!)</f>
        <v>#REF!</v>
      </c>
      <c r="AM111" s="113" t="e">
        <f>IF(#REF!="","",#REF!)</f>
        <v>#REF!</v>
      </c>
      <c r="AN111" s="113" t="e">
        <f>IF(#REF!="","",#REF!)</f>
        <v>#REF!</v>
      </c>
      <c r="AO111" s="113" t="e">
        <f>IF(#REF!="","",#REF!)</f>
        <v>#REF!</v>
      </c>
      <c r="AP111" s="113" t="e">
        <f>IF(#REF!="","",#REF!)</f>
        <v>#REF!</v>
      </c>
      <c r="AQ111" s="113" t="e">
        <f>IF(#REF!="","",#REF!)</f>
        <v>#REF!</v>
      </c>
      <c r="AR111" s="79"/>
    </row>
    <row r="112" spans="1:44" x14ac:dyDescent="0.25">
      <c r="A112" s="113" t="e">
        <f>IF(#REF!="","",#REF!)</f>
        <v>#REF!</v>
      </c>
      <c r="B112" s="113" t="e">
        <f>IF(#REF!="","",#REF!)</f>
        <v>#REF!</v>
      </c>
      <c r="C112" s="113" t="e">
        <f>IF(#REF!="","",#REF!)</f>
        <v>#REF!</v>
      </c>
      <c r="D112" s="113" t="e">
        <f>CONCATENATE(#REF!, "-R",#REF!)</f>
        <v>#REF!</v>
      </c>
      <c r="E112" s="113" t="e">
        <f>IF(#REF!="","",#REF!)</f>
        <v>#REF!</v>
      </c>
      <c r="F112" s="113" t="e">
        <f>IF(#REF!="","",#REF!)</f>
        <v>#REF!</v>
      </c>
      <c r="G112" s="113" t="e">
        <f>IF(#REF!="","",#REF!)</f>
        <v>#REF!</v>
      </c>
      <c r="H112" s="113" t="e">
        <f>IF(#REF!="","",#REF!)</f>
        <v>#REF!</v>
      </c>
      <c r="I112" s="113" t="e">
        <f>IF(#REF!="","",#REF!)</f>
        <v>#REF!</v>
      </c>
      <c r="J112" s="113" t="e">
        <f>IF(#REF!="","",#REF!)</f>
        <v>#REF!</v>
      </c>
      <c r="K112" s="113" t="e">
        <f>IF(#REF!="","",#REF!)</f>
        <v>#REF!</v>
      </c>
      <c r="L112" s="113" t="e">
        <f>IF(#REF!="","",#REF!)</f>
        <v>#REF!</v>
      </c>
      <c r="M112" s="114" t="e">
        <f>IF(#REF!="","",#REF!)</f>
        <v>#REF!</v>
      </c>
      <c r="N112" s="113" t="e">
        <f t="shared" si="1"/>
        <v>#REF!</v>
      </c>
      <c r="O112" s="113" t="e">
        <f>CONCATENATE(#REF!,"-",#REF!)</f>
        <v>#REF!</v>
      </c>
      <c r="P112" s="113" t="e">
        <f>IF(#REF!="","",#REF!)</f>
        <v>#REF!</v>
      </c>
      <c r="Q112" s="113" t="e">
        <f>IF(#REF!="","",#REF!)</f>
        <v>#REF!</v>
      </c>
      <c r="R112" s="113" t="e">
        <f>IF(#REF!="","",#REF!)</f>
        <v>#REF!</v>
      </c>
      <c r="S112" s="113" t="e">
        <f>IF(#REF!="","",#REF!)</f>
        <v>#REF!</v>
      </c>
      <c r="T112" s="113" t="e">
        <f>IF(#REF!="","",#REF!)</f>
        <v>#REF!</v>
      </c>
      <c r="U112" s="113" t="e">
        <f>IF(#REF!="","",#REF!)</f>
        <v>#REF!</v>
      </c>
      <c r="V112" s="113" t="e">
        <f>IF(#REF!="","",#REF!)</f>
        <v>#REF!</v>
      </c>
      <c r="W112" s="113" t="e">
        <f>IF(#REF!="","",#REF!)</f>
        <v>#REF!</v>
      </c>
      <c r="X112" s="113" t="e">
        <f>IF(#REF!="","",#REF!)</f>
        <v>#REF!</v>
      </c>
      <c r="Y112" s="113" t="e">
        <f>IF(#REF!="","",#REF!)</f>
        <v>#REF!</v>
      </c>
      <c r="Z112" s="113" t="e">
        <f>IF(#REF!="","",#REF!)</f>
        <v>#REF!</v>
      </c>
      <c r="AA112" s="113" t="e">
        <f>IF(#REF!="","",#REF!)</f>
        <v>#REF!</v>
      </c>
      <c r="AB112" s="113" t="e">
        <f>IF(#REF!="","",#REF!)</f>
        <v>#REF!</v>
      </c>
      <c r="AC112" s="113" t="e">
        <f>IF(#REF!="","",#REF!)</f>
        <v>#REF!</v>
      </c>
      <c r="AD112" s="113" t="e">
        <f>IF(#REF!="","",#REF!)</f>
        <v>#REF!</v>
      </c>
      <c r="AE112" s="113" t="e">
        <f>IF(#REF!="","",#REF!)</f>
        <v>#REF!</v>
      </c>
      <c r="AF112" s="113" t="e">
        <f>IF(#REF!="","",#REF!)</f>
        <v>#REF!</v>
      </c>
      <c r="AG112" s="113" t="e">
        <f>IF(#REF!="","",#REF!)</f>
        <v>#REF!</v>
      </c>
      <c r="AH112" s="113" t="e">
        <f>IF(#REF!="","",#REF!)</f>
        <v>#REF!</v>
      </c>
      <c r="AI112" s="113" t="e">
        <f>IF(#REF!="","",#REF!)</f>
        <v>#REF!</v>
      </c>
      <c r="AJ112" s="113" t="e">
        <f>IF(#REF!="","",#REF!)</f>
        <v>#REF!</v>
      </c>
      <c r="AK112" s="113" t="e">
        <f>IF(#REF!="","",#REF!)</f>
        <v>#REF!</v>
      </c>
      <c r="AL112" s="113" t="e">
        <f>IF(#REF!="","",#REF!)</f>
        <v>#REF!</v>
      </c>
      <c r="AM112" s="113" t="e">
        <f>IF(#REF!="","",#REF!)</f>
        <v>#REF!</v>
      </c>
      <c r="AN112" s="113" t="e">
        <f>IF(#REF!="","",#REF!)</f>
        <v>#REF!</v>
      </c>
      <c r="AO112" s="113" t="e">
        <f>IF(#REF!="","",#REF!)</f>
        <v>#REF!</v>
      </c>
      <c r="AP112" s="113" t="e">
        <f>IF(#REF!="","",#REF!)</f>
        <v>#REF!</v>
      </c>
      <c r="AQ112" s="113" t="e">
        <f>IF(#REF!="","",#REF!)</f>
        <v>#REF!</v>
      </c>
      <c r="AR112" s="79"/>
    </row>
    <row r="113" spans="1:44" x14ac:dyDescent="0.25">
      <c r="A113" s="113" t="e">
        <f>IF(#REF!="","",#REF!)</f>
        <v>#REF!</v>
      </c>
      <c r="B113" s="113" t="e">
        <f>IF(#REF!="","",#REF!)</f>
        <v>#REF!</v>
      </c>
      <c r="C113" s="113" t="e">
        <f>IF(#REF!="","",#REF!)</f>
        <v>#REF!</v>
      </c>
      <c r="D113" s="113" t="e">
        <f>CONCATENATE(#REF!, "-R",#REF!)</f>
        <v>#REF!</v>
      </c>
      <c r="E113" s="113" t="e">
        <f>IF(#REF!="","",#REF!)</f>
        <v>#REF!</v>
      </c>
      <c r="F113" s="113" t="e">
        <f>IF(#REF!="","",#REF!)</f>
        <v>#REF!</v>
      </c>
      <c r="G113" s="113" t="e">
        <f>IF(#REF!="","",#REF!)</f>
        <v>#REF!</v>
      </c>
      <c r="H113" s="113" t="e">
        <f>IF(#REF!="","",#REF!)</f>
        <v>#REF!</v>
      </c>
      <c r="I113" s="113" t="e">
        <f>IF(#REF!="","",#REF!)</f>
        <v>#REF!</v>
      </c>
      <c r="J113" s="113" t="e">
        <f>IF(#REF!="","",#REF!)</f>
        <v>#REF!</v>
      </c>
      <c r="K113" s="113" t="e">
        <f>IF(#REF!="","",#REF!)</f>
        <v>#REF!</v>
      </c>
      <c r="L113" s="113" t="e">
        <f>IF(#REF!="","",#REF!)</f>
        <v>#REF!</v>
      </c>
      <c r="M113" s="114" t="e">
        <f>IF(#REF!="","",#REF!)</f>
        <v>#REF!</v>
      </c>
      <c r="N113" s="113" t="e">
        <f t="shared" si="1"/>
        <v>#REF!</v>
      </c>
      <c r="O113" s="113" t="e">
        <f>CONCATENATE(#REF!,"-",#REF!)</f>
        <v>#REF!</v>
      </c>
      <c r="P113" s="113" t="e">
        <f>IF(#REF!="","",#REF!)</f>
        <v>#REF!</v>
      </c>
      <c r="Q113" s="113" t="e">
        <f>IF(#REF!="","",#REF!)</f>
        <v>#REF!</v>
      </c>
      <c r="R113" s="113" t="e">
        <f>IF(#REF!="","",#REF!)</f>
        <v>#REF!</v>
      </c>
      <c r="S113" s="113" t="e">
        <f>IF(#REF!="","",#REF!)</f>
        <v>#REF!</v>
      </c>
      <c r="T113" s="113" t="e">
        <f>IF(#REF!="","",#REF!)</f>
        <v>#REF!</v>
      </c>
      <c r="U113" s="113" t="e">
        <f>IF(#REF!="","",#REF!)</f>
        <v>#REF!</v>
      </c>
      <c r="V113" s="113" t="e">
        <f>IF(#REF!="","",#REF!)</f>
        <v>#REF!</v>
      </c>
      <c r="W113" s="113" t="e">
        <f>IF(#REF!="","",#REF!)</f>
        <v>#REF!</v>
      </c>
      <c r="X113" s="113" t="e">
        <f>IF(#REF!="","",#REF!)</f>
        <v>#REF!</v>
      </c>
      <c r="Y113" s="113" t="e">
        <f>IF(#REF!="","",#REF!)</f>
        <v>#REF!</v>
      </c>
      <c r="Z113" s="113" t="e">
        <f>IF(#REF!="","",#REF!)</f>
        <v>#REF!</v>
      </c>
      <c r="AA113" s="113" t="e">
        <f>IF(#REF!="","",#REF!)</f>
        <v>#REF!</v>
      </c>
      <c r="AB113" s="113" t="e">
        <f>IF(#REF!="","",#REF!)</f>
        <v>#REF!</v>
      </c>
      <c r="AC113" s="113" t="e">
        <f>IF(#REF!="","",#REF!)</f>
        <v>#REF!</v>
      </c>
      <c r="AD113" s="113" t="e">
        <f>IF(#REF!="","",#REF!)</f>
        <v>#REF!</v>
      </c>
      <c r="AE113" s="113" t="e">
        <f>IF(#REF!="","",#REF!)</f>
        <v>#REF!</v>
      </c>
      <c r="AF113" s="113" t="e">
        <f>IF(#REF!="","",#REF!)</f>
        <v>#REF!</v>
      </c>
      <c r="AG113" s="113" t="e">
        <f>IF(#REF!="","",#REF!)</f>
        <v>#REF!</v>
      </c>
      <c r="AH113" s="113" t="e">
        <f>IF(#REF!="","",#REF!)</f>
        <v>#REF!</v>
      </c>
      <c r="AI113" s="113" t="e">
        <f>IF(#REF!="","",#REF!)</f>
        <v>#REF!</v>
      </c>
      <c r="AJ113" s="113" t="e">
        <f>IF(#REF!="","",#REF!)</f>
        <v>#REF!</v>
      </c>
      <c r="AK113" s="113" t="e">
        <f>IF(#REF!="","",#REF!)</f>
        <v>#REF!</v>
      </c>
      <c r="AL113" s="113" t="e">
        <f>IF(#REF!="","",#REF!)</f>
        <v>#REF!</v>
      </c>
      <c r="AM113" s="113" t="e">
        <f>IF(#REF!="","",#REF!)</f>
        <v>#REF!</v>
      </c>
      <c r="AN113" s="113" t="e">
        <f>IF(#REF!="","",#REF!)</f>
        <v>#REF!</v>
      </c>
      <c r="AO113" s="113" t="e">
        <f>IF(#REF!="","",#REF!)</f>
        <v>#REF!</v>
      </c>
      <c r="AP113" s="113" t="e">
        <f>IF(#REF!="","",#REF!)</f>
        <v>#REF!</v>
      </c>
      <c r="AQ113" s="113" t="e">
        <f>IF(#REF!="","",#REF!)</f>
        <v>#REF!</v>
      </c>
      <c r="AR113" s="79"/>
    </row>
    <row r="114" spans="1:44" x14ac:dyDescent="0.25">
      <c r="A114" s="113" t="e">
        <f>IF(#REF!="","",#REF!)</f>
        <v>#REF!</v>
      </c>
      <c r="B114" s="113" t="e">
        <f>IF(#REF!="","",#REF!)</f>
        <v>#REF!</v>
      </c>
      <c r="C114" s="113" t="e">
        <f>IF(#REF!="","",#REF!)</f>
        <v>#REF!</v>
      </c>
      <c r="D114" s="113" t="e">
        <f>CONCATENATE(#REF!, "-R",#REF!)</f>
        <v>#REF!</v>
      </c>
      <c r="E114" s="113" t="e">
        <f>IF(#REF!="","",#REF!)</f>
        <v>#REF!</v>
      </c>
      <c r="F114" s="113" t="e">
        <f>IF(#REF!="","",#REF!)</f>
        <v>#REF!</v>
      </c>
      <c r="G114" s="113" t="e">
        <f>IF(#REF!="","",#REF!)</f>
        <v>#REF!</v>
      </c>
      <c r="H114" s="113" t="e">
        <f>IF(#REF!="","",#REF!)</f>
        <v>#REF!</v>
      </c>
      <c r="I114" s="113" t="e">
        <f>IF(#REF!="","",#REF!)</f>
        <v>#REF!</v>
      </c>
      <c r="J114" s="113" t="e">
        <f>IF(#REF!="","",#REF!)</f>
        <v>#REF!</v>
      </c>
      <c r="K114" s="113" t="e">
        <f>IF(#REF!="","",#REF!)</f>
        <v>#REF!</v>
      </c>
      <c r="L114" s="113" t="e">
        <f>IF(#REF!="","",#REF!)</f>
        <v>#REF!</v>
      </c>
      <c r="M114" s="114" t="e">
        <f>IF(#REF!="","",#REF!)</f>
        <v>#REF!</v>
      </c>
      <c r="N114" s="113" t="e">
        <f t="shared" si="1"/>
        <v>#REF!</v>
      </c>
      <c r="O114" s="113" t="e">
        <f>CONCATENATE(#REF!,"-",#REF!)</f>
        <v>#REF!</v>
      </c>
      <c r="P114" s="113" t="e">
        <f>IF(#REF!="","",#REF!)</f>
        <v>#REF!</v>
      </c>
      <c r="Q114" s="113" t="e">
        <f>IF(#REF!="","",#REF!)</f>
        <v>#REF!</v>
      </c>
      <c r="R114" s="113" t="e">
        <f>IF(#REF!="","",#REF!)</f>
        <v>#REF!</v>
      </c>
      <c r="S114" s="113" t="e">
        <f>IF(#REF!="","",#REF!)</f>
        <v>#REF!</v>
      </c>
      <c r="T114" s="113" t="e">
        <f>IF(#REF!="","",#REF!)</f>
        <v>#REF!</v>
      </c>
      <c r="U114" s="113" t="e">
        <f>IF(#REF!="","",#REF!)</f>
        <v>#REF!</v>
      </c>
      <c r="V114" s="113" t="e">
        <f>IF(#REF!="","",#REF!)</f>
        <v>#REF!</v>
      </c>
      <c r="W114" s="113" t="e">
        <f>IF(#REF!="","",#REF!)</f>
        <v>#REF!</v>
      </c>
      <c r="X114" s="113" t="e">
        <f>IF(#REF!="","",#REF!)</f>
        <v>#REF!</v>
      </c>
      <c r="Y114" s="113" t="e">
        <f>IF(#REF!="","",#REF!)</f>
        <v>#REF!</v>
      </c>
      <c r="Z114" s="113" t="e">
        <f>IF(#REF!="","",#REF!)</f>
        <v>#REF!</v>
      </c>
      <c r="AA114" s="113" t="e">
        <f>IF(#REF!="","",#REF!)</f>
        <v>#REF!</v>
      </c>
      <c r="AB114" s="113" t="e">
        <f>IF(#REF!="","",#REF!)</f>
        <v>#REF!</v>
      </c>
      <c r="AC114" s="113" t="e">
        <f>IF(#REF!="","",#REF!)</f>
        <v>#REF!</v>
      </c>
      <c r="AD114" s="113" t="e">
        <f>IF(#REF!="","",#REF!)</f>
        <v>#REF!</v>
      </c>
      <c r="AE114" s="113" t="e">
        <f>IF(#REF!="","",#REF!)</f>
        <v>#REF!</v>
      </c>
      <c r="AF114" s="113" t="e">
        <f>IF(#REF!="","",#REF!)</f>
        <v>#REF!</v>
      </c>
      <c r="AG114" s="113" t="e">
        <f>IF(#REF!="","",#REF!)</f>
        <v>#REF!</v>
      </c>
      <c r="AH114" s="113" t="e">
        <f>IF(#REF!="","",#REF!)</f>
        <v>#REF!</v>
      </c>
      <c r="AI114" s="113" t="e">
        <f>IF(#REF!="","",#REF!)</f>
        <v>#REF!</v>
      </c>
      <c r="AJ114" s="113" t="e">
        <f>IF(#REF!="","",#REF!)</f>
        <v>#REF!</v>
      </c>
      <c r="AK114" s="113" t="e">
        <f>IF(#REF!="","",#REF!)</f>
        <v>#REF!</v>
      </c>
      <c r="AL114" s="113" t="e">
        <f>IF(#REF!="","",#REF!)</f>
        <v>#REF!</v>
      </c>
      <c r="AM114" s="113" t="e">
        <f>IF(#REF!="","",#REF!)</f>
        <v>#REF!</v>
      </c>
      <c r="AN114" s="113" t="e">
        <f>IF(#REF!="","",#REF!)</f>
        <v>#REF!</v>
      </c>
      <c r="AO114" s="113" t="e">
        <f>IF(#REF!="","",#REF!)</f>
        <v>#REF!</v>
      </c>
      <c r="AP114" s="113" t="e">
        <f>IF(#REF!="","",#REF!)</f>
        <v>#REF!</v>
      </c>
      <c r="AQ114" s="113" t="e">
        <f>IF(#REF!="","",#REF!)</f>
        <v>#REF!</v>
      </c>
      <c r="AR114" s="79"/>
    </row>
    <row r="115" spans="1:44" x14ac:dyDescent="0.25">
      <c r="A115" s="113" t="e">
        <f>IF(#REF!="","",#REF!)</f>
        <v>#REF!</v>
      </c>
      <c r="B115" s="113" t="e">
        <f>IF(#REF!="","",#REF!)</f>
        <v>#REF!</v>
      </c>
      <c r="C115" s="113" t="e">
        <f>IF(#REF!="","",#REF!)</f>
        <v>#REF!</v>
      </c>
      <c r="D115" s="113" t="e">
        <f>CONCATENATE(#REF!, "-R",#REF!)</f>
        <v>#REF!</v>
      </c>
      <c r="E115" s="113" t="e">
        <f>IF(#REF!="","",#REF!)</f>
        <v>#REF!</v>
      </c>
      <c r="F115" s="113" t="e">
        <f>IF(#REF!="","",#REF!)</f>
        <v>#REF!</v>
      </c>
      <c r="G115" s="113" t="e">
        <f>IF(#REF!="","",#REF!)</f>
        <v>#REF!</v>
      </c>
      <c r="H115" s="113" t="e">
        <f>IF(#REF!="","",#REF!)</f>
        <v>#REF!</v>
      </c>
      <c r="I115" s="113" t="e">
        <f>IF(#REF!="","",#REF!)</f>
        <v>#REF!</v>
      </c>
      <c r="J115" s="113" t="e">
        <f>IF(#REF!="","",#REF!)</f>
        <v>#REF!</v>
      </c>
      <c r="K115" s="113" t="e">
        <f>IF(#REF!="","",#REF!)</f>
        <v>#REF!</v>
      </c>
      <c r="L115" s="113" t="e">
        <f>IF(#REF!="","",#REF!)</f>
        <v>#REF!</v>
      </c>
      <c r="M115" s="114" t="e">
        <f>IF(#REF!="","",#REF!)</f>
        <v>#REF!</v>
      </c>
      <c r="N115" s="113" t="e">
        <f t="shared" si="1"/>
        <v>#REF!</v>
      </c>
      <c r="O115" s="113" t="e">
        <f>CONCATENATE(#REF!,"-",#REF!)</f>
        <v>#REF!</v>
      </c>
      <c r="P115" s="113" t="e">
        <f>IF(#REF!="","",#REF!)</f>
        <v>#REF!</v>
      </c>
      <c r="Q115" s="113" t="e">
        <f>IF(#REF!="","",#REF!)</f>
        <v>#REF!</v>
      </c>
      <c r="R115" s="113" t="e">
        <f>IF(#REF!="","",#REF!)</f>
        <v>#REF!</v>
      </c>
      <c r="S115" s="113" t="e">
        <f>IF(#REF!="","",#REF!)</f>
        <v>#REF!</v>
      </c>
      <c r="T115" s="113" t="e">
        <f>IF(#REF!="","",#REF!)</f>
        <v>#REF!</v>
      </c>
      <c r="U115" s="113" t="e">
        <f>IF(#REF!="","",#REF!)</f>
        <v>#REF!</v>
      </c>
      <c r="V115" s="113" t="e">
        <f>IF(#REF!="","",#REF!)</f>
        <v>#REF!</v>
      </c>
      <c r="W115" s="113" t="e">
        <f>IF(#REF!="","",#REF!)</f>
        <v>#REF!</v>
      </c>
      <c r="X115" s="113" t="e">
        <f>IF(#REF!="","",#REF!)</f>
        <v>#REF!</v>
      </c>
      <c r="Y115" s="113" t="e">
        <f>IF(#REF!="","",#REF!)</f>
        <v>#REF!</v>
      </c>
      <c r="Z115" s="113" t="e">
        <f>IF(#REF!="","",#REF!)</f>
        <v>#REF!</v>
      </c>
      <c r="AA115" s="113" t="e">
        <f>IF(#REF!="","",#REF!)</f>
        <v>#REF!</v>
      </c>
      <c r="AB115" s="113" t="e">
        <f>IF(#REF!="","",#REF!)</f>
        <v>#REF!</v>
      </c>
      <c r="AC115" s="113" t="e">
        <f>IF(#REF!="","",#REF!)</f>
        <v>#REF!</v>
      </c>
      <c r="AD115" s="113" t="e">
        <f>IF(#REF!="","",#REF!)</f>
        <v>#REF!</v>
      </c>
      <c r="AE115" s="113" t="e">
        <f>IF(#REF!="","",#REF!)</f>
        <v>#REF!</v>
      </c>
      <c r="AF115" s="113" t="e">
        <f>IF(#REF!="","",#REF!)</f>
        <v>#REF!</v>
      </c>
      <c r="AG115" s="113" t="e">
        <f>IF(#REF!="","",#REF!)</f>
        <v>#REF!</v>
      </c>
      <c r="AH115" s="113" t="e">
        <f>IF(#REF!="","",#REF!)</f>
        <v>#REF!</v>
      </c>
      <c r="AI115" s="113" t="e">
        <f>IF(#REF!="","",#REF!)</f>
        <v>#REF!</v>
      </c>
      <c r="AJ115" s="113" t="e">
        <f>IF(#REF!="","",#REF!)</f>
        <v>#REF!</v>
      </c>
      <c r="AK115" s="113" t="e">
        <f>IF(#REF!="","",#REF!)</f>
        <v>#REF!</v>
      </c>
      <c r="AL115" s="113" t="e">
        <f>IF(#REF!="","",#REF!)</f>
        <v>#REF!</v>
      </c>
      <c r="AM115" s="113" t="e">
        <f>IF(#REF!="","",#REF!)</f>
        <v>#REF!</v>
      </c>
      <c r="AN115" s="113" t="e">
        <f>IF(#REF!="","",#REF!)</f>
        <v>#REF!</v>
      </c>
      <c r="AO115" s="113" t="e">
        <f>IF(#REF!="","",#REF!)</f>
        <v>#REF!</v>
      </c>
      <c r="AP115" s="113" t="e">
        <f>IF(#REF!="","",#REF!)</f>
        <v>#REF!</v>
      </c>
      <c r="AQ115" s="113" t="e">
        <f>IF(#REF!="","",#REF!)</f>
        <v>#REF!</v>
      </c>
      <c r="AR115" s="79"/>
    </row>
    <row r="116" spans="1:44" x14ac:dyDescent="0.25">
      <c r="A116" s="113" t="e">
        <f>IF(#REF!="","",#REF!)</f>
        <v>#REF!</v>
      </c>
      <c r="B116" s="113" t="e">
        <f>IF(#REF!="","",#REF!)</f>
        <v>#REF!</v>
      </c>
      <c r="C116" s="113" t="e">
        <f>IF(#REF!="","",#REF!)</f>
        <v>#REF!</v>
      </c>
      <c r="D116" s="113" t="e">
        <f>CONCATENATE(#REF!, "-R",#REF!)</f>
        <v>#REF!</v>
      </c>
      <c r="E116" s="113" t="e">
        <f>IF(#REF!="","",#REF!)</f>
        <v>#REF!</v>
      </c>
      <c r="F116" s="113" t="e">
        <f>IF(#REF!="","",#REF!)</f>
        <v>#REF!</v>
      </c>
      <c r="G116" s="113" t="e">
        <f>IF(#REF!="","",#REF!)</f>
        <v>#REF!</v>
      </c>
      <c r="H116" s="113" t="e">
        <f>IF(#REF!="","",#REF!)</f>
        <v>#REF!</v>
      </c>
      <c r="I116" s="113" t="e">
        <f>IF(#REF!="","",#REF!)</f>
        <v>#REF!</v>
      </c>
      <c r="J116" s="113" t="e">
        <f>IF(#REF!="","",#REF!)</f>
        <v>#REF!</v>
      </c>
      <c r="K116" s="113" t="e">
        <f>IF(#REF!="","",#REF!)</f>
        <v>#REF!</v>
      </c>
      <c r="L116" s="113" t="e">
        <f>IF(#REF!="","",#REF!)</f>
        <v>#REF!</v>
      </c>
      <c r="M116" s="114" t="e">
        <f>IF(#REF!="","",#REF!)</f>
        <v>#REF!</v>
      </c>
      <c r="N116" s="113" t="e">
        <f t="shared" si="1"/>
        <v>#REF!</v>
      </c>
      <c r="O116" s="113" t="e">
        <f>CONCATENATE(#REF!,"-",#REF!)</f>
        <v>#REF!</v>
      </c>
      <c r="P116" s="113" t="e">
        <f>IF(#REF!="","",#REF!)</f>
        <v>#REF!</v>
      </c>
      <c r="Q116" s="113" t="e">
        <f>IF(#REF!="","",#REF!)</f>
        <v>#REF!</v>
      </c>
      <c r="R116" s="113" t="e">
        <f>IF(#REF!="","",#REF!)</f>
        <v>#REF!</v>
      </c>
      <c r="S116" s="113" t="e">
        <f>IF(#REF!="","",#REF!)</f>
        <v>#REF!</v>
      </c>
      <c r="T116" s="113" t="e">
        <f>IF(#REF!="","",#REF!)</f>
        <v>#REF!</v>
      </c>
      <c r="U116" s="113" t="e">
        <f>IF(#REF!="","",#REF!)</f>
        <v>#REF!</v>
      </c>
      <c r="V116" s="113" t="e">
        <f>IF(#REF!="","",#REF!)</f>
        <v>#REF!</v>
      </c>
      <c r="W116" s="113" t="e">
        <f>IF(#REF!="","",#REF!)</f>
        <v>#REF!</v>
      </c>
      <c r="X116" s="113" t="e">
        <f>IF(#REF!="","",#REF!)</f>
        <v>#REF!</v>
      </c>
      <c r="Y116" s="113" t="e">
        <f>IF(#REF!="","",#REF!)</f>
        <v>#REF!</v>
      </c>
      <c r="Z116" s="113" t="e">
        <f>IF(#REF!="","",#REF!)</f>
        <v>#REF!</v>
      </c>
      <c r="AA116" s="113" t="e">
        <f>IF(#REF!="","",#REF!)</f>
        <v>#REF!</v>
      </c>
      <c r="AB116" s="113" t="e">
        <f>IF(#REF!="","",#REF!)</f>
        <v>#REF!</v>
      </c>
      <c r="AC116" s="113" t="e">
        <f>IF(#REF!="","",#REF!)</f>
        <v>#REF!</v>
      </c>
      <c r="AD116" s="113" t="e">
        <f>IF(#REF!="","",#REF!)</f>
        <v>#REF!</v>
      </c>
      <c r="AE116" s="113" t="e">
        <f>IF(#REF!="","",#REF!)</f>
        <v>#REF!</v>
      </c>
      <c r="AF116" s="113" t="e">
        <f>IF(#REF!="","",#REF!)</f>
        <v>#REF!</v>
      </c>
      <c r="AG116" s="113" t="e">
        <f>IF(#REF!="","",#REF!)</f>
        <v>#REF!</v>
      </c>
      <c r="AH116" s="113" t="e">
        <f>IF(#REF!="","",#REF!)</f>
        <v>#REF!</v>
      </c>
      <c r="AI116" s="113" t="e">
        <f>IF(#REF!="","",#REF!)</f>
        <v>#REF!</v>
      </c>
      <c r="AJ116" s="113" t="e">
        <f>IF(#REF!="","",#REF!)</f>
        <v>#REF!</v>
      </c>
      <c r="AK116" s="113" t="e">
        <f>IF(#REF!="","",#REF!)</f>
        <v>#REF!</v>
      </c>
      <c r="AL116" s="113" t="e">
        <f>IF(#REF!="","",#REF!)</f>
        <v>#REF!</v>
      </c>
      <c r="AM116" s="113" t="e">
        <f>IF(#REF!="","",#REF!)</f>
        <v>#REF!</v>
      </c>
      <c r="AN116" s="113" t="e">
        <f>IF(#REF!="","",#REF!)</f>
        <v>#REF!</v>
      </c>
      <c r="AO116" s="113" t="e">
        <f>IF(#REF!="","",#REF!)</f>
        <v>#REF!</v>
      </c>
      <c r="AP116" s="113" t="e">
        <f>IF(#REF!="","",#REF!)</f>
        <v>#REF!</v>
      </c>
      <c r="AQ116" s="113" t="e">
        <f>IF(#REF!="","",#REF!)</f>
        <v>#REF!</v>
      </c>
      <c r="AR116" s="79"/>
    </row>
    <row r="117" spans="1:44" x14ac:dyDescent="0.25">
      <c r="A117" s="113" t="e">
        <f>IF(#REF!="","",#REF!)</f>
        <v>#REF!</v>
      </c>
      <c r="B117" s="113" t="e">
        <f>IF(#REF!="","",#REF!)</f>
        <v>#REF!</v>
      </c>
      <c r="C117" s="113" t="e">
        <f>IF(#REF!="","",#REF!)</f>
        <v>#REF!</v>
      </c>
      <c r="D117" s="113" t="e">
        <f>CONCATENATE(#REF!, "-R",#REF!)</f>
        <v>#REF!</v>
      </c>
      <c r="E117" s="113" t="e">
        <f>IF(#REF!="","",#REF!)</f>
        <v>#REF!</v>
      </c>
      <c r="F117" s="113" t="e">
        <f>IF(#REF!="","",#REF!)</f>
        <v>#REF!</v>
      </c>
      <c r="G117" s="113" t="e">
        <f>IF(#REF!="","",#REF!)</f>
        <v>#REF!</v>
      </c>
      <c r="H117" s="113" t="e">
        <f>IF(#REF!="","",#REF!)</f>
        <v>#REF!</v>
      </c>
      <c r="I117" s="113" t="e">
        <f>IF(#REF!="","",#REF!)</f>
        <v>#REF!</v>
      </c>
      <c r="J117" s="113" t="e">
        <f>IF(#REF!="","",#REF!)</f>
        <v>#REF!</v>
      </c>
      <c r="K117" s="113" t="e">
        <f>IF(#REF!="","",#REF!)</f>
        <v>#REF!</v>
      </c>
      <c r="L117" s="113" t="e">
        <f>IF(#REF!="","",#REF!)</f>
        <v>#REF!</v>
      </c>
      <c r="M117" s="114" t="e">
        <f>IF(#REF!="","",#REF!)</f>
        <v>#REF!</v>
      </c>
      <c r="N117" s="113" t="e">
        <f t="shared" si="1"/>
        <v>#REF!</v>
      </c>
      <c r="O117" s="113" t="e">
        <f>CONCATENATE(#REF!,"-",#REF!)</f>
        <v>#REF!</v>
      </c>
      <c r="P117" s="113" t="e">
        <f>IF(#REF!="","",#REF!)</f>
        <v>#REF!</v>
      </c>
      <c r="Q117" s="113" t="e">
        <f>IF(#REF!="","",#REF!)</f>
        <v>#REF!</v>
      </c>
      <c r="R117" s="113" t="e">
        <f>IF(#REF!="","",#REF!)</f>
        <v>#REF!</v>
      </c>
      <c r="S117" s="113" t="e">
        <f>IF(#REF!="","",#REF!)</f>
        <v>#REF!</v>
      </c>
      <c r="T117" s="113" t="e">
        <f>IF(#REF!="","",#REF!)</f>
        <v>#REF!</v>
      </c>
      <c r="U117" s="113" t="e">
        <f>IF(#REF!="","",#REF!)</f>
        <v>#REF!</v>
      </c>
      <c r="V117" s="113" t="e">
        <f>IF(#REF!="","",#REF!)</f>
        <v>#REF!</v>
      </c>
      <c r="W117" s="113" t="e">
        <f>IF(#REF!="","",#REF!)</f>
        <v>#REF!</v>
      </c>
      <c r="X117" s="113" t="e">
        <f>IF(#REF!="","",#REF!)</f>
        <v>#REF!</v>
      </c>
      <c r="Y117" s="113" t="e">
        <f>IF(#REF!="","",#REF!)</f>
        <v>#REF!</v>
      </c>
      <c r="Z117" s="113" t="e">
        <f>IF(#REF!="","",#REF!)</f>
        <v>#REF!</v>
      </c>
      <c r="AA117" s="113" t="e">
        <f>IF(#REF!="","",#REF!)</f>
        <v>#REF!</v>
      </c>
      <c r="AB117" s="113" t="e">
        <f>IF(#REF!="","",#REF!)</f>
        <v>#REF!</v>
      </c>
      <c r="AC117" s="113" t="e">
        <f>IF(#REF!="","",#REF!)</f>
        <v>#REF!</v>
      </c>
      <c r="AD117" s="113" t="e">
        <f>IF(#REF!="","",#REF!)</f>
        <v>#REF!</v>
      </c>
      <c r="AE117" s="113" t="e">
        <f>IF(#REF!="","",#REF!)</f>
        <v>#REF!</v>
      </c>
      <c r="AF117" s="113" t="e">
        <f>IF(#REF!="","",#REF!)</f>
        <v>#REF!</v>
      </c>
      <c r="AG117" s="113" t="e">
        <f>IF(#REF!="","",#REF!)</f>
        <v>#REF!</v>
      </c>
      <c r="AH117" s="113" t="e">
        <f>IF(#REF!="","",#REF!)</f>
        <v>#REF!</v>
      </c>
      <c r="AI117" s="113" t="e">
        <f>IF(#REF!="","",#REF!)</f>
        <v>#REF!</v>
      </c>
      <c r="AJ117" s="113" t="e">
        <f>IF(#REF!="","",#REF!)</f>
        <v>#REF!</v>
      </c>
      <c r="AK117" s="113" t="e">
        <f>IF(#REF!="","",#REF!)</f>
        <v>#REF!</v>
      </c>
      <c r="AL117" s="113" t="e">
        <f>IF(#REF!="","",#REF!)</f>
        <v>#REF!</v>
      </c>
      <c r="AM117" s="113" t="e">
        <f>IF(#REF!="","",#REF!)</f>
        <v>#REF!</v>
      </c>
      <c r="AN117" s="113" t="e">
        <f>IF(#REF!="","",#REF!)</f>
        <v>#REF!</v>
      </c>
      <c r="AO117" s="113" t="e">
        <f>IF(#REF!="","",#REF!)</f>
        <v>#REF!</v>
      </c>
      <c r="AP117" s="113" t="e">
        <f>IF(#REF!="","",#REF!)</f>
        <v>#REF!</v>
      </c>
      <c r="AQ117" s="113" t="e">
        <f>IF(#REF!="","",#REF!)</f>
        <v>#REF!</v>
      </c>
      <c r="AR117" s="79"/>
    </row>
    <row r="118" spans="1:44" x14ac:dyDescent="0.25">
      <c r="A118" s="113" t="e">
        <f>IF(#REF!="","",#REF!)</f>
        <v>#REF!</v>
      </c>
      <c r="B118" s="113" t="e">
        <f>IF(#REF!="","",#REF!)</f>
        <v>#REF!</v>
      </c>
      <c r="C118" s="113" t="e">
        <f>IF(#REF!="","",#REF!)</f>
        <v>#REF!</v>
      </c>
      <c r="D118" s="113" t="e">
        <f>CONCATENATE(#REF!, "-R",#REF!)</f>
        <v>#REF!</v>
      </c>
      <c r="E118" s="113" t="e">
        <f>IF(#REF!="","",#REF!)</f>
        <v>#REF!</v>
      </c>
      <c r="F118" s="113" t="e">
        <f>IF(#REF!="","",#REF!)</f>
        <v>#REF!</v>
      </c>
      <c r="G118" s="113" t="e">
        <f>IF(#REF!="","",#REF!)</f>
        <v>#REF!</v>
      </c>
      <c r="H118" s="113" t="e">
        <f>IF(#REF!="","",#REF!)</f>
        <v>#REF!</v>
      </c>
      <c r="I118" s="113" t="e">
        <f>IF(#REF!="","",#REF!)</f>
        <v>#REF!</v>
      </c>
      <c r="J118" s="113" t="e">
        <f>IF(#REF!="","",#REF!)</f>
        <v>#REF!</v>
      </c>
      <c r="K118" s="113" t="e">
        <f>IF(#REF!="","",#REF!)</f>
        <v>#REF!</v>
      </c>
      <c r="L118" s="113" t="e">
        <f>IF(#REF!="","",#REF!)</f>
        <v>#REF!</v>
      </c>
      <c r="M118" s="114" t="e">
        <f>IF(#REF!="","",#REF!)</f>
        <v>#REF!</v>
      </c>
      <c r="N118" s="113" t="e">
        <f t="shared" si="1"/>
        <v>#REF!</v>
      </c>
      <c r="O118" s="113" t="e">
        <f>CONCATENATE(#REF!,"-",#REF!)</f>
        <v>#REF!</v>
      </c>
      <c r="P118" s="113" t="e">
        <f>IF(#REF!="","",#REF!)</f>
        <v>#REF!</v>
      </c>
      <c r="Q118" s="113" t="e">
        <f>IF(#REF!="","",#REF!)</f>
        <v>#REF!</v>
      </c>
      <c r="R118" s="113" t="e">
        <f>IF(#REF!="","",#REF!)</f>
        <v>#REF!</v>
      </c>
      <c r="S118" s="113" t="e">
        <f>IF(#REF!="","",#REF!)</f>
        <v>#REF!</v>
      </c>
      <c r="T118" s="113" t="e">
        <f>IF(#REF!="","",#REF!)</f>
        <v>#REF!</v>
      </c>
      <c r="U118" s="113" t="e">
        <f>IF(#REF!="","",#REF!)</f>
        <v>#REF!</v>
      </c>
      <c r="V118" s="113" t="e">
        <f>IF(#REF!="","",#REF!)</f>
        <v>#REF!</v>
      </c>
      <c r="W118" s="113" t="e">
        <f>IF(#REF!="","",#REF!)</f>
        <v>#REF!</v>
      </c>
      <c r="X118" s="113" t="e">
        <f>IF(#REF!="","",#REF!)</f>
        <v>#REF!</v>
      </c>
      <c r="Y118" s="113" t="e">
        <f>IF(#REF!="","",#REF!)</f>
        <v>#REF!</v>
      </c>
      <c r="Z118" s="113" t="e">
        <f>IF(#REF!="","",#REF!)</f>
        <v>#REF!</v>
      </c>
      <c r="AA118" s="113" t="e">
        <f>IF(#REF!="","",#REF!)</f>
        <v>#REF!</v>
      </c>
      <c r="AB118" s="113" t="e">
        <f>IF(#REF!="","",#REF!)</f>
        <v>#REF!</v>
      </c>
      <c r="AC118" s="113" t="e">
        <f>IF(#REF!="","",#REF!)</f>
        <v>#REF!</v>
      </c>
      <c r="AD118" s="113" t="e">
        <f>IF(#REF!="","",#REF!)</f>
        <v>#REF!</v>
      </c>
      <c r="AE118" s="113" t="e">
        <f>IF(#REF!="","",#REF!)</f>
        <v>#REF!</v>
      </c>
      <c r="AF118" s="113" t="e">
        <f>IF(#REF!="","",#REF!)</f>
        <v>#REF!</v>
      </c>
      <c r="AG118" s="113" t="e">
        <f>IF(#REF!="","",#REF!)</f>
        <v>#REF!</v>
      </c>
      <c r="AH118" s="113" t="e">
        <f>IF(#REF!="","",#REF!)</f>
        <v>#REF!</v>
      </c>
      <c r="AI118" s="113" t="e">
        <f>IF(#REF!="","",#REF!)</f>
        <v>#REF!</v>
      </c>
      <c r="AJ118" s="113" t="e">
        <f>IF(#REF!="","",#REF!)</f>
        <v>#REF!</v>
      </c>
      <c r="AK118" s="113" t="e">
        <f>IF(#REF!="","",#REF!)</f>
        <v>#REF!</v>
      </c>
      <c r="AL118" s="113" t="e">
        <f>IF(#REF!="","",#REF!)</f>
        <v>#REF!</v>
      </c>
      <c r="AM118" s="113" t="e">
        <f>IF(#REF!="","",#REF!)</f>
        <v>#REF!</v>
      </c>
      <c r="AN118" s="113" t="e">
        <f>IF(#REF!="","",#REF!)</f>
        <v>#REF!</v>
      </c>
      <c r="AO118" s="113" t="e">
        <f>IF(#REF!="","",#REF!)</f>
        <v>#REF!</v>
      </c>
      <c r="AP118" s="113" t="e">
        <f>IF(#REF!="","",#REF!)</f>
        <v>#REF!</v>
      </c>
      <c r="AQ118" s="113" t="e">
        <f>IF(#REF!="","",#REF!)</f>
        <v>#REF!</v>
      </c>
      <c r="AR118" s="79"/>
    </row>
    <row r="119" spans="1:44" x14ac:dyDescent="0.25">
      <c r="A119" s="113" t="e">
        <f>IF(#REF!="","",#REF!)</f>
        <v>#REF!</v>
      </c>
      <c r="B119" s="113" t="e">
        <f>IF(#REF!="","",#REF!)</f>
        <v>#REF!</v>
      </c>
      <c r="C119" s="113" t="e">
        <f>IF(#REF!="","",#REF!)</f>
        <v>#REF!</v>
      </c>
      <c r="D119" s="113" t="e">
        <f>CONCATENATE(#REF!, "-R",#REF!)</f>
        <v>#REF!</v>
      </c>
      <c r="E119" s="113" t="e">
        <f>IF(#REF!="","",#REF!)</f>
        <v>#REF!</v>
      </c>
      <c r="F119" s="113" t="e">
        <f>IF(#REF!="","",#REF!)</f>
        <v>#REF!</v>
      </c>
      <c r="G119" s="113" t="e">
        <f>IF(#REF!="","",#REF!)</f>
        <v>#REF!</v>
      </c>
      <c r="H119" s="113" t="e">
        <f>IF(#REF!="","",#REF!)</f>
        <v>#REF!</v>
      </c>
      <c r="I119" s="113" t="e">
        <f>IF(#REF!="","",#REF!)</f>
        <v>#REF!</v>
      </c>
      <c r="J119" s="113" t="e">
        <f>IF(#REF!="","",#REF!)</f>
        <v>#REF!</v>
      </c>
      <c r="K119" s="113" t="e">
        <f>IF(#REF!="","",#REF!)</f>
        <v>#REF!</v>
      </c>
      <c r="L119" s="113" t="e">
        <f>IF(#REF!="","",#REF!)</f>
        <v>#REF!</v>
      </c>
      <c r="M119" s="114" t="e">
        <f>IF(#REF!="","",#REF!)</f>
        <v>#REF!</v>
      </c>
      <c r="N119" s="113" t="e">
        <f t="shared" si="1"/>
        <v>#REF!</v>
      </c>
      <c r="O119" s="113" t="e">
        <f>CONCATENATE(#REF!,"-",#REF!)</f>
        <v>#REF!</v>
      </c>
      <c r="P119" s="113" t="e">
        <f>IF(#REF!="","",#REF!)</f>
        <v>#REF!</v>
      </c>
      <c r="Q119" s="113" t="e">
        <f>IF(#REF!="","",#REF!)</f>
        <v>#REF!</v>
      </c>
      <c r="R119" s="113" t="e">
        <f>IF(#REF!="","",#REF!)</f>
        <v>#REF!</v>
      </c>
      <c r="S119" s="113" t="e">
        <f>IF(#REF!="","",#REF!)</f>
        <v>#REF!</v>
      </c>
      <c r="T119" s="113" t="e">
        <f>IF(#REF!="","",#REF!)</f>
        <v>#REF!</v>
      </c>
      <c r="U119" s="113" t="e">
        <f>IF(#REF!="","",#REF!)</f>
        <v>#REF!</v>
      </c>
      <c r="V119" s="113" t="e">
        <f>IF(#REF!="","",#REF!)</f>
        <v>#REF!</v>
      </c>
      <c r="W119" s="113" t="e">
        <f>IF(#REF!="","",#REF!)</f>
        <v>#REF!</v>
      </c>
      <c r="X119" s="113" t="e">
        <f>IF(#REF!="","",#REF!)</f>
        <v>#REF!</v>
      </c>
      <c r="Y119" s="113" t="e">
        <f>IF(#REF!="","",#REF!)</f>
        <v>#REF!</v>
      </c>
      <c r="Z119" s="113" t="e">
        <f>IF(#REF!="","",#REF!)</f>
        <v>#REF!</v>
      </c>
      <c r="AA119" s="113" t="e">
        <f>IF(#REF!="","",#REF!)</f>
        <v>#REF!</v>
      </c>
      <c r="AB119" s="113" t="e">
        <f>IF(#REF!="","",#REF!)</f>
        <v>#REF!</v>
      </c>
      <c r="AC119" s="113" t="e">
        <f>IF(#REF!="","",#REF!)</f>
        <v>#REF!</v>
      </c>
      <c r="AD119" s="113" t="e">
        <f>IF(#REF!="","",#REF!)</f>
        <v>#REF!</v>
      </c>
      <c r="AE119" s="113" t="e">
        <f>IF(#REF!="","",#REF!)</f>
        <v>#REF!</v>
      </c>
      <c r="AF119" s="113" t="e">
        <f>IF(#REF!="","",#REF!)</f>
        <v>#REF!</v>
      </c>
      <c r="AG119" s="113" t="e">
        <f>IF(#REF!="","",#REF!)</f>
        <v>#REF!</v>
      </c>
      <c r="AH119" s="113" t="e">
        <f>IF(#REF!="","",#REF!)</f>
        <v>#REF!</v>
      </c>
      <c r="AI119" s="113" t="e">
        <f>IF(#REF!="","",#REF!)</f>
        <v>#REF!</v>
      </c>
      <c r="AJ119" s="113" t="e">
        <f>IF(#REF!="","",#REF!)</f>
        <v>#REF!</v>
      </c>
      <c r="AK119" s="113" t="e">
        <f>IF(#REF!="","",#REF!)</f>
        <v>#REF!</v>
      </c>
      <c r="AL119" s="113" t="e">
        <f>IF(#REF!="","",#REF!)</f>
        <v>#REF!</v>
      </c>
      <c r="AM119" s="113" t="e">
        <f>IF(#REF!="","",#REF!)</f>
        <v>#REF!</v>
      </c>
      <c r="AN119" s="113" t="e">
        <f>IF(#REF!="","",#REF!)</f>
        <v>#REF!</v>
      </c>
      <c r="AO119" s="113" t="e">
        <f>IF(#REF!="","",#REF!)</f>
        <v>#REF!</v>
      </c>
      <c r="AP119" s="113" t="e">
        <f>IF(#REF!="","",#REF!)</f>
        <v>#REF!</v>
      </c>
      <c r="AQ119" s="113" t="e">
        <f>IF(#REF!="","",#REF!)</f>
        <v>#REF!</v>
      </c>
      <c r="AR119" s="79"/>
    </row>
    <row r="120" spans="1:44" x14ac:dyDescent="0.25">
      <c r="A120" s="113" t="e">
        <f>IF(#REF!="","",#REF!)</f>
        <v>#REF!</v>
      </c>
      <c r="B120" s="113" t="e">
        <f>IF(#REF!="","",#REF!)</f>
        <v>#REF!</v>
      </c>
      <c r="C120" s="113" t="e">
        <f>IF(#REF!="","",#REF!)</f>
        <v>#REF!</v>
      </c>
      <c r="D120" s="113" t="e">
        <f>CONCATENATE(#REF!, "-R",#REF!)</f>
        <v>#REF!</v>
      </c>
      <c r="E120" s="113" t="e">
        <f>IF(#REF!="","",#REF!)</f>
        <v>#REF!</v>
      </c>
      <c r="F120" s="113" t="e">
        <f>IF(#REF!="","",#REF!)</f>
        <v>#REF!</v>
      </c>
      <c r="G120" s="113" t="e">
        <f>IF(#REF!="","",#REF!)</f>
        <v>#REF!</v>
      </c>
      <c r="H120" s="113" t="e">
        <f>IF(#REF!="","",#REF!)</f>
        <v>#REF!</v>
      </c>
      <c r="I120" s="113" t="e">
        <f>IF(#REF!="","",#REF!)</f>
        <v>#REF!</v>
      </c>
      <c r="J120" s="113" t="e">
        <f>IF(#REF!="","",#REF!)</f>
        <v>#REF!</v>
      </c>
      <c r="K120" s="113" t="e">
        <f>IF(#REF!="","",#REF!)</f>
        <v>#REF!</v>
      </c>
      <c r="L120" s="113" t="e">
        <f>IF(#REF!="","",#REF!)</f>
        <v>#REF!</v>
      </c>
      <c r="M120" s="114" t="e">
        <f>IF(#REF!="","",#REF!)</f>
        <v>#REF!</v>
      </c>
      <c r="N120" s="113" t="e">
        <f t="shared" si="1"/>
        <v>#REF!</v>
      </c>
      <c r="O120" s="113" t="e">
        <f>CONCATENATE(#REF!,"-",#REF!)</f>
        <v>#REF!</v>
      </c>
      <c r="P120" s="113" t="e">
        <f>IF(#REF!="","",#REF!)</f>
        <v>#REF!</v>
      </c>
      <c r="Q120" s="113" t="e">
        <f>IF(#REF!="","",#REF!)</f>
        <v>#REF!</v>
      </c>
      <c r="R120" s="113" t="e">
        <f>IF(#REF!="","",#REF!)</f>
        <v>#REF!</v>
      </c>
      <c r="S120" s="113" t="e">
        <f>IF(#REF!="","",#REF!)</f>
        <v>#REF!</v>
      </c>
      <c r="T120" s="113" t="e">
        <f>IF(#REF!="","",#REF!)</f>
        <v>#REF!</v>
      </c>
      <c r="U120" s="113" t="e">
        <f>IF(#REF!="","",#REF!)</f>
        <v>#REF!</v>
      </c>
      <c r="V120" s="113" t="e">
        <f>IF(#REF!="","",#REF!)</f>
        <v>#REF!</v>
      </c>
      <c r="W120" s="113" t="e">
        <f>IF(#REF!="","",#REF!)</f>
        <v>#REF!</v>
      </c>
      <c r="X120" s="113" t="e">
        <f>IF(#REF!="","",#REF!)</f>
        <v>#REF!</v>
      </c>
      <c r="Y120" s="113" t="e">
        <f>IF(#REF!="","",#REF!)</f>
        <v>#REF!</v>
      </c>
      <c r="Z120" s="113" t="e">
        <f>IF(#REF!="","",#REF!)</f>
        <v>#REF!</v>
      </c>
      <c r="AA120" s="113" t="e">
        <f>IF(#REF!="","",#REF!)</f>
        <v>#REF!</v>
      </c>
      <c r="AB120" s="113" t="e">
        <f>IF(#REF!="","",#REF!)</f>
        <v>#REF!</v>
      </c>
      <c r="AC120" s="113" t="e">
        <f>IF(#REF!="","",#REF!)</f>
        <v>#REF!</v>
      </c>
      <c r="AD120" s="113" t="e">
        <f>IF(#REF!="","",#REF!)</f>
        <v>#REF!</v>
      </c>
      <c r="AE120" s="113" t="e">
        <f>IF(#REF!="","",#REF!)</f>
        <v>#REF!</v>
      </c>
      <c r="AF120" s="113" t="e">
        <f>IF(#REF!="","",#REF!)</f>
        <v>#REF!</v>
      </c>
      <c r="AG120" s="113" t="e">
        <f>IF(#REF!="","",#REF!)</f>
        <v>#REF!</v>
      </c>
      <c r="AH120" s="113" t="e">
        <f>IF(#REF!="","",#REF!)</f>
        <v>#REF!</v>
      </c>
      <c r="AI120" s="113" t="e">
        <f>IF(#REF!="","",#REF!)</f>
        <v>#REF!</v>
      </c>
      <c r="AJ120" s="113" t="e">
        <f>IF(#REF!="","",#REF!)</f>
        <v>#REF!</v>
      </c>
      <c r="AK120" s="113" t="e">
        <f>IF(#REF!="","",#REF!)</f>
        <v>#REF!</v>
      </c>
      <c r="AL120" s="113" t="e">
        <f>IF(#REF!="","",#REF!)</f>
        <v>#REF!</v>
      </c>
      <c r="AM120" s="113" t="e">
        <f>IF(#REF!="","",#REF!)</f>
        <v>#REF!</v>
      </c>
      <c r="AN120" s="113" t="e">
        <f>IF(#REF!="","",#REF!)</f>
        <v>#REF!</v>
      </c>
      <c r="AO120" s="113" t="e">
        <f>IF(#REF!="","",#REF!)</f>
        <v>#REF!</v>
      </c>
      <c r="AP120" s="113" t="e">
        <f>IF(#REF!="","",#REF!)</f>
        <v>#REF!</v>
      </c>
      <c r="AQ120" s="113" t="e">
        <f>IF(#REF!="","",#REF!)</f>
        <v>#REF!</v>
      </c>
      <c r="AR120" s="79"/>
    </row>
    <row r="121" spans="1:44" x14ac:dyDescent="0.25">
      <c r="A121" s="113" t="e">
        <f>IF(#REF!="","",#REF!)</f>
        <v>#REF!</v>
      </c>
      <c r="B121" s="113" t="e">
        <f>IF(#REF!="","",#REF!)</f>
        <v>#REF!</v>
      </c>
      <c r="C121" s="113" t="e">
        <f>IF(#REF!="","",#REF!)</f>
        <v>#REF!</v>
      </c>
      <c r="D121" s="113" t="e">
        <f>CONCATENATE(#REF!, "-R",#REF!)</f>
        <v>#REF!</v>
      </c>
      <c r="E121" s="113" t="e">
        <f>IF(#REF!="","",#REF!)</f>
        <v>#REF!</v>
      </c>
      <c r="F121" s="113" t="e">
        <f>IF(#REF!="","",#REF!)</f>
        <v>#REF!</v>
      </c>
      <c r="G121" s="113" t="e">
        <f>IF(#REF!="","",#REF!)</f>
        <v>#REF!</v>
      </c>
      <c r="H121" s="113" t="e">
        <f>IF(#REF!="","",#REF!)</f>
        <v>#REF!</v>
      </c>
      <c r="I121" s="113" t="e">
        <f>IF(#REF!="","",#REF!)</f>
        <v>#REF!</v>
      </c>
      <c r="J121" s="113" t="e">
        <f>IF(#REF!="","",#REF!)</f>
        <v>#REF!</v>
      </c>
      <c r="K121" s="113" t="e">
        <f>IF(#REF!="","",#REF!)</f>
        <v>#REF!</v>
      </c>
      <c r="L121" s="113" t="e">
        <f>IF(#REF!="","",#REF!)</f>
        <v>#REF!</v>
      </c>
      <c r="M121" s="114" t="e">
        <f>IF(#REF!="","",#REF!)</f>
        <v>#REF!</v>
      </c>
      <c r="N121" s="113" t="e">
        <f t="shared" si="1"/>
        <v>#REF!</v>
      </c>
      <c r="O121" s="113" t="e">
        <f>CONCATENATE(#REF!,"-",#REF!)</f>
        <v>#REF!</v>
      </c>
      <c r="P121" s="113" t="e">
        <f>IF(#REF!="","",#REF!)</f>
        <v>#REF!</v>
      </c>
      <c r="Q121" s="113" t="e">
        <f>IF(#REF!="","",#REF!)</f>
        <v>#REF!</v>
      </c>
      <c r="R121" s="113" t="e">
        <f>IF(#REF!="","",#REF!)</f>
        <v>#REF!</v>
      </c>
      <c r="S121" s="113" t="e">
        <f>IF(#REF!="","",#REF!)</f>
        <v>#REF!</v>
      </c>
      <c r="T121" s="113" t="e">
        <f>IF(#REF!="","",#REF!)</f>
        <v>#REF!</v>
      </c>
      <c r="U121" s="113" t="e">
        <f>IF(#REF!="","",#REF!)</f>
        <v>#REF!</v>
      </c>
      <c r="V121" s="113" t="e">
        <f>IF(#REF!="","",#REF!)</f>
        <v>#REF!</v>
      </c>
      <c r="W121" s="113" t="e">
        <f>IF(#REF!="","",#REF!)</f>
        <v>#REF!</v>
      </c>
      <c r="X121" s="113" t="e">
        <f>IF(#REF!="","",#REF!)</f>
        <v>#REF!</v>
      </c>
      <c r="Y121" s="113" t="e">
        <f>IF(#REF!="","",#REF!)</f>
        <v>#REF!</v>
      </c>
      <c r="Z121" s="113" t="e">
        <f>IF(#REF!="","",#REF!)</f>
        <v>#REF!</v>
      </c>
      <c r="AA121" s="113" t="e">
        <f>IF(#REF!="","",#REF!)</f>
        <v>#REF!</v>
      </c>
      <c r="AB121" s="113" t="e">
        <f>IF(#REF!="","",#REF!)</f>
        <v>#REF!</v>
      </c>
      <c r="AC121" s="113" t="e">
        <f>IF(#REF!="","",#REF!)</f>
        <v>#REF!</v>
      </c>
      <c r="AD121" s="113" t="e">
        <f>IF(#REF!="","",#REF!)</f>
        <v>#REF!</v>
      </c>
      <c r="AE121" s="113" t="e">
        <f>IF(#REF!="","",#REF!)</f>
        <v>#REF!</v>
      </c>
      <c r="AF121" s="113" t="e">
        <f>IF(#REF!="","",#REF!)</f>
        <v>#REF!</v>
      </c>
      <c r="AG121" s="113" t="e">
        <f>IF(#REF!="","",#REF!)</f>
        <v>#REF!</v>
      </c>
      <c r="AH121" s="113" t="e">
        <f>IF(#REF!="","",#REF!)</f>
        <v>#REF!</v>
      </c>
      <c r="AI121" s="113" t="e">
        <f>IF(#REF!="","",#REF!)</f>
        <v>#REF!</v>
      </c>
      <c r="AJ121" s="113" t="e">
        <f>IF(#REF!="","",#REF!)</f>
        <v>#REF!</v>
      </c>
      <c r="AK121" s="113" t="e">
        <f>IF(#REF!="","",#REF!)</f>
        <v>#REF!</v>
      </c>
      <c r="AL121" s="113" t="e">
        <f>IF(#REF!="","",#REF!)</f>
        <v>#REF!</v>
      </c>
      <c r="AM121" s="113" t="e">
        <f>IF(#REF!="","",#REF!)</f>
        <v>#REF!</v>
      </c>
      <c r="AN121" s="113" t="e">
        <f>IF(#REF!="","",#REF!)</f>
        <v>#REF!</v>
      </c>
      <c r="AO121" s="113" t="e">
        <f>IF(#REF!="","",#REF!)</f>
        <v>#REF!</v>
      </c>
      <c r="AP121" s="113" t="e">
        <f>IF(#REF!="","",#REF!)</f>
        <v>#REF!</v>
      </c>
      <c r="AQ121" s="113" t="e">
        <f>IF(#REF!="","",#REF!)</f>
        <v>#REF!</v>
      </c>
      <c r="AR121" s="79"/>
    </row>
    <row r="122" spans="1:44" x14ac:dyDescent="0.25">
      <c r="A122" s="113" t="e">
        <f>IF(#REF!="","",#REF!)</f>
        <v>#REF!</v>
      </c>
      <c r="B122" s="113" t="e">
        <f>IF(#REF!="","",#REF!)</f>
        <v>#REF!</v>
      </c>
      <c r="C122" s="113" t="e">
        <f>IF(#REF!="","",#REF!)</f>
        <v>#REF!</v>
      </c>
      <c r="D122" s="113" t="e">
        <f>CONCATENATE(#REF!, "-R",#REF!)</f>
        <v>#REF!</v>
      </c>
      <c r="E122" s="113" t="e">
        <f>IF(#REF!="","",#REF!)</f>
        <v>#REF!</v>
      </c>
      <c r="F122" s="113" t="e">
        <f>IF(#REF!="","",#REF!)</f>
        <v>#REF!</v>
      </c>
      <c r="G122" s="113" t="e">
        <f>IF(#REF!="","",#REF!)</f>
        <v>#REF!</v>
      </c>
      <c r="H122" s="113" t="e">
        <f>IF(#REF!="","",#REF!)</f>
        <v>#REF!</v>
      </c>
      <c r="I122" s="113" t="e">
        <f>IF(#REF!="","",#REF!)</f>
        <v>#REF!</v>
      </c>
      <c r="J122" s="113" t="e">
        <f>IF(#REF!="","",#REF!)</f>
        <v>#REF!</v>
      </c>
      <c r="K122" s="113" t="e">
        <f>IF(#REF!="","",#REF!)</f>
        <v>#REF!</v>
      </c>
      <c r="L122" s="113" t="e">
        <f>IF(#REF!="","",#REF!)</f>
        <v>#REF!</v>
      </c>
      <c r="M122" s="114" t="e">
        <f>IF(#REF!="","",#REF!)</f>
        <v>#REF!</v>
      </c>
      <c r="N122" s="113" t="e">
        <f t="shared" si="1"/>
        <v>#REF!</v>
      </c>
      <c r="O122" s="113" t="e">
        <f>CONCATENATE(#REF!,"-",#REF!)</f>
        <v>#REF!</v>
      </c>
      <c r="P122" s="113" t="e">
        <f>IF(#REF!="","",#REF!)</f>
        <v>#REF!</v>
      </c>
      <c r="Q122" s="113" t="e">
        <f>IF(#REF!="","",#REF!)</f>
        <v>#REF!</v>
      </c>
      <c r="R122" s="113" t="e">
        <f>IF(#REF!="","",#REF!)</f>
        <v>#REF!</v>
      </c>
      <c r="S122" s="113" t="e">
        <f>IF(#REF!="","",#REF!)</f>
        <v>#REF!</v>
      </c>
      <c r="T122" s="113" t="e">
        <f>IF(#REF!="","",#REF!)</f>
        <v>#REF!</v>
      </c>
      <c r="U122" s="113" t="e">
        <f>IF(#REF!="","",#REF!)</f>
        <v>#REF!</v>
      </c>
      <c r="V122" s="113" t="e">
        <f>IF(#REF!="","",#REF!)</f>
        <v>#REF!</v>
      </c>
      <c r="W122" s="113" t="e">
        <f>IF(#REF!="","",#REF!)</f>
        <v>#REF!</v>
      </c>
      <c r="X122" s="113" t="e">
        <f>IF(#REF!="","",#REF!)</f>
        <v>#REF!</v>
      </c>
      <c r="Y122" s="113" t="e">
        <f>IF(#REF!="","",#REF!)</f>
        <v>#REF!</v>
      </c>
      <c r="Z122" s="113" t="e">
        <f>IF(#REF!="","",#REF!)</f>
        <v>#REF!</v>
      </c>
      <c r="AA122" s="113" t="e">
        <f>IF(#REF!="","",#REF!)</f>
        <v>#REF!</v>
      </c>
      <c r="AB122" s="113" t="e">
        <f>IF(#REF!="","",#REF!)</f>
        <v>#REF!</v>
      </c>
      <c r="AC122" s="113" t="e">
        <f>IF(#REF!="","",#REF!)</f>
        <v>#REF!</v>
      </c>
      <c r="AD122" s="113" t="e">
        <f>IF(#REF!="","",#REF!)</f>
        <v>#REF!</v>
      </c>
      <c r="AE122" s="113" t="e">
        <f>IF(#REF!="","",#REF!)</f>
        <v>#REF!</v>
      </c>
      <c r="AF122" s="113" t="e">
        <f>IF(#REF!="","",#REF!)</f>
        <v>#REF!</v>
      </c>
      <c r="AG122" s="113" t="e">
        <f>IF(#REF!="","",#REF!)</f>
        <v>#REF!</v>
      </c>
      <c r="AH122" s="113" t="e">
        <f>IF(#REF!="","",#REF!)</f>
        <v>#REF!</v>
      </c>
      <c r="AI122" s="113" t="e">
        <f>IF(#REF!="","",#REF!)</f>
        <v>#REF!</v>
      </c>
      <c r="AJ122" s="113" t="e">
        <f>IF(#REF!="","",#REF!)</f>
        <v>#REF!</v>
      </c>
      <c r="AK122" s="113" t="e">
        <f>IF(#REF!="","",#REF!)</f>
        <v>#REF!</v>
      </c>
      <c r="AL122" s="113" t="e">
        <f>IF(#REF!="","",#REF!)</f>
        <v>#REF!</v>
      </c>
      <c r="AM122" s="113" t="e">
        <f>IF(#REF!="","",#REF!)</f>
        <v>#REF!</v>
      </c>
      <c r="AN122" s="113" t="e">
        <f>IF(#REF!="","",#REF!)</f>
        <v>#REF!</v>
      </c>
      <c r="AO122" s="113" t="e">
        <f>IF(#REF!="","",#REF!)</f>
        <v>#REF!</v>
      </c>
      <c r="AP122" s="113" t="e">
        <f>IF(#REF!="","",#REF!)</f>
        <v>#REF!</v>
      </c>
      <c r="AQ122" s="113" t="e">
        <f>IF(#REF!="","",#REF!)</f>
        <v>#REF!</v>
      </c>
      <c r="AR122" s="79"/>
    </row>
    <row r="123" spans="1:44" x14ac:dyDescent="0.25">
      <c r="A123" s="113" t="e">
        <f>IF(#REF!="","",#REF!)</f>
        <v>#REF!</v>
      </c>
      <c r="B123" s="113" t="e">
        <f>IF(#REF!="","",#REF!)</f>
        <v>#REF!</v>
      </c>
      <c r="C123" s="113" t="e">
        <f>IF(#REF!="","",#REF!)</f>
        <v>#REF!</v>
      </c>
      <c r="D123" s="113" t="e">
        <f>CONCATENATE(#REF!, "-R",#REF!)</f>
        <v>#REF!</v>
      </c>
      <c r="E123" s="113" t="e">
        <f>IF(#REF!="","",#REF!)</f>
        <v>#REF!</v>
      </c>
      <c r="F123" s="113" t="e">
        <f>IF(#REF!="","",#REF!)</f>
        <v>#REF!</v>
      </c>
      <c r="G123" s="113" t="e">
        <f>IF(#REF!="","",#REF!)</f>
        <v>#REF!</v>
      </c>
      <c r="H123" s="113" t="e">
        <f>IF(#REF!="","",#REF!)</f>
        <v>#REF!</v>
      </c>
      <c r="I123" s="113" t="e">
        <f>IF(#REF!="","",#REF!)</f>
        <v>#REF!</v>
      </c>
      <c r="J123" s="113" t="e">
        <f>IF(#REF!="","",#REF!)</f>
        <v>#REF!</v>
      </c>
      <c r="K123" s="113" t="e">
        <f>IF(#REF!="","",#REF!)</f>
        <v>#REF!</v>
      </c>
      <c r="L123" s="113" t="e">
        <f>IF(#REF!="","",#REF!)</f>
        <v>#REF!</v>
      </c>
      <c r="M123" s="114" t="e">
        <f>IF(#REF!="","",#REF!)</f>
        <v>#REF!</v>
      </c>
      <c r="N123" s="113" t="e">
        <f t="shared" si="1"/>
        <v>#REF!</v>
      </c>
      <c r="O123" s="113" t="e">
        <f>CONCATENATE(#REF!,"-",#REF!)</f>
        <v>#REF!</v>
      </c>
      <c r="P123" s="113" t="e">
        <f>IF(#REF!="","",#REF!)</f>
        <v>#REF!</v>
      </c>
      <c r="Q123" s="113" t="e">
        <f>IF(#REF!="","",#REF!)</f>
        <v>#REF!</v>
      </c>
      <c r="R123" s="113" t="e">
        <f>IF(#REF!="","",#REF!)</f>
        <v>#REF!</v>
      </c>
      <c r="S123" s="113" t="e">
        <f>IF(#REF!="","",#REF!)</f>
        <v>#REF!</v>
      </c>
      <c r="T123" s="113" t="e">
        <f>IF(#REF!="","",#REF!)</f>
        <v>#REF!</v>
      </c>
      <c r="U123" s="113" t="e">
        <f>IF(#REF!="","",#REF!)</f>
        <v>#REF!</v>
      </c>
      <c r="V123" s="113" t="e">
        <f>IF(#REF!="","",#REF!)</f>
        <v>#REF!</v>
      </c>
      <c r="W123" s="113" t="e">
        <f>IF(#REF!="","",#REF!)</f>
        <v>#REF!</v>
      </c>
      <c r="X123" s="113" t="e">
        <f>IF(#REF!="","",#REF!)</f>
        <v>#REF!</v>
      </c>
      <c r="Y123" s="113" t="e">
        <f>IF(#REF!="","",#REF!)</f>
        <v>#REF!</v>
      </c>
      <c r="Z123" s="113" t="e">
        <f>IF(#REF!="","",#REF!)</f>
        <v>#REF!</v>
      </c>
      <c r="AA123" s="113" t="e">
        <f>IF(#REF!="","",#REF!)</f>
        <v>#REF!</v>
      </c>
      <c r="AB123" s="113" t="e">
        <f>IF(#REF!="","",#REF!)</f>
        <v>#REF!</v>
      </c>
      <c r="AC123" s="113" t="e">
        <f>IF(#REF!="","",#REF!)</f>
        <v>#REF!</v>
      </c>
      <c r="AD123" s="113" t="e">
        <f>IF(#REF!="","",#REF!)</f>
        <v>#REF!</v>
      </c>
      <c r="AE123" s="113" t="e">
        <f>IF(#REF!="","",#REF!)</f>
        <v>#REF!</v>
      </c>
      <c r="AF123" s="113" t="e">
        <f>IF(#REF!="","",#REF!)</f>
        <v>#REF!</v>
      </c>
      <c r="AG123" s="113" t="e">
        <f>IF(#REF!="","",#REF!)</f>
        <v>#REF!</v>
      </c>
      <c r="AH123" s="113" t="e">
        <f>IF(#REF!="","",#REF!)</f>
        <v>#REF!</v>
      </c>
      <c r="AI123" s="113" t="e">
        <f>IF(#REF!="","",#REF!)</f>
        <v>#REF!</v>
      </c>
      <c r="AJ123" s="113" t="e">
        <f>IF(#REF!="","",#REF!)</f>
        <v>#REF!</v>
      </c>
      <c r="AK123" s="113" t="e">
        <f>IF(#REF!="","",#REF!)</f>
        <v>#REF!</v>
      </c>
      <c r="AL123" s="113" t="e">
        <f>IF(#REF!="","",#REF!)</f>
        <v>#REF!</v>
      </c>
      <c r="AM123" s="113" t="e">
        <f>IF(#REF!="","",#REF!)</f>
        <v>#REF!</v>
      </c>
      <c r="AN123" s="113" t="e">
        <f>IF(#REF!="","",#REF!)</f>
        <v>#REF!</v>
      </c>
      <c r="AO123" s="113" t="e">
        <f>IF(#REF!="","",#REF!)</f>
        <v>#REF!</v>
      </c>
      <c r="AP123" s="113" t="e">
        <f>IF(#REF!="","",#REF!)</f>
        <v>#REF!</v>
      </c>
      <c r="AQ123" s="113" t="e">
        <f>IF(#REF!="","",#REF!)</f>
        <v>#REF!</v>
      </c>
      <c r="AR123" s="79"/>
    </row>
    <row r="124" spans="1:44" x14ac:dyDescent="0.25">
      <c r="A124" s="113" t="e">
        <f>IF(#REF!="","",#REF!)</f>
        <v>#REF!</v>
      </c>
      <c r="B124" s="113" t="e">
        <f>IF(#REF!="","",#REF!)</f>
        <v>#REF!</v>
      </c>
      <c r="C124" s="113" t="e">
        <f>IF(#REF!="","",#REF!)</f>
        <v>#REF!</v>
      </c>
      <c r="D124" s="113" t="e">
        <f>CONCATENATE(#REF!, "-R",#REF!)</f>
        <v>#REF!</v>
      </c>
      <c r="E124" s="113" t="e">
        <f>IF(#REF!="","",#REF!)</f>
        <v>#REF!</v>
      </c>
      <c r="F124" s="113" t="e">
        <f>IF(#REF!="","",#REF!)</f>
        <v>#REF!</v>
      </c>
      <c r="G124" s="113" t="e">
        <f>IF(#REF!="","",#REF!)</f>
        <v>#REF!</v>
      </c>
      <c r="H124" s="113" t="e">
        <f>IF(#REF!="","",#REF!)</f>
        <v>#REF!</v>
      </c>
      <c r="I124" s="113" t="e">
        <f>IF(#REF!="","",#REF!)</f>
        <v>#REF!</v>
      </c>
      <c r="J124" s="113" t="e">
        <f>IF(#REF!="","",#REF!)</f>
        <v>#REF!</v>
      </c>
      <c r="K124" s="113" t="e">
        <f>IF(#REF!="","",#REF!)</f>
        <v>#REF!</v>
      </c>
      <c r="L124" s="113" t="e">
        <f>IF(#REF!="","",#REF!)</f>
        <v>#REF!</v>
      </c>
      <c r="M124" s="114" t="e">
        <f>IF(#REF!="","",#REF!)</f>
        <v>#REF!</v>
      </c>
      <c r="N124" s="113" t="e">
        <f t="shared" si="1"/>
        <v>#REF!</v>
      </c>
      <c r="O124" s="113" t="e">
        <f>CONCATENATE(#REF!,"-",#REF!)</f>
        <v>#REF!</v>
      </c>
      <c r="P124" s="113" t="e">
        <f>IF(#REF!="","",#REF!)</f>
        <v>#REF!</v>
      </c>
      <c r="Q124" s="113" t="e">
        <f>IF(#REF!="","",#REF!)</f>
        <v>#REF!</v>
      </c>
      <c r="R124" s="113" t="e">
        <f>IF(#REF!="","",#REF!)</f>
        <v>#REF!</v>
      </c>
      <c r="S124" s="113" t="e">
        <f>IF(#REF!="","",#REF!)</f>
        <v>#REF!</v>
      </c>
      <c r="T124" s="113" t="e">
        <f>IF(#REF!="","",#REF!)</f>
        <v>#REF!</v>
      </c>
      <c r="U124" s="113" t="e">
        <f>IF(#REF!="","",#REF!)</f>
        <v>#REF!</v>
      </c>
      <c r="V124" s="113" t="e">
        <f>IF(#REF!="","",#REF!)</f>
        <v>#REF!</v>
      </c>
      <c r="W124" s="113" t="e">
        <f>IF(#REF!="","",#REF!)</f>
        <v>#REF!</v>
      </c>
      <c r="X124" s="113" t="e">
        <f>IF(#REF!="","",#REF!)</f>
        <v>#REF!</v>
      </c>
      <c r="Y124" s="113" t="e">
        <f>IF(#REF!="","",#REF!)</f>
        <v>#REF!</v>
      </c>
      <c r="Z124" s="113" t="e">
        <f>IF(#REF!="","",#REF!)</f>
        <v>#REF!</v>
      </c>
      <c r="AA124" s="113" t="e">
        <f>IF(#REF!="","",#REF!)</f>
        <v>#REF!</v>
      </c>
      <c r="AB124" s="113" t="e">
        <f>IF(#REF!="","",#REF!)</f>
        <v>#REF!</v>
      </c>
      <c r="AC124" s="113" t="e">
        <f>IF(#REF!="","",#REF!)</f>
        <v>#REF!</v>
      </c>
      <c r="AD124" s="113" t="e">
        <f>IF(#REF!="","",#REF!)</f>
        <v>#REF!</v>
      </c>
      <c r="AE124" s="113" t="e">
        <f>IF(#REF!="","",#REF!)</f>
        <v>#REF!</v>
      </c>
      <c r="AF124" s="113" t="e">
        <f>IF(#REF!="","",#REF!)</f>
        <v>#REF!</v>
      </c>
      <c r="AG124" s="113" t="e">
        <f>IF(#REF!="","",#REF!)</f>
        <v>#REF!</v>
      </c>
      <c r="AH124" s="113" t="e">
        <f>IF(#REF!="","",#REF!)</f>
        <v>#REF!</v>
      </c>
      <c r="AI124" s="113" t="e">
        <f>IF(#REF!="","",#REF!)</f>
        <v>#REF!</v>
      </c>
      <c r="AJ124" s="113" t="e">
        <f>IF(#REF!="","",#REF!)</f>
        <v>#REF!</v>
      </c>
      <c r="AK124" s="113" t="e">
        <f>IF(#REF!="","",#REF!)</f>
        <v>#REF!</v>
      </c>
      <c r="AL124" s="113" t="e">
        <f>IF(#REF!="","",#REF!)</f>
        <v>#REF!</v>
      </c>
      <c r="AM124" s="113" t="e">
        <f>IF(#REF!="","",#REF!)</f>
        <v>#REF!</v>
      </c>
      <c r="AN124" s="113" t="e">
        <f>IF(#REF!="","",#REF!)</f>
        <v>#REF!</v>
      </c>
      <c r="AO124" s="113" t="e">
        <f>IF(#REF!="","",#REF!)</f>
        <v>#REF!</v>
      </c>
      <c r="AP124" s="113" t="e">
        <f>IF(#REF!="","",#REF!)</f>
        <v>#REF!</v>
      </c>
      <c r="AQ124" s="113" t="e">
        <f>IF(#REF!="","",#REF!)</f>
        <v>#REF!</v>
      </c>
      <c r="AR124" s="79"/>
    </row>
    <row r="125" spans="1:44" x14ac:dyDescent="0.25">
      <c r="A125" s="113" t="e">
        <f>IF(#REF!="","",#REF!)</f>
        <v>#REF!</v>
      </c>
      <c r="B125" s="113" t="e">
        <f>IF(#REF!="","",#REF!)</f>
        <v>#REF!</v>
      </c>
      <c r="C125" s="113" t="e">
        <f>IF(#REF!="","",#REF!)</f>
        <v>#REF!</v>
      </c>
      <c r="D125" s="113" t="e">
        <f>CONCATENATE(#REF!, "-R",#REF!)</f>
        <v>#REF!</v>
      </c>
      <c r="E125" s="113" t="e">
        <f>IF(#REF!="","",#REF!)</f>
        <v>#REF!</v>
      </c>
      <c r="F125" s="113" t="e">
        <f>IF(#REF!="","",#REF!)</f>
        <v>#REF!</v>
      </c>
      <c r="G125" s="113" t="e">
        <f>IF(#REF!="","",#REF!)</f>
        <v>#REF!</v>
      </c>
      <c r="H125" s="113" t="e">
        <f>IF(#REF!="","",#REF!)</f>
        <v>#REF!</v>
      </c>
      <c r="I125" s="113" t="e">
        <f>IF(#REF!="","",#REF!)</f>
        <v>#REF!</v>
      </c>
      <c r="J125" s="113" t="e">
        <f>IF(#REF!="","",#REF!)</f>
        <v>#REF!</v>
      </c>
      <c r="K125" s="113" t="e">
        <f>IF(#REF!="","",#REF!)</f>
        <v>#REF!</v>
      </c>
      <c r="L125" s="113" t="e">
        <f>IF(#REF!="","",#REF!)</f>
        <v>#REF!</v>
      </c>
      <c r="M125" s="114" t="e">
        <f>IF(#REF!="","",#REF!)</f>
        <v>#REF!</v>
      </c>
      <c r="N125" s="113" t="e">
        <f t="shared" si="1"/>
        <v>#REF!</v>
      </c>
      <c r="O125" s="113" t="e">
        <f>CONCATENATE(#REF!,"-",#REF!)</f>
        <v>#REF!</v>
      </c>
      <c r="P125" s="113" t="e">
        <f>IF(#REF!="","",#REF!)</f>
        <v>#REF!</v>
      </c>
      <c r="Q125" s="113" t="e">
        <f>IF(#REF!="","",#REF!)</f>
        <v>#REF!</v>
      </c>
      <c r="R125" s="113" t="e">
        <f>IF(#REF!="","",#REF!)</f>
        <v>#REF!</v>
      </c>
      <c r="S125" s="113" t="e">
        <f>IF(#REF!="","",#REF!)</f>
        <v>#REF!</v>
      </c>
      <c r="T125" s="113" t="e">
        <f>IF(#REF!="","",#REF!)</f>
        <v>#REF!</v>
      </c>
      <c r="U125" s="113" t="e">
        <f>IF(#REF!="","",#REF!)</f>
        <v>#REF!</v>
      </c>
      <c r="V125" s="113" t="e">
        <f>IF(#REF!="","",#REF!)</f>
        <v>#REF!</v>
      </c>
      <c r="W125" s="113" t="e">
        <f>IF(#REF!="","",#REF!)</f>
        <v>#REF!</v>
      </c>
      <c r="X125" s="113" t="e">
        <f>IF(#REF!="","",#REF!)</f>
        <v>#REF!</v>
      </c>
      <c r="Y125" s="113" t="e">
        <f>IF(#REF!="","",#REF!)</f>
        <v>#REF!</v>
      </c>
      <c r="Z125" s="113" t="e">
        <f>IF(#REF!="","",#REF!)</f>
        <v>#REF!</v>
      </c>
      <c r="AA125" s="113" t="e">
        <f>IF(#REF!="","",#REF!)</f>
        <v>#REF!</v>
      </c>
      <c r="AB125" s="113" t="e">
        <f>IF(#REF!="","",#REF!)</f>
        <v>#REF!</v>
      </c>
      <c r="AC125" s="113" t="e">
        <f>IF(#REF!="","",#REF!)</f>
        <v>#REF!</v>
      </c>
      <c r="AD125" s="113" t="e">
        <f>IF(#REF!="","",#REF!)</f>
        <v>#REF!</v>
      </c>
      <c r="AE125" s="113" t="e">
        <f>IF(#REF!="","",#REF!)</f>
        <v>#REF!</v>
      </c>
      <c r="AF125" s="113" t="e">
        <f>IF(#REF!="","",#REF!)</f>
        <v>#REF!</v>
      </c>
      <c r="AG125" s="113" t="e">
        <f>IF(#REF!="","",#REF!)</f>
        <v>#REF!</v>
      </c>
      <c r="AH125" s="113" t="e">
        <f>IF(#REF!="","",#REF!)</f>
        <v>#REF!</v>
      </c>
      <c r="AI125" s="113" t="e">
        <f>IF(#REF!="","",#REF!)</f>
        <v>#REF!</v>
      </c>
      <c r="AJ125" s="113" t="e">
        <f>IF(#REF!="","",#REF!)</f>
        <v>#REF!</v>
      </c>
      <c r="AK125" s="113" t="e">
        <f>IF(#REF!="","",#REF!)</f>
        <v>#REF!</v>
      </c>
      <c r="AL125" s="113" t="e">
        <f>IF(#REF!="","",#REF!)</f>
        <v>#REF!</v>
      </c>
      <c r="AM125" s="113" t="e">
        <f>IF(#REF!="","",#REF!)</f>
        <v>#REF!</v>
      </c>
      <c r="AN125" s="113" t="e">
        <f>IF(#REF!="","",#REF!)</f>
        <v>#REF!</v>
      </c>
      <c r="AO125" s="113" t="e">
        <f>IF(#REF!="","",#REF!)</f>
        <v>#REF!</v>
      </c>
      <c r="AP125" s="113" t="e">
        <f>IF(#REF!="","",#REF!)</f>
        <v>#REF!</v>
      </c>
      <c r="AQ125" s="113" t="e">
        <f>IF(#REF!="","",#REF!)</f>
        <v>#REF!</v>
      </c>
      <c r="AR125" s="79"/>
    </row>
    <row r="126" spans="1:44" x14ac:dyDescent="0.25">
      <c r="A126" s="113" t="e">
        <f>IF(#REF!="","",#REF!)</f>
        <v>#REF!</v>
      </c>
      <c r="B126" s="113" t="e">
        <f>IF(#REF!="","",#REF!)</f>
        <v>#REF!</v>
      </c>
      <c r="C126" s="113" t="e">
        <f>IF(#REF!="","",#REF!)</f>
        <v>#REF!</v>
      </c>
      <c r="D126" s="113" t="e">
        <f>CONCATENATE(#REF!, "-R",#REF!)</f>
        <v>#REF!</v>
      </c>
      <c r="E126" s="113" t="e">
        <f>IF(#REF!="","",#REF!)</f>
        <v>#REF!</v>
      </c>
      <c r="F126" s="113" t="e">
        <f>IF(#REF!="","",#REF!)</f>
        <v>#REF!</v>
      </c>
      <c r="G126" s="113" t="e">
        <f>IF(#REF!="","",#REF!)</f>
        <v>#REF!</v>
      </c>
      <c r="H126" s="113" t="e">
        <f>IF(#REF!="","",#REF!)</f>
        <v>#REF!</v>
      </c>
      <c r="I126" s="113" t="e">
        <f>IF(#REF!="","",#REF!)</f>
        <v>#REF!</v>
      </c>
      <c r="J126" s="113" t="e">
        <f>IF(#REF!="","",#REF!)</f>
        <v>#REF!</v>
      </c>
      <c r="K126" s="113" t="e">
        <f>IF(#REF!="","",#REF!)</f>
        <v>#REF!</v>
      </c>
      <c r="L126" s="113" t="e">
        <f>IF(#REF!="","",#REF!)</f>
        <v>#REF!</v>
      </c>
      <c r="M126" s="114" t="e">
        <f>IF(#REF!="","",#REF!)</f>
        <v>#REF!</v>
      </c>
      <c r="N126" s="113" t="e">
        <f t="shared" si="1"/>
        <v>#REF!</v>
      </c>
      <c r="O126" s="113" t="e">
        <f>CONCATENATE(#REF!,"-",#REF!)</f>
        <v>#REF!</v>
      </c>
      <c r="P126" s="113" t="e">
        <f>IF(#REF!="","",#REF!)</f>
        <v>#REF!</v>
      </c>
      <c r="Q126" s="113" t="e">
        <f>IF(#REF!="","",#REF!)</f>
        <v>#REF!</v>
      </c>
      <c r="R126" s="113" t="e">
        <f>IF(#REF!="","",#REF!)</f>
        <v>#REF!</v>
      </c>
      <c r="S126" s="113" t="e">
        <f>IF(#REF!="","",#REF!)</f>
        <v>#REF!</v>
      </c>
      <c r="T126" s="113" t="e">
        <f>IF(#REF!="","",#REF!)</f>
        <v>#REF!</v>
      </c>
      <c r="U126" s="113" t="e">
        <f>IF(#REF!="","",#REF!)</f>
        <v>#REF!</v>
      </c>
      <c r="V126" s="113" t="e">
        <f>IF(#REF!="","",#REF!)</f>
        <v>#REF!</v>
      </c>
      <c r="W126" s="113" t="e">
        <f>IF(#REF!="","",#REF!)</f>
        <v>#REF!</v>
      </c>
      <c r="X126" s="113" t="e">
        <f>IF(#REF!="","",#REF!)</f>
        <v>#REF!</v>
      </c>
      <c r="Y126" s="113" t="e">
        <f>IF(#REF!="","",#REF!)</f>
        <v>#REF!</v>
      </c>
      <c r="Z126" s="113" t="e">
        <f>IF(#REF!="","",#REF!)</f>
        <v>#REF!</v>
      </c>
      <c r="AA126" s="113" t="e">
        <f>IF(#REF!="","",#REF!)</f>
        <v>#REF!</v>
      </c>
      <c r="AB126" s="113" t="e">
        <f>IF(#REF!="","",#REF!)</f>
        <v>#REF!</v>
      </c>
      <c r="AC126" s="113" t="e">
        <f>IF(#REF!="","",#REF!)</f>
        <v>#REF!</v>
      </c>
      <c r="AD126" s="113" t="e">
        <f>IF(#REF!="","",#REF!)</f>
        <v>#REF!</v>
      </c>
      <c r="AE126" s="113" t="e">
        <f>IF(#REF!="","",#REF!)</f>
        <v>#REF!</v>
      </c>
      <c r="AF126" s="113" t="e">
        <f>IF(#REF!="","",#REF!)</f>
        <v>#REF!</v>
      </c>
      <c r="AG126" s="113" t="e">
        <f>IF(#REF!="","",#REF!)</f>
        <v>#REF!</v>
      </c>
      <c r="AH126" s="113" t="e">
        <f>IF(#REF!="","",#REF!)</f>
        <v>#REF!</v>
      </c>
      <c r="AI126" s="113" t="e">
        <f>IF(#REF!="","",#REF!)</f>
        <v>#REF!</v>
      </c>
      <c r="AJ126" s="113" t="e">
        <f>IF(#REF!="","",#REF!)</f>
        <v>#REF!</v>
      </c>
      <c r="AK126" s="113" t="e">
        <f>IF(#REF!="","",#REF!)</f>
        <v>#REF!</v>
      </c>
      <c r="AL126" s="113" t="e">
        <f>IF(#REF!="","",#REF!)</f>
        <v>#REF!</v>
      </c>
      <c r="AM126" s="113" t="e">
        <f>IF(#REF!="","",#REF!)</f>
        <v>#REF!</v>
      </c>
      <c r="AN126" s="113" t="e">
        <f>IF(#REF!="","",#REF!)</f>
        <v>#REF!</v>
      </c>
      <c r="AO126" s="113" t="e">
        <f>IF(#REF!="","",#REF!)</f>
        <v>#REF!</v>
      </c>
      <c r="AP126" s="113" t="e">
        <f>IF(#REF!="","",#REF!)</f>
        <v>#REF!</v>
      </c>
      <c r="AQ126" s="113" t="e">
        <f>IF(#REF!="","",#REF!)</f>
        <v>#REF!</v>
      </c>
      <c r="AR126" s="79"/>
    </row>
    <row r="127" spans="1:44" x14ac:dyDescent="0.25">
      <c r="A127" s="113" t="e">
        <f>IF(#REF!="","",#REF!)</f>
        <v>#REF!</v>
      </c>
      <c r="B127" s="113" t="e">
        <f>IF(#REF!="","",#REF!)</f>
        <v>#REF!</v>
      </c>
      <c r="C127" s="113" t="e">
        <f>IF(#REF!="","",#REF!)</f>
        <v>#REF!</v>
      </c>
      <c r="D127" s="113" t="e">
        <f>CONCATENATE(#REF!, "-R",#REF!)</f>
        <v>#REF!</v>
      </c>
      <c r="E127" s="113" t="e">
        <f>IF(#REF!="","",#REF!)</f>
        <v>#REF!</v>
      </c>
      <c r="F127" s="113" t="e">
        <f>IF(#REF!="","",#REF!)</f>
        <v>#REF!</v>
      </c>
      <c r="G127" s="113" t="e">
        <f>IF(#REF!="","",#REF!)</f>
        <v>#REF!</v>
      </c>
      <c r="H127" s="113" t="e">
        <f>IF(#REF!="","",#REF!)</f>
        <v>#REF!</v>
      </c>
      <c r="I127" s="113" t="e">
        <f>IF(#REF!="","",#REF!)</f>
        <v>#REF!</v>
      </c>
      <c r="J127" s="113" t="e">
        <f>IF(#REF!="","",#REF!)</f>
        <v>#REF!</v>
      </c>
      <c r="K127" s="113" t="e">
        <f>IF(#REF!="","",#REF!)</f>
        <v>#REF!</v>
      </c>
      <c r="L127" s="113" t="e">
        <f>IF(#REF!="","",#REF!)</f>
        <v>#REF!</v>
      </c>
      <c r="M127" s="114" t="e">
        <f>IF(#REF!="","",#REF!)</f>
        <v>#REF!</v>
      </c>
      <c r="N127" s="113" t="e">
        <f t="shared" si="1"/>
        <v>#REF!</v>
      </c>
      <c r="O127" s="113" t="e">
        <f>CONCATENATE(#REF!,"-",#REF!)</f>
        <v>#REF!</v>
      </c>
      <c r="P127" s="113" t="e">
        <f>IF(#REF!="","",#REF!)</f>
        <v>#REF!</v>
      </c>
      <c r="Q127" s="113" t="e">
        <f>IF(#REF!="","",#REF!)</f>
        <v>#REF!</v>
      </c>
      <c r="R127" s="113" t="e">
        <f>IF(#REF!="","",#REF!)</f>
        <v>#REF!</v>
      </c>
      <c r="S127" s="113" t="e">
        <f>IF(#REF!="","",#REF!)</f>
        <v>#REF!</v>
      </c>
      <c r="T127" s="113" t="e">
        <f>IF(#REF!="","",#REF!)</f>
        <v>#REF!</v>
      </c>
      <c r="U127" s="113" t="e">
        <f>IF(#REF!="","",#REF!)</f>
        <v>#REF!</v>
      </c>
      <c r="V127" s="113" t="e">
        <f>IF(#REF!="","",#REF!)</f>
        <v>#REF!</v>
      </c>
      <c r="W127" s="113" t="e">
        <f>IF(#REF!="","",#REF!)</f>
        <v>#REF!</v>
      </c>
      <c r="X127" s="113" t="e">
        <f>IF(#REF!="","",#REF!)</f>
        <v>#REF!</v>
      </c>
      <c r="Y127" s="113" t="e">
        <f>IF(#REF!="","",#REF!)</f>
        <v>#REF!</v>
      </c>
      <c r="Z127" s="113" t="e">
        <f>IF(#REF!="","",#REF!)</f>
        <v>#REF!</v>
      </c>
      <c r="AA127" s="113" t="e">
        <f>IF(#REF!="","",#REF!)</f>
        <v>#REF!</v>
      </c>
      <c r="AB127" s="113" t="e">
        <f>IF(#REF!="","",#REF!)</f>
        <v>#REF!</v>
      </c>
      <c r="AC127" s="113" t="e">
        <f>IF(#REF!="","",#REF!)</f>
        <v>#REF!</v>
      </c>
      <c r="AD127" s="113" t="e">
        <f>IF(#REF!="","",#REF!)</f>
        <v>#REF!</v>
      </c>
      <c r="AE127" s="113" t="e">
        <f>IF(#REF!="","",#REF!)</f>
        <v>#REF!</v>
      </c>
      <c r="AF127" s="113" t="e">
        <f>IF(#REF!="","",#REF!)</f>
        <v>#REF!</v>
      </c>
      <c r="AG127" s="113" t="e">
        <f>IF(#REF!="","",#REF!)</f>
        <v>#REF!</v>
      </c>
      <c r="AH127" s="113" t="e">
        <f>IF(#REF!="","",#REF!)</f>
        <v>#REF!</v>
      </c>
      <c r="AI127" s="113" t="e">
        <f>IF(#REF!="","",#REF!)</f>
        <v>#REF!</v>
      </c>
      <c r="AJ127" s="113" t="e">
        <f>IF(#REF!="","",#REF!)</f>
        <v>#REF!</v>
      </c>
      <c r="AK127" s="113" t="e">
        <f>IF(#REF!="","",#REF!)</f>
        <v>#REF!</v>
      </c>
      <c r="AL127" s="113" t="e">
        <f>IF(#REF!="","",#REF!)</f>
        <v>#REF!</v>
      </c>
      <c r="AM127" s="113" t="e">
        <f>IF(#REF!="","",#REF!)</f>
        <v>#REF!</v>
      </c>
      <c r="AN127" s="113" t="e">
        <f>IF(#REF!="","",#REF!)</f>
        <v>#REF!</v>
      </c>
      <c r="AO127" s="113" t="e">
        <f>IF(#REF!="","",#REF!)</f>
        <v>#REF!</v>
      </c>
      <c r="AP127" s="113" t="e">
        <f>IF(#REF!="","",#REF!)</f>
        <v>#REF!</v>
      </c>
      <c r="AQ127" s="113" t="e">
        <f>IF(#REF!="","",#REF!)</f>
        <v>#REF!</v>
      </c>
      <c r="AR127" s="79"/>
    </row>
    <row r="128" spans="1:44" x14ac:dyDescent="0.25">
      <c r="A128" s="113" t="e">
        <f>IF(#REF!="","",#REF!)</f>
        <v>#REF!</v>
      </c>
      <c r="B128" s="113" t="e">
        <f>IF(#REF!="","",#REF!)</f>
        <v>#REF!</v>
      </c>
      <c r="C128" s="113" t="e">
        <f>IF(#REF!="","",#REF!)</f>
        <v>#REF!</v>
      </c>
      <c r="D128" s="113" t="e">
        <f>CONCATENATE(#REF!, "-R",#REF!)</f>
        <v>#REF!</v>
      </c>
      <c r="E128" s="113" t="e">
        <f>IF(#REF!="","",#REF!)</f>
        <v>#REF!</v>
      </c>
      <c r="F128" s="113" t="e">
        <f>IF(#REF!="","",#REF!)</f>
        <v>#REF!</v>
      </c>
      <c r="G128" s="113" t="e">
        <f>IF(#REF!="","",#REF!)</f>
        <v>#REF!</v>
      </c>
      <c r="H128" s="113" t="e">
        <f>IF(#REF!="","",#REF!)</f>
        <v>#REF!</v>
      </c>
      <c r="I128" s="113" t="e">
        <f>IF(#REF!="","",#REF!)</f>
        <v>#REF!</v>
      </c>
      <c r="J128" s="113" t="e">
        <f>IF(#REF!="","",#REF!)</f>
        <v>#REF!</v>
      </c>
      <c r="K128" s="113" t="e">
        <f>IF(#REF!="","",#REF!)</f>
        <v>#REF!</v>
      </c>
      <c r="L128" s="113" t="e">
        <f>IF(#REF!="","",#REF!)</f>
        <v>#REF!</v>
      </c>
      <c r="M128" s="114" t="e">
        <f>IF(#REF!="","",#REF!)</f>
        <v>#REF!</v>
      </c>
      <c r="N128" s="113" t="e">
        <f t="shared" si="1"/>
        <v>#REF!</v>
      </c>
      <c r="O128" s="113" t="e">
        <f>CONCATENATE(#REF!,"-",#REF!)</f>
        <v>#REF!</v>
      </c>
      <c r="P128" s="113" t="e">
        <f>IF(#REF!="","",#REF!)</f>
        <v>#REF!</v>
      </c>
      <c r="Q128" s="113" t="e">
        <f>IF(#REF!="","",#REF!)</f>
        <v>#REF!</v>
      </c>
      <c r="R128" s="113" t="e">
        <f>IF(#REF!="","",#REF!)</f>
        <v>#REF!</v>
      </c>
      <c r="S128" s="113" t="e">
        <f>IF(#REF!="","",#REF!)</f>
        <v>#REF!</v>
      </c>
      <c r="T128" s="113" t="e">
        <f>IF(#REF!="","",#REF!)</f>
        <v>#REF!</v>
      </c>
      <c r="U128" s="113" t="e">
        <f>IF(#REF!="","",#REF!)</f>
        <v>#REF!</v>
      </c>
      <c r="V128" s="113" t="e">
        <f>IF(#REF!="","",#REF!)</f>
        <v>#REF!</v>
      </c>
      <c r="W128" s="113" t="e">
        <f>IF(#REF!="","",#REF!)</f>
        <v>#REF!</v>
      </c>
      <c r="X128" s="113" t="e">
        <f>IF(#REF!="","",#REF!)</f>
        <v>#REF!</v>
      </c>
      <c r="Y128" s="113" t="e">
        <f>IF(#REF!="","",#REF!)</f>
        <v>#REF!</v>
      </c>
      <c r="Z128" s="113" t="e">
        <f>IF(#REF!="","",#REF!)</f>
        <v>#REF!</v>
      </c>
      <c r="AA128" s="113" t="e">
        <f>IF(#REF!="","",#REF!)</f>
        <v>#REF!</v>
      </c>
      <c r="AB128" s="113" t="e">
        <f>IF(#REF!="","",#REF!)</f>
        <v>#REF!</v>
      </c>
      <c r="AC128" s="113" t="e">
        <f>IF(#REF!="","",#REF!)</f>
        <v>#REF!</v>
      </c>
      <c r="AD128" s="113" t="e">
        <f>IF(#REF!="","",#REF!)</f>
        <v>#REF!</v>
      </c>
      <c r="AE128" s="113" t="e">
        <f>IF(#REF!="","",#REF!)</f>
        <v>#REF!</v>
      </c>
      <c r="AF128" s="113" t="e">
        <f>IF(#REF!="","",#REF!)</f>
        <v>#REF!</v>
      </c>
      <c r="AG128" s="113" t="e">
        <f>IF(#REF!="","",#REF!)</f>
        <v>#REF!</v>
      </c>
      <c r="AH128" s="113" t="e">
        <f>IF(#REF!="","",#REF!)</f>
        <v>#REF!</v>
      </c>
      <c r="AI128" s="113" t="e">
        <f>IF(#REF!="","",#REF!)</f>
        <v>#REF!</v>
      </c>
      <c r="AJ128" s="113" t="e">
        <f>IF(#REF!="","",#REF!)</f>
        <v>#REF!</v>
      </c>
      <c r="AK128" s="113" t="e">
        <f>IF(#REF!="","",#REF!)</f>
        <v>#REF!</v>
      </c>
      <c r="AL128" s="113" t="e">
        <f>IF(#REF!="","",#REF!)</f>
        <v>#REF!</v>
      </c>
      <c r="AM128" s="113" t="e">
        <f>IF(#REF!="","",#REF!)</f>
        <v>#REF!</v>
      </c>
      <c r="AN128" s="113" t="e">
        <f>IF(#REF!="","",#REF!)</f>
        <v>#REF!</v>
      </c>
      <c r="AO128" s="113" t="e">
        <f>IF(#REF!="","",#REF!)</f>
        <v>#REF!</v>
      </c>
      <c r="AP128" s="113" t="e">
        <f>IF(#REF!="","",#REF!)</f>
        <v>#REF!</v>
      </c>
      <c r="AQ128" s="113" t="e">
        <f>IF(#REF!="","",#REF!)</f>
        <v>#REF!</v>
      </c>
      <c r="AR128" s="79"/>
    </row>
    <row r="129" spans="1:44" x14ac:dyDescent="0.25">
      <c r="A129" s="113" t="e">
        <f>IF(#REF!="","",#REF!)</f>
        <v>#REF!</v>
      </c>
      <c r="B129" s="113" t="e">
        <f>IF(#REF!="","",#REF!)</f>
        <v>#REF!</v>
      </c>
      <c r="C129" s="113" t="e">
        <f>IF(#REF!="","",#REF!)</f>
        <v>#REF!</v>
      </c>
      <c r="D129" s="113" t="e">
        <f>CONCATENATE(#REF!, "-R",#REF!)</f>
        <v>#REF!</v>
      </c>
      <c r="E129" s="113" t="e">
        <f>IF(#REF!="","",#REF!)</f>
        <v>#REF!</v>
      </c>
      <c r="F129" s="113" t="e">
        <f>IF(#REF!="","",#REF!)</f>
        <v>#REF!</v>
      </c>
      <c r="G129" s="113" t="e">
        <f>IF(#REF!="","",#REF!)</f>
        <v>#REF!</v>
      </c>
      <c r="H129" s="113" t="e">
        <f>IF(#REF!="","",#REF!)</f>
        <v>#REF!</v>
      </c>
      <c r="I129" s="113" t="e">
        <f>IF(#REF!="","",#REF!)</f>
        <v>#REF!</v>
      </c>
      <c r="J129" s="113" t="e">
        <f>IF(#REF!="","",#REF!)</f>
        <v>#REF!</v>
      </c>
      <c r="K129" s="113" t="e">
        <f>IF(#REF!="","",#REF!)</f>
        <v>#REF!</v>
      </c>
      <c r="L129" s="113" t="e">
        <f>IF(#REF!="","",#REF!)</f>
        <v>#REF!</v>
      </c>
      <c r="M129" s="114" t="e">
        <f>IF(#REF!="","",#REF!)</f>
        <v>#REF!</v>
      </c>
      <c r="N129" s="113" t="e">
        <f t="shared" si="1"/>
        <v>#REF!</v>
      </c>
      <c r="O129" s="113" t="e">
        <f>CONCATENATE(#REF!,"-",#REF!)</f>
        <v>#REF!</v>
      </c>
      <c r="P129" s="113" t="e">
        <f>IF(#REF!="","",#REF!)</f>
        <v>#REF!</v>
      </c>
      <c r="Q129" s="113" t="e">
        <f>IF(#REF!="","",#REF!)</f>
        <v>#REF!</v>
      </c>
      <c r="R129" s="113" t="e">
        <f>IF(#REF!="","",#REF!)</f>
        <v>#REF!</v>
      </c>
      <c r="S129" s="113" t="e">
        <f>IF(#REF!="","",#REF!)</f>
        <v>#REF!</v>
      </c>
      <c r="T129" s="113" t="e">
        <f>IF(#REF!="","",#REF!)</f>
        <v>#REF!</v>
      </c>
      <c r="U129" s="113" t="e">
        <f>IF(#REF!="","",#REF!)</f>
        <v>#REF!</v>
      </c>
      <c r="V129" s="113" t="e">
        <f>IF(#REF!="","",#REF!)</f>
        <v>#REF!</v>
      </c>
      <c r="W129" s="113" t="e">
        <f>IF(#REF!="","",#REF!)</f>
        <v>#REF!</v>
      </c>
      <c r="X129" s="113" t="e">
        <f>IF(#REF!="","",#REF!)</f>
        <v>#REF!</v>
      </c>
      <c r="Y129" s="113" t="e">
        <f>IF(#REF!="","",#REF!)</f>
        <v>#REF!</v>
      </c>
      <c r="Z129" s="113" t="e">
        <f>IF(#REF!="","",#REF!)</f>
        <v>#REF!</v>
      </c>
      <c r="AA129" s="113" t="e">
        <f>IF(#REF!="","",#REF!)</f>
        <v>#REF!</v>
      </c>
      <c r="AB129" s="113" t="e">
        <f>IF(#REF!="","",#REF!)</f>
        <v>#REF!</v>
      </c>
      <c r="AC129" s="113" t="e">
        <f>IF(#REF!="","",#REF!)</f>
        <v>#REF!</v>
      </c>
      <c r="AD129" s="113" t="e">
        <f>IF(#REF!="","",#REF!)</f>
        <v>#REF!</v>
      </c>
      <c r="AE129" s="113" t="e">
        <f>IF(#REF!="","",#REF!)</f>
        <v>#REF!</v>
      </c>
      <c r="AF129" s="113" t="e">
        <f>IF(#REF!="","",#REF!)</f>
        <v>#REF!</v>
      </c>
      <c r="AG129" s="113" t="e">
        <f>IF(#REF!="","",#REF!)</f>
        <v>#REF!</v>
      </c>
      <c r="AH129" s="113" t="e">
        <f>IF(#REF!="","",#REF!)</f>
        <v>#REF!</v>
      </c>
      <c r="AI129" s="113" t="e">
        <f>IF(#REF!="","",#REF!)</f>
        <v>#REF!</v>
      </c>
      <c r="AJ129" s="113" t="e">
        <f>IF(#REF!="","",#REF!)</f>
        <v>#REF!</v>
      </c>
      <c r="AK129" s="113" t="e">
        <f>IF(#REF!="","",#REF!)</f>
        <v>#REF!</v>
      </c>
      <c r="AL129" s="113" t="e">
        <f>IF(#REF!="","",#REF!)</f>
        <v>#REF!</v>
      </c>
      <c r="AM129" s="113" t="e">
        <f>IF(#REF!="","",#REF!)</f>
        <v>#REF!</v>
      </c>
      <c r="AN129" s="113" t="e">
        <f>IF(#REF!="","",#REF!)</f>
        <v>#REF!</v>
      </c>
      <c r="AO129" s="113" t="e">
        <f>IF(#REF!="","",#REF!)</f>
        <v>#REF!</v>
      </c>
      <c r="AP129" s="113" t="e">
        <f>IF(#REF!="","",#REF!)</f>
        <v>#REF!</v>
      </c>
      <c r="AQ129" s="113" t="e">
        <f>IF(#REF!="","",#REF!)</f>
        <v>#REF!</v>
      </c>
      <c r="AR129" s="79"/>
    </row>
    <row r="130" spans="1:44" x14ac:dyDescent="0.25">
      <c r="A130" s="113" t="e">
        <f>IF(#REF!="","",#REF!)</f>
        <v>#REF!</v>
      </c>
      <c r="B130" s="113" t="e">
        <f>IF(#REF!="","",#REF!)</f>
        <v>#REF!</v>
      </c>
      <c r="C130" s="113" t="e">
        <f>IF(#REF!="","",#REF!)</f>
        <v>#REF!</v>
      </c>
      <c r="D130" s="113" t="e">
        <f>CONCATENATE(#REF!, "-R",#REF!)</f>
        <v>#REF!</v>
      </c>
      <c r="E130" s="113" t="e">
        <f>IF(#REF!="","",#REF!)</f>
        <v>#REF!</v>
      </c>
      <c r="F130" s="113" t="e">
        <f>IF(#REF!="","",#REF!)</f>
        <v>#REF!</v>
      </c>
      <c r="G130" s="113" t="e">
        <f>IF(#REF!="","",#REF!)</f>
        <v>#REF!</v>
      </c>
      <c r="H130" s="113" t="e">
        <f>IF(#REF!="","",#REF!)</f>
        <v>#REF!</v>
      </c>
      <c r="I130" s="113" t="e">
        <f>IF(#REF!="","",#REF!)</f>
        <v>#REF!</v>
      </c>
      <c r="J130" s="113" t="e">
        <f>IF(#REF!="","",#REF!)</f>
        <v>#REF!</v>
      </c>
      <c r="K130" s="113" t="e">
        <f>IF(#REF!="","",#REF!)</f>
        <v>#REF!</v>
      </c>
      <c r="L130" s="113" t="e">
        <f>IF(#REF!="","",#REF!)</f>
        <v>#REF!</v>
      </c>
      <c r="M130" s="114" t="e">
        <f>IF(#REF!="","",#REF!)</f>
        <v>#REF!</v>
      </c>
      <c r="N130" s="113" t="e">
        <f t="shared" si="1"/>
        <v>#REF!</v>
      </c>
      <c r="O130" s="113" t="e">
        <f>CONCATENATE(#REF!,"-",#REF!)</f>
        <v>#REF!</v>
      </c>
      <c r="P130" s="113" t="e">
        <f>IF(#REF!="","",#REF!)</f>
        <v>#REF!</v>
      </c>
      <c r="Q130" s="113" t="e">
        <f>IF(#REF!="","",#REF!)</f>
        <v>#REF!</v>
      </c>
      <c r="R130" s="113" t="e">
        <f>IF(#REF!="","",#REF!)</f>
        <v>#REF!</v>
      </c>
      <c r="S130" s="113" t="e">
        <f>IF(#REF!="","",#REF!)</f>
        <v>#REF!</v>
      </c>
      <c r="T130" s="113" t="e">
        <f>IF(#REF!="","",#REF!)</f>
        <v>#REF!</v>
      </c>
      <c r="U130" s="113" t="e">
        <f>IF(#REF!="","",#REF!)</f>
        <v>#REF!</v>
      </c>
      <c r="V130" s="113" t="e">
        <f>IF(#REF!="","",#REF!)</f>
        <v>#REF!</v>
      </c>
      <c r="W130" s="113" t="e">
        <f>IF(#REF!="","",#REF!)</f>
        <v>#REF!</v>
      </c>
      <c r="X130" s="113" t="e">
        <f>IF(#REF!="","",#REF!)</f>
        <v>#REF!</v>
      </c>
      <c r="Y130" s="113" t="e">
        <f>IF(#REF!="","",#REF!)</f>
        <v>#REF!</v>
      </c>
      <c r="Z130" s="113" t="e">
        <f>IF(#REF!="","",#REF!)</f>
        <v>#REF!</v>
      </c>
      <c r="AA130" s="113" t="e">
        <f>IF(#REF!="","",#REF!)</f>
        <v>#REF!</v>
      </c>
      <c r="AB130" s="113" t="e">
        <f>IF(#REF!="","",#REF!)</f>
        <v>#REF!</v>
      </c>
      <c r="AC130" s="113" t="e">
        <f>IF(#REF!="","",#REF!)</f>
        <v>#REF!</v>
      </c>
      <c r="AD130" s="113" t="e">
        <f>IF(#REF!="","",#REF!)</f>
        <v>#REF!</v>
      </c>
      <c r="AE130" s="113" t="e">
        <f>IF(#REF!="","",#REF!)</f>
        <v>#REF!</v>
      </c>
      <c r="AF130" s="113" t="e">
        <f>IF(#REF!="","",#REF!)</f>
        <v>#REF!</v>
      </c>
      <c r="AG130" s="113" t="e">
        <f>IF(#REF!="","",#REF!)</f>
        <v>#REF!</v>
      </c>
      <c r="AH130" s="113" t="e">
        <f>IF(#REF!="","",#REF!)</f>
        <v>#REF!</v>
      </c>
      <c r="AI130" s="113" t="e">
        <f>IF(#REF!="","",#REF!)</f>
        <v>#REF!</v>
      </c>
      <c r="AJ130" s="113" t="e">
        <f>IF(#REF!="","",#REF!)</f>
        <v>#REF!</v>
      </c>
      <c r="AK130" s="113" t="e">
        <f>IF(#REF!="","",#REF!)</f>
        <v>#REF!</v>
      </c>
      <c r="AL130" s="113" t="e">
        <f>IF(#REF!="","",#REF!)</f>
        <v>#REF!</v>
      </c>
      <c r="AM130" s="113" t="e">
        <f>IF(#REF!="","",#REF!)</f>
        <v>#REF!</v>
      </c>
      <c r="AN130" s="113" t="e">
        <f>IF(#REF!="","",#REF!)</f>
        <v>#REF!</v>
      </c>
      <c r="AO130" s="113" t="e">
        <f>IF(#REF!="","",#REF!)</f>
        <v>#REF!</v>
      </c>
      <c r="AP130" s="113" t="e">
        <f>IF(#REF!="","",#REF!)</f>
        <v>#REF!</v>
      </c>
      <c r="AQ130" s="113" t="e">
        <f>IF(#REF!="","",#REF!)</f>
        <v>#REF!</v>
      </c>
      <c r="AR130" s="79"/>
    </row>
    <row r="131" spans="1:44" x14ac:dyDescent="0.25">
      <c r="A131" s="113" t="e">
        <f>IF(#REF!="","",#REF!)</f>
        <v>#REF!</v>
      </c>
      <c r="B131" s="113" t="e">
        <f>IF(#REF!="","",#REF!)</f>
        <v>#REF!</v>
      </c>
      <c r="C131" s="113" t="e">
        <f>IF(#REF!="","",#REF!)</f>
        <v>#REF!</v>
      </c>
      <c r="D131" s="113" t="e">
        <f>CONCATENATE(#REF!, "-R",#REF!)</f>
        <v>#REF!</v>
      </c>
      <c r="E131" s="113" t="e">
        <f>IF(#REF!="","",#REF!)</f>
        <v>#REF!</v>
      </c>
      <c r="F131" s="113" t="e">
        <f>IF(#REF!="","",#REF!)</f>
        <v>#REF!</v>
      </c>
      <c r="G131" s="113" t="e">
        <f>IF(#REF!="","",#REF!)</f>
        <v>#REF!</v>
      </c>
      <c r="H131" s="113" t="e">
        <f>IF(#REF!="","",#REF!)</f>
        <v>#REF!</v>
      </c>
      <c r="I131" s="113" t="e">
        <f>IF(#REF!="","",#REF!)</f>
        <v>#REF!</v>
      </c>
      <c r="J131" s="113" t="e">
        <f>IF(#REF!="","",#REF!)</f>
        <v>#REF!</v>
      </c>
      <c r="K131" s="113" t="e">
        <f>IF(#REF!="","",#REF!)</f>
        <v>#REF!</v>
      </c>
      <c r="L131" s="113" t="e">
        <f>IF(#REF!="","",#REF!)</f>
        <v>#REF!</v>
      </c>
      <c r="M131" s="114" t="e">
        <f>IF(#REF!="","",#REF!)</f>
        <v>#REF!</v>
      </c>
      <c r="N131" s="113" t="e">
        <f t="shared" si="1"/>
        <v>#REF!</v>
      </c>
      <c r="O131" s="113" t="e">
        <f>CONCATENATE(#REF!,"-",#REF!)</f>
        <v>#REF!</v>
      </c>
      <c r="P131" s="113" t="e">
        <f>IF(#REF!="","",#REF!)</f>
        <v>#REF!</v>
      </c>
      <c r="Q131" s="113" t="e">
        <f>IF(#REF!="","",#REF!)</f>
        <v>#REF!</v>
      </c>
      <c r="R131" s="113" t="e">
        <f>IF(#REF!="","",#REF!)</f>
        <v>#REF!</v>
      </c>
      <c r="S131" s="113" t="e">
        <f>IF(#REF!="","",#REF!)</f>
        <v>#REF!</v>
      </c>
      <c r="T131" s="113" t="e">
        <f>IF(#REF!="","",#REF!)</f>
        <v>#REF!</v>
      </c>
      <c r="U131" s="113" t="e">
        <f>IF(#REF!="","",#REF!)</f>
        <v>#REF!</v>
      </c>
      <c r="V131" s="113" t="e">
        <f>IF(#REF!="","",#REF!)</f>
        <v>#REF!</v>
      </c>
      <c r="W131" s="113" t="e">
        <f>IF(#REF!="","",#REF!)</f>
        <v>#REF!</v>
      </c>
      <c r="X131" s="113" t="e">
        <f>IF(#REF!="","",#REF!)</f>
        <v>#REF!</v>
      </c>
      <c r="Y131" s="113" t="e">
        <f>IF(#REF!="","",#REF!)</f>
        <v>#REF!</v>
      </c>
      <c r="Z131" s="113" t="e">
        <f>IF(#REF!="","",#REF!)</f>
        <v>#REF!</v>
      </c>
      <c r="AA131" s="113" t="e">
        <f>IF(#REF!="","",#REF!)</f>
        <v>#REF!</v>
      </c>
      <c r="AB131" s="113" t="e">
        <f>IF(#REF!="","",#REF!)</f>
        <v>#REF!</v>
      </c>
      <c r="AC131" s="113" t="e">
        <f>IF(#REF!="","",#REF!)</f>
        <v>#REF!</v>
      </c>
      <c r="AD131" s="113" t="e">
        <f>IF(#REF!="","",#REF!)</f>
        <v>#REF!</v>
      </c>
      <c r="AE131" s="113" t="e">
        <f>IF(#REF!="","",#REF!)</f>
        <v>#REF!</v>
      </c>
      <c r="AF131" s="113" t="e">
        <f>IF(#REF!="","",#REF!)</f>
        <v>#REF!</v>
      </c>
      <c r="AG131" s="113" t="e">
        <f>IF(#REF!="","",#REF!)</f>
        <v>#REF!</v>
      </c>
      <c r="AH131" s="113" t="e">
        <f>IF(#REF!="","",#REF!)</f>
        <v>#REF!</v>
      </c>
      <c r="AI131" s="113" t="e">
        <f>IF(#REF!="","",#REF!)</f>
        <v>#REF!</v>
      </c>
      <c r="AJ131" s="113" t="e">
        <f>IF(#REF!="","",#REF!)</f>
        <v>#REF!</v>
      </c>
      <c r="AK131" s="113" t="e">
        <f>IF(#REF!="","",#REF!)</f>
        <v>#REF!</v>
      </c>
      <c r="AL131" s="113" t="e">
        <f>IF(#REF!="","",#REF!)</f>
        <v>#REF!</v>
      </c>
      <c r="AM131" s="113" t="e">
        <f>IF(#REF!="","",#REF!)</f>
        <v>#REF!</v>
      </c>
      <c r="AN131" s="113" t="e">
        <f>IF(#REF!="","",#REF!)</f>
        <v>#REF!</v>
      </c>
      <c r="AO131" s="113" t="e">
        <f>IF(#REF!="","",#REF!)</f>
        <v>#REF!</v>
      </c>
      <c r="AP131" s="113" t="e">
        <f>IF(#REF!="","",#REF!)</f>
        <v>#REF!</v>
      </c>
      <c r="AQ131" s="113" t="e">
        <f>IF(#REF!="","",#REF!)</f>
        <v>#REF!</v>
      </c>
      <c r="AR131" s="79"/>
    </row>
    <row r="132" spans="1:44" x14ac:dyDescent="0.25">
      <c r="A132" s="113" t="e">
        <f>IF(#REF!="","",#REF!)</f>
        <v>#REF!</v>
      </c>
      <c r="B132" s="113" t="e">
        <f>IF(#REF!="","",#REF!)</f>
        <v>#REF!</v>
      </c>
      <c r="C132" s="113" t="e">
        <f>IF(#REF!="","",#REF!)</f>
        <v>#REF!</v>
      </c>
      <c r="D132" s="113" t="e">
        <f>CONCATENATE(#REF!, "-R",#REF!)</f>
        <v>#REF!</v>
      </c>
      <c r="E132" s="113" t="e">
        <f>IF(#REF!="","",#REF!)</f>
        <v>#REF!</v>
      </c>
      <c r="F132" s="113" t="e">
        <f>IF(#REF!="","",#REF!)</f>
        <v>#REF!</v>
      </c>
      <c r="G132" s="113" t="e">
        <f>IF(#REF!="","",#REF!)</f>
        <v>#REF!</v>
      </c>
      <c r="H132" s="113" t="e">
        <f>IF(#REF!="","",#REF!)</f>
        <v>#REF!</v>
      </c>
      <c r="I132" s="113" t="e">
        <f>IF(#REF!="","",#REF!)</f>
        <v>#REF!</v>
      </c>
      <c r="J132" s="113" t="e">
        <f>IF(#REF!="","",#REF!)</f>
        <v>#REF!</v>
      </c>
      <c r="K132" s="113" t="e">
        <f>IF(#REF!="","",#REF!)</f>
        <v>#REF!</v>
      </c>
      <c r="L132" s="113" t="e">
        <f>IF(#REF!="","",#REF!)</f>
        <v>#REF!</v>
      </c>
      <c r="M132" s="114" t="e">
        <f>IF(#REF!="","",#REF!)</f>
        <v>#REF!</v>
      </c>
      <c r="N132" s="113" t="e">
        <f t="shared" si="1"/>
        <v>#REF!</v>
      </c>
      <c r="O132" s="113" t="e">
        <f>CONCATENATE(#REF!,"-",#REF!)</f>
        <v>#REF!</v>
      </c>
      <c r="P132" s="113" t="e">
        <f>IF(#REF!="","",#REF!)</f>
        <v>#REF!</v>
      </c>
      <c r="Q132" s="113" t="e">
        <f>IF(#REF!="","",#REF!)</f>
        <v>#REF!</v>
      </c>
      <c r="R132" s="113" t="e">
        <f>IF(#REF!="","",#REF!)</f>
        <v>#REF!</v>
      </c>
      <c r="S132" s="113" t="e">
        <f>IF(#REF!="","",#REF!)</f>
        <v>#REF!</v>
      </c>
      <c r="T132" s="113" t="e">
        <f>IF(#REF!="","",#REF!)</f>
        <v>#REF!</v>
      </c>
      <c r="U132" s="113" t="e">
        <f>IF(#REF!="","",#REF!)</f>
        <v>#REF!</v>
      </c>
      <c r="V132" s="113" t="e">
        <f>IF(#REF!="","",#REF!)</f>
        <v>#REF!</v>
      </c>
      <c r="W132" s="113" t="e">
        <f>IF(#REF!="","",#REF!)</f>
        <v>#REF!</v>
      </c>
      <c r="X132" s="113" t="e">
        <f>IF(#REF!="","",#REF!)</f>
        <v>#REF!</v>
      </c>
      <c r="Y132" s="113" t="e">
        <f>IF(#REF!="","",#REF!)</f>
        <v>#REF!</v>
      </c>
      <c r="Z132" s="113" t="e">
        <f>IF(#REF!="","",#REF!)</f>
        <v>#REF!</v>
      </c>
      <c r="AA132" s="113" t="e">
        <f>IF(#REF!="","",#REF!)</f>
        <v>#REF!</v>
      </c>
      <c r="AB132" s="113" t="e">
        <f>IF(#REF!="","",#REF!)</f>
        <v>#REF!</v>
      </c>
      <c r="AC132" s="113" t="e">
        <f>IF(#REF!="","",#REF!)</f>
        <v>#REF!</v>
      </c>
      <c r="AD132" s="113" t="e">
        <f>IF(#REF!="","",#REF!)</f>
        <v>#REF!</v>
      </c>
      <c r="AE132" s="113" t="e">
        <f>IF(#REF!="","",#REF!)</f>
        <v>#REF!</v>
      </c>
      <c r="AF132" s="113" t="e">
        <f>IF(#REF!="","",#REF!)</f>
        <v>#REF!</v>
      </c>
      <c r="AG132" s="113" t="e">
        <f>IF(#REF!="","",#REF!)</f>
        <v>#REF!</v>
      </c>
      <c r="AH132" s="113" t="e">
        <f>IF(#REF!="","",#REF!)</f>
        <v>#REF!</v>
      </c>
      <c r="AI132" s="113" t="e">
        <f>IF(#REF!="","",#REF!)</f>
        <v>#REF!</v>
      </c>
      <c r="AJ132" s="113" t="e">
        <f>IF(#REF!="","",#REF!)</f>
        <v>#REF!</v>
      </c>
      <c r="AK132" s="113" t="e">
        <f>IF(#REF!="","",#REF!)</f>
        <v>#REF!</v>
      </c>
      <c r="AL132" s="113" t="e">
        <f>IF(#REF!="","",#REF!)</f>
        <v>#REF!</v>
      </c>
      <c r="AM132" s="113" t="e">
        <f>IF(#REF!="","",#REF!)</f>
        <v>#REF!</v>
      </c>
      <c r="AN132" s="113" t="e">
        <f>IF(#REF!="","",#REF!)</f>
        <v>#REF!</v>
      </c>
      <c r="AO132" s="113" t="e">
        <f>IF(#REF!="","",#REF!)</f>
        <v>#REF!</v>
      </c>
      <c r="AP132" s="113" t="e">
        <f>IF(#REF!="","",#REF!)</f>
        <v>#REF!</v>
      </c>
      <c r="AQ132" s="113" t="e">
        <f>IF(#REF!="","",#REF!)</f>
        <v>#REF!</v>
      </c>
      <c r="AR132" s="79"/>
    </row>
    <row r="133" spans="1:44" x14ac:dyDescent="0.25">
      <c r="A133" s="113" t="e">
        <f>IF(#REF!="","",#REF!)</f>
        <v>#REF!</v>
      </c>
      <c r="B133" s="113" t="e">
        <f>IF(#REF!="","",#REF!)</f>
        <v>#REF!</v>
      </c>
      <c r="C133" s="113" t="e">
        <f>IF(#REF!="","",#REF!)</f>
        <v>#REF!</v>
      </c>
      <c r="D133" s="113" t="e">
        <f>CONCATENATE(#REF!, "-R",#REF!)</f>
        <v>#REF!</v>
      </c>
      <c r="E133" s="113" t="e">
        <f>IF(#REF!="","",#REF!)</f>
        <v>#REF!</v>
      </c>
      <c r="F133" s="113" t="e">
        <f>IF(#REF!="","",#REF!)</f>
        <v>#REF!</v>
      </c>
      <c r="G133" s="113" t="e">
        <f>IF(#REF!="","",#REF!)</f>
        <v>#REF!</v>
      </c>
      <c r="H133" s="113" t="e">
        <f>IF(#REF!="","",#REF!)</f>
        <v>#REF!</v>
      </c>
      <c r="I133" s="113" t="e">
        <f>IF(#REF!="","",#REF!)</f>
        <v>#REF!</v>
      </c>
      <c r="J133" s="113" t="e">
        <f>IF(#REF!="","",#REF!)</f>
        <v>#REF!</v>
      </c>
      <c r="K133" s="113" t="e">
        <f>IF(#REF!="","",#REF!)</f>
        <v>#REF!</v>
      </c>
      <c r="L133" s="113" t="e">
        <f>IF(#REF!="","",#REF!)</f>
        <v>#REF!</v>
      </c>
      <c r="M133" s="114" t="e">
        <f>IF(#REF!="","",#REF!)</f>
        <v>#REF!</v>
      </c>
      <c r="N133" s="113" t="e">
        <f t="shared" si="1"/>
        <v>#REF!</v>
      </c>
      <c r="O133" s="113" t="e">
        <f>CONCATENATE(#REF!,"-",#REF!)</f>
        <v>#REF!</v>
      </c>
      <c r="P133" s="113" t="e">
        <f>IF(#REF!="","",#REF!)</f>
        <v>#REF!</v>
      </c>
      <c r="Q133" s="113" t="e">
        <f>IF(#REF!="","",#REF!)</f>
        <v>#REF!</v>
      </c>
      <c r="R133" s="113" t="e">
        <f>IF(#REF!="","",#REF!)</f>
        <v>#REF!</v>
      </c>
      <c r="S133" s="113" t="e">
        <f>IF(#REF!="","",#REF!)</f>
        <v>#REF!</v>
      </c>
      <c r="T133" s="113" t="e">
        <f>IF(#REF!="","",#REF!)</f>
        <v>#REF!</v>
      </c>
      <c r="U133" s="113" t="e">
        <f>IF(#REF!="","",#REF!)</f>
        <v>#REF!</v>
      </c>
      <c r="V133" s="113" t="e">
        <f>IF(#REF!="","",#REF!)</f>
        <v>#REF!</v>
      </c>
      <c r="W133" s="113" t="e">
        <f>IF(#REF!="","",#REF!)</f>
        <v>#REF!</v>
      </c>
      <c r="X133" s="113" t="e">
        <f>IF(#REF!="","",#REF!)</f>
        <v>#REF!</v>
      </c>
      <c r="Y133" s="113" t="e">
        <f>IF(#REF!="","",#REF!)</f>
        <v>#REF!</v>
      </c>
      <c r="Z133" s="113" t="e">
        <f>IF(#REF!="","",#REF!)</f>
        <v>#REF!</v>
      </c>
      <c r="AA133" s="113" t="e">
        <f>IF(#REF!="","",#REF!)</f>
        <v>#REF!</v>
      </c>
      <c r="AB133" s="113" t="e">
        <f>IF(#REF!="","",#REF!)</f>
        <v>#REF!</v>
      </c>
      <c r="AC133" s="113" t="e">
        <f>IF(#REF!="","",#REF!)</f>
        <v>#REF!</v>
      </c>
      <c r="AD133" s="113" t="e">
        <f>IF(#REF!="","",#REF!)</f>
        <v>#REF!</v>
      </c>
      <c r="AE133" s="113" t="e">
        <f>IF(#REF!="","",#REF!)</f>
        <v>#REF!</v>
      </c>
      <c r="AF133" s="113" t="e">
        <f>IF(#REF!="","",#REF!)</f>
        <v>#REF!</v>
      </c>
      <c r="AG133" s="113" t="e">
        <f>IF(#REF!="","",#REF!)</f>
        <v>#REF!</v>
      </c>
      <c r="AH133" s="113" t="e">
        <f>IF(#REF!="","",#REF!)</f>
        <v>#REF!</v>
      </c>
      <c r="AI133" s="113" t="e">
        <f>IF(#REF!="","",#REF!)</f>
        <v>#REF!</v>
      </c>
      <c r="AJ133" s="113" t="e">
        <f>IF(#REF!="","",#REF!)</f>
        <v>#REF!</v>
      </c>
      <c r="AK133" s="113" t="e">
        <f>IF(#REF!="","",#REF!)</f>
        <v>#REF!</v>
      </c>
      <c r="AL133" s="113" t="e">
        <f>IF(#REF!="","",#REF!)</f>
        <v>#REF!</v>
      </c>
      <c r="AM133" s="113" t="e">
        <f>IF(#REF!="","",#REF!)</f>
        <v>#REF!</v>
      </c>
      <c r="AN133" s="113" t="e">
        <f>IF(#REF!="","",#REF!)</f>
        <v>#REF!</v>
      </c>
      <c r="AO133" s="113" t="e">
        <f>IF(#REF!="","",#REF!)</f>
        <v>#REF!</v>
      </c>
      <c r="AP133" s="113" t="e">
        <f>IF(#REF!="","",#REF!)</f>
        <v>#REF!</v>
      </c>
      <c r="AQ133" s="113" t="e">
        <f>IF(#REF!="","",#REF!)</f>
        <v>#REF!</v>
      </c>
      <c r="AR133" s="79"/>
    </row>
    <row r="134" spans="1:44" x14ac:dyDescent="0.25">
      <c r="A134" s="113" t="e">
        <f>IF(#REF!="","",#REF!)</f>
        <v>#REF!</v>
      </c>
      <c r="B134" s="113" t="e">
        <f>IF(#REF!="","",#REF!)</f>
        <v>#REF!</v>
      </c>
      <c r="C134" s="113" t="e">
        <f>IF(#REF!="","",#REF!)</f>
        <v>#REF!</v>
      </c>
      <c r="D134" s="113" t="e">
        <f>CONCATENATE(#REF!, "-R",#REF!)</f>
        <v>#REF!</v>
      </c>
      <c r="E134" s="113" t="e">
        <f>IF(#REF!="","",#REF!)</f>
        <v>#REF!</v>
      </c>
      <c r="F134" s="113" t="e">
        <f>IF(#REF!="","",#REF!)</f>
        <v>#REF!</v>
      </c>
      <c r="G134" s="113" t="e">
        <f>IF(#REF!="","",#REF!)</f>
        <v>#REF!</v>
      </c>
      <c r="H134" s="113" t="e">
        <f>IF(#REF!="","",#REF!)</f>
        <v>#REF!</v>
      </c>
      <c r="I134" s="113" t="e">
        <f>IF(#REF!="","",#REF!)</f>
        <v>#REF!</v>
      </c>
      <c r="J134" s="113" t="e">
        <f>IF(#REF!="","",#REF!)</f>
        <v>#REF!</v>
      </c>
      <c r="K134" s="113" t="e">
        <f>IF(#REF!="","",#REF!)</f>
        <v>#REF!</v>
      </c>
      <c r="L134" s="113" t="e">
        <f>IF(#REF!="","",#REF!)</f>
        <v>#REF!</v>
      </c>
      <c r="M134" s="114" t="e">
        <f>IF(#REF!="","",#REF!)</f>
        <v>#REF!</v>
      </c>
      <c r="N134" s="113" t="e">
        <f t="shared" ref="N134:N197" si="2">IF($B134="","",$B134)</f>
        <v>#REF!</v>
      </c>
      <c r="O134" s="113" t="e">
        <f>CONCATENATE(#REF!,"-",#REF!)</f>
        <v>#REF!</v>
      </c>
      <c r="P134" s="113" t="e">
        <f>IF(#REF!="","",#REF!)</f>
        <v>#REF!</v>
      </c>
      <c r="Q134" s="113" t="e">
        <f>IF(#REF!="","",#REF!)</f>
        <v>#REF!</v>
      </c>
      <c r="R134" s="113" t="e">
        <f>IF(#REF!="","",#REF!)</f>
        <v>#REF!</v>
      </c>
      <c r="S134" s="113" t="e">
        <f>IF(#REF!="","",#REF!)</f>
        <v>#REF!</v>
      </c>
      <c r="T134" s="113" t="e">
        <f>IF(#REF!="","",#REF!)</f>
        <v>#REF!</v>
      </c>
      <c r="U134" s="113" t="e">
        <f>IF(#REF!="","",#REF!)</f>
        <v>#REF!</v>
      </c>
      <c r="V134" s="113" t="e">
        <f>IF(#REF!="","",#REF!)</f>
        <v>#REF!</v>
      </c>
      <c r="W134" s="113" t="e">
        <f>IF(#REF!="","",#REF!)</f>
        <v>#REF!</v>
      </c>
      <c r="X134" s="113" t="e">
        <f>IF(#REF!="","",#REF!)</f>
        <v>#REF!</v>
      </c>
      <c r="Y134" s="113" t="e">
        <f>IF(#REF!="","",#REF!)</f>
        <v>#REF!</v>
      </c>
      <c r="Z134" s="113" t="e">
        <f>IF(#REF!="","",#REF!)</f>
        <v>#REF!</v>
      </c>
      <c r="AA134" s="113" t="e">
        <f>IF(#REF!="","",#REF!)</f>
        <v>#REF!</v>
      </c>
      <c r="AB134" s="113" t="e">
        <f>IF(#REF!="","",#REF!)</f>
        <v>#REF!</v>
      </c>
      <c r="AC134" s="113" t="e">
        <f>IF(#REF!="","",#REF!)</f>
        <v>#REF!</v>
      </c>
      <c r="AD134" s="113" t="e">
        <f>IF(#REF!="","",#REF!)</f>
        <v>#REF!</v>
      </c>
      <c r="AE134" s="113" t="e">
        <f>IF(#REF!="","",#REF!)</f>
        <v>#REF!</v>
      </c>
      <c r="AF134" s="113" t="e">
        <f>IF(#REF!="","",#REF!)</f>
        <v>#REF!</v>
      </c>
      <c r="AG134" s="113" t="e">
        <f>IF(#REF!="","",#REF!)</f>
        <v>#REF!</v>
      </c>
      <c r="AH134" s="113" t="e">
        <f>IF(#REF!="","",#REF!)</f>
        <v>#REF!</v>
      </c>
      <c r="AI134" s="113" t="e">
        <f>IF(#REF!="","",#REF!)</f>
        <v>#REF!</v>
      </c>
      <c r="AJ134" s="113" t="e">
        <f>IF(#REF!="","",#REF!)</f>
        <v>#REF!</v>
      </c>
      <c r="AK134" s="113" t="e">
        <f>IF(#REF!="","",#REF!)</f>
        <v>#REF!</v>
      </c>
      <c r="AL134" s="113" t="e">
        <f>IF(#REF!="","",#REF!)</f>
        <v>#REF!</v>
      </c>
      <c r="AM134" s="113" t="e">
        <f>IF(#REF!="","",#REF!)</f>
        <v>#REF!</v>
      </c>
      <c r="AN134" s="113" t="e">
        <f>IF(#REF!="","",#REF!)</f>
        <v>#REF!</v>
      </c>
      <c r="AO134" s="113" t="e">
        <f>IF(#REF!="","",#REF!)</f>
        <v>#REF!</v>
      </c>
      <c r="AP134" s="113" t="e">
        <f>IF(#REF!="","",#REF!)</f>
        <v>#REF!</v>
      </c>
      <c r="AQ134" s="113" t="e">
        <f>IF(#REF!="","",#REF!)</f>
        <v>#REF!</v>
      </c>
      <c r="AR134" s="79"/>
    </row>
    <row r="135" spans="1:44" x14ac:dyDescent="0.25">
      <c r="A135" s="113" t="e">
        <f>IF(#REF!="","",#REF!)</f>
        <v>#REF!</v>
      </c>
      <c r="B135" s="113" t="e">
        <f>IF(#REF!="","",#REF!)</f>
        <v>#REF!</v>
      </c>
      <c r="C135" s="113" t="e">
        <f>IF(#REF!="","",#REF!)</f>
        <v>#REF!</v>
      </c>
      <c r="D135" s="113" t="e">
        <f>CONCATENATE(#REF!, "-R",#REF!)</f>
        <v>#REF!</v>
      </c>
      <c r="E135" s="113" t="e">
        <f>IF(#REF!="","",#REF!)</f>
        <v>#REF!</v>
      </c>
      <c r="F135" s="113" t="e">
        <f>IF(#REF!="","",#REF!)</f>
        <v>#REF!</v>
      </c>
      <c r="G135" s="113" t="e">
        <f>IF(#REF!="","",#REF!)</f>
        <v>#REF!</v>
      </c>
      <c r="H135" s="113" t="e">
        <f>IF(#REF!="","",#REF!)</f>
        <v>#REF!</v>
      </c>
      <c r="I135" s="113" t="e">
        <f>IF(#REF!="","",#REF!)</f>
        <v>#REF!</v>
      </c>
      <c r="J135" s="113" t="e">
        <f>IF(#REF!="","",#REF!)</f>
        <v>#REF!</v>
      </c>
      <c r="K135" s="113" t="e">
        <f>IF(#REF!="","",#REF!)</f>
        <v>#REF!</v>
      </c>
      <c r="L135" s="113" t="e">
        <f>IF(#REF!="","",#REF!)</f>
        <v>#REF!</v>
      </c>
      <c r="M135" s="114" t="e">
        <f>IF(#REF!="","",#REF!)</f>
        <v>#REF!</v>
      </c>
      <c r="N135" s="113" t="e">
        <f t="shared" si="2"/>
        <v>#REF!</v>
      </c>
      <c r="O135" s="113" t="e">
        <f>CONCATENATE(#REF!,"-",#REF!)</f>
        <v>#REF!</v>
      </c>
      <c r="P135" s="113" t="e">
        <f>IF(#REF!="","",#REF!)</f>
        <v>#REF!</v>
      </c>
      <c r="Q135" s="113" t="e">
        <f>IF(#REF!="","",#REF!)</f>
        <v>#REF!</v>
      </c>
      <c r="R135" s="113" t="e">
        <f>IF(#REF!="","",#REF!)</f>
        <v>#REF!</v>
      </c>
      <c r="S135" s="113" t="e">
        <f>IF(#REF!="","",#REF!)</f>
        <v>#REF!</v>
      </c>
      <c r="T135" s="113" t="e">
        <f>IF(#REF!="","",#REF!)</f>
        <v>#REF!</v>
      </c>
      <c r="U135" s="113" t="e">
        <f>IF(#REF!="","",#REF!)</f>
        <v>#REF!</v>
      </c>
      <c r="V135" s="113" t="e">
        <f>IF(#REF!="","",#REF!)</f>
        <v>#REF!</v>
      </c>
      <c r="W135" s="113" t="e">
        <f>IF(#REF!="","",#REF!)</f>
        <v>#REF!</v>
      </c>
      <c r="X135" s="113" t="e">
        <f>IF(#REF!="","",#REF!)</f>
        <v>#REF!</v>
      </c>
      <c r="Y135" s="113" t="e">
        <f>IF(#REF!="","",#REF!)</f>
        <v>#REF!</v>
      </c>
      <c r="Z135" s="113" t="e">
        <f>IF(#REF!="","",#REF!)</f>
        <v>#REF!</v>
      </c>
      <c r="AA135" s="113" t="e">
        <f>IF(#REF!="","",#REF!)</f>
        <v>#REF!</v>
      </c>
      <c r="AB135" s="113" t="e">
        <f>IF(#REF!="","",#REF!)</f>
        <v>#REF!</v>
      </c>
      <c r="AC135" s="113" t="e">
        <f>IF(#REF!="","",#REF!)</f>
        <v>#REF!</v>
      </c>
      <c r="AD135" s="113" t="e">
        <f>IF(#REF!="","",#REF!)</f>
        <v>#REF!</v>
      </c>
      <c r="AE135" s="113" t="e">
        <f>IF(#REF!="","",#REF!)</f>
        <v>#REF!</v>
      </c>
      <c r="AF135" s="113" t="e">
        <f>IF(#REF!="","",#REF!)</f>
        <v>#REF!</v>
      </c>
      <c r="AG135" s="113" t="e">
        <f>IF(#REF!="","",#REF!)</f>
        <v>#REF!</v>
      </c>
      <c r="AH135" s="113" t="e">
        <f>IF(#REF!="","",#REF!)</f>
        <v>#REF!</v>
      </c>
      <c r="AI135" s="113" t="e">
        <f>IF(#REF!="","",#REF!)</f>
        <v>#REF!</v>
      </c>
      <c r="AJ135" s="113" t="e">
        <f>IF(#REF!="","",#REF!)</f>
        <v>#REF!</v>
      </c>
      <c r="AK135" s="113" t="e">
        <f>IF(#REF!="","",#REF!)</f>
        <v>#REF!</v>
      </c>
      <c r="AL135" s="113" t="e">
        <f>IF(#REF!="","",#REF!)</f>
        <v>#REF!</v>
      </c>
      <c r="AM135" s="113" t="e">
        <f>IF(#REF!="","",#REF!)</f>
        <v>#REF!</v>
      </c>
      <c r="AN135" s="113" t="e">
        <f>IF(#REF!="","",#REF!)</f>
        <v>#REF!</v>
      </c>
      <c r="AO135" s="113" t="e">
        <f>IF(#REF!="","",#REF!)</f>
        <v>#REF!</v>
      </c>
      <c r="AP135" s="113" t="e">
        <f>IF(#REF!="","",#REF!)</f>
        <v>#REF!</v>
      </c>
      <c r="AQ135" s="113" t="e">
        <f>IF(#REF!="","",#REF!)</f>
        <v>#REF!</v>
      </c>
      <c r="AR135" s="79"/>
    </row>
    <row r="136" spans="1:44" x14ac:dyDescent="0.25">
      <c r="A136" s="113" t="e">
        <f>IF(#REF!="","",#REF!)</f>
        <v>#REF!</v>
      </c>
      <c r="B136" s="113" t="e">
        <f>IF(#REF!="","",#REF!)</f>
        <v>#REF!</v>
      </c>
      <c r="C136" s="113" t="e">
        <f>IF(#REF!="","",#REF!)</f>
        <v>#REF!</v>
      </c>
      <c r="D136" s="113" t="e">
        <f>CONCATENATE(#REF!, "-R",#REF!)</f>
        <v>#REF!</v>
      </c>
      <c r="E136" s="113" t="e">
        <f>IF(#REF!="","",#REF!)</f>
        <v>#REF!</v>
      </c>
      <c r="F136" s="113" t="e">
        <f>IF(#REF!="","",#REF!)</f>
        <v>#REF!</v>
      </c>
      <c r="G136" s="113" t="e">
        <f>IF(#REF!="","",#REF!)</f>
        <v>#REF!</v>
      </c>
      <c r="H136" s="113" t="e">
        <f>IF(#REF!="","",#REF!)</f>
        <v>#REF!</v>
      </c>
      <c r="I136" s="113" t="e">
        <f>IF(#REF!="","",#REF!)</f>
        <v>#REF!</v>
      </c>
      <c r="J136" s="113" t="e">
        <f>IF(#REF!="","",#REF!)</f>
        <v>#REF!</v>
      </c>
      <c r="K136" s="113" t="e">
        <f>IF(#REF!="","",#REF!)</f>
        <v>#REF!</v>
      </c>
      <c r="L136" s="113" t="e">
        <f>IF(#REF!="","",#REF!)</f>
        <v>#REF!</v>
      </c>
      <c r="M136" s="114" t="e">
        <f>IF(#REF!="","",#REF!)</f>
        <v>#REF!</v>
      </c>
      <c r="N136" s="113" t="e">
        <f t="shared" si="2"/>
        <v>#REF!</v>
      </c>
      <c r="O136" s="113" t="e">
        <f>CONCATENATE(#REF!,"-",#REF!)</f>
        <v>#REF!</v>
      </c>
      <c r="P136" s="113" t="e">
        <f>IF(#REF!="","",#REF!)</f>
        <v>#REF!</v>
      </c>
      <c r="Q136" s="113" t="e">
        <f>IF(#REF!="","",#REF!)</f>
        <v>#REF!</v>
      </c>
      <c r="R136" s="113" t="e">
        <f>IF(#REF!="","",#REF!)</f>
        <v>#REF!</v>
      </c>
      <c r="S136" s="113" t="e">
        <f>IF(#REF!="","",#REF!)</f>
        <v>#REF!</v>
      </c>
      <c r="T136" s="113" t="e">
        <f>IF(#REF!="","",#REF!)</f>
        <v>#REF!</v>
      </c>
      <c r="U136" s="113" t="e">
        <f>IF(#REF!="","",#REF!)</f>
        <v>#REF!</v>
      </c>
      <c r="V136" s="113" t="e">
        <f>IF(#REF!="","",#REF!)</f>
        <v>#REF!</v>
      </c>
      <c r="W136" s="113" t="e">
        <f>IF(#REF!="","",#REF!)</f>
        <v>#REF!</v>
      </c>
      <c r="X136" s="113" t="e">
        <f>IF(#REF!="","",#REF!)</f>
        <v>#REF!</v>
      </c>
      <c r="Y136" s="113" t="e">
        <f>IF(#REF!="","",#REF!)</f>
        <v>#REF!</v>
      </c>
      <c r="Z136" s="113" t="e">
        <f>IF(#REF!="","",#REF!)</f>
        <v>#REF!</v>
      </c>
      <c r="AA136" s="113" t="e">
        <f>IF(#REF!="","",#REF!)</f>
        <v>#REF!</v>
      </c>
      <c r="AB136" s="113" t="e">
        <f>IF(#REF!="","",#REF!)</f>
        <v>#REF!</v>
      </c>
      <c r="AC136" s="113" t="e">
        <f>IF(#REF!="","",#REF!)</f>
        <v>#REF!</v>
      </c>
      <c r="AD136" s="113" t="e">
        <f>IF(#REF!="","",#REF!)</f>
        <v>#REF!</v>
      </c>
      <c r="AE136" s="113" t="e">
        <f>IF(#REF!="","",#REF!)</f>
        <v>#REF!</v>
      </c>
      <c r="AF136" s="113" t="e">
        <f>IF(#REF!="","",#REF!)</f>
        <v>#REF!</v>
      </c>
      <c r="AG136" s="113" t="e">
        <f>IF(#REF!="","",#REF!)</f>
        <v>#REF!</v>
      </c>
      <c r="AH136" s="113" t="e">
        <f>IF(#REF!="","",#REF!)</f>
        <v>#REF!</v>
      </c>
      <c r="AI136" s="113" t="e">
        <f>IF(#REF!="","",#REF!)</f>
        <v>#REF!</v>
      </c>
      <c r="AJ136" s="113" t="e">
        <f>IF(#REF!="","",#REF!)</f>
        <v>#REF!</v>
      </c>
      <c r="AK136" s="113" t="e">
        <f>IF(#REF!="","",#REF!)</f>
        <v>#REF!</v>
      </c>
      <c r="AL136" s="113" t="e">
        <f>IF(#REF!="","",#REF!)</f>
        <v>#REF!</v>
      </c>
      <c r="AM136" s="113" t="e">
        <f>IF(#REF!="","",#REF!)</f>
        <v>#REF!</v>
      </c>
      <c r="AN136" s="113" t="e">
        <f>IF(#REF!="","",#REF!)</f>
        <v>#REF!</v>
      </c>
      <c r="AO136" s="113" t="e">
        <f>IF(#REF!="","",#REF!)</f>
        <v>#REF!</v>
      </c>
      <c r="AP136" s="113" t="e">
        <f>IF(#REF!="","",#REF!)</f>
        <v>#REF!</v>
      </c>
      <c r="AQ136" s="113" t="e">
        <f>IF(#REF!="","",#REF!)</f>
        <v>#REF!</v>
      </c>
      <c r="AR136" s="79"/>
    </row>
    <row r="137" spans="1:44" x14ac:dyDescent="0.25">
      <c r="A137" s="113" t="e">
        <f>IF(#REF!="","",#REF!)</f>
        <v>#REF!</v>
      </c>
      <c r="B137" s="113" t="e">
        <f>IF(#REF!="","",#REF!)</f>
        <v>#REF!</v>
      </c>
      <c r="C137" s="113" t="e">
        <f>IF(#REF!="","",#REF!)</f>
        <v>#REF!</v>
      </c>
      <c r="D137" s="113" t="e">
        <f>CONCATENATE(#REF!, "-R",#REF!)</f>
        <v>#REF!</v>
      </c>
      <c r="E137" s="113" t="e">
        <f>IF(#REF!="","",#REF!)</f>
        <v>#REF!</v>
      </c>
      <c r="F137" s="113" t="e">
        <f>IF(#REF!="","",#REF!)</f>
        <v>#REF!</v>
      </c>
      <c r="G137" s="113" t="e">
        <f>IF(#REF!="","",#REF!)</f>
        <v>#REF!</v>
      </c>
      <c r="H137" s="113" t="e">
        <f>IF(#REF!="","",#REF!)</f>
        <v>#REF!</v>
      </c>
      <c r="I137" s="113" t="e">
        <f>IF(#REF!="","",#REF!)</f>
        <v>#REF!</v>
      </c>
      <c r="J137" s="113" t="e">
        <f>IF(#REF!="","",#REF!)</f>
        <v>#REF!</v>
      </c>
      <c r="K137" s="113" t="e">
        <f>IF(#REF!="","",#REF!)</f>
        <v>#REF!</v>
      </c>
      <c r="L137" s="113" t="e">
        <f>IF(#REF!="","",#REF!)</f>
        <v>#REF!</v>
      </c>
      <c r="M137" s="114" t="e">
        <f>IF(#REF!="","",#REF!)</f>
        <v>#REF!</v>
      </c>
      <c r="N137" s="113" t="e">
        <f t="shared" si="2"/>
        <v>#REF!</v>
      </c>
      <c r="O137" s="113" t="e">
        <f>CONCATENATE(#REF!,"-",#REF!)</f>
        <v>#REF!</v>
      </c>
      <c r="P137" s="113" t="e">
        <f>IF(#REF!="","",#REF!)</f>
        <v>#REF!</v>
      </c>
      <c r="Q137" s="113" t="e">
        <f>IF(#REF!="","",#REF!)</f>
        <v>#REF!</v>
      </c>
      <c r="R137" s="113" t="e">
        <f>IF(#REF!="","",#REF!)</f>
        <v>#REF!</v>
      </c>
      <c r="S137" s="113" t="e">
        <f>IF(#REF!="","",#REF!)</f>
        <v>#REF!</v>
      </c>
      <c r="T137" s="113" t="e">
        <f>IF(#REF!="","",#REF!)</f>
        <v>#REF!</v>
      </c>
      <c r="U137" s="113" t="e">
        <f>IF(#REF!="","",#REF!)</f>
        <v>#REF!</v>
      </c>
      <c r="V137" s="113" t="e">
        <f>IF(#REF!="","",#REF!)</f>
        <v>#REF!</v>
      </c>
      <c r="W137" s="113" t="e">
        <f>IF(#REF!="","",#REF!)</f>
        <v>#REF!</v>
      </c>
      <c r="X137" s="113" t="e">
        <f>IF(#REF!="","",#REF!)</f>
        <v>#REF!</v>
      </c>
      <c r="Y137" s="113" t="e">
        <f>IF(#REF!="","",#REF!)</f>
        <v>#REF!</v>
      </c>
      <c r="Z137" s="113" t="e">
        <f>IF(#REF!="","",#REF!)</f>
        <v>#REF!</v>
      </c>
      <c r="AA137" s="113" t="e">
        <f>IF(#REF!="","",#REF!)</f>
        <v>#REF!</v>
      </c>
      <c r="AB137" s="113" t="e">
        <f>IF(#REF!="","",#REF!)</f>
        <v>#REF!</v>
      </c>
      <c r="AC137" s="113" t="e">
        <f>IF(#REF!="","",#REF!)</f>
        <v>#REF!</v>
      </c>
      <c r="AD137" s="113" t="e">
        <f>IF(#REF!="","",#REF!)</f>
        <v>#REF!</v>
      </c>
      <c r="AE137" s="113" t="e">
        <f>IF(#REF!="","",#REF!)</f>
        <v>#REF!</v>
      </c>
      <c r="AF137" s="113" t="e">
        <f>IF(#REF!="","",#REF!)</f>
        <v>#REF!</v>
      </c>
      <c r="AG137" s="113" t="e">
        <f>IF(#REF!="","",#REF!)</f>
        <v>#REF!</v>
      </c>
      <c r="AH137" s="113" t="e">
        <f>IF(#REF!="","",#REF!)</f>
        <v>#REF!</v>
      </c>
      <c r="AI137" s="113" t="e">
        <f>IF(#REF!="","",#REF!)</f>
        <v>#REF!</v>
      </c>
      <c r="AJ137" s="113" t="e">
        <f>IF(#REF!="","",#REF!)</f>
        <v>#REF!</v>
      </c>
      <c r="AK137" s="113" t="e">
        <f>IF(#REF!="","",#REF!)</f>
        <v>#REF!</v>
      </c>
      <c r="AL137" s="113" t="e">
        <f>IF(#REF!="","",#REF!)</f>
        <v>#REF!</v>
      </c>
      <c r="AM137" s="113" t="e">
        <f>IF(#REF!="","",#REF!)</f>
        <v>#REF!</v>
      </c>
      <c r="AN137" s="113" t="e">
        <f>IF(#REF!="","",#REF!)</f>
        <v>#REF!</v>
      </c>
      <c r="AO137" s="113" t="e">
        <f>IF(#REF!="","",#REF!)</f>
        <v>#REF!</v>
      </c>
      <c r="AP137" s="113" t="e">
        <f>IF(#REF!="","",#REF!)</f>
        <v>#REF!</v>
      </c>
      <c r="AQ137" s="113" t="e">
        <f>IF(#REF!="","",#REF!)</f>
        <v>#REF!</v>
      </c>
      <c r="AR137" s="79"/>
    </row>
    <row r="138" spans="1:44" x14ac:dyDescent="0.25">
      <c r="A138" s="113" t="e">
        <f>IF(#REF!="","",#REF!)</f>
        <v>#REF!</v>
      </c>
      <c r="B138" s="113" t="e">
        <f>IF(#REF!="","",#REF!)</f>
        <v>#REF!</v>
      </c>
      <c r="C138" s="113" t="e">
        <f>IF(#REF!="","",#REF!)</f>
        <v>#REF!</v>
      </c>
      <c r="D138" s="113" t="e">
        <f>CONCATENATE(#REF!, "-R",#REF!)</f>
        <v>#REF!</v>
      </c>
      <c r="E138" s="113" t="e">
        <f>IF(#REF!="","",#REF!)</f>
        <v>#REF!</v>
      </c>
      <c r="F138" s="113" t="e">
        <f>IF(#REF!="","",#REF!)</f>
        <v>#REF!</v>
      </c>
      <c r="G138" s="113" t="e">
        <f>IF(#REF!="","",#REF!)</f>
        <v>#REF!</v>
      </c>
      <c r="H138" s="113" t="e">
        <f>IF(#REF!="","",#REF!)</f>
        <v>#REF!</v>
      </c>
      <c r="I138" s="113" t="e">
        <f>IF(#REF!="","",#REF!)</f>
        <v>#REF!</v>
      </c>
      <c r="J138" s="113" t="e">
        <f>IF(#REF!="","",#REF!)</f>
        <v>#REF!</v>
      </c>
      <c r="K138" s="113" t="e">
        <f>IF(#REF!="","",#REF!)</f>
        <v>#REF!</v>
      </c>
      <c r="L138" s="113" t="e">
        <f>IF(#REF!="","",#REF!)</f>
        <v>#REF!</v>
      </c>
      <c r="M138" s="114" t="e">
        <f>IF(#REF!="","",#REF!)</f>
        <v>#REF!</v>
      </c>
      <c r="N138" s="113" t="e">
        <f t="shared" si="2"/>
        <v>#REF!</v>
      </c>
      <c r="O138" s="113" t="e">
        <f>CONCATENATE(#REF!,"-",#REF!)</f>
        <v>#REF!</v>
      </c>
      <c r="P138" s="113" t="e">
        <f>IF(#REF!="","",#REF!)</f>
        <v>#REF!</v>
      </c>
      <c r="Q138" s="113" t="e">
        <f>IF(#REF!="","",#REF!)</f>
        <v>#REF!</v>
      </c>
      <c r="R138" s="113" t="e">
        <f>IF(#REF!="","",#REF!)</f>
        <v>#REF!</v>
      </c>
      <c r="S138" s="113" t="e">
        <f>IF(#REF!="","",#REF!)</f>
        <v>#REF!</v>
      </c>
      <c r="T138" s="113" t="e">
        <f>IF(#REF!="","",#REF!)</f>
        <v>#REF!</v>
      </c>
      <c r="U138" s="113" t="e">
        <f>IF(#REF!="","",#REF!)</f>
        <v>#REF!</v>
      </c>
      <c r="V138" s="113" t="e">
        <f>IF(#REF!="","",#REF!)</f>
        <v>#REF!</v>
      </c>
      <c r="W138" s="113" t="e">
        <f>IF(#REF!="","",#REF!)</f>
        <v>#REF!</v>
      </c>
      <c r="X138" s="113" t="e">
        <f>IF(#REF!="","",#REF!)</f>
        <v>#REF!</v>
      </c>
      <c r="Y138" s="113" t="e">
        <f>IF(#REF!="","",#REF!)</f>
        <v>#REF!</v>
      </c>
      <c r="Z138" s="113" t="e">
        <f>IF(#REF!="","",#REF!)</f>
        <v>#REF!</v>
      </c>
      <c r="AA138" s="113" t="e">
        <f>IF(#REF!="","",#REF!)</f>
        <v>#REF!</v>
      </c>
      <c r="AB138" s="113" t="e">
        <f>IF(#REF!="","",#REF!)</f>
        <v>#REF!</v>
      </c>
      <c r="AC138" s="113" t="e">
        <f>IF(#REF!="","",#REF!)</f>
        <v>#REF!</v>
      </c>
      <c r="AD138" s="113" t="e">
        <f>IF(#REF!="","",#REF!)</f>
        <v>#REF!</v>
      </c>
      <c r="AE138" s="113" t="e">
        <f>IF(#REF!="","",#REF!)</f>
        <v>#REF!</v>
      </c>
      <c r="AF138" s="113" t="e">
        <f>IF(#REF!="","",#REF!)</f>
        <v>#REF!</v>
      </c>
      <c r="AG138" s="113" t="e">
        <f>IF(#REF!="","",#REF!)</f>
        <v>#REF!</v>
      </c>
      <c r="AH138" s="113" t="e">
        <f>IF(#REF!="","",#REF!)</f>
        <v>#REF!</v>
      </c>
      <c r="AI138" s="113" t="e">
        <f>IF(#REF!="","",#REF!)</f>
        <v>#REF!</v>
      </c>
      <c r="AJ138" s="113" t="e">
        <f>IF(#REF!="","",#REF!)</f>
        <v>#REF!</v>
      </c>
      <c r="AK138" s="113" t="e">
        <f>IF(#REF!="","",#REF!)</f>
        <v>#REF!</v>
      </c>
      <c r="AL138" s="113" t="e">
        <f>IF(#REF!="","",#REF!)</f>
        <v>#REF!</v>
      </c>
      <c r="AM138" s="113" t="e">
        <f>IF(#REF!="","",#REF!)</f>
        <v>#REF!</v>
      </c>
      <c r="AN138" s="113" t="e">
        <f>IF(#REF!="","",#REF!)</f>
        <v>#REF!</v>
      </c>
      <c r="AO138" s="113" t="e">
        <f>IF(#REF!="","",#REF!)</f>
        <v>#REF!</v>
      </c>
      <c r="AP138" s="113" t="e">
        <f>IF(#REF!="","",#REF!)</f>
        <v>#REF!</v>
      </c>
      <c r="AQ138" s="113" t="e">
        <f>IF(#REF!="","",#REF!)</f>
        <v>#REF!</v>
      </c>
      <c r="AR138" s="79"/>
    </row>
    <row r="139" spans="1:44" x14ac:dyDescent="0.25">
      <c r="A139" s="113" t="e">
        <f>IF(#REF!="","",#REF!)</f>
        <v>#REF!</v>
      </c>
      <c r="B139" s="113" t="e">
        <f>IF(#REF!="","",#REF!)</f>
        <v>#REF!</v>
      </c>
      <c r="C139" s="113" t="e">
        <f>IF(#REF!="","",#REF!)</f>
        <v>#REF!</v>
      </c>
      <c r="D139" s="113" t="e">
        <f>CONCATENATE(#REF!, "-R",#REF!)</f>
        <v>#REF!</v>
      </c>
      <c r="E139" s="113" t="e">
        <f>IF(#REF!="","",#REF!)</f>
        <v>#REF!</v>
      </c>
      <c r="F139" s="113" t="e">
        <f>IF(#REF!="","",#REF!)</f>
        <v>#REF!</v>
      </c>
      <c r="G139" s="113" t="e">
        <f>IF(#REF!="","",#REF!)</f>
        <v>#REF!</v>
      </c>
      <c r="H139" s="113" t="e">
        <f>IF(#REF!="","",#REF!)</f>
        <v>#REF!</v>
      </c>
      <c r="I139" s="113" t="e">
        <f>IF(#REF!="","",#REF!)</f>
        <v>#REF!</v>
      </c>
      <c r="J139" s="113" t="e">
        <f>IF(#REF!="","",#REF!)</f>
        <v>#REF!</v>
      </c>
      <c r="K139" s="113" t="e">
        <f>IF(#REF!="","",#REF!)</f>
        <v>#REF!</v>
      </c>
      <c r="L139" s="113" t="e">
        <f>IF(#REF!="","",#REF!)</f>
        <v>#REF!</v>
      </c>
      <c r="M139" s="114" t="e">
        <f>IF(#REF!="","",#REF!)</f>
        <v>#REF!</v>
      </c>
      <c r="N139" s="113" t="e">
        <f t="shared" si="2"/>
        <v>#REF!</v>
      </c>
      <c r="O139" s="113" t="e">
        <f>CONCATENATE(#REF!,"-",#REF!)</f>
        <v>#REF!</v>
      </c>
      <c r="P139" s="113" t="e">
        <f>IF(#REF!="","",#REF!)</f>
        <v>#REF!</v>
      </c>
      <c r="Q139" s="113" t="e">
        <f>IF(#REF!="","",#REF!)</f>
        <v>#REF!</v>
      </c>
      <c r="R139" s="113" t="e">
        <f>IF(#REF!="","",#REF!)</f>
        <v>#REF!</v>
      </c>
      <c r="S139" s="113" t="e">
        <f>IF(#REF!="","",#REF!)</f>
        <v>#REF!</v>
      </c>
      <c r="T139" s="113" t="e">
        <f>IF(#REF!="","",#REF!)</f>
        <v>#REF!</v>
      </c>
      <c r="U139" s="113" t="e">
        <f>IF(#REF!="","",#REF!)</f>
        <v>#REF!</v>
      </c>
      <c r="V139" s="113" t="e">
        <f>IF(#REF!="","",#REF!)</f>
        <v>#REF!</v>
      </c>
      <c r="W139" s="113" t="e">
        <f>IF(#REF!="","",#REF!)</f>
        <v>#REF!</v>
      </c>
      <c r="X139" s="113" t="e">
        <f>IF(#REF!="","",#REF!)</f>
        <v>#REF!</v>
      </c>
      <c r="Y139" s="113" t="e">
        <f>IF(#REF!="","",#REF!)</f>
        <v>#REF!</v>
      </c>
      <c r="Z139" s="113" t="e">
        <f>IF(#REF!="","",#REF!)</f>
        <v>#REF!</v>
      </c>
      <c r="AA139" s="113" t="e">
        <f>IF(#REF!="","",#REF!)</f>
        <v>#REF!</v>
      </c>
      <c r="AB139" s="113" t="e">
        <f>IF(#REF!="","",#REF!)</f>
        <v>#REF!</v>
      </c>
      <c r="AC139" s="113" t="e">
        <f>IF(#REF!="","",#REF!)</f>
        <v>#REF!</v>
      </c>
      <c r="AD139" s="113" t="e">
        <f>IF(#REF!="","",#REF!)</f>
        <v>#REF!</v>
      </c>
      <c r="AE139" s="113" t="e">
        <f>IF(#REF!="","",#REF!)</f>
        <v>#REF!</v>
      </c>
      <c r="AF139" s="113" t="e">
        <f>IF(#REF!="","",#REF!)</f>
        <v>#REF!</v>
      </c>
      <c r="AG139" s="113" t="e">
        <f>IF(#REF!="","",#REF!)</f>
        <v>#REF!</v>
      </c>
      <c r="AH139" s="113" t="e">
        <f>IF(#REF!="","",#REF!)</f>
        <v>#REF!</v>
      </c>
      <c r="AI139" s="113" t="e">
        <f>IF(#REF!="","",#REF!)</f>
        <v>#REF!</v>
      </c>
      <c r="AJ139" s="113" t="e">
        <f>IF(#REF!="","",#REF!)</f>
        <v>#REF!</v>
      </c>
      <c r="AK139" s="113" t="e">
        <f>IF(#REF!="","",#REF!)</f>
        <v>#REF!</v>
      </c>
      <c r="AL139" s="113" t="e">
        <f>IF(#REF!="","",#REF!)</f>
        <v>#REF!</v>
      </c>
      <c r="AM139" s="113" t="e">
        <f>IF(#REF!="","",#REF!)</f>
        <v>#REF!</v>
      </c>
      <c r="AN139" s="113" t="e">
        <f>IF(#REF!="","",#REF!)</f>
        <v>#REF!</v>
      </c>
      <c r="AO139" s="113" t="e">
        <f>IF(#REF!="","",#REF!)</f>
        <v>#REF!</v>
      </c>
      <c r="AP139" s="113" t="e">
        <f>IF(#REF!="","",#REF!)</f>
        <v>#REF!</v>
      </c>
      <c r="AQ139" s="113" t="e">
        <f>IF(#REF!="","",#REF!)</f>
        <v>#REF!</v>
      </c>
      <c r="AR139" s="79"/>
    </row>
    <row r="140" spans="1:44" x14ac:dyDescent="0.25">
      <c r="A140" s="113" t="e">
        <f>IF(#REF!="","",#REF!)</f>
        <v>#REF!</v>
      </c>
      <c r="B140" s="113" t="e">
        <f>IF(#REF!="","",#REF!)</f>
        <v>#REF!</v>
      </c>
      <c r="C140" s="113" t="e">
        <f>IF(#REF!="","",#REF!)</f>
        <v>#REF!</v>
      </c>
      <c r="D140" s="113" t="e">
        <f>CONCATENATE(#REF!, "-R",#REF!)</f>
        <v>#REF!</v>
      </c>
      <c r="E140" s="113" t="e">
        <f>IF(#REF!="","",#REF!)</f>
        <v>#REF!</v>
      </c>
      <c r="F140" s="113" t="e">
        <f>IF(#REF!="","",#REF!)</f>
        <v>#REF!</v>
      </c>
      <c r="G140" s="113" t="e">
        <f>IF(#REF!="","",#REF!)</f>
        <v>#REF!</v>
      </c>
      <c r="H140" s="113" t="e">
        <f>IF(#REF!="","",#REF!)</f>
        <v>#REF!</v>
      </c>
      <c r="I140" s="113" t="e">
        <f>IF(#REF!="","",#REF!)</f>
        <v>#REF!</v>
      </c>
      <c r="J140" s="113" t="e">
        <f>IF(#REF!="","",#REF!)</f>
        <v>#REF!</v>
      </c>
      <c r="K140" s="113" t="e">
        <f>IF(#REF!="","",#REF!)</f>
        <v>#REF!</v>
      </c>
      <c r="L140" s="113" t="e">
        <f>IF(#REF!="","",#REF!)</f>
        <v>#REF!</v>
      </c>
      <c r="M140" s="114" t="e">
        <f>IF(#REF!="","",#REF!)</f>
        <v>#REF!</v>
      </c>
      <c r="N140" s="113" t="e">
        <f t="shared" si="2"/>
        <v>#REF!</v>
      </c>
      <c r="O140" s="113" t="e">
        <f>CONCATENATE(#REF!,"-",#REF!)</f>
        <v>#REF!</v>
      </c>
      <c r="P140" s="113" t="e">
        <f>IF(#REF!="","",#REF!)</f>
        <v>#REF!</v>
      </c>
      <c r="Q140" s="113" t="e">
        <f>IF(#REF!="","",#REF!)</f>
        <v>#REF!</v>
      </c>
      <c r="R140" s="113" t="e">
        <f>IF(#REF!="","",#REF!)</f>
        <v>#REF!</v>
      </c>
      <c r="S140" s="113" t="e">
        <f>IF(#REF!="","",#REF!)</f>
        <v>#REF!</v>
      </c>
      <c r="T140" s="113" t="e">
        <f>IF(#REF!="","",#REF!)</f>
        <v>#REF!</v>
      </c>
      <c r="U140" s="113" t="e">
        <f>IF(#REF!="","",#REF!)</f>
        <v>#REF!</v>
      </c>
      <c r="V140" s="113" t="e">
        <f>IF(#REF!="","",#REF!)</f>
        <v>#REF!</v>
      </c>
      <c r="W140" s="113" t="e">
        <f>IF(#REF!="","",#REF!)</f>
        <v>#REF!</v>
      </c>
      <c r="X140" s="113" t="e">
        <f>IF(#REF!="","",#REF!)</f>
        <v>#REF!</v>
      </c>
      <c r="Y140" s="113" t="e">
        <f>IF(#REF!="","",#REF!)</f>
        <v>#REF!</v>
      </c>
      <c r="Z140" s="113" t="e">
        <f>IF(#REF!="","",#REF!)</f>
        <v>#REF!</v>
      </c>
      <c r="AA140" s="113" t="e">
        <f>IF(#REF!="","",#REF!)</f>
        <v>#REF!</v>
      </c>
      <c r="AB140" s="113" t="e">
        <f>IF(#REF!="","",#REF!)</f>
        <v>#REF!</v>
      </c>
      <c r="AC140" s="113" t="e">
        <f>IF(#REF!="","",#REF!)</f>
        <v>#REF!</v>
      </c>
      <c r="AD140" s="113" t="e">
        <f>IF(#REF!="","",#REF!)</f>
        <v>#REF!</v>
      </c>
      <c r="AE140" s="113" t="e">
        <f>IF(#REF!="","",#REF!)</f>
        <v>#REF!</v>
      </c>
      <c r="AF140" s="113" t="e">
        <f>IF(#REF!="","",#REF!)</f>
        <v>#REF!</v>
      </c>
      <c r="AG140" s="113" t="e">
        <f>IF(#REF!="","",#REF!)</f>
        <v>#REF!</v>
      </c>
      <c r="AH140" s="113" t="e">
        <f>IF(#REF!="","",#REF!)</f>
        <v>#REF!</v>
      </c>
      <c r="AI140" s="113" t="e">
        <f>IF(#REF!="","",#REF!)</f>
        <v>#REF!</v>
      </c>
      <c r="AJ140" s="113" t="e">
        <f>IF(#REF!="","",#REF!)</f>
        <v>#REF!</v>
      </c>
      <c r="AK140" s="113" t="e">
        <f>IF(#REF!="","",#REF!)</f>
        <v>#REF!</v>
      </c>
      <c r="AL140" s="113" t="e">
        <f>IF(#REF!="","",#REF!)</f>
        <v>#REF!</v>
      </c>
      <c r="AM140" s="113" t="e">
        <f>IF(#REF!="","",#REF!)</f>
        <v>#REF!</v>
      </c>
      <c r="AN140" s="113" t="e">
        <f>IF(#REF!="","",#REF!)</f>
        <v>#REF!</v>
      </c>
      <c r="AO140" s="113" t="e">
        <f>IF(#REF!="","",#REF!)</f>
        <v>#REF!</v>
      </c>
      <c r="AP140" s="113" t="e">
        <f>IF(#REF!="","",#REF!)</f>
        <v>#REF!</v>
      </c>
      <c r="AQ140" s="113" t="e">
        <f>IF(#REF!="","",#REF!)</f>
        <v>#REF!</v>
      </c>
      <c r="AR140" s="79"/>
    </row>
    <row r="141" spans="1:44" x14ac:dyDescent="0.25">
      <c r="A141" s="113" t="e">
        <f>IF(#REF!="","",#REF!)</f>
        <v>#REF!</v>
      </c>
      <c r="B141" s="113" t="e">
        <f>IF(#REF!="","",#REF!)</f>
        <v>#REF!</v>
      </c>
      <c r="C141" s="113" t="e">
        <f>IF(#REF!="","",#REF!)</f>
        <v>#REF!</v>
      </c>
      <c r="D141" s="113" t="e">
        <f>CONCATENATE(#REF!, "-R",#REF!)</f>
        <v>#REF!</v>
      </c>
      <c r="E141" s="113" t="e">
        <f>IF(#REF!="","",#REF!)</f>
        <v>#REF!</v>
      </c>
      <c r="F141" s="113" t="e">
        <f>IF(#REF!="","",#REF!)</f>
        <v>#REF!</v>
      </c>
      <c r="G141" s="113" t="e">
        <f>IF(#REF!="","",#REF!)</f>
        <v>#REF!</v>
      </c>
      <c r="H141" s="113" t="e">
        <f>IF(#REF!="","",#REF!)</f>
        <v>#REF!</v>
      </c>
      <c r="I141" s="113" t="e">
        <f>IF(#REF!="","",#REF!)</f>
        <v>#REF!</v>
      </c>
      <c r="J141" s="113" t="e">
        <f>IF(#REF!="","",#REF!)</f>
        <v>#REF!</v>
      </c>
      <c r="K141" s="113" t="e">
        <f>IF(#REF!="","",#REF!)</f>
        <v>#REF!</v>
      </c>
      <c r="L141" s="113" t="e">
        <f>IF(#REF!="","",#REF!)</f>
        <v>#REF!</v>
      </c>
      <c r="M141" s="114" t="e">
        <f>IF(#REF!="","",#REF!)</f>
        <v>#REF!</v>
      </c>
      <c r="N141" s="113" t="e">
        <f t="shared" si="2"/>
        <v>#REF!</v>
      </c>
      <c r="O141" s="113" t="e">
        <f>CONCATENATE(#REF!,"-",#REF!)</f>
        <v>#REF!</v>
      </c>
      <c r="P141" s="113" t="e">
        <f>IF(#REF!="","",#REF!)</f>
        <v>#REF!</v>
      </c>
      <c r="Q141" s="113" t="e">
        <f>IF(#REF!="","",#REF!)</f>
        <v>#REF!</v>
      </c>
      <c r="R141" s="113" t="e">
        <f>IF(#REF!="","",#REF!)</f>
        <v>#REF!</v>
      </c>
      <c r="S141" s="113" t="e">
        <f>IF(#REF!="","",#REF!)</f>
        <v>#REF!</v>
      </c>
      <c r="T141" s="113" t="e">
        <f>IF(#REF!="","",#REF!)</f>
        <v>#REF!</v>
      </c>
      <c r="U141" s="113" t="e">
        <f>IF(#REF!="","",#REF!)</f>
        <v>#REF!</v>
      </c>
      <c r="V141" s="113" t="e">
        <f>IF(#REF!="","",#REF!)</f>
        <v>#REF!</v>
      </c>
      <c r="W141" s="113" t="e">
        <f>IF(#REF!="","",#REF!)</f>
        <v>#REF!</v>
      </c>
      <c r="X141" s="113" t="e">
        <f>IF(#REF!="","",#REF!)</f>
        <v>#REF!</v>
      </c>
      <c r="Y141" s="113" t="e">
        <f>IF(#REF!="","",#REF!)</f>
        <v>#REF!</v>
      </c>
      <c r="Z141" s="113" t="e">
        <f>IF(#REF!="","",#REF!)</f>
        <v>#REF!</v>
      </c>
      <c r="AA141" s="113" t="e">
        <f>IF(#REF!="","",#REF!)</f>
        <v>#REF!</v>
      </c>
      <c r="AB141" s="113" t="e">
        <f>IF(#REF!="","",#REF!)</f>
        <v>#REF!</v>
      </c>
      <c r="AC141" s="113" t="e">
        <f>IF(#REF!="","",#REF!)</f>
        <v>#REF!</v>
      </c>
      <c r="AD141" s="113" t="e">
        <f>IF(#REF!="","",#REF!)</f>
        <v>#REF!</v>
      </c>
      <c r="AE141" s="113" t="e">
        <f>IF(#REF!="","",#REF!)</f>
        <v>#REF!</v>
      </c>
      <c r="AF141" s="113" t="e">
        <f>IF(#REF!="","",#REF!)</f>
        <v>#REF!</v>
      </c>
      <c r="AG141" s="113" t="e">
        <f>IF(#REF!="","",#REF!)</f>
        <v>#REF!</v>
      </c>
      <c r="AH141" s="113" t="e">
        <f>IF(#REF!="","",#REF!)</f>
        <v>#REF!</v>
      </c>
      <c r="AI141" s="113" t="e">
        <f>IF(#REF!="","",#REF!)</f>
        <v>#REF!</v>
      </c>
      <c r="AJ141" s="113" t="e">
        <f>IF(#REF!="","",#REF!)</f>
        <v>#REF!</v>
      </c>
      <c r="AK141" s="113" t="e">
        <f>IF(#REF!="","",#REF!)</f>
        <v>#REF!</v>
      </c>
      <c r="AL141" s="113" t="e">
        <f>IF(#REF!="","",#REF!)</f>
        <v>#REF!</v>
      </c>
      <c r="AM141" s="113" t="e">
        <f>IF(#REF!="","",#REF!)</f>
        <v>#REF!</v>
      </c>
      <c r="AN141" s="113" t="e">
        <f>IF(#REF!="","",#REF!)</f>
        <v>#REF!</v>
      </c>
      <c r="AO141" s="113" t="e">
        <f>IF(#REF!="","",#REF!)</f>
        <v>#REF!</v>
      </c>
      <c r="AP141" s="113" t="e">
        <f>IF(#REF!="","",#REF!)</f>
        <v>#REF!</v>
      </c>
      <c r="AQ141" s="113" t="e">
        <f>IF(#REF!="","",#REF!)</f>
        <v>#REF!</v>
      </c>
      <c r="AR141" s="79"/>
    </row>
    <row r="142" spans="1:44" x14ac:dyDescent="0.25">
      <c r="A142" s="113" t="e">
        <f>IF(#REF!="","",#REF!)</f>
        <v>#REF!</v>
      </c>
      <c r="B142" s="113" t="e">
        <f>IF(#REF!="","",#REF!)</f>
        <v>#REF!</v>
      </c>
      <c r="C142" s="113" t="e">
        <f>IF(#REF!="","",#REF!)</f>
        <v>#REF!</v>
      </c>
      <c r="D142" s="113" t="e">
        <f>CONCATENATE(#REF!, "-R",#REF!)</f>
        <v>#REF!</v>
      </c>
      <c r="E142" s="113" t="e">
        <f>IF(#REF!="","",#REF!)</f>
        <v>#REF!</v>
      </c>
      <c r="F142" s="113" t="e">
        <f>IF(#REF!="","",#REF!)</f>
        <v>#REF!</v>
      </c>
      <c r="G142" s="113" t="e">
        <f>IF(#REF!="","",#REF!)</f>
        <v>#REF!</v>
      </c>
      <c r="H142" s="113" t="e">
        <f>IF(#REF!="","",#REF!)</f>
        <v>#REF!</v>
      </c>
      <c r="I142" s="113" t="e">
        <f>IF(#REF!="","",#REF!)</f>
        <v>#REF!</v>
      </c>
      <c r="J142" s="113" t="e">
        <f>IF(#REF!="","",#REF!)</f>
        <v>#REF!</v>
      </c>
      <c r="K142" s="113" t="e">
        <f>IF(#REF!="","",#REF!)</f>
        <v>#REF!</v>
      </c>
      <c r="L142" s="113" t="e">
        <f>IF(#REF!="","",#REF!)</f>
        <v>#REF!</v>
      </c>
      <c r="M142" s="114" t="e">
        <f>IF(#REF!="","",#REF!)</f>
        <v>#REF!</v>
      </c>
      <c r="N142" s="113" t="e">
        <f t="shared" si="2"/>
        <v>#REF!</v>
      </c>
      <c r="O142" s="113" t="e">
        <f>CONCATENATE(#REF!,"-",#REF!)</f>
        <v>#REF!</v>
      </c>
      <c r="P142" s="113" t="e">
        <f>IF(#REF!="","",#REF!)</f>
        <v>#REF!</v>
      </c>
      <c r="Q142" s="113" t="e">
        <f>IF(#REF!="","",#REF!)</f>
        <v>#REF!</v>
      </c>
      <c r="R142" s="113" t="e">
        <f>IF(#REF!="","",#REF!)</f>
        <v>#REF!</v>
      </c>
      <c r="S142" s="113" t="e">
        <f>IF(#REF!="","",#REF!)</f>
        <v>#REF!</v>
      </c>
      <c r="T142" s="113" t="e">
        <f>IF(#REF!="","",#REF!)</f>
        <v>#REF!</v>
      </c>
      <c r="U142" s="113" t="e">
        <f>IF(#REF!="","",#REF!)</f>
        <v>#REF!</v>
      </c>
      <c r="V142" s="113" t="e">
        <f>IF(#REF!="","",#REF!)</f>
        <v>#REF!</v>
      </c>
      <c r="W142" s="113" t="e">
        <f>IF(#REF!="","",#REF!)</f>
        <v>#REF!</v>
      </c>
      <c r="X142" s="113" t="e">
        <f>IF(#REF!="","",#REF!)</f>
        <v>#REF!</v>
      </c>
      <c r="Y142" s="113" t="e">
        <f>IF(#REF!="","",#REF!)</f>
        <v>#REF!</v>
      </c>
      <c r="Z142" s="113" t="e">
        <f>IF(#REF!="","",#REF!)</f>
        <v>#REF!</v>
      </c>
      <c r="AA142" s="113" t="e">
        <f>IF(#REF!="","",#REF!)</f>
        <v>#REF!</v>
      </c>
      <c r="AB142" s="113" t="e">
        <f>IF(#REF!="","",#REF!)</f>
        <v>#REF!</v>
      </c>
      <c r="AC142" s="113" t="e">
        <f>IF(#REF!="","",#REF!)</f>
        <v>#REF!</v>
      </c>
      <c r="AD142" s="113" t="e">
        <f>IF(#REF!="","",#REF!)</f>
        <v>#REF!</v>
      </c>
      <c r="AE142" s="113" t="e">
        <f>IF(#REF!="","",#REF!)</f>
        <v>#REF!</v>
      </c>
      <c r="AF142" s="113" t="e">
        <f>IF(#REF!="","",#REF!)</f>
        <v>#REF!</v>
      </c>
      <c r="AG142" s="113" t="e">
        <f>IF(#REF!="","",#REF!)</f>
        <v>#REF!</v>
      </c>
      <c r="AH142" s="113" t="e">
        <f>IF(#REF!="","",#REF!)</f>
        <v>#REF!</v>
      </c>
      <c r="AI142" s="113" t="e">
        <f>IF(#REF!="","",#REF!)</f>
        <v>#REF!</v>
      </c>
      <c r="AJ142" s="113" t="e">
        <f>IF(#REF!="","",#REF!)</f>
        <v>#REF!</v>
      </c>
      <c r="AK142" s="113" t="e">
        <f>IF(#REF!="","",#REF!)</f>
        <v>#REF!</v>
      </c>
      <c r="AL142" s="113" t="e">
        <f>IF(#REF!="","",#REF!)</f>
        <v>#REF!</v>
      </c>
      <c r="AM142" s="113" t="e">
        <f>IF(#REF!="","",#REF!)</f>
        <v>#REF!</v>
      </c>
      <c r="AN142" s="113" t="e">
        <f>IF(#REF!="","",#REF!)</f>
        <v>#REF!</v>
      </c>
      <c r="AO142" s="113" t="e">
        <f>IF(#REF!="","",#REF!)</f>
        <v>#REF!</v>
      </c>
      <c r="AP142" s="113" t="e">
        <f>IF(#REF!="","",#REF!)</f>
        <v>#REF!</v>
      </c>
      <c r="AQ142" s="113" t="e">
        <f>IF(#REF!="","",#REF!)</f>
        <v>#REF!</v>
      </c>
      <c r="AR142" s="79"/>
    </row>
    <row r="143" spans="1:44" x14ac:dyDescent="0.25">
      <c r="A143" s="113" t="e">
        <f>IF(#REF!="","",#REF!)</f>
        <v>#REF!</v>
      </c>
      <c r="B143" s="113" t="e">
        <f>IF(#REF!="","",#REF!)</f>
        <v>#REF!</v>
      </c>
      <c r="C143" s="113" t="e">
        <f>IF(#REF!="","",#REF!)</f>
        <v>#REF!</v>
      </c>
      <c r="D143" s="113" t="e">
        <f>CONCATENATE(#REF!, "-R",#REF!)</f>
        <v>#REF!</v>
      </c>
      <c r="E143" s="113" t="e">
        <f>IF(#REF!="","",#REF!)</f>
        <v>#REF!</v>
      </c>
      <c r="F143" s="113" t="e">
        <f>IF(#REF!="","",#REF!)</f>
        <v>#REF!</v>
      </c>
      <c r="G143" s="113" t="e">
        <f>IF(#REF!="","",#REF!)</f>
        <v>#REF!</v>
      </c>
      <c r="H143" s="113" t="e">
        <f>IF(#REF!="","",#REF!)</f>
        <v>#REF!</v>
      </c>
      <c r="I143" s="113" t="e">
        <f>IF(#REF!="","",#REF!)</f>
        <v>#REF!</v>
      </c>
      <c r="J143" s="113" t="e">
        <f>IF(#REF!="","",#REF!)</f>
        <v>#REF!</v>
      </c>
      <c r="K143" s="113" t="e">
        <f>IF(#REF!="","",#REF!)</f>
        <v>#REF!</v>
      </c>
      <c r="L143" s="113" t="e">
        <f>IF(#REF!="","",#REF!)</f>
        <v>#REF!</v>
      </c>
      <c r="M143" s="114" t="e">
        <f>IF(#REF!="","",#REF!)</f>
        <v>#REF!</v>
      </c>
      <c r="N143" s="113" t="e">
        <f t="shared" si="2"/>
        <v>#REF!</v>
      </c>
      <c r="O143" s="113" t="e">
        <f>CONCATENATE(#REF!,"-",#REF!)</f>
        <v>#REF!</v>
      </c>
      <c r="P143" s="113" t="e">
        <f>IF(#REF!="","",#REF!)</f>
        <v>#REF!</v>
      </c>
      <c r="Q143" s="113" t="e">
        <f>IF(#REF!="","",#REF!)</f>
        <v>#REF!</v>
      </c>
      <c r="R143" s="113" t="e">
        <f>IF(#REF!="","",#REF!)</f>
        <v>#REF!</v>
      </c>
      <c r="S143" s="113" t="e">
        <f>IF(#REF!="","",#REF!)</f>
        <v>#REF!</v>
      </c>
      <c r="T143" s="113" t="e">
        <f>IF(#REF!="","",#REF!)</f>
        <v>#REF!</v>
      </c>
      <c r="U143" s="113" t="e">
        <f>IF(#REF!="","",#REF!)</f>
        <v>#REF!</v>
      </c>
      <c r="V143" s="113" t="e">
        <f>IF(#REF!="","",#REF!)</f>
        <v>#REF!</v>
      </c>
      <c r="W143" s="113" t="e">
        <f>IF(#REF!="","",#REF!)</f>
        <v>#REF!</v>
      </c>
      <c r="X143" s="113" t="e">
        <f>IF(#REF!="","",#REF!)</f>
        <v>#REF!</v>
      </c>
      <c r="Y143" s="113" t="e">
        <f>IF(#REF!="","",#REF!)</f>
        <v>#REF!</v>
      </c>
      <c r="Z143" s="113" t="e">
        <f>IF(#REF!="","",#REF!)</f>
        <v>#REF!</v>
      </c>
      <c r="AA143" s="113" t="e">
        <f>IF(#REF!="","",#REF!)</f>
        <v>#REF!</v>
      </c>
      <c r="AB143" s="113" t="e">
        <f>IF(#REF!="","",#REF!)</f>
        <v>#REF!</v>
      </c>
      <c r="AC143" s="113" t="e">
        <f>IF(#REF!="","",#REF!)</f>
        <v>#REF!</v>
      </c>
      <c r="AD143" s="113" t="e">
        <f>IF(#REF!="","",#REF!)</f>
        <v>#REF!</v>
      </c>
      <c r="AE143" s="113" t="e">
        <f>IF(#REF!="","",#REF!)</f>
        <v>#REF!</v>
      </c>
      <c r="AF143" s="113" t="e">
        <f>IF(#REF!="","",#REF!)</f>
        <v>#REF!</v>
      </c>
      <c r="AG143" s="113" t="e">
        <f>IF(#REF!="","",#REF!)</f>
        <v>#REF!</v>
      </c>
      <c r="AH143" s="113" t="e">
        <f>IF(#REF!="","",#REF!)</f>
        <v>#REF!</v>
      </c>
      <c r="AI143" s="113" t="e">
        <f>IF(#REF!="","",#REF!)</f>
        <v>#REF!</v>
      </c>
      <c r="AJ143" s="113" t="e">
        <f>IF(#REF!="","",#REF!)</f>
        <v>#REF!</v>
      </c>
      <c r="AK143" s="113" t="e">
        <f>IF(#REF!="","",#REF!)</f>
        <v>#REF!</v>
      </c>
      <c r="AL143" s="113" t="e">
        <f>IF(#REF!="","",#REF!)</f>
        <v>#REF!</v>
      </c>
      <c r="AM143" s="113" t="e">
        <f>IF(#REF!="","",#REF!)</f>
        <v>#REF!</v>
      </c>
      <c r="AN143" s="113" t="e">
        <f>IF(#REF!="","",#REF!)</f>
        <v>#REF!</v>
      </c>
      <c r="AO143" s="113" t="e">
        <f>IF(#REF!="","",#REF!)</f>
        <v>#REF!</v>
      </c>
      <c r="AP143" s="113" t="e">
        <f>IF(#REF!="","",#REF!)</f>
        <v>#REF!</v>
      </c>
      <c r="AQ143" s="113" t="e">
        <f>IF(#REF!="","",#REF!)</f>
        <v>#REF!</v>
      </c>
      <c r="AR143" s="79"/>
    </row>
    <row r="144" spans="1:44" x14ac:dyDescent="0.25">
      <c r="A144" s="113" t="e">
        <f>IF(#REF!="","",#REF!)</f>
        <v>#REF!</v>
      </c>
      <c r="B144" s="113" t="e">
        <f>IF(#REF!="","",#REF!)</f>
        <v>#REF!</v>
      </c>
      <c r="C144" s="113" t="e">
        <f>IF(#REF!="","",#REF!)</f>
        <v>#REF!</v>
      </c>
      <c r="D144" s="113" t="e">
        <f>CONCATENATE(#REF!, "-R",#REF!)</f>
        <v>#REF!</v>
      </c>
      <c r="E144" s="113" t="e">
        <f>IF(#REF!="","",#REF!)</f>
        <v>#REF!</v>
      </c>
      <c r="F144" s="113" t="e">
        <f>IF(#REF!="","",#REF!)</f>
        <v>#REF!</v>
      </c>
      <c r="G144" s="113" t="e">
        <f>IF(#REF!="","",#REF!)</f>
        <v>#REF!</v>
      </c>
      <c r="H144" s="113" t="e">
        <f>IF(#REF!="","",#REF!)</f>
        <v>#REF!</v>
      </c>
      <c r="I144" s="113" t="e">
        <f>IF(#REF!="","",#REF!)</f>
        <v>#REF!</v>
      </c>
      <c r="J144" s="113" t="e">
        <f>IF(#REF!="","",#REF!)</f>
        <v>#REF!</v>
      </c>
      <c r="K144" s="113" t="e">
        <f>IF(#REF!="","",#REF!)</f>
        <v>#REF!</v>
      </c>
      <c r="L144" s="113" t="e">
        <f>IF(#REF!="","",#REF!)</f>
        <v>#REF!</v>
      </c>
      <c r="M144" s="114" t="e">
        <f>IF(#REF!="","",#REF!)</f>
        <v>#REF!</v>
      </c>
      <c r="N144" s="113" t="e">
        <f t="shared" si="2"/>
        <v>#REF!</v>
      </c>
      <c r="O144" s="113" t="e">
        <f>CONCATENATE(#REF!,"-",#REF!)</f>
        <v>#REF!</v>
      </c>
      <c r="P144" s="113" t="e">
        <f>IF(#REF!="","",#REF!)</f>
        <v>#REF!</v>
      </c>
      <c r="Q144" s="113" t="e">
        <f>IF(#REF!="","",#REF!)</f>
        <v>#REF!</v>
      </c>
      <c r="R144" s="113" t="e">
        <f>IF(#REF!="","",#REF!)</f>
        <v>#REF!</v>
      </c>
      <c r="S144" s="113" t="e">
        <f>IF(#REF!="","",#REF!)</f>
        <v>#REF!</v>
      </c>
      <c r="T144" s="113" t="e">
        <f>IF(#REF!="","",#REF!)</f>
        <v>#REF!</v>
      </c>
      <c r="U144" s="113" t="e">
        <f>IF(#REF!="","",#REF!)</f>
        <v>#REF!</v>
      </c>
      <c r="V144" s="113" t="e">
        <f>IF(#REF!="","",#REF!)</f>
        <v>#REF!</v>
      </c>
      <c r="W144" s="113" t="e">
        <f>IF(#REF!="","",#REF!)</f>
        <v>#REF!</v>
      </c>
      <c r="X144" s="113" t="e">
        <f>IF(#REF!="","",#REF!)</f>
        <v>#REF!</v>
      </c>
      <c r="Y144" s="113" t="e">
        <f>IF(#REF!="","",#REF!)</f>
        <v>#REF!</v>
      </c>
      <c r="Z144" s="113" t="e">
        <f>IF(#REF!="","",#REF!)</f>
        <v>#REF!</v>
      </c>
      <c r="AA144" s="113" t="e">
        <f>IF(#REF!="","",#REF!)</f>
        <v>#REF!</v>
      </c>
      <c r="AB144" s="113" t="e">
        <f>IF(#REF!="","",#REF!)</f>
        <v>#REF!</v>
      </c>
      <c r="AC144" s="113" t="e">
        <f>IF(#REF!="","",#REF!)</f>
        <v>#REF!</v>
      </c>
      <c r="AD144" s="113" t="e">
        <f>IF(#REF!="","",#REF!)</f>
        <v>#REF!</v>
      </c>
      <c r="AE144" s="113" t="e">
        <f>IF(#REF!="","",#REF!)</f>
        <v>#REF!</v>
      </c>
      <c r="AF144" s="113" t="e">
        <f>IF(#REF!="","",#REF!)</f>
        <v>#REF!</v>
      </c>
      <c r="AG144" s="113" t="e">
        <f>IF(#REF!="","",#REF!)</f>
        <v>#REF!</v>
      </c>
      <c r="AH144" s="113" t="e">
        <f>IF(#REF!="","",#REF!)</f>
        <v>#REF!</v>
      </c>
      <c r="AI144" s="113" t="e">
        <f>IF(#REF!="","",#REF!)</f>
        <v>#REF!</v>
      </c>
      <c r="AJ144" s="113" t="e">
        <f>IF(#REF!="","",#REF!)</f>
        <v>#REF!</v>
      </c>
      <c r="AK144" s="113" t="e">
        <f>IF(#REF!="","",#REF!)</f>
        <v>#REF!</v>
      </c>
      <c r="AL144" s="113" t="e">
        <f>IF(#REF!="","",#REF!)</f>
        <v>#REF!</v>
      </c>
      <c r="AM144" s="113" t="e">
        <f>IF(#REF!="","",#REF!)</f>
        <v>#REF!</v>
      </c>
      <c r="AN144" s="113" t="e">
        <f>IF(#REF!="","",#REF!)</f>
        <v>#REF!</v>
      </c>
      <c r="AO144" s="113" t="e">
        <f>IF(#REF!="","",#REF!)</f>
        <v>#REF!</v>
      </c>
      <c r="AP144" s="113" t="e">
        <f>IF(#REF!="","",#REF!)</f>
        <v>#REF!</v>
      </c>
      <c r="AQ144" s="113" t="e">
        <f>IF(#REF!="","",#REF!)</f>
        <v>#REF!</v>
      </c>
      <c r="AR144" s="79"/>
    </row>
    <row r="145" spans="1:44" x14ac:dyDescent="0.25">
      <c r="A145" s="113" t="e">
        <f>IF(#REF!="","",#REF!)</f>
        <v>#REF!</v>
      </c>
      <c r="B145" s="113" t="e">
        <f>IF(#REF!="","",#REF!)</f>
        <v>#REF!</v>
      </c>
      <c r="C145" s="113" t="e">
        <f>IF(#REF!="","",#REF!)</f>
        <v>#REF!</v>
      </c>
      <c r="D145" s="113" t="e">
        <f>CONCATENATE(#REF!, "-R",#REF!)</f>
        <v>#REF!</v>
      </c>
      <c r="E145" s="113" t="e">
        <f>IF(#REF!="","",#REF!)</f>
        <v>#REF!</v>
      </c>
      <c r="F145" s="113" t="e">
        <f>IF(#REF!="","",#REF!)</f>
        <v>#REF!</v>
      </c>
      <c r="G145" s="113" t="e">
        <f>IF(#REF!="","",#REF!)</f>
        <v>#REF!</v>
      </c>
      <c r="H145" s="113" t="e">
        <f>IF(#REF!="","",#REF!)</f>
        <v>#REF!</v>
      </c>
      <c r="I145" s="113" t="e">
        <f>IF(#REF!="","",#REF!)</f>
        <v>#REF!</v>
      </c>
      <c r="J145" s="113" t="e">
        <f>IF(#REF!="","",#REF!)</f>
        <v>#REF!</v>
      </c>
      <c r="K145" s="113" t="e">
        <f>IF(#REF!="","",#REF!)</f>
        <v>#REF!</v>
      </c>
      <c r="L145" s="113" t="e">
        <f>IF(#REF!="","",#REF!)</f>
        <v>#REF!</v>
      </c>
      <c r="M145" s="114" t="e">
        <f>IF(#REF!="","",#REF!)</f>
        <v>#REF!</v>
      </c>
      <c r="N145" s="113" t="e">
        <f t="shared" si="2"/>
        <v>#REF!</v>
      </c>
      <c r="O145" s="113" t="e">
        <f>CONCATENATE(#REF!,"-",#REF!)</f>
        <v>#REF!</v>
      </c>
      <c r="P145" s="113" t="e">
        <f>IF(#REF!="","",#REF!)</f>
        <v>#REF!</v>
      </c>
      <c r="Q145" s="113" t="e">
        <f>IF(#REF!="","",#REF!)</f>
        <v>#REF!</v>
      </c>
      <c r="R145" s="113" t="e">
        <f>IF(#REF!="","",#REF!)</f>
        <v>#REF!</v>
      </c>
      <c r="S145" s="113" t="e">
        <f>IF(#REF!="","",#REF!)</f>
        <v>#REF!</v>
      </c>
      <c r="T145" s="113" t="e">
        <f>IF(#REF!="","",#REF!)</f>
        <v>#REF!</v>
      </c>
      <c r="U145" s="113" t="e">
        <f>IF(#REF!="","",#REF!)</f>
        <v>#REF!</v>
      </c>
      <c r="V145" s="113" t="e">
        <f>IF(#REF!="","",#REF!)</f>
        <v>#REF!</v>
      </c>
      <c r="W145" s="113" t="e">
        <f>IF(#REF!="","",#REF!)</f>
        <v>#REF!</v>
      </c>
      <c r="X145" s="113" t="e">
        <f>IF(#REF!="","",#REF!)</f>
        <v>#REF!</v>
      </c>
      <c r="Y145" s="113" t="e">
        <f>IF(#REF!="","",#REF!)</f>
        <v>#REF!</v>
      </c>
      <c r="Z145" s="113" t="e">
        <f>IF(#REF!="","",#REF!)</f>
        <v>#REF!</v>
      </c>
      <c r="AA145" s="113" t="e">
        <f>IF(#REF!="","",#REF!)</f>
        <v>#REF!</v>
      </c>
      <c r="AB145" s="113" t="e">
        <f>IF(#REF!="","",#REF!)</f>
        <v>#REF!</v>
      </c>
      <c r="AC145" s="113" t="e">
        <f>IF(#REF!="","",#REF!)</f>
        <v>#REF!</v>
      </c>
      <c r="AD145" s="113" t="e">
        <f>IF(#REF!="","",#REF!)</f>
        <v>#REF!</v>
      </c>
      <c r="AE145" s="113" t="e">
        <f>IF(#REF!="","",#REF!)</f>
        <v>#REF!</v>
      </c>
      <c r="AF145" s="113" t="e">
        <f>IF(#REF!="","",#REF!)</f>
        <v>#REF!</v>
      </c>
      <c r="AG145" s="113" t="e">
        <f>IF(#REF!="","",#REF!)</f>
        <v>#REF!</v>
      </c>
      <c r="AH145" s="113" t="e">
        <f>IF(#REF!="","",#REF!)</f>
        <v>#REF!</v>
      </c>
      <c r="AI145" s="113" t="e">
        <f>IF(#REF!="","",#REF!)</f>
        <v>#REF!</v>
      </c>
      <c r="AJ145" s="113" t="e">
        <f>IF(#REF!="","",#REF!)</f>
        <v>#REF!</v>
      </c>
      <c r="AK145" s="113" t="e">
        <f>IF(#REF!="","",#REF!)</f>
        <v>#REF!</v>
      </c>
      <c r="AL145" s="113" t="e">
        <f>IF(#REF!="","",#REF!)</f>
        <v>#REF!</v>
      </c>
      <c r="AM145" s="113" t="e">
        <f>IF(#REF!="","",#REF!)</f>
        <v>#REF!</v>
      </c>
      <c r="AN145" s="113" t="e">
        <f>IF(#REF!="","",#REF!)</f>
        <v>#REF!</v>
      </c>
      <c r="AO145" s="113" t="e">
        <f>IF(#REF!="","",#REF!)</f>
        <v>#REF!</v>
      </c>
      <c r="AP145" s="113" t="e">
        <f>IF(#REF!="","",#REF!)</f>
        <v>#REF!</v>
      </c>
      <c r="AQ145" s="113" t="e">
        <f>IF(#REF!="","",#REF!)</f>
        <v>#REF!</v>
      </c>
      <c r="AR145" s="79"/>
    </row>
    <row r="146" spans="1:44" x14ac:dyDescent="0.25">
      <c r="A146" s="113" t="e">
        <f>IF(#REF!="","",#REF!)</f>
        <v>#REF!</v>
      </c>
      <c r="B146" s="113" t="e">
        <f>IF(#REF!="","",#REF!)</f>
        <v>#REF!</v>
      </c>
      <c r="C146" s="113" t="e">
        <f>IF(#REF!="","",#REF!)</f>
        <v>#REF!</v>
      </c>
      <c r="D146" s="113" t="e">
        <f>CONCATENATE(#REF!, "-R",#REF!)</f>
        <v>#REF!</v>
      </c>
      <c r="E146" s="113" t="e">
        <f>IF(#REF!="","",#REF!)</f>
        <v>#REF!</v>
      </c>
      <c r="F146" s="113" t="e">
        <f>IF(#REF!="","",#REF!)</f>
        <v>#REF!</v>
      </c>
      <c r="G146" s="113" t="e">
        <f>IF(#REF!="","",#REF!)</f>
        <v>#REF!</v>
      </c>
      <c r="H146" s="113" t="e">
        <f>IF(#REF!="","",#REF!)</f>
        <v>#REF!</v>
      </c>
      <c r="I146" s="113" t="e">
        <f>IF(#REF!="","",#REF!)</f>
        <v>#REF!</v>
      </c>
      <c r="J146" s="113" t="e">
        <f>IF(#REF!="","",#REF!)</f>
        <v>#REF!</v>
      </c>
      <c r="K146" s="113" t="e">
        <f>IF(#REF!="","",#REF!)</f>
        <v>#REF!</v>
      </c>
      <c r="L146" s="113" t="e">
        <f>IF(#REF!="","",#REF!)</f>
        <v>#REF!</v>
      </c>
      <c r="M146" s="114" t="e">
        <f>IF(#REF!="","",#REF!)</f>
        <v>#REF!</v>
      </c>
      <c r="N146" s="113" t="e">
        <f t="shared" si="2"/>
        <v>#REF!</v>
      </c>
      <c r="O146" s="113" t="e">
        <f>CONCATENATE(#REF!,"-",#REF!)</f>
        <v>#REF!</v>
      </c>
      <c r="P146" s="113" t="e">
        <f>IF(#REF!="","",#REF!)</f>
        <v>#REF!</v>
      </c>
      <c r="Q146" s="113" t="e">
        <f>IF(#REF!="","",#REF!)</f>
        <v>#REF!</v>
      </c>
      <c r="R146" s="113" t="e">
        <f>IF(#REF!="","",#REF!)</f>
        <v>#REF!</v>
      </c>
      <c r="S146" s="113" t="e">
        <f>IF(#REF!="","",#REF!)</f>
        <v>#REF!</v>
      </c>
      <c r="T146" s="113" t="e">
        <f>IF(#REF!="","",#REF!)</f>
        <v>#REF!</v>
      </c>
      <c r="U146" s="113" t="e">
        <f>IF(#REF!="","",#REF!)</f>
        <v>#REF!</v>
      </c>
      <c r="V146" s="113" t="e">
        <f>IF(#REF!="","",#REF!)</f>
        <v>#REF!</v>
      </c>
      <c r="W146" s="113" t="e">
        <f>IF(#REF!="","",#REF!)</f>
        <v>#REF!</v>
      </c>
      <c r="X146" s="113" t="e">
        <f>IF(#REF!="","",#REF!)</f>
        <v>#REF!</v>
      </c>
      <c r="Y146" s="113" t="e">
        <f>IF(#REF!="","",#REF!)</f>
        <v>#REF!</v>
      </c>
      <c r="Z146" s="113" t="e">
        <f>IF(#REF!="","",#REF!)</f>
        <v>#REF!</v>
      </c>
      <c r="AA146" s="113" t="e">
        <f>IF(#REF!="","",#REF!)</f>
        <v>#REF!</v>
      </c>
      <c r="AB146" s="113" t="e">
        <f>IF(#REF!="","",#REF!)</f>
        <v>#REF!</v>
      </c>
      <c r="AC146" s="113" t="e">
        <f>IF(#REF!="","",#REF!)</f>
        <v>#REF!</v>
      </c>
      <c r="AD146" s="113" t="e">
        <f>IF(#REF!="","",#REF!)</f>
        <v>#REF!</v>
      </c>
      <c r="AE146" s="113" t="e">
        <f>IF(#REF!="","",#REF!)</f>
        <v>#REF!</v>
      </c>
      <c r="AF146" s="113" t="e">
        <f>IF(#REF!="","",#REF!)</f>
        <v>#REF!</v>
      </c>
      <c r="AG146" s="113" t="e">
        <f>IF(#REF!="","",#REF!)</f>
        <v>#REF!</v>
      </c>
      <c r="AH146" s="113" t="e">
        <f>IF(#REF!="","",#REF!)</f>
        <v>#REF!</v>
      </c>
      <c r="AI146" s="113" t="e">
        <f>IF(#REF!="","",#REF!)</f>
        <v>#REF!</v>
      </c>
      <c r="AJ146" s="113" t="e">
        <f>IF(#REF!="","",#REF!)</f>
        <v>#REF!</v>
      </c>
      <c r="AK146" s="113" t="e">
        <f>IF(#REF!="","",#REF!)</f>
        <v>#REF!</v>
      </c>
      <c r="AL146" s="113" t="e">
        <f>IF(#REF!="","",#REF!)</f>
        <v>#REF!</v>
      </c>
      <c r="AM146" s="113" t="e">
        <f>IF(#REF!="","",#REF!)</f>
        <v>#REF!</v>
      </c>
      <c r="AN146" s="113" t="e">
        <f>IF(#REF!="","",#REF!)</f>
        <v>#REF!</v>
      </c>
      <c r="AO146" s="113" t="e">
        <f>IF(#REF!="","",#REF!)</f>
        <v>#REF!</v>
      </c>
      <c r="AP146" s="113" t="e">
        <f>IF(#REF!="","",#REF!)</f>
        <v>#REF!</v>
      </c>
      <c r="AQ146" s="113" t="e">
        <f>IF(#REF!="","",#REF!)</f>
        <v>#REF!</v>
      </c>
      <c r="AR146" s="79"/>
    </row>
    <row r="147" spans="1:44" x14ac:dyDescent="0.25">
      <c r="A147" s="113" t="e">
        <f>IF(#REF!="","",#REF!)</f>
        <v>#REF!</v>
      </c>
      <c r="B147" s="113" t="e">
        <f>IF(#REF!="","",#REF!)</f>
        <v>#REF!</v>
      </c>
      <c r="C147" s="113" t="e">
        <f>IF(#REF!="","",#REF!)</f>
        <v>#REF!</v>
      </c>
      <c r="D147" s="113" t="e">
        <f>CONCATENATE(#REF!, "-R",#REF!)</f>
        <v>#REF!</v>
      </c>
      <c r="E147" s="113" t="e">
        <f>IF(#REF!="","",#REF!)</f>
        <v>#REF!</v>
      </c>
      <c r="F147" s="113" t="e">
        <f>IF(#REF!="","",#REF!)</f>
        <v>#REF!</v>
      </c>
      <c r="G147" s="113" t="e">
        <f>IF(#REF!="","",#REF!)</f>
        <v>#REF!</v>
      </c>
      <c r="H147" s="113" t="e">
        <f>IF(#REF!="","",#REF!)</f>
        <v>#REF!</v>
      </c>
      <c r="I147" s="113" t="e">
        <f>IF(#REF!="","",#REF!)</f>
        <v>#REF!</v>
      </c>
      <c r="J147" s="113" t="e">
        <f>IF(#REF!="","",#REF!)</f>
        <v>#REF!</v>
      </c>
      <c r="K147" s="113" t="e">
        <f>IF(#REF!="","",#REF!)</f>
        <v>#REF!</v>
      </c>
      <c r="L147" s="113" t="e">
        <f>IF(#REF!="","",#REF!)</f>
        <v>#REF!</v>
      </c>
      <c r="M147" s="114" t="e">
        <f>IF(#REF!="","",#REF!)</f>
        <v>#REF!</v>
      </c>
      <c r="N147" s="113" t="e">
        <f t="shared" si="2"/>
        <v>#REF!</v>
      </c>
      <c r="O147" s="113" t="e">
        <f>CONCATENATE(#REF!,"-",#REF!)</f>
        <v>#REF!</v>
      </c>
      <c r="P147" s="113" t="e">
        <f>IF(#REF!="","",#REF!)</f>
        <v>#REF!</v>
      </c>
      <c r="Q147" s="113" t="e">
        <f>IF(#REF!="","",#REF!)</f>
        <v>#REF!</v>
      </c>
      <c r="R147" s="113" t="e">
        <f>IF(#REF!="","",#REF!)</f>
        <v>#REF!</v>
      </c>
      <c r="S147" s="113" t="e">
        <f>IF(#REF!="","",#REF!)</f>
        <v>#REF!</v>
      </c>
      <c r="T147" s="113" t="e">
        <f>IF(#REF!="","",#REF!)</f>
        <v>#REF!</v>
      </c>
      <c r="U147" s="113" t="e">
        <f>IF(#REF!="","",#REF!)</f>
        <v>#REF!</v>
      </c>
      <c r="V147" s="113" t="e">
        <f>IF(#REF!="","",#REF!)</f>
        <v>#REF!</v>
      </c>
      <c r="W147" s="113" t="e">
        <f>IF(#REF!="","",#REF!)</f>
        <v>#REF!</v>
      </c>
      <c r="X147" s="113" t="e">
        <f>IF(#REF!="","",#REF!)</f>
        <v>#REF!</v>
      </c>
      <c r="Y147" s="113" t="e">
        <f>IF(#REF!="","",#REF!)</f>
        <v>#REF!</v>
      </c>
      <c r="Z147" s="113" t="e">
        <f>IF(#REF!="","",#REF!)</f>
        <v>#REF!</v>
      </c>
      <c r="AA147" s="113" t="e">
        <f>IF(#REF!="","",#REF!)</f>
        <v>#REF!</v>
      </c>
      <c r="AB147" s="113" t="e">
        <f>IF(#REF!="","",#REF!)</f>
        <v>#REF!</v>
      </c>
      <c r="AC147" s="113" t="e">
        <f>IF(#REF!="","",#REF!)</f>
        <v>#REF!</v>
      </c>
      <c r="AD147" s="113" t="e">
        <f>IF(#REF!="","",#REF!)</f>
        <v>#REF!</v>
      </c>
      <c r="AE147" s="113" t="e">
        <f>IF(#REF!="","",#REF!)</f>
        <v>#REF!</v>
      </c>
      <c r="AF147" s="113" t="e">
        <f>IF(#REF!="","",#REF!)</f>
        <v>#REF!</v>
      </c>
      <c r="AG147" s="113" t="e">
        <f>IF(#REF!="","",#REF!)</f>
        <v>#REF!</v>
      </c>
      <c r="AH147" s="113" t="e">
        <f>IF(#REF!="","",#REF!)</f>
        <v>#REF!</v>
      </c>
      <c r="AI147" s="113" t="e">
        <f>IF(#REF!="","",#REF!)</f>
        <v>#REF!</v>
      </c>
      <c r="AJ147" s="113" t="e">
        <f>IF(#REF!="","",#REF!)</f>
        <v>#REF!</v>
      </c>
      <c r="AK147" s="113" t="e">
        <f>IF(#REF!="","",#REF!)</f>
        <v>#REF!</v>
      </c>
      <c r="AL147" s="113" t="e">
        <f>IF(#REF!="","",#REF!)</f>
        <v>#REF!</v>
      </c>
      <c r="AM147" s="113" t="e">
        <f>IF(#REF!="","",#REF!)</f>
        <v>#REF!</v>
      </c>
      <c r="AN147" s="113" t="e">
        <f>IF(#REF!="","",#REF!)</f>
        <v>#REF!</v>
      </c>
      <c r="AO147" s="113" t="e">
        <f>IF(#REF!="","",#REF!)</f>
        <v>#REF!</v>
      </c>
      <c r="AP147" s="113" t="e">
        <f>IF(#REF!="","",#REF!)</f>
        <v>#REF!</v>
      </c>
      <c r="AQ147" s="113" t="e">
        <f>IF(#REF!="","",#REF!)</f>
        <v>#REF!</v>
      </c>
      <c r="AR147" s="79"/>
    </row>
    <row r="148" spans="1:44" x14ac:dyDescent="0.25">
      <c r="A148" s="113" t="e">
        <f>IF(#REF!="","",#REF!)</f>
        <v>#REF!</v>
      </c>
      <c r="B148" s="113" t="e">
        <f>IF(#REF!="","",#REF!)</f>
        <v>#REF!</v>
      </c>
      <c r="C148" s="113" t="e">
        <f>IF(#REF!="","",#REF!)</f>
        <v>#REF!</v>
      </c>
      <c r="D148" s="113" t="e">
        <f>CONCATENATE(#REF!, "-R",#REF!)</f>
        <v>#REF!</v>
      </c>
      <c r="E148" s="113" t="e">
        <f>IF(#REF!="","",#REF!)</f>
        <v>#REF!</v>
      </c>
      <c r="F148" s="113" t="e">
        <f>IF(#REF!="","",#REF!)</f>
        <v>#REF!</v>
      </c>
      <c r="G148" s="113" t="e">
        <f>IF(#REF!="","",#REF!)</f>
        <v>#REF!</v>
      </c>
      <c r="H148" s="113" t="e">
        <f>IF(#REF!="","",#REF!)</f>
        <v>#REF!</v>
      </c>
      <c r="I148" s="113" t="e">
        <f>IF(#REF!="","",#REF!)</f>
        <v>#REF!</v>
      </c>
      <c r="J148" s="113" t="e">
        <f>IF(#REF!="","",#REF!)</f>
        <v>#REF!</v>
      </c>
      <c r="K148" s="113" t="e">
        <f>IF(#REF!="","",#REF!)</f>
        <v>#REF!</v>
      </c>
      <c r="L148" s="113" t="e">
        <f>IF(#REF!="","",#REF!)</f>
        <v>#REF!</v>
      </c>
      <c r="M148" s="114" t="e">
        <f>IF(#REF!="","",#REF!)</f>
        <v>#REF!</v>
      </c>
      <c r="N148" s="113" t="e">
        <f t="shared" si="2"/>
        <v>#REF!</v>
      </c>
      <c r="O148" s="113" t="e">
        <f>CONCATENATE(#REF!,"-",#REF!)</f>
        <v>#REF!</v>
      </c>
      <c r="P148" s="113" t="e">
        <f>IF(#REF!="","",#REF!)</f>
        <v>#REF!</v>
      </c>
      <c r="Q148" s="113" t="e">
        <f>IF(#REF!="","",#REF!)</f>
        <v>#REF!</v>
      </c>
      <c r="R148" s="113" t="e">
        <f>IF(#REF!="","",#REF!)</f>
        <v>#REF!</v>
      </c>
      <c r="S148" s="113" t="e">
        <f>IF(#REF!="","",#REF!)</f>
        <v>#REF!</v>
      </c>
      <c r="T148" s="113" t="e">
        <f>IF(#REF!="","",#REF!)</f>
        <v>#REF!</v>
      </c>
      <c r="U148" s="113" t="e">
        <f>IF(#REF!="","",#REF!)</f>
        <v>#REF!</v>
      </c>
      <c r="V148" s="113" t="e">
        <f>IF(#REF!="","",#REF!)</f>
        <v>#REF!</v>
      </c>
      <c r="W148" s="113" t="e">
        <f>IF(#REF!="","",#REF!)</f>
        <v>#REF!</v>
      </c>
      <c r="X148" s="113" t="e">
        <f>IF(#REF!="","",#REF!)</f>
        <v>#REF!</v>
      </c>
      <c r="Y148" s="113" t="e">
        <f>IF(#REF!="","",#REF!)</f>
        <v>#REF!</v>
      </c>
      <c r="Z148" s="113" t="e">
        <f>IF(#REF!="","",#REF!)</f>
        <v>#REF!</v>
      </c>
      <c r="AA148" s="113" t="e">
        <f>IF(#REF!="","",#REF!)</f>
        <v>#REF!</v>
      </c>
      <c r="AB148" s="113" t="e">
        <f>IF(#REF!="","",#REF!)</f>
        <v>#REF!</v>
      </c>
      <c r="AC148" s="113" t="e">
        <f>IF(#REF!="","",#REF!)</f>
        <v>#REF!</v>
      </c>
      <c r="AD148" s="113" t="e">
        <f>IF(#REF!="","",#REF!)</f>
        <v>#REF!</v>
      </c>
      <c r="AE148" s="113" t="e">
        <f>IF(#REF!="","",#REF!)</f>
        <v>#REF!</v>
      </c>
      <c r="AF148" s="113" t="e">
        <f>IF(#REF!="","",#REF!)</f>
        <v>#REF!</v>
      </c>
      <c r="AG148" s="113" t="e">
        <f>IF(#REF!="","",#REF!)</f>
        <v>#REF!</v>
      </c>
      <c r="AH148" s="113" t="e">
        <f>IF(#REF!="","",#REF!)</f>
        <v>#REF!</v>
      </c>
      <c r="AI148" s="113" t="e">
        <f>IF(#REF!="","",#REF!)</f>
        <v>#REF!</v>
      </c>
      <c r="AJ148" s="113" t="e">
        <f>IF(#REF!="","",#REF!)</f>
        <v>#REF!</v>
      </c>
      <c r="AK148" s="113" t="e">
        <f>IF(#REF!="","",#REF!)</f>
        <v>#REF!</v>
      </c>
      <c r="AL148" s="113" t="e">
        <f>IF(#REF!="","",#REF!)</f>
        <v>#REF!</v>
      </c>
      <c r="AM148" s="113" t="e">
        <f>IF(#REF!="","",#REF!)</f>
        <v>#REF!</v>
      </c>
      <c r="AN148" s="113" t="e">
        <f>IF(#REF!="","",#REF!)</f>
        <v>#REF!</v>
      </c>
      <c r="AO148" s="113" t="e">
        <f>IF(#REF!="","",#REF!)</f>
        <v>#REF!</v>
      </c>
      <c r="AP148" s="113" t="e">
        <f>IF(#REF!="","",#REF!)</f>
        <v>#REF!</v>
      </c>
      <c r="AQ148" s="113" t="e">
        <f>IF(#REF!="","",#REF!)</f>
        <v>#REF!</v>
      </c>
      <c r="AR148" s="79"/>
    </row>
    <row r="149" spans="1:44" x14ac:dyDescent="0.25">
      <c r="A149" s="113" t="e">
        <f>IF(#REF!="","",#REF!)</f>
        <v>#REF!</v>
      </c>
      <c r="B149" s="113" t="e">
        <f>IF(#REF!="","",#REF!)</f>
        <v>#REF!</v>
      </c>
      <c r="C149" s="113" t="e">
        <f>IF(#REF!="","",#REF!)</f>
        <v>#REF!</v>
      </c>
      <c r="D149" s="113" t="e">
        <f>CONCATENATE(#REF!, "-R",#REF!)</f>
        <v>#REF!</v>
      </c>
      <c r="E149" s="113" t="e">
        <f>IF(#REF!="","",#REF!)</f>
        <v>#REF!</v>
      </c>
      <c r="F149" s="113" t="e">
        <f>IF(#REF!="","",#REF!)</f>
        <v>#REF!</v>
      </c>
      <c r="G149" s="113" t="e">
        <f>IF(#REF!="","",#REF!)</f>
        <v>#REF!</v>
      </c>
      <c r="H149" s="113" t="e">
        <f>IF(#REF!="","",#REF!)</f>
        <v>#REF!</v>
      </c>
      <c r="I149" s="113" t="e">
        <f>IF(#REF!="","",#REF!)</f>
        <v>#REF!</v>
      </c>
      <c r="J149" s="113" t="e">
        <f>IF(#REF!="","",#REF!)</f>
        <v>#REF!</v>
      </c>
      <c r="K149" s="113" t="e">
        <f>IF(#REF!="","",#REF!)</f>
        <v>#REF!</v>
      </c>
      <c r="L149" s="113" t="e">
        <f>IF(#REF!="","",#REF!)</f>
        <v>#REF!</v>
      </c>
      <c r="M149" s="114" t="e">
        <f>IF(#REF!="","",#REF!)</f>
        <v>#REF!</v>
      </c>
      <c r="N149" s="113" t="e">
        <f t="shared" si="2"/>
        <v>#REF!</v>
      </c>
      <c r="O149" s="113" t="e">
        <f>CONCATENATE(#REF!,"-",#REF!)</f>
        <v>#REF!</v>
      </c>
      <c r="P149" s="113" t="e">
        <f>IF(#REF!="","",#REF!)</f>
        <v>#REF!</v>
      </c>
      <c r="Q149" s="113" t="e">
        <f>IF(#REF!="","",#REF!)</f>
        <v>#REF!</v>
      </c>
      <c r="R149" s="113" t="e">
        <f>IF(#REF!="","",#REF!)</f>
        <v>#REF!</v>
      </c>
      <c r="S149" s="113" t="e">
        <f>IF(#REF!="","",#REF!)</f>
        <v>#REF!</v>
      </c>
      <c r="T149" s="113" t="e">
        <f>IF(#REF!="","",#REF!)</f>
        <v>#REF!</v>
      </c>
      <c r="U149" s="113" t="e">
        <f>IF(#REF!="","",#REF!)</f>
        <v>#REF!</v>
      </c>
      <c r="V149" s="113" t="e">
        <f>IF(#REF!="","",#REF!)</f>
        <v>#REF!</v>
      </c>
      <c r="W149" s="113" t="e">
        <f>IF(#REF!="","",#REF!)</f>
        <v>#REF!</v>
      </c>
      <c r="X149" s="113" t="e">
        <f>IF(#REF!="","",#REF!)</f>
        <v>#REF!</v>
      </c>
      <c r="Y149" s="113" t="e">
        <f>IF(#REF!="","",#REF!)</f>
        <v>#REF!</v>
      </c>
      <c r="Z149" s="113" t="e">
        <f>IF(#REF!="","",#REF!)</f>
        <v>#REF!</v>
      </c>
      <c r="AA149" s="113" t="e">
        <f>IF(#REF!="","",#REF!)</f>
        <v>#REF!</v>
      </c>
      <c r="AB149" s="113" t="e">
        <f>IF(#REF!="","",#REF!)</f>
        <v>#REF!</v>
      </c>
      <c r="AC149" s="113" t="e">
        <f>IF(#REF!="","",#REF!)</f>
        <v>#REF!</v>
      </c>
      <c r="AD149" s="113" t="e">
        <f>IF(#REF!="","",#REF!)</f>
        <v>#REF!</v>
      </c>
      <c r="AE149" s="113" t="e">
        <f>IF(#REF!="","",#REF!)</f>
        <v>#REF!</v>
      </c>
      <c r="AF149" s="113" t="e">
        <f>IF(#REF!="","",#REF!)</f>
        <v>#REF!</v>
      </c>
      <c r="AG149" s="113" t="e">
        <f>IF(#REF!="","",#REF!)</f>
        <v>#REF!</v>
      </c>
      <c r="AH149" s="113" t="e">
        <f>IF(#REF!="","",#REF!)</f>
        <v>#REF!</v>
      </c>
      <c r="AI149" s="113" t="e">
        <f>IF(#REF!="","",#REF!)</f>
        <v>#REF!</v>
      </c>
      <c r="AJ149" s="113" t="e">
        <f>IF(#REF!="","",#REF!)</f>
        <v>#REF!</v>
      </c>
      <c r="AK149" s="113" t="e">
        <f>IF(#REF!="","",#REF!)</f>
        <v>#REF!</v>
      </c>
      <c r="AL149" s="113" t="e">
        <f>IF(#REF!="","",#REF!)</f>
        <v>#REF!</v>
      </c>
      <c r="AM149" s="113" t="e">
        <f>IF(#REF!="","",#REF!)</f>
        <v>#REF!</v>
      </c>
      <c r="AN149" s="113" t="e">
        <f>IF(#REF!="","",#REF!)</f>
        <v>#REF!</v>
      </c>
      <c r="AO149" s="113" t="e">
        <f>IF(#REF!="","",#REF!)</f>
        <v>#REF!</v>
      </c>
      <c r="AP149" s="113" t="e">
        <f>IF(#REF!="","",#REF!)</f>
        <v>#REF!</v>
      </c>
      <c r="AQ149" s="113" t="e">
        <f>IF(#REF!="","",#REF!)</f>
        <v>#REF!</v>
      </c>
      <c r="AR149" s="79"/>
    </row>
    <row r="150" spans="1:44" x14ac:dyDescent="0.25">
      <c r="A150" s="113" t="e">
        <f>IF(#REF!="","",#REF!)</f>
        <v>#REF!</v>
      </c>
      <c r="B150" s="113" t="e">
        <f>IF(#REF!="","",#REF!)</f>
        <v>#REF!</v>
      </c>
      <c r="C150" s="113" t="e">
        <f>IF(#REF!="","",#REF!)</f>
        <v>#REF!</v>
      </c>
      <c r="D150" s="113" t="e">
        <f>CONCATENATE(#REF!, "-R",#REF!)</f>
        <v>#REF!</v>
      </c>
      <c r="E150" s="113" t="e">
        <f>IF(#REF!="","",#REF!)</f>
        <v>#REF!</v>
      </c>
      <c r="F150" s="113" t="e">
        <f>IF(#REF!="","",#REF!)</f>
        <v>#REF!</v>
      </c>
      <c r="G150" s="113" t="e">
        <f>IF(#REF!="","",#REF!)</f>
        <v>#REF!</v>
      </c>
      <c r="H150" s="113" t="e">
        <f>IF(#REF!="","",#REF!)</f>
        <v>#REF!</v>
      </c>
      <c r="I150" s="113" t="e">
        <f>IF(#REF!="","",#REF!)</f>
        <v>#REF!</v>
      </c>
      <c r="J150" s="113" t="e">
        <f>IF(#REF!="","",#REF!)</f>
        <v>#REF!</v>
      </c>
      <c r="K150" s="113" t="e">
        <f>IF(#REF!="","",#REF!)</f>
        <v>#REF!</v>
      </c>
      <c r="L150" s="113" t="e">
        <f>IF(#REF!="","",#REF!)</f>
        <v>#REF!</v>
      </c>
      <c r="M150" s="114" t="e">
        <f>IF(#REF!="","",#REF!)</f>
        <v>#REF!</v>
      </c>
      <c r="N150" s="113" t="e">
        <f t="shared" si="2"/>
        <v>#REF!</v>
      </c>
      <c r="O150" s="113" t="e">
        <f>CONCATENATE(#REF!,"-",#REF!)</f>
        <v>#REF!</v>
      </c>
      <c r="P150" s="113" t="e">
        <f>IF(#REF!="","",#REF!)</f>
        <v>#REF!</v>
      </c>
      <c r="Q150" s="113" t="e">
        <f>IF(#REF!="","",#REF!)</f>
        <v>#REF!</v>
      </c>
      <c r="R150" s="113" t="e">
        <f>IF(#REF!="","",#REF!)</f>
        <v>#REF!</v>
      </c>
      <c r="S150" s="113" t="e">
        <f>IF(#REF!="","",#REF!)</f>
        <v>#REF!</v>
      </c>
      <c r="T150" s="113" t="e">
        <f>IF(#REF!="","",#REF!)</f>
        <v>#REF!</v>
      </c>
      <c r="U150" s="113" t="e">
        <f>IF(#REF!="","",#REF!)</f>
        <v>#REF!</v>
      </c>
      <c r="V150" s="113" t="e">
        <f>IF(#REF!="","",#REF!)</f>
        <v>#REF!</v>
      </c>
      <c r="W150" s="113" t="e">
        <f>IF(#REF!="","",#REF!)</f>
        <v>#REF!</v>
      </c>
      <c r="X150" s="113" t="e">
        <f>IF(#REF!="","",#REF!)</f>
        <v>#REF!</v>
      </c>
      <c r="Y150" s="113" t="e">
        <f>IF(#REF!="","",#REF!)</f>
        <v>#REF!</v>
      </c>
      <c r="Z150" s="113" t="e">
        <f>IF(#REF!="","",#REF!)</f>
        <v>#REF!</v>
      </c>
      <c r="AA150" s="113" t="e">
        <f>IF(#REF!="","",#REF!)</f>
        <v>#REF!</v>
      </c>
      <c r="AB150" s="113" t="e">
        <f>IF(#REF!="","",#REF!)</f>
        <v>#REF!</v>
      </c>
      <c r="AC150" s="113" t="e">
        <f>IF(#REF!="","",#REF!)</f>
        <v>#REF!</v>
      </c>
      <c r="AD150" s="113" t="e">
        <f>IF(#REF!="","",#REF!)</f>
        <v>#REF!</v>
      </c>
      <c r="AE150" s="113" t="e">
        <f>IF(#REF!="","",#REF!)</f>
        <v>#REF!</v>
      </c>
      <c r="AF150" s="113" t="e">
        <f>IF(#REF!="","",#REF!)</f>
        <v>#REF!</v>
      </c>
      <c r="AG150" s="113" t="e">
        <f>IF(#REF!="","",#REF!)</f>
        <v>#REF!</v>
      </c>
      <c r="AH150" s="113" t="e">
        <f>IF(#REF!="","",#REF!)</f>
        <v>#REF!</v>
      </c>
      <c r="AI150" s="113" t="e">
        <f>IF(#REF!="","",#REF!)</f>
        <v>#REF!</v>
      </c>
      <c r="AJ150" s="113" t="e">
        <f>IF(#REF!="","",#REF!)</f>
        <v>#REF!</v>
      </c>
      <c r="AK150" s="113" t="e">
        <f>IF(#REF!="","",#REF!)</f>
        <v>#REF!</v>
      </c>
      <c r="AL150" s="113" t="e">
        <f>IF(#REF!="","",#REF!)</f>
        <v>#REF!</v>
      </c>
      <c r="AM150" s="113" t="e">
        <f>IF(#REF!="","",#REF!)</f>
        <v>#REF!</v>
      </c>
      <c r="AN150" s="113" t="e">
        <f>IF(#REF!="","",#REF!)</f>
        <v>#REF!</v>
      </c>
      <c r="AO150" s="113" t="e">
        <f>IF(#REF!="","",#REF!)</f>
        <v>#REF!</v>
      </c>
      <c r="AP150" s="113" t="e">
        <f>IF(#REF!="","",#REF!)</f>
        <v>#REF!</v>
      </c>
      <c r="AQ150" s="113" t="e">
        <f>IF(#REF!="","",#REF!)</f>
        <v>#REF!</v>
      </c>
      <c r="AR150" s="79"/>
    </row>
    <row r="151" spans="1:44" x14ac:dyDescent="0.25">
      <c r="A151" s="113" t="e">
        <f>IF(#REF!="","",#REF!)</f>
        <v>#REF!</v>
      </c>
      <c r="B151" s="113" t="e">
        <f>IF(#REF!="","",#REF!)</f>
        <v>#REF!</v>
      </c>
      <c r="C151" s="113" t="e">
        <f>IF(#REF!="","",#REF!)</f>
        <v>#REF!</v>
      </c>
      <c r="D151" s="113" t="e">
        <f>CONCATENATE(#REF!, "-R",#REF!)</f>
        <v>#REF!</v>
      </c>
      <c r="E151" s="113" t="e">
        <f>IF(#REF!="","",#REF!)</f>
        <v>#REF!</v>
      </c>
      <c r="F151" s="113" t="e">
        <f>IF(#REF!="","",#REF!)</f>
        <v>#REF!</v>
      </c>
      <c r="G151" s="113" t="e">
        <f>IF(#REF!="","",#REF!)</f>
        <v>#REF!</v>
      </c>
      <c r="H151" s="113" t="e">
        <f>IF(#REF!="","",#REF!)</f>
        <v>#REF!</v>
      </c>
      <c r="I151" s="113" t="e">
        <f>IF(#REF!="","",#REF!)</f>
        <v>#REF!</v>
      </c>
      <c r="J151" s="113" t="e">
        <f>IF(#REF!="","",#REF!)</f>
        <v>#REF!</v>
      </c>
      <c r="K151" s="113" t="e">
        <f>IF(#REF!="","",#REF!)</f>
        <v>#REF!</v>
      </c>
      <c r="L151" s="113" t="e">
        <f>IF(#REF!="","",#REF!)</f>
        <v>#REF!</v>
      </c>
      <c r="M151" s="114" t="e">
        <f>IF(#REF!="","",#REF!)</f>
        <v>#REF!</v>
      </c>
      <c r="N151" s="113" t="e">
        <f t="shared" si="2"/>
        <v>#REF!</v>
      </c>
      <c r="O151" s="113" t="e">
        <f>CONCATENATE(#REF!,"-",#REF!)</f>
        <v>#REF!</v>
      </c>
      <c r="P151" s="113" t="e">
        <f>IF(#REF!="","",#REF!)</f>
        <v>#REF!</v>
      </c>
      <c r="Q151" s="113" t="e">
        <f>IF(#REF!="","",#REF!)</f>
        <v>#REF!</v>
      </c>
      <c r="R151" s="113" t="e">
        <f>IF(#REF!="","",#REF!)</f>
        <v>#REF!</v>
      </c>
      <c r="S151" s="113" t="e">
        <f>IF(#REF!="","",#REF!)</f>
        <v>#REF!</v>
      </c>
      <c r="T151" s="113" t="e">
        <f>IF(#REF!="","",#REF!)</f>
        <v>#REF!</v>
      </c>
      <c r="U151" s="113" t="e">
        <f>IF(#REF!="","",#REF!)</f>
        <v>#REF!</v>
      </c>
      <c r="V151" s="113" t="e">
        <f>IF(#REF!="","",#REF!)</f>
        <v>#REF!</v>
      </c>
      <c r="W151" s="113" t="e">
        <f>IF(#REF!="","",#REF!)</f>
        <v>#REF!</v>
      </c>
      <c r="X151" s="113" t="e">
        <f>IF(#REF!="","",#REF!)</f>
        <v>#REF!</v>
      </c>
      <c r="Y151" s="113" t="e">
        <f>IF(#REF!="","",#REF!)</f>
        <v>#REF!</v>
      </c>
      <c r="Z151" s="113" t="e">
        <f>IF(#REF!="","",#REF!)</f>
        <v>#REF!</v>
      </c>
      <c r="AA151" s="113" t="e">
        <f>IF(#REF!="","",#REF!)</f>
        <v>#REF!</v>
      </c>
      <c r="AB151" s="113" t="e">
        <f>IF(#REF!="","",#REF!)</f>
        <v>#REF!</v>
      </c>
      <c r="AC151" s="113" t="e">
        <f>IF(#REF!="","",#REF!)</f>
        <v>#REF!</v>
      </c>
      <c r="AD151" s="113" t="e">
        <f>IF(#REF!="","",#REF!)</f>
        <v>#REF!</v>
      </c>
      <c r="AE151" s="113" t="e">
        <f>IF(#REF!="","",#REF!)</f>
        <v>#REF!</v>
      </c>
      <c r="AF151" s="113" t="e">
        <f>IF(#REF!="","",#REF!)</f>
        <v>#REF!</v>
      </c>
      <c r="AG151" s="113" t="e">
        <f>IF(#REF!="","",#REF!)</f>
        <v>#REF!</v>
      </c>
      <c r="AH151" s="113" t="e">
        <f>IF(#REF!="","",#REF!)</f>
        <v>#REF!</v>
      </c>
      <c r="AI151" s="113" t="e">
        <f>IF(#REF!="","",#REF!)</f>
        <v>#REF!</v>
      </c>
      <c r="AJ151" s="113" t="e">
        <f>IF(#REF!="","",#REF!)</f>
        <v>#REF!</v>
      </c>
      <c r="AK151" s="113" t="e">
        <f>IF(#REF!="","",#REF!)</f>
        <v>#REF!</v>
      </c>
      <c r="AL151" s="113" t="e">
        <f>IF(#REF!="","",#REF!)</f>
        <v>#REF!</v>
      </c>
      <c r="AM151" s="113" t="e">
        <f>IF(#REF!="","",#REF!)</f>
        <v>#REF!</v>
      </c>
      <c r="AN151" s="113" t="e">
        <f>IF(#REF!="","",#REF!)</f>
        <v>#REF!</v>
      </c>
      <c r="AO151" s="113" t="e">
        <f>IF(#REF!="","",#REF!)</f>
        <v>#REF!</v>
      </c>
      <c r="AP151" s="113" t="e">
        <f>IF(#REF!="","",#REF!)</f>
        <v>#REF!</v>
      </c>
      <c r="AQ151" s="113" t="e">
        <f>IF(#REF!="","",#REF!)</f>
        <v>#REF!</v>
      </c>
      <c r="AR151" s="79"/>
    </row>
    <row r="152" spans="1:44" x14ac:dyDescent="0.25">
      <c r="A152" s="113" t="e">
        <f>IF(#REF!="","",#REF!)</f>
        <v>#REF!</v>
      </c>
      <c r="B152" s="113" t="e">
        <f>IF(#REF!="","",#REF!)</f>
        <v>#REF!</v>
      </c>
      <c r="C152" s="113" t="e">
        <f>IF(#REF!="","",#REF!)</f>
        <v>#REF!</v>
      </c>
      <c r="D152" s="113" t="e">
        <f>CONCATENATE(#REF!, "-R",#REF!)</f>
        <v>#REF!</v>
      </c>
      <c r="E152" s="113" t="e">
        <f>IF(#REF!="","",#REF!)</f>
        <v>#REF!</v>
      </c>
      <c r="F152" s="113" t="e">
        <f>IF(#REF!="","",#REF!)</f>
        <v>#REF!</v>
      </c>
      <c r="G152" s="113" t="e">
        <f>IF(#REF!="","",#REF!)</f>
        <v>#REF!</v>
      </c>
      <c r="H152" s="113" t="e">
        <f>IF(#REF!="","",#REF!)</f>
        <v>#REF!</v>
      </c>
      <c r="I152" s="113" t="e">
        <f>IF(#REF!="","",#REF!)</f>
        <v>#REF!</v>
      </c>
      <c r="J152" s="113" t="e">
        <f>IF(#REF!="","",#REF!)</f>
        <v>#REF!</v>
      </c>
      <c r="K152" s="113" t="e">
        <f>IF(#REF!="","",#REF!)</f>
        <v>#REF!</v>
      </c>
      <c r="L152" s="113" t="e">
        <f>IF(#REF!="","",#REF!)</f>
        <v>#REF!</v>
      </c>
      <c r="M152" s="114" t="e">
        <f>IF(#REF!="","",#REF!)</f>
        <v>#REF!</v>
      </c>
      <c r="N152" s="113" t="e">
        <f t="shared" si="2"/>
        <v>#REF!</v>
      </c>
      <c r="O152" s="113" t="e">
        <f>CONCATENATE(#REF!,"-",#REF!)</f>
        <v>#REF!</v>
      </c>
      <c r="P152" s="113" t="e">
        <f>IF(#REF!="","",#REF!)</f>
        <v>#REF!</v>
      </c>
      <c r="Q152" s="113" t="e">
        <f>IF(#REF!="","",#REF!)</f>
        <v>#REF!</v>
      </c>
      <c r="R152" s="113" t="e">
        <f>IF(#REF!="","",#REF!)</f>
        <v>#REF!</v>
      </c>
      <c r="S152" s="113" t="e">
        <f>IF(#REF!="","",#REF!)</f>
        <v>#REF!</v>
      </c>
      <c r="T152" s="113" t="e">
        <f>IF(#REF!="","",#REF!)</f>
        <v>#REF!</v>
      </c>
      <c r="U152" s="113" t="e">
        <f>IF(#REF!="","",#REF!)</f>
        <v>#REF!</v>
      </c>
      <c r="V152" s="113" t="e">
        <f>IF(#REF!="","",#REF!)</f>
        <v>#REF!</v>
      </c>
      <c r="W152" s="113" t="e">
        <f>IF(#REF!="","",#REF!)</f>
        <v>#REF!</v>
      </c>
      <c r="X152" s="113" t="e">
        <f>IF(#REF!="","",#REF!)</f>
        <v>#REF!</v>
      </c>
      <c r="Y152" s="113" t="e">
        <f>IF(#REF!="","",#REF!)</f>
        <v>#REF!</v>
      </c>
      <c r="Z152" s="113" t="e">
        <f>IF(#REF!="","",#REF!)</f>
        <v>#REF!</v>
      </c>
      <c r="AA152" s="113" t="e">
        <f>IF(#REF!="","",#REF!)</f>
        <v>#REF!</v>
      </c>
      <c r="AB152" s="113" t="e">
        <f>IF(#REF!="","",#REF!)</f>
        <v>#REF!</v>
      </c>
      <c r="AC152" s="113" t="e">
        <f>IF(#REF!="","",#REF!)</f>
        <v>#REF!</v>
      </c>
      <c r="AD152" s="113" t="e">
        <f>IF(#REF!="","",#REF!)</f>
        <v>#REF!</v>
      </c>
      <c r="AE152" s="113" t="e">
        <f>IF(#REF!="","",#REF!)</f>
        <v>#REF!</v>
      </c>
      <c r="AF152" s="113" t="e">
        <f>IF(#REF!="","",#REF!)</f>
        <v>#REF!</v>
      </c>
      <c r="AG152" s="113" t="e">
        <f>IF(#REF!="","",#REF!)</f>
        <v>#REF!</v>
      </c>
      <c r="AH152" s="113" t="e">
        <f>IF(#REF!="","",#REF!)</f>
        <v>#REF!</v>
      </c>
      <c r="AI152" s="113" t="e">
        <f>IF(#REF!="","",#REF!)</f>
        <v>#REF!</v>
      </c>
      <c r="AJ152" s="113" t="e">
        <f>IF(#REF!="","",#REF!)</f>
        <v>#REF!</v>
      </c>
      <c r="AK152" s="113" t="e">
        <f>IF(#REF!="","",#REF!)</f>
        <v>#REF!</v>
      </c>
      <c r="AL152" s="113" t="e">
        <f>IF(#REF!="","",#REF!)</f>
        <v>#REF!</v>
      </c>
      <c r="AM152" s="113" t="e">
        <f>IF(#REF!="","",#REF!)</f>
        <v>#REF!</v>
      </c>
      <c r="AN152" s="113" t="e">
        <f>IF(#REF!="","",#REF!)</f>
        <v>#REF!</v>
      </c>
      <c r="AO152" s="113" t="e">
        <f>IF(#REF!="","",#REF!)</f>
        <v>#REF!</v>
      </c>
      <c r="AP152" s="113" t="e">
        <f>IF(#REF!="","",#REF!)</f>
        <v>#REF!</v>
      </c>
      <c r="AQ152" s="113" t="e">
        <f>IF(#REF!="","",#REF!)</f>
        <v>#REF!</v>
      </c>
      <c r="AR152" s="79"/>
    </row>
    <row r="153" spans="1:44" x14ac:dyDescent="0.25">
      <c r="A153" s="113" t="e">
        <f>IF(#REF!="","",#REF!)</f>
        <v>#REF!</v>
      </c>
      <c r="B153" s="113" t="e">
        <f>IF(#REF!="","",#REF!)</f>
        <v>#REF!</v>
      </c>
      <c r="C153" s="113" t="e">
        <f>IF(#REF!="","",#REF!)</f>
        <v>#REF!</v>
      </c>
      <c r="D153" s="113" t="e">
        <f>CONCATENATE(#REF!, "-R",#REF!)</f>
        <v>#REF!</v>
      </c>
      <c r="E153" s="113" t="e">
        <f>IF(#REF!="","",#REF!)</f>
        <v>#REF!</v>
      </c>
      <c r="F153" s="113" t="e">
        <f>IF(#REF!="","",#REF!)</f>
        <v>#REF!</v>
      </c>
      <c r="G153" s="113" t="e">
        <f>IF(#REF!="","",#REF!)</f>
        <v>#REF!</v>
      </c>
      <c r="H153" s="113" t="e">
        <f>IF(#REF!="","",#REF!)</f>
        <v>#REF!</v>
      </c>
      <c r="I153" s="113" t="e">
        <f>IF(#REF!="","",#REF!)</f>
        <v>#REF!</v>
      </c>
      <c r="J153" s="113" t="e">
        <f>IF(#REF!="","",#REF!)</f>
        <v>#REF!</v>
      </c>
      <c r="K153" s="113" t="e">
        <f>IF(#REF!="","",#REF!)</f>
        <v>#REF!</v>
      </c>
      <c r="L153" s="113" t="e">
        <f>IF(#REF!="","",#REF!)</f>
        <v>#REF!</v>
      </c>
      <c r="M153" s="114" t="e">
        <f>IF(#REF!="","",#REF!)</f>
        <v>#REF!</v>
      </c>
      <c r="N153" s="113" t="e">
        <f t="shared" si="2"/>
        <v>#REF!</v>
      </c>
      <c r="O153" s="113" t="e">
        <f>CONCATENATE(#REF!,"-",#REF!)</f>
        <v>#REF!</v>
      </c>
      <c r="P153" s="113" t="e">
        <f>IF(#REF!="","",#REF!)</f>
        <v>#REF!</v>
      </c>
      <c r="Q153" s="113" t="e">
        <f>IF(#REF!="","",#REF!)</f>
        <v>#REF!</v>
      </c>
      <c r="R153" s="113" t="e">
        <f>IF(#REF!="","",#REF!)</f>
        <v>#REF!</v>
      </c>
      <c r="S153" s="113" t="e">
        <f>IF(#REF!="","",#REF!)</f>
        <v>#REF!</v>
      </c>
      <c r="T153" s="113" t="e">
        <f>IF(#REF!="","",#REF!)</f>
        <v>#REF!</v>
      </c>
      <c r="U153" s="113" t="e">
        <f>IF(#REF!="","",#REF!)</f>
        <v>#REF!</v>
      </c>
      <c r="V153" s="113" t="e">
        <f>IF(#REF!="","",#REF!)</f>
        <v>#REF!</v>
      </c>
      <c r="W153" s="113" t="e">
        <f>IF(#REF!="","",#REF!)</f>
        <v>#REF!</v>
      </c>
      <c r="X153" s="113" t="e">
        <f>IF(#REF!="","",#REF!)</f>
        <v>#REF!</v>
      </c>
      <c r="Y153" s="113" t="e">
        <f>IF(#REF!="","",#REF!)</f>
        <v>#REF!</v>
      </c>
      <c r="Z153" s="113" t="e">
        <f>IF(#REF!="","",#REF!)</f>
        <v>#REF!</v>
      </c>
      <c r="AA153" s="113" t="e">
        <f>IF(#REF!="","",#REF!)</f>
        <v>#REF!</v>
      </c>
      <c r="AB153" s="113" t="e">
        <f>IF(#REF!="","",#REF!)</f>
        <v>#REF!</v>
      </c>
      <c r="AC153" s="113" t="e">
        <f>IF(#REF!="","",#REF!)</f>
        <v>#REF!</v>
      </c>
      <c r="AD153" s="113" t="e">
        <f>IF(#REF!="","",#REF!)</f>
        <v>#REF!</v>
      </c>
      <c r="AE153" s="113" t="e">
        <f>IF(#REF!="","",#REF!)</f>
        <v>#REF!</v>
      </c>
      <c r="AF153" s="113" t="e">
        <f>IF(#REF!="","",#REF!)</f>
        <v>#REF!</v>
      </c>
      <c r="AG153" s="113" t="e">
        <f>IF(#REF!="","",#REF!)</f>
        <v>#REF!</v>
      </c>
      <c r="AH153" s="113" t="e">
        <f>IF(#REF!="","",#REF!)</f>
        <v>#REF!</v>
      </c>
      <c r="AI153" s="113" t="e">
        <f>IF(#REF!="","",#REF!)</f>
        <v>#REF!</v>
      </c>
      <c r="AJ153" s="113" t="e">
        <f>IF(#REF!="","",#REF!)</f>
        <v>#REF!</v>
      </c>
      <c r="AK153" s="113" t="e">
        <f>IF(#REF!="","",#REF!)</f>
        <v>#REF!</v>
      </c>
      <c r="AL153" s="113" t="e">
        <f>IF(#REF!="","",#REF!)</f>
        <v>#REF!</v>
      </c>
      <c r="AM153" s="113" t="e">
        <f>IF(#REF!="","",#REF!)</f>
        <v>#REF!</v>
      </c>
      <c r="AN153" s="113" t="e">
        <f>IF(#REF!="","",#REF!)</f>
        <v>#REF!</v>
      </c>
      <c r="AO153" s="113" t="e">
        <f>IF(#REF!="","",#REF!)</f>
        <v>#REF!</v>
      </c>
      <c r="AP153" s="113" t="e">
        <f>IF(#REF!="","",#REF!)</f>
        <v>#REF!</v>
      </c>
      <c r="AQ153" s="113" t="e">
        <f>IF(#REF!="","",#REF!)</f>
        <v>#REF!</v>
      </c>
      <c r="AR153" s="79"/>
    </row>
    <row r="154" spans="1:44" x14ac:dyDescent="0.25">
      <c r="A154" s="113" t="e">
        <f>IF(#REF!="","",#REF!)</f>
        <v>#REF!</v>
      </c>
      <c r="B154" s="113" t="e">
        <f>IF(#REF!="","",#REF!)</f>
        <v>#REF!</v>
      </c>
      <c r="C154" s="113" t="e">
        <f>IF(#REF!="","",#REF!)</f>
        <v>#REF!</v>
      </c>
      <c r="D154" s="113" t="e">
        <f>CONCATENATE(#REF!, "-R",#REF!)</f>
        <v>#REF!</v>
      </c>
      <c r="E154" s="113" t="e">
        <f>IF(#REF!="","",#REF!)</f>
        <v>#REF!</v>
      </c>
      <c r="F154" s="113" t="e">
        <f>IF(#REF!="","",#REF!)</f>
        <v>#REF!</v>
      </c>
      <c r="G154" s="113" t="e">
        <f>IF(#REF!="","",#REF!)</f>
        <v>#REF!</v>
      </c>
      <c r="H154" s="113" t="e">
        <f>IF(#REF!="","",#REF!)</f>
        <v>#REF!</v>
      </c>
      <c r="I154" s="113" t="e">
        <f>IF(#REF!="","",#REF!)</f>
        <v>#REF!</v>
      </c>
      <c r="J154" s="113" t="e">
        <f>IF(#REF!="","",#REF!)</f>
        <v>#REF!</v>
      </c>
      <c r="K154" s="113" t="e">
        <f>IF(#REF!="","",#REF!)</f>
        <v>#REF!</v>
      </c>
      <c r="L154" s="113" t="e">
        <f>IF(#REF!="","",#REF!)</f>
        <v>#REF!</v>
      </c>
      <c r="M154" s="114" t="e">
        <f>IF(#REF!="","",#REF!)</f>
        <v>#REF!</v>
      </c>
      <c r="N154" s="113" t="e">
        <f t="shared" si="2"/>
        <v>#REF!</v>
      </c>
      <c r="O154" s="113" t="e">
        <f>CONCATENATE(#REF!,"-",#REF!)</f>
        <v>#REF!</v>
      </c>
      <c r="P154" s="113" t="e">
        <f>IF(#REF!="","",#REF!)</f>
        <v>#REF!</v>
      </c>
      <c r="Q154" s="113" t="e">
        <f>IF(#REF!="","",#REF!)</f>
        <v>#REF!</v>
      </c>
      <c r="R154" s="113" t="e">
        <f>IF(#REF!="","",#REF!)</f>
        <v>#REF!</v>
      </c>
      <c r="S154" s="113" t="e">
        <f>IF(#REF!="","",#REF!)</f>
        <v>#REF!</v>
      </c>
      <c r="T154" s="113" t="e">
        <f>IF(#REF!="","",#REF!)</f>
        <v>#REF!</v>
      </c>
      <c r="U154" s="113" t="e">
        <f>IF(#REF!="","",#REF!)</f>
        <v>#REF!</v>
      </c>
      <c r="V154" s="113" t="e">
        <f>IF(#REF!="","",#REF!)</f>
        <v>#REF!</v>
      </c>
      <c r="W154" s="113" t="e">
        <f>IF(#REF!="","",#REF!)</f>
        <v>#REF!</v>
      </c>
      <c r="X154" s="113" t="e">
        <f>IF(#REF!="","",#REF!)</f>
        <v>#REF!</v>
      </c>
      <c r="Y154" s="113" t="e">
        <f>IF(#REF!="","",#REF!)</f>
        <v>#REF!</v>
      </c>
      <c r="Z154" s="113" t="e">
        <f>IF(#REF!="","",#REF!)</f>
        <v>#REF!</v>
      </c>
      <c r="AA154" s="113" t="e">
        <f>IF(#REF!="","",#REF!)</f>
        <v>#REF!</v>
      </c>
      <c r="AB154" s="113" t="e">
        <f>IF(#REF!="","",#REF!)</f>
        <v>#REF!</v>
      </c>
      <c r="AC154" s="113" t="e">
        <f>IF(#REF!="","",#REF!)</f>
        <v>#REF!</v>
      </c>
      <c r="AD154" s="113" t="e">
        <f>IF(#REF!="","",#REF!)</f>
        <v>#REF!</v>
      </c>
      <c r="AE154" s="113" t="e">
        <f>IF(#REF!="","",#REF!)</f>
        <v>#REF!</v>
      </c>
      <c r="AF154" s="113" t="e">
        <f>IF(#REF!="","",#REF!)</f>
        <v>#REF!</v>
      </c>
      <c r="AG154" s="113" t="e">
        <f>IF(#REF!="","",#REF!)</f>
        <v>#REF!</v>
      </c>
      <c r="AH154" s="113" t="e">
        <f>IF(#REF!="","",#REF!)</f>
        <v>#REF!</v>
      </c>
      <c r="AI154" s="113" t="e">
        <f>IF(#REF!="","",#REF!)</f>
        <v>#REF!</v>
      </c>
      <c r="AJ154" s="113" t="e">
        <f>IF(#REF!="","",#REF!)</f>
        <v>#REF!</v>
      </c>
      <c r="AK154" s="113" t="e">
        <f>IF(#REF!="","",#REF!)</f>
        <v>#REF!</v>
      </c>
      <c r="AL154" s="113" t="e">
        <f>IF(#REF!="","",#REF!)</f>
        <v>#REF!</v>
      </c>
      <c r="AM154" s="113" t="e">
        <f>IF(#REF!="","",#REF!)</f>
        <v>#REF!</v>
      </c>
      <c r="AN154" s="113" t="e">
        <f>IF(#REF!="","",#REF!)</f>
        <v>#REF!</v>
      </c>
      <c r="AO154" s="113" t="e">
        <f>IF(#REF!="","",#REF!)</f>
        <v>#REF!</v>
      </c>
      <c r="AP154" s="113" t="e">
        <f>IF(#REF!="","",#REF!)</f>
        <v>#REF!</v>
      </c>
      <c r="AQ154" s="113" t="e">
        <f>IF(#REF!="","",#REF!)</f>
        <v>#REF!</v>
      </c>
      <c r="AR154" s="79"/>
    </row>
    <row r="155" spans="1:44" x14ac:dyDescent="0.25">
      <c r="A155" s="113" t="e">
        <f>IF(#REF!="","",#REF!)</f>
        <v>#REF!</v>
      </c>
      <c r="B155" s="113" t="e">
        <f>IF(#REF!="","",#REF!)</f>
        <v>#REF!</v>
      </c>
      <c r="C155" s="113" t="e">
        <f>IF(#REF!="","",#REF!)</f>
        <v>#REF!</v>
      </c>
      <c r="D155" s="113" t="e">
        <f>CONCATENATE(#REF!, "-R",#REF!)</f>
        <v>#REF!</v>
      </c>
      <c r="E155" s="113" t="e">
        <f>IF(#REF!="","",#REF!)</f>
        <v>#REF!</v>
      </c>
      <c r="F155" s="113" t="e">
        <f>IF(#REF!="","",#REF!)</f>
        <v>#REF!</v>
      </c>
      <c r="G155" s="113" t="e">
        <f>IF(#REF!="","",#REF!)</f>
        <v>#REF!</v>
      </c>
      <c r="H155" s="113" t="e">
        <f>IF(#REF!="","",#REF!)</f>
        <v>#REF!</v>
      </c>
      <c r="I155" s="113" t="e">
        <f>IF(#REF!="","",#REF!)</f>
        <v>#REF!</v>
      </c>
      <c r="J155" s="113" t="e">
        <f>IF(#REF!="","",#REF!)</f>
        <v>#REF!</v>
      </c>
      <c r="K155" s="113" t="e">
        <f>IF(#REF!="","",#REF!)</f>
        <v>#REF!</v>
      </c>
      <c r="L155" s="113" t="e">
        <f>IF(#REF!="","",#REF!)</f>
        <v>#REF!</v>
      </c>
      <c r="M155" s="114" t="e">
        <f>IF(#REF!="","",#REF!)</f>
        <v>#REF!</v>
      </c>
      <c r="N155" s="113" t="e">
        <f t="shared" si="2"/>
        <v>#REF!</v>
      </c>
      <c r="O155" s="113" t="e">
        <f>CONCATENATE(#REF!,"-",#REF!)</f>
        <v>#REF!</v>
      </c>
      <c r="P155" s="113" t="e">
        <f>IF(#REF!="","",#REF!)</f>
        <v>#REF!</v>
      </c>
      <c r="Q155" s="113" t="e">
        <f>IF(#REF!="","",#REF!)</f>
        <v>#REF!</v>
      </c>
      <c r="R155" s="113" t="e">
        <f>IF(#REF!="","",#REF!)</f>
        <v>#REF!</v>
      </c>
      <c r="S155" s="113" t="e">
        <f>IF(#REF!="","",#REF!)</f>
        <v>#REF!</v>
      </c>
      <c r="T155" s="113" t="e">
        <f>IF(#REF!="","",#REF!)</f>
        <v>#REF!</v>
      </c>
      <c r="U155" s="113" t="e">
        <f>IF(#REF!="","",#REF!)</f>
        <v>#REF!</v>
      </c>
      <c r="V155" s="113" t="e">
        <f>IF(#REF!="","",#REF!)</f>
        <v>#REF!</v>
      </c>
      <c r="W155" s="113" t="e">
        <f>IF(#REF!="","",#REF!)</f>
        <v>#REF!</v>
      </c>
      <c r="X155" s="113" t="e">
        <f>IF(#REF!="","",#REF!)</f>
        <v>#REF!</v>
      </c>
      <c r="Y155" s="113" t="e">
        <f>IF(#REF!="","",#REF!)</f>
        <v>#REF!</v>
      </c>
      <c r="Z155" s="113" t="e">
        <f>IF(#REF!="","",#REF!)</f>
        <v>#REF!</v>
      </c>
      <c r="AA155" s="113" t="e">
        <f>IF(#REF!="","",#REF!)</f>
        <v>#REF!</v>
      </c>
      <c r="AB155" s="113" t="e">
        <f>IF(#REF!="","",#REF!)</f>
        <v>#REF!</v>
      </c>
      <c r="AC155" s="113" t="e">
        <f>IF(#REF!="","",#REF!)</f>
        <v>#REF!</v>
      </c>
      <c r="AD155" s="113" t="e">
        <f>IF(#REF!="","",#REF!)</f>
        <v>#REF!</v>
      </c>
      <c r="AE155" s="113" t="e">
        <f>IF(#REF!="","",#REF!)</f>
        <v>#REF!</v>
      </c>
      <c r="AF155" s="113" t="e">
        <f>IF(#REF!="","",#REF!)</f>
        <v>#REF!</v>
      </c>
      <c r="AG155" s="113" t="e">
        <f>IF(#REF!="","",#REF!)</f>
        <v>#REF!</v>
      </c>
      <c r="AH155" s="113" t="e">
        <f>IF(#REF!="","",#REF!)</f>
        <v>#REF!</v>
      </c>
      <c r="AI155" s="113" t="e">
        <f>IF(#REF!="","",#REF!)</f>
        <v>#REF!</v>
      </c>
      <c r="AJ155" s="113" t="e">
        <f>IF(#REF!="","",#REF!)</f>
        <v>#REF!</v>
      </c>
      <c r="AK155" s="113" t="e">
        <f>IF(#REF!="","",#REF!)</f>
        <v>#REF!</v>
      </c>
      <c r="AL155" s="113" t="e">
        <f>IF(#REF!="","",#REF!)</f>
        <v>#REF!</v>
      </c>
      <c r="AM155" s="113" t="e">
        <f>IF(#REF!="","",#REF!)</f>
        <v>#REF!</v>
      </c>
      <c r="AN155" s="113" t="e">
        <f>IF(#REF!="","",#REF!)</f>
        <v>#REF!</v>
      </c>
      <c r="AO155" s="113" t="e">
        <f>IF(#REF!="","",#REF!)</f>
        <v>#REF!</v>
      </c>
      <c r="AP155" s="113" t="e">
        <f>IF(#REF!="","",#REF!)</f>
        <v>#REF!</v>
      </c>
      <c r="AQ155" s="113" t="e">
        <f>IF(#REF!="","",#REF!)</f>
        <v>#REF!</v>
      </c>
      <c r="AR155" s="79"/>
    </row>
    <row r="156" spans="1:44" x14ac:dyDescent="0.25">
      <c r="A156" s="113" t="e">
        <f>IF(#REF!="","",#REF!)</f>
        <v>#REF!</v>
      </c>
      <c r="B156" s="113" t="e">
        <f>IF(#REF!="","",#REF!)</f>
        <v>#REF!</v>
      </c>
      <c r="C156" s="113" t="e">
        <f>IF(#REF!="","",#REF!)</f>
        <v>#REF!</v>
      </c>
      <c r="D156" s="113" t="e">
        <f>CONCATENATE(#REF!, "-R",#REF!)</f>
        <v>#REF!</v>
      </c>
      <c r="E156" s="113" t="e">
        <f>IF(#REF!="","",#REF!)</f>
        <v>#REF!</v>
      </c>
      <c r="F156" s="113" t="e">
        <f>IF(#REF!="","",#REF!)</f>
        <v>#REF!</v>
      </c>
      <c r="G156" s="113" t="e">
        <f>IF(#REF!="","",#REF!)</f>
        <v>#REF!</v>
      </c>
      <c r="H156" s="113" t="e">
        <f>IF(#REF!="","",#REF!)</f>
        <v>#REF!</v>
      </c>
      <c r="I156" s="113" t="e">
        <f>IF(#REF!="","",#REF!)</f>
        <v>#REF!</v>
      </c>
      <c r="J156" s="113" t="e">
        <f>IF(#REF!="","",#REF!)</f>
        <v>#REF!</v>
      </c>
      <c r="K156" s="113" t="e">
        <f>IF(#REF!="","",#REF!)</f>
        <v>#REF!</v>
      </c>
      <c r="L156" s="113" t="e">
        <f>IF(#REF!="","",#REF!)</f>
        <v>#REF!</v>
      </c>
      <c r="M156" s="114" t="e">
        <f>IF(#REF!="","",#REF!)</f>
        <v>#REF!</v>
      </c>
      <c r="N156" s="113" t="e">
        <f t="shared" si="2"/>
        <v>#REF!</v>
      </c>
      <c r="O156" s="113" t="e">
        <f>CONCATENATE(#REF!,"-",#REF!)</f>
        <v>#REF!</v>
      </c>
      <c r="P156" s="113" t="e">
        <f>IF(#REF!="","",#REF!)</f>
        <v>#REF!</v>
      </c>
      <c r="Q156" s="113" t="e">
        <f>IF(#REF!="","",#REF!)</f>
        <v>#REF!</v>
      </c>
      <c r="R156" s="113" t="e">
        <f>IF(#REF!="","",#REF!)</f>
        <v>#REF!</v>
      </c>
      <c r="S156" s="113" t="e">
        <f>IF(#REF!="","",#REF!)</f>
        <v>#REF!</v>
      </c>
      <c r="T156" s="113" t="e">
        <f>IF(#REF!="","",#REF!)</f>
        <v>#REF!</v>
      </c>
      <c r="U156" s="113" t="e">
        <f>IF(#REF!="","",#REF!)</f>
        <v>#REF!</v>
      </c>
      <c r="V156" s="113" t="e">
        <f>IF(#REF!="","",#REF!)</f>
        <v>#REF!</v>
      </c>
      <c r="W156" s="113" t="e">
        <f>IF(#REF!="","",#REF!)</f>
        <v>#REF!</v>
      </c>
      <c r="X156" s="113" t="e">
        <f>IF(#REF!="","",#REF!)</f>
        <v>#REF!</v>
      </c>
      <c r="Y156" s="113" t="e">
        <f>IF(#REF!="","",#REF!)</f>
        <v>#REF!</v>
      </c>
      <c r="Z156" s="113" t="e">
        <f>IF(#REF!="","",#REF!)</f>
        <v>#REF!</v>
      </c>
      <c r="AA156" s="113" t="e">
        <f>IF(#REF!="","",#REF!)</f>
        <v>#REF!</v>
      </c>
      <c r="AB156" s="113" t="e">
        <f>IF(#REF!="","",#REF!)</f>
        <v>#REF!</v>
      </c>
      <c r="AC156" s="113" t="e">
        <f>IF(#REF!="","",#REF!)</f>
        <v>#REF!</v>
      </c>
      <c r="AD156" s="113" t="e">
        <f>IF(#REF!="","",#REF!)</f>
        <v>#REF!</v>
      </c>
      <c r="AE156" s="113" t="e">
        <f>IF(#REF!="","",#REF!)</f>
        <v>#REF!</v>
      </c>
      <c r="AF156" s="113" t="e">
        <f>IF(#REF!="","",#REF!)</f>
        <v>#REF!</v>
      </c>
      <c r="AG156" s="113" t="e">
        <f>IF(#REF!="","",#REF!)</f>
        <v>#REF!</v>
      </c>
      <c r="AH156" s="113" t="e">
        <f>IF(#REF!="","",#REF!)</f>
        <v>#REF!</v>
      </c>
      <c r="AI156" s="113" t="e">
        <f>IF(#REF!="","",#REF!)</f>
        <v>#REF!</v>
      </c>
      <c r="AJ156" s="113" t="e">
        <f>IF(#REF!="","",#REF!)</f>
        <v>#REF!</v>
      </c>
      <c r="AK156" s="113" t="e">
        <f>IF(#REF!="","",#REF!)</f>
        <v>#REF!</v>
      </c>
      <c r="AL156" s="113" t="e">
        <f>IF(#REF!="","",#REF!)</f>
        <v>#REF!</v>
      </c>
      <c r="AM156" s="113" t="e">
        <f>IF(#REF!="","",#REF!)</f>
        <v>#REF!</v>
      </c>
      <c r="AN156" s="113" t="e">
        <f>IF(#REF!="","",#REF!)</f>
        <v>#REF!</v>
      </c>
      <c r="AO156" s="113" t="e">
        <f>IF(#REF!="","",#REF!)</f>
        <v>#REF!</v>
      </c>
      <c r="AP156" s="113" t="e">
        <f>IF(#REF!="","",#REF!)</f>
        <v>#REF!</v>
      </c>
      <c r="AQ156" s="113" t="e">
        <f>IF(#REF!="","",#REF!)</f>
        <v>#REF!</v>
      </c>
      <c r="AR156" s="79"/>
    </row>
    <row r="157" spans="1:44" x14ac:dyDescent="0.25">
      <c r="A157" s="113" t="e">
        <f>IF(#REF!="","",#REF!)</f>
        <v>#REF!</v>
      </c>
      <c r="B157" s="113" t="e">
        <f>IF(#REF!="","",#REF!)</f>
        <v>#REF!</v>
      </c>
      <c r="C157" s="113" t="e">
        <f>IF(#REF!="","",#REF!)</f>
        <v>#REF!</v>
      </c>
      <c r="D157" s="113" t="e">
        <f>CONCATENATE(#REF!, "-R",#REF!)</f>
        <v>#REF!</v>
      </c>
      <c r="E157" s="113" t="e">
        <f>IF(#REF!="","",#REF!)</f>
        <v>#REF!</v>
      </c>
      <c r="F157" s="113" t="e">
        <f>IF(#REF!="","",#REF!)</f>
        <v>#REF!</v>
      </c>
      <c r="G157" s="113" t="e">
        <f>IF(#REF!="","",#REF!)</f>
        <v>#REF!</v>
      </c>
      <c r="H157" s="113" t="e">
        <f>IF(#REF!="","",#REF!)</f>
        <v>#REF!</v>
      </c>
      <c r="I157" s="113" t="e">
        <f>IF(#REF!="","",#REF!)</f>
        <v>#REF!</v>
      </c>
      <c r="J157" s="113" t="e">
        <f>IF(#REF!="","",#REF!)</f>
        <v>#REF!</v>
      </c>
      <c r="K157" s="113" t="e">
        <f>IF(#REF!="","",#REF!)</f>
        <v>#REF!</v>
      </c>
      <c r="L157" s="113" t="e">
        <f>IF(#REF!="","",#REF!)</f>
        <v>#REF!</v>
      </c>
      <c r="M157" s="114" t="e">
        <f>IF(#REF!="","",#REF!)</f>
        <v>#REF!</v>
      </c>
      <c r="N157" s="113" t="e">
        <f t="shared" si="2"/>
        <v>#REF!</v>
      </c>
      <c r="O157" s="113" t="e">
        <f>CONCATENATE(#REF!,"-",#REF!)</f>
        <v>#REF!</v>
      </c>
      <c r="P157" s="113" t="e">
        <f>IF(#REF!="","",#REF!)</f>
        <v>#REF!</v>
      </c>
      <c r="Q157" s="113" t="e">
        <f>IF(#REF!="","",#REF!)</f>
        <v>#REF!</v>
      </c>
      <c r="R157" s="113" t="e">
        <f>IF(#REF!="","",#REF!)</f>
        <v>#REF!</v>
      </c>
      <c r="S157" s="113" t="e">
        <f>IF(#REF!="","",#REF!)</f>
        <v>#REF!</v>
      </c>
      <c r="T157" s="113" t="e">
        <f>IF(#REF!="","",#REF!)</f>
        <v>#REF!</v>
      </c>
      <c r="U157" s="113" t="e">
        <f>IF(#REF!="","",#REF!)</f>
        <v>#REF!</v>
      </c>
      <c r="V157" s="113" t="e">
        <f>IF(#REF!="","",#REF!)</f>
        <v>#REF!</v>
      </c>
      <c r="W157" s="113" t="e">
        <f>IF(#REF!="","",#REF!)</f>
        <v>#REF!</v>
      </c>
      <c r="X157" s="113" t="e">
        <f>IF(#REF!="","",#REF!)</f>
        <v>#REF!</v>
      </c>
      <c r="Y157" s="113" t="e">
        <f>IF(#REF!="","",#REF!)</f>
        <v>#REF!</v>
      </c>
      <c r="Z157" s="113" t="e">
        <f>IF(#REF!="","",#REF!)</f>
        <v>#REF!</v>
      </c>
      <c r="AA157" s="113" t="e">
        <f>IF(#REF!="","",#REF!)</f>
        <v>#REF!</v>
      </c>
      <c r="AB157" s="113" t="e">
        <f>IF(#REF!="","",#REF!)</f>
        <v>#REF!</v>
      </c>
      <c r="AC157" s="113" t="e">
        <f>IF(#REF!="","",#REF!)</f>
        <v>#REF!</v>
      </c>
      <c r="AD157" s="113" t="e">
        <f>IF(#REF!="","",#REF!)</f>
        <v>#REF!</v>
      </c>
      <c r="AE157" s="113" t="e">
        <f>IF(#REF!="","",#REF!)</f>
        <v>#REF!</v>
      </c>
      <c r="AF157" s="113" t="e">
        <f>IF(#REF!="","",#REF!)</f>
        <v>#REF!</v>
      </c>
      <c r="AG157" s="113" t="e">
        <f>IF(#REF!="","",#REF!)</f>
        <v>#REF!</v>
      </c>
      <c r="AH157" s="113" t="e">
        <f>IF(#REF!="","",#REF!)</f>
        <v>#REF!</v>
      </c>
      <c r="AI157" s="113" t="e">
        <f>IF(#REF!="","",#REF!)</f>
        <v>#REF!</v>
      </c>
      <c r="AJ157" s="113" t="e">
        <f>IF(#REF!="","",#REF!)</f>
        <v>#REF!</v>
      </c>
      <c r="AK157" s="113" t="e">
        <f>IF(#REF!="","",#REF!)</f>
        <v>#REF!</v>
      </c>
      <c r="AL157" s="113" t="e">
        <f>IF(#REF!="","",#REF!)</f>
        <v>#REF!</v>
      </c>
      <c r="AM157" s="113" t="e">
        <f>IF(#REF!="","",#REF!)</f>
        <v>#REF!</v>
      </c>
      <c r="AN157" s="113" t="e">
        <f>IF(#REF!="","",#REF!)</f>
        <v>#REF!</v>
      </c>
      <c r="AO157" s="113" t="e">
        <f>IF(#REF!="","",#REF!)</f>
        <v>#REF!</v>
      </c>
      <c r="AP157" s="113" t="e">
        <f>IF(#REF!="","",#REF!)</f>
        <v>#REF!</v>
      </c>
      <c r="AQ157" s="113" t="e">
        <f>IF(#REF!="","",#REF!)</f>
        <v>#REF!</v>
      </c>
      <c r="AR157" s="79"/>
    </row>
    <row r="158" spans="1:44" x14ac:dyDescent="0.25">
      <c r="A158" s="113" t="e">
        <f>IF(#REF!="","",#REF!)</f>
        <v>#REF!</v>
      </c>
      <c r="B158" s="113" t="e">
        <f>IF(#REF!="","",#REF!)</f>
        <v>#REF!</v>
      </c>
      <c r="C158" s="113" t="e">
        <f>IF(#REF!="","",#REF!)</f>
        <v>#REF!</v>
      </c>
      <c r="D158" s="113" t="e">
        <f>CONCATENATE(#REF!, "-R",#REF!)</f>
        <v>#REF!</v>
      </c>
      <c r="E158" s="113" t="e">
        <f>IF(#REF!="","",#REF!)</f>
        <v>#REF!</v>
      </c>
      <c r="F158" s="113" t="e">
        <f>IF(#REF!="","",#REF!)</f>
        <v>#REF!</v>
      </c>
      <c r="G158" s="113" t="e">
        <f>IF(#REF!="","",#REF!)</f>
        <v>#REF!</v>
      </c>
      <c r="H158" s="113" t="e">
        <f>IF(#REF!="","",#REF!)</f>
        <v>#REF!</v>
      </c>
      <c r="I158" s="113" t="e">
        <f>IF(#REF!="","",#REF!)</f>
        <v>#REF!</v>
      </c>
      <c r="J158" s="113" t="e">
        <f>IF(#REF!="","",#REF!)</f>
        <v>#REF!</v>
      </c>
      <c r="K158" s="113" t="e">
        <f>IF(#REF!="","",#REF!)</f>
        <v>#REF!</v>
      </c>
      <c r="L158" s="113" t="e">
        <f>IF(#REF!="","",#REF!)</f>
        <v>#REF!</v>
      </c>
      <c r="M158" s="114" t="e">
        <f>IF(#REF!="","",#REF!)</f>
        <v>#REF!</v>
      </c>
      <c r="N158" s="113" t="e">
        <f t="shared" si="2"/>
        <v>#REF!</v>
      </c>
      <c r="O158" s="113" t="e">
        <f>CONCATENATE(#REF!,"-",#REF!)</f>
        <v>#REF!</v>
      </c>
      <c r="P158" s="113" t="e">
        <f>IF(#REF!="","",#REF!)</f>
        <v>#REF!</v>
      </c>
      <c r="Q158" s="113" t="e">
        <f>IF(#REF!="","",#REF!)</f>
        <v>#REF!</v>
      </c>
      <c r="R158" s="113" t="e">
        <f>IF(#REF!="","",#REF!)</f>
        <v>#REF!</v>
      </c>
      <c r="S158" s="113" t="e">
        <f>IF(#REF!="","",#REF!)</f>
        <v>#REF!</v>
      </c>
      <c r="T158" s="113" t="e">
        <f>IF(#REF!="","",#REF!)</f>
        <v>#REF!</v>
      </c>
      <c r="U158" s="113" t="e">
        <f>IF(#REF!="","",#REF!)</f>
        <v>#REF!</v>
      </c>
      <c r="V158" s="113" t="e">
        <f>IF(#REF!="","",#REF!)</f>
        <v>#REF!</v>
      </c>
      <c r="W158" s="113" t="e">
        <f>IF(#REF!="","",#REF!)</f>
        <v>#REF!</v>
      </c>
      <c r="X158" s="113" t="e">
        <f>IF(#REF!="","",#REF!)</f>
        <v>#REF!</v>
      </c>
      <c r="Y158" s="113" t="e">
        <f>IF(#REF!="","",#REF!)</f>
        <v>#REF!</v>
      </c>
      <c r="Z158" s="113" t="e">
        <f>IF(#REF!="","",#REF!)</f>
        <v>#REF!</v>
      </c>
      <c r="AA158" s="113" t="e">
        <f>IF(#REF!="","",#REF!)</f>
        <v>#REF!</v>
      </c>
      <c r="AB158" s="113" t="e">
        <f>IF(#REF!="","",#REF!)</f>
        <v>#REF!</v>
      </c>
      <c r="AC158" s="113" t="e">
        <f>IF(#REF!="","",#REF!)</f>
        <v>#REF!</v>
      </c>
      <c r="AD158" s="113" t="e">
        <f>IF(#REF!="","",#REF!)</f>
        <v>#REF!</v>
      </c>
      <c r="AE158" s="113" t="e">
        <f>IF(#REF!="","",#REF!)</f>
        <v>#REF!</v>
      </c>
      <c r="AF158" s="113" t="e">
        <f>IF(#REF!="","",#REF!)</f>
        <v>#REF!</v>
      </c>
      <c r="AG158" s="113" t="e">
        <f>IF(#REF!="","",#REF!)</f>
        <v>#REF!</v>
      </c>
      <c r="AH158" s="113" t="e">
        <f>IF(#REF!="","",#REF!)</f>
        <v>#REF!</v>
      </c>
      <c r="AI158" s="113" t="e">
        <f>IF(#REF!="","",#REF!)</f>
        <v>#REF!</v>
      </c>
      <c r="AJ158" s="113" t="e">
        <f>IF(#REF!="","",#REF!)</f>
        <v>#REF!</v>
      </c>
      <c r="AK158" s="113" t="e">
        <f>IF(#REF!="","",#REF!)</f>
        <v>#REF!</v>
      </c>
      <c r="AL158" s="113" t="e">
        <f>IF(#REF!="","",#REF!)</f>
        <v>#REF!</v>
      </c>
      <c r="AM158" s="113" t="e">
        <f>IF(#REF!="","",#REF!)</f>
        <v>#REF!</v>
      </c>
      <c r="AN158" s="113" t="e">
        <f>IF(#REF!="","",#REF!)</f>
        <v>#REF!</v>
      </c>
      <c r="AO158" s="113" t="e">
        <f>IF(#REF!="","",#REF!)</f>
        <v>#REF!</v>
      </c>
      <c r="AP158" s="113" t="e">
        <f>IF(#REF!="","",#REF!)</f>
        <v>#REF!</v>
      </c>
      <c r="AQ158" s="113" t="e">
        <f>IF(#REF!="","",#REF!)</f>
        <v>#REF!</v>
      </c>
      <c r="AR158" s="79"/>
    </row>
    <row r="159" spans="1:44" x14ac:dyDescent="0.25">
      <c r="A159" s="113" t="e">
        <f>IF(#REF!="","",#REF!)</f>
        <v>#REF!</v>
      </c>
      <c r="B159" s="113" t="e">
        <f>IF(#REF!="","",#REF!)</f>
        <v>#REF!</v>
      </c>
      <c r="C159" s="113" t="e">
        <f>IF(#REF!="","",#REF!)</f>
        <v>#REF!</v>
      </c>
      <c r="D159" s="113" t="e">
        <f>CONCATENATE(#REF!, "-R",#REF!)</f>
        <v>#REF!</v>
      </c>
      <c r="E159" s="113" t="e">
        <f>IF(#REF!="","",#REF!)</f>
        <v>#REF!</v>
      </c>
      <c r="F159" s="113" t="e">
        <f>IF(#REF!="","",#REF!)</f>
        <v>#REF!</v>
      </c>
      <c r="G159" s="113" t="e">
        <f>IF(#REF!="","",#REF!)</f>
        <v>#REF!</v>
      </c>
      <c r="H159" s="113" t="e">
        <f>IF(#REF!="","",#REF!)</f>
        <v>#REF!</v>
      </c>
      <c r="I159" s="113" t="e">
        <f>IF(#REF!="","",#REF!)</f>
        <v>#REF!</v>
      </c>
      <c r="J159" s="113" t="e">
        <f>IF(#REF!="","",#REF!)</f>
        <v>#REF!</v>
      </c>
      <c r="K159" s="113" t="e">
        <f>IF(#REF!="","",#REF!)</f>
        <v>#REF!</v>
      </c>
      <c r="L159" s="113" t="e">
        <f>IF(#REF!="","",#REF!)</f>
        <v>#REF!</v>
      </c>
      <c r="M159" s="114" t="e">
        <f>IF(#REF!="","",#REF!)</f>
        <v>#REF!</v>
      </c>
      <c r="N159" s="113" t="e">
        <f t="shared" si="2"/>
        <v>#REF!</v>
      </c>
      <c r="O159" s="113" t="e">
        <f>CONCATENATE(#REF!,"-",#REF!)</f>
        <v>#REF!</v>
      </c>
      <c r="P159" s="113" t="e">
        <f>IF(#REF!="","",#REF!)</f>
        <v>#REF!</v>
      </c>
      <c r="Q159" s="113" t="e">
        <f>IF(#REF!="","",#REF!)</f>
        <v>#REF!</v>
      </c>
      <c r="R159" s="113" t="e">
        <f>IF(#REF!="","",#REF!)</f>
        <v>#REF!</v>
      </c>
      <c r="S159" s="113" t="e">
        <f>IF(#REF!="","",#REF!)</f>
        <v>#REF!</v>
      </c>
      <c r="T159" s="113" t="e">
        <f>IF(#REF!="","",#REF!)</f>
        <v>#REF!</v>
      </c>
      <c r="U159" s="113" t="e">
        <f>IF(#REF!="","",#REF!)</f>
        <v>#REF!</v>
      </c>
      <c r="V159" s="113" t="e">
        <f>IF(#REF!="","",#REF!)</f>
        <v>#REF!</v>
      </c>
      <c r="W159" s="113" t="e">
        <f>IF(#REF!="","",#REF!)</f>
        <v>#REF!</v>
      </c>
      <c r="X159" s="113" t="e">
        <f>IF(#REF!="","",#REF!)</f>
        <v>#REF!</v>
      </c>
      <c r="Y159" s="113" t="e">
        <f>IF(#REF!="","",#REF!)</f>
        <v>#REF!</v>
      </c>
      <c r="Z159" s="113" t="e">
        <f>IF(#REF!="","",#REF!)</f>
        <v>#REF!</v>
      </c>
      <c r="AA159" s="113" t="e">
        <f>IF(#REF!="","",#REF!)</f>
        <v>#REF!</v>
      </c>
      <c r="AB159" s="113" t="e">
        <f>IF(#REF!="","",#REF!)</f>
        <v>#REF!</v>
      </c>
      <c r="AC159" s="113" t="e">
        <f>IF(#REF!="","",#REF!)</f>
        <v>#REF!</v>
      </c>
      <c r="AD159" s="113" t="e">
        <f>IF(#REF!="","",#REF!)</f>
        <v>#REF!</v>
      </c>
      <c r="AE159" s="113" t="e">
        <f>IF(#REF!="","",#REF!)</f>
        <v>#REF!</v>
      </c>
      <c r="AF159" s="113" t="e">
        <f>IF(#REF!="","",#REF!)</f>
        <v>#REF!</v>
      </c>
      <c r="AG159" s="113" t="e">
        <f>IF(#REF!="","",#REF!)</f>
        <v>#REF!</v>
      </c>
      <c r="AH159" s="113" t="e">
        <f>IF(#REF!="","",#REF!)</f>
        <v>#REF!</v>
      </c>
      <c r="AI159" s="113" t="e">
        <f>IF(#REF!="","",#REF!)</f>
        <v>#REF!</v>
      </c>
      <c r="AJ159" s="113" t="e">
        <f>IF(#REF!="","",#REF!)</f>
        <v>#REF!</v>
      </c>
      <c r="AK159" s="113" t="e">
        <f>IF(#REF!="","",#REF!)</f>
        <v>#REF!</v>
      </c>
      <c r="AL159" s="113" t="e">
        <f>IF(#REF!="","",#REF!)</f>
        <v>#REF!</v>
      </c>
      <c r="AM159" s="113" t="e">
        <f>IF(#REF!="","",#REF!)</f>
        <v>#REF!</v>
      </c>
      <c r="AN159" s="113" t="e">
        <f>IF(#REF!="","",#REF!)</f>
        <v>#REF!</v>
      </c>
      <c r="AO159" s="113" t="e">
        <f>IF(#REF!="","",#REF!)</f>
        <v>#REF!</v>
      </c>
      <c r="AP159" s="113" t="e">
        <f>IF(#REF!="","",#REF!)</f>
        <v>#REF!</v>
      </c>
      <c r="AQ159" s="113" t="e">
        <f>IF(#REF!="","",#REF!)</f>
        <v>#REF!</v>
      </c>
      <c r="AR159" s="79"/>
    </row>
    <row r="160" spans="1:44" x14ac:dyDescent="0.25">
      <c r="A160" s="113" t="e">
        <f>IF(#REF!="","",#REF!)</f>
        <v>#REF!</v>
      </c>
      <c r="B160" s="113" t="e">
        <f>IF(#REF!="","",#REF!)</f>
        <v>#REF!</v>
      </c>
      <c r="C160" s="113" t="e">
        <f>IF(#REF!="","",#REF!)</f>
        <v>#REF!</v>
      </c>
      <c r="D160" s="113" t="e">
        <f>CONCATENATE(#REF!, "-R",#REF!)</f>
        <v>#REF!</v>
      </c>
      <c r="E160" s="113" t="e">
        <f>IF(#REF!="","",#REF!)</f>
        <v>#REF!</v>
      </c>
      <c r="F160" s="113" t="e">
        <f>IF(#REF!="","",#REF!)</f>
        <v>#REF!</v>
      </c>
      <c r="G160" s="113" t="e">
        <f>IF(#REF!="","",#REF!)</f>
        <v>#REF!</v>
      </c>
      <c r="H160" s="113" t="e">
        <f>IF(#REF!="","",#REF!)</f>
        <v>#REF!</v>
      </c>
      <c r="I160" s="113" t="e">
        <f>IF(#REF!="","",#REF!)</f>
        <v>#REF!</v>
      </c>
      <c r="J160" s="113" t="e">
        <f>IF(#REF!="","",#REF!)</f>
        <v>#REF!</v>
      </c>
      <c r="K160" s="113" t="e">
        <f>IF(#REF!="","",#REF!)</f>
        <v>#REF!</v>
      </c>
      <c r="L160" s="113" t="e">
        <f>IF(#REF!="","",#REF!)</f>
        <v>#REF!</v>
      </c>
      <c r="M160" s="114" t="e">
        <f>IF(#REF!="","",#REF!)</f>
        <v>#REF!</v>
      </c>
      <c r="N160" s="113" t="e">
        <f t="shared" si="2"/>
        <v>#REF!</v>
      </c>
      <c r="O160" s="113" t="e">
        <f>CONCATENATE(#REF!,"-",#REF!)</f>
        <v>#REF!</v>
      </c>
      <c r="P160" s="113" t="e">
        <f>IF(#REF!="","",#REF!)</f>
        <v>#REF!</v>
      </c>
      <c r="Q160" s="113" t="e">
        <f>IF(#REF!="","",#REF!)</f>
        <v>#REF!</v>
      </c>
      <c r="R160" s="113" t="e">
        <f>IF(#REF!="","",#REF!)</f>
        <v>#REF!</v>
      </c>
      <c r="S160" s="113" t="e">
        <f>IF(#REF!="","",#REF!)</f>
        <v>#REF!</v>
      </c>
      <c r="T160" s="113" t="e">
        <f>IF(#REF!="","",#REF!)</f>
        <v>#REF!</v>
      </c>
      <c r="U160" s="113" t="e">
        <f>IF(#REF!="","",#REF!)</f>
        <v>#REF!</v>
      </c>
      <c r="V160" s="113" t="e">
        <f>IF(#REF!="","",#REF!)</f>
        <v>#REF!</v>
      </c>
      <c r="W160" s="113" t="e">
        <f>IF(#REF!="","",#REF!)</f>
        <v>#REF!</v>
      </c>
      <c r="X160" s="113" t="e">
        <f>IF(#REF!="","",#REF!)</f>
        <v>#REF!</v>
      </c>
      <c r="Y160" s="113" t="e">
        <f>IF(#REF!="","",#REF!)</f>
        <v>#REF!</v>
      </c>
      <c r="Z160" s="113" t="e">
        <f>IF(#REF!="","",#REF!)</f>
        <v>#REF!</v>
      </c>
      <c r="AA160" s="113" t="e">
        <f>IF(#REF!="","",#REF!)</f>
        <v>#REF!</v>
      </c>
      <c r="AB160" s="113" t="e">
        <f>IF(#REF!="","",#REF!)</f>
        <v>#REF!</v>
      </c>
      <c r="AC160" s="113" t="e">
        <f>IF(#REF!="","",#REF!)</f>
        <v>#REF!</v>
      </c>
      <c r="AD160" s="113" t="e">
        <f>IF(#REF!="","",#REF!)</f>
        <v>#REF!</v>
      </c>
      <c r="AE160" s="113" t="e">
        <f>IF(#REF!="","",#REF!)</f>
        <v>#REF!</v>
      </c>
      <c r="AF160" s="113" t="e">
        <f>IF(#REF!="","",#REF!)</f>
        <v>#REF!</v>
      </c>
      <c r="AG160" s="113" t="e">
        <f>IF(#REF!="","",#REF!)</f>
        <v>#REF!</v>
      </c>
      <c r="AH160" s="113" t="e">
        <f>IF(#REF!="","",#REF!)</f>
        <v>#REF!</v>
      </c>
      <c r="AI160" s="113" t="e">
        <f>IF(#REF!="","",#REF!)</f>
        <v>#REF!</v>
      </c>
      <c r="AJ160" s="113" t="e">
        <f>IF(#REF!="","",#REF!)</f>
        <v>#REF!</v>
      </c>
      <c r="AK160" s="113" t="e">
        <f>IF(#REF!="","",#REF!)</f>
        <v>#REF!</v>
      </c>
      <c r="AL160" s="113" t="e">
        <f>IF(#REF!="","",#REF!)</f>
        <v>#REF!</v>
      </c>
      <c r="AM160" s="113" t="e">
        <f>IF(#REF!="","",#REF!)</f>
        <v>#REF!</v>
      </c>
      <c r="AN160" s="113" t="e">
        <f>IF(#REF!="","",#REF!)</f>
        <v>#REF!</v>
      </c>
      <c r="AO160" s="113" t="e">
        <f>IF(#REF!="","",#REF!)</f>
        <v>#REF!</v>
      </c>
      <c r="AP160" s="113" t="e">
        <f>IF(#REF!="","",#REF!)</f>
        <v>#REF!</v>
      </c>
      <c r="AQ160" s="113" t="e">
        <f>IF(#REF!="","",#REF!)</f>
        <v>#REF!</v>
      </c>
      <c r="AR160" s="79"/>
    </row>
    <row r="161" spans="1:44" x14ac:dyDescent="0.25">
      <c r="A161" s="113" t="e">
        <f>IF(#REF!="","",#REF!)</f>
        <v>#REF!</v>
      </c>
      <c r="B161" s="113" t="e">
        <f>IF(#REF!="","",#REF!)</f>
        <v>#REF!</v>
      </c>
      <c r="C161" s="113" t="e">
        <f>IF(#REF!="","",#REF!)</f>
        <v>#REF!</v>
      </c>
      <c r="D161" s="113" t="e">
        <f>CONCATENATE(#REF!, "-R",#REF!)</f>
        <v>#REF!</v>
      </c>
      <c r="E161" s="113" t="e">
        <f>IF(#REF!="","",#REF!)</f>
        <v>#REF!</v>
      </c>
      <c r="F161" s="113" t="e">
        <f>IF(#REF!="","",#REF!)</f>
        <v>#REF!</v>
      </c>
      <c r="G161" s="113" t="e">
        <f>IF(#REF!="","",#REF!)</f>
        <v>#REF!</v>
      </c>
      <c r="H161" s="113" t="e">
        <f>IF(#REF!="","",#REF!)</f>
        <v>#REF!</v>
      </c>
      <c r="I161" s="113" t="e">
        <f>IF(#REF!="","",#REF!)</f>
        <v>#REF!</v>
      </c>
      <c r="J161" s="113" t="e">
        <f>IF(#REF!="","",#REF!)</f>
        <v>#REF!</v>
      </c>
      <c r="K161" s="113" t="e">
        <f>IF(#REF!="","",#REF!)</f>
        <v>#REF!</v>
      </c>
      <c r="L161" s="113" t="e">
        <f>IF(#REF!="","",#REF!)</f>
        <v>#REF!</v>
      </c>
      <c r="M161" s="114" t="e">
        <f>IF(#REF!="","",#REF!)</f>
        <v>#REF!</v>
      </c>
      <c r="N161" s="113" t="e">
        <f t="shared" si="2"/>
        <v>#REF!</v>
      </c>
      <c r="O161" s="113" t="e">
        <f>CONCATENATE(#REF!,"-",#REF!)</f>
        <v>#REF!</v>
      </c>
      <c r="P161" s="113" t="e">
        <f>IF(#REF!="","",#REF!)</f>
        <v>#REF!</v>
      </c>
      <c r="Q161" s="113" t="e">
        <f>IF(#REF!="","",#REF!)</f>
        <v>#REF!</v>
      </c>
      <c r="R161" s="113" t="e">
        <f>IF(#REF!="","",#REF!)</f>
        <v>#REF!</v>
      </c>
      <c r="S161" s="113" t="e">
        <f>IF(#REF!="","",#REF!)</f>
        <v>#REF!</v>
      </c>
      <c r="T161" s="113" t="e">
        <f>IF(#REF!="","",#REF!)</f>
        <v>#REF!</v>
      </c>
      <c r="U161" s="113" t="e">
        <f>IF(#REF!="","",#REF!)</f>
        <v>#REF!</v>
      </c>
      <c r="V161" s="113" t="e">
        <f>IF(#REF!="","",#REF!)</f>
        <v>#REF!</v>
      </c>
      <c r="W161" s="113" t="e">
        <f>IF(#REF!="","",#REF!)</f>
        <v>#REF!</v>
      </c>
      <c r="X161" s="113" t="e">
        <f>IF(#REF!="","",#REF!)</f>
        <v>#REF!</v>
      </c>
      <c r="Y161" s="113" t="e">
        <f>IF(#REF!="","",#REF!)</f>
        <v>#REF!</v>
      </c>
      <c r="Z161" s="113" t="e">
        <f>IF(#REF!="","",#REF!)</f>
        <v>#REF!</v>
      </c>
      <c r="AA161" s="113" t="e">
        <f>IF(#REF!="","",#REF!)</f>
        <v>#REF!</v>
      </c>
      <c r="AB161" s="113" t="e">
        <f>IF(#REF!="","",#REF!)</f>
        <v>#REF!</v>
      </c>
      <c r="AC161" s="113" t="e">
        <f>IF(#REF!="","",#REF!)</f>
        <v>#REF!</v>
      </c>
      <c r="AD161" s="113" t="e">
        <f>IF(#REF!="","",#REF!)</f>
        <v>#REF!</v>
      </c>
      <c r="AE161" s="113" t="e">
        <f>IF(#REF!="","",#REF!)</f>
        <v>#REF!</v>
      </c>
      <c r="AF161" s="113" t="e">
        <f>IF(#REF!="","",#REF!)</f>
        <v>#REF!</v>
      </c>
      <c r="AG161" s="113" t="e">
        <f>IF(#REF!="","",#REF!)</f>
        <v>#REF!</v>
      </c>
      <c r="AH161" s="113" t="e">
        <f>IF(#REF!="","",#REF!)</f>
        <v>#REF!</v>
      </c>
      <c r="AI161" s="113" t="e">
        <f>IF(#REF!="","",#REF!)</f>
        <v>#REF!</v>
      </c>
      <c r="AJ161" s="113" t="e">
        <f>IF(#REF!="","",#REF!)</f>
        <v>#REF!</v>
      </c>
      <c r="AK161" s="113" t="e">
        <f>IF(#REF!="","",#REF!)</f>
        <v>#REF!</v>
      </c>
      <c r="AL161" s="113" t="e">
        <f>IF(#REF!="","",#REF!)</f>
        <v>#REF!</v>
      </c>
      <c r="AM161" s="113" t="e">
        <f>IF(#REF!="","",#REF!)</f>
        <v>#REF!</v>
      </c>
      <c r="AN161" s="113" t="e">
        <f>IF(#REF!="","",#REF!)</f>
        <v>#REF!</v>
      </c>
      <c r="AO161" s="113" t="e">
        <f>IF(#REF!="","",#REF!)</f>
        <v>#REF!</v>
      </c>
      <c r="AP161" s="113" t="e">
        <f>IF(#REF!="","",#REF!)</f>
        <v>#REF!</v>
      </c>
      <c r="AQ161" s="113" t="e">
        <f>IF(#REF!="","",#REF!)</f>
        <v>#REF!</v>
      </c>
      <c r="AR161" s="79"/>
    </row>
    <row r="162" spans="1:44" x14ac:dyDescent="0.25">
      <c r="A162" s="113" t="e">
        <f>IF(#REF!="","",#REF!)</f>
        <v>#REF!</v>
      </c>
      <c r="B162" s="113" t="e">
        <f>IF(#REF!="","",#REF!)</f>
        <v>#REF!</v>
      </c>
      <c r="C162" s="113" t="e">
        <f>IF(#REF!="","",#REF!)</f>
        <v>#REF!</v>
      </c>
      <c r="D162" s="113" t="e">
        <f>CONCATENATE(#REF!, "-R",#REF!)</f>
        <v>#REF!</v>
      </c>
      <c r="E162" s="113" t="e">
        <f>IF(#REF!="","",#REF!)</f>
        <v>#REF!</v>
      </c>
      <c r="F162" s="113" t="e">
        <f>IF(#REF!="","",#REF!)</f>
        <v>#REF!</v>
      </c>
      <c r="G162" s="113" t="e">
        <f>IF(#REF!="","",#REF!)</f>
        <v>#REF!</v>
      </c>
      <c r="H162" s="113" t="e">
        <f>IF(#REF!="","",#REF!)</f>
        <v>#REF!</v>
      </c>
      <c r="I162" s="113" t="e">
        <f>IF(#REF!="","",#REF!)</f>
        <v>#REF!</v>
      </c>
      <c r="J162" s="113" t="e">
        <f>IF(#REF!="","",#REF!)</f>
        <v>#REF!</v>
      </c>
      <c r="K162" s="113" t="e">
        <f>IF(#REF!="","",#REF!)</f>
        <v>#REF!</v>
      </c>
      <c r="L162" s="113" t="e">
        <f>IF(#REF!="","",#REF!)</f>
        <v>#REF!</v>
      </c>
      <c r="M162" s="114" t="e">
        <f>IF(#REF!="","",#REF!)</f>
        <v>#REF!</v>
      </c>
      <c r="N162" s="113" t="e">
        <f t="shared" si="2"/>
        <v>#REF!</v>
      </c>
      <c r="O162" s="113" t="e">
        <f>CONCATENATE(#REF!,"-",#REF!)</f>
        <v>#REF!</v>
      </c>
      <c r="P162" s="113" t="e">
        <f>IF(#REF!="","",#REF!)</f>
        <v>#REF!</v>
      </c>
      <c r="Q162" s="113" t="e">
        <f>IF(#REF!="","",#REF!)</f>
        <v>#REF!</v>
      </c>
      <c r="R162" s="113" t="e">
        <f>IF(#REF!="","",#REF!)</f>
        <v>#REF!</v>
      </c>
      <c r="S162" s="113" t="e">
        <f>IF(#REF!="","",#REF!)</f>
        <v>#REF!</v>
      </c>
      <c r="T162" s="113" t="e">
        <f>IF(#REF!="","",#REF!)</f>
        <v>#REF!</v>
      </c>
      <c r="U162" s="113" t="e">
        <f>IF(#REF!="","",#REF!)</f>
        <v>#REF!</v>
      </c>
      <c r="V162" s="113" t="e">
        <f>IF(#REF!="","",#REF!)</f>
        <v>#REF!</v>
      </c>
      <c r="W162" s="113" t="e">
        <f>IF(#REF!="","",#REF!)</f>
        <v>#REF!</v>
      </c>
      <c r="X162" s="113" t="e">
        <f>IF(#REF!="","",#REF!)</f>
        <v>#REF!</v>
      </c>
      <c r="Y162" s="113" t="e">
        <f>IF(#REF!="","",#REF!)</f>
        <v>#REF!</v>
      </c>
      <c r="Z162" s="113" t="e">
        <f>IF(#REF!="","",#REF!)</f>
        <v>#REF!</v>
      </c>
      <c r="AA162" s="113" t="e">
        <f>IF(#REF!="","",#REF!)</f>
        <v>#REF!</v>
      </c>
      <c r="AB162" s="113" t="e">
        <f>IF(#REF!="","",#REF!)</f>
        <v>#REF!</v>
      </c>
      <c r="AC162" s="113" t="e">
        <f>IF(#REF!="","",#REF!)</f>
        <v>#REF!</v>
      </c>
      <c r="AD162" s="113" t="e">
        <f>IF(#REF!="","",#REF!)</f>
        <v>#REF!</v>
      </c>
      <c r="AE162" s="113" t="e">
        <f>IF(#REF!="","",#REF!)</f>
        <v>#REF!</v>
      </c>
      <c r="AF162" s="113" t="e">
        <f>IF(#REF!="","",#REF!)</f>
        <v>#REF!</v>
      </c>
      <c r="AG162" s="113" t="e">
        <f>IF(#REF!="","",#REF!)</f>
        <v>#REF!</v>
      </c>
      <c r="AH162" s="113" t="e">
        <f>IF(#REF!="","",#REF!)</f>
        <v>#REF!</v>
      </c>
      <c r="AI162" s="113" t="e">
        <f>IF(#REF!="","",#REF!)</f>
        <v>#REF!</v>
      </c>
      <c r="AJ162" s="113" t="e">
        <f>IF(#REF!="","",#REF!)</f>
        <v>#REF!</v>
      </c>
      <c r="AK162" s="113" t="e">
        <f>IF(#REF!="","",#REF!)</f>
        <v>#REF!</v>
      </c>
      <c r="AL162" s="113" t="e">
        <f>IF(#REF!="","",#REF!)</f>
        <v>#REF!</v>
      </c>
      <c r="AM162" s="113" t="e">
        <f>IF(#REF!="","",#REF!)</f>
        <v>#REF!</v>
      </c>
      <c r="AN162" s="113" t="e">
        <f>IF(#REF!="","",#REF!)</f>
        <v>#REF!</v>
      </c>
      <c r="AO162" s="113" t="e">
        <f>IF(#REF!="","",#REF!)</f>
        <v>#REF!</v>
      </c>
      <c r="AP162" s="113" t="e">
        <f>IF(#REF!="","",#REF!)</f>
        <v>#REF!</v>
      </c>
      <c r="AQ162" s="113" t="e">
        <f>IF(#REF!="","",#REF!)</f>
        <v>#REF!</v>
      </c>
      <c r="AR162" s="79"/>
    </row>
    <row r="163" spans="1:44" x14ac:dyDescent="0.25">
      <c r="A163" s="113" t="e">
        <f>IF(#REF!="","",#REF!)</f>
        <v>#REF!</v>
      </c>
      <c r="B163" s="113" t="e">
        <f>IF(#REF!="","",#REF!)</f>
        <v>#REF!</v>
      </c>
      <c r="C163" s="113" t="e">
        <f>IF(#REF!="","",#REF!)</f>
        <v>#REF!</v>
      </c>
      <c r="D163" s="113" t="e">
        <f>CONCATENATE(#REF!, "-R",#REF!)</f>
        <v>#REF!</v>
      </c>
      <c r="E163" s="113" t="e">
        <f>IF(#REF!="","",#REF!)</f>
        <v>#REF!</v>
      </c>
      <c r="F163" s="113" t="e">
        <f>IF(#REF!="","",#REF!)</f>
        <v>#REF!</v>
      </c>
      <c r="G163" s="113" t="e">
        <f>IF(#REF!="","",#REF!)</f>
        <v>#REF!</v>
      </c>
      <c r="H163" s="113" t="e">
        <f>IF(#REF!="","",#REF!)</f>
        <v>#REF!</v>
      </c>
      <c r="I163" s="113" t="e">
        <f>IF(#REF!="","",#REF!)</f>
        <v>#REF!</v>
      </c>
      <c r="J163" s="113" t="e">
        <f>IF(#REF!="","",#REF!)</f>
        <v>#REF!</v>
      </c>
      <c r="K163" s="113" t="e">
        <f>IF(#REF!="","",#REF!)</f>
        <v>#REF!</v>
      </c>
      <c r="L163" s="113" t="e">
        <f>IF(#REF!="","",#REF!)</f>
        <v>#REF!</v>
      </c>
      <c r="M163" s="114" t="e">
        <f>IF(#REF!="","",#REF!)</f>
        <v>#REF!</v>
      </c>
      <c r="N163" s="113" t="e">
        <f t="shared" si="2"/>
        <v>#REF!</v>
      </c>
      <c r="O163" s="113" t="e">
        <f>CONCATENATE(#REF!,"-",#REF!)</f>
        <v>#REF!</v>
      </c>
      <c r="P163" s="113" t="e">
        <f>IF(#REF!="","",#REF!)</f>
        <v>#REF!</v>
      </c>
      <c r="Q163" s="113" t="e">
        <f>IF(#REF!="","",#REF!)</f>
        <v>#REF!</v>
      </c>
      <c r="R163" s="113" t="e">
        <f>IF(#REF!="","",#REF!)</f>
        <v>#REF!</v>
      </c>
      <c r="S163" s="113" t="e">
        <f>IF(#REF!="","",#REF!)</f>
        <v>#REF!</v>
      </c>
      <c r="T163" s="113" t="e">
        <f>IF(#REF!="","",#REF!)</f>
        <v>#REF!</v>
      </c>
      <c r="U163" s="113" t="e">
        <f>IF(#REF!="","",#REF!)</f>
        <v>#REF!</v>
      </c>
      <c r="V163" s="113" t="e">
        <f>IF(#REF!="","",#REF!)</f>
        <v>#REF!</v>
      </c>
      <c r="W163" s="113" t="e">
        <f>IF(#REF!="","",#REF!)</f>
        <v>#REF!</v>
      </c>
      <c r="X163" s="113" t="e">
        <f>IF(#REF!="","",#REF!)</f>
        <v>#REF!</v>
      </c>
      <c r="Y163" s="113" t="e">
        <f>IF(#REF!="","",#REF!)</f>
        <v>#REF!</v>
      </c>
      <c r="Z163" s="113" t="e">
        <f>IF(#REF!="","",#REF!)</f>
        <v>#REF!</v>
      </c>
      <c r="AA163" s="113" t="e">
        <f>IF(#REF!="","",#REF!)</f>
        <v>#REF!</v>
      </c>
      <c r="AB163" s="113" t="e">
        <f>IF(#REF!="","",#REF!)</f>
        <v>#REF!</v>
      </c>
      <c r="AC163" s="113" t="e">
        <f>IF(#REF!="","",#REF!)</f>
        <v>#REF!</v>
      </c>
      <c r="AD163" s="113" t="e">
        <f>IF(#REF!="","",#REF!)</f>
        <v>#REF!</v>
      </c>
      <c r="AE163" s="113" t="e">
        <f>IF(#REF!="","",#REF!)</f>
        <v>#REF!</v>
      </c>
      <c r="AF163" s="113" t="e">
        <f>IF(#REF!="","",#REF!)</f>
        <v>#REF!</v>
      </c>
      <c r="AG163" s="113" t="e">
        <f>IF(#REF!="","",#REF!)</f>
        <v>#REF!</v>
      </c>
      <c r="AH163" s="113" t="e">
        <f>IF(#REF!="","",#REF!)</f>
        <v>#REF!</v>
      </c>
      <c r="AI163" s="113" t="e">
        <f>IF(#REF!="","",#REF!)</f>
        <v>#REF!</v>
      </c>
      <c r="AJ163" s="113" t="e">
        <f>IF(#REF!="","",#REF!)</f>
        <v>#REF!</v>
      </c>
      <c r="AK163" s="113" t="e">
        <f>IF(#REF!="","",#REF!)</f>
        <v>#REF!</v>
      </c>
      <c r="AL163" s="113" t="e">
        <f>IF(#REF!="","",#REF!)</f>
        <v>#REF!</v>
      </c>
      <c r="AM163" s="113" t="e">
        <f>IF(#REF!="","",#REF!)</f>
        <v>#REF!</v>
      </c>
      <c r="AN163" s="113" t="e">
        <f>IF(#REF!="","",#REF!)</f>
        <v>#REF!</v>
      </c>
      <c r="AO163" s="113" t="e">
        <f>IF(#REF!="","",#REF!)</f>
        <v>#REF!</v>
      </c>
      <c r="AP163" s="113" t="e">
        <f>IF(#REF!="","",#REF!)</f>
        <v>#REF!</v>
      </c>
      <c r="AQ163" s="113" t="e">
        <f>IF(#REF!="","",#REF!)</f>
        <v>#REF!</v>
      </c>
      <c r="AR163" s="79"/>
    </row>
    <row r="164" spans="1:44" x14ac:dyDescent="0.25">
      <c r="A164" s="113" t="e">
        <f>IF(#REF!="","",#REF!)</f>
        <v>#REF!</v>
      </c>
      <c r="B164" s="113" t="e">
        <f>IF(#REF!="","",#REF!)</f>
        <v>#REF!</v>
      </c>
      <c r="C164" s="113" t="e">
        <f>IF(#REF!="","",#REF!)</f>
        <v>#REF!</v>
      </c>
      <c r="D164" s="113" t="e">
        <f>CONCATENATE(#REF!, "-R",#REF!)</f>
        <v>#REF!</v>
      </c>
      <c r="E164" s="113" t="e">
        <f>IF(#REF!="","",#REF!)</f>
        <v>#REF!</v>
      </c>
      <c r="F164" s="113" t="e">
        <f>IF(#REF!="","",#REF!)</f>
        <v>#REF!</v>
      </c>
      <c r="G164" s="113" t="e">
        <f>IF(#REF!="","",#REF!)</f>
        <v>#REF!</v>
      </c>
      <c r="H164" s="113" t="e">
        <f>IF(#REF!="","",#REF!)</f>
        <v>#REF!</v>
      </c>
      <c r="I164" s="113" t="e">
        <f>IF(#REF!="","",#REF!)</f>
        <v>#REF!</v>
      </c>
      <c r="J164" s="113" t="e">
        <f>IF(#REF!="","",#REF!)</f>
        <v>#REF!</v>
      </c>
      <c r="K164" s="113" t="e">
        <f>IF(#REF!="","",#REF!)</f>
        <v>#REF!</v>
      </c>
      <c r="L164" s="113" t="e">
        <f>IF(#REF!="","",#REF!)</f>
        <v>#REF!</v>
      </c>
      <c r="M164" s="114" t="e">
        <f>IF(#REF!="","",#REF!)</f>
        <v>#REF!</v>
      </c>
      <c r="N164" s="113" t="e">
        <f t="shared" si="2"/>
        <v>#REF!</v>
      </c>
      <c r="O164" s="113" t="e">
        <f>CONCATENATE(#REF!,"-",#REF!)</f>
        <v>#REF!</v>
      </c>
      <c r="P164" s="113" t="e">
        <f>IF(#REF!="","",#REF!)</f>
        <v>#REF!</v>
      </c>
      <c r="Q164" s="113" t="e">
        <f>IF(#REF!="","",#REF!)</f>
        <v>#REF!</v>
      </c>
      <c r="R164" s="113" t="e">
        <f>IF(#REF!="","",#REF!)</f>
        <v>#REF!</v>
      </c>
      <c r="S164" s="113" t="e">
        <f>IF(#REF!="","",#REF!)</f>
        <v>#REF!</v>
      </c>
      <c r="T164" s="113" t="e">
        <f>IF(#REF!="","",#REF!)</f>
        <v>#REF!</v>
      </c>
      <c r="U164" s="113" t="e">
        <f>IF(#REF!="","",#REF!)</f>
        <v>#REF!</v>
      </c>
      <c r="V164" s="113" t="e">
        <f>IF(#REF!="","",#REF!)</f>
        <v>#REF!</v>
      </c>
      <c r="W164" s="113" t="e">
        <f>IF(#REF!="","",#REF!)</f>
        <v>#REF!</v>
      </c>
      <c r="X164" s="113" t="e">
        <f>IF(#REF!="","",#REF!)</f>
        <v>#REF!</v>
      </c>
      <c r="Y164" s="113" t="e">
        <f>IF(#REF!="","",#REF!)</f>
        <v>#REF!</v>
      </c>
      <c r="Z164" s="113" t="e">
        <f>IF(#REF!="","",#REF!)</f>
        <v>#REF!</v>
      </c>
      <c r="AA164" s="113" t="e">
        <f>IF(#REF!="","",#REF!)</f>
        <v>#REF!</v>
      </c>
      <c r="AB164" s="113" t="e">
        <f>IF(#REF!="","",#REF!)</f>
        <v>#REF!</v>
      </c>
      <c r="AC164" s="113" t="e">
        <f>IF(#REF!="","",#REF!)</f>
        <v>#REF!</v>
      </c>
      <c r="AD164" s="113" t="e">
        <f>IF(#REF!="","",#REF!)</f>
        <v>#REF!</v>
      </c>
      <c r="AE164" s="113" t="e">
        <f>IF(#REF!="","",#REF!)</f>
        <v>#REF!</v>
      </c>
      <c r="AF164" s="113" t="e">
        <f>IF(#REF!="","",#REF!)</f>
        <v>#REF!</v>
      </c>
      <c r="AG164" s="113" t="e">
        <f>IF(#REF!="","",#REF!)</f>
        <v>#REF!</v>
      </c>
      <c r="AH164" s="113" t="e">
        <f>IF(#REF!="","",#REF!)</f>
        <v>#REF!</v>
      </c>
      <c r="AI164" s="113" t="e">
        <f>IF(#REF!="","",#REF!)</f>
        <v>#REF!</v>
      </c>
      <c r="AJ164" s="113" t="e">
        <f>IF(#REF!="","",#REF!)</f>
        <v>#REF!</v>
      </c>
      <c r="AK164" s="113" t="e">
        <f>IF(#REF!="","",#REF!)</f>
        <v>#REF!</v>
      </c>
      <c r="AL164" s="113" t="e">
        <f>IF(#REF!="","",#REF!)</f>
        <v>#REF!</v>
      </c>
      <c r="AM164" s="113" t="e">
        <f>IF(#REF!="","",#REF!)</f>
        <v>#REF!</v>
      </c>
      <c r="AN164" s="113" t="e">
        <f>IF(#REF!="","",#REF!)</f>
        <v>#REF!</v>
      </c>
      <c r="AO164" s="113" t="e">
        <f>IF(#REF!="","",#REF!)</f>
        <v>#REF!</v>
      </c>
      <c r="AP164" s="113" t="e">
        <f>IF(#REF!="","",#REF!)</f>
        <v>#REF!</v>
      </c>
      <c r="AQ164" s="113" t="e">
        <f>IF(#REF!="","",#REF!)</f>
        <v>#REF!</v>
      </c>
      <c r="AR164" s="79"/>
    </row>
    <row r="165" spans="1:44" x14ac:dyDescent="0.25">
      <c r="A165" s="113" t="e">
        <f>IF(#REF!="","",#REF!)</f>
        <v>#REF!</v>
      </c>
      <c r="B165" s="113" t="e">
        <f>IF(#REF!="","",#REF!)</f>
        <v>#REF!</v>
      </c>
      <c r="C165" s="113" t="e">
        <f>IF(#REF!="","",#REF!)</f>
        <v>#REF!</v>
      </c>
      <c r="D165" s="113" t="e">
        <f>CONCATENATE(#REF!, "-R",#REF!)</f>
        <v>#REF!</v>
      </c>
      <c r="E165" s="113" t="e">
        <f>IF(#REF!="","",#REF!)</f>
        <v>#REF!</v>
      </c>
      <c r="F165" s="113" t="e">
        <f>IF(#REF!="","",#REF!)</f>
        <v>#REF!</v>
      </c>
      <c r="G165" s="113" t="e">
        <f>IF(#REF!="","",#REF!)</f>
        <v>#REF!</v>
      </c>
      <c r="H165" s="113" t="e">
        <f>IF(#REF!="","",#REF!)</f>
        <v>#REF!</v>
      </c>
      <c r="I165" s="113" t="e">
        <f>IF(#REF!="","",#REF!)</f>
        <v>#REF!</v>
      </c>
      <c r="J165" s="113" t="e">
        <f>IF(#REF!="","",#REF!)</f>
        <v>#REF!</v>
      </c>
      <c r="K165" s="113" t="e">
        <f>IF(#REF!="","",#REF!)</f>
        <v>#REF!</v>
      </c>
      <c r="L165" s="113" t="e">
        <f>IF(#REF!="","",#REF!)</f>
        <v>#REF!</v>
      </c>
      <c r="M165" s="114" t="e">
        <f>IF(#REF!="","",#REF!)</f>
        <v>#REF!</v>
      </c>
      <c r="N165" s="113" t="e">
        <f t="shared" si="2"/>
        <v>#REF!</v>
      </c>
      <c r="O165" s="113" t="e">
        <f>CONCATENATE(#REF!,"-",#REF!)</f>
        <v>#REF!</v>
      </c>
      <c r="P165" s="113" t="e">
        <f>IF(#REF!="","",#REF!)</f>
        <v>#REF!</v>
      </c>
      <c r="Q165" s="113" t="e">
        <f>IF(#REF!="","",#REF!)</f>
        <v>#REF!</v>
      </c>
      <c r="R165" s="113" t="e">
        <f>IF(#REF!="","",#REF!)</f>
        <v>#REF!</v>
      </c>
      <c r="S165" s="113" t="e">
        <f>IF(#REF!="","",#REF!)</f>
        <v>#REF!</v>
      </c>
      <c r="T165" s="113" t="e">
        <f>IF(#REF!="","",#REF!)</f>
        <v>#REF!</v>
      </c>
      <c r="U165" s="113" t="e">
        <f>IF(#REF!="","",#REF!)</f>
        <v>#REF!</v>
      </c>
      <c r="V165" s="113" t="e">
        <f>IF(#REF!="","",#REF!)</f>
        <v>#REF!</v>
      </c>
      <c r="W165" s="113" t="e">
        <f>IF(#REF!="","",#REF!)</f>
        <v>#REF!</v>
      </c>
      <c r="X165" s="113" t="e">
        <f>IF(#REF!="","",#REF!)</f>
        <v>#REF!</v>
      </c>
      <c r="Y165" s="113" t="e">
        <f>IF(#REF!="","",#REF!)</f>
        <v>#REF!</v>
      </c>
      <c r="Z165" s="113" t="e">
        <f>IF(#REF!="","",#REF!)</f>
        <v>#REF!</v>
      </c>
      <c r="AA165" s="113" t="e">
        <f>IF(#REF!="","",#REF!)</f>
        <v>#REF!</v>
      </c>
      <c r="AB165" s="113" t="e">
        <f>IF(#REF!="","",#REF!)</f>
        <v>#REF!</v>
      </c>
      <c r="AC165" s="113" t="e">
        <f>IF(#REF!="","",#REF!)</f>
        <v>#REF!</v>
      </c>
      <c r="AD165" s="113" t="e">
        <f>IF(#REF!="","",#REF!)</f>
        <v>#REF!</v>
      </c>
      <c r="AE165" s="113" t="e">
        <f>IF(#REF!="","",#REF!)</f>
        <v>#REF!</v>
      </c>
      <c r="AF165" s="113" t="e">
        <f>IF(#REF!="","",#REF!)</f>
        <v>#REF!</v>
      </c>
      <c r="AG165" s="113" t="e">
        <f>IF(#REF!="","",#REF!)</f>
        <v>#REF!</v>
      </c>
      <c r="AH165" s="113" t="e">
        <f>IF(#REF!="","",#REF!)</f>
        <v>#REF!</v>
      </c>
      <c r="AI165" s="113" t="e">
        <f>IF(#REF!="","",#REF!)</f>
        <v>#REF!</v>
      </c>
      <c r="AJ165" s="113" t="e">
        <f>IF(#REF!="","",#REF!)</f>
        <v>#REF!</v>
      </c>
      <c r="AK165" s="113" t="e">
        <f>IF(#REF!="","",#REF!)</f>
        <v>#REF!</v>
      </c>
      <c r="AL165" s="113" t="e">
        <f>IF(#REF!="","",#REF!)</f>
        <v>#REF!</v>
      </c>
      <c r="AM165" s="113" t="e">
        <f>IF(#REF!="","",#REF!)</f>
        <v>#REF!</v>
      </c>
      <c r="AN165" s="113" t="e">
        <f>IF(#REF!="","",#REF!)</f>
        <v>#REF!</v>
      </c>
      <c r="AO165" s="113" t="e">
        <f>IF(#REF!="","",#REF!)</f>
        <v>#REF!</v>
      </c>
      <c r="AP165" s="113" t="e">
        <f>IF(#REF!="","",#REF!)</f>
        <v>#REF!</v>
      </c>
      <c r="AQ165" s="113" t="e">
        <f>IF(#REF!="","",#REF!)</f>
        <v>#REF!</v>
      </c>
      <c r="AR165" s="79"/>
    </row>
    <row r="166" spans="1:44" x14ac:dyDescent="0.25">
      <c r="A166" s="113" t="e">
        <f>IF(#REF!="","",#REF!)</f>
        <v>#REF!</v>
      </c>
      <c r="B166" s="113" t="e">
        <f>IF(#REF!="","",#REF!)</f>
        <v>#REF!</v>
      </c>
      <c r="C166" s="113" t="e">
        <f>IF(#REF!="","",#REF!)</f>
        <v>#REF!</v>
      </c>
      <c r="D166" s="113" t="e">
        <f>CONCATENATE(#REF!, "-R",#REF!)</f>
        <v>#REF!</v>
      </c>
      <c r="E166" s="113" t="e">
        <f>IF(#REF!="","",#REF!)</f>
        <v>#REF!</v>
      </c>
      <c r="F166" s="113" t="e">
        <f>IF(#REF!="","",#REF!)</f>
        <v>#REF!</v>
      </c>
      <c r="G166" s="113" t="e">
        <f>IF(#REF!="","",#REF!)</f>
        <v>#REF!</v>
      </c>
      <c r="H166" s="113" t="e">
        <f>IF(#REF!="","",#REF!)</f>
        <v>#REF!</v>
      </c>
      <c r="I166" s="113" t="e">
        <f>IF(#REF!="","",#REF!)</f>
        <v>#REF!</v>
      </c>
      <c r="J166" s="113" t="e">
        <f>IF(#REF!="","",#REF!)</f>
        <v>#REF!</v>
      </c>
      <c r="K166" s="113" t="e">
        <f>IF(#REF!="","",#REF!)</f>
        <v>#REF!</v>
      </c>
      <c r="L166" s="113" t="e">
        <f>IF(#REF!="","",#REF!)</f>
        <v>#REF!</v>
      </c>
      <c r="M166" s="114" t="e">
        <f>IF(#REF!="","",#REF!)</f>
        <v>#REF!</v>
      </c>
      <c r="N166" s="113" t="e">
        <f t="shared" si="2"/>
        <v>#REF!</v>
      </c>
      <c r="O166" s="113" t="e">
        <f>CONCATENATE(#REF!,"-",#REF!)</f>
        <v>#REF!</v>
      </c>
      <c r="P166" s="113" t="e">
        <f>IF(#REF!="","",#REF!)</f>
        <v>#REF!</v>
      </c>
      <c r="Q166" s="113" t="e">
        <f>IF(#REF!="","",#REF!)</f>
        <v>#REF!</v>
      </c>
      <c r="R166" s="113" t="e">
        <f>IF(#REF!="","",#REF!)</f>
        <v>#REF!</v>
      </c>
      <c r="S166" s="113" t="e">
        <f>IF(#REF!="","",#REF!)</f>
        <v>#REF!</v>
      </c>
      <c r="T166" s="113" t="e">
        <f>IF(#REF!="","",#REF!)</f>
        <v>#REF!</v>
      </c>
      <c r="U166" s="113" t="e">
        <f>IF(#REF!="","",#REF!)</f>
        <v>#REF!</v>
      </c>
      <c r="V166" s="113" t="e">
        <f>IF(#REF!="","",#REF!)</f>
        <v>#REF!</v>
      </c>
      <c r="W166" s="113" t="e">
        <f>IF(#REF!="","",#REF!)</f>
        <v>#REF!</v>
      </c>
      <c r="X166" s="113" t="e">
        <f>IF(#REF!="","",#REF!)</f>
        <v>#REF!</v>
      </c>
      <c r="Y166" s="113" t="e">
        <f>IF(#REF!="","",#REF!)</f>
        <v>#REF!</v>
      </c>
      <c r="Z166" s="113" t="e">
        <f>IF(#REF!="","",#REF!)</f>
        <v>#REF!</v>
      </c>
      <c r="AA166" s="113" t="e">
        <f>IF(#REF!="","",#REF!)</f>
        <v>#REF!</v>
      </c>
      <c r="AB166" s="113" t="e">
        <f>IF(#REF!="","",#REF!)</f>
        <v>#REF!</v>
      </c>
      <c r="AC166" s="113" t="e">
        <f>IF(#REF!="","",#REF!)</f>
        <v>#REF!</v>
      </c>
      <c r="AD166" s="113" t="e">
        <f>IF(#REF!="","",#REF!)</f>
        <v>#REF!</v>
      </c>
      <c r="AE166" s="113" t="e">
        <f>IF(#REF!="","",#REF!)</f>
        <v>#REF!</v>
      </c>
      <c r="AF166" s="113" t="e">
        <f>IF(#REF!="","",#REF!)</f>
        <v>#REF!</v>
      </c>
      <c r="AG166" s="113" t="e">
        <f>IF(#REF!="","",#REF!)</f>
        <v>#REF!</v>
      </c>
      <c r="AH166" s="113" t="e">
        <f>IF(#REF!="","",#REF!)</f>
        <v>#REF!</v>
      </c>
      <c r="AI166" s="113" t="e">
        <f>IF(#REF!="","",#REF!)</f>
        <v>#REF!</v>
      </c>
      <c r="AJ166" s="113" t="e">
        <f>IF(#REF!="","",#REF!)</f>
        <v>#REF!</v>
      </c>
      <c r="AK166" s="113" t="e">
        <f>IF(#REF!="","",#REF!)</f>
        <v>#REF!</v>
      </c>
      <c r="AL166" s="113" t="e">
        <f>IF(#REF!="","",#REF!)</f>
        <v>#REF!</v>
      </c>
      <c r="AM166" s="113" t="e">
        <f>IF(#REF!="","",#REF!)</f>
        <v>#REF!</v>
      </c>
      <c r="AN166" s="113" t="e">
        <f>IF(#REF!="","",#REF!)</f>
        <v>#REF!</v>
      </c>
      <c r="AO166" s="113" t="e">
        <f>IF(#REF!="","",#REF!)</f>
        <v>#REF!</v>
      </c>
      <c r="AP166" s="113" t="e">
        <f>IF(#REF!="","",#REF!)</f>
        <v>#REF!</v>
      </c>
      <c r="AQ166" s="113" t="e">
        <f>IF(#REF!="","",#REF!)</f>
        <v>#REF!</v>
      </c>
      <c r="AR166" s="79"/>
    </row>
    <row r="167" spans="1:44" x14ac:dyDescent="0.25">
      <c r="A167" s="113" t="e">
        <f>IF(#REF!="","",#REF!)</f>
        <v>#REF!</v>
      </c>
      <c r="B167" s="113" t="e">
        <f>IF(#REF!="","",#REF!)</f>
        <v>#REF!</v>
      </c>
      <c r="C167" s="113" t="e">
        <f>IF(#REF!="","",#REF!)</f>
        <v>#REF!</v>
      </c>
      <c r="D167" s="113" t="e">
        <f>CONCATENATE(#REF!, "-R",#REF!)</f>
        <v>#REF!</v>
      </c>
      <c r="E167" s="113" t="e">
        <f>IF(#REF!="","",#REF!)</f>
        <v>#REF!</v>
      </c>
      <c r="F167" s="113" t="e">
        <f>IF(#REF!="","",#REF!)</f>
        <v>#REF!</v>
      </c>
      <c r="G167" s="113" t="e">
        <f>IF(#REF!="","",#REF!)</f>
        <v>#REF!</v>
      </c>
      <c r="H167" s="113" t="e">
        <f>IF(#REF!="","",#REF!)</f>
        <v>#REF!</v>
      </c>
      <c r="I167" s="113" t="e">
        <f>IF(#REF!="","",#REF!)</f>
        <v>#REF!</v>
      </c>
      <c r="J167" s="113" t="e">
        <f>IF(#REF!="","",#REF!)</f>
        <v>#REF!</v>
      </c>
      <c r="K167" s="113" t="e">
        <f>IF(#REF!="","",#REF!)</f>
        <v>#REF!</v>
      </c>
      <c r="L167" s="113" t="e">
        <f>IF(#REF!="","",#REF!)</f>
        <v>#REF!</v>
      </c>
      <c r="M167" s="114" t="e">
        <f>IF(#REF!="","",#REF!)</f>
        <v>#REF!</v>
      </c>
      <c r="N167" s="113" t="e">
        <f t="shared" si="2"/>
        <v>#REF!</v>
      </c>
      <c r="O167" s="113" t="e">
        <f>CONCATENATE(#REF!,"-",#REF!)</f>
        <v>#REF!</v>
      </c>
      <c r="P167" s="113" t="e">
        <f>IF(#REF!="","",#REF!)</f>
        <v>#REF!</v>
      </c>
      <c r="Q167" s="113" t="e">
        <f>IF(#REF!="","",#REF!)</f>
        <v>#REF!</v>
      </c>
      <c r="R167" s="113" t="e">
        <f>IF(#REF!="","",#REF!)</f>
        <v>#REF!</v>
      </c>
      <c r="S167" s="113" t="e">
        <f>IF(#REF!="","",#REF!)</f>
        <v>#REF!</v>
      </c>
      <c r="T167" s="113" t="e">
        <f>IF(#REF!="","",#REF!)</f>
        <v>#REF!</v>
      </c>
      <c r="U167" s="113" t="e">
        <f>IF(#REF!="","",#REF!)</f>
        <v>#REF!</v>
      </c>
      <c r="V167" s="113" t="e">
        <f>IF(#REF!="","",#REF!)</f>
        <v>#REF!</v>
      </c>
      <c r="W167" s="113" t="e">
        <f>IF(#REF!="","",#REF!)</f>
        <v>#REF!</v>
      </c>
      <c r="X167" s="113" t="e">
        <f>IF(#REF!="","",#REF!)</f>
        <v>#REF!</v>
      </c>
      <c r="Y167" s="113" t="e">
        <f>IF(#REF!="","",#REF!)</f>
        <v>#REF!</v>
      </c>
      <c r="Z167" s="113" t="e">
        <f>IF(#REF!="","",#REF!)</f>
        <v>#REF!</v>
      </c>
      <c r="AA167" s="113" t="e">
        <f>IF(#REF!="","",#REF!)</f>
        <v>#REF!</v>
      </c>
      <c r="AB167" s="113" t="e">
        <f>IF(#REF!="","",#REF!)</f>
        <v>#REF!</v>
      </c>
      <c r="AC167" s="113" t="e">
        <f>IF(#REF!="","",#REF!)</f>
        <v>#REF!</v>
      </c>
      <c r="AD167" s="113" t="e">
        <f>IF(#REF!="","",#REF!)</f>
        <v>#REF!</v>
      </c>
      <c r="AE167" s="113" t="e">
        <f>IF(#REF!="","",#REF!)</f>
        <v>#REF!</v>
      </c>
      <c r="AF167" s="113" t="e">
        <f>IF(#REF!="","",#REF!)</f>
        <v>#REF!</v>
      </c>
      <c r="AG167" s="113" t="e">
        <f>IF(#REF!="","",#REF!)</f>
        <v>#REF!</v>
      </c>
      <c r="AH167" s="113" t="e">
        <f>IF(#REF!="","",#REF!)</f>
        <v>#REF!</v>
      </c>
      <c r="AI167" s="113" t="e">
        <f>IF(#REF!="","",#REF!)</f>
        <v>#REF!</v>
      </c>
      <c r="AJ167" s="113" t="e">
        <f>IF(#REF!="","",#REF!)</f>
        <v>#REF!</v>
      </c>
      <c r="AK167" s="113" t="e">
        <f>IF(#REF!="","",#REF!)</f>
        <v>#REF!</v>
      </c>
      <c r="AL167" s="113" t="e">
        <f>IF(#REF!="","",#REF!)</f>
        <v>#REF!</v>
      </c>
      <c r="AM167" s="113" t="e">
        <f>IF(#REF!="","",#REF!)</f>
        <v>#REF!</v>
      </c>
      <c r="AN167" s="113" t="e">
        <f>IF(#REF!="","",#REF!)</f>
        <v>#REF!</v>
      </c>
      <c r="AO167" s="113" t="e">
        <f>IF(#REF!="","",#REF!)</f>
        <v>#REF!</v>
      </c>
      <c r="AP167" s="113" t="e">
        <f>IF(#REF!="","",#REF!)</f>
        <v>#REF!</v>
      </c>
      <c r="AQ167" s="113" t="e">
        <f>IF(#REF!="","",#REF!)</f>
        <v>#REF!</v>
      </c>
      <c r="AR167" s="79"/>
    </row>
    <row r="168" spans="1:44" x14ac:dyDescent="0.25">
      <c r="A168" s="113" t="e">
        <f>IF(#REF!="","",#REF!)</f>
        <v>#REF!</v>
      </c>
      <c r="B168" s="113" t="e">
        <f>IF(#REF!="","",#REF!)</f>
        <v>#REF!</v>
      </c>
      <c r="C168" s="113" t="e">
        <f>IF(#REF!="","",#REF!)</f>
        <v>#REF!</v>
      </c>
      <c r="D168" s="113" t="e">
        <f>CONCATENATE(#REF!, "-R",#REF!)</f>
        <v>#REF!</v>
      </c>
      <c r="E168" s="113" t="e">
        <f>IF(#REF!="","",#REF!)</f>
        <v>#REF!</v>
      </c>
      <c r="F168" s="113" t="e">
        <f>IF(#REF!="","",#REF!)</f>
        <v>#REF!</v>
      </c>
      <c r="G168" s="113" t="e">
        <f>IF(#REF!="","",#REF!)</f>
        <v>#REF!</v>
      </c>
      <c r="H168" s="113" t="e">
        <f>IF(#REF!="","",#REF!)</f>
        <v>#REF!</v>
      </c>
      <c r="I168" s="113" t="e">
        <f>IF(#REF!="","",#REF!)</f>
        <v>#REF!</v>
      </c>
      <c r="J168" s="113" t="e">
        <f>IF(#REF!="","",#REF!)</f>
        <v>#REF!</v>
      </c>
      <c r="K168" s="113" t="e">
        <f>IF(#REF!="","",#REF!)</f>
        <v>#REF!</v>
      </c>
      <c r="L168" s="113" t="e">
        <f>IF(#REF!="","",#REF!)</f>
        <v>#REF!</v>
      </c>
      <c r="M168" s="114" t="e">
        <f>IF(#REF!="","",#REF!)</f>
        <v>#REF!</v>
      </c>
      <c r="N168" s="113" t="e">
        <f t="shared" si="2"/>
        <v>#REF!</v>
      </c>
      <c r="O168" s="113" t="e">
        <f>CONCATENATE(#REF!,"-",#REF!)</f>
        <v>#REF!</v>
      </c>
      <c r="P168" s="113" t="e">
        <f>IF(#REF!="","",#REF!)</f>
        <v>#REF!</v>
      </c>
      <c r="Q168" s="113" t="e">
        <f>IF(#REF!="","",#REF!)</f>
        <v>#REF!</v>
      </c>
      <c r="R168" s="113" t="e">
        <f>IF(#REF!="","",#REF!)</f>
        <v>#REF!</v>
      </c>
      <c r="S168" s="113" t="e">
        <f>IF(#REF!="","",#REF!)</f>
        <v>#REF!</v>
      </c>
      <c r="T168" s="113" t="e">
        <f>IF(#REF!="","",#REF!)</f>
        <v>#REF!</v>
      </c>
      <c r="U168" s="113" t="e">
        <f>IF(#REF!="","",#REF!)</f>
        <v>#REF!</v>
      </c>
      <c r="V168" s="113" t="e">
        <f>IF(#REF!="","",#REF!)</f>
        <v>#REF!</v>
      </c>
      <c r="W168" s="113" t="e">
        <f>IF(#REF!="","",#REF!)</f>
        <v>#REF!</v>
      </c>
      <c r="X168" s="113" t="e">
        <f>IF(#REF!="","",#REF!)</f>
        <v>#REF!</v>
      </c>
      <c r="Y168" s="113" t="e">
        <f>IF(#REF!="","",#REF!)</f>
        <v>#REF!</v>
      </c>
      <c r="Z168" s="113" t="e">
        <f>IF(#REF!="","",#REF!)</f>
        <v>#REF!</v>
      </c>
      <c r="AA168" s="113" t="e">
        <f>IF(#REF!="","",#REF!)</f>
        <v>#REF!</v>
      </c>
      <c r="AB168" s="113" t="e">
        <f>IF(#REF!="","",#REF!)</f>
        <v>#REF!</v>
      </c>
      <c r="AC168" s="113" t="e">
        <f>IF(#REF!="","",#REF!)</f>
        <v>#REF!</v>
      </c>
      <c r="AD168" s="113" t="e">
        <f>IF(#REF!="","",#REF!)</f>
        <v>#REF!</v>
      </c>
      <c r="AE168" s="113" t="e">
        <f>IF(#REF!="","",#REF!)</f>
        <v>#REF!</v>
      </c>
      <c r="AF168" s="113" t="e">
        <f>IF(#REF!="","",#REF!)</f>
        <v>#REF!</v>
      </c>
      <c r="AG168" s="113" t="e">
        <f>IF(#REF!="","",#REF!)</f>
        <v>#REF!</v>
      </c>
      <c r="AH168" s="113" t="e">
        <f>IF(#REF!="","",#REF!)</f>
        <v>#REF!</v>
      </c>
      <c r="AI168" s="113" t="e">
        <f>IF(#REF!="","",#REF!)</f>
        <v>#REF!</v>
      </c>
      <c r="AJ168" s="113" t="e">
        <f>IF(#REF!="","",#REF!)</f>
        <v>#REF!</v>
      </c>
      <c r="AK168" s="113" t="e">
        <f>IF(#REF!="","",#REF!)</f>
        <v>#REF!</v>
      </c>
      <c r="AL168" s="113" t="e">
        <f>IF(#REF!="","",#REF!)</f>
        <v>#REF!</v>
      </c>
      <c r="AM168" s="113" t="e">
        <f>IF(#REF!="","",#REF!)</f>
        <v>#REF!</v>
      </c>
      <c r="AN168" s="113" t="e">
        <f>IF(#REF!="","",#REF!)</f>
        <v>#REF!</v>
      </c>
      <c r="AO168" s="113" t="e">
        <f>IF(#REF!="","",#REF!)</f>
        <v>#REF!</v>
      </c>
      <c r="AP168" s="113" t="e">
        <f>IF(#REF!="","",#REF!)</f>
        <v>#REF!</v>
      </c>
      <c r="AQ168" s="113" t="e">
        <f>IF(#REF!="","",#REF!)</f>
        <v>#REF!</v>
      </c>
      <c r="AR168" s="79"/>
    </row>
    <row r="169" spans="1:44" x14ac:dyDescent="0.25">
      <c r="A169" s="113" t="e">
        <f>IF(#REF!="","",#REF!)</f>
        <v>#REF!</v>
      </c>
      <c r="B169" s="113" t="e">
        <f>IF(#REF!="","",#REF!)</f>
        <v>#REF!</v>
      </c>
      <c r="C169" s="113" t="e">
        <f>IF(#REF!="","",#REF!)</f>
        <v>#REF!</v>
      </c>
      <c r="D169" s="113" t="e">
        <f>CONCATENATE(#REF!, "-R",#REF!)</f>
        <v>#REF!</v>
      </c>
      <c r="E169" s="113" t="e">
        <f>IF(#REF!="","",#REF!)</f>
        <v>#REF!</v>
      </c>
      <c r="F169" s="113" t="e">
        <f>IF(#REF!="","",#REF!)</f>
        <v>#REF!</v>
      </c>
      <c r="G169" s="113" t="e">
        <f>IF(#REF!="","",#REF!)</f>
        <v>#REF!</v>
      </c>
      <c r="H169" s="113" t="e">
        <f>IF(#REF!="","",#REF!)</f>
        <v>#REF!</v>
      </c>
      <c r="I169" s="113" t="e">
        <f>IF(#REF!="","",#REF!)</f>
        <v>#REF!</v>
      </c>
      <c r="J169" s="113" t="e">
        <f>IF(#REF!="","",#REF!)</f>
        <v>#REF!</v>
      </c>
      <c r="K169" s="113" t="e">
        <f>IF(#REF!="","",#REF!)</f>
        <v>#REF!</v>
      </c>
      <c r="L169" s="113" t="e">
        <f>IF(#REF!="","",#REF!)</f>
        <v>#REF!</v>
      </c>
      <c r="M169" s="114" t="e">
        <f>IF(#REF!="","",#REF!)</f>
        <v>#REF!</v>
      </c>
      <c r="N169" s="113" t="e">
        <f t="shared" si="2"/>
        <v>#REF!</v>
      </c>
      <c r="O169" s="113" t="e">
        <f>CONCATENATE(#REF!,"-",#REF!)</f>
        <v>#REF!</v>
      </c>
      <c r="P169" s="113" t="e">
        <f>IF(#REF!="","",#REF!)</f>
        <v>#REF!</v>
      </c>
      <c r="Q169" s="113" t="e">
        <f>IF(#REF!="","",#REF!)</f>
        <v>#REF!</v>
      </c>
      <c r="R169" s="113" t="e">
        <f>IF(#REF!="","",#REF!)</f>
        <v>#REF!</v>
      </c>
      <c r="S169" s="113" t="e">
        <f>IF(#REF!="","",#REF!)</f>
        <v>#REF!</v>
      </c>
      <c r="T169" s="113" t="e">
        <f>IF(#REF!="","",#REF!)</f>
        <v>#REF!</v>
      </c>
      <c r="U169" s="113" t="e">
        <f>IF(#REF!="","",#REF!)</f>
        <v>#REF!</v>
      </c>
      <c r="V169" s="113" t="e">
        <f>IF(#REF!="","",#REF!)</f>
        <v>#REF!</v>
      </c>
      <c r="W169" s="113" t="e">
        <f>IF(#REF!="","",#REF!)</f>
        <v>#REF!</v>
      </c>
      <c r="X169" s="113" t="e">
        <f>IF(#REF!="","",#REF!)</f>
        <v>#REF!</v>
      </c>
      <c r="Y169" s="113" t="e">
        <f>IF(#REF!="","",#REF!)</f>
        <v>#REF!</v>
      </c>
      <c r="Z169" s="113" t="e">
        <f>IF(#REF!="","",#REF!)</f>
        <v>#REF!</v>
      </c>
      <c r="AA169" s="113" t="e">
        <f>IF(#REF!="","",#REF!)</f>
        <v>#REF!</v>
      </c>
      <c r="AB169" s="113" t="e">
        <f>IF(#REF!="","",#REF!)</f>
        <v>#REF!</v>
      </c>
      <c r="AC169" s="113" t="e">
        <f>IF(#REF!="","",#REF!)</f>
        <v>#REF!</v>
      </c>
      <c r="AD169" s="113" t="e">
        <f>IF(#REF!="","",#REF!)</f>
        <v>#REF!</v>
      </c>
      <c r="AE169" s="113" t="e">
        <f>IF(#REF!="","",#REF!)</f>
        <v>#REF!</v>
      </c>
      <c r="AF169" s="113" t="e">
        <f>IF(#REF!="","",#REF!)</f>
        <v>#REF!</v>
      </c>
      <c r="AG169" s="113" t="e">
        <f>IF(#REF!="","",#REF!)</f>
        <v>#REF!</v>
      </c>
      <c r="AH169" s="113" t="e">
        <f>IF(#REF!="","",#REF!)</f>
        <v>#REF!</v>
      </c>
      <c r="AI169" s="113" t="e">
        <f>IF(#REF!="","",#REF!)</f>
        <v>#REF!</v>
      </c>
      <c r="AJ169" s="113" t="e">
        <f>IF(#REF!="","",#REF!)</f>
        <v>#REF!</v>
      </c>
      <c r="AK169" s="113" t="e">
        <f>IF(#REF!="","",#REF!)</f>
        <v>#REF!</v>
      </c>
      <c r="AL169" s="113" t="e">
        <f>IF(#REF!="","",#REF!)</f>
        <v>#REF!</v>
      </c>
      <c r="AM169" s="113" t="e">
        <f>IF(#REF!="","",#REF!)</f>
        <v>#REF!</v>
      </c>
      <c r="AN169" s="113" t="e">
        <f>IF(#REF!="","",#REF!)</f>
        <v>#REF!</v>
      </c>
      <c r="AO169" s="113" t="e">
        <f>IF(#REF!="","",#REF!)</f>
        <v>#REF!</v>
      </c>
      <c r="AP169" s="113" t="e">
        <f>IF(#REF!="","",#REF!)</f>
        <v>#REF!</v>
      </c>
      <c r="AQ169" s="113" t="e">
        <f>IF(#REF!="","",#REF!)</f>
        <v>#REF!</v>
      </c>
      <c r="AR169" s="79"/>
    </row>
    <row r="170" spans="1:44" x14ac:dyDescent="0.25">
      <c r="A170" s="113" t="e">
        <f>IF(#REF!="","",#REF!)</f>
        <v>#REF!</v>
      </c>
      <c r="B170" s="113" t="e">
        <f>IF(#REF!="","",#REF!)</f>
        <v>#REF!</v>
      </c>
      <c r="C170" s="113" t="e">
        <f>IF(#REF!="","",#REF!)</f>
        <v>#REF!</v>
      </c>
      <c r="D170" s="113" t="e">
        <f>CONCATENATE(#REF!, "-R",#REF!)</f>
        <v>#REF!</v>
      </c>
      <c r="E170" s="113" t="e">
        <f>IF(#REF!="","",#REF!)</f>
        <v>#REF!</v>
      </c>
      <c r="F170" s="113" t="e">
        <f>IF(#REF!="","",#REF!)</f>
        <v>#REF!</v>
      </c>
      <c r="G170" s="113" t="e">
        <f>IF(#REF!="","",#REF!)</f>
        <v>#REF!</v>
      </c>
      <c r="H170" s="113" t="e">
        <f>IF(#REF!="","",#REF!)</f>
        <v>#REF!</v>
      </c>
      <c r="I170" s="113" t="e">
        <f>IF(#REF!="","",#REF!)</f>
        <v>#REF!</v>
      </c>
      <c r="J170" s="113" t="e">
        <f>IF(#REF!="","",#REF!)</f>
        <v>#REF!</v>
      </c>
      <c r="K170" s="113" t="e">
        <f>IF(#REF!="","",#REF!)</f>
        <v>#REF!</v>
      </c>
      <c r="L170" s="113" t="e">
        <f>IF(#REF!="","",#REF!)</f>
        <v>#REF!</v>
      </c>
      <c r="M170" s="114" t="e">
        <f>IF(#REF!="","",#REF!)</f>
        <v>#REF!</v>
      </c>
      <c r="N170" s="113" t="e">
        <f t="shared" si="2"/>
        <v>#REF!</v>
      </c>
      <c r="O170" s="113" t="e">
        <f>CONCATENATE(#REF!,"-",#REF!)</f>
        <v>#REF!</v>
      </c>
      <c r="P170" s="113" t="e">
        <f>IF(#REF!="","",#REF!)</f>
        <v>#REF!</v>
      </c>
      <c r="Q170" s="113" t="e">
        <f>IF(#REF!="","",#REF!)</f>
        <v>#REF!</v>
      </c>
      <c r="R170" s="113" t="e">
        <f>IF(#REF!="","",#REF!)</f>
        <v>#REF!</v>
      </c>
      <c r="S170" s="113" t="e">
        <f>IF(#REF!="","",#REF!)</f>
        <v>#REF!</v>
      </c>
      <c r="T170" s="113" t="e">
        <f>IF(#REF!="","",#REF!)</f>
        <v>#REF!</v>
      </c>
      <c r="U170" s="113" t="e">
        <f>IF(#REF!="","",#REF!)</f>
        <v>#REF!</v>
      </c>
      <c r="V170" s="113" t="e">
        <f>IF(#REF!="","",#REF!)</f>
        <v>#REF!</v>
      </c>
      <c r="W170" s="113" t="e">
        <f>IF(#REF!="","",#REF!)</f>
        <v>#REF!</v>
      </c>
      <c r="X170" s="113" t="e">
        <f>IF(#REF!="","",#REF!)</f>
        <v>#REF!</v>
      </c>
      <c r="Y170" s="113" t="e">
        <f>IF(#REF!="","",#REF!)</f>
        <v>#REF!</v>
      </c>
      <c r="Z170" s="113" t="e">
        <f>IF(#REF!="","",#REF!)</f>
        <v>#REF!</v>
      </c>
      <c r="AA170" s="113" t="e">
        <f>IF(#REF!="","",#REF!)</f>
        <v>#REF!</v>
      </c>
      <c r="AB170" s="113" t="e">
        <f>IF(#REF!="","",#REF!)</f>
        <v>#REF!</v>
      </c>
      <c r="AC170" s="113" t="e">
        <f>IF(#REF!="","",#REF!)</f>
        <v>#REF!</v>
      </c>
      <c r="AD170" s="113" t="e">
        <f>IF(#REF!="","",#REF!)</f>
        <v>#REF!</v>
      </c>
      <c r="AE170" s="113" t="e">
        <f>IF(#REF!="","",#REF!)</f>
        <v>#REF!</v>
      </c>
      <c r="AF170" s="113" t="e">
        <f>IF(#REF!="","",#REF!)</f>
        <v>#REF!</v>
      </c>
      <c r="AG170" s="113" t="e">
        <f>IF(#REF!="","",#REF!)</f>
        <v>#REF!</v>
      </c>
      <c r="AH170" s="113" t="e">
        <f>IF(#REF!="","",#REF!)</f>
        <v>#REF!</v>
      </c>
      <c r="AI170" s="113" t="e">
        <f>IF(#REF!="","",#REF!)</f>
        <v>#REF!</v>
      </c>
      <c r="AJ170" s="113" t="e">
        <f>IF(#REF!="","",#REF!)</f>
        <v>#REF!</v>
      </c>
      <c r="AK170" s="113" t="e">
        <f>IF(#REF!="","",#REF!)</f>
        <v>#REF!</v>
      </c>
      <c r="AL170" s="113" t="e">
        <f>IF(#REF!="","",#REF!)</f>
        <v>#REF!</v>
      </c>
      <c r="AM170" s="113" t="e">
        <f>IF(#REF!="","",#REF!)</f>
        <v>#REF!</v>
      </c>
      <c r="AN170" s="113" t="e">
        <f>IF(#REF!="","",#REF!)</f>
        <v>#REF!</v>
      </c>
      <c r="AO170" s="113" t="e">
        <f>IF(#REF!="","",#REF!)</f>
        <v>#REF!</v>
      </c>
      <c r="AP170" s="113" t="e">
        <f>IF(#REF!="","",#REF!)</f>
        <v>#REF!</v>
      </c>
      <c r="AQ170" s="113" t="e">
        <f>IF(#REF!="","",#REF!)</f>
        <v>#REF!</v>
      </c>
      <c r="AR170" s="79"/>
    </row>
    <row r="171" spans="1:44" x14ac:dyDescent="0.25">
      <c r="A171" s="113" t="e">
        <f>IF(#REF!="","",#REF!)</f>
        <v>#REF!</v>
      </c>
      <c r="B171" s="113" t="e">
        <f>IF(#REF!="","",#REF!)</f>
        <v>#REF!</v>
      </c>
      <c r="C171" s="113" t="e">
        <f>IF(#REF!="","",#REF!)</f>
        <v>#REF!</v>
      </c>
      <c r="D171" s="113" t="e">
        <f>CONCATENATE(#REF!, "-R",#REF!)</f>
        <v>#REF!</v>
      </c>
      <c r="E171" s="113" t="e">
        <f>IF(#REF!="","",#REF!)</f>
        <v>#REF!</v>
      </c>
      <c r="F171" s="113" t="e">
        <f>IF(#REF!="","",#REF!)</f>
        <v>#REF!</v>
      </c>
      <c r="G171" s="113" t="e">
        <f>IF(#REF!="","",#REF!)</f>
        <v>#REF!</v>
      </c>
      <c r="H171" s="113" t="e">
        <f>IF(#REF!="","",#REF!)</f>
        <v>#REF!</v>
      </c>
      <c r="I171" s="113" t="e">
        <f>IF(#REF!="","",#REF!)</f>
        <v>#REF!</v>
      </c>
      <c r="J171" s="113" t="e">
        <f>IF(#REF!="","",#REF!)</f>
        <v>#REF!</v>
      </c>
      <c r="K171" s="113" t="e">
        <f>IF(#REF!="","",#REF!)</f>
        <v>#REF!</v>
      </c>
      <c r="L171" s="113" t="e">
        <f>IF(#REF!="","",#REF!)</f>
        <v>#REF!</v>
      </c>
      <c r="M171" s="114" t="e">
        <f>IF(#REF!="","",#REF!)</f>
        <v>#REF!</v>
      </c>
      <c r="N171" s="113" t="e">
        <f t="shared" si="2"/>
        <v>#REF!</v>
      </c>
      <c r="O171" s="113" t="e">
        <f>CONCATENATE(#REF!,"-",#REF!)</f>
        <v>#REF!</v>
      </c>
      <c r="P171" s="113" t="e">
        <f>IF(#REF!="","",#REF!)</f>
        <v>#REF!</v>
      </c>
      <c r="Q171" s="113" t="e">
        <f>IF(#REF!="","",#REF!)</f>
        <v>#REF!</v>
      </c>
      <c r="R171" s="113" t="e">
        <f>IF(#REF!="","",#REF!)</f>
        <v>#REF!</v>
      </c>
      <c r="S171" s="113" t="e">
        <f>IF(#REF!="","",#REF!)</f>
        <v>#REF!</v>
      </c>
      <c r="T171" s="113" t="e">
        <f>IF(#REF!="","",#REF!)</f>
        <v>#REF!</v>
      </c>
      <c r="U171" s="113" t="e">
        <f>IF(#REF!="","",#REF!)</f>
        <v>#REF!</v>
      </c>
      <c r="V171" s="113" t="e">
        <f>IF(#REF!="","",#REF!)</f>
        <v>#REF!</v>
      </c>
      <c r="W171" s="113" t="e">
        <f>IF(#REF!="","",#REF!)</f>
        <v>#REF!</v>
      </c>
      <c r="X171" s="113" t="e">
        <f>IF(#REF!="","",#REF!)</f>
        <v>#REF!</v>
      </c>
      <c r="Y171" s="113" t="e">
        <f>IF(#REF!="","",#REF!)</f>
        <v>#REF!</v>
      </c>
      <c r="Z171" s="113" t="e">
        <f>IF(#REF!="","",#REF!)</f>
        <v>#REF!</v>
      </c>
      <c r="AA171" s="113" t="e">
        <f>IF(#REF!="","",#REF!)</f>
        <v>#REF!</v>
      </c>
      <c r="AB171" s="113" t="e">
        <f>IF(#REF!="","",#REF!)</f>
        <v>#REF!</v>
      </c>
      <c r="AC171" s="113" t="e">
        <f>IF(#REF!="","",#REF!)</f>
        <v>#REF!</v>
      </c>
      <c r="AD171" s="113" t="e">
        <f>IF(#REF!="","",#REF!)</f>
        <v>#REF!</v>
      </c>
      <c r="AE171" s="113" t="e">
        <f>IF(#REF!="","",#REF!)</f>
        <v>#REF!</v>
      </c>
      <c r="AF171" s="113" t="e">
        <f>IF(#REF!="","",#REF!)</f>
        <v>#REF!</v>
      </c>
      <c r="AG171" s="113" t="e">
        <f>IF(#REF!="","",#REF!)</f>
        <v>#REF!</v>
      </c>
      <c r="AH171" s="113" t="e">
        <f>IF(#REF!="","",#REF!)</f>
        <v>#REF!</v>
      </c>
      <c r="AI171" s="113" t="e">
        <f>IF(#REF!="","",#REF!)</f>
        <v>#REF!</v>
      </c>
      <c r="AJ171" s="113" t="e">
        <f>IF(#REF!="","",#REF!)</f>
        <v>#REF!</v>
      </c>
      <c r="AK171" s="113" t="e">
        <f>IF(#REF!="","",#REF!)</f>
        <v>#REF!</v>
      </c>
      <c r="AL171" s="113" t="e">
        <f>IF(#REF!="","",#REF!)</f>
        <v>#REF!</v>
      </c>
      <c r="AM171" s="113" t="e">
        <f>IF(#REF!="","",#REF!)</f>
        <v>#REF!</v>
      </c>
      <c r="AN171" s="113" t="e">
        <f>IF(#REF!="","",#REF!)</f>
        <v>#REF!</v>
      </c>
      <c r="AO171" s="113" t="e">
        <f>IF(#REF!="","",#REF!)</f>
        <v>#REF!</v>
      </c>
      <c r="AP171" s="113" t="e">
        <f>IF(#REF!="","",#REF!)</f>
        <v>#REF!</v>
      </c>
      <c r="AQ171" s="113" t="e">
        <f>IF(#REF!="","",#REF!)</f>
        <v>#REF!</v>
      </c>
      <c r="AR171" s="79"/>
    </row>
    <row r="172" spans="1:44" x14ac:dyDescent="0.25">
      <c r="A172" s="113" t="e">
        <f>IF(#REF!="","",#REF!)</f>
        <v>#REF!</v>
      </c>
      <c r="B172" s="113" t="e">
        <f>IF(#REF!="","",#REF!)</f>
        <v>#REF!</v>
      </c>
      <c r="C172" s="113" t="e">
        <f>IF(#REF!="","",#REF!)</f>
        <v>#REF!</v>
      </c>
      <c r="D172" s="113" t="e">
        <f>CONCATENATE(#REF!, "-R",#REF!)</f>
        <v>#REF!</v>
      </c>
      <c r="E172" s="113" t="e">
        <f>IF(#REF!="","",#REF!)</f>
        <v>#REF!</v>
      </c>
      <c r="F172" s="113" t="e">
        <f>IF(#REF!="","",#REF!)</f>
        <v>#REF!</v>
      </c>
      <c r="G172" s="113" t="e">
        <f>IF(#REF!="","",#REF!)</f>
        <v>#REF!</v>
      </c>
      <c r="H172" s="113" t="e">
        <f>IF(#REF!="","",#REF!)</f>
        <v>#REF!</v>
      </c>
      <c r="I172" s="113" t="e">
        <f>IF(#REF!="","",#REF!)</f>
        <v>#REF!</v>
      </c>
      <c r="J172" s="113" t="e">
        <f>IF(#REF!="","",#REF!)</f>
        <v>#REF!</v>
      </c>
      <c r="K172" s="113" t="e">
        <f>IF(#REF!="","",#REF!)</f>
        <v>#REF!</v>
      </c>
      <c r="L172" s="113" t="e">
        <f>IF(#REF!="","",#REF!)</f>
        <v>#REF!</v>
      </c>
      <c r="M172" s="114" t="e">
        <f>IF(#REF!="","",#REF!)</f>
        <v>#REF!</v>
      </c>
      <c r="N172" s="113" t="e">
        <f t="shared" si="2"/>
        <v>#REF!</v>
      </c>
      <c r="O172" s="113" t="e">
        <f>CONCATENATE(#REF!,"-",#REF!)</f>
        <v>#REF!</v>
      </c>
      <c r="P172" s="113" t="e">
        <f>IF(#REF!="","",#REF!)</f>
        <v>#REF!</v>
      </c>
      <c r="Q172" s="113" t="e">
        <f>IF(#REF!="","",#REF!)</f>
        <v>#REF!</v>
      </c>
      <c r="R172" s="113" t="e">
        <f>IF(#REF!="","",#REF!)</f>
        <v>#REF!</v>
      </c>
      <c r="S172" s="113" t="e">
        <f>IF(#REF!="","",#REF!)</f>
        <v>#REF!</v>
      </c>
      <c r="T172" s="113" t="e">
        <f>IF(#REF!="","",#REF!)</f>
        <v>#REF!</v>
      </c>
      <c r="U172" s="113" t="e">
        <f>IF(#REF!="","",#REF!)</f>
        <v>#REF!</v>
      </c>
      <c r="V172" s="113" t="e">
        <f>IF(#REF!="","",#REF!)</f>
        <v>#REF!</v>
      </c>
      <c r="W172" s="113" t="e">
        <f>IF(#REF!="","",#REF!)</f>
        <v>#REF!</v>
      </c>
      <c r="X172" s="113" t="e">
        <f>IF(#REF!="","",#REF!)</f>
        <v>#REF!</v>
      </c>
      <c r="Y172" s="113" t="e">
        <f>IF(#REF!="","",#REF!)</f>
        <v>#REF!</v>
      </c>
      <c r="Z172" s="113" t="e">
        <f>IF(#REF!="","",#REF!)</f>
        <v>#REF!</v>
      </c>
      <c r="AA172" s="113" t="e">
        <f>IF(#REF!="","",#REF!)</f>
        <v>#REF!</v>
      </c>
      <c r="AB172" s="113" t="e">
        <f>IF(#REF!="","",#REF!)</f>
        <v>#REF!</v>
      </c>
      <c r="AC172" s="113" t="e">
        <f>IF(#REF!="","",#REF!)</f>
        <v>#REF!</v>
      </c>
      <c r="AD172" s="113" t="e">
        <f>IF(#REF!="","",#REF!)</f>
        <v>#REF!</v>
      </c>
      <c r="AE172" s="113" t="e">
        <f>IF(#REF!="","",#REF!)</f>
        <v>#REF!</v>
      </c>
      <c r="AF172" s="113" t="e">
        <f>IF(#REF!="","",#REF!)</f>
        <v>#REF!</v>
      </c>
      <c r="AG172" s="113" t="e">
        <f>IF(#REF!="","",#REF!)</f>
        <v>#REF!</v>
      </c>
      <c r="AH172" s="113" t="e">
        <f>IF(#REF!="","",#REF!)</f>
        <v>#REF!</v>
      </c>
      <c r="AI172" s="113" t="e">
        <f>IF(#REF!="","",#REF!)</f>
        <v>#REF!</v>
      </c>
      <c r="AJ172" s="113" t="e">
        <f>IF(#REF!="","",#REF!)</f>
        <v>#REF!</v>
      </c>
      <c r="AK172" s="113" t="e">
        <f>IF(#REF!="","",#REF!)</f>
        <v>#REF!</v>
      </c>
      <c r="AL172" s="113" t="e">
        <f>IF(#REF!="","",#REF!)</f>
        <v>#REF!</v>
      </c>
      <c r="AM172" s="113" t="e">
        <f>IF(#REF!="","",#REF!)</f>
        <v>#REF!</v>
      </c>
      <c r="AN172" s="113" t="e">
        <f>IF(#REF!="","",#REF!)</f>
        <v>#REF!</v>
      </c>
      <c r="AO172" s="113" t="e">
        <f>IF(#REF!="","",#REF!)</f>
        <v>#REF!</v>
      </c>
      <c r="AP172" s="113" t="e">
        <f>IF(#REF!="","",#REF!)</f>
        <v>#REF!</v>
      </c>
      <c r="AQ172" s="113" t="e">
        <f>IF(#REF!="","",#REF!)</f>
        <v>#REF!</v>
      </c>
      <c r="AR172" s="79"/>
    </row>
    <row r="173" spans="1:44" x14ac:dyDescent="0.25">
      <c r="A173" s="113" t="e">
        <f>IF(#REF!="","",#REF!)</f>
        <v>#REF!</v>
      </c>
      <c r="B173" s="113" t="e">
        <f>IF(#REF!="","",#REF!)</f>
        <v>#REF!</v>
      </c>
      <c r="C173" s="113" t="e">
        <f>IF(#REF!="","",#REF!)</f>
        <v>#REF!</v>
      </c>
      <c r="D173" s="113" t="e">
        <f>CONCATENATE(#REF!, "-R",#REF!)</f>
        <v>#REF!</v>
      </c>
      <c r="E173" s="113" t="e">
        <f>IF(#REF!="","",#REF!)</f>
        <v>#REF!</v>
      </c>
      <c r="F173" s="113" t="e">
        <f>IF(#REF!="","",#REF!)</f>
        <v>#REF!</v>
      </c>
      <c r="G173" s="113" t="e">
        <f>IF(#REF!="","",#REF!)</f>
        <v>#REF!</v>
      </c>
      <c r="H173" s="113" t="e">
        <f>IF(#REF!="","",#REF!)</f>
        <v>#REF!</v>
      </c>
      <c r="I173" s="113" t="e">
        <f>IF(#REF!="","",#REF!)</f>
        <v>#REF!</v>
      </c>
      <c r="J173" s="113" t="e">
        <f>IF(#REF!="","",#REF!)</f>
        <v>#REF!</v>
      </c>
      <c r="K173" s="113" t="e">
        <f>IF(#REF!="","",#REF!)</f>
        <v>#REF!</v>
      </c>
      <c r="L173" s="113" t="e">
        <f>IF(#REF!="","",#REF!)</f>
        <v>#REF!</v>
      </c>
      <c r="M173" s="114" t="e">
        <f>IF(#REF!="","",#REF!)</f>
        <v>#REF!</v>
      </c>
      <c r="N173" s="113" t="e">
        <f t="shared" si="2"/>
        <v>#REF!</v>
      </c>
      <c r="O173" s="113" t="e">
        <f>CONCATENATE(#REF!,"-",#REF!)</f>
        <v>#REF!</v>
      </c>
      <c r="P173" s="113" t="e">
        <f>IF(#REF!="","",#REF!)</f>
        <v>#REF!</v>
      </c>
      <c r="Q173" s="113" t="e">
        <f>IF(#REF!="","",#REF!)</f>
        <v>#REF!</v>
      </c>
      <c r="R173" s="113" t="e">
        <f>IF(#REF!="","",#REF!)</f>
        <v>#REF!</v>
      </c>
      <c r="S173" s="113" t="e">
        <f>IF(#REF!="","",#REF!)</f>
        <v>#REF!</v>
      </c>
      <c r="T173" s="113" t="e">
        <f>IF(#REF!="","",#REF!)</f>
        <v>#REF!</v>
      </c>
      <c r="U173" s="113" t="e">
        <f>IF(#REF!="","",#REF!)</f>
        <v>#REF!</v>
      </c>
      <c r="V173" s="113" t="e">
        <f>IF(#REF!="","",#REF!)</f>
        <v>#REF!</v>
      </c>
      <c r="W173" s="113" t="e">
        <f>IF(#REF!="","",#REF!)</f>
        <v>#REF!</v>
      </c>
      <c r="X173" s="113" t="e">
        <f>IF(#REF!="","",#REF!)</f>
        <v>#REF!</v>
      </c>
      <c r="Y173" s="113" t="e">
        <f>IF(#REF!="","",#REF!)</f>
        <v>#REF!</v>
      </c>
      <c r="Z173" s="113" t="e">
        <f>IF(#REF!="","",#REF!)</f>
        <v>#REF!</v>
      </c>
      <c r="AA173" s="113" t="e">
        <f>IF(#REF!="","",#REF!)</f>
        <v>#REF!</v>
      </c>
      <c r="AB173" s="113" t="e">
        <f>IF(#REF!="","",#REF!)</f>
        <v>#REF!</v>
      </c>
      <c r="AC173" s="113" t="e">
        <f>IF(#REF!="","",#REF!)</f>
        <v>#REF!</v>
      </c>
      <c r="AD173" s="113" t="e">
        <f>IF(#REF!="","",#REF!)</f>
        <v>#REF!</v>
      </c>
      <c r="AE173" s="113" t="e">
        <f>IF(#REF!="","",#REF!)</f>
        <v>#REF!</v>
      </c>
      <c r="AF173" s="113" t="e">
        <f>IF(#REF!="","",#REF!)</f>
        <v>#REF!</v>
      </c>
      <c r="AG173" s="113" t="e">
        <f>IF(#REF!="","",#REF!)</f>
        <v>#REF!</v>
      </c>
      <c r="AH173" s="113" t="e">
        <f>IF(#REF!="","",#REF!)</f>
        <v>#REF!</v>
      </c>
      <c r="AI173" s="113" t="e">
        <f>IF(#REF!="","",#REF!)</f>
        <v>#REF!</v>
      </c>
      <c r="AJ173" s="113" t="e">
        <f>IF(#REF!="","",#REF!)</f>
        <v>#REF!</v>
      </c>
      <c r="AK173" s="113" t="e">
        <f>IF(#REF!="","",#REF!)</f>
        <v>#REF!</v>
      </c>
      <c r="AL173" s="113" t="e">
        <f>IF(#REF!="","",#REF!)</f>
        <v>#REF!</v>
      </c>
      <c r="AM173" s="113" t="e">
        <f>IF(#REF!="","",#REF!)</f>
        <v>#REF!</v>
      </c>
      <c r="AN173" s="113" t="e">
        <f>IF(#REF!="","",#REF!)</f>
        <v>#REF!</v>
      </c>
      <c r="AO173" s="113" t="e">
        <f>IF(#REF!="","",#REF!)</f>
        <v>#REF!</v>
      </c>
      <c r="AP173" s="113" t="e">
        <f>IF(#REF!="","",#REF!)</f>
        <v>#REF!</v>
      </c>
      <c r="AQ173" s="113" t="e">
        <f>IF(#REF!="","",#REF!)</f>
        <v>#REF!</v>
      </c>
      <c r="AR173" s="79"/>
    </row>
    <row r="174" spans="1:44" x14ac:dyDescent="0.25">
      <c r="A174" s="113" t="e">
        <f>IF(#REF!="","",#REF!)</f>
        <v>#REF!</v>
      </c>
      <c r="B174" s="113" t="e">
        <f>IF(#REF!="","",#REF!)</f>
        <v>#REF!</v>
      </c>
      <c r="C174" s="113" t="e">
        <f>IF(#REF!="","",#REF!)</f>
        <v>#REF!</v>
      </c>
      <c r="D174" s="113" t="e">
        <f>CONCATENATE(#REF!, "-R",#REF!)</f>
        <v>#REF!</v>
      </c>
      <c r="E174" s="113" t="e">
        <f>IF(#REF!="","",#REF!)</f>
        <v>#REF!</v>
      </c>
      <c r="F174" s="113" t="e">
        <f>IF(#REF!="","",#REF!)</f>
        <v>#REF!</v>
      </c>
      <c r="G174" s="113" t="e">
        <f>IF(#REF!="","",#REF!)</f>
        <v>#REF!</v>
      </c>
      <c r="H174" s="113" t="e">
        <f>IF(#REF!="","",#REF!)</f>
        <v>#REF!</v>
      </c>
      <c r="I174" s="113" t="e">
        <f>IF(#REF!="","",#REF!)</f>
        <v>#REF!</v>
      </c>
      <c r="J174" s="113" t="e">
        <f>IF(#REF!="","",#REF!)</f>
        <v>#REF!</v>
      </c>
      <c r="K174" s="113" t="e">
        <f>IF(#REF!="","",#REF!)</f>
        <v>#REF!</v>
      </c>
      <c r="L174" s="113" t="e">
        <f>IF(#REF!="","",#REF!)</f>
        <v>#REF!</v>
      </c>
      <c r="M174" s="114" t="e">
        <f>IF(#REF!="","",#REF!)</f>
        <v>#REF!</v>
      </c>
      <c r="N174" s="113" t="e">
        <f t="shared" si="2"/>
        <v>#REF!</v>
      </c>
      <c r="O174" s="113" t="e">
        <f>CONCATENATE(#REF!,"-",#REF!)</f>
        <v>#REF!</v>
      </c>
      <c r="P174" s="113" t="e">
        <f>IF(#REF!="","",#REF!)</f>
        <v>#REF!</v>
      </c>
      <c r="Q174" s="113" t="e">
        <f>IF(#REF!="","",#REF!)</f>
        <v>#REF!</v>
      </c>
      <c r="R174" s="113" t="e">
        <f>IF(#REF!="","",#REF!)</f>
        <v>#REF!</v>
      </c>
      <c r="S174" s="113" t="e">
        <f>IF(#REF!="","",#REF!)</f>
        <v>#REF!</v>
      </c>
      <c r="T174" s="113" t="e">
        <f>IF(#REF!="","",#REF!)</f>
        <v>#REF!</v>
      </c>
      <c r="U174" s="113" t="e">
        <f>IF(#REF!="","",#REF!)</f>
        <v>#REF!</v>
      </c>
      <c r="V174" s="113" t="e">
        <f>IF(#REF!="","",#REF!)</f>
        <v>#REF!</v>
      </c>
      <c r="W174" s="113" t="e">
        <f>IF(#REF!="","",#REF!)</f>
        <v>#REF!</v>
      </c>
      <c r="X174" s="113" t="e">
        <f>IF(#REF!="","",#REF!)</f>
        <v>#REF!</v>
      </c>
      <c r="Y174" s="113" t="e">
        <f>IF(#REF!="","",#REF!)</f>
        <v>#REF!</v>
      </c>
      <c r="Z174" s="113" t="e">
        <f>IF(#REF!="","",#REF!)</f>
        <v>#REF!</v>
      </c>
      <c r="AA174" s="113" t="e">
        <f>IF(#REF!="","",#REF!)</f>
        <v>#REF!</v>
      </c>
      <c r="AB174" s="113" t="e">
        <f>IF(#REF!="","",#REF!)</f>
        <v>#REF!</v>
      </c>
      <c r="AC174" s="113" t="e">
        <f>IF(#REF!="","",#REF!)</f>
        <v>#REF!</v>
      </c>
      <c r="AD174" s="113" t="e">
        <f>IF(#REF!="","",#REF!)</f>
        <v>#REF!</v>
      </c>
      <c r="AE174" s="113" t="e">
        <f>IF(#REF!="","",#REF!)</f>
        <v>#REF!</v>
      </c>
      <c r="AF174" s="113" t="e">
        <f>IF(#REF!="","",#REF!)</f>
        <v>#REF!</v>
      </c>
      <c r="AG174" s="113" t="e">
        <f>IF(#REF!="","",#REF!)</f>
        <v>#REF!</v>
      </c>
      <c r="AH174" s="113" t="e">
        <f>IF(#REF!="","",#REF!)</f>
        <v>#REF!</v>
      </c>
      <c r="AI174" s="113" t="e">
        <f>IF(#REF!="","",#REF!)</f>
        <v>#REF!</v>
      </c>
      <c r="AJ174" s="113" t="e">
        <f>IF(#REF!="","",#REF!)</f>
        <v>#REF!</v>
      </c>
      <c r="AK174" s="113" t="e">
        <f>IF(#REF!="","",#REF!)</f>
        <v>#REF!</v>
      </c>
      <c r="AL174" s="113" t="e">
        <f>IF(#REF!="","",#REF!)</f>
        <v>#REF!</v>
      </c>
      <c r="AM174" s="113" t="e">
        <f>IF(#REF!="","",#REF!)</f>
        <v>#REF!</v>
      </c>
      <c r="AN174" s="113" t="e">
        <f>IF(#REF!="","",#REF!)</f>
        <v>#REF!</v>
      </c>
      <c r="AO174" s="113" t="e">
        <f>IF(#REF!="","",#REF!)</f>
        <v>#REF!</v>
      </c>
      <c r="AP174" s="113" t="e">
        <f>IF(#REF!="","",#REF!)</f>
        <v>#REF!</v>
      </c>
      <c r="AQ174" s="113" t="e">
        <f>IF(#REF!="","",#REF!)</f>
        <v>#REF!</v>
      </c>
      <c r="AR174" s="79"/>
    </row>
    <row r="175" spans="1:44" x14ac:dyDescent="0.25">
      <c r="A175" s="113" t="e">
        <f>IF(#REF!="","",#REF!)</f>
        <v>#REF!</v>
      </c>
      <c r="B175" s="113" t="e">
        <f>IF(#REF!="","",#REF!)</f>
        <v>#REF!</v>
      </c>
      <c r="C175" s="113" t="e">
        <f>IF(#REF!="","",#REF!)</f>
        <v>#REF!</v>
      </c>
      <c r="D175" s="113" t="e">
        <f>CONCATENATE(#REF!, "-R",#REF!)</f>
        <v>#REF!</v>
      </c>
      <c r="E175" s="113" t="e">
        <f>IF(#REF!="","",#REF!)</f>
        <v>#REF!</v>
      </c>
      <c r="F175" s="113" t="e">
        <f>IF(#REF!="","",#REF!)</f>
        <v>#REF!</v>
      </c>
      <c r="G175" s="113" t="e">
        <f>IF(#REF!="","",#REF!)</f>
        <v>#REF!</v>
      </c>
      <c r="H175" s="113" t="e">
        <f>IF(#REF!="","",#REF!)</f>
        <v>#REF!</v>
      </c>
      <c r="I175" s="113" t="e">
        <f>IF(#REF!="","",#REF!)</f>
        <v>#REF!</v>
      </c>
      <c r="J175" s="113" t="e">
        <f>IF(#REF!="","",#REF!)</f>
        <v>#REF!</v>
      </c>
      <c r="K175" s="113" t="e">
        <f>IF(#REF!="","",#REF!)</f>
        <v>#REF!</v>
      </c>
      <c r="L175" s="113" t="e">
        <f>IF(#REF!="","",#REF!)</f>
        <v>#REF!</v>
      </c>
      <c r="M175" s="114" t="e">
        <f>IF(#REF!="","",#REF!)</f>
        <v>#REF!</v>
      </c>
      <c r="N175" s="113" t="e">
        <f t="shared" si="2"/>
        <v>#REF!</v>
      </c>
      <c r="O175" s="113" t="e">
        <f>CONCATENATE(#REF!,"-",#REF!)</f>
        <v>#REF!</v>
      </c>
      <c r="P175" s="113" t="e">
        <f>IF(#REF!="","",#REF!)</f>
        <v>#REF!</v>
      </c>
      <c r="Q175" s="113" t="e">
        <f>IF(#REF!="","",#REF!)</f>
        <v>#REF!</v>
      </c>
      <c r="R175" s="113" t="e">
        <f>IF(#REF!="","",#REF!)</f>
        <v>#REF!</v>
      </c>
      <c r="S175" s="113" t="e">
        <f>IF(#REF!="","",#REF!)</f>
        <v>#REF!</v>
      </c>
      <c r="T175" s="113" t="e">
        <f>IF(#REF!="","",#REF!)</f>
        <v>#REF!</v>
      </c>
      <c r="U175" s="113" t="e">
        <f>IF(#REF!="","",#REF!)</f>
        <v>#REF!</v>
      </c>
      <c r="V175" s="113" t="e">
        <f>IF(#REF!="","",#REF!)</f>
        <v>#REF!</v>
      </c>
      <c r="W175" s="113" t="e">
        <f>IF(#REF!="","",#REF!)</f>
        <v>#REF!</v>
      </c>
      <c r="X175" s="113" t="e">
        <f>IF(#REF!="","",#REF!)</f>
        <v>#REF!</v>
      </c>
      <c r="Y175" s="113" t="e">
        <f>IF(#REF!="","",#REF!)</f>
        <v>#REF!</v>
      </c>
      <c r="Z175" s="113" t="e">
        <f>IF(#REF!="","",#REF!)</f>
        <v>#REF!</v>
      </c>
      <c r="AA175" s="113" t="e">
        <f>IF(#REF!="","",#REF!)</f>
        <v>#REF!</v>
      </c>
      <c r="AB175" s="113" t="e">
        <f>IF(#REF!="","",#REF!)</f>
        <v>#REF!</v>
      </c>
      <c r="AC175" s="113" t="e">
        <f>IF(#REF!="","",#REF!)</f>
        <v>#REF!</v>
      </c>
      <c r="AD175" s="113" t="e">
        <f>IF(#REF!="","",#REF!)</f>
        <v>#REF!</v>
      </c>
      <c r="AE175" s="113" t="e">
        <f>IF(#REF!="","",#REF!)</f>
        <v>#REF!</v>
      </c>
      <c r="AF175" s="113" t="e">
        <f>IF(#REF!="","",#REF!)</f>
        <v>#REF!</v>
      </c>
      <c r="AG175" s="113" t="e">
        <f>IF(#REF!="","",#REF!)</f>
        <v>#REF!</v>
      </c>
      <c r="AH175" s="113" t="e">
        <f>IF(#REF!="","",#REF!)</f>
        <v>#REF!</v>
      </c>
      <c r="AI175" s="113" t="e">
        <f>IF(#REF!="","",#REF!)</f>
        <v>#REF!</v>
      </c>
      <c r="AJ175" s="113" t="e">
        <f>IF(#REF!="","",#REF!)</f>
        <v>#REF!</v>
      </c>
      <c r="AK175" s="113" t="e">
        <f>IF(#REF!="","",#REF!)</f>
        <v>#REF!</v>
      </c>
      <c r="AL175" s="113" t="e">
        <f>IF(#REF!="","",#REF!)</f>
        <v>#REF!</v>
      </c>
      <c r="AM175" s="113" t="e">
        <f>IF(#REF!="","",#REF!)</f>
        <v>#REF!</v>
      </c>
      <c r="AN175" s="113" t="e">
        <f>IF(#REF!="","",#REF!)</f>
        <v>#REF!</v>
      </c>
      <c r="AO175" s="113" t="e">
        <f>IF(#REF!="","",#REF!)</f>
        <v>#REF!</v>
      </c>
      <c r="AP175" s="113" t="e">
        <f>IF(#REF!="","",#REF!)</f>
        <v>#REF!</v>
      </c>
      <c r="AQ175" s="113" t="e">
        <f>IF(#REF!="","",#REF!)</f>
        <v>#REF!</v>
      </c>
      <c r="AR175" s="79"/>
    </row>
    <row r="176" spans="1:44" x14ac:dyDescent="0.25">
      <c r="A176" s="113" t="e">
        <f>IF(#REF!="","",#REF!)</f>
        <v>#REF!</v>
      </c>
      <c r="B176" s="113" t="e">
        <f>IF(#REF!="","",#REF!)</f>
        <v>#REF!</v>
      </c>
      <c r="C176" s="113" t="e">
        <f>IF(#REF!="","",#REF!)</f>
        <v>#REF!</v>
      </c>
      <c r="D176" s="113" t="e">
        <f>CONCATENATE(#REF!, "-R",#REF!)</f>
        <v>#REF!</v>
      </c>
      <c r="E176" s="113" t="e">
        <f>IF(#REF!="","",#REF!)</f>
        <v>#REF!</v>
      </c>
      <c r="F176" s="113" t="e">
        <f>IF(#REF!="","",#REF!)</f>
        <v>#REF!</v>
      </c>
      <c r="G176" s="113" t="e">
        <f>IF(#REF!="","",#REF!)</f>
        <v>#REF!</v>
      </c>
      <c r="H176" s="113" t="e">
        <f>IF(#REF!="","",#REF!)</f>
        <v>#REF!</v>
      </c>
      <c r="I176" s="113" t="e">
        <f>IF(#REF!="","",#REF!)</f>
        <v>#REF!</v>
      </c>
      <c r="J176" s="113" t="e">
        <f>IF(#REF!="","",#REF!)</f>
        <v>#REF!</v>
      </c>
      <c r="K176" s="113" t="e">
        <f>IF(#REF!="","",#REF!)</f>
        <v>#REF!</v>
      </c>
      <c r="L176" s="113" t="e">
        <f>IF(#REF!="","",#REF!)</f>
        <v>#REF!</v>
      </c>
      <c r="M176" s="114" t="e">
        <f>IF(#REF!="","",#REF!)</f>
        <v>#REF!</v>
      </c>
      <c r="N176" s="113" t="e">
        <f t="shared" si="2"/>
        <v>#REF!</v>
      </c>
      <c r="O176" s="113" t="e">
        <f>CONCATENATE(#REF!,"-",#REF!)</f>
        <v>#REF!</v>
      </c>
      <c r="P176" s="113" t="e">
        <f>IF(#REF!="","",#REF!)</f>
        <v>#REF!</v>
      </c>
      <c r="Q176" s="113" t="e">
        <f>IF(#REF!="","",#REF!)</f>
        <v>#REF!</v>
      </c>
      <c r="R176" s="113" t="e">
        <f>IF(#REF!="","",#REF!)</f>
        <v>#REF!</v>
      </c>
      <c r="S176" s="113" t="e">
        <f>IF(#REF!="","",#REF!)</f>
        <v>#REF!</v>
      </c>
      <c r="T176" s="113" t="e">
        <f>IF(#REF!="","",#REF!)</f>
        <v>#REF!</v>
      </c>
      <c r="U176" s="113" t="e">
        <f>IF(#REF!="","",#REF!)</f>
        <v>#REF!</v>
      </c>
      <c r="V176" s="113" t="e">
        <f>IF(#REF!="","",#REF!)</f>
        <v>#REF!</v>
      </c>
      <c r="W176" s="113" t="e">
        <f>IF(#REF!="","",#REF!)</f>
        <v>#REF!</v>
      </c>
      <c r="X176" s="113" t="e">
        <f>IF(#REF!="","",#REF!)</f>
        <v>#REF!</v>
      </c>
      <c r="Y176" s="113" t="e">
        <f>IF(#REF!="","",#REF!)</f>
        <v>#REF!</v>
      </c>
      <c r="Z176" s="113" t="e">
        <f>IF(#REF!="","",#REF!)</f>
        <v>#REF!</v>
      </c>
      <c r="AA176" s="113" t="e">
        <f>IF(#REF!="","",#REF!)</f>
        <v>#REF!</v>
      </c>
      <c r="AB176" s="113" t="e">
        <f>IF(#REF!="","",#REF!)</f>
        <v>#REF!</v>
      </c>
      <c r="AC176" s="113" t="e">
        <f>IF(#REF!="","",#REF!)</f>
        <v>#REF!</v>
      </c>
      <c r="AD176" s="113" t="e">
        <f>IF(#REF!="","",#REF!)</f>
        <v>#REF!</v>
      </c>
      <c r="AE176" s="113" t="e">
        <f>IF(#REF!="","",#REF!)</f>
        <v>#REF!</v>
      </c>
      <c r="AF176" s="113" t="e">
        <f>IF(#REF!="","",#REF!)</f>
        <v>#REF!</v>
      </c>
      <c r="AG176" s="113" t="e">
        <f>IF(#REF!="","",#REF!)</f>
        <v>#REF!</v>
      </c>
      <c r="AH176" s="113" t="e">
        <f>IF(#REF!="","",#REF!)</f>
        <v>#REF!</v>
      </c>
      <c r="AI176" s="113" t="e">
        <f>IF(#REF!="","",#REF!)</f>
        <v>#REF!</v>
      </c>
      <c r="AJ176" s="113" t="e">
        <f>IF(#REF!="","",#REF!)</f>
        <v>#REF!</v>
      </c>
      <c r="AK176" s="113" t="e">
        <f>IF(#REF!="","",#REF!)</f>
        <v>#REF!</v>
      </c>
      <c r="AL176" s="113" t="e">
        <f>IF(#REF!="","",#REF!)</f>
        <v>#REF!</v>
      </c>
      <c r="AM176" s="113" t="e">
        <f>IF(#REF!="","",#REF!)</f>
        <v>#REF!</v>
      </c>
      <c r="AN176" s="113" t="e">
        <f>IF(#REF!="","",#REF!)</f>
        <v>#REF!</v>
      </c>
      <c r="AO176" s="113" t="e">
        <f>IF(#REF!="","",#REF!)</f>
        <v>#REF!</v>
      </c>
      <c r="AP176" s="113" t="e">
        <f>IF(#REF!="","",#REF!)</f>
        <v>#REF!</v>
      </c>
      <c r="AQ176" s="113" t="e">
        <f>IF(#REF!="","",#REF!)</f>
        <v>#REF!</v>
      </c>
      <c r="AR176" s="79"/>
    </row>
    <row r="177" spans="1:44" x14ac:dyDescent="0.25">
      <c r="A177" s="113" t="e">
        <f>IF(#REF!="","",#REF!)</f>
        <v>#REF!</v>
      </c>
      <c r="B177" s="113" t="e">
        <f>IF(#REF!="","",#REF!)</f>
        <v>#REF!</v>
      </c>
      <c r="C177" s="113" t="e">
        <f>IF(#REF!="","",#REF!)</f>
        <v>#REF!</v>
      </c>
      <c r="D177" s="113" t="e">
        <f>CONCATENATE(#REF!, "-R",#REF!)</f>
        <v>#REF!</v>
      </c>
      <c r="E177" s="113" t="e">
        <f>IF(#REF!="","",#REF!)</f>
        <v>#REF!</v>
      </c>
      <c r="F177" s="113" t="e">
        <f>IF(#REF!="","",#REF!)</f>
        <v>#REF!</v>
      </c>
      <c r="G177" s="113" t="e">
        <f>IF(#REF!="","",#REF!)</f>
        <v>#REF!</v>
      </c>
      <c r="H177" s="113" t="e">
        <f>IF(#REF!="","",#REF!)</f>
        <v>#REF!</v>
      </c>
      <c r="I177" s="113" t="e">
        <f>IF(#REF!="","",#REF!)</f>
        <v>#REF!</v>
      </c>
      <c r="J177" s="113" t="e">
        <f>IF(#REF!="","",#REF!)</f>
        <v>#REF!</v>
      </c>
      <c r="K177" s="113" t="e">
        <f>IF(#REF!="","",#REF!)</f>
        <v>#REF!</v>
      </c>
      <c r="L177" s="113" t="e">
        <f>IF(#REF!="","",#REF!)</f>
        <v>#REF!</v>
      </c>
      <c r="M177" s="114" t="e">
        <f>IF(#REF!="","",#REF!)</f>
        <v>#REF!</v>
      </c>
      <c r="N177" s="113" t="e">
        <f t="shared" si="2"/>
        <v>#REF!</v>
      </c>
      <c r="O177" s="113" t="e">
        <f>CONCATENATE(#REF!,"-",#REF!)</f>
        <v>#REF!</v>
      </c>
      <c r="P177" s="113" t="e">
        <f>IF(#REF!="","",#REF!)</f>
        <v>#REF!</v>
      </c>
      <c r="Q177" s="113" t="e">
        <f>IF(#REF!="","",#REF!)</f>
        <v>#REF!</v>
      </c>
      <c r="R177" s="113" t="e">
        <f>IF(#REF!="","",#REF!)</f>
        <v>#REF!</v>
      </c>
      <c r="S177" s="113" t="e">
        <f>IF(#REF!="","",#REF!)</f>
        <v>#REF!</v>
      </c>
      <c r="T177" s="113" t="e">
        <f>IF(#REF!="","",#REF!)</f>
        <v>#REF!</v>
      </c>
      <c r="U177" s="113" t="e">
        <f>IF(#REF!="","",#REF!)</f>
        <v>#REF!</v>
      </c>
      <c r="V177" s="113" t="e">
        <f>IF(#REF!="","",#REF!)</f>
        <v>#REF!</v>
      </c>
      <c r="W177" s="113" t="e">
        <f>IF(#REF!="","",#REF!)</f>
        <v>#REF!</v>
      </c>
      <c r="X177" s="113" t="e">
        <f>IF(#REF!="","",#REF!)</f>
        <v>#REF!</v>
      </c>
      <c r="Y177" s="113" t="e">
        <f>IF(#REF!="","",#REF!)</f>
        <v>#REF!</v>
      </c>
      <c r="Z177" s="113" t="e">
        <f>IF(#REF!="","",#REF!)</f>
        <v>#REF!</v>
      </c>
      <c r="AA177" s="113" t="e">
        <f>IF(#REF!="","",#REF!)</f>
        <v>#REF!</v>
      </c>
      <c r="AB177" s="113" t="e">
        <f>IF(#REF!="","",#REF!)</f>
        <v>#REF!</v>
      </c>
      <c r="AC177" s="113" t="e">
        <f>IF(#REF!="","",#REF!)</f>
        <v>#REF!</v>
      </c>
      <c r="AD177" s="113" t="e">
        <f>IF(#REF!="","",#REF!)</f>
        <v>#REF!</v>
      </c>
      <c r="AE177" s="113" t="e">
        <f>IF(#REF!="","",#REF!)</f>
        <v>#REF!</v>
      </c>
      <c r="AF177" s="113" t="e">
        <f>IF(#REF!="","",#REF!)</f>
        <v>#REF!</v>
      </c>
      <c r="AG177" s="113" t="e">
        <f>IF(#REF!="","",#REF!)</f>
        <v>#REF!</v>
      </c>
      <c r="AH177" s="113" t="e">
        <f>IF(#REF!="","",#REF!)</f>
        <v>#REF!</v>
      </c>
      <c r="AI177" s="113" t="e">
        <f>IF(#REF!="","",#REF!)</f>
        <v>#REF!</v>
      </c>
      <c r="AJ177" s="113" t="e">
        <f>IF(#REF!="","",#REF!)</f>
        <v>#REF!</v>
      </c>
      <c r="AK177" s="113" t="e">
        <f>IF(#REF!="","",#REF!)</f>
        <v>#REF!</v>
      </c>
      <c r="AL177" s="113" t="e">
        <f>IF(#REF!="","",#REF!)</f>
        <v>#REF!</v>
      </c>
      <c r="AM177" s="113" t="e">
        <f>IF(#REF!="","",#REF!)</f>
        <v>#REF!</v>
      </c>
      <c r="AN177" s="113" t="e">
        <f>IF(#REF!="","",#REF!)</f>
        <v>#REF!</v>
      </c>
      <c r="AO177" s="113" t="e">
        <f>IF(#REF!="","",#REF!)</f>
        <v>#REF!</v>
      </c>
      <c r="AP177" s="113" t="e">
        <f>IF(#REF!="","",#REF!)</f>
        <v>#REF!</v>
      </c>
      <c r="AQ177" s="113" t="e">
        <f>IF(#REF!="","",#REF!)</f>
        <v>#REF!</v>
      </c>
      <c r="AR177" s="79"/>
    </row>
    <row r="178" spans="1:44" x14ac:dyDescent="0.25">
      <c r="A178" s="113" t="e">
        <f>IF(#REF!="","",#REF!)</f>
        <v>#REF!</v>
      </c>
      <c r="B178" s="113" t="e">
        <f>IF(#REF!="","",#REF!)</f>
        <v>#REF!</v>
      </c>
      <c r="C178" s="113" t="e">
        <f>IF(#REF!="","",#REF!)</f>
        <v>#REF!</v>
      </c>
      <c r="D178" s="113" t="e">
        <f>CONCATENATE(#REF!, "-R",#REF!)</f>
        <v>#REF!</v>
      </c>
      <c r="E178" s="113" t="e">
        <f>IF(#REF!="","",#REF!)</f>
        <v>#REF!</v>
      </c>
      <c r="F178" s="113" t="e">
        <f>IF(#REF!="","",#REF!)</f>
        <v>#REF!</v>
      </c>
      <c r="G178" s="113" t="e">
        <f>IF(#REF!="","",#REF!)</f>
        <v>#REF!</v>
      </c>
      <c r="H178" s="113" t="e">
        <f>IF(#REF!="","",#REF!)</f>
        <v>#REF!</v>
      </c>
      <c r="I178" s="113" t="e">
        <f>IF(#REF!="","",#REF!)</f>
        <v>#REF!</v>
      </c>
      <c r="J178" s="113" t="e">
        <f>IF(#REF!="","",#REF!)</f>
        <v>#REF!</v>
      </c>
      <c r="K178" s="113" t="e">
        <f>IF(#REF!="","",#REF!)</f>
        <v>#REF!</v>
      </c>
      <c r="L178" s="113" t="e">
        <f>IF(#REF!="","",#REF!)</f>
        <v>#REF!</v>
      </c>
      <c r="M178" s="114" t="e">
        <f>IF(#REF!="","",#REF!)</f>
        <v>#REF!</v>
      </c>
      <c r="N178" s="113" t="e">
        <f t="shared" si="2"/>
        <v>#REF!</v>
      </c>
      <c r="O178" s="113" t="e">
        <f>CONCATENATE(#REF!,"-",#REF!)</f>
        <v>#REF!</v>
      </c>
      <c r="P178" s="113" t="e">
        <f>IF(#REF!="","",#REF!)</f>
        <v>#REF!</v>
      </c>
      <c r="Q178" s="113" t="e">
        <f>IF(#REF!="","",#REF!)</f>
        <v>#REF!</v>
      </c>
      <c r="R178" s="113" t="e">
        <f>IF(#REF!="","",#REF!)</f>
        <v>#REF!</v>
      </c>
      <c r="S178" s="113" t="e">
        <f>IF(#REF!="","",#REF!)</f>
        <v>#REF!</v>
      </c>
      <c r="T178" s="113" t="e">
        <f>IF(#REF!="","",#REF!)</f>
        <v>#REF!</v>
      </c>
      <c r="U178" s="113" t="e">
        <f>IF(#REF!="","",#REF!)</f>
        <v>#REF!</v>
      </c>
      <c r="V178" s="113" t="e">
        <f>IF(#REF!="","",#REF!)</f>
        <v>#REF!</v>
      </c>
      <c r="W178" s="113" t="e">
        <f>IF(#REF!="","",#REF!)</f>
        <v>#REF!</v>
      </c>
      <c r="X178" s="113" t="e">
        <f>IF(#REF!="","",#REF!)</f>
        <v>#REF!</v>
      </c>
      <c r="Y178" s="113" t="e">
        <f>IF(#REF!="","",#REF!)</f>
        <v>#REF!</v>
      </c>
      <c r="Z178" s="113" t="e">
        <f>IF(#REF!="","",#REF!)</f>
        <v>#REF!</v>
      </c>
      <c r="AA178" s="113" t="e">
        <f>IF(#REF!="","",#REF!)</f>
        <v>#REF!</v>
      </c>
      <c r="AB178" s="113" t="e">
        <f>IF(#REF!="","",#REF!)</f>
        <v>#REF!</v>
      </c>
      <c r="AC178" s="113" t="e">
        <f>IF(#REF!="","",#REF!)</f>
        <v>#REF!</v>
      </c>
      <c r="AD178" s="113" t="e">
        <f>IF(#REF!="","",#REF!)</f>
        <v>#REF!</v>
      </c>
      <c r="AE178" s="113" t="e">
        <f>IF(#REF!="","",#REF!)</f>
        <v>#REF!</v>
      </c>
      <c r="AF178" s="113" t="e">
        <f>IF(#REF!="","",#REF!)</f>
        <v>#REF!</v>
      </c>
      <c r="AG178" s="113" t="e">
        <f>IF(#REF!="","",#REF!)</f>
        <v>#REF!</v>
      </c>
      <c r="AH178" s="113" t="e">
        <f>IF(#REF!="","",#REF!)</f>
        <v>#REF!</v>
      </c>
      <c r="AI178" s="113" t="e">
        <f>IF(#REF!="","",#REF!)</f>
        <v>#REF!</v>
      </c>
      <c r="AJ178" s="113" t="e">
        <f>IF(#REF!="","",#REF!)</f>
        <v>#REF!</v>
      </c>
      <c r="AK178" s="113" t="e">
        <f>IF(#REF!="","",#REF!)</f>
        <v>#REF!</v>
      </c>
      <c r="AL178" s="113" t="e">
        <f>IF(#REF!="","",#REF!)</f>
        <v>#REF!</v>
      </c>
      <c r="AM178" s="113" t="e">
        <f>IF(#REF!="","",#REF!)</f>
        <v>#REF!</v>
      </c>
      <c r="AN178" s="113" t="e">
        <f>IF(#REF!="","",#REF!)</f>
        <v>#REF!</v>
      </c>
      <c r="AO178" s="113" t="e">
        <f>IF(#REF!="","",#REF!)</f>
        <v>#REF!</v>
      </c>
      <c r="AP178" s="113" t="e">
        <f>IF(#REF!="","",#REF!)</f>
        <v>#REF!</v>
      </c>
      <c r="AQ178" s="113" t="e">
        <f>IF(#REF!="","",#REF!)</f>
        <v>#REF!</v>
      </c>
      <c r="AR178" s="79"/>
    </row>
    <row r="179" spans="1:44" x14ac:dyDescent="0.25">
      <c r="A179" s="113" t="e">
        <f>IF(#REF!="","",#REF!)</f>
        <v>#REF!</v>
      </c>
      <c r="B179" s="113" t="e">
        <f>IF(#REF!="","",#REF!)</f>
        <v>#REF!</v>
      </c>
      <c r="C179" s="113" t="e">
        <f>IF(#REF!="","",#REF!)</f>
        <v>#REF!</v>
      </c>
      <c r="D179" s="113" t="e">
        <f>CONCATENATE(#REF!, "-R",#REF!)</f>
        <v>#REF!</v>
      </c>
      <c r="E179" s="113" t="e">
        <f>IF(#REF!="","",#REF!)</f>
        <v>#REF!</v>
      </c>
      <c r="F179" s="113" t="e">
        <f>IF(#REF!="","",#REF!)</f>
        <v>#REF!</v>
      </c>
      <c r="G179" s="113" t="e">
        <f>IF(#REF!="","",#REF!)</f>
        <v>#REF!</v>
      </c>
      <c r="H179" s="113" t="e">
        <f>IF(#REF!="","",#REF!)</f>
        <v>#REF!</v>
      </c>
      <c r="I179" s="113" t="e">
        <f>IF(#REF!="","",#REF!)</f>
        <v>#REF!</v>
      </c>
      <c r="J179" s="113" t="e">
        <f>IF(#REF!="","",#REF!)</f>
        <v>#REF!</v>
      </c>
      <c r="K179" s="113" t="e">
        <f>IF(#REF!="","",#REF!)</f>
        <v>#REF!</v>
      </c>
      <c r="L179" s="113" t="e">
        <f>IF(#REF!="","",#REF!)</f>
        <v>#REF!</v>
      </c>
      <c r="M179" s="114" t="e">
        <f>IF(#REF!="","",#REF!)</f>
        <v>#REF!</v>
      </c>
      <c r="N179" s="113" t="e">
        <f t="shared" si="2"/>
        <v>#REF!</v>
      </c>
      <c r="O179" s="113" t="e">
        <f>CONCATENATE(#REF!,"-",#REF!)</f>
        <v>#REF!</v>
      </c>
      <c r="P179" s="113" t="e">
        <f>IF(#REF!="","",#REF!)</f>
        <v>#REF!</v>
      </c>
      <c r="Q179" s="113" t="e">
        <f>IF(#REF!="","",#REF!)</f>
        <v>#REF!</v>
      </c>
      <c r="R179" s="113" t="e">
        <f>IF(#REF!="","",#REF!)</f>
        <v>#REF!</v>
      </c>
      <c r="S179" s="113" t="e">
        <f>IF(#REF!="","",#REF!)</f>
        <v>#REF!</v>
      </c>
      <c r="T179" s="113" t="e">
        <f>IF(#REF!="","",#REF!)</f>
        <v>#REF!</v>
      </c>
      <c r="U179" s="113" t="e">
        <f>IF(#REF!="","",#REF!)</f>
        <v>#REF!</v>
      </c>
      <c r="V179" s="113" t="e">
        <f>IF(#REF!="","",#REF!)</f>
        <v>#REF!</v>
      </c>
      <c r="W179" s="113" t="e">
        <f>IF(#REF!="","",#REF!)</f>
        <v>#REF!</v>
      </c>
      <c r="X179" s="113" t="e">
        <f>IF(#REF!="","",#REF!)</f>
        <v>#REF!</v>
      </c>
      <c r="Y179" s="113" t="e">
        <f>IF(#REF!="","",#REF!)</f>
        <v>#REF!</v>
      </c>
      <c r="Z179" s="113" t="e">
        <f>IF(#REF!="","",#REF!)</f>
        <v>#REF!</v>
      </c>
      <c r="AA179" s="113" t="e">
        <f>IF(#REF!="","",#REF!)</f>
        <v>#REF!</v>
      </c>
      <c r="AB179" s="113" t="e">
        <f>IF(#REF!="","",#REF!)</f>
        <v>#REF!</v>
      </c>
      <c r="AC179" s="113" t="e">
        <f>IF(#REF!="","",#REF!)</f>
        <v>#REF!</v>
      </c>
      <c r="AD179" s="113" t="e">
        <f>IF(#REF!="","",#REF!)</f>
        <v>#REF!</v>
      </c>
      <c r="AE179" s="113" t="e">
        <f>IF(#REF!="","",#REF!)</f>
        <v>#REF!</v>
      </c>
      <c r="AF179" s="113" t="e">
        <f>IF(#REF!="","",#REF!)</f>
        <v>#REF!</v>
      </c>
      <c r="AG179" s="113" t="e">
        <f>IF(#REF!="","",#REF!)</f>
        <v>#REF!</v>
      </c>
      <c r="AH179" s="113" t="e">
        <f>IF(#REF!="","",#REF!)</f>
        <v>#REF!</v>
      </c>
      <c r="AI179" s="113" t="e">
        <f>IF(#REF!="","",#REF!)</f>
        <v>#REF!</v>
      </c>
      <c r="AJ179" s="113" t="e">
        <f>IF(#REF!="","",#REF!)</f>
        <v>#REF!</v>
      </c>
      <c r="AK179" s="113" t="e">
        <f>IF(#REF!="","",#REF!)</f>
        <v>#REF!</v>
      </c>
      <c r="AL179" s="113" t="e">
        <f>IF(#REF!="","",#REF!)</f>
        <v>#REF!</v>
      </c>
      <c r="AM179" s="113" t="e">
        <f>IF(#REF!="","",#REF!)</f>
        <v>#REF!</v>
      </c>
      <c r="AN179" s="113" t="e">
        <f>IF(#REF!="","",#REF!)</f>
        <v>#REF!</v>
      </c>
      <c r="AO179" s="113" t="e">
        <f>IF(#REF!="","",#REF!)</f>
        <v>#REF!</v>
      </c>
      <c r="AP179" s="113" t="e">
        <f>IF(#REF!="","",#REF!)</f>
        <v>#REF!</v>
      </c>
      <c r="AQ179" s="113" t="e">
        <f>IF(#REF!="","",#REF!)</f>
        <v>#REF!</v>
      </c>
      <c r="AR179" s="79"/>
    </row>
    <row r="180" spans="1:44" x14ac:dyDescent="0.25">
      <c r="A180" s="113" t="e">
        <f>IF(#REF!="","",#REF!)</f>
        <v>#REF!</v>
      </c>
      <c r="B180" s="113" t="e">
        <f>IF(#REF!="","",#REF!)</f>
        <v>#REF!</v>
      </c>
      <c r="C180" s="113" t="e">
        <f>IF(#REF!="","",#REF!)</f>
        <v>#REF!</v>
      </c>
      <c r="D180" s="113" t="e">
        <f>CONCATENATE(#REF!, "-R",#REF!)</f>
        <v>#REF!</v>
      </c>
      <c r="E180" s="113" t="e">
        <f>IF(#REF!="","",#REF!)</f>
        <v>#REF!</v>
      </c>
      <c r="F180" s="113" t="e">
        <f>IF(#REF!="","",#REF!)</f>
        <v>#REF!</v>
      </c>
      <c r="G180" s="113" t="e">
        <f>IF(#REF!="","",#REF!)</f>
        <v>#REF!</v>
      </c>
      <c r="H180" s="113" t="e">
        <f>IF(#REF!="","",#REF!)</f>
        <v>#REF!</v>
      </c>
      <c r="I180" s="113" t="e">
        <f>IF(#REF!="","",#REF!)</f>
        <v>#REF!</v>
      </c>
      <c r="J180" s="113" t="e">
        <f>IF(#REF!="","",#REF!)</f>
        <v>#REF!</v>
      </c>
      <c r="K180" s="113" t="e">
        <f>IF(#REF!="","",#REF!)</f>
        <v>#REF!</v>
      </c>
      <c r="L180" s="113" t="e">
        <f>IF(#REF!="","",#REF!)</f>
        <v>#REF!</v>
      </c>
      <c r="M180" s="114" t="e">
        <f>IF(#REF!="","",#REF!)</f>
        <v>#REF!</v>
      </c>
      <c r="N180" s="113" t="e">
        <f t="shared" si="2"/>
        <v>#REF!</v>
      </c>
      <c r="O180" s="113" t="e">
        <f>CONCATENATE(#REF!,"-",#REF!)</f>
        <v>#REF!</v>
      </c>
      <c r="P180" s="113" t="e">
        <f>IF(#REF!="","",#REF!)</f>
        <v>#REF!</v>
      </c>
      <c r="Q180" s="113" t="e">
        <f>IF(#REF!="","",#REF!)</f>
        <v>#REF!</v>
      </c>
      <c r="R180" s="113" t="e">
        <f>IF(#REF!="","",#REF!)</f>
        <v>#REF!</v>
      </c>
      <c r="S180" s="113" t="e">
        <f>IF(#REF!="","",#REF!)</f>
        <v>#REF!</v>
      </c>
      <c r="T180" s="113" t="e">
        <f>IF(#REF!="","",#REF!)</f>
        <v>#REF!</v>
      </c>
      <c r="U180" s="113" t="e">
        <f>IF(#REF!="","",#REF!)</f>
        <v>#REF!</v>
      </c>
      <c r="V180" s="113" t="e">
        <f>IF(#REF!="","",#REF!)</f>
        <v>#REF!</v>
      </c>
      <c r="W180" s="113" t="e">
        <f>IF(#REF!="","",#REF!)</f>
        <v>#REF!</v>
      </c>
      <c r="X180" s="113" t="e">
        <f>IF(#REF!="","",#REF!)</f>
        <v>#REF!</v>
      </c>
      <c r="Y180" s="113" t="e">
        <f>IF(#REF!="","",#REF!)</f>
        <v>#REF!</v>
      </c>
      <c r="Z180" s="113" t="e">
        <f>IF(#REF!="","",#REF!)</f>
        <v>#REF!</v>
      </c>
      <c r="AA180" s="113" t="e">
        <f>IF(#REF!="","",#REF!)</f>
        <v>#REF!</v>
      </c>
      <c r="AB180" s="113" t="e">
        <f>IF(#REF!="","",#REF!)</f>
        <v>#REF!</v>
      </c>
      <c r="AC180" s="113" t="e">
        <f>IF(#REF!="","",#REF!)</f>
        <v>#REF!</v>
      </c>
      <c r="AD180" s="113" t="e">
        <f>IF(#REF!="","",#REF!)</f>
        <v>#REF!</v>
      </c>
      <c r="AE180" s="113" t="e">
        <f>IF(#REF!="","",#REF!)</f>
        <v>#REF!</v>
      </c>
      <c r="AF180" s="113" t="e">
        <f>IF(#REF!="","",#REF!)</f>
        <v>#REF!</v>
      </c>
      <c r="AG180" s="113" t="e">
        <f>IF(#REF!="","",#REF!)</f>
        <v>#REF!</v>
      </c>
      <c r="AH180" s="113" t="e">
        <f>IF(#REF!="","",#REF!)</f>
        <v>#REF!</v>
      </c>
      <c r="AI180" s="113" t="e">
        <f>IF(#REF!="","",#REF!)</f>
        <v>#REF!</v>
      </c>
      <c r="AJ180" s="113" t="e">
        <f>IF(#REF!="","",#REF!)</f>
        <v>#REF!</v>
      </c>
      <c r="AK180" s="113" t="e">
        <f>IF(#REF!="","",#REF!)</f>
        <v>#REF!</v>
      </c>
      <c r="AL180" s="113" t="e">
        <f>IF(#REF!="","",#REF!)</f>
        <v>#REF!</v>
      </c>
      <c r="AM180" s="113" t="e">
        <f>IF(#REF!="","",#REF!)</f>
        <v>#REF!</v>
      </c>
      <c r="AN180" s="113" t="e">
        <f>IF(#REF!="","",#REF!)</f>
        <v>#REF!</v>
      </c>
      <c r="AO180" s="113" t="e">
        <f>IF(#REF!="","",#REF!)</f>
        <v>#REF!</v>
      </c>
      <c r="AP180" s="113" t="e">
        <f>IF(#REF!="","",#REF!)</f>
        <v>#REF!</v>
      </c>
      <c r="AQ180" s="113" t="e">
        <f>IF(#REF!="","",#REF!)</f>
        <v>#REF!</v>
      </c>
      <c r="AR180" s="79"/>
    </row>
    <row r="181" spans="1:44" x14ac:dyDescent="0.25">
      <c r="A181" s="113" t="e">
        <f>IF(#REF!="","",#REF!)</f>
        <v>#REF!</v>
      </c>
      <c r="B181" s="113" t="e">
        <f>IF(#REF!="","",#REF!)</f>
        <v>#REF!</v>
      </c>
      <c r="C181" s="113" t="e">
        <f>IF(#REF!="","",#REF!)</f>
        <v>#REF!</v>
      </c>
      <c r="D181" s="113" t="e">
        <f>CONCATENATE(#REF!, "-R",#REF!)</f>
        <v>#REF!</v>
      </c>
      <c r="E181" s="113" t="e">
        <f>IF(#REF!="","",#REF!)</f>
        <v>#REF!</v>
      </c>
      <c r="F181" s="113" t="e">
        <f>IF(#REF!="","",#REF!)</f>
        <v>#REF!</v>
      </c>
      <c r="G181" s="113" t="e">
        <f>IF(#REF!="","",#REF!)</f>
        <v>#REF!</v>
      </c>
      <c r="H181" s="113" t="e">
        <f>IF(#REF!="","",#REF!)</f>
        <v>#REF!</v>
      </c>
      <c r="I181" s="113" t="e">
        <f>IF(#REF!="","",#REF!)</f>
        <v>#REF!</v>
      </c>
      <c r="J181" s="113" t="e">
        <f>IF(#REF!="","",#REF!)</f>
        <v>#REF!</v>
      </c>
      <c r="K181" s="113" t="e">
        <f>IF(#REF!="","",#REF!)</f>
        <v>#REF!</v>
      </c>
      <c r="L181" s="113" t="e">
        <f>IF(#REF!="","",#REF!)</f>
        <v>#REF!</v>
      </c>
      <c r="M181" s="114" t="e">
        <f>IF(#REF!="","",#REF!)</f>
        <v>#REF!</v>
      </c>
      <c r="N181" s="113" t="e">
        <f t="shared" si="2"/>
        <v>#REF!</v>
      </c>
      <c r="O181" s="113" t="e">
        <f>CONCATENATE(#REF!,"-",#REF!)</f>
        <v>#REF!</v>
      </c>
      <c r="P181" s="113" t="e">
        <f>IF(#REF!="","",#REF!)</f>
        <v>#REF!</v>
      </c>
      <c r="Q181" s="113" t="e">
        <f>IF(#REF!="","",#REF!)</f>
        <v>#REF!</v>
      </c>
      <c r="R181" s="113" t="e">
        <f>IF(#REF!="","",#REF!)</f>
        <v>#REF!</v>
      </c>
      <c r="S181" s="113" t="e">
        <f>IF(#REF!="","",#REF!)</f>
        <v>#REF!</v>
      </c>
      <c r="T181" s="113" t="e">
        <f>IF(#REF!="","",#REF!)</f>
        <v>#REF!</v>
      </c>
      <c r="U181" s="113" t="e">
        <f>IF(#REF!="","",#REF!)</f>
        <v>#REF!</v>
      </c>
      <c r="V181" s="113" t="e">
        <f>IF(#REF!="","",#REF!)</f>
        <v>#REF!</v>
      </c>
      <c r="W181" s="113" t="e">
        <f>IF(#REF!="","",#REF!)</f>
        <v>#REF!</v>
      </c>
      <c r="X181" s="113" t="e">
        <f>IF(#REF!="","",#REF!)</f>
        <v>#REF!</v>
      </c>
      <c r="Y181" s="113" t="e">
        <f>IF(#REF!="","",#REF!)</f>
        <v>#REF!</v>
      </c>
      <c r="Z181" s="113" t="e">
        <f>IF(#REF!="","",#REF!)</f>
        <v>#REF!</v>
      </c>
      <c r="AA181" s="113" t="e">
        <f>IF(#REF!="","",#REF!)</f>
        <v>#REF!</v>
      </c>
      <c r="AB181" s="113" t="e">
        <f>IF(#REF!="","",#REF!)</f>
        <v>#REF!</v>
      </c>
      <c r="AC181" s="113" t="e">
        <f>IF(#REF!="","",#REF!)</f>
        <v>#REF!</v>
      </c>
      <c r="AD181" s="113" t="e">
        <f>IF(#REF!="","",#REF!)</f>
        <v>#REF!</v>
      </c>
      <c r="AE181" s="113" t="e">
        <f>IF(#REF!="","",#REF!)</f>
        <v>#REF!</v>
      </c>
      <c r="AF181" s="113" t="e">
        <f>IF(#REF!="","",#REF!)</f>
        <v>#REF!</v>
      </c>
      <c r="AG181" s="113" t="e">
        <f>IF(#REF!="","",#REF!)</f>
        <v>#REF!</v>
      </c>
      <c r="AH181" s="113" t="e">
        <f>IF(#REF!="","",#REF!)</f>
        <v>#REF!</v>
      </c>
      <c r="AI181" s="113" t="e">
        <f>IF(#REF!="","",#REF!)</f>
        <v>#REF!</v>
      </c>
      <c r="AJ181" s="113" t="e">
        <f>IF(#REF!="","",#REF!)</f>
        <v>#REF!</v>
      </c>
      <c r="AK181" s="113" t="e">
        <f>IF(#REF!="","",#REF!)</f>
        <v>#REF!</v>
      </c>
      <c r="AL181" s="113" t="e">
        <f>IF(#REF!="","",#REF!)</f>
        <v>#REF!</v>
      </c>
      <c r="AM181" s="113" t="e">
        <f>IF(#REF!="","",#REF!)</f>
        <v>#REF!</v>
      </c>
      <c r="AN181" s="113" t="e">
        <f>IF(#REF!="","",#REF!)</f>
        <v>#REF!</v>
      </c>
      <c r="AO181" s="113" t="e">
        <f>IF(#REF!="","",#REF!)</f>
        <v>#REF!</v>
      </c>
      <c r="AP181" s="113" t="e">
        <f>IF(#REF!="","",#REF!)</f>
        <v>#REF!</v>
      </c>
      <c r="AQ181" s="113" t="e">
        <f>IF(#REF!="","",#REF!)</f>
        <v>#REF!</v>
      </c>
      <c r="AR181" s="79"/>
    </row>
    <row r="182" spans="1:44" x14ac:dyDescent="0.25">
      <c r="A182" s="113" t="e">
        <f>IF(#REF!="","",#REF!)</f>
        <v>#REF!</v>
      </c>
      <c r="B182" s="113" t="e">
        <f>IF(#REF!="","",#REF!)</f>
        <v>#REF!</v>
      </c>
      <c r="C182" s="113" t="e">
        <f>IF(#REF!="","",#REF!)</f>
        <v>#REF!</v>
      </c>
      <c r="D182" s="113" t="e">
        <f>CONCATENATE(#REF!, "-R",#REF!)</f>
        <v>#REF!</v>
      </c>
      <c r="E182" s="113" t="e">
        <f>IF(#REF!="","",#REF!)</f>
        <v>#REF!</v>
      </c>
      <c r="F182" s="113" t="e">
        <f>IF(#REF!="","",#REF!)</f>
        <v>#REF!</v>
      </c>
      <c r="G182" s="113" t="e">
        <f>IF(#REF!="","",#REF!)</f>
        <v>#REF!</v>
      </c>
      <c r="H182" s="113" t="e">
        <f>IF(#REF!="","",#REF!)</f>
        <v>#REF!</v>
      </c>
      <c r="I182" s="113" t="e">
        <f>IF(#REF!="","",#REF!)</f>
        <v>#REF!</v>
      </c>
      <c r="J182" s="113" t="e">
        <f>IF(#REF!="","",#REF!)</f>
        <v>#REF!</v>
      </c>
      <c r="K182" s="113" t="e">
        <f>IF(#REF!="","",#REF!)</f>
        <v>#REF!</v>
      </c>
      <c r="L182" s="113" t="e">
        <f>IF(#REF!="","",#REF!)</f>
        <v>#REF!</v>
      </c>
      <c r="M182" s="114" t="e">
        <f>IF(#REF!="","",#REF!)</f>
        <v>#REF!</v>
      </c>
      <c r="N182" s="113" t="e">
        <f t="shared" si="2"/>
        <v>#REF!</v>
      </c>
      <c r="O182" s="113" t="e">
        <f>CONCATENATE(#REF!,"-",#REF!)</f>
        <v>#REF!</v>
      </c>
      <c r="P182" s="113" t="e">
        <f>IF(#REF!="","",#REF!)</f>
        <v>#REF!</v>
      </c>
      <c r="Q182" s="113" t="e">
        <f>IF(#REF!="","",#REF!)</f>
        <v>#REF!</v>
      </c>
      <c r="R182" s="113" t="e">
        <f>IF(#REF!="","",#REF!)</f>
        <v>#REF!</v>
      </c>
      <c r="S182" s="113" t="e">
        <f>IF(#REF!="","",#REF!)</f>
        <v>#REF!</v>
      </c>
      <c r="T182" s="113" t="e">
        <f>IF(#REF!="","",#REF!)</f>
        <v>#REF!</v>
      </c>
      <c r="U182" s="113" t="e">
        <f>IF(#REF!="","",#REF!)</f>
        <v>#REF!</v>
      </c>
      <c r="V182" s="113" t="e">
        <f>IF(#REF!="","",#REF!)</f>
        <v>#REF!</v>
      </c>
      <c r="W182" s="113" t="e">
        <f>IF(#REF!="","",#REF!)</f>
        <v>#REF!</v>
      </c>
      <c r="X182" s="113" t="e">
        <f>IF(#REF!="","",#REF!)</f>
        <v>#REF!</v>
      </c>
      <c r="Y182" s="113" t="e">
        <f>IF(#REF!="","",#REF!)</f>
        <v>#REF!</v>
      </c>
      <c r="Z182" s="113" t="e">
        <f>IF(#REF!="","",#REF!)</f>
        <v>#REF!</v>
      </c>
      <c r="AA182" s="113" t="e">
        <f>IF(#REF!="","",#REF!)</f>
        <v>#REF!</v>
      </c>
      <c r="AB182" s="113" t="e">
        <f>IF(#REF!="","",#REF!)</f>
        <v>#REF!</v>
      </c>
      <c r="AC182" s="113" t="e">
        <f>IF(#REF!="","",#REF!)</f>
        <v>#REF!</v>
      </c>
      <c r="AD182" s="113" t="e">
        <f>IF(#REF!="","",#REF!)</f>
        <v>#REF!</v>
      </c>
      <c r="AE182" s="113" t="e">
        <f>IF(#REF!="","",#REF!)</f>
        <v>#REF!</v>
      </c>
      <c r="AF182" s="113" t="e">
        <f>IF(#REF!="","",#REF!)</f>
        <v>#REF!</v>
      </c>
      <c r="AG182" s="113" t="e">
        <f>IF(#REF!="","",#REF!)</f>
        <v>#REF!</v>
      </c>
      <c r="AH182" s="113" t="e">
        <f>IF(#REF!="","",#REF!)</f>
        <v>#REF!</v>
      </c>
      <c r="AI182" s="113" t="e">
        <f>IF(#REF!="","",#REF!)</f>
        <v>#REF!</v>
      </c>
      <c r="AJ182" s="113" t="e">
        <f>IF(#REF!="","",#REF!)</f>
        <v>#REF!</v>
      </c>
      <c r="AK182" s="113" t="e">
        <f>IF(#REF!="","",#REF!)</f>
        <v>#REF!</v>
      </c>
      <c r="AL182" s="113" t="e">
        <f>IF(#REF!="","",#REF!)</f>
        <v>#REF!</v>
      </c>
      <c r="AM182" s="113" t="e">
        <f>IF(#REF!="","",#REF!)</f>
        <v>#REF!</v>
      </c>
      <c r="AN182" s="113" t="e">
        <f>IF(#REF!="","",#REF!)</f>
        <v>#REF!</v>
      </c>
      <c r="AO182" s="113" t="e">
        <f>IF(#REF!="","",#REF!)</f>
        <v>#REF!</v>
      </c>
      <c r="AP182" s="113" t="e">
        <f>IF(#REF!="","",#REF!)</f>
        <v>#REF!</v>
      </c>
      <c r="AQ182" s="113" t="e">
        <f>IF(#REF!="","",#REF!)</f>
        <v>#REF!</v>
      </c>
      <c r="AR182" s="79"/>
    </row>
    <row r="183" spans="1:44" x14ac:dyDescent="0.25">
      <c r="A183" s="113" t="e">
        <f>IF(#REF!="","",#REF!)</f>
        <v>#REF!</v>
      </c>
      <c r="B183" s="113" t="e">
        <f>IF(#REF!="","",#REF!)</f>
        <v>#REF!</v>
      </c>
      <c r="C183" s="113" t="e">
        <f>IF(#REF!="","",#REF!)</f>
        <v>#REF!</v>
      </c>
      <c r="D183" s="113" t="e">
        <f>CONCATENATE(#REF!, "-R",#REF!)</f>
        <v>#REF!</v>
      </c>
      <c r="E183" s="113" t="e">
        <f>IF(#REF!="","",#REF!)</f>
        <v>#REF!</v>
      </c>
      <c r="F183" s="113" t="e">
        <f>IF(#REF!="","",#REF!)</f>
        <v>#REF!</v>
      </c>
      <c r="G183" s="113" t="e">
        <f>IF(#REF!="","",#REF!)</f>
        <v>#REF!</v>
      </c>
      <c r="H183" s="113" t="e">
        <f>IF(#REF!="","",#REF!)</f>
        <v>#REF!</v>
      </c>
      <c r="I183" s="113" t="e">
        <f>IF(#REF!="","",#REF!)</f>
        <v>#REF!</v>
      </c>
      <c r="J183" s="113" t="e">
        <f>IF(#REF!="","",#REF!)</f>
        <v>#REF!</v>
      </c>
      <c r="K183" s="113" t="e">
        <f>IF(#REF!="","",#REF!)</f>
        <v>#REF!</v>
      </c>
      <c r="L183" s="113" t="e">
        <f>IF(#REF!="","",#REF!)</f>
        <v>#REF!</v>
      </c>
      <c r="M183" s="114" t="e">
        <f>IF(#REF!="","",#REF!)</f>
        <v>#REF!</v>
      </c>
      <c r="N183" s="113" t="e">
        <f t="shared" si="2"/>
        <v>#REF!</v>
      </c>
      <c r="O183" s="113" t="e">
        <f>CONCATENATE(#REF!,"-",#REF!)</f>
        <v>#REF!</v>
      </c>
      <c r="P183" s="113" t="e">
        <f>IF(#REF!="","",#REF!)</f>
        <v>#REF!</v>
      </c>
      <c r="Q183" s="113" t="e">
        <f>IF(#REF!="","",#REF!)</f>
        <v>#REF!</v>
      </c>
      <c r="R183" s="113" t="e">
        <f>IF(#REF!="","",#REF!)</f>
        <v>#REF!</v>
      </c>
      <c r="S183" s="113" t="e">
        <f>IF(#REF!="","",#REF!)</f>
        <v>#REF!</v>
      </c>
      <c r="T183" s="113" t="e">
        <f>IF(#REF!="","",#REF!)</f>
        <v>#REF!</v>
      </c>
      <c r="U183" s="113" t="e">
        <f>IF(#REF!="","",#REF!)</f>
        <v>#REF!</v>
      </c>
      <c r="V183" s="113" t="e">
        <f>IF(#REF!="","",#REF!)</f>
        <v>#REF!</v>
      </c>
      <c r="W183" s="113" t="e">
        <f>IF(#REF!="","",#REF!)</f>
        <v>#REF!</v>
      </c>
      <c r="X183" s="113" t="e">
        <f>IF(#REF!="","",#REF!)</f>
        <v>#REF!</v>
      </c>
      <c r="Y183" s="113" t="e">
        <f>IF(#REF!="","",#REF!)</f>
        <v>#REF!</v>
      </c>
      <c r="Z183" s="113" t="e">
        <f>IF(#REF!="","",#REF!)</f>
        <v>#REF!</v>
      </c>
      <c r="AA183" s="113" t="e">
        <f>IF(#REF!="","",#REF!)</f>
        <v>#REF!</v>
      </c>
      <c r="AB183" s="113" t="e">
        <f>IF(#REF!="","",#REF!)</f>
        <v>#REF!</v>
      </c>
      <c r="AC183" s="113" t="e">
        <f>IF(#REF!="","",#REF!)</f>
        <v>#REF!</v>
      </c>
      <c r="AD183" s="113" t="e">
        <f>IF(#REF!="","",#REF!)</f>
        <v>#REF!</v>
      </c>
      <c r="AE183" s="113" t="e">
        <f>IF(#REF!="","",#REF!)</f>
        <v>#REF!</v>
      </c>
      <c r="AF183" s="113" t="e">
        <f>IF(#REF!="","",#REF!)</f>
        <v>#REF!</v>
      </c>
      <c r="AG183" s="113" t="e">
        <f>IF(#REF!="","",#REF!)</f>
        <v>#REF!</v>
      </c>
      <c r="AH183" s="113" t="e">
        <f>IF(#REF!="","",#REF!)</f>
        <v>#REF!</v>
      </c>
      <c r="AI183" s="113" t="e">
        <f>IF(#REF!="","",#REF!)</f>
        <v>#REF!</v>
      </c>
      <c r="AJ183" s="113" t="e">
        <f>IF(#REF!="","",#REF!)</f>
        <v>#REF!</v>
      </c>
      <c r="AK183" s="113" t="e">
        <f>IF(#REF!="","",#REF!)</f>
        <v>#REF!</v>
      </c>
      <c r="AL183" s="113" t="e">
        <f>IF(#REF!="","",#REF!)</f>
        <v>#REF!</v>
      </c>
      <c r="AM183" s="113" t="e">
        <f>IF(#REF!="","",#REF!)</f>
        <v>#REF!</v>
      </c>
      <c r="AN183" s="113" t="e">
        <f>IF(#REF!="","",#REF!)</f>
        <v>#REF!</v>
      </c>
      <c r="AO183" s="113" t="e">
        <f>IF(#REF!="","",#REF!)</f>
        <v>#REF!</v>
      </c>
      <c r="AP183" s="113" t="e">
        <f>IF(#REF!="","",#REF!)</f>
        <v>#REF!</v>
      </c>
      <c r="AQ183" s="113" t="e">
        <f>IF(#REF!="","",#REF!)</f>
        <v>#REF!</v>
      </c>
      <c r="AR183" s="79"/>
    </row>
    <row r="184" spans="1:44" x14ac:dyDescent="0.25">
      <c r="A184" s="113" t="e">
        <f>IF(#REF!="","",#REF!)</f>
        <v>#REF!</v>
      </c>
      <c r="B184" s="113" t="e">
        <f>IF(#REF!="","",#REF!)</f>
        <v>#REF!</v>
      </c>
      <c r="C184" s="113" t="e">
        <f>IF(#REF!="","",#REF!)</f>
        <v>#REF!</v>
      </c>
      <c r="D184" s="113" t="e">
        <f>CONCATENATE(#REF!, "-R",#REF!)</f>
        <v>#REF!</v>
      </c>
      <c r="E184" s="113" t="e">
        <f>IF(#REF!="","",#REF!)</f>
        <v>#REF!</v>
      </c>
      <c r="F184" s="113" t="e">
        <f>IF(#REF!="","",#REF!)</f>
        <v>#REF!</v>
      </c>
      <c r="G184" s="113" t="e">
        <f>IF(#REF!="","",#REF!)</f>
        <v>#REF!</v>
      </c>
      <c r="H184" s="113" t="e">
        <f>IF(#REF!="","",#REF!)</f>
        <v>#REF!</v>
      </c>
      <c r="I184" s="113" t="e">
        <f>IF(#REF!="","",#REF!)</f>
        <v>#REF!</v>
      </c>
      <c r="J184" s="113" t="e">
        <f>IF(#REF!="","",#REF!)</f>
        <v>#REF!</v>
      </c>
      <c r="K184" s="113" t="e">
        <f>IF(#REF!="","",#REF!)</f>
        <v>#REF!</v>
      </c>
      <c r="L184" s="113" t="e">
        <f>IF(#REF!="","",#REF!)</f>
        <v>#REF!</v>
      </c>
      <c r="M184" s="114" t="e">
        <f>IF(#REF!="","",#REF!)</f>
        <v>#REF!</v>
      </c>
      <c r="N184" s="113" t="e">
        <f t="shared" si="2"/>
        <v>#REF!</v>
      </c>
      <c r="O184" s="113" t="e">
        <f>CONCATENATE(#REF!,"-",#REF!)</f>
        <v>#REF!</v>
      </c>
      <c r="P184" s="113" t="e">
        <f>IF(#REF!="","",#REF!)</f>
        <v>#REF!</v>
      </c>
      <c r="Q184" s="113" t="e">
        <f>IF(#REF!="","",#REF!)</f>
        <v>#REF!</v>
      </c>
      <c r="R184" s="113" t="e">
        <f>IF(#REF!="","",#REF!)</f>
        <v>#REF!</v>
      </c>
      <c r="S184" s="113" t="e">
        <f>IF(#REF!="","",#REF!)</f>
        <v>#REF!</v>
      </c>
      <c r="T184" s="113" t="e">
        <f>IF(#REF!="","",#REF!)</f>
        <v>#REF!</v>
      </c>
      <c r="U184" s="113" t="e">
        <f>IF(#REF!="","",#REF!)</f>
        <v>#REF!</v>
      </c>
      <c r="V184" s="113" t="e">
        <f>IF(#REF!="","",#REF!)</f>
        <v>#REF!</v>
      </c>
      <c r="W184" s="113" t="e">
        <f>IF(#REF!="","",#REF!)</f>
        <v>#REF!</v>
      </c>
      <c r="X184" s="113" t="e">
        <f>IF(#REF!="","",#REF!)</f>
        <v>#REF!</v>
      </c>
      <c r="Y184" s="113" t="e">
        <f>IF(#REF!="","",#REF!)</f>
        <v>#REF!</v>
      </c>
      <c r="Z184" s="113" t="e">
        <f>IF(#REF!="","",#REF!)</f>
        <v>#REF!</v>
      </c>
      <c r="AA184" s="113" t="e">
        <f>IF(#REF!="","",#REF!)</f>
        <v>#REF!</v>
      </c>
      <c r="AB184" s="113" t="e">
        <f>IF(#REF!="","",#REF!)</f>
        <v>#REF!</v>
      </c>
      <c r="AC184" s="113" t="e">
        <f>IF(#REF!="","",#REF!)</f>
        <v>#REF!</v>
      </c>
      <c r="AD184" s="113" t="e">
        <f>IF(#REF!="","",#REF!)</f>
        <v>#REF!</v>
      </c>
      <c r="AE184" s="113" t="e">
        <f>IF(#REF!="","",#REF!)</f>
        <v>#REF!</v>
      </c>
      <c r="AF184" s="113" t="e">
        <f>IF(#REF!="","",#REF!)</f>
        <v>#REF!</v>
      </c>
      <c r="AG184" s="113" t="e">
        <f>IF(#REF!="","",#REF!)</f>
        <v>#REF!</v>
      </c>
      <c r="AH184" s="113" t="e">
        <f>IF(#REF!="","",#REF!)</f>
        <v>#REF!</v>
      </c>
      <c r="AI184" s="113" t="e">
        <f>IF(#REF!="","",#REF!)</f>
        <v>#REF!</v>
      </c>
      <c r="AJ184" s="113" t="e">
        <f>IF(#REF!="","",#REF!)</f>
        <v>#REF!</v>
      </c>
      <c r="AK184" s="113" t="e">
        <f>IF(#REF!="","",#REF!)</f>
        <v>#REF!</v>
      </c>
      <c r="AL184" s="113" t="e">
        <f>IF(#REF!="","",#REF!)</f>
        <v>#REF!</v>
      </c>
      <c r="AM184" s="113" t="e">
        <f>IF(#REF!="","",#REF!)</f>
        <v>#REF!</v>
      </c>
      <c r="AN184" s="113" t="e">
        <f>IF(#REF!="","",#REF!)</f>
        <v>#REF!</v>
      </c>
      <c r="AO184" s="113" t="e">
        <f>IF(#REF!="","",#REF!)</f>
        <v>#REF!</v>
      </c>
      <c r="AP184" s="113" t="e">
        <f>IF(#REF!="","",#REF!)</f>
        <v>#REF!</v>
      </c>
      <c r="AQ184" s="113" t="e">
        <f>IF(#REF!="","",#REF!)</f>
        <v>#REF!</v>
      </c>
      <c r="AR184" s="79"/>
    </row>
    <row r="185" spans="1:44" x14ac:dyDescent="0.25">
      <c r="A185" s="113" t="e">
        <f>IF(#REF!="","",#REF!)</f>
        <v>#REF!</v>
      </c>
      <c r="B185" s="113" t="e">
        <f>IF(#REF!="","",#REF!)</f>
        <v>#REF!</v>
      </c>
      <c r="C185" s="113" t="e">
        <f>IF(#REF!="","",#REF!)</f>
        <v>#REF!</v>
      </c>
      <c r="D185" s="113" t="e">
        <f>CONCATENATE(#REF!, "-R",#REF!)</f>
        <v>#REF!</v>
      </c>
      <c r="E185" s="113" t="e">
        <f>IF(#REF!="","",#REF!)</f>
        <v>#REF!</v>
      </c>
      <c r="F185" s="113" t="e">
        <f>IF(#REF!="","",#REF!)</f>
        <v>#REF!</v>
      </c>
      <c r="G185" s="113" t="e">
        <f>IF(#REF!="","",#REF!)</f>
        <v>#REF!</v>
      </c>
      <c r="H185" s="113" t="e">
        <f>IF(#REF!="","",#REF!)</f>
        <v>#REF!</v>
      </c>
      <c r="I185" s="113" t="e">
        <f>IF(#REF!="","",#REF!)</f>
        <v>#REF!</v>
      </c>
      <c r="J185" s="113" t="e">
        <f>IF(#REF!="","",#REF!)</f>
        <v>#REF!</v>
      </c>
      <c r="K185" s="113" t="e">
        <f>IF(#REF!="","",#REF!)</f>
        <v>#REF!</v>
      </c>
      <c r="L185" s="113" t="e">
        <f>IF(#REF!="","",#REF!)</f>
        <v>#REF!</v>
      </c>
      <c r="M185" s="114" t="e">
        <f>IF(#REF!="","",#REF!)</f>
        <v>#REF!</v>
      </c>
      <c r="N185" s="113" t="e">
        <f t="shared" si="2"/>
        <v>#REF!</v>
      </c>
      <c r="O185" s="113" t="e">
        <f>CONCATENATE(#REF!,"-",#REF!)</f>
        <v>#REF!</v>
      </c>
      <c r="P185" s="113" t="e">
        <f>IF(#REF!="","",#REF!)</f>
        <v>#REF!</v>
      </c>
      <c r="Q185" s="113" t="e">
        <f>IF(#REF!="","",#REF!)</f>
        <v>#REF!</v>
      </c>
      <c r="R185" s="113" t="e">
        <f>IF(#REF!="","",#REF!)</f>
        <v>#REF!</v>
      </c>
      <c r="S185" s="113" t="e">
        <f>IF(#REF!="","",#REF!)</f>
        <v>#REF!</v>
      </c>
      <c r="T185" s="113" t="e">
        <f>IF(#REF!="","",#REF!)</f>
        <v>#REF!</v>
      </c>
      <c r="U185" s="113" t="e">
        <f>IF(#REF!="","",#REF!)</f>
        <v>#REF!</v>
      </c>
      <c r="V185" s="113" t="e">
        <f>IF(#REF!="","",#REF!)</f>
        <v>#REF!</v>
      </c>
      <c r="W185" s="113" t="e">
        <f>IF(#REF!="","",#REF!)</f>
        <v>#REF!</v>
      </c>
      <c r="X185" s="113" t="e">
        <f>IF(#REF!="","",#REF!)</f>
        <v>#REF!</v>
      </c>
      <c r="Y185" s="113" t="e">
        <f>IF(#REF!="","",#REF!)</f>
        <v>#REF!</v>
      </c>
      <c r="Z185" s="113" t="e">
        <f>IF(#REF!="","",#REF!)</f>
        <v>#REF!</v>
      </c>
      <c r="AA185" s="113" t="e">
        <f>IF(#REF!="","",#REF!)</f>
        <v>#REF!</v>
      </c>
      <c r="AB185" s="113" t="e">
        <f>IF(#REF!="","",#REF!)</f>
        <v>#REF!</v>
      </c>
      <c r="AC185" s="113" t="e">
        <f>IF(#REF!="","",#REF!)</f>
        <v>#REF!</v>
      </c>
      <c r="AD185" s="113" t="e">
        <f>IF(#REF!="","",#REF!)</f>
        <v>#REF!</v>
      </c>
      <c r="AE185" s="113" t="e">
        <f>IF(#REF!="","",#REF!)</f>
        <v>#REF!</v>
      </c>
      <c r="AF185" s="113" t="e">
        <f>IF(#REF!="","",#REF!)</f>
        <v>#REF!</v>
      </c>
      <c r="AG185" s="113" t="e">
        <f>IF(#REF!="","",#REF!)</f>
        <v>#REF!</v>
      </c>
      <c r="AH185" s="113" t="e">
        <f>IF(#REF!="","",#REF!)</f>
        <v>#REF!</v>
      </c>
      <c r="AI185" s="113" t="e">
        <f>IF(#REF!="","",#REF!)</f>
        <v>#REF!</v>
      </c>
      <c r="AJ185" s="113" t="e">
        <f>IF(#REF!="","",#REF!)</f>
        <v>#REF!</v>
      </c>
      <c r="AK185" s="113" t="e">
        <f>IF(#REF!="","",#REF!)</f>
        <v>#REF!</v>
      </c>
      <c r="AL185" s="113" t="e">
        <f>IF(#REF!="","",#REF!)</f>
        <v>#REF!</v>
      </c>
      <c r="AM185" s="113" t="e">
        <f>IF(#REF!="","",#REF!)</f>
        <v>#REF!</v>
      </c>
      <c r="AN185" s="113" t="e">
        <f>IF(#REF!="","",#REF!)</f>
        <v>#REF!</v>
      </c>
      <c r="AO185" s="113" t="e">
        <f>IF(#REF!="","",#REF!)</f>
        <v>#REF!</v>
      </c>
      <c r="AP185" s="113" t="e">
        <f>IF(#REF!="","",#REF!)</f>
        <v>#REF!</v>
      </c>
      <c r="AQ185" s="113" t="e">
        <f>IF(#REF!="","",#REF!)</f>
        <v>#REF!</v>
      </c>
      <c r="AR185" s="79"/>
    </row>
    <row r="186" spans="1:44" x14ac:dyDescent="0.25">
      <c r="A186" s="113" t="e">
        <f>IF(#REF!="","",#REF!)</f>
        <v>#REF!</v>
      </c>
      <c r="B186" s="113" t="e">
        <f>IF(#REF!="","",#REF!)</f>
        <v>#REF!</v>
      </c>
      <c r="C186" s="113" t="e">
        <f>IF(#REF!="","",#REF!)</f>
        <v>#REF!</v>
      </c>
      <c r="D186" s="113" t="e">
        <f>CONCATENATE(#REF!, "-R",#REF!)</f>
        <v>#REF!</v>
      </c>
      <c r="E186" s="113" t="e">
        <f>IF(#REF!="","",#REF!)</f>
        <v>#REF!</v>
      </c>
      <c r="F186" s="113" t="e">
        <f>IF(#REF!="","",#REF!)</f>
        <v>#REF!</v>
      </c>
      <c r="G186" s="113" t="e">
        <f>IF(#REF!="","",#REF!)</f>
        <v>#REF!</v>
      </c>
      <c r="H186" s="113" t="e">
        <f>IF(#REF!="","",#REF!)</f>
        <v>#REF!</v>
      </c>
      <c r="I186" s="113" t="e">
        <f>IF(#REF!="","",#REF!)</f>
        <v>#REF!</v>
      </c>
      <c r="J186" s="113" t="e">
        <f>IF(#REF!="","",#REF!)</f>
        <v>#REF!</v>
      </c>
      <c r="K186" s="113" t="e">
        <f>IF(#REF!="","",#REF!)</f>
        <v>#REF!</v>
      </c>
      <c r="L186" s="113" t="e">
        <f>IF(#REF!="","",#REF!)</f>
        <v>#REF!</v>
      </c>
      <c r="M186" s="114" t="e">
        <f>IF(#REF!="","",#REF!)</f>
        <v>#REF!</v>
      </c>
      <c r="N186" s="113" t="e">
        <f t="shared" si="2"/>
        <v>#REF!</v>
      </c>
      <c r="O186" s="113" t="e">
        <f>CONCATENATE(#REF!,"-",#REF!)</f>
        <v>#REF!</v>
      </c>
      <c r="P186" s="113" t="e">
        <f>IF(#REF!="","",#REF!)</f>
        <v>#REF!</v>
      </c>
      <c r="Q186" s="113" t="e">
        <f>IF(#REF!="","",#REF!)</f>
        <v>#REF!</v>
      </c>
      <c r="R186" s="113" t="e">
        <f>IF(#REF!="","",#REF!)</f>
        <v>#REF!</v>
      </c>
      <c r="S186" s="113" t="e">
        <f>IF(#REF!="","",#REF!)</f>
        <v>#REF!</v>
      </c>
      <c r="T186" s="113" t="e">
        <f>IF(#REF!="","",#REF!)</f>
        <v>#REF!</v>
      </c>
      <c r="U186" s="113" t="e">
        <f>IF(#REF!="","",#REF!)</f>
        <v>#REF!</v>
      </c>
      <c r="V186" s="113" t="e">
        <f>IF(#REF!="","",#REF!)</f>
        <v>#REF!</v>
      </c>
      <c r="W186" s="113" t="e">
        <f>IF(#REF!="","",#REF!)</f>
        <v>#REF!</v>
      </c>
      <c r="X186" s="113" t="e">
        <f>IF(#REF!="","",#REF!)</f>
        <v>#REF!</v>
      </c>
      <c r="Y186" s="113" t="e">
        <f>IF(#REF!="","",#REF!)</f>
        <v>#REF!</v>
      </c>
      <c r="Z186" s="113" t="e">
        <f>IF(#REF!="","",#REF!)</f>
        <v>#REF!</v>
      </c>
      <c r="AA186" s="113" t="e">
        <f>IF(#REF!="","",#REF!)</f>
        <v>#REF!</v>
      </c>
      <c r="AB186" s="113" t="e">
        <f>IF(#REF!="","",#REF!)</f>
        <v>#REF!</v>
      </c>
      <c r="AC186" s="113" t="e">
        <f>IF(#REF!="","",#REF!)</f>
        <v>#REF!</v>
      </c>
      <c r="AD186" s="113" t="e">
        <f>IF(#REF!="","",#REF!)</f>
        <v>#REF!</v>
      </c>
      <c r="AE186" s="113" t="e">
        <f>IF(#REF!="","",#REF!)</f>
        <v>#REF!</v>
      </c>
      <c r="AF186" s="113" t="e">
        <f>IF(#REF!="","",#REF!)</f>
        <v>#REF!</v>
      </c>
      <c r="AG186" s="113" t="e">
        <f>IF(#REF!="","",#REF!)</f>
        <v>#REF!</v>
      </c>
      <c r="AH186" s="113" t="e">
        <f>IF(#REF!="","",#REF!)</f>
        <v>#REF!</v>
      </c>
      <c r="AI186" s="113" t="e">
        <f>IF(#REF!="","",#REF!)</f>
        <v>#REF!</v>
      </c>
      <c r="AJ186" s="113" t="e">
        <f>IF(#REF!="","",#REF!)</f>
        <v>#REF!</v>
      </c>
      <c r="AK186" s="113" t="e">
        <f>IF(#REF!="","",#REF!)</f>
        <v>#REF!</v>
      </c>
      <c r="AL186" s="113" t="e">
        <f>IF(#REF!="","",#REF!)</f>
        <v>#REF!</v>
      </c>
      <c r="AM186" s="113" t="e">
        <f>IF(#REF!="","",#REF!)</f>
        <v>#REF!</v>
      </c>
      <c r="AN186" s="113" t="e">
        <f>IF(#REF!="","",#REF!)</f>
        <v>#REF!</v>
      </c>
      <c r="AO186" s="113" t="e">
        <f>IF(#REF!="","",#REF!)</f>
        <v>#REF!</v>
      </c>
      <c r="AP186" s="113" t="e">
        <f>IF(#REF!="","",#REF!)</f>
        <v>#REF!</v>
      </c>
      <c r="AQ186" s="113" t="e">
        <f>IF(#REF!="","",#REF!)</f>
        <v>#REF!</v>
      </c>
      <c r="AR186" s="79"/>
    </row>
    <row r="187" spans="1:44" x14ac:dyDescent="0.25">
      <c r="A187" s="113" t="e">
        <f>IF(#REF!="","",#REF!)</f>
        <v>#REF!</v>
      </c>
      <c r="B187" s="113" t="e">
        <f>IF(#REF!="","",#REF!)</f>
        <v>#REF!</v>
      </c>
      <c r="C187" s="113" t="e">
        <f>IF(#REF!="","",#REF!)</f>
        <v>#REF!</v>
      </c>
      <c r="D187" s="113" t="e">
        <f>CONCATENATE(#REF!, "-R",#REF!)</f>
        <v>#REF!</v>
      </c>
      <c r="E187" s="113" t="e">
        <f>IF(#REF!="","",#REF!)</f>
        <v>#REF!</v>
      </c>
      <c r="F187" s="113" t="e">
        <f>IF(#REF!="","",#REF!)</f>
        <v>#REF!</v>
      </c>
      <c r="G187" s="113" t="e">
        <f>IF(#REF!="","",#REF!)</f>
        <v>#REF!</v>
      </c>
      <c r="H187" s="113" t="e">
        <f>IF(#REF!="","",#REF!)</f>
        <v>#REF!</v>
      </c>
      <c r="I187" s="113" t="e">
        <f>IF(#REF!="","",#REF!)</f>
        <v>#REF!</v>
      </c>
      <c r="J187" s="113" t="e">
        <f>IF(#REF!="","",#REF!)</f>
        <v>#REF!</v>
      </c>
      <c r="K187" s="113" t="e">
        <f>IF(#REF!="","",#REF!)</f>
        <v>#REF!</v>
      </c>
      <c r="L187" s="113" t="e">
        <f>IF(#REF!="","",#REF!)</f>
        <v>#REF!</v>
      </c>
      <c r="M187" s="114" t="e">
        <f>IF(#REF!="","",#REF!)</f>
        <v>#REF!</v>
      </c>
      <c r="N187" s="113" t="e">
        <f t="shared" si="2"/>
        <v>#REF!</v>
      </c>
      <c r="O187" s="113" t="e">
        <f>CONCATENATE(#REF!,"-",#REF!)</f>
        <v>#REF!</v>
      </c>
      <c r="P187" s="113" t="e">
        <f>IF(#REF!="","",#REF!)</f>
        <v>#REF!</v>
      </c>
      <c r="Q187" s="113" t="e">
        <f>IF(#REF!="","",#REF!)</f>
        <v>#REF!</v>
      </c>
      <c r="R187" s="113" t="e">
        <f>IF(#REF!="","",#REF!)</f>
        <v>#REF!</v>
      </c>
      <c r="S187" s="113" t="e">
        <f>IF(#REF!="","",#REF!)</f>
        <v>#REF!</v>
      </c>
      <c r="T187" s="113" t="e">
        <f>IF(#REF!="","",#REF!)</f>
        <v>#REF!</v>
      </c>
      <c r="U187" s="113" t="e">
        <f>IF(#REF!="","",#REF!)</f>
        <v>#REF!</v>
      </c>
      <c r="V187" s="113" t="e">
        <f>IF(#REF!="","",#REF!)</f>
        <v>#REF!</v>
      </c>
      <c r="W187" s="113" t="e">
        <f>IF(#REF!="","",#REF!)</f>
        <v>#REF!</v>
      </c>
      <c r="X187" s="113" t="e">
        <f>IF(#REF!="","",#REF!)</f>
        <v>#REF!</v>
      </c>
      <c r="Y187" s="113" t="e">
        <f>IF(#REF!="","",#REF!)</f>
        <v>#REF!</v>
      </c>
      <c r="Z187" s="113" t="e">
        <f>IF(#REF!="","",#REF!)</f>
        <v>#REF!</v>
      </c>
      <c r="AA187" s="113" t="e">
        <f>IF(#REF!="","",#REF!)</f>
        <v>#REF!</v>
      </c>
      <c r="AB187" s="113" t="e">
        <f>IF(#REF!="","",#REF!)</f>
        <v>#REF!</v>
      </c>
      <c r="AC187" s="113" t="e">
        <f>IF(#REF!="","",#REF!)</f>
        <v>#REF!</v>
      </c>
      <c r="AD187" s="113" t="e">
        <f>IF(#REF!="","",#REF!)</f>
        <v>#REF!</v>
      </c>
      <c r="AE187" s="113" t="e">
        <f>IF(#REF!="","",#REF!)</f>
        <v>#REF!</v>
      </c>
      <c r="AF187" s="113" t="e">
        <f>IF(#REF!="","",#REF!)</f>
        <v>#REF!</v>
      </c>
      <c r="AG187" s="113" t="e">
        <f>IF(#REF!="","",#REF!)</f>
        <v>#REF!</v>
      </c>
      <c r="AH187" s="113" t="e">
        <f>IF(#REF!="","",#REF!)</f>
        <v>#REF!</v>
      </c>
      <c r="AI187" s="113" t="e">
        <f>IF(#REF!="","",#REF!)</f>
        <v>#REF!</v>
      </c>
      <c r="AJ187" s="113" t="e">
        <f>IF(#REF!="","",#REF!)</f>
        <v>#REF!</v>
      </c>
      <c r="AK187" s="113" t="e">
        <f>IF(#REF!="","",#REF!)</f>
        <v>#REF!</v>
      </c>
      <c r="AL187" s="113" t="e">
        <f>IF(#REF!="","",#REF!)</f>
        <v>#REF!</v>
      </c>
      <c r="AM187" s="113" t="e">
        <f>IF(#REF!="","",#REF!)</f>
        <v>#REF!</v>
      </c>
      <c r="AN187" s="113" t="e">
        <f>IF(#REF!="","",#REF!)</f>
        <v>#REF!</v>
      </c>
      <c r="AO187" s="113" t="e">
        <f>IF(#REF!="","",#REF!)</f>
        <v>#REF!</v>
      </c>
      <c r="AP187" s="113" t="e">
        <f>IF(#REF!="","",#REF!)</f>
        <v>#REF!</v>
      </c>
      <c r="AQ187" s="113" t="e">
        <f>IF(#REF!="","",#REF!)</f>
        <v>#REF!</v>
      </c>
      <c r="AR187" s="79"/>
    </row>
    <row r="188" spans="1:44" x14ac:dyDescent="0.25">
      <c r="A188" s="113" t="e">
        <f>IF(#REF!="","",#REF!)</f>
        <v>#REF!</v>
      </c>
      <c r="B188" s="113" t="e">
        <f>IF(#REF!="","",#REF!)</f>
        <v>#REF!</v>
      </c>
      <c r="C188" s="113" t="e">
        <f>IF(#REF!="","",#REF!)</f>
        <v>#REF!</v>
      </c>
      <c r="D188" s="113" t="e">
        <f>CONCATENATE(#REF!, "-R",#REF!)</f>
        <v>#REF!</v>
      </c>
      <c r="E188" s="113" t="e">
        <f>IF(#REF!="","",#REF!)</f>
        <v>#REF!</v>
      </c>
      <c r="F188" s="113" t="e">
        <f>IF(#REF!="","",#REF!)</f>
        <v>#REF!</v>
      </c>
      <c r="G188" s="113" t="e">
        <f>IF(#REF!="","",#REF!)</f>
        <v>#REF!</v>
      </c>
      <c r="H188" s="113" t="e">
        <f>IF(#REF!="","",#REF!)</f>
        <v>#REF!</v>
      </c>
      <c r="I188" s="113" t="e">
        <f>IF(#REF!="","",#REF!)</f>
        <v>#REF!</v>
      </c>
      <c r="J188" s="113" t="e">
        <f>IF(#REF!="","",#REF!)</f>
        <v>#REF!</v>
      </c>
      <c r="K188" s="113" t="e">
        <f>IF(#REF!="","",#REF!)</f>
        <v>#REF!</v>
      </c>
      <c r="L188" s="113" t="e">
        <f>IF(#REF!="","",#REF!)</f>
        <v>#REF!</v>
      </c>
      <c r="M188" s="114" t="e">
        <f>IF(#REF!="","",#REF!)</f>
        <v>#REF!</v>
      </c>
      <c r="N188" s="113" t="e">
        <f t="shared" si="2"/>
        <v>#REF!</v>
      </c>
      <c r="O188" s="113" t="e">
        <f>CONCATENATE(#REF!,"-",#REF!)</f>
        <v>#REF!</v>
      </c>
      <c r="P188" s="113" t="e">
        <f>IF(#REF!="","",#REF!)</f>
        <v>#REF!</v>
      </c>
      <c r="Q188" s="113" t="e">
        <f>IF(#REF!="","",#REF!)</f>
        <v>#REF!</v>
      </c>
      <c r="R188" s="113" t="e">
        <f>IF(#REF!="","",#REF!)</f>
        <v>#REF!</v>
      </c>
      <c r="S188" s="113" t="e">
        <f>IF(#REF!="","",#REF!)</f>
        <v>#REF!</v>
      </c>
      <c r="T188" s="113" t="e">
        <f>IF(#REF!="","",#REF!)</f>
        <v>#REF!</v>
      </c>
      <c r="U188" s="113" t="e">
        <f>IF(#REF!="","",#REF!)</f>
        <v>#REF!</v>
      </c>
      <c r="V188" s="113" t="e">
        <f>IF(#REF!="","",#REF!)</f>
        <v>#REF!</v>
      </c>
      <c r="W188" s="113" t="e">
        <f>IF(#REF!="","",#REF!)</f>
        <v>#REF!</v>
      </c>
      <c r="X188" s="113" t="e">
        <f>IF(#REF!="","",#REF!)</f>
        <v>#REF!</v>
      </c>
      <c r="Y188" s="113" t="e">
        <f>IF(#REF!="","",#REF!)</f>
        <v>#REF!</v>
      </c>
      <c r="Z188" s="113" t="e">
        <f>IF(#REF!="","",#REF!)</f>
        <v>#REF!</v>
      </c>
      <c r="AA188" s="113" t="e">
        <f>IF(#REF!="","",#REF!)</f>
        <v>#REF!</v>
      </c>
      <c r="AB188" s="113" t="e">
        <f>IF(#REF!="","",#REF!)</f>
        <v>#REF!</v>
      </c>
      <c r="AC188" s="113" t="e">
        <f>IF(#REF!="","",#REF!)</f>
        <v>#REF!</v>
      </c>
      <c r="AD188" s="113" t="e">
        <f>IF(#REF!="","",#REF!)</f>
        <v>#REF!</v>
      </c>
      <c r="AE188" s="113" t="e">
        <f>IF(#REF!="","",#REF!)</f>
        <v>#REF!</v>
      </c>
      <c r="AF188" s="113" t="e">
        <f>IF(#REF!="","",#REF!)</f>
        <v>#REF!</v>
      </c>
      <c r="AG188" s="113" t="e">
        <f>IF(#REF!="","",#REF!)</f>
        <v>#REF!</v>
      </c>
      <c r="AH188" s="113" t="e">
        <f>IF(#REF!="","",#REF!)</f>
        <v>#REF!</v>
      </c>
      <c r="AI188" s="113" t="e">
        <f>IF(#REF!="","",#REF!)</f>
        <v>#REF!</v>
      </c>
      <c r="AJ188" s="113" t="e">
        <f>IF(#REF!="","",#REF!)</f>
        <v>#REF!</v>
      </c>
      <c r="AK188" s="113" t="e">
        <f>IF(#REF!="","",#REF!)</f>
        <v>#REF!</v>
      </c>
      <c r="AL188" s="113" t="e">
        <f>IF(#REF!="","",#REF!)</f>
        <v>#REF!</v>
      </c>
      <c r="AM188" s="113" t="e">
        <f>IF(#REF!="","",#REF!)</f>
        <v>#REF!</v>
      </c>
      <c r="AN188" s="113" t="e">
        <f>IF(#REF!="","",#REF!)</f>
        <v>#REF!</v>
      </c>
      <c r="AO188" s="113" t="e">
        <f>IF(#REF!="","",#REF!)</f>
        <v>#REF!</v>
      </c>
      <c r="AP188" s="113" t="e">
        <f>IF(#REF!="","",#REF!)</f>
        <v>#REF!</v>
      </c>
      <c r="AQ188" s="113" t="e">
        <f>IF(#REF!="","",#REF!)</f>
        <v>#REF!</v>
      </c>
      <c r="AR188" s="79"/>
    </row>
    <row r="189" spans="1:44" x14ac:dyDescent="0.25">
      <c r="A189" s="113" t="e">
        <f>IF(#REF!="","",#REF!)</f>
        <v>#REF!</v>
      </c>
      <c r="B189" s="113" t="e">
        <f>IF(#REF!="","",#REF!)</f>
        <v>#REF!</v>
      </c>
      <c r="C189" s="113" t="e">
        <f>IF(#REF!="","",#REF!)</f>
        <v>#REF!</v>
      </c>
      <c r="D189" s="113" t="e">
        <f>CONCATENATE(#REF!, "-R",#REF!)</f>
        <v>#REF!</v>
      </c>
      <c r="E189" s="113" t="e">
        <f>IF(#REF!="","",#REF!)</f>
        <v>#REF!</v>
      </c>
      <c r="F189" s="113" t="e">
        <f>IF(#REF!="","",#REF!)</f>
        <v>#REF!</v>
      </c>
      <c r="G189" s="113" t="e">
        <f>IF(#REF!="","",#REF!)</f>
        <v>#REF!</v>
      </c>
      <c r="H189" s="113" t="e">
        <f>IF(#REF!="","",#REF!)</f>
        <v>#REF!</v>
      </c>
      <c r="I189" s="113" t="e">
        <f>IF(#REF!="","",#REF!)</f>
        <v>#REF!</v>
      </c>
      <c r="J189" s="113" t="e">
        <f>IF(#REF!="","",#REF!)</f>
        <v>#REF!</v>
      </c>
      <c r="K189" s="113" t="e">
        <f>IF(#REF!="","",#REF!)</f>
        <v>#REF!</v>
      </c>
      <c r="L189" s="113" t="e">
        <f>IF(#REF!="","",#REF!)</f>
        <v>#REF!</v>
      </c>
      <c r="M189" s="114" t="e">
        <f>IF(#REF!="","",#REF!)</f>
        <v>#REF!</v>
      </c>
      <c r="N189" s="113" t="e">
        <f t="shared" si="2"/>
        <v>#REF!</v>
      </c>
      <c r="O189" s="113" t="e">
        <f>CONCATENATE(#REF!,"-",#REF!)</f>
        <v>#REF!</v>
      </c>
      <c r="P189" s="113" t="e">
        <f>IF(#REF!="","",#REF!)</f>
        <v>#REF!</v>
      </c>
      <c r="Q189" s="113" t="e">
        <f>IF(#REF!="","",#REF!)</f>
        <v>#REF!</v>
      </c>
      <c r="R189" s="113" t="e">
        <f>IF(#REF!="","",#REF!)</f>
        <v>#REF!</v>
      </c>
      <c r="S189" s="113" t="e">
        <f>IF(#REF!="","",#REF!)</f>
        <v>#REF!</v>
      </c>
      <c r="T189" s="113" t="e">
        <f>IF(#REF!="","",#REF!)</f>
        <v>#REF!</v>
      </c>
      <c r="U189" s="113" t="e">
        <f>IF(#REF!="","",#REF!)</f>
        <v>#REF!</v>
      </c>
      <c r="V189" s="113" t="e">
        <f>IF(#REF!="","",#REF!)</f>
        <v>#REF!</v>
      </c>
      <c r="W189" s="113" t="e">
        <f>IF(#REF!="","",#REF!)</f>
        <v>#REF!</v>
      </c>
      <c r="X189" s="113" t="e">
        <f>IF(#REF!="","",#REF!)</f>
        <v>#REF!</v>
      </c>
      <c r="Y189" s="113" t="e">
        <f>IF(#REF!="","",#REF!)</f>
        <v>#REF!</v>
      </c>
      <c r="Z189" s="113" t="e">
        <f>IF(#REF!="","",#REF!)</f>
        <v>#REF!</v>
      </c>
      <c r="AA189" s="113" t="e">
        <f>IF(#REF!="","",#REF!)</f>
        <v>#REF!</v>
      </c>
      <c r="AB189" s="113" t="e">
        <f>IF(#REF!="","",#REF!)</f>
        <v>#REF!</v>
      </c>
      <c r="AC189" s="113" t="e">
        <f>IF(#REF!="","",#REF!)</f>
        <v>#REF!</v>
      </c>
      <c r="AD189" s="113" t="e">
        <f>IF(#REF!="","",#REF!)</f>
        <v>#REF!</v>
      </c>
      <c r="AE189" s="113" t="e">
        <f>IF(#REF!="","",#REF!)</f>
        <v>#REF!</v>
      </c>
      <c r="AF189" s="113" t="e">
        <f>IF(#REF!="","",#REF!)</f>
        <v>#REF!</v>
      </c>
      <c r="AG189" s="113" t="e">
        <f>IF(#REF!="","",#REF!)</f>
        <v>#REF!</v>
      </c>
      <c r="AH189" s="113" t="e">
        <f>IF(#REF!="","",#REF!)</f>
        <v>#REF!</v>
      </c>
      <c r="AI189" s="113" t="e">
        <f>IF(#REF!="","",#REF!)</f>
        <v>#REF!</v>
      </c>
      <c r="AJ189" s="113" t="e">
        <f>IF(#REF!="","",#REF!)</f>
        <v>#REF!</v>
      </c>
      <c r="AK189" s="113" t="e">
        <f>IF(#REF!="","",#REF!)</f>
        <v>#REF!</v>
      </c>
      <c r="AL189" s="113" t="e">
        <f>IF(#REF!="","",#REF!)</f>
        <v>#REF!</v>
      </c>
      <c r="AM189" s="113" t="e">
        <f>IF(#REF!="","",#REF!)</f>
        <v>#REF!</v>
      </c>
      <c r="AN189" s="113" t="e">
        <f>IF(#REF!="","",#REF!)</f>
        <v>#REF!</v>
      </c>
      <c r="AO189" s="113" t="e">
        <f>IF(#REF!="","",#REF!)</f>
        <v>#REF!</v>
      </c>
      <c r="AP189" s="113" t="e">
        <f>IF(#REF!="","",#REF!)</f>
        <v>#REF!</v>
      </c>
      <c r="AQ189" s="113" t="e">
        <f>IF(#REF!="","",#REF!)</f>
        <v>#REF!</v>
      </c>
      <c r="AR189" s="79"/>
    </row>
    <row r="190" spans="1:44" x14ac:dyDescent="0.25">
      <c r="A190" s="113" t="e">
        <f>IF(#REF!="","",#REF!)</f>
        <v>#REF!</v>
      </c>
      <c r="B190" s="113" t="e">
        <f>IF(#REF!="","",#REF!)</f>
        <v>#REF!</v>
      </c>
      <c r="C190" s="113" t="e">
        <f>IF(#REF!="","",#REF!)</f>
        <v>#REF!</v>
      </c>
      <c r="D190" s="113" t="e">
        <f>CONCATENATE(#REF!, "-R",#REF!)</f>
        <v>#REF!</v>
      </c>
      <c r="E190" s="113" t="e">
        <f>IF(#REF!="","",#REF!)</f>
        <v>#REF!</v>
      </c>
      <c r="F190" s="113" t="e">
        <f>IF(#REF!="","",#REF!)</f>
        <v>#REF!</v>
      </c>
      <c r="G190" s="113" t="e">
        <f>IF(#REF!="","",#REF!)</f>
        <v>#REF!</v>
      </c>
      <c r="H190" s="113" t="e">
        <f>IF(#REF!="","",#REF!)</f>
        <v>#REF!</v>
      </c>
      <c r="I190" s="113" t="e">
        <f>IF(#REF!="","",#REF!)</f>
        <v>#REF!</v>
      </c>
      <c r="J190" s="113" t="e">
        <f>IF(#REF!="","",#REF!)</f>
        <v>#REF!</v>
      </c>
      <c r="K190" s="113" t="e">
        <f>IF(#REF!="","",#REF!)</f>
        <v>#REF!</v>
      </c>
      <c r="L190" s="113" t="e">
        <f>IF(#REF!="","",#REF!)</f>
        <v>#REF!</v>
      </c>
      <c r="M190" s="114" t="e">
        <f>IF(#REF!="","",#REF!)</f>
        <v>#REF!</v>
      </c>
      <c r="N190" s="113" t="e">
        <f t="shared" si="2"/>
        <v>#REF!</v>
      </c>
      <c r="O190" s="113" t="e">
        <f>CONCATENATE(#REF!,"-",#REF!)</f>
        <v>#REF!</v>
      </c>
      <c r="P190" s="113" t="e">
        <f>IF(#REF!="","",#REF!)</f>
        <v>#REF!</v>
      </c>
      <c r="Q190" s="113" t="e">
        <f>IF(#REF!="","",#REF!)</f>
        <v>#REF!</v>
      </c>
      <c r="R190" s="113" t="e">
        <f>IF(#REF!="","",#REF!)</f>
        <v>#REF!</v>
      </c>
      <c r="S190" s="113" t="e">
        <f>IF(#REF!="","",#REF!)</f>
        <v>#REF!</v>
      </c>
      <c r="T190" s="113" t="e">
        <f>IF(#REF!="","",#REF!)</f>
        <v>#REF!</v>
      </c>
      <c r="U190" s="113" t="e">
        <f>IF(#REF!="","",#REF!)</f>
        <v>#REF!</v>
      </c>
      <c r="V190" s="113" t="e">
        <f>IF(#REF!="","",#REF!)</f>
        <v>#REF!</v>
      </c>
      <c r="W190" s="113" t="e">
        <f>IF(#REF!="","",#REF!)</f>
        <v>#REF!</v>
      </c>
      <c r="X190" s="113" t="e">
        <f>IF(#REF!="","",#REF!)</f>
        <v>#REF!</v>
      </c>
      <c r="Y190" s="113" t="e">
        <f>IF(#REF!="","",#REF!)</f>
        <v>#REF!</v>
      </c>
      <c r="Z190" s="113" t="e">
        <f>IF(#REF!="","",#REF!)</f>
        <v>#REF!</v>
      </c>
      <c r="AA190" s="113" t="e">
        <f>IF(#REF!="","",#REF!)</f>
        <v>#REF!</v>
      </c>
      <c r="AB190" s="113" t="e">
        <f>IF(#REF!="","",#REF!)</f>
        <v>#REF!</v>
      </c>
      <c r="AC190" s="113" t="e">
        <f>IF(#REF!="","",#REF!)</f>
        <v>#REF!</v>
      </c>
      <c r="AD190" s="113" t="e">
        <f>IF(#REF!="","",#REF!)</f>
        <v>#REF!</v>
      </c>
      <c r="AE190" s="113" t="e">
        <f>IF(#REF!="","",#REF!)</f>
        <v>#REF!</v>
      </c>
      <c r="AF190" s="113" t="e">
        <f>IF(#REF!="","",#REF!)</f>
        <v>#REF!</v>
      </c>
      <c r="AG190" s="113" t="e">
        <f>IF(#REF!="","",#REF!)</f>
        <v>#REF!</v>
      </c>
      <c r="AH190" s="113" t="e">
        <f>IF(#REF!="","",#REF!)</f>
        <v>#REF!</v>
      </c>
      <c r="AI190" s="113" t="e">
        <f>IF(#REF!="","",#REF!)</f>
        <v>#REF!</v>
      </c>
      <c r="AJ190" s="113" t="e">
        <f>IF(#REF!="","",#REF!)</f>
        <v>#REF!</v>
      </c>
      <c r="AK190" s="113" t="e">
        <f>IF(#REF!="","",#REF!)</f>
        <v>#REF!</v>
      </c>
      <c r="AL190" s="113" t="e">
        <f>IF(#REF!="","",#REF!)</f>
        <v>#REF!</v>
      </c>
      <c r="AM190" s="113" t="e">
        <f>IF(#REF!="","",#REF!)</f>
        <v>#REF!</v>
      </c>
      <c r="AN190" s="113" t="e">
        <f>IF(#REF!="","",#REF!)</f>
        <v>#REF!</v>
      </c>
      <c r="AO190" s="113" t="e">
        <f>IF(#REF!="","",#REF!)</f>
        <v>#REF!</v>
      </c>
      <c r="AP190" s="113" t="e">
        <f>IF(#REF!="","",#REF!)</f>
        <v>#REF!</v>
      </c>
      <c r="AQ190" s="113" t="e">
        <f>IF(#REF!="","",#REF!)</f>
        <v>#REF!</v>
      </c>
      <c r="AR190" s="79"/>
    </row>
    <row r="191" spans="1:44" x14ac:dyDescent="0.25">
      <c r="A191" s="113" t="e">
        <f>IF(#REF!="","",#REF!)</f>
        <v>#REF!</v>
      </c>
      <c r="B191" s="113" t="e">
        <f>IF(#REF!="","",#REF!)</f>
        <v>#REF!</v>
      </c>
      <c r="C191" s="113" t="e">
        <f>IF(#REF!="","",#REF!)</f>
        <v>#REF!</v>
      </c>
      <c r="D191" s="113" t="e">
        <f>CONCATENATE(#REF!, "-R",#REF!)</f>
        <v>#REF!</v>
      </c>
      <c r="E191" s="113" t="e">
        <f>IF(#REF!="","",#REF!)</f>
        <v>#REF!</v>
      </c>
      <c r="F191" s="113" t="e">
        <f>IF(#REF!="","",#REF!)</f>
        <v>#REF!</v>
      </c>
      <c r="G191" s="113" t="e">
        <f>IF(#REF!="","",#REF!)</f>
        <v>#REF!</v>
      </c>
      <c r="H191" s="113" t="e">
        <f>IF(#REF!="","",#REF!)</f>
        <v>#REF!</v>
      </c>
      <c r="I191" s="113" t="e">
        <f>IF(#REF!="","",#REF!)</f>
        <v>#REF!</v>
      </c>
      <c r="J191" s="113" t="e">
        <f>IF(#REF!="","",#REF!)</f>
        <v>#REF!</v>
      </c>
      <c r="K191" s="113" t="e">
        <f>IF(#REF!="","",#REF!)</f>
        <v>#REF!</v>
      </c>
      <c r="L191" s="113" t="e">
        <f>IF(#REF!="","",#REF!)</f>
        <v>#REF!</v>
      </c>
      <c r="M191" s="114" t="e">
        <f>IF(#REF!="","",#REF!)</f>
        <v>#REF!</v>
      </c>
      <c r="N191" s="113" t="e">
        <f t="shared" si="2"/>
        <v>#REF!</v>
      </c>
      <c r="O191" s="113" t="e">
        <f>CONCATENATE(#REF!,"-",#REF!)</f>
        <v>#REF!</v>
      </c>
      <c r="P191" s="113" t="e">
        <f>IF(#REF!="","",#REF!)</f>
        <v>#REF!</v>
      </c>
      <c r="Q191" s="113" t="e">
        <f>IF(#REF!="","",#REF!)</f>
        <v>#REF!</v>
      </c>
      <c r="R191" s="113" t="e">
        <f>IF(#REF!="","",#REF!)</f>
        <v>#REF!</v>
      </c>
      <c r="S191" s="113" t="e">
        <f>IF(#REF!="","",#REF!)</f>
        <v>#REF!</v>
      </c>
      <c r="T191" s="113" t="e">
        <f>IF(#REF!="","",#REF!)</f>
        <v>#REF!</v>
      </c>
      <c r="U191" s="113" t="e">
        <f>IF(#REF!="","",#REF!)</f>
        <v>#REF!</v>
      </c>
      <c r="V191" s="113" t="e">
        <f>IF(#REF!="","",#REF!)</f>
        <v>#REF!</v>
      </c>
      <c r="W191" s="113" t="e">
        <f>IF(#REF!="","",#REF!)</f>
        <v>#REF!</v>
      </c>
      <c r="X191" s="113" t="e">
        <f>IF(#REF!="","",#REF!)</f>
        <v>#REF!</v>
      </c>
      <c r="Y191" s="113" t="e">
        <f>IF(#REF!="","",#REF!)</f>
        <v>#REF!</v>
      </c>
      <c r="Z191" s="113" t="e">
        <f>IF(#REF!="","",#REF!)</f>
        <v>#REF!</v>
      </c>
      <c r="AA191" s="113" t="e">
        <f>IF(#REF!="","",#REF!)</f>
        <v>#REF!</v>
      </c>
      <c r="AB191" s="113" t="e">
        <f>IF(#REF!="","",#REF!)</f>
        <v>#REF!</v>
      </c>
      <c r="AC191" s="113" t="e">
        <f>IF(#REF!="","",#REF!)</f>
        <v>#REF!</v>
      </c>
      <c r="AD191" s="113" t="e">
        <f>IF(#REF!="","",#REF!)</f>
        <v>#REF!</v>
      </c>
      <c r="AE191" s="113" t="e">
        <f>IF(#REF!="","",#REF!)</f>
        <v>#REF!</v>
      </c>
      <c r="AF191" s="113" t="e">
        <f>IF(#REF!="","",#REF!)</f>
        <v>#REF!</v>
      </c>
      <c r="AG191" s="113" t="e">
        <f>IF(#REF!="","",#REF!)</f>
        <v>#REF!</v>
      </c>
      <c r="AH191" s="113" t="e">
        <f>IF(#REF!="","",#REF!)</f>
        <v>#REF!</v>
      </c>
      <c r="AI191" s="113" t="e">
        <f>IF(#REF!="","",#REF!)</f>
        <v>#REF!</v>
      </c>
      <c r="AJ191" s="113" t="e">
        <f>IF(#REF!="","",#REF!)</f>
        <v>#REF!</v>
      </c>
      <c r="AK191" s="113" t="e">
        <f>IF(#REF!="","",#REF!)</f>
        <v>#REF!</v>
      </c>
      <c r="AL191" s="113" t="e">
        <f>IF(#REF!="","",#REF!)</f>
        <v>#REF!</v>
      </c>
      <c r="AM191" s="113" t="e">
        <f>IF(#REF!="","",#REF!)</f>
        <v>#REF!</v>
      </c>
      <c r="AN191" s="113" t="e">
        <f>IF(#REF!="","",#REF!)</f>
        <v>#REF!</v>
      </c>
      <c r="AO191" s="113" t="e">
        <f>IF(#REF!="","",#REF!)</f>
        <v>#REF!</v>
      </c>
      <c r="AP191" s="113" t="e">
        <f>IF(#REF!="","",#REF!)</f>
        <v>#REF!</v>
      </c>
      <c r="AQ191" s="113" t="e">
        <f>IF(#REF!="","",#REF!)</f>
        <v>#REF!</v>
      </c>
      <c r="AR191" s="79"/>
    </row>
    <row r="192" spans="1:44" x14ac:dyDescent="0.25">
      <c r="A192" s="113" t="e">
        <f>IF(#REF!="","",#REF!)</f>
        <v>#REF!</v>
      </c>
      <c r="B192" s="113" t="e">
        <f>IF(#REF!="","",#REF!)</f>
        <v>#REF!</v>
      </c>
      <c r="C192" s="113" t="e">
        <f>IF(#REF!="","",#REF!)</f>
        <v>#REF!</v>
      </c>
      <c r="D192" s="113" t="e">
        <f>CONCATENATE(#REF!, "-R",#REF!)</f>
        <v>#REF!</v>
      </c>
      <c r="E192" s="113" t="e">
        <f>IF(#REF!="","",#REF!)</f>
        <v>#REF!</v>
      </c>
      <c r="F192" s="113" t="e">
        <f>IF(#REF!="","",#REF!)</f>
        <v>#REF!</v>
      </c>
      <c r="G192" s="113" t="e">
        <f>IF(#REF!="","",#REF!)</f>
        <v>#REF!</v>
      </c>
      <c r="H192" s="113" t="e">
        <f>IF(#REF!="","",#REF!)</f>
        <v>#REF!</v>
      </c>
      <c r="I192" s="113" t="e">
        <f>IF(#REF!="","",#REF!)</f>
        <v>#REF!</v>
      </c>
      <c r="J192" s="113" t="e">
        <f>IF(#REF!="","",#REF!)</f>
        <v>#REF!</v>
      </c>
      <c r="K192" s="113" t="e">
        <f>IF(#REF!="","",#REF!)</f>
        <v>#REF!</v>
      </c>
      <c r="L192" s="113" t="e">
        <f>IF(#REF!="","",#REF!)</f>
        <v>#REF!</v>
      </c>
      <c r="M192" s="114" t="e">
        <f>IF(#REF!="","",#REF!)</f>
        <v>#REF!</v>
      </c>
      <c r="N192" s="113" t="e">
        <f t="shared" si="2"/>
        <v>#REF!</v>
      </c>
      <c r="O192" s="113" t="e">
        <f>CONCATENATE(#REF!,"-",#REF!)</f>
        <v>#REF!</v>
      </c>
      <c r="P192" s="113" t="e">
        <f>IF(#REF!="","",#REF!)</f>
        <v>#REF!</v>
      </c>
      <c r="Q192" s="113" t="e">
        <f>IF(#REF!="","",#REF!)</f>
        <v>#REF!</v>
      </c>
      <c r="R192" s="113" t="e">
        <f>IF(#REF!="","",#REF!)</f>
        <v>#REF!</v>
      </c>
      <c r="S192" s="113" t="e">
        <f>IF(#REF!="","",#REF!)</f>
        <v>#REF!</v>
      </c>
      <c r="T192" s="113" t="e">
        <f>IF(#REF!="","",#REF!)</f>
        <v>#REF!</v>
      </c>
      <c r="U192" s="113" t="e">
        <f>IF(#REF!="","",#REF!)</f>
        <v>#REF!</v>
      </c>
      <c r="V192" s="113" t="e">
        <f>IF(#REF!="","",#REF!)</f>
        <v>#REF!</v>
      </c>
      <c r="W192" s="113" t="e">
        <f>IF(#REF!="","",#REF!)</f>
        <v>#REF!</v>
      </c>
      <c r="X192" s="113" t="e">
        <f>IF(#REF!="","",#REF!)</f>
        <v>#REF!</v>
      </c>
      <c r="Y192" s="113" t="e">
        <f>IF(#REF!="","",#REF!)</f>
        <v>#REF!</v>
      </c>
      <c r="Z192" s="113" t="e">
        <f>IF(#REF!="","",#REF!)</f>
        <v>#REF!</v>
      </c>
      <c r="AA192" s="113" t="e">
        <f>IF(#REF!="","",#REF!)</f>
        <v>#REF!</v>
      </c>
      <c r="AB192" s="113" t="e">
        <f>IF(#REF!="","",#REF!)</f>
        <v>#REF!</v>
      </c>
      <c r="AC192" s="113" t="e">
        <f>IF(#REF!="","",#REF!)</f>
        <v>#REF!</v>
      </c>
      <c r="AD192" s="113" t="e">
        <f>IF(#REF!="","",#REF!)</f>
        <v>#REF!</v>
      </c>
      <c r="AE192" s="113" t="e">
        <f>IF(#REF!="","",#REF!)</f>
        <v>#REF!</v>
      </c>
      <c r="AF192" s="113" t="e">
        <f>IF(#REF!="","",#REF!)</f>
        <v>#REF!</v>
      </c>
      <c r="AG192" s="113" t="e">
        <f>IF(#REF!="","",#REF!)</f>
        <v>#REF!</v>
      </c>
      <c r="AH192" s="113" t="e">
        <f>IF(#REF!="","",#REF!)</f>
        <v>#REF!</v>
      </c>
      <c r="AI192" s="113" t="e">
        <f>IF(#REF!="","",#REF!)</f>
        <v>#REF!</v>
      </c>
      <c r="AJ192" s="113" t="e">
        <f>IF(#REF!="","",#REF!)</f>
        <v>#REF!</v>
      </c>
      <c r="AK192" s="113" t="e">
        <f>IF(#REF!="","",#REF!)</f>
        <v>#REF!</v>
      </c>
      <c r="AL192" s="113" t="e">
        <f>IF(#REF!="","",#REF!)</f>
        <v>#REF!</v>
      </c>
      <c r="AM192" s="113" t="e">
        <f>IF(#REF!="","",#REF!)</f>
        <v>#REF!</v>
      </c>
      <c r="AN192" s="113" t="e">
        <f>IF(#REF!="","",#REF!)</f>
        <v>#REF!</v>
      </c>
      <c r="AO192" s="113" t="e">
        <f>IF(#REF!="","",#REF!)</f>
        <v>#REF!</v>
      </c>
      <c r="AP192" s="113" t="e">
        <f>IF(#REF!="","",#REF!)</f>
        <v>#REF!</v>
      </c>
      <c r="AQ192" s="113" t="e">
        <f>IF(#REF!="","",#REF!)</f>
        <v>#REF!</v>
      </c>
      <c r="AR192" s="79"/>
    </row>
    <row r="193" spans="1:44" x14ac:dyDescent="0.25">
      <c r="A193" s="113" t="e">
        <f>IF(#REF!="","",#REF!)</f>
        <v>#REF!</v>
      </c>
      <c r="B193" s="113" t="e">
        <f>IF(#REF!="","",#REF!)</f>
        <v>#REF!</v>
      </c>
      <c r="C193" s="113" t="e">
        <f>IF(#REF!="","",#REF!)</f>
        <v>#REF!</v>
      </c>
      <c r="D193" s="113" t="e">
        <f>CONCATENATE(#REF!, "-R",#REF!)</f>
        <v>#REF!</v>
      </c>
      <c r="E193" s="113" t="e">
        <f>IF(#REF!="","",#REF!)</f>
        <v>#REF!</v>
      </c>
      <c r="F193" s="113" t="e">
        <f>IF(#REF!="","",#REF!)</f>
        <v>#REF!</v>
      </c>
      <c r="G193" s="113" t="e">
        <f>IF(#REF!="","",#REF!)</f>
        <v>#REF!</v>
      </c>
      <c r="H193" s="113" t="e">
        <f>IF(#REF!="","",#REF!)</f>
        <v>#REF!</v>
      </c>
      <c r="I193" s="113" t="e">
        <f>IF(#REF!="","",#REF!)</f>
        <v>#REF!</v>
      </c>
      <c r="J193" s="113" t="e">
        <f>IF(#REF!="","",#REF!)</f>
        <v>#REF!</v>
      </c>
      <c r="K193" s="113" t="e">
        <f>IF(#REF!="","",#REF!)</f>
        <v>#REF!</v>
      </c>
      <c r="L193" s="113" t="e">
        <f>IF(#REF!="","",#REF!)</f>
        <v>#REF!</v>
      </c>
      <c r="M193" s="114" t="e">
        <f>IF(#REF!="","",#REF!)</f>
        <v>#REF!</v>
      </c>
      <c r="N193" s="113" t="e">
        <f t="shared" si="2"/>
        <v>#REF!</v>
      </c>
      <c r="O193" s="113" t="e">
        <f>CONCATENATE(#REF!,"-",#REF!)</f>
        <v>#REF!</v>
      </c>
      <c r="P193" s="113" t="e">
        <f>IF(#REF!="","",#REF!)</f>
        <v>#REF!</v>
      </c>
      <c r="Q193" s="113" t="e">
        <f>IF(#REF!="","",#REF!)</f>
        <v>#REF!</v>
      </c>
      <c r="R193" s="113" t="e">
        <f>IF(#REF!="","",#REF!)</f>
        <v>#REF!</v>
      </c>
      <c r="S193" s="113" t="e">
        <f>IF(#REF!="","",#REF!)</f>
        <v>#REF!</v>
      </c>
      <c r="T193" s="113" t="e">
        <f>IF(#REF!="","",#REF!)</f>
        <v>#REF!</v>
      </c>
      <c r="U193" s="113" t="e">
        <f>IF(#REF!="","",#REF!)</f>
        <v>#REF!</v>
      </c>
      <c r="V193" s="113" t="e">
        <f>IF(#REF!="","",#REF!)</f>
        <v>#REF!</v>
      </c>
      <c r="W193" s="113" t="e">
        <f>IF(#REF!="","",#REF!)</f>
        <v>#REF!</v>
      </c>
      <c r="X193" s="113" t="e">
        <f>IF(#REF!="","",#REF!)</f>
        <v>#REF!</v>
      </c>
      <c r="Y193" s="113" t="e">
        <f>IF(#REF!="","",#REF!)</f>
        <v>#REF!</v>
      </c>
      <c r="Z193" s="113" t="e">
        <f>IF(#REF!="","",#REF!)</f>
        <v>#REF!</v>
      </c>
      <c r="AA193" s="113" t="e">
        <f>IF(#REF!="","",#REF!)</f>
        <v>#REF!</v>
      </c>
      <c r="AB193" s="113" t="e">
        <f>IF(#REF!="","",#REF!)</f>
        <v>#REF!</v>
      </c>
      <c r="AC193" s="113" t="e">
        <f>IF(#REF!="","",#REF!)</f>
        <v>#REF!</v>
      </c>
      <c r="AD193" s="113" t="e">
        <f>IF(#REF!="","",#REF!)</f>
        <v>#REF!</v>
      </c>
      <c r="AE193" s="113" t="e">
        <f>IF(#REF!="","",#REF!)</f>
        <v>#REF!</v>
      </c>
      <c r="AF193" s="113" t="e">
        <f>IF(#REF!="","",#REF!)</f>
        <v>#REF!</v>
      </c>
      <c r="AG193" s="113" t="e">
        <f>IF(#REF!="","",#REF!)</f>
        <v>#REF!</v>
      </c>
      <c r="AH193" s="113" t="e">
        <f>IF(#REF!="","",#REF!)</f>
        <v>#REF!</v>
      </c>
      <c r="AI193" s="113" t="e">
        <f>IF(#REF!="","",#REF!)</f>
        <v>#REF!</v>
      </c>
      <c r="AJ193" s="113" t="e">
        <f>IF(#REF!="","",#REF!)</f>
        <v>#REF!</v>
      </c>
      <c r="AK193" s="113" t="e">
        <f>IF(#REF!="","",#REF!)</f>
        <v>#REF!</v>
      </c>
      <c r="AL193" s="113" t="e">
        <f>IF(#REF!="","",#REF!)</f>
        <v>#REF!</v>
      </c>
      <c r="AM193" s="113" t="e">
        <f>IF(#REF!="","",#REF!)</f>
        <v>#REF!</v>
      </c>
      <c r="AN193" s="113" t="e">
        <f>IF(#REF!="","",#REF!)</f>
        <v>#REF!</v>
      </c>
      <c r="AO193" s="113" t="e">
        <f>IF(#REF!="","",#REF!)</f>
        <v>#REF!</v>
      </c>
      <c r="AP193" s="113" t="e">
        <f>IF(#REF!="","",#REF!)</f>
        <v>#REF!</v>
      </c>
      <c r="AQ193" s="113" t="e">
        <f>IF(#REF!="","",#REF!)</f>
        <v>#REF!</v>
      </c>
      <c r="AR193" s="79"/>
    </row>
    <row r="194" spans="1:44" x14ac:dyDescent="0.25">
      <c r="A194" s="113" t="e">
        <f>IF(#REF!="","",#REF!)</f>
        <v>#REF!</v>
      </c>
      <c r="B194" s="113" t="e">
        <f>IF(#REF!="","",#REF!)</f>
        <v>#REF!</v>
      </c>
      <c r="C194" s="113" t="e">
        <f>IF(#REF!="","",#REF!)</f>
        <v>#REF!</v>
      </c>
      <c r="D194" s="113" t="e">
        <f>CONCATENATE(#REF!, "-R",#REF!)</f>
        <v>#REF!</v>
      </c>
      <c r="E194" s="113" t="e">
        <f>IF(#REF!="","",#REF!)</f>
        <v>#REF!</v>
      </c>
      <c r="F194" s="113" t="e">
        <f>IF(#REF!="","",#REF!)</f>
        <v>#REF!</v>
      </c>
      <c r="G194" s="113" t="e">
        <f>IF(#REF!="","",#REF!)</f>
        <v>#REF!</v>
      </c>
      <c r="H194" s="113" t="e">
        <f>IF(#REF!="","",#REF!)</f>
        <v>#REF!</v>
      </c>
      <c r="I194" s="113" t="e">
        <f>IF(#REF!="","",#REF!)</f>
        <v>#REF!</v>
      </c>
      <c r="J194" s="113" t="e">
        <f>IF(#REF!="","",#REF!)</f>
        <v>#REF!</v>
      </c>
      <c r="K194" s="113" t="e">
        <f>IF(#REF!="","",#REF!)</f>
        <v>#REF!</v>
      </c>
      <c r="L194" s="113" t="e">
        <f>IF(#REF!="","",#REF!)</f>
        <v>#REF!</v>
      </c>
      <c r="M194" s="114" t="e">
        <f>IF(#REF!="","",#REF!)</f>
        <v>#REF!</v>
      </c>
      <c r="N194" s="113" t="e">
        <f t="shared" si="2"/>
        <v>#REF!</v>
      </c>
      <c r="O194" s="113" t="e">
        <f>CONCATENATE(#REF!,"-",#REF!)</f>
        <v>#REF!</v>
      </c>
      <c r="P194" s="113" t="e">
        <f>IF(#REF!="","",#REF!)</f>
        <v>#REF!</v>
      </c>
      <c r="Q194" s="113" t="e">
        <f>IF(#REF!="","",#REF!)</f>
        <v>#REF!</v>
      </c>
      <c r="R194" s="113" t="e">
        <f>IF(#REF!="","",#REF!)</f>
        <v>#REF!</v>
      </c>
      <c r="S194" s="113" t="e">
        <f>IF(#REF!="","",#REF!)</f>
        <v>#REF!</v>
      </c>
      <c r="T194" s="113" t="e">
        <f>IF(#REF!="","",#REF!)</f>
        <v>#REF!</v>
      </c>
      <c r="U194" s="113" t="e">
        <f>IF(#REF!="","",#REF!)</f>
        <v>#REF!</v>
      </c>
      <c r="V194" s="113" t="e">
        <f>IF(#REF!="","",#REF!)</f>
        <v>#REF!</v>
      </c>
      <c r="W194" s="113" t="e">
        <f>IF(#REF!="","",#REF!)</f>
        <v>#REF!</v>
      </c>
      <c r="X194" s="113" t="e">
        <f>IF(#REF!="","",#REF!)</f>
        <v>#REF!</v>
      </c>
      <c r="Y194" s="113" t="e">
        <f>IF(#REF!="","",#REF!)</f>
        <v>#REF!</v>
      </c>
      <c r="Z194" s="113" t="e">
        <f>IF(#REF!="","",#REF!)</f>
        <v>#REF!</v>
      </c>
      <c r="AA194" s="113" t="e">
        <f>IF(#REF!="","",#REF!)</f>
        <v>#REF!</v>
      </c>
      <c r="AB194" s="113" t="e">
        <f>IF(#REF!="","",#REF!)</f>
        <v>#REF!</v>
      </c>
      <c r="AC194" s="113" t="e">
        <f>IF(#REF!="","",#REF!)</f>
        <v>#REF!</v>
      </c>
      <c r="AD194" s="113" t="e">
        <f>IF(#REF!="","",#REF!)</f>
        <v>#REF!</v>
      </c>
      <c r="AE194" s="113" t="e">
        <f>IF(#REF!="","",#REF!)</f>
        <v>#REF!</v>
      </c>
      <c r="AF194" s="113" t="e">
        <f>IF(#REF!="","",#REF!)</f>
        <v>#REF!</v>
      </c>
      <c r="AG194" s="113" t="e">
        <f>IF(#REF!="","",#REF!)</f>
        <v>#REF!</v>
      </c>
      <c r="AH194" s="113" t="e">
        <f>IF(#REF!="","",#REF!)</f>
        <v>#REF!</v>
      </c>
      <c r="AI194" s="113" t="e">
        <f>IF(#REF!="","",#REF!)</f>
        <v>#REF!</v>
      </c>
      <c r="AJ194" s="113" t="e">
        <f>IF(#REF!="","",#REF!)</f>
        <v>#REF!</v>
      </c>
      <c r="AK194" s="113" t="e">
        <f>IF(#REF!="","",#REF!)</f>
        <v>#REF!</v>
      </c>
      <c r="AL194" s="113" t="e">
        <f>IF(#REF!="","",#REF!)</f>
        <v>#REF!</v>
      </c>
      <c r="AM194" s="113" t="e">
        <f>IF(#REF!="","",#REF!)</f>
        <v>#REF!</v>
      </c>
      <c r="AN194" s="113" t="e">
        <f>IF(#REF!="","",#REF!)</f>
        <v>#REF!</v>
      </c>
      <c r="AO194" s="113" t="e">
        <f>IF(#REF!="","",#REF!)</f>
        <v>#REF!</v>
      </c>
      <c r="AP194" s="113" t="e">
        <f>IF(#REF!="","",#REF!)</f>
        <v>#REF!</v>
      </c>
      <c r="AQ194" s="113" t="e">
        <f>IF(#REF!="","",#REF!)</f>
        <v>#REF!</v>
      </c>
      <c r="AR194" s="79"/>
    </row>
    <row r="195" spans="1:44" x14ac:dyDescent="0.25">
      <c r="A195" s="113" t="e">
        <f>IF(#REF!="","",#REF!)</f>
        <v>#REF!</v>
      </c>
      <c r="B195" s="113" t="e">
        <f>IF(#REF!="","",#REF!)</f>
        <v>#REF!</v>
      </c>
      <c r="C195" s="113" t="e">
        <f>IF(#REF!="","",#REF!)</f>
        <v>#REF!</v>
      </c>
      <c r="D195" s="113" t="e">
        <f>CONCATENATE(#REF!, "-R",#REF!)</f>
        <v>#REF!</v>
      </c>
      <c r="E195" s="113" t="e">
        <f>IF(#REF!="","",#REF!)</f>
        <v>#REF!</v>
      </c>
      <c r="F195" s="113" t="e">
        <f>IF(#REF!="","",#REF!)</f>
        <v>#REF!</v>
      </c>
      <c r="G195" s="113" t="e">
        <f>IF(#REF!="","",#REF!)</f>
        <v>#REF!</v>
      </c>
      <c r="H195" s="113" t="e">
        <f>IF(#REF!="","",#REF!)</f>
        <v>#REF!</v>
      </c>
      <c r="I195" s="113" t="e">
        <f>IF(#REF!="","",#REF!)</f>
        <v>#REF!</v>
      </c>
      <c r="J195" s="113" t="e">
        <f>IF(#REF!="","",#REF!)</f>
        <v>#REF!</v>
      </c>
      <c r="K195" s="113" t="e">
        <f>IF(#REF!="","",#REF!)</f>
        <v>#REF!</v>
      </c>
      <c r="L195" s="113" t="e">
        <f>IF(#REF!="","",#REF!)</f>
        <v>#REF!</v>
      </c>
      <c r="M195" s="114" t="e">
        <f>IF(#REF!="","",#REF!)</f>
        <v>#REF!</v>
      </c>
      <c r="N195" s="113" t="e">
        <f t="shared" si="2"/>
        <v>#REF!</v>
      </c>
      <c r="O195" s="113" t="e">
        <f>CONCATENATE(#REF!,"-",#REF!)</f>
        <v>#REF!</v>
      </c>
      <c r="P195" s="113" t="e">
        <f>IF(#REF!="","",#REF!)</f>
        <v>#REF!</v>
      </c>
      <c r="Q195" s="113" t="e">
        <f>IF(#REF!="","",#REF!)</f>
        <v>#REF!</v>
      </c>
      <c r="R195" s="113" t="e">
        <f>IF(#REF!="","",#REF!)</f>
        <v>#REF!</v>
      </c>
      <c r="S195" s="113" t="e">
        <f>IF(#REF!="","",#REF!)</f>
        <v>#REF!</v>
      </c>
      <c r="T195" s="113" t="e">
        <f>IF(#REF!="","",#REF!)</f>
        <v>#REF!</v>
      </c>
      <c r="U195" s="113" t="e">
        <f>IF(#REF!="","",#REF!)</f>
        <v>#REF!</v>
      </c>
      <c r="V195" s="113" t="e">
        <f>IF(#REF!="","",#REF!)</f>
        <v>#REF!</v>
      </c>
      <c r="W195" s="113" t="e">
        <f>IF(#REF!="","",#REF!)</f>
        <v>#REF!</v>
      </c>
      <c r="X195" s="113" t="e">
        <f>IF(#REF!="","",#REF!)</f>
        <v>#REF!</v>
      </c>
      <c r="Y195" s="113" t="e">
        <f>IF(#REF!="","",#REF!)</f>
        <v>#REF!</v>
      </c>
      <c r="Z195" s="113" t="e">
        <f>IF(#REF!="","",#REF!)</f>
        <v>#REF!</v>
      </c>
      <c r="AA195" s="113" t="e">
        <f>IF(#REF!="","",#REF!)</f>
        <v>#REF!</v>
      </c>
      <c r="AB195" s="113" t="e">
        <f>IF(#REF!="","",#REF!)</f>
        <v>#REF!</v>
      </c>
      <c r="AC195" s="113" t="e">
        <f>IF(#REF!="","",#REF!)</f>
        <v>#REF!</v>
      </c>
      <c r="AD195" s="113" t="e">
        <f>IF(#REF!="","",#REF!)</f>
        <v>#REF!</v>
      </c>
      <c r="AE195" s="113" t="e">
        <f>IF(#REF!="","",#REF!)</f>
        <v>#REF!</v>
      </c>
      <c r="AF195" s="113" t="e">
        <f>IF(#REF!="","",#REF!)</f>
        <v>#REF!</v>
      </c>
      <c r="AG195" s="113" t="e">
        <f>IF(#REF!="","",#REF!)</f>
        <v>#REF!</v>
      </c>
      <c r="AH195" s="113" t="e">
        <f>IF(#REF!="","",#REF!)</f>
        <v>#REF!</v>
      </c>
      <c r="AI195" s="113" t="e">
        <f>IF(#REF!="","",#REF!)</f>
        <v>#REF!</v>
      </c>
      <c r="AJ195" s="113" t="e">
        <f>IF(#REF!="","",#REF!)</f>
        <v>#REF!</v>
      </c>
      <c r="AK195" s="113" t="e">
        <f>IF(#REF!="","",#REF!)</f>
        <v>#REF!</v>
      </c>
      <c r="AL195" s="113" t="e">
        <f>IF(#REF!="","",#REF!)</f>
        <v>#REF!</v>
      </c>
      <c r="AM195" s="113" t="e">
        <f>IF(#REF!="","",#REF!)</f>
        <v>#REF!</v>
      </c>
      <c r="AN195" s="113" t="e">
        <f>IF(#REF!="","",#REF!)</f>
        <v>#REF!</v>
      </c>
      <c r="AO195" s="113" t="e">
        <f>IF(#REF!="","",#REF!)</f>
        <v>#REF!</v>
      </c>
      <c r="AP195" s="113" t="e">
        <f>IF(#REF!="","",#REF!)</f>
        <v>#REF!</v>
      </c>
      <c r="AQ195" s="113" t="e">
        <f>IF(#REF!="","",#REF!)</f>
        <v>#REF!</v>
      </c>
      <c r="AR195" s="79"/>
    </row>
    <row r="196" spans="1:44" x14ac:dyDescent="0.25">
      <c r="A196" s="113" t="e">
        <f>IF(#REF!="","",#REF!)</f>
        <v>#REF!</v>
      </c>
      <c r="B196" s="113" t="e">
        <f>IF(#REF!="","",#REF!)</f>
        <v>#REF!</v>
      </c>
      <c r="C196" s="113" t="e">
        <f>IF(#REF!="","",#REF!)</f>
        <v>#REF!</v>
      </c>
      <c r="D196" s="113" t="e">
        <f>CONCATENATE(#REF!, "-R",#REF!)</f>
        <v>#REF!</v>
      </c>
      <c r="E196" s="113" t="e">
        <f>IF(#REF!="","",#REF!)</f>
        <v>#REF!</v>
      </c>
      <c r="F196" s="113" t="e">
        <f>IF(#REF!="","",#REF!)</f>
        <v>#REF!</v>
      </c>
      <c r="G196" s="113" t="e">
        <f>IF(#REF!="","",#REF!)</f>
        <v>#REF!</v>
      </c>
      <c r="H196" s="113" t="e">
        <f>IF(#REF!="","",#REF!)</f>
        <v>#REF!</v>
      </c>
      <c r="I196" s="113" t="e">
        <f>IF(#REF!="","",#REF!)</f>
        <v>#REF!</v>
      </c>
      <c r="J196" s="113" t="e">
        <f>IF(#REF!="","",#REF!)</f>
        <v>#REF!</v>
      </c>
      <c r="K196" s="113" t="e">
        <f>IF(#REF!="","",#REF!)</f>
        <v>#REF!</v>
      </c>
      <c r="L196" s="113" t="e">
        <f>IF(#REF!="","",#REF!)</f>
        <v>#REF!</v>
      </c>
      <c r="M196" s="114" t="e">
        <f>IF(#REF!="","",#REF!)</f>
        <v>#REF!</v>
      </c>
      <c r="N196" s="113" t="e">
        <f t="shared" si="2"/>
        <v>#REF!</v>
      </c>
      <c r="O196" s="113" t="e">
        <f>CONCATENATE(#REF!,"-",#REF!)</f>
        <v>#REF!</v>
      </c>
      <c r="P196" s="113" t="e">
        <f>IF(#REF!="","",#REF!)</f>
        <v>#REF!</v>
      </c>
      <c r="Q196" s="113" t="e">
        <f>IF(#REF!="","",#REF!)</f>
        <v>#REF!</v>
      </c>
      <c r="R196" s="113" t="e">
        <f>IF(#REF!="","",#REF!)</f>
        <v>#REF!</v>
      </c>
      <c r="S196" s="113" t="e">
        <f>IF(#REF!="","",#REF!)</f>
        <v>#REF!</v>
      </c>
      <c r="T196" s="113" t="e">
        <f>IF(#REF!="","",#REF!)</f>
        <v>#REF!</v>
      </c>
      <c r="U196" s="113" t="e">
        <f>IF(#REF!="","",#REF!)</f>
        <v>#REF!</v>
      </c>
      <c r="V196" s="113" t="e">
        <f>IF(#REF!="","",#REF!)</f>
        <v>#REF!</v>
      </c>
      <c r="W196" s="113" t="e">
        <f>IF(#REF!="","",#REF!)</f>
        <v>#REF!</v>
      </c>
      <c r="X196" s="113" t="e">
        <f>IF(#REF!="","",#REF!)</f>
        <v>#REF!</v>
      </c>
      <c r="Y196" s="113" t="e">
        <f>IF(#REF!="","",#REF!)</f>
        <v>#REF!</v>
      </c>
      <c r="Z196" s="113" t="e">
        <f>IF(#REF!="","",#REF!)</f>
        <v>#REF!</v>
      </c>
      <c r="AA196" s="113" t="e">
        <f>IF(#REF!="","",#REF!)</f>
        <v>#REF!</v>
      </c>
      <c r="AB196" s="113" t="e">
        <f>IF(#REF!="","",#REF!)</f>
        <v>#REF!</v>
      </c>
      <c r="AC196" s="113" t="e">
        <f>IF(#REF!="","",#REF!)</f>
        <v>#REF!</v>
      </c>
      <c r="AD196" s="113" t="e">
        <f>IF(#REF!="","",#REF!)</f>
        <v>#REF!</v>
      </c>
      <c r="AE196" s="113" t="e">
        <f>IF(#REF!="","",#REF!)</f>
        <v>#REF!</v>
      </c>
      <c r="AF196" s="113" t="e">
        <f>IF(#REF!="","",#REF!)</f>
        <v>#REF!</v>
      </c>
      <c r="AG196" s="113" t="e">
        <f>IF(#REF!="","",#REF!)</f>
        <v>#REF!</v>
      </c>
      <c r="AH196" s="113" t="e">
        <f>IF(#REF!="","",#REF!)</f>
        <v>#REF!</v>
      </c>
      <c r="AI196" s="113" t="e">
        <f>IF(#REF!="","",#REF!)</f>
        <v>#REF!</v>
      </c>
      <c r="AJ196" s="113" t="e">
        <f>IF(#REF!="","",#REF!)</f>
        <v>#REF!</v>
      </c>
      <c r="AK196" s="113" t="e">
        <f>IF(#REF!="","",#REF!)</f>
        <v>#REF!</v>
      </c>
      <c r="AL196" s="113" t="e">
        <f>IF(#REF!="","",#REF!)</f>
        <v>#REF!</v>
      </c>
      <c r="AM196" s="113" t="e">
        <f>IF(#REF!="","",#REF!)</f>
        <v>#REF!</v>
      </c>
      <c r="AN196" s="113" t="e">
        <f>IF(#REF!="","",#REF!)</f>
        <v>#REF!</v>
      </c>
      <c r="AO196" s="113" t="e">
        <f>IF(#REF!="","",#REF!)</f>
        <v>#REF!</v>
      </c>
      <c r="AP196" s="113" t="e">
        <f>IF(#REF!="","",#REF!)</f>
        <v>#REF!</v>
      </c>
      <c r="AQ196" s="113" t="e">
        <f>IF(#REF!="","",#REF!)</f>
        <v>#REF!</v>
      </c>
      <c r="AR196" s="79"/>
    </row>
    <row r="197" spans="1:44" x14ac:dyDescent="0.25">
      <c r="A197" s="113" t="e">
        <f>IF(#REF!="","",#REF!)</f>
        <v>#REF!</v>
      </c>
      <c r="B197" s="113" t="e">
        <f>IF(#REF!="","",#REF!)</f>
        <v>#REF!</v>
      </c>
      <c r="C197" s="113" t="e">
        <f>IF(#REF!="","",#REF!)</f>
        <v>#REF!</v>
      </c>
      <c r="D197" s="113" t="e">
        <f>CONCATENATE(#REF!, "-R",#REF!)</f>
        <v>#REF!</v>
      </c>
      <c r="E197" s="113" t="e">
        <f>IF(#REF!="","",#REF!)</f>
        <v>#REF!</v>
      </c>
      <c r="F197" s="113" t="e">
        <f>IF(#REF!="","",#REF!)</f>
        <v>#REF!</v>
      </c>
      <c r="G197" s="113" t="e">
        <f>IF(#REF!="","",#REF!)</f>
        <v>#REF!</v>
      </c>
      <c r="H197" s="113" t="e">
        <f>IF(#REF!="","",#REF!)</f>
        <v>#REF!</v>
      </c>
      <c r="I197" s="113" t="e">
        <f>IF(#REF!="","",#REF!)</f>
        <v>#REF!</v>
      </c>
      <c r="J197" s="113" t="e">
        <f>IF(#REF!="","",#REF!)</f>
        <v>#REF!</v>
      </c>
      <c r="K197" s="113" t="e">
        <f>IF(#REF!="","",#REF!)</f>
        <v>#REF!</v>
      </c>
      <c r="L197" s="113" t="e">
        <f>IF(#REF!="","",#REF!)</f>
        <v>#REF!</v>
      </c>
      <c r="M197" s="114" t="e">
        <f>IF(#REF!="","",#REF!)</f>
        <v>#REF!</v>
      </c>
      <c r="N197" s="113" t="e">
        <f t="shared" si="2"/>
        <v>#REF!</v>
      </c>
      <c r="O197" s="113" t="e">
        <f>CONCATENATE(#REF!,"-",#REF!)</f>
        <v>#REF!</v>
      </c>
      <c r="P197" s="113" t="e">
        <f>IF(#REF!="","",#REF!)</f>
        <v>#REF!</v>
      </c>
      <c r="Q197" s="113" t="e">
        <f>IF(#REF!="","",#REF!)</f>
        <v>#REF!</v>
      </c>
      <c r="R197" s="113" t="e">
        <f>IF(#REF!="","",#REF!)</f>
        <v>#REF!</v>
      </c>
      <c r="S197" s="113" t="e">
        <f>IF(#REF!="","",#REF!)</f>
        <v>#REF!</v>
      </c>
      <c r="T197" s="113" t="e">
        <f>IF(#REF!="","",#REF!)</f>
        <v>#REF!</v>
      </c>
      <c r="U197" s="113" t="e">
        <f>IF(#REF!="","",#REF!)</f>
        <v>#REF!</v>
      </c>
      <c r="V197" s="113" t="e">
        <f>IF(#REF!="","",#REF!)</f>
        <v>#REF!</v>
      </c>
      <c r="W197" s="113" t="e">
        <f>IF(#REF!="","",#REF!)</f>
        <v>#REF!</v>
      </c>
      <c r="X197" s="113" t="e">
        <f>IF(#REF!="","",#REF!)</f>
        <v>#REF!</v>
      </c>
      <c r="Y197" s="113" t="e">
        <f>IF(#REF!="","",#REF!)</f>
        <v>#REF!</v>
      </c>
      <c r="Z197" s="113" t="e">
        <f>IF(#REF!="","",#REF!)</f>
        <v>#REF!</v>
      </c>
      <c r="AA197" s="113" t="e">
        <f>IF(#REF!="","",#REF!)</f>
        <v>#REF!</v>
      </c>
      <c r="AB197" s="113" t="e">
        <f>IF(#REF!="","",#REF!)</f>
        <v>#REF!</v>
      </c>
      <c r="AC197" s="113" t="e">
        <f>IF(#REF!="","",#REF!)</f>
        <v>#REF!</v>
      </c>
      <c r="AD197" s="113" t="e">
        <f>IF(#REF!="","",#REF!)</f>
        <v>#REF!</v>
      </c>
      <c r="AE197" s="113" t="e">
        <f>IF(#REF!="","",#REF!)</f>
        <v>#REF!</v>
      </c>
      <c r="AF197" s="113" t="e">
        <f>IF(#REF!="","",#REF!)</f>
        <v>#REF!</v>
      </c>
      <c r="AG197" s="113" t="e">
        <f>IF(#REF!="","",#REF!)</f>
        <v>#REF!</v>
      </c>
      <c r="AH197" s="113" t="e">
        <f>IF(#REF!="","",#REF!)</f>
        <v>#REF!</v>
      </c>
      <c r="AI197" s="113" t="e">
        <f>IF(#REF!="","",#REF!)</f>
        <v>#REF!</v>
      </c>
      <c r="AJ197" s="113" t="e">
        <f>IF(#REF!="","",#REF!)</f>
        <v>#REF!</v>
      </c>
      <c r="AK197" s="113" t="e">
        <f>IF(#REF!="","",#REF!)</f>
        <v>#REF!</v>
      </c>
      <c r="AL197" s="113" t="e">
        <f>IF(#REF!="","",#REF!)</f>
        <v>#REF!</v>
      </c>
      <c r="AM197" s="113" t="e">
        <f>IF(#REF!="","",#REF!)</f>
        <v>#REF!</v>
      </c>
      <c r="AN197" s="113" t="e">
        <f>IF(#REF!="","",#REF!)</f>
        <v>#REF!</v>
      </c>
      <c r="AO197" s="113" t="e">
        <f>IF(#REF!="","",#REF!)</f>
        <v>#REF!</v>
      </c>
      <c r="AP197" s="113" t="e">
        <f>IF(#REF!="","",#REF!)</f>
        <v>#REF!</v>
      </c>
      <c r="AQ197" s="113" t="e">
        <f>IF(#REF!="","",#REF!)</f>
        <v>#REF!</v>
      </c>
      <c r="AR197" s="79"/>
    </row>
    <row r="198" spans="1:44" x14ac:dyDescent="0.25">
      <c r="A198" s="113" t="e">
        <f>IF(#REF!="","",#REF!)</f>
        <v>#REF!</v>
      </c>
      <c r="B198" s="113" t="e">
        <f>IF(#REF!="","",#REF!)</f>
        <v>#REF!</v>
      </c>
      <c r="C198" s="113" t="e">
        <f>IF(#REF!="","",#REF!)</f>
        <v>#REF!</v>
      </c>
      <c r="D198" s="113" t="e">
        <f>CONCATENATE(#REF!, "-R",#REF!)</f>
        <v>#REF!</v>
      </c>
      <c r="E198" s="113" t="e">
        <f>IF(#REF!="","",#REF!)</f>
        <v>#REF!</v>
      </c>
      <c r="F198" s="113" t="e">
        <f>IF(#REF!="","",#REF!)</f>
        <v>#REF!</v>
      </c>
      <c r="G198" s="113" t="e">
        <f>IF(#REF!="","",#REF!)</f>
        <v>#REF!</v>
      </c>
      <c r="H198" s="113" t="e">
        <f>IF(#REF!="","",#REF!)</f>
        <v>#REF!</v>
      </c>
      <c r="I198" s="113" t="e">
        <f>IF(#REF!="","",#REF!)</f>
        <v>#REF!</v>
      </c>
      <c r="J198" s="113" t="e">
        <f>IF(#REF!="","",#REF!)</f>
        <v>#REF!</v>
      </c>
      <c r="K198" s="113" t="e">
        <f>IF(#REF!="","",#REF!)</f>
        <v>#REF!</v>
      </c>
      <c r="L198" s="113" t="e">
        <f>IF(#REF!="","",#REF!)</f>
        <v>#REF!</v>
      </c>
      <c r="M198" s="114" t="e">
        <f>IF(#REF!="","",#REF!)</f>
        <v>#REF!</v>
      </c>
      <c r="N198" s="113" t="e">
        <f t="shared" ref="N198:N261" si="3">IF($B198="","",$B198)</f>
        <v>#REF!</v>
      </c>
      <c r="O198" s="113" t="e">
        <f>CONCATENATE(#REF!,"-",#REF!)</f>
        <v>#REF!</v>
      </c>
      <c r="P198" s="113" t="e">
        <f>IF(#REF!="","",#REF!)</f>
        <v>#REF!</v>
      </c>
      <c r="Q198" s="113" t="e">
        <f>IF(#REF!="","",#REF!)</f>
        <v>#REF!</v>
      </c>
      <c r="R198" s="113" t="e">
        <f>IF(#REF!="","",#REF!)</f>
        <v>#REF!</v>
      </c>
      <c r="S198" s="113" t="e">
        <f>IF(#REF!="","",#REF!)</f>
        <v>#REF!</v>
      </c>
      <c r="T198" s="113" t="e">
        <f>IF(#REF!="","",#REF!)</f>
        <v>#REF!</v>
      </c>
      <c r="U198" s="113" t="e">
        <f>IF(#REF!="","",#REF!)</f>
        <v>#REF!</v>
      </c>
      <c r="V198" s="113" t="e">
        <f>IF(#REF!="","",#REF!)</f>
        <v>#REF!</v>
      </c>
      <c r="W198" s="113" t="e">
        <f>IF(#REF!="","",#REF!)</f>
        <v>#REF!</v>
      </c>
      <c r="X198" s="113" t="e">
        <f>IF(#REF!="","",#REF!)</f>
        <v>#REF!</v>
      </c>
      <c r="Y198" s="113" t="e">
        <f>IF(#REF!="","",#REF!)</f>
        <v>#REF!</v>
      </c>
      <c r="Z198" s="113" t="e">
        <f>IF(#REF!="","",#REF!)</f>
        <v>#REF!</v>
      </c>
      <c r="AA198" s="113" t="e">
        <f>IF(#REF!="","",#REF!)</f>
        <v>#REF!</v>
      </c>
      <c r="AB198" s="113" t="e">
        <f>IF(#REF!="","",#REF!)</f>
        <v>#REF!</v>
      </c>
      <c r="AC198" s="113" t="e">
        <f>IF(#REF!="","",#REF!)</f>
        <v>#REF!</v>
      </c>
      <c r="AD198" s="113" t="e">
        <f>IF(#REF!="","",#REF!)</f>
        <v>#REF!</v>
      </c>
      <c r="AE198" s="113" t="e">
        <f>IF(#REF!="","",#REF!)</f>
        <v>#REF!</v>
      </c>
      <c r="AF198" s="113" t="e">
        <f>IF(#REF!="","",#REF!)</f>
        <v>#REF!</v>
      </c>
      <c r="AG198" s="113" t="e">
        <f>IF(#REF!="","",#REF!)</f>
        <v>#REF!</v>
      </c>
      <c r="AH198" s="113" t="e">
        <f>IF(#REF!="","",#REF!)</f>
        <v>#REF!</v>
      </c>
      <c r="AI198" s="113" t="e">
        <f>IF(#REF!="","",#REF!)</f>
        <v>#REF!</v>
      </c>
      <c r="AJ198" s="113" t="e">
        <f>IF(#REF!="","",#REF!)</f>
        <v>#REF!</v>
      </c>
      <c r="AK198" s="113" t="e">
        <f>IF(#REF!="","",#REF!)</f>
        <v>#REF!</v>
      </c>
      <c r="AL198" s="113" t="e">
        <f>IF(#REF!="","",#REF!)</f>
        <v>#REF!</v>
      </c>
      <c r="AM198" s="113" t="e">
        <f>IF(#REF!="","",#REF!)</f>
        <v>#REF!</v>
      </c>
      <c r="AN198" s="113" t="e">
        <f>IF(#REF!="","",#REF!)</f>
        <v>#REF!</v>
      </c>
      <c r="AO198" s="113" t="e">
        <f>IF(#REF!="","",#REF!)</f>
        <v>#REF!</v>
      </c>
      <c r="AP198" s="113" t="e">
        <f>IF(#REF!="","",#REF!)</f>
        <v>#REF!</v>
      </c>
      <c r="AQ198" s="113" t="e">
        <f>IF(#REF!="","",#REF!)</f>
        <v>#REF!</v>
      </c>
      <c r="AR198" s="79"/>
    </row>
    <row r="199" spans="1:44" x14ac:dyDescent="0.25">
      <c r="A199" s="113" t="e">
        <f>IF(#REF!="","",#REF!)</f>
        <v>#REF!</v>
      </c>
      <c r="B199" s="113" t="e">
        <f>IF(#REF!="","",#REF!)</f>
        <v>#REF!</v>
      </c>
      <c r="C199" s="113" t="e">
        <f>IF(#REF!="","",#REF!)</f>
        <v>#REF!</v>
      </c>
      <c r="D199" s="113" t="e">
        <f>CONCATENATE(#REF!, "-R",#REF!)</f>
        <v>#REF!</v>
      </c>
      <c r="E199" s="113" t="e">
        <f>IF(#REF!="","",#REF!)</f>
        <v>#REF!</v>
      </c>
      <c r="F199" s="113" t="e">
        <f>IF(#REF!="","",#REF!)</f>
        <v>#REF!</v>
      </c>
      <c r="G199" s="113" t="e">
        <f>IF(#REF!="","",#REF!)</f>
        <v>#REF!</v>
      </c>
      <c r="H199" s="113" t="e">
        <f>IF(#REF!="","",#REF!)</f>
        <v>#REF!</v>
      </c>
      <c r="I199" s="113" t="e">
        <f>IF(#REF!="","",#REF!)</f>
        <v>#REF!</v>
      </c>
      <c r="J199" s="113" t="e">
        <f>IF(#REF!="","",#REF!)</f>
        <v>#REF!</v>
      </c>
      <c r="K199" s="113" t="e">
        <f>IF(#REF!="","",#REF!)</f>
        <v>#REF!</v>
      </c>
      <c r="L199" s="113" t="e">
        <f>IF(#REF!="","",#REF!)</f>
        <v>#REF!</v>
      </c>
      <c r="M199" s="114" t="e">
        <f>IF(#REF!="","",#REF!)</f>
        <v>#REF!</v>
      </c>
      <c r="N199" s="113" t="e">
        <f t="shared" si="3"/>
        <v>#REF!</v>
      </c>
      <c r="O199" s="113" t="e">
        <f>CONCATENATE(#REF!,"-",#REF!)</f>
        <v>#REF!</v>
      </c>
      <c r="P199" s="113" t="e">
        <f>IF(#REF!="","",#REF!)</f>
        <v>#REF!</v>
      </c>
      <c r="Q199" s="113" t="e">
        <f>IF(#REF!="","",#REF!)</f>
        <v>#REF!</v>
      </c>
      <c r="R199" s="113" t="e">
        <f>IF(#REF!="","",#REF!)</f>
        <v>#REF!</v>
      </c>
      <c r="S199" s="113" t="e">
        <f>IF(#REF!="","",#REF!)</f>
        <v>#REF!</v>
      </c>
      <c r="T199" s="113" t="e">
        <f>IF(#REF!="","",#REF!)</f>
        <v>#REF!</v>
      </c>
      <c r="U199" s="113" t="e">
        <f>IF(#REF!="","",#REF!)</f>
        <v>#REF!</v>
      </c>
      <c r="V199" s="113" t="e">
        <f>IF(#REF!="","",#REF!)</f>
        <v>#REF!</v>
      </c>
      <c r="W199" s="113" t="e">
        <f>IF(#REF!="","",#REF!)</f>
        <v>#REF!</v>
      </c>
      <c r="X199" s="113" t="e">
        <f>IF(#REF!="","",#REF!)</f>
        <v>#REF!</v>
      </c>
      <c r="Y199" s="113" t="e">
        <f>IF(#REF!="","",#REF!)</f>
        <v>#REF!</v>
      </c>
      <c r="Z199" s="113" t="e">
        <f>IF(#REF!="","",#REF!)</f>
        <v>#REF!</v>
      </c>
      <c r="AA199" s="113" t="e">
        <f>IF(#REF!="","",#REF!)</f>
        <v>#REF!</v>
      </c>
      <c r="AB199" s="113" t="e">
        <f>IF(#REF!="","",#REF!)</f>
        <v>#REF!</v>
      </c>
      <c r="AC199" s="113" t="e">
        <f>IF(#REF!="","",#REF!)</f>
        <v>#REF!</v>
      </c>
      <c r="AD199" s="113" t="e">
        <f>IF(#REF!="","",#REF!)</f>
        <v>#REF!</v>
      </c>
      <c r="AE199" s="113" t="e">
        <f>IF(#REF!="","",#REF!)</f>
        <v>#REF!</v>
      </c>
      <c r="AF199" s="113" t="e">
        <f>IF(#REF!="","",#REF!)</f>
        <v>#REF!</v>
      </c>
      <c r="AG199" s="113" t="e">
        <f>IF(#REF!="","",#REF!)</f>
        <v>#REF!</v>
      </c>
      <c r="AH199" s="113" t="e">
        <f>IF(#REF!="","",#REF!)</f>
        <v>#REF!</v>
      </c>
      <c r="AI199" s="113" t="e">
        <f>IF(#REF!="","",#REF!)</f>
        <v>#REF!</v>
      </c>
      <c r="AJ199" s="113" t="e">
        <f>IF(#REF!="","",#REF!)</f>
        <v>#REF!</v>
      </c>
      <c r="AK199" s="113" t="e">
        <f>IF(#REF!="","",#REF!)</f>
        <v>#REF!</v>
      </c>
      <c r="AL199" s="113" t="e">
        <f>IF(#REF!="","",#REF!)</f>
        <v>#REF!</v>
      </c>
      <c r="AM199" s="113" t="e">
        <f>IF(#REF!="","",#REF!)</f>
        <v>#REF!</v>
      </c>
      <c r="AN199" s="113" t="e">
        <f>IF(#REF!="","",#REF!)</f>
        <v>#REF!</v>
      </c>
      <c r="AO199" s="113" t="e">
        <f>IF(#REF!="","",#REF!)</f>
        <v>#REF!</v>
      </c>
      <c r="AP199" s="113" t="e">
        <f>IF(#REF!="","",#REF!)</f>
        <v>#REF!</v>
      </c>
      <c r="AQ199" s="113" t="e">
        <f>IF(#REF!="","",#REF!)</f>
        <v>#REF!</v>
      </c>
      <c r="AR199" s="79"/>
    </row>
    <row r="200" spans="1:44" x14ac:dyDescent="0.25">
      <c r="A200" s="113" t="e">
        <f>IF(#REF!="","",#REF!)</f>
        <v>#REF!</v>
      </c>
      <c r="B200" s="113" t="e">
        <f>IF(#REF!="","",#REF!)</f>
        <v>#REF!</v>
      </c>
      <c r="C200" s="113" t="e">
        <f>IF(#REF!="","",#REF!)</f>
        <v>#REF!</v>
      </c>
      <c r="D200" s="113" t="e">
        <f>CONCATENATE(#REF!, "-R",#REF!)</f>
        <v>#REF!</v>
      </c>
      <c r="E200" s="113" t="e">
        <f>IF(#REF!="","",#REF!)</f>
        <v>#REF!</v>
      </c>
      <c r="F200" s="113" t="e">
        <f>IF(#REF!="","",#REF!)</f>
        <v>#REF!</v>
      </c>
      <c r="G200" s="113" t="e">
        <f>IF(#REF!="","",#REF!)</f>
        <v>#REF!</v>
      </c>
      <c r="H200" s="113" t="e">
        <f>IF(#REF!="","",#REF!)</f>
        <v>#REF!</v>
      </c>
      <c r="I200" s="113" t="e">
        <f>IF(#REF!="","",#REF!)</f>
        <v>#REF!</v>
      </c>
      <c r="J200" s="113" t="e">
        <f>IF(#REF!="","",#REF!)</f>
        <v>#REF!</v>
      </c>
      <c r="K200" s="113" t="e">
        <f>IF(#REF!="","",#REF!)</f>
        <v>#REF!</v>
      </c>
      <c r="L200" s="113" t="e">
        <f>IF(#REF!="","",#REF!)</f>
        <v>#REF!</v>
      </c>
      <c r="M200" s="114" t="e">
        <f>IF(#REF!="","",#REF!)</f>
        <v>#REF!</v>
      </c>
      <c r="N200" s="113" t="e">
        <f t="shared" si="3"/>
        <v>#REF!</v>
      </c>
      <c r="O200" s="113" t="e">
        <f>CONCATENATE(#REF!,"-",#REF!)</f>
        <v>#REF!</v>
      </c>
      <c r="P200" s="113" t="e">
        <f>IF(#REF!="","",#REF!)</f>
        <v>#REF!</v>
      </c>
      <c r="Q200" s="113" t="e">
        <f>IF(#REF!="","",#REF!)</f>
        <v>#REF!</v>
      </c>
      <c r="R200" s="113" t="e">
        <f>IF(#REF!="","",#REF!)</f>
        <v>#REF!</v>
      </c>
      <c r="S200" s="113" t="e">
        <f>IF(#REF!="","",#REF!)</f>
        <v>#REF!</v>
      </c>
      <c r="T200" s="113" t="e">
        <f>IF(#REF!="","",#REF!)</f>
        <v>#REF!</v>
      </c>
      <c r="U200" s="113" t="e">
        <f>IF(#REF!="","",#REF!)</f>
        <v>#REF!</v>
      </c>
      <c r="V200" s="113" t="e">
        <f>IF(#REF!="","",#REF!)</f>
        <v>#REF!</v>
      </c>
      <c r="W200" s="113" t="e">
        <f>IF(#REF!="","",#REF!)</f>
        <v>#REF!</v>
      </c>
      <c r="X200" s="113" t="e">
        <f>IF(#REF!="","",#REF!)</f>
        <v>#REF!</v>
      </c>
      <c r="Y200" s="113" t="e">
        <f>IF(#REF!="","",#REF!)</f>
        <v>#REF!</v>
      </c>
      <c r="Z200" s="113" t="e">
        <f>IF(#REF!="","",#REF!)</f>
        <v>#REF!</v>
      </c>
      <c r="AA200" s="113" t="e">
        <f>IF(#REF!="","",#REF!)</f>
        <v>#REF!</v>
      </c>
      <c r="AB200" s="113" t="e">
        <f>IF(#REF!="","",#REF!)</f>
        <v>#REF!</v>
      </c>
      <c r="AC200" s="113" t="e">
        <f>IF(#REF!="","",#REF!)</f>
        <v>#REF!</v>
      </c>
      <c r="AD200" s="113" t="e">
        <f>IF(#REF!="","",#REF!)</f>
        <v>#REF!</v>
      </c>
      <c r="AE200" s="113" t="e">
        <f>IF(#REF!="","",#REF!)</f>
        <v>#REF!</v>
      </c>
      <c r="AF200" s="113" t="e">
        <f>IF(#REF!="","",#REF!)</f>
        <v>#REF!</v>
      </c>
      <c r="AG200" s="113" t="e">
        <f>IF(#REF!="","",#REF!)</f>
        <v>#REF!</v>
      </c>
      <c r="AH200" s="113" t="e">
        <f>IF(#REF!="","",#REF!)</f>
        <v>#REF!</v>
      </c>
      <c r="AI200" s="113" t="e">
        <f>IF(#REF!="","",#REF!)</f>
        <v>#REF!</v>
      </c>
      <c r="AJ200" s="113" t="e">
        <f>IF(#REF!="","",#REF!)</f>
        <v>#REF!</v>
      </c>
      <c r="AK200" s="113" t="e">
        <f>IF(#REF!="","",#REF!)</f>
        <v>#REF!</v>
      </c>
      <c r="AL200" s="113" t="e">
        <f>IF(#REF!="","",#REF!)</f>
        <v>#REF!</v>
      </c>
      <c r="AM200" s="113" t="e">
        <f>IF(#REF!="","",#REF!)</f>
        <v>#REF!</v>
      </c>
      <c r="AN200" s="113" t="e">
        <f>IF(#REF!="","",#REF!)</f>
        <v>#REF!</v>
      </c>
      <c r="AO200" s="113" t="e">
        <f>IF(#REF!="","",#REF!)</f>
        <v>#REF!</v>
      </c>
      <c r="AP200" s="113" t="e">
        <f>IF(#REF!="","",#REF!)</f>
        <v>#REF!</v>
      </c>
      <c r="AQ200" s="113" t="e">
        <f>IF(#REF!="","",#REF!)</f>
        <v>#REF!</v>
      </c>
      <c r="AR200" s="79"/>
    </row>
    <row r="201" spans="1:44" x14ac:dyDescent="0.25">
      <c r="A201" s="113" t="e">
        <f>IF(#REF!="","",#REF!)</f>
        <v>#REF!</v>
      </c>
      <c r="B201" s="113" t="e">
        <f>IF(#REF!="","",#REF!)</f>
        <v>#REF!</v>
      </c>
      <c r="C201" s="113" t="e">
        <f>IF(#REF!="","",#REF!)</f>
        <v>#REF!</v>
      </c>
      <c r="D201" s="113" t="e">
        <f>CONCATENATE(#REF!, "-R",#REF!)</f>
        <v>#REF!</v>
      </c>
      <c r="E201" s="113" t="e">
        <f>IF(#REF!="","",#REF!)</f>
        <v>#REF!</v>
      </c>
      <c r="F201" s="113" t="e">
        <f>IF(#REF!="","",#REF!)</f>
        <v>#REF!</v>
      </c>
      <c r="G201" s="113" t="e">
        <f>IF(#REF!="","",#REF!)</f>
        <v>#REF!</v>
      </c>
      <c r="H201" s="113" t="e">
        <f>IF(#REF!="","",#REF!)</f>
        <v>#REF!</v>
      </c>
      <c r="I201" s="113" t="e">
        <f>IF(#REF!="","",#REF!)</f>
        <v>#REF!</v>
      </c>
      <c r="J201" s="113" t="e">
        <f>IF(#REF!="","",#REF!)</f>
        <v>#REF!</v>
      </c>
      <c r="K201" s="113" t="e">
        <f>IF(#REF!="","",#REF!)</f>
        <v>#REF!</v>
      </c>
      <c r="L201" s="113" t="e">
        <f>IF(#REF!="","",#REF!)</f>
        <v>#REF!</v>
      </c>
      <c r="M201" s="114" t="e">
        <f>IF(#REF!="","",#REF!)</f>
        <v>#REF!</v>
      </c>
      <c r="N201" s="113" t="e">
        <f t="shared" si="3"/>
        <v>#REF!</v>
      </c>
      <c r="O201" s="113" t="e">
        <f>CONCATENATE(#REF!,"-",#REF!)</f>
        <v>#REF!</v>
      </c>
      <c r="P201" s="113" t="e">
        <f>IF(#REF!="","",#REF!)</f>
        <v>#REF!</v>
      </c>
      <c r="Q201" s="113" t="e">
        <f>IF(#REF!="","",#REF!)</f>
        <v>#REF!</v>
      </c>
      <c r="R201" s="113" t="e">
        <f>IF(#REF!="","",#REF!)</f>
        <v>#REF!</v>
      </c>
      <c r="S201" s="113" t="e">
        <f>IF(#REF!="","",#REF!)</f>
        <v>#REF!</v>
      </c>
      <c r="T201" s="113" t="e">
        <f>IF(#REF!="","",#REF!)</f>
        <v>#REF!</v>
      </c>
      <c r="U201" s="113" t="e">
        <f>IF(#REF!="","",#REF!)</f>
        <v>#REF!</v>
      </c>
      <c r="V201" s="113" t="e">
        <f>IF(#REF!="","",#REF!)</f>
        <v>#REF!</v>
      </c>
      <c r="W201" s="113" t="e">
        <f>IF(#REF!="","",#REF!)</f>
        <v>#REF!</v>
      </c>
      <c r="X201" s="113" t="e">
        <f>IF(#REF!="","",#REF!)</f>
        <v>#REF!</v>
      </c>
      <c r="Y201" s="113" t="e">
        <f>IF(#REF!="","",#REF!)</f>
        <v>#REF!</v>
      </c>
      <c r="Z201" s="113" t="e">
        <f>IF(#REF!="","",#REF!)</f>
        <v>#REF!</v>
      </c>
      <c r="AA201" s="113" t="e">
        <f>IF(#REF!="","",#REF!)</f>
        <v>#REF!</v>
      </c>
      <c r="AB201" s="113" t="e">
        <f>IF(#REF!="","",#REF!)</f>
        <v>#REF!</v>
      </c>
      <c r="AC201" s="113" t="e">
        <f>IF(#REF!="","",#REF!)</f>
        <v>#REF!</v>
      </c>
      <c r="AD201" s="113" t="e">
        <f>IF(#REF!="","",#REF!)</f>
        <v>#REF!</v>
      </c>
      <c r="AE201" s="113" t="e">
        <f>IF(#REF!="","",#REF!)</f>
        <v>#REF!</v>
      </c>
      <c r="AF201" s="113" t="e">
        <f>IF(#REF!="","",#REF!)</f>
        <v>#REF!</v>
      </c>
      <c r="AG201" s="113" t="e">
        <f>IF(#REF!="","",#REF!)</f>
        <v>#REF!</v>
      </c>
      <c r="AH201" s="113" t="e">
        <f>IF(#REF!="","",#REF!)</f>
        <v>#REF!</v>
      </c>
      <c r="AI201" s="113" t="e">
        <f>IF(#REF!="","",#REF!)</f>
        <v>#REF!</v>
      </c>
      <c r="AJ201" s="113" t="e">
        <f>IF(#REF!="","",#REF!)</f>
        <v>#REF!</v>
      </c>
      <c r="AK201" s="113" t="e">
        <f>IF(#REF!="","",#REF!)</f>
        <v>#REF!</v>
      </c>
      <c r="AL201" s="113" t="e">
        <f>IF(#REF!="","",#REF!)</f>
        <v>#REF!</v>
      </c>
      <c r="AM201" s="113" t="e">
        <f>IF(#REF!="","",#REF!)</f>
        <v>#REF!</v>
      </c>
      <c r="AN201" s="113" t="e">
        <f>IF(#REF!="","",#REF!)</f>
        <v>#REF!</v>
      </c>
      <c r="AO201" s="113" t="e">
        <f>IF(#REF!="","",#REF!)</f>
        <v>#REF!</v>
      </c>
      <c r="AP201" s="113" t="e">
        <f>IF(#REF!="","",#REF!)</f>
        <v>#REF!</v>
      </c>
      <c r="AQ201" s="113" t="e">
        <f>IF(#REF!="","",#REF!)</f>
        <v>#REF!</v>
      </c>
      <c r="AR201" s="79"/>
    </row>
    <row r="202" spans="1:44" x14ac:dyDescent="0.25">
      <c r="A202" s="113" t="e">
        <f>IF(#REF!="","",#REF!)</f>
        <v>#REF!</v>
      </c>
      <c r="B202" s="113" t="e">
        <f>IF(#REF!="","",#REF!)</f>
        <v>#REF!</v>
      </c>
      <c r="C202" s="113" t="e">
        <f>IF(#REF!="","",#REF!)</f>
        <v>#REF!</v>
      </c>
      <c r="D202" s="113" t="e">
        <f>CONCATENATE(#REF!, "-R",#REF!)</f>
        <v>#REF!</v>
      </c>
      <c r="E202" s="113" t="e">
        <f>IF(#REF!="","",#REF!)</f>
        <v>#REF!</v>
      </c>
      <c r="F202" s="113" t="e">
        <f>IF(#REF!="","",#REF!)</f>
        <v>#REF!</v>
      </c>
      <c r="G202" s="113" t="e">
        <f>IF(#REF!="","",#REF!)</f>
        <v>#REF!</v>
      </c>
      <c r="H202" s="113" t="e">
        <f>IF(#REF!="","",#REF!)</f>
        <v>#REF!</v>
      </c>
      <c r="I202" s="113" t="e">
        <f>IF(#REF!="","",#REF!)</f>
        <v>#REF!</v>
      </c>
      <c r="J202" s="113" t="e">
        <f>IF(#REF!="","",#REF!)</f>
        <v>#REF!</v>
      </c>
      <c r="K202" s="113" t="e">
        <f>IF(#REF!="","",#REF!)</f>
        <v>#REF!</v>
      </c>
      <c r="L202" s="113" t="e">
        <f>IF(#REF!="","",#REF!)</f>
        <v>#REF!</v>
      </c>
      <c r="M202" s="114" t="e">
        <f>IF(#REF!="","",#REF!)</f>
        <v>#REF!</v>
      </c>
      <c r="N202" s="113" t="e">
        <f t="shared" si="3"/>
        <v>#REF!</v>
      </c>
      <c r="O202" s="113" t="e">
        <f>CONCATENATE(#REF!,"-",#REF!)</f>
        <v>#REF!</v>
      </c>
      <c r="P202" s="113" t="e">
        <f>IF(#REF!="","",#REF!)</f>
        <v>#REF!</v>
      </c>
      <c r="Q202" s="113" t="e">
        <f>IF(#REF!="","",#REF!)</f>
        <v>#REF!</v>
      </c>
      <c r="R202" s="113" t="e">
        <f>IF(#REF!="","",#REF!)</f>
        <v>#REF!</v>
      </c>
      <c r="S202" s="113" t="e">
        <f>IF(#REF!="","",#REF!)</f>
        <v>#REF!</v>
      </c>
      <c r="T202" s="113" t="e">
        <f>IF(#REF!="","",#REF!)</f>
        <v>#REF!</v>
      </c>
      <c r="U202" s="113" t="e">
        <f>IF(#REF!="","",#REF!)</f>
        <v>#REF!</v>
      </c>
      <c r="V202" s="113" t="e">
        <f>IF(#REF!="","",#REF!)</f>
        <v>#REF!</v>
      </c>
      <c r="W202" s="113" t="e">
        <f>IF(#REF!="","",#REF!)</f>
        <v>#REF!</v>
      </c>
      <c r="X202" s="113" t="e">
        <f>IF(#REF!="","",#REF!)</f>
        <v>#REF!</v>
      </c>
      <c r="Y202" s="113" t="e">
        <f>IF(#REF!="","",#REF!)</f>
        <v>#REF!</v>
      </c>
      <c r="Z202" s="113" t="e">
        <f>IF(#REF!="","",#REF!)</f>
        <v>#REF!</v>
      </c>
      <c r="AA202" s="113" t="e">
        <f>IF(#REF!="","",#REF!)</f>
        <v>#REF!</v>
      </c>
      <c r="AB202" s="113" t="e">
        <f>IF(#REF!="","",#REF!)</f>
        <v>#REF!</v>
      </c>
      <c r="AC202" s="113" t="e">
        <f>IF(#REF!="","",#REF!)</f>
        <v>#REF!</v>
      </c>
      <c r="AD202" s="113" t="e">
        <f>IF(#REF!="","",#REF!)</f>
        <v>#REF!</v>
      </c>
      <c r="AE202" s="113" t="e">
        <f>IF(#REF!="","",#REF!)</f>
        <v>#REF!</v>
      </c>
      <c r="AF202" s="113" t="e">
        <f>IF(#REF!="","",#REF!)</f>
        <v>#REF!</v>
      </c>
      <c r="AG202" s="113" t="e">
        <f>IF(#REF!="","",#REF!)</f>
        <v>#REF!</v>
      </c>
      <c r="AH202" s="113" t="e">
        <f>IF(#REF!="","",#REF!)</f>
        <v>#REF!</v>
      </c>
      <c r="AI202" s="113" t="e">
        <f>IF(#REF!="","",#REF!)</f>
        <v>#REF!</v>
      </c>
      <c r="AJ202" s="113" t="e">
        <f>IF(#REF!="","",#REF!)</f>
        <v>#REF!</v>
      </c>
      <c r="AK202" s="113" t="e">
        <f>IF(#REF!="","",#REF!)</f>
        <v>#REF!</v>
      </c>
      <c r="AL202" s="113" t="e">
        <f>IF(#REF!="","",#REF!)</f>
        <v>#REF!</v>
      </c>
      <c r="AM202" s="113" t="e">
        <f>IF(#REF!="","",#REF!)</f>
        <v>#REF!</v>
      </c>
      <c r="AN202" s="113" t="e">
        <f>IF(#REF!="","",#REF!)</f>
        <v>#REF!</v>
      </c>
      <c r="AO202" s="113" t="e">
        <f>IF(#REF!="","",#REF!)</f>
        <v>#REF!</v>
      </c>
      <c r="AP202" s="113" t="e">
        <f>IF(#REF!="","",#REF!)</f>
        <v>#REF!</v>
      </c>
      <c r="AQ202" s="113" t="e">
        <f>IF(#REF!="","",#REF!)</f>
        <v>#REF!</v>
      </c>
      <c r="AR202" s="79"/>
    </row>
    <row r="203" spans="1:44" x14ac:dyDescent="0.25">
      <c r="A203" s="113" t="e">
        <f>IF(#REF!="","",#REF!)</f>
        <v>#REF!</v>
      </c>
      <c r="B203" s="113" t="e">
        <f>IF(#REF!="","",#REF!)</f>
        <v>#REF!</v>
      </c>
      <c r="C203" s="113" t="e">
        <f>IF(#REF!="","",#REF!)</f>
        <v>#REF!</v>
      </c>
      <c r="D203" s="113" t="e">
        <f>CONCATENATE(#REF!, "-R",#REF!)</f>
        <v>#REF!</v>
      </c>
      <c r="E203" s="113" t="e">
        <f>IF(#REF!="","",#REF!)</f>
        <v>#REF!</v>
      </c>
      <c r="F203" s="113" t="e">
        <f>IF(#REF!="","",#REF!)</f>
        <v>#REF!</v>
      </c>
      <c r="G203" s="113" t="e">
        <f>IF(#REF!="","",#REF!)</f>
        <v>#REF!</v>
      </c>
      <c r="H203" s="113" t="e">
        <f>IF(#REF!="","",#REF!)</f>
        <v>#REF!</v>
      </c>
      <c r="I203" s="113" t="e">
        <f>IF(#REF!="","",#REF!)</f>
        <v>#REF!</v>
      </c>
      <c r="J203" s="113" t="e">
        <f>IF(#REF!="","",#REF!)</f>
        <v>#REF!</v>
      </c>
      <c r="K203" s="113" t="e">
        <f>IF(#REF!="","",#REF!)</f>
        <v>#REF!</v>
      </c>
      <c r="L203" s="113" t="e">
        <f>IF(#REF!="","",#REF!)</f>
        <v>#REF!</v>
      </c>
      <c r="M203" s="114" t="e">
        <f>IF(#REF!="","",#REF!)</f>
        <v>#REF!</v>
      </c>
      <c r="N203" s="113" t="e">
        <f t="shared" si="3"/>
        <v>#REF!</v>
      </c>
      <c r="O203" s="113" t="e">
        <f>CONCATENATE(#REF!,"-",#REF!)</f>
        <v>#REF!</v>
      </c>
      <c r="P203" s="113" t="e">
        <f>IF(#REF!="","",#REF!)</f>
        <v>#REF!</v>
      </c>
      <c r="Q203" s="113" t="e">
        <f>IF(#REF!="","",#REF!)</f>
        <v>#REF!</v>
      </c>
      <c r="R203" s="113" t="e">
        <f>IF(#REF!="","",#REF!)</f>
        <v>#REF!</v>
      </c>
      <c r="S203" s="113" t="e">
        <f>IF(#REF!="","",#REF!)</f>
        <v>#REF!</v>
      </c>
      <c r="T203" s="113" t="e">
        <f>IF(#REF!="","",#REF!)</f>
        <v>#REF!</v>
      </c>
      <c r="U203" s="113" t="e">
        <f>IF(#REF!="","",#REF!)</f>
        <v>#REF!</v>
      </c>
      <c r="V203" s="113" t="e">
        <f>IF(#REF!="","",#REF!)</f>
        <v>#REF!</v>
      </c>
      <c r="W203" s="113" t="e">
        <f>IF(#REF!="","",#REF!)</f>
        <v>#REF!</v>
      </c>
      <c r="X203" s="113" t="e">
        <f>IF(#REF!="","",#REF!)</f>
        <v>#REF!</v>
      </c>
      <c r="Y203" s="113" t="e">
        <f>IF(#REF!="","",#REF!)</f>
        <v>#REF!</v>
      </c>
      <c r="Z203" s="113" t="e">
        <f>IF(#REF!="","",#REF!)</f>
        <v>#REF!</v>
      </c>
      <c r="AA203" s="113" t="e">
        <f>IF(#REF!="","",#REF!)</f>
        <v>#REF!</v>
      </c>
      <c r="AB203" s="113" t="e">
        <f>IF(#REF!="","",#REF!)</f>
        <v>#REF!</v>
      </c>
      <c r="AC203" s="113" t="e">
        <f>IF(#REF!="","",#REF!)</f>
        <v>#REF!</v>
      </c>
      <c r="AD203" s="113" t="e">
        <f>IF(#REF!="","",#REF!)</f>
        <v>#REF!</v>
      </c>
      <c r="AE203" s="113" t="e">
        <f>IF(#REF!="","",#REF!)</f>
        <v>#REF!</v>
      </c>
      <c r="AF203" s="113" t="e">
        <f>IF(#REF!="","",#REF!)</f>
        <v>#REF!</v>
      </c>
      <c r="AG203" s="113" t="e">
        <f>IF(#REF!="","",#REF!)</f>
        <v>#REF!</v>
      </c>
      <c r="AH203" s="113" t="e">
        <f>IF(#REF!="","",#REF!)</f>
        <v>#REF!</v>
      </c>
      <c r="AI203" s="113" t="e">
        <f>IF(#REF!="","",#REF!)</f>
        <v>#REF!</v>
      </c>
      <c r="AJ203" s="113" t="e">
        <f>IF(#REF!="","",#REF!)</f>
        <v>#REF!</v>
      </c>
      <c r="AK203" s="113" t="e">
        <f>IF(#REF!="","",#REF!)</f>
        <v>#REF!</v>
      </c>
      <c r="AL203" s="113" t="e">
        <f>IF(#REF!="","",#REF!)</f>
        <v>#REF!</v>
      </c>
      <c r="AM203" s="113" t="e">
        <f>IF(#REF!="","",#REF!)</f>
        <v>#REF!</v>
      </c>
      <c r="AN203" s="113" t="e">
        <f>IF(#REF!="","",#REF!)</f>
        <v>#REF!</v>
      </c>
      <c r="AO203" s="113" t="e">
        <f>IF(#REF!="","",#REF!)</f>
        <v>#REF!</v>
      </c>
      <c r="AP203" s="113" t="e">
        <f>IF(#REF!="","",#REF!)</f>
        <v>#REF!</v>
      </c>
      <c r="AQ203" s="113" t="e">
        <f>IF(#REF!="","",#REF!)</f>
        <v>#REF!</v>
      </c>
      <c r="AR203" s="79"/>
    </row>
    <row r="204" spans="1:44" x14ac:dyDescent="0.25">
      <c r="A204" s="113" t="e">
        <f>IF(#REF!="","",#REF!)</f>
        <v>#REF!</v>
      </c>
      <c r="B204" s="113" t="e">
        <f>IF(#REF!="","",#REF!)</f>
        <v>#REF!</v>
      </c>
      <c r="C204" s="113" t="e">
        <f>IF(#REF!="","",#REF!)</f>
        <v>#REF!</v>
      </c>
      <c r="D204" s="113" t="e">
        <f>CONCATENATE(#REF!, "-R",#REF!)</f>
        <v>#REF!</v>
      </c>
      <c r="E204" s="113" t="e">
        <f>IF(#REF!="","",#REF!)</f>
        <v>#REF!</v>
      </c>
      <c r="F204" s="113" t="e">
        <f>IF(#REF!="","",#REF!)</f>
        <v>#REF!</v>
      </c>
      <c r="G204" s="113" t="e">
        <f>IF(#REF!="","",#REF!)</f>
        <v>#REF!</v>
      </c>
      <c r="H204" s="113" t="e">
        <f>IF(#REF!="","",#REF!)</f>
        <v>#REF!</v>
      </c>
      <c r="I204" s="113" t="e">
        <f>IF(#REF!="","",#REF!)</f>
        <v>#REF!</v>
      </c>
      <c r="J204" s="113" t="e">
        <f>IF(#REF!="","",#REF!)</f>
        <v>#REF!</v>
      </c>
      <c r="K204" s="113" t="e">
        <f>IF(#REF!="","",#REF!)</f>
        <v>#REF!</v>
      </c>
      <c r="L204" s="113" t="e">
        <f>IF(#REF!="","",#REF!)</f>
        <v>#REF!</v>
      </c>
      <c r="M204" s="114" t="e">
        <f>IF(#REF!="","",#REF!)</f>
        <v>#REF!</v>
      </c>
      <c r="N204" s="113" t="e">
        <f t="shared" si="3"/>
        <v>#REF!</v>
      </c>
      <c r="O204" s="113" t="e">
        <f>CONCATENATE(#REF!,"-",#REF!)</f>
        <v>#REF!</v>
      </c>
      <c r="P204" s="113" t="e">
        <f>IF(#REF!="","",#REF!)</f>
        <v>#REF!</v>
      </c>
      <c r="Q204" s="113" t="e">
        <f>IF(#REF!="","",#REF!)</f>
        <v>#REF!</v>
      </c>
      <c r="R204" s="113" t="e">
        <f>IF(#REF!="","",#REF!)</f>
        <v>#REF!</v>
      </c>
      <c r="S204" s="113" t="e">
        <f>IF(#REF!="","",#REF!)</f>
        <v>#REF!</v>
      </c>
      <c r="T204" s="113" t="e">
        <f>IF(#REF!="","",#REF!)</f>
        <v>#REF!</v>
      </c>
      <c r="U204" s="113" t="e">
        <f>IF(#REF!="","",#REF!)</f>
        <v>#REF!</v>
      </c>
      <c r="V204" s="113" t="e">
        <f>IF(#REF!="","",#REF!)</f>
        <v>#REF!</v>
      </c>
      <c r="W204" s="113" t="e">
        <f>IF(#REF!="","",#REF!)</f>
        <v>#REF!</v>
      </c>
      <c r="X204" s="113" t="e">
        <f>IF(#REF!="","",#REF!)</f>
        <v>#REF!</v>
      </c>
      <c r="Y204" s="113" t="e">
        <f>IF(#REF!="","",#REF!)</f>
        <v>#REF!</v>
      </c>
      <c r="Z204" s="113" t="e">
        <f>IF(#REF!="","",#REF!)</f>
        <v>#REF!</v>
      </c>
      <c r="AA204" s="113" t="e">
        <f>IF(#REF!="","",#REF!)</f>
        <v>#REF!</v>
      </c>
      <c r="AB204" s="113" t="e">
        <f>IF(#REF!="","",#REF!)</f>
        <v>#REF!</v>
      </c>
      <c r="AC204" s="113" t="e">
        <f>IF(#REF!="","",#REF!)</f>
        <v>#REF!</v>
      </c>
      <c r="AD204" s="113" t="e">
        <f>IF(#REF!="","",#REF!)</f>
        <v>#REF!</v>
      </c>
      <c r="AE204" s="113" t="e">
        <f>IF(#REF!="","",#REF!)</f>
        <v>#REF!</v>
      </c>
      <c r="AF204" s="113" t="e">
        <f>IF(#REF!="","",#REF!)</f>
        <v>#REF!</v>
      </c>
      <c r="AG204" s="113" t="e">
        <f>IF(#REF!="","",#REF!)</f>
        <v>#REF!</v>
      </c>
      <c r="AH204" s="113" t="e">
        <f>IF(#REF!="","",#REF!)</f>
        <v>#REF!</v>
      </c>
      <c r="AI204" s="113" t="e">
        <f>IF(#REF!="","",#REF!)</f>
        <v>#REF!</v>
      </c>
      <c r="AJ204" s="113" t="e">
        <f>IF(#REF!="","",#REF!)</f>
        <v>#REF!</v>
      </c>
      <c r="AK204" s="113" t="e">
        <f>IF(#REF!="","",#REF!)</f>
        <v>#REF!</v>
      </c>
      <c r="AL204" s="113" t="e">
        <f>IF(#REF!="","",#REF!)</f>
        <v>#REF!</v>
      </c>
      <c r="AM204" s="113" t="e">
        <f>IF(#REF!="","",#REF!)</f>
        <v>#REF!</v>
      </c>
      <c r="AN204" s="113" t="e">
        <f>IF(#REF!="","",#REF!)</f>
        <v>#REF!</v>
      </c>
      <c r="AO204" s="113" t="e">
        <f>IF(#REF!="","",#REF!)</f>
        <v>#REF!</v>
      </c>
      <c r="AP204" s="113" t="e">
        <f>IF(#REF!="","",#REF!)</f>
        <v>#REF!</v>
      </c>
      <c r="AQ204" s="113" t="e">
        <f>IF(#REF!="","",#REF!)</f>
        <v>#REF!</v>
      </c>
      <c r="AR204" s="79"/>
    </row>
    <row r="205" spans="1:44" x14ac:dyDescent="0.25">
      <c r="A205" s="113" t="e">
        <f>IF(#REF!="","",#REF!)</f>
        <v>#REF!</v>
      </c>
      <c r="B205" s="113" t="e">
        <f>IF(#REF!="","",#REF!)</f>
        <v>#REF!</v>
      </c>
      <c r="C205" s="113" t="e">
        <f>IF(#REF!="","",#REF!)</f>
        <v>#REF!</v>
      </c>
      <c r="D205" s="113" t="e">
        <f>CONCATENATE(#REF!, "-R",#REF!)</f>
        <v>#REF!</v>
      </c>
      <c r="E205" s="113" t="e">
        <f>IF(#REF!="","",#REF!)</f>
        <v>#REF!</v>
      </c>
      <c r="F205" s="113" t="e">
        <f>IF(#REF!="","",#REF!)</f>
        <v>#REF!</v>
      </c>
      <c r="G205" s="113" t="e">
        <f>IF(#REF!="","",#REF!)</f>
        <v>#REF!</v>
      </c>
      <c r="H205" s="113" t="e">
        <f>IF(#REF!="","",#REF!)</f>
        <v>#REF!</v>
      </c>
      <c r="I205" s="113" t="e">
        <f>IF(#REF!="","",#REF!)</f>
        <v>#REF!</v>
      </c>
      <c r="J205" s="113" t="e">
        <f>IF(#REF!="","",#REF!)</f>
        <v>#REF!</v>
      </c>
      <c r="K205" s="113" t="e">
        <f>IF(#REF!="","",#REF!)</f>
        <v>#REF!</v>
      </c>
      <c r="L205" s="113" t="e">
        <f>IF(#REF!="","",#REF!)</f>
        <v>#REF!</v>
      </c>
      <c r="M205" s="114" t="e">
        <f>IF(#REF!="","",#REF!)</f>
        <v>#REF!</v>
      </c>
      <c r="N205" s="113" t="e">
        <f t="shared" si="3"/>
        <v>#REF!</v>
      </c>
      <c r="O205" s="113" t="e">
        <f>CONCATENATE(#REF!,"-",#REF!)</f>
        <v>#REF!</v>
      </c>
      <c r="P205" s="113" t="e">
        <f>IF(#REF!="","",#REF!)</f>
        <v>#REF!</v>
      </c>
      <c r="Q205" s="113" t="e">
        <f>IF(#REF!="","",#REF!)</f>
        <v>#REF!</v>
      </c>
      <c r="R205" s="113" t="e">
        <f>IF(#REF!="","",#REF!)</f>
        <v>#REF!</v>
      </c>
      <c r="S205" s="113" t="e">
        <f>IF(#REF!="","",#REF!)</f>
        <v>#REF!</v>
      </c>
      <c r="T205" s="113" t="e">
        <f>IF(#REF!="","",#REF!)</f>
        <v>#REF!</v>
      </c>
      <c r="U205" s="113" t="e">
        <f>IF(#REF!="","",#REF!)</f>
        <v>#REF!</v>
      </c>
      <c r="V205" s="113" t="e">
        <f>IF(#REF!="","",#REF!)</f>
        <v>#REF!</v>
      </c>
      <c r="W205" s="113" t="e">
        <f>IF(#REF!="","",#REF!)</f>
        <v>#REF!</v>
      </c>
      <c r="X205" s="113" t="e">
        <f>IF(#REF!="","",#REF!)</f>
        <v>#REF!</v>
      </c>
      <c r="Y205" s="113" t="e">
        <f>IF(#REF!="","",#REF!)</f>
        <v>#REF!</v>
      </c>
      <c r="Z205" s="113" t="e">
        <f>IF(#REF!="","",#REF!)</f>
        <v>#REF!</v>
      </c>
      <c r="AA205" s="113" t="e">
        <f>IF(#REF!="","",#REF!)</f>
        <v>#REF!</v>
      </c>
      <c r="AB205" s="113" t="e">
        <f>IF(#REF!="","",#REF!)</f>
        <v>#REF!</v>
      </c>
      <c r="AC205" s="113" t="e">
        <f>IF(#REF!="","",#REF!)</f>
        <v>#REF!</v>
      </c>
      <c r="AD205" s="113" t="e">
        <f>IF(#REF!="","",#REF!)</f>
        <v>#REF!</v>
      </c>
      <c r="AE205" s="113" t="e">
        <f>IF(#REF!="","",#REF!)</f>
        <v>#REF!</v>
      </c>
      <c r="AF205" s="113" t="e">
        <f>IF(#REF!="","",#REF!)</f>
        <v>#REF!</v>
      </c>
      <c r="AG205" s="113" t="e">
        <f>IF(#REF!="","",#REF!)</f>
        <v>#REF!</v>
      </c>
      <c r="AH205" s="113" t="e">
        <f>IF(#REF!="","",#REF!)</f>
        <v>#REF!</v>
      </c>
      <c r="AI205" s="113" t="e">
        <f>IF(#REF!="","",#REF!)</f>
        <v>#REF!</v>
      </c>
      <c r="AJ205" s="113" t="e">
        <f>IF(#REF!="","",#REF!)</f>
        <v>#REF!</v>
      </c>
      <c r="AK205" s="113" t="e">
        <f>IF(#REF!="","",#REF!)</f>
        <v>#REF!</v>
      </c>
      <c r="AL205" s="113" t="e">
        <f>IF(#REF!="","",#REF!)</f>
        <v>#REF!</v>
      </c>
      <c r="AM205" s="113" t="e">
        <f>IF(#REF!="","",#REF!)</f>
        <v>#REF!</v>
      </c>
      <c r="AN205" s="113" t="e">
        <f>IF(#REF!="","",#REF!)</f>
        <v>#REF!</v>
      </c>
      <c r="AO205" s="113" t="e">
        <f>IF(#REF!="","",#REF!)</f>
        <v>#REF!</v>
      </c>
      <c r="AP205" s="113" t="e">
        <f>IF(#REF!="","",#REF!)</f>
        <v>#REF!</v>
      </c>
      <c r="AQ205" s="113" t="e">
        <f>IF(#REF!="","",#REF!)</f>
        <v>#REF!</v>
      </c>
      <c r="AR205" s="79"/>
    </row>
    <row r="206" spans="1:44" x14ac:dyDescent="0.25">
      <c r="A206" s="113" t="e">
        <f>IF(#REF!="","",#REF!)</f>
        <v>#REF!</v>
      </c>
      <c r="B206" s="113" t="e">
        <f>IF(#REF!="","",#REF!)</f>
        <v>#REF!</v>
      </c>
      <c r="C206" s="113" t="e">
        <f>IF(#REF!="","",#REF!)</f>
        <v>#REF!</v>
      </c>
      <c r="D206" s="113" t="e">
        <f>CONCATENATE(#REF!, "-R",#REF!)</f>
        <v>#REF!</v>
      </c>
      <c r="E206" s="113" t="e">
        <f>IF(#REF!="","",#REF!)</f>
        <v>#REF!</v>
      </c>
      <c r="F206" s="113" t="e">
        <f>IF(#REF!="","",#REF!)</f>
        <v>#REF!</v>
      </c>
      <c r="G206" s="113" t="e">
        <f>IF(#REF!="","",#REF!)</f>
        <v>#REF!</v>
      </c>
      <c r="H206" s="113" t="e">
        <f>IF(#REF!="","",#REF!)</f>
        <v>#REF!</v>
      </c>
      <c r="I206" s="113" t="e">
        <f>IF(#REF!="","",#REF!)</f>
        <v>#REF!</v>
      </c>
      <c r="J206" s="113" t="e">
        <f>IF(#REF!="","",#REF!)</f>
        <v>#REF!</v>
      </c>
      <c r="K206" s="113" t="e">
        <f>IF(#REF!="","",#REF!)</f>
        <v>#REF!</v>
      </c>
      <c r="L206" s="113" t="e">
        <f>IF(#REF!="","",#REF!)</f>
        <v>#REF!</v>
      </c>
      <c r="M206" s="114" t="e">
        <f>IF(#REF!="","",#REF!)</f>
        <v>#REF!</v>
      </c>
      <c r="N206" s="113" t="e">
        <f t="shared" si="3"/>
        <v>#REF!</v>
      </c>
      <c r="O206" s="113" t="e">
        <f>CONCATENATE(#REF!,"-",#REF!)</f>
        <v>#REF!</v>
      </c>
      <c r="P206" s="113" t="e">
        <f>IF(#REF!="","",#REF!)</f>
        <v>#REF!</v>
      </c>
      <c r="Q206" s="113" t="e">
        <f>IF(#REF!="","",#REF!)</f>
        <v>#REF!</v>
      </c>
      <c r="R206" s="113" t="e">
        <f>IF(#REF!="","",#REF!)</f>
        <v>#REF!</v>
      </c>
      <c r="S206" s="113" t="e">
        <f>IF(#REF!="","",#REF!)</f>
        <v>#REF!</v>
      </c>
      <c r="T206" s="113" t="e">
        <f>IF(#REF!="","",#REF!)</f>
        <v>#REF!</v>
      </c>
      <c r="U206" s="113" t="e">
        <f>IF(#REF!="","",#REF!)</f>
        <v>#REF!</v>
      </c>
      <c r="V206" s="113" t="e">
        <f>IF(#REF!="","",#REF!)</f>
        <v>#REF!</v>
      </c>
      <c r="W206" s="113" t="e">
        <f>IF(#REF!="","",#REF!)</f>
        <v>#REF!</v>
      </c>
      <c r="X206" s="113" t="e">
        <f>IF(#REF!="","",#REF!)</f>
        <v>#REF!</v>
      </c>
      <c r="Y206" s="113" t="e">
        <f>IF(#REF!="","",#REF!)</f>
        <v>#REF!</v>
      </c>
      <c r="Z206" s="113" t="e">
        <f>IF(#REF!="","",#REF!)</f>
        <v>#REF!</v>
      </c>
      <c r="AA206" s="113" t="e">
        <f>IF(#REF!="","",#REF!)</f>
        <v>#REF!</v>
      </c>
      <c r="AB206" s="113" t="e">
        <f>IF(#REF!="","",#REF!)</f>
        <v>#REF!</v>
      </c>
      <c r="AC206" s="113" t="e">
        <f>IF(#REF!="","",#REF!)</f>
        <v>#REF!</v>
      </c>
      <c r="AD206" s="113" t="e">
        <f>IF(#REF!="","",#REF!)</f>
        <v>#REF!</v>
      </c>
      <c r="AE206" s="113" t="e">
        <f>IF(#REF!="","",#REF!)</f>
        <v>#REF!</v>
      </c>
      <c r="AF206" s="113" t="e">
        <f>IF(#REF!="","",#REF!)</f>
        <v>#REF!</v>
      </c>
      <c r="AG206" s="113" t="e">
        <f>IF(#REF!="","",#REF!)</f>
        <v>#REF!</v>
      </c>
      <c r="AH206" s="113" t="e">
        <f>IF(#REF!="","",#REF!)</f>
        <v>#REF!</v>
      </c>
      <c r="AI206" s="113" t="e">
        <f>IF(#REF!="","",#REF!)</f>
        <v>#REF!</v>
      </c>
      <c r="AJ206" s="113" t="e">
        <f>IF(#REF!="","",#REF!)</f>
        <v>#REF!</v>
      </c>
      <c r="AK206" s="113" t="e">
        <f>IF(#REF!="","",#REF!)</f>
        <v>#REF!</v>
      </c>
      <c r="AL206" s="113" t="e">
        <f>IF(#REF!="","",#REF!)</f>
        <v>#REF!</v>
      </c>
      <c r="AM206" s="113" t="e">
        <f>IF(#REF!="","",#REF!)</f>
        <v>#REF!</v>
      </c>
      <c r="AN206" s="113" t="e">
        <f>IF(#REF!="","",#REF!)</f>
        <v>#REF!</v>
      </c>
      <c r="AO206" s="113" t="e">
        <f>IF(#REF!="","",#REF!)</f>
        <v>#REF!</v>
      </c>
      <c r="AP206" s="113" t="e">
        <f>IF(#REF!="","",#REF!)</f>
        <v>#REF!</v>
      </c>
      <c r="AQ206" s="113" t="e">
        <f>IF(#REF!="","",#REF!)</f>
        <v>#REF!</v>
      </c>
      <c r="AR206" s="79"/>
    </row>
    <row r="207" spans="1:44" x14ac:dyDescent="0.25">
      <c r="A207" s="113" t="e">
        <f>IF(#REF!="","",#REF!)</f>
        <v>#REF!</v>
      </c>
      <c r="B207" s="113" t="e">
        <f>IF(#REF!="","",#REF!)</f>
        <v>#REF!</v>
      </c>
      <c r="C207" s="113" t="e">
        <f>IF(#REF!="","",#REF!)</f>
        <v>#REF!</v>
      </c>
      <c r="D207" s="113" t="e">
        <f>CONCATENATE(#REF!, "-R",#REF!)</f>
        <v>#REF!</v>
      </c>
      <c r="E207" s="113" t="e">
        <f>IF(#REF!="","",#REF!)</f>
        <v>#REF!</v>
      </c>
      <c r="F207" s="113" t="e">
        <f>IF(#REF!="","",#REF!)</f>
        <v>#REF!</v>
      </c>
      <c r="G207" s="113" t="e">
        <f>IF(#REF!="","",#REF!)</f>
        <v>#REF!</v>
      </c>
      <c r="H207" s="113" t="e">
        <f>IF(#REF!="","",#REF!)</f>
        <v>#REF!</v>
      </c>
      <c r="I207" s="113" t="e">
        <f>IF(#REF!="","",#REF!)</f>
        <v>#REF!</v>
      </c>
      <c r="J207" s="113" t="e">
        <f>IF(#REF!="","",#REF!)</f>
        <v>#REF!</v>
      </c>
      <c r="K207" s="113" t="e">
        <f>IF(#REF!="","",#REF!)</f>
        <v>#REF!</v>
      </c>
      <c r="L207" s="113" t="e">
        <f>IF(#REF!="","",#REF!)</f>
        <v>#REF!</v>
      </c>
      <c r="M207" s="114" t="e">
        <f>IF(#REF!="","",#REF!)</f>
        <v>#REF!</v>
      </c>
      <c r="N207" s="113" t="e">
        <f t="shared" si="3"/>
        <v>#REF!</v>
      </c>
      <c r="O207" s="113" t="e">
        <f>CONCATENATE(#REF!,"-",#REF!)</f>
        <v>#REF!</v>
      </c>
      <c r="P207" s="113" t="e">
        <f>IF(#REF!="","",#REF!)</f>
        <v>#REF!</v>
      </c>
      <c r="Q207" s="113" t="e">
        <f>IF(#REF!="","",#REF!)</f>
        <v>#REF!</v>
      </c>
      <c r="R207" s="113" t="e">
        <f>IF(#REF!="","",#REF!)</f>
        <v>#REF!</v>
      </c>
      <c r="S207" s="113" t="e">
        <f>IF(#REF!="","",#REF!)</f>
        <v>#REF!</v>
      </c>
      <c r="T207" s="113" t="e">
        <f>IF(#REF!="","",#REF!)</f>
        <v>#REF!</v>
      </c>
      <c r="U207" s="113" t="e">
        <f>IF(#REF!="","",#REF!)</f>
        <v>#REF!</v>
      </c>
      <c r="V207" s="113" t="e">
        <f>IF(#REF!="","",#REF!)</f>
        <v>#REF!</v>
      </c>
      <c r="W207" s="113" t="e">
        <f>IF(#REF!="","",#REF!)</f>
        <v>#REF!</v>
      </c>
      <c r="X207" s="113" t="e">
        <f>IF(#REF!="","",#REF!)</f>
        <v>#REF!</v>
      </c>
      <c r="Y207" s="113" t="e">
        <f>IF(#REF!="","",#REF!)</f>
        <v>#REF!</v>
      </c>
      <c r="Z207" s="113" t="e">
        <f>IF(#REF!="","",#REF!)</f>
        <v>#REF!</v>
      </c>
      <c r="AA207" s="113" t="e">
        <f>IF(#REF!="","",#REF!)</f>
        <v>#REF!</v>
      </c>
      <c r="AB207" s="113" t="e">
        <f>IF(#REF!="","",#REF!)</f>
        <v>#REF!</v>
      </c>
      <c r="AC207" s="113" t="e">
        <f>IF(#REF!="","",#REF!)</f>
        <v>#REF!</v>
      </c>
      <c r="AD207" s="113" t="e">
        <f>IF(#REF!="","",#REF!)</f>
        <v>#REF!</v>
      </c>
      <c r="AE207" s="113" t="e">
        <f>IF(#REF!="","",#REF!)</f>
        <v>#REF!</v>
      </c>
      <c r="AF207" s="113" t="e">
        <f>IF(#REF!="","",#REF!)</f>
        <v>#REF!</v>
      </c>
      <c r="AG207" s="113" t="e">
        <f>IF(#REF!="","",#REF!)</f>
        <v>#REF!</v>
      </c>
      <c r="AH207" s="113" t="e">
        <f>IF(#REF!="","",#REF!)</f>
        <v>#REF!</v>
      </c>
      <c r="AI207" s="113" t="e">
        <f>IF(#REF!="","",#REF!)</f>
        <v>#REF!</v>
      </c>
      <c r="AJ207" s="113" t="e">
        <f>IF(#REF!="","",#REF!)</f>
        <v>#REF!</v>
      </c>
      <c r="AK207" s="113" t="e">
        <f>IF(#REF!="","",#REF!)</f>
        <v>#REF!</v>
      </c>
      <c r="AL207" s="113" t="e">
        <f>IF(#REF!="","",#REF!)</f>
        <v>#REF!</v>
      </c>
      <c r="AM207" s="113" t="e">
        <f>IF(#REF!="","",#REF!)</f>
        <v>#REF!</v>
      </c>
      <c r="AN207" s="113" t="e">
        <f>IF(#REF!="","",#REF!)</f>
        <v>#REF!</v>
      </c>
      <c r="AO207" s="113" t="e">
        <f>IF(#REF!="","",#REF!)</f>
        <v>#REF!</v>
      </c>
      <c r="AP207" s="113" t="e">
        <f>IF(#REF!="","",#REF!)</f>
        <v>#REF!</v>
      </c>
      <c r="AQ207" s="113" t="e">
        <f>IF(#REF!="","",#REF!)</f>
        <v>#REF!</v>
      </c>
      <c r="AR207" s="79"/>
    </row>
    <row r="208" spans="1:44" x14ac:dyDescent="0.25">
      <c r="A208" s="113" t="e">
        <f>IF(#REF!="","",#REF!)</f>
        <v>#REF!</v>
      </c>
      <c r="B208" s="113" t="e">
        <f>IF(#REF!="","",#REF!)</f>
        <v>#REF!</v>
      </c>
      <c r="C208" s="113" t="e">
        <f>IF(#REF!="","",#REF!)</f>
        <v>#REF!</v>
      </c>
      <c r="D208" s="113" t="e">
        <f>CONCATENATE(#REF!, "-R",#REF!)</f>
        <v>#REF!</v>
      </c>
      <c r="E208" s="113" t="e">
        <f>IF(#REF!="","",#REF!)</f>
        <v>#REF!</v>
      </c>
      <c r="F208" s="113" t="e">
        <f>IF(#REF!="","",#REF!)</f>
        <v>#REF!</v>
      </c>
      <c r="G208" s="113" t="e">
        <f>IF(#REF!="","",#REF!)</f>
        <v>#REF!</v>
      </c>
      <c r="H208" s="113" t="e">
        <f>IF(#REF!="","",#REF!)</f>
        <v>#REF!</v>
      </c>
      <c r="I208" s="113" t="e">
        <f>IF(#REF!="","",#REF!)</f>
        <v>#REF!</v>
      </c>
      <c r="J208" s="113" t="e">
        <f>IF(#REF!="","",#REF!)</f>
        <v>#REF!</v>
      </c>
      <c r="K208" s="113" t="e">
        <f>IF(#REF!="","",#REF!)</f>
        <v>#REF!</v>
      </c>
      <c r="L208" s="113" t="e">
        <f>IF(#REF!="","",#REF!)</f>
        <v>#REF!</v>
      </c>
      <c r="M208" s="114" t="e">
        <f>IF(#REF!="","",#REF!)</f>
        <v>#REF!</v>
      </c>
      <c r="N208" s="113" t="e">
        <f t="shared" si="3"/>
        <v>#REF!</v>
      </c>
      <c r="O208" s="113" t="e">
        <f>CONCATENATE(#REF!,"-",#REF!)</f>
        <v>#REF!</v>
      </c>
      <c r="P208" s="113" t="e">
        <f>IF(#REF!="","",#REF!)</f>
        <v>#REF!</v>
      </c>
      <c r="Q208" s="113" t="e">
        <f>IF(#REF!="","",#REF!)</f>
        <v>#REF!</v>
      </c>
      <c r="R208" s="113" t="e">
        <f>IF(#REF!="","",#REF!)</f>
        <v>#REF!</v>
      </c>
      <c r="S208" s="113" t="e">
        <f>IF(#REF!="","",#REF!)</f>
        <v>#REF!</v>
      </c>
      <c r="T208" s="113" t="e">
        <f>IF(#REF!="","",#REF!)</f>
        <v>#REF!</v>
      </c>
      <c r="U208" s="113" t="e">
        <f>IF(#REF!="","",#REF!)</f>
        <v>#REF!</v>
      </c>
      <c r="V208" s="113" t="e">
        <f>IF(#REF!="","",#REF!)</f>
        <v>#REF!</v>
      </c>
      <c r="W208" s="113" t="e">
        <f>IF(#REF!="","",#REF!)</f>
        <v>#REF!</v>
      </c>
      <c r="X208" s="113" t="e">
        <f>IF(#REF!="","",#REF!)</f>
        <v>#REF!</v>
      </c>
      <c r="Y208" s="113" t="e">
        <f>IF(#REF!="","",#REF!)</f>
        <v>#REF!</v>
      </c>
      <c r="Z208" s="113" t="e">
        <f>IF(#REF!="","",#REF!)</f>
        <v>#REF!</v>
      </c>
      <c r="AA208" s="113" t="e">
        <f>IF(#REF!="","",#REF!)</f>
        <v>#REF!</v>
      </c>
      <c r="AB208" s="113" t="e">
        <f>IF(#REF!="","",#REF!)</f>
        <v>#REF!</v>
      </c>
      <c r="AC208" s="113" t="e">
        <f>IF(#REF!="","",#REF!)</f>
        <v>#REF!</v>
      </c>
      <c r="AD208" s="113" t="e">
        <f>IF(#REF!="","",#REF!)</f>
        <v>#REF!</v>
      </c>
      <c r="AE208" s="113" t="e">
        <f>IF(#REF!="","",#REF!)</f>
        <v>#REF!</v>
      </c>
      <c r="AF208" s="113" t="e">
        <f>IF(#REF!="","",#REF!)</f>
        <v>#REF!</v>
      </c>
      <c r="AG208" s="113" t="e">
        <f>IF(#REF!="","",#REF!)</f>
        <v>#REF!</v>
      </c>
      <c r="AH208" s="113" t="e">
        <f>IF(#REF!="","",#REF!)</f>
        <v>#REF!</v>
      </c>
      <c r="AI208" s="113" t="e">
        <f>IF(#REF!="","",#REF!)</f>
        <v>#REF!</v>
      </c>
      <c r="AJ208" s="113" t="e">
        <f>IF(#REF!="","",#REF!)</f>
        <v>#REF!</v>
      </c>
      <c r="AK208" s="113" t="e">
        <f>IF(#REF!="","",#REF!)</f>
        <v>#REF!</v>
      </c>
      <c r="AL208" s="113" t="e">
        <f>IF(#REF!="","",#REF!)</f>
        <v>#REF!</v>
      </c>
      <c r="AM208" s="113" t="e">
        <f>IF(#REF!="","",#REF!)</f>
        <v>#REF!</v>
      </c>
      <c r="AN208" s="113" t="e">
        <f>IF(#REF!="","",#REF!)</f>
        <v>#REF!</v>
      </c>
      <c r="AO208" s="113" t="e">
        <f>IF(#REF!="","",#REF!)</f>
        <v>#REF!</v>
      </c>
      <c r="AP208" s="113" t="e">
        <f>IF(#REF!="","",#REF!)</f>
        <v>#REF!</v>
      </c>
      <c r="AQ208" s="113" t="e">
        <f>IF(#REF!="","",#REF!)</f>
        <v>#REF!</v>
      </c>
      <c r="AR208" s="79"/>
    </row>
    <row r="209" spans="1:44" x14ac:dyDescent="0.25">
      <c r="A209" s="113" t="e">
        <f>IF(#REF!="","",#REF!)</f>
        <v>#REF!</v>
      </c>
      <c r="B209" s="113" t="e">
        <f>IF(#REF!="","",#REF!)</f>
        <v>#REF!</v>
      </c>
      <c r="C209" s="113" t="e">
        <f>IF(#REF!="","",#REF!)</f>
        <v>#REF!</v>
      </c>
      <c r="D209" s="113" t="e">
        <f>CONCATENATE(#REF!, "-R",#REF!)</f>
        <v>#REF!</v>
      </c>
      <c r="E209" s="113" t="e">
        <f>IF(#REF!="","",#REF!)</f>
        <v>#REF!</v>
      </c>
      <c r="F209" s="113" t="e">
        <f>IF(#REF!="","",#REF!)</f>
        <v>#REF!</v>
      </c>
      <c r="G209" s="113" t="e">
        <f>IF(#REF!="","",#REF!)</f>
        <v>#REF!</v>
      </c>
      <c r="H209" s="113" t="e">
        <f>IF(#REF!="","",#REF!)</f>
        <v>#REF!</v>
      </c>
      <c r="I209" s="113" t="e">
        <f>IF(#REF!="","",#REF!)</f>
        <v>#REF!</v>
      </c>
      <c r="J209" s="113" t="e">
        <f>IF(#REF!="","",#REF!)</f>
        <v>#REF!</v>
      </c>
      <c r="K209" s="113" t="e">
        <f>IF(#REF!="","",#REF!)</f>
        <v>#REF!</v>
      </c>
      <c r="L209" s="113" t="e">
        <f>IF(#REF!="","",#REF!)</f>
        <v>#REF!</v>
      </c>
      <c r="M209" s="114" t="e">
        <f>IF(#REF!="","",#REF!)</f>
        <v>#REF!</v>
      </c>
      <c r="N209" s="113" t="e">
        <f t="shared" si="3"/>
        <v>#REF!</v>
      </c>
      <c r="O209" s="113" t="e">
        <f>CONCATENATE(#REF!,"-",#REF!)</f>
        <v>#REF!</v>
      </c>
      <c r="P209" s="113" t="e">
        <f>IF(#REF!="","",#REF!)</f>
        <v>#REF!</v>
      </c>
      <c r="Q209" s="113" t="e">
        <f>IF(#REF!="","",#REF!)</f>
        <v>#REF!</v>
      </c>
      <c r="R209" s="113" t="e">
        <f>IF(#REF!="","",#REF!)</f>
        <v>#REF!</v>
      </c>
      <c r="S209" s="113" t="e">
        <f>IF(#REF!="","",#REF!)</f>
        <v>#REF!</v>
      </c>
      <c r="T209" s="113" t="e">
        <f>IF(#REF!="","",#REF!)</f>
        <v>#REF!</v>
      </c>
      <c r="U209" s="113" t="e">
        <f>IF(#REF!="","",#REF!)</f>
        <v>#REF!</v>
      </c>
      <c r="V209" s="113" t="e">
        <f>IF(#REF!="","",#REF!)</f>
        <v>#REF!</v>
      </c>
      <c r="W209" s="113" t="e">
        <f>IF(#REF!="","",#REF!)</f>
        <v>#REF!</v>
      </c>
      <c r="X209" s="113" t="e">
        <f>IF(#REF!="","",#REF!)</f>
        <v>#REF!</v>
      </c>
      <c r="Y209" s="113" t="e">
        <f>IF(#REF!="","",#REF!)</f>
        <v>#REF!</v>
      </c>
      <c r="Z209" s="113" t="e">
        <f>IF(#REF!="","",#REF!)</f>
        <v>#REF!</v>
      </c>
      <c r="AA209" s="113" t="e">
        <f>IF(#REF!="","",#REF!)</f>
        <v>#REF!</v>
      </c>
      <c r="AB209" s="113" t="e">
        <f>IF(#REF!="","",#REF!)</f>
        <v>#REF!</v>
      </c>
      <c r="AC209" s="113" t="e">
        <f>IF(#REF!="","",#REF!)</f>
        <v>#REF!</v>
      </c>
      <c r="AD209" s="113" t="e">
        <f>IF(#REF!="","",#REF!)</f>
        <v>#REF!</v>
      </c>
      <c r="AE209" s="113" t="e">
        <f>IF(#REF!="","",#REF!)</f>
        <v>#REF!</v>
      </c>
      <c r="AF209" s="113" t="e">
        <f>IF(#REF!="","",#REF!)</f>
        <v>#REF!</v>
      </c>
      <c r="AG209" s="113" t="e">
        <f>IF(#REF!="","",#REF!)</f>
        <v>#REF!</v>
      </c>
      <c r="AH209" s="113" t="e">
        <f>IF(#REF!="","",#REF!)</f>
        <v>#REF!</v>
      </c>
      <c r="AI209" s="113" t="e">
        <f>IF(#REF!="","",#REF!)</f>
        <v>#REF!</v>
      </c>
      <c r="AJ209" s="113" t="e">
        <f>IF(#REF!="","",#REF!)</f>
        <v>#REF!</v>
      </c>
      <c r="AK209" s="113" t="e">
        <f>IF(#REF!="","",#REF!)</f>
        <v>#REF!</v>
      </c>
      <c r="AL209" s="113" t="e">
        <f>IF(#REF!="","",#REF!)</f>
        <v>#REF!</v>
      </c>
      <c r="AM209" s="113" t="e">
        <f>IF(#REF!="","",#REF!)</f>
        <v>#REF!</v>
      </c>
      <c r="AN209" s="113" t="e">
        <f>IF(#REF!="","",#REF!)</f>
        <v>#REF!</v>
      </c>
      <c r="AO209" s="113" t="e">
        <f>IF(#REF!="","",#REF!)</f>
        <v>#REF!</v>
      </c>
      <c r="AP209" s="113" t="e">
        <f>IF(#REF!="","",#REF!)</f>
        <v>#REF!</v>
      </c>
      <c r="AQ209" s="113" t="e">
        <f>IF(#REF!="","",#REF!)</f>
        <v>#REF!</v>
      </c>
      <c r="AR209" s="79"/>
    </row>
    <row r="210" spans="1:44" x14ac:dyDescent="0.25">
      <c r="A210" s="113" t="e">
        <f>IF(#REF!="","",#REF!)</f>
        <v>#REF!</v>
      </c>
      <c r="B210" s="113" t="e">
        <f>IF(#REF!="","",#REF!)</f>
        <v>#REF!</v>
      </c>
      <c r="C210" s="113" t="e">
        <f>IF(#REF!="","",#REF!)</f>
        <v>#REF!</v>
      </c>
      <c r="D210" s="113" t="e">
        <f>CONCATENATE(#REF!, "-R",#REF!)</f>
        <v>#REF!</v>
      </c>
      <c r="E210" s="113" t="e">
        <f>IF(#REF!="","",#REF!)</f>
        <v>#REF!</v>
      </c>
      <c r="F210" s="113" t="e">
        <f>IF(#REF!="","",#REF!)</f>
        <v>#REF!</v>
      </c>
      <c r="G210" s="113" t="e">
        <f>IF(#REF!="","",#REF!)</f>
        <v>#REF!</v>
      </c>
      <c r="H210" s="113" t="e">
        <f>IF(#REF!="","",#REF!)</f>
        <v>#REF!</v>
      </c>
      <c r="I210" s="113" t="e">
        <f>IF(#REF!="","",#REF!)</f>
        <v>#REF!</v>
      </c>
      <c r="J210" s="113" t="e">
        <f>IF(#REF!="","",#REF!)</f>
        <v>#REF!</v>
      </c>
      <c r="K210" s="113" t="e">
        <f>IF(#REF!="","",#REF!)</f>
        <v>#REF!</v>
      </c>
      <c r="L210" s="113" t="e">
        <f>IF(#REF!="","",#REF!)</f>
        <v>#REF!</v>
      </c>
      <c r="M210" s="114" t="e">
        <f>IF(#REF!="","",#REF!)</f>
        <v>#REF!</v>
      </c>
      <c r="N210" s="113" t="e">
        <f t="shared" si="3"/>
        <v>#REF!</v>
      </c>
      <c r="O210" s="113" t="e">
        <f>CONCATENATE(#REF!,"-",#REF!)</f>
        <v>#REF!</v>
      </c>
      <c r="P210" s="113" t="e">
        <f>IF(#REF!="","",#REF!)</f>
        <v>#REF!</v>
      </c>
      <c r="Q210" s="113" t="e">
        <f>IF(#REF!="","",#REF!)</f>
        <v>#REF!</v>
      </c>
      <c r="R210" s="113" t="e">
        <f>IF(#REF!="","",#REF!)</f>
        <v>#REF!</v>
      </c>
      <c r="S210" s="113" t="e">
        <f>IF(#REF!="","",#REF!)</f>
        <v>#REF!</v>
      </c>
      <c r="T210" s="113" t="e">
        <f>IF(#REF!="","",#REF!)</f>
        <v>#REF!</v>
      </c>
      <c r="U210" s="113" t="e">
        <f>IF(#REF!="","",#REF!)</f>
        <v>#REF!</v>
      </c>
      <c r="V210" s="113" t="e">
        <f>IF(#REF!="","",#REF!)</f>
        <v>#REF!</v>
      </c>
      <c r="W210" s="113" t="e">
        <f>IF(#REF!="","",#REF!)</f>
        <v>#REF!</v>
      </c>
      <c r="X210" s="113" t="e">
        <f>IF(#REF!="","",#REF!)</f>
        <v>#REF!</v>
      </c>
      <c r="Y210" s="113" t="e">
        <f>IF(#REF!="","",#REF!)</f>
        <v>#REF!</v>
      </c>
      <c r="Z210" s="113" t="e">
        <f>IF(#REF!="","",#REF!)</f>
        <v>#REF!</v>
      </c>
      <c r="AA210" s="113" t="e">
        <f>IF(#REF!="","",#REF!)</f>
        <v>#REF!</v>
      </c>
      <c r="AB210" s="113" t="e">
        <f>IF(#REF!="","",#REF!)</f>
        <v>#REF!</v>
      </c>
      <c r="AC210" s="113" t="e">
        <f>IF(#REF!="","",#REF!)</f>
        <v>#REF!</v>
      </c>
      <c r="AD210" s="113" t="e">
        <f>IF(#REF!="","",#REF!)</f>
        <v>#REF!</v>
      </c>
      <c r="AE210" s="113" t="e">
        <f>IF(#REF!="","",#REF!)</f>
        <v>#REF!</v>
      </c>
      <c r="AF210" s="113" t="e">
        <f>IF(#REF!="","",#REF!)</f>
        <v>#REF!</v>
      </c>
      <c r="AG210" s="113" t="e">
        <f>IF(#REF!="","",#REF!)</f>
        <v>#REF!</v>
      </c>
      <c r="AH210" s="113" t="e">
        <f>IF(#REF!="","",#REF!)</f>
        <v>#REF!</v>
      </c>
      <c r="AI210" s="113" t="e">
        <f>IF(#REF!="","",#REF!)</f>
        <v>#REF!</v>
      </c>
      <c r="AJ210" s="113" t="e">
        <f>IF(#REF!="","",#REF!)</f>
        <v>#REF!</v>
      </c>
      <c r="AK210" s="113" t="e">
        <f>IF(#REF!="","",#REF!)</f>
        <v>#REF!</v>
      </c>
      <c r="AL210" s="113" t="e">
        <f>IF(#REF!="","",#REF!)</f>
        <v>#REF!</v>
      </c>
      <c r="AM210" s="113" t="e">
        <f>IF(#REF!="","",#REF!)</f>
        <v>#REF!</v>
      </c>
      <c r="AN210" s="113" t="e">
        <f>IF(#REF!="","",#REF!)</f>
        <v>#REF!</v>
      </c>
      <c r="AO210" s="113" t="e">
        <f>IF(#REF!="","",#REF!)</f>
        <v>#REF!</v>
      </c>
      <c r="AP210" s="113" t="e">
        <f>IF(#REF!="","",#REF!)</f>
        <v>#REF!</v>
      </c>
      <c r="AQ210" s="113" t="e">
        <f>IF(#REF!="","",#REF!)</f>
        <v>#REF!</v>
      </c>
      <c r="AR210" s="79"/>
    </row>
    <row r="211" spans="1:44" x14ac:dyDescent="0.25">
      <c r="A211" s="113" t="e">
        <f>IF(#REF!="","",#REF!)</f>
        <v>#REF!</v>
      </c>
      <c r="B211" s="113" t="e">
        <f>IF(#REF!="","",#REF!)</f>
        <v>#REF!</v>
      </c>
      <c r="C211" s="113" t="e">
        <f>IF(#REF!="","",#REF!)</f>
        <v>#REF!</v>
      </c>
      <c r="D211" s="113" t="e">
        <f>CONCATENATE(#REF!, "-R",#REF!)</f>
        <v>#REF!</v>
      </c>
      <c r="E211" s="113" t="e">
        <f>IF(#REF!="","",#REF!)</f>
        <v>#REF!</v>
      </c>
      <c r="F211" s="113" t="e">
        <f>IF(#REF!="","",#REF!)</f>
        <v>#REF!</v>
      </c>
      <c r="G211" s="113" t="e">
        <f>IF(#REF!="","",#REF!)</f>
        <v>#REF!</v>
      </c>
      <c r="H211" s="113" t="e">
        <f>IF(#REF!="","",#REF!)</f>
        <v>#REF!</v>
      </c>
      <c r="I211" s="113" t="e">
        <f>IF(#REF!="","",#REF!)</f>
        <v>#REF!</v>
      </c>
      <c r="J211" s="113" t="e">
        <f>IF(#REF!="","",#REF!)</f>
        <v>#REF!</v>
      </c>
      <c r="K211" s="113" t="e">
        <f>IF(#REF!="","",#REF!)</f>
        <v>#REF!</v>
      </c>
      <c r="L211" s="113" t="e">
        <f>IF(#REF!="","",#REF!)</f>
        <v>#REF!</v>
      </c>
      <c r="M211" s="114" t="e">
        <f>IF(#REF!="","",#REF!)</f>
        <v>#REF!</v>
      </c>
      <c r="N211" s="113" t="e">
        <f t="shared" si="3"/>
        <v>#REF!</v>
      </c>
      <c r="O211" s="113" t="e">
        <f>CONCATENATE(#REF!,"-",#REF!)</f>
        <v>#REF!</v>
      </c>
      <c r="P211" s="113" t="e">
        <f>IF(#REF!="","",#REF!)</f>
        <v>#REF!</v>
      </c>
      <c r="Q211" s="113" t="e">
        <f>IF(#REF!="","",#REF!)</f>
        <v>#REF!</v>
      </c>
      <c r="R211" s="113" t="e">
        <f>IF(#REF!="","",#REF!)</f>
        <v>#REF!</v>
      </c>
      <c r="S211" s="113" t="e">
        <f>IF(#REF!="","",#REF!)</f>
        <v>#REF!</v>
      </c>
      <c r="T211" s="113" t="e">
        <f>IF(#REF!="","",#REF!)</f>
        <v>#REF!</v>
      </c>
      <c r="U211" s="113" t="e">
        <f>IF(#REF!="","",#REF!)</f>
        <v>#REF!</v>
      </c>
      <c r="V211" s="113" t="e">
        <f>IF(#REF!="","",#REF!)</f>
        <v>#REF!</v>
      </c>
      <c r="W211" s="113" t="e">
        <f>IF(#REF!="","",#REF!)</f>
        <v>#REF!</v>
      </c>
      <c r="X211" s="113" t="e">
        <f>IF(#REF!="","",#REF!)</f>
        <v>#REF!</v>
      </c>
      <c r="Y211" s="113" t="e">
        <f>IF(#REF!="","",#REF!)</f>
        <v>#REF!</v>
      </c>
      <c r="Z211" s="113" t="e">
        <f>IF(#REF!="","",#REF!)</f>
        <v>#REF!</v>
      </c>
      <c r="AA211" s="113" t="e">
        <f>IF(#REF!="","",#REF!)</f>
        <v>#REF!</v>
      </c>
      <c r="AB211" s="113" t="e">
        <f>IF(#REF!="","",#REF!)</f>
        <v>#REF!</v>
      </c>
      <c r="AC211" s="113" t="e">
        <f>IF(#REF!="","",#REF!)</f>
        <v>#REF!</v>
      </c>
      <c r="AD211" s="113" t="e">
        <f>IF(#REF!="","",#REF!)</f>
        <v>#REF!</v>
      </c>
      <c r="AE211" s="113" t="e">
        <f>IF(#REF!="","",#REF!)</f>
        <v>#REF!</v>
      </c>
      <c r="AF211" s="113" t="e">
        <f>IF(#REF!="","",#REF!)</f>
        <v>#REF!</v>
      </c>
      <c r="AG211" s="113" t="e">
        <f>IF(#REF!="","",#REF!)</f>
        <v>#REF!</v>
      </c>
      <c r="AH211" s="113" t="e">
        <f>IF(#REF!="","",#REF!)</f>
        <v>#REF!</v>
      </c>
      <c r="AI211" s="113" t="e">
        <f>IF(#REF!="","",#REF!)</f>
        <v>#REF!</v>
      </c>
      <c r="AJ211" s="113" t="e">
        <f>IF(#REF!="","",#REF!)</f>
        <v>#REF!</v>
      </c>
      <c r="AK211" s="113" t="e">
        <f>IF(#REF!="","",#REF!)</f>
        <v>#REF!</v>
      </c>
      <c r="AL211" s="113" t="e">
        <f>IF(#REF!="","",#REF!)</f>
        <v>#REF!</v>
      </c>
      <c r="AM211" s="113" t="e">
        <f>IF(#REF!="","",#REF!)</f>
        <v>#REF!</v>
      </c>
      <c r="AN211" s="113" t="e">
        <f>IF(#REF!="","",#REF!)</f>
        <v>#REF!</v>
      </c>
      <c r="AO211" s="113" t="e">
        <f>IF(#REF!="","",#REF!)</f>
        <v>#REF!</v>
      </c>
      <c r="AP211" s="113" t="e">
        <f>IF(#REF!="","",#REF!)</f>
        <v>#REF!</v>
      </c>
      <c r="AQ211" s="113" t="e">
        <f>IF(#REF!="","",#REF!)</f>
        <v>#REF!</v>
      </c>
      <c r="AR211" s="79"/>
    </row>
    <row r="212" spans="1:44" x14ac:dyDescent="0.25">
      <c r="A212" s="113" t="e">
        <f>IF(#REF!="","",#REF!)</f>
        <v>#REF!</v>
      </c>
      <c r="B212" s="113" t="e">
        <f>IF(#REF!="","",#REF!)</f>
        <v>#REF!</v>
      </c>
      <c r="C212" s="113" t="e">
        <f>IF(#REF!="","",#REF!)</f>
        <v>#REF!</v>
      </c>
      <c r="D212" s="113" t="e">
        <f>CONCATENATE(#REF!, "-R",#REF!)</f>
        <v>#REF!</v>
      </c>
      <c r="E212" s="113" t="e">
        <f>IF(#REF!="","",#REF!)</f>
        <v>#REF!</v>
      </c>
      <c r="F212" s="113" t="e">
        <f>IF(#REF!="","",#REF!)</f>
        <v>#REF!</v>
      </c>
      <c r="G212" s="113" t="e">
        <f>IF(#REF!="","",#REF!)</f>
        <v>#REF!</v>
      </c>
      <c r="H212" s="113" t="e">
        <f>IF(#REF!="","",#REF!)</f>
        <v>#REF!</v>
      </c>
      <c r="I212" s="113" t="e">
        <f>IF(#REF!="","",#REF!)</f>
        <v>#REF!</v>
      </c>
      <c r="J212" s="113" t="e">
        <f>IF(#REF!="","",#REF!)</f>
        <v>#REF!</v>
      </c>
      <c r="K212" s="113" t="e">
        <f>IF(#REF!="","",#REF!)</f>
        <v>#REF!</v>
      </c>
      <c r="L212" s="113" t="e">
        <f>IF(#REF!="","",#REF!)</f>
        <v>#REF!</v>
      </c>
      <c r="M212" s="114" t="e">
        <f>IF(#REF!="","",#REF!)</f>
        <v>#REF!</v>
      </c>
      <c r="N212" s="113" t="e">
        <f t="shared" si="3"/>
        <v>#REF!</v>
      </c>
      <c r="O212" s="113" t="e">
        <f>CONCATENATE(#REF!,"-",#REF!)</f>
        <v>#REF!</v>
      </c>
      <c r="P212" s="113" t="e">
        <f>IF(#REF!="","",#REF!)</f>
        <v>#REF!</v>
      </c>
      <c r="Q212" s="113" t="e">
        <f>IF(#REF!="","",#REF!)</f>
        <v>#REF!</v>
      </c>
      <c r="R212" s="113" t="e">
        <f>IF(#REF!="","",#REF!)</f>
        <v>#REF!</v>
      </c>
      <c r="S212" s="113" t="e">
        <f>IF(#REF!="","",#REF!)</f>
        <v>#REF!</v>
      </c>
      <c r="T212" s="113" t="e">
        <f>IF(#REF!="","",#REF!)</f>
        <v>#REF!</v>
      </c>
      <c r="U212" s="113" t="e">
        <f>IF(#REF!="","",#REF!)</f>
        <v>#REF!</v>
      </c>
      <c r="V212" s="113" t="e">
        <f>IF(#REF!="","",#REF!)</f>
        <v>#REF!</v>
      </c>
      <c r="W212" s="113" t="e">
        <f>IF(#REF!="","",#REF!)</f>
        <v>#REF!</v>
      </c>
      <c r="X212" s="113" t="e">
        <f>IF(#REF!="","",#REF!)</f>
        <v>#REF!</v>
      </c>
      <c r="Y212" s="113" t="e">
        <f>IF(#REF!="","",#REF!)</f>
        <v>#REF!</v>
      </c>
      <c r="Z212" s="113" t="e">
        <f>IF(#REF!="","",#REF!)</f>
        <v>#REF!</v>
      </c>
      <c r="AA212" s="113" t="e">
        <f>IF(#REF!="","",#REF!)</f>
        <v>#REF!</v>
      </c>
      <c r="AB212" s="113" t="e">
        <f>IF(#REF!="","",#REF!)</f>
        <v>#REF!</v>
      </c>
      <c r="AC212" s="113" t="e">
        <f>IF(#REF!="","",#REF!)</f>
        <v>#REF!</v>
      </c>
      <c r="AD212" s="113" t="e">
        <f>IF(#REF!="","",#REF!)</f>
        <v>#REF!</v>
      </c>
      <c r="AE212" s="113" t="e">
        <f>IF(#REF!="","",#REF!)</f>
        <v>#REF!</v>
      </c>
      <c r="AF212" s="113" t="e">
        <f>IF(#REF!="","",#REF!)</f>
        <v>#REF!</v>
      </c>
      <c r="AG212" s="113" t="e">
        <f>IF(#REF!="","",#REF!)</f>
        <v>#REF!</v>
      </c>
      <c r="AH212" s="113" t="e">
        <f>IF(#REF!="","",#REF!)</f>
        <v>#REF!</v>
      </c>
      <c r="AI212" s="113" t="e">
        <f>IF(#REF!="","",#REF!)</f>
        <v>#REF!</v>
      </c>
      <c r="AJ212" s="113" t="e">
        <f>IF(#REF!="","",#REF!)</f>
        <v>#REF!</v>
      </c>
      <c r="AK212" s="113" t="e">
        <f>IF(#REF!="","",#REF!)</f>
        <v>#REF!</v>
      </c>
      <c r="AL212" s="113" t="e">
        <f>IF(#REF!="","",#REF!)</f>
        <v>#REF!</v>
      </c>
      <c r="AM212" s="113" t="e">
        <f>IF(#REF!="","",#REF!)</f>
        <v>#REF!</v>
      </c>
      <c r="AN212" s="113" t="e">
        <f>IF(#REF!="","",#REF!)</f>
        <v>#REF!</v>
      </c>
      <c r="AO212" s="113" t="e">
        <f>IF(#REF!="","",#REF!)</f>
        <v>#REF!</v>
      </c>
      <c r="AP212" s="113" t="e">
        <f>IF(#REF!="","",#REF!)</f>
        <v>#REF!</v>
      </c>
      <c r="AQ212" s="113" t="e">
        <f>IF(#REF!="","",#REF!)</f>
        <v>#REF!</v>
      </c>
      <c r="AR212" s="79"/>
    </row>
    <row r="213" spans="1:44" x14ac:dyDescent="0.25">
      <c r="A213" s="113" t="e">
        <f>IF(#REF!="","",#REF!)</f>
        <v>#REF!</v>
      </c>
      <c r="B213" s="113" t="e">
        <f>IF(#REF!="","",#REF!)</f>
        <v>#REF!</v>
      </c>
      <c r="C213" s="113" t="e">
        <f>IF(#REF!="","",#REF!)</f>
        <v>#REF!</v>
      </c>
      <c r="D213" s="113" t="e">
        <f>CONCATENATE(#REF!, "-R",#REF!)</f>
        <v>#REF!</v>
      </c>
      <c r="E213" s="113" t="e">
        <f>IF(#REF!="","",#REF!)</f>
        <v>#REF!</v>
      </c>
      <c r="F213" s="113" t="e">
        <f>IF(#REF!="","",#REF!)</f>
        <v>#REF!</v>
      </c>
      <c r="G213" s="113" t="e">
        <f>IF(#REF!="","",#REF!)</f>
        <v>#REF!</v>
      </c>
      <c r="H213" s="113" t="e">
        <f>IF(#REF!="","",#REF!)</f>
        <v>#REF!</v>
      </c>
      <c r="I213" s="113" t="e">
        <f>IF(#REF!="","",#REF!)</f>
        <v>#REF!</v>
      </c>
      <c r="J213" s="113" t="e">
        <f>IF(#REF!="","",#REF!)</f>
        <v>#REF!</v>
      </c>
      <c r="K213" s="113" t="e">
        <f>IF(#REF!="","",#REF!)</f>
        <v>#REF!</v>
      </c>
      <c r="L213" s="113" t="e">
        <f>IF(#REF!="","",#REF!)</f>
        <v>#REF!</v>
      </c>
      <c r="M213" s="114" t="e">
        <f>IF(#REF!="","",#REF!)</f>
        <v>#REF!</v>
      </c>
      <c r="N213" s="113" t="e">
        <f t="shared" si="3"/>
        <v>#REF!</v>
      </c>
      <c r="O213" s="113" t="e">
        <f>CONCATENATE(#REF!,"-",#REF!)</f>
        <v>#REF!</v>
      </c>
      <c r="P213" s="113" t="e">
        <f>IF(#REF!="","",#REF!)</f>
        <v>#REF!</v>
      </c>
      <c r="Q213" s="113" t="e">
        <f>IF(#REF!="","",#REF!)</f>
        <v>#REF!</v>
      </c>
      <c r="R213" s="113" t="e">
        <f>IF(#REF!="","",#REF!)</f>
        <v>#REF!</v>
      </c>
      <c r="S213" s="113" t="e">
        <f>IF(#REF!="","",#REF!)</f>
        <v>#REF!</v>
      </c>
      <c r="T213" s="113" t="e">
        <f>IF(#REF!="","",#REF!)</f>
        <v>#REF!</v>
      </c>
      <c r="U213" s="113" t="e">
        <f>IF(#REF!="","",#REF!)</f>
        <v>#REF!</v>
      </c>
      <c r="V213" s="113" t="e">
        <f>IF(#REF!="","",#REF!)</f>
        <v>#REF!</v>
      </c>
      <c r="W213" s="113" t="e">
        <f>IF(#REF!="","",#REF!)</f>
        <v>#REF!</v>
      </c>
      <c r="X213" s="113" t="e">
        <f>IF(#REF!="","",#REF!)</f>
        <v>#REF!</v>
      </c>
      <c r="Y213" s="113" t="e">
        <f>IF(#REF!="","",#REF!)</f>
        <v>#REF!</v>
      </c>
      <c r="Z213" s="113" t="e">
        <f>IF(#REF!="","",#REF!)</f>
        <v>#REF!</v>
      </c>
      <c r="AA213" s="113" t="e">
        <f>IF(#REF!="","",#REF!)</f>
        <v>#REF!</v>
      </c>
      <c r="AB213" s="113" t="e">
        <f>IF(#REF!="","",#REF!)</f>
        <v>#REF!</v>
      </c>
      <c r="AC213" s="113" t="e">
        <f>IF(#REF!="","",#REF!)</f>
        <v>#REF!</v>
      </c>
      <c r="AD213" s="113" t="e">
        <f>IF(#REF!="","",#REF!)</f>
        <v>#REF!</v>
      </c>
      <c r="AE213" s="113" t="e">
        <f>IF(#REF!="","",#REF!)</f>
        <v>#REF!</v>
      </c>
      <c r="AF213" s="113" t="e">
        <f>IF(#REF!="","",#REF!)</f>
        <v>#REF!</v>
      </c>
      <c r="AG213" s="113" t="e">
        <f>IF(#REF!="","",#REF!)</f>
        <v>#REF!</v>
      </c>
      <c r="AH213" s="113" t="e">
        <f>IF(#REF!="","",#REF!)</f>
        <v>#REF!</v>
      </c>
      <c r="AI213" s="113" t="e">
        <f>IF(#REF!="","",#REF!)</f>
        <v>#REF!</v>
      </c>
      <c r="AJ213" s="113" t="e">
        <f>IF(#REF!="","",#REF!)</f>
        <v>#REF!</v>
      </c>
      <c r="AK213" s="113" t="e">
        <f>IF(#REF!="","",#REF!)</f>
        <v>#REF!</v>
      </c>
      <c r="AL213" s="113" t="e">
        <f>IF(#REF!="","",#REF!)</f>
        <v>#REF!</v>
      </c>
      <c r="AM213" s="113" t="e">
        <f>IF(#REF!="","",#REF!)</f>
        <v>#REF!</v>
      </c>
      <c r="AN213" s="113" t="e">
        <f>IF(#REF!="","",#REF!)</f>
        <v>#REF!</v>
      </c>
      <c r="AO213" s="113" t="e">
        <f>IF(#REF!="","",#REF!)</f>
        <v>#REF!</v>
      </c>
      <c r="AP213" s="113" t="e">
        <f>IF(#REF!="","",#REF!)</f>
        <v>#REF!</v>
      </c>
      <c r="AQ213" s="113" t="e">
        <f>IF(#REF!="","",#REF!)</f>
        <v>#REF!</v>
      </c>
      <c r="AR213" s="79"/>
    </row>
    <row r="214" spans="1:44" x14ac:dyDescent="0.25">
      <c r="A214" s="113" t="e">
        <f>IF(#REF!="","",#REF!)</f>
        <v>#REF!</v>
      </c>
      <c r="B214" s="113" t="e">
        <f>IF(#REF!="","",#REF!)</f>
        <v>#REF!</v>
      </c>
      <c r="C214" s="113" t="e">
        <f>IF(#REF!="","",#REF!)</f>
        <v>#REF!</v>
      </c>
      <c r="D214" s="113" t="e">
        <f>CONCATENATE(#REF!, "-R",#REF!)</f>
        <v>#REF!</v>
      </c>
      <c r="E214" s="113" t="e">
        <f>IF(#REF!="","",#REF!)</f>
        <v>#REF!</v>
      </c>
      <c r="F214" s="113" t="e">
        <f>IF(#REF!="","",#REF!)</f>
        <v>#REF!</v>
      </c>
      <c r="G214" s="113" t="e">
        <f>IF(#REF!="","",#REF!)</f>
        <v>#REF!</v>
      </c>
      <c r="H214" s="113" t="e">
        <f>IF(#REF!="","",#REF!)</f>
        <v>#REF!</v>
      </c>
      <c r="I214" s="113" t="e">
        <f>IF(#REF!="","",#REF!)</f>
        <v>#REF!</v>
      </c>
      <c r="J214" s="113" t="e">
        <f>IF(#REF!="","",#REF!)</f>
        <v>#REF!</v>
      </c>
      <c r="K214" s="113" t="e">
        <f>IF(#REF!="","",#REF!)</f>
        <v>#REF!</v>
      </c>
      <c r="L214" s="113" t="e">
        <f>IF(#REF!="","",#REF!)</f>
        <v>#REF!</v>
      </c>
      <c r="M214" s="114" t="e">
        <f>IF(#REF!="","",#REF!)</f>
        <v>#REF!</v>
      </c>
      <c r="N214" s="113" t="e">
        <f t="shared" si="3"/>
        <v>#REF!</v>
      </c>
      <c r="O214" s="113" t="e">
        <f>CONCATENATE(#REF!,"-",#REF!)</f>
        <v>#REF!</v>
      </c>
      <c r="P214" s="113" t="e">
        <f>IF(#REF!="","",#REF!)</f>
        <v>#REF!</v>
      </c>
      <c r="Q214" s="113" t="e">
        <f>IF(#REF!="","",#REF!)</f>
        <v>#REF!</v>
      </c>
      <c r="R214" s="113" t="e">
        <f>IF(#REF!="","",#REF!)</f>
        <v>#REF!</v>
      </c>
      <c r="S214" s="113" t="e">
        <f>IF(#REF!="","",#REF!)</f>
        <v>#REF!</v>
      </c>
      <c r="T214" s="113" t="e">
        <f>IF(#REF!="","",#REF!)</f>
        <v>#REF!</v>
      </c>
      <c r="U214" s="113" t="e">
        <f>IF(#REF!="","",#REF!)</f>
        <v>#REF!</v>
      </c>
      <c r="V214" s="113" t="e">
        <f>IF(#REF!="","",#REF!)</f>
        <v>#REF!</v>
      </c>
      <c r="W214" s="113" t="e">
        <f>IF(#REF!="","",#REF!)</f>
        <v>#REF!</v>
      </c>
      <c r="X214" s="113" t="e">
        <f>IF(#REF!="","",#REF!)</f>
        <v>#REF!</v>
      </c>
      <c r="Y214" s="113" t="e">
        <f>IF(#REF!="","",#REF!)</f>
        <v>#REF!</v>
      </c>
      <c r="Z214" s="113" t="e">
        <f>IF(#REF!="","",#REF!)</f>
        <v>#REF!</v>
      </c>
      <c r="AA214" s="113" t="e">
        <f>IF(#REF!="","",#REF!)</f>
        <v>#REF!</v>
      </c>
      <c r="AB214" s="113" t="e">
        <f>IF(#REF!="","",#REF!)</f>
        <v>#REF!</v>
      </c>
      <c r="AC214" s="113" t="e">
        <f>IF(#REF!="","",#REF!)</f>
        <v>#REF!</v>
      </c>
      <c r="AD214" s="113" t="e">
        <f>IF(#REF!="","",#REF!)</f>
        <v>#REF!</v>
      </c>
      <c r="AE214" s="113" t="e">
        <f>IF(#REF!="","",#REF!)</f>
        <v>#REF!</v>
      </c>
      <c r="AF214" s="113" t="e">
        <f>IF(#REF!="","",#REF!)</f>
        <v>#REF!</v>
      </c>
      <c r="AG214" s="113" t="e">
        <f>IF(#REF!="","",#REF!)</f>
        <v>#REF!</v>
      </c>
      <c r="AH214" s="113" t="e">
        <f>IF(#REF!="","",#REF!)</f>
        <v>#REF!</v>
      </c>
      <c r="AI214" s="113" t="e">
        <f>IF(#REF!="","",#REF!)</f>
        <v>#REF!</v>
      </c>
      <c r="AJ214" s="113" t="e">
        <f>IF(#REF!="","",#REF!)</f>
        <v>#REF!</v>
      </c>
      <c r="AK214" s="113" t="e">
        <f>IF(#REF!="","",#REF!)</f>
        <v>#REF!</v>
      </c>
      <c r="AL214" s="113" t="e">
        <f>IF(#REF!="","",#REF!)</f>
        <v>#REF!</v>
      </c>
      <c r="AM214" s="113" t="e">
        <f>IF(#REF!="","",#REF!)</f>
        <v>#REF!</v>
      </c>
      <c r="AN214" s="113" t="e">
        <f>IF(#REF!="","",#REF!)</f>
        <v>#REF!</v>
      </c>
      <c r="AO214" s="113" t="e">
        <f>IF(#REF!="","",#REF!)</f>
        <v>#REF!</v>
      </c>
      <c r="AP214" s="113" t="e">
        <f>IF(#REF!="","",#REF!)</f>
        <v>#REF!</v>
      </c>
      <c r="AQ214" s="113" t="e">
        <f>IF(#REF!="","",#REF!)</f>
        <v>#REF!</v>
      </c>
      <c r="AR214" s="79"/>
    </row>
    <row r="215" spans="1:44" x14ac:dyDescent="0.25">
      <c r="A215" s="113" t="e">
        <f>IF(#REF!="","",#REF!)</f>
        <v>#REF!</v>
      </c>
      <c r="B215" s="113" t="e">
        <f>IF(#REF!="","",#REF!)</f>
        <v>#REF!</v>
      </c>
      <c r="C215" s="113" t="e">
        <f>IF(#REF!="","",#REF!)</f>
        <v>#REF!</v>
      </c>
      <c r="D215" s="113" t="e">
        <f>CONCATENATE(#REF!, "-R",#REF!)</f>
        <v>#REF!</v>
      </c>
      <c r="E215" s="113" t="e">
        <f>IF(#REF!="","",#REF!)</f>
        <v>#REF!</v>
      </c>
      <c r="F215" s="113" t="e">
        <f>IF(#REF!="","",#REF!)</f>
        <v>#REF!</v>
      </c>
      <c r="G215" s="113" t="e">
        <f>IF(#REF!="","",#REF!)</f>
        <v>#REF!</v>
      </c>
      <c r="H215" s="113" t="e">
        <f>IF(#REF!="","",#REF!)</f>
        <v>#REF!</v>
      </c>
      <c r="I215" s="113" t="e">
        <f>IF(#REF!="","",#REF!)</f>
        <v>#REF!</v>
      </c>
      <c r="J215" s="113" t="e">
        <f>IF(#REF!="","",#REF!)</f>
        <v>#REF!</v>
      </c>
      <c r="K215" s="113" t="e">
        <f>IF(#REF!="","",#REF!)</f>
        <v>#REF!</v>
      </c>
      <c r="L215" s="113" t="e">
        <f>IF(#REF!="","",#REF!)</f>
        <v>#REF!</v>
      </c>
      <c r="M215" s="114" t="e">
        <f>IF(#REF!="","",#REF!)</f>
        <v>#REF!</v>
      </c>
      <c r="N215" s="113" t="e">
        <f t="shared" si="3"/>
        <v>#REF!</v>
      </c>
      <c r="O215" s="113" t="e">
        <f>CONCATENATE(#REF!,"-",#REF!)</f>
        <v>#REF!</v>
      </c>
      <c r="P215" s="113" t="e">
        <f>IF(#REF!="","",#REF!)</f>
        <v>#REF!</v>
      </c>
      <c r="Q215" s="113" t="e">
        <f>IF(#REF!="","",#REF!)</f>
        <v>#REF!</v>
      </c>
      <c r="R215" s="113" t="e">
        <f>IF(#REF!="","",#REF!)</f>
        <v>#REF!</v>
      </c>
      <c r="S215" s="113" t="e">
        <f>IF(#REF!="","",#REF!)</f>
        <v>#REF!</v>
      </c>
      <c r="T215" s="113" t="e">
        <f>IF(#REF!="","",#REF!)</f>
        <v>#REF!</v>
      </c>
      <c r="U215" s="113" t="e">
        <f>IF(#REF!="","",#REF!)</f>
        <v>#REF!</v>
      </c>
      <c r="V215" s="113" t="e">
        <f>IF(#REF!="","",#REF!)</f>
        <v>#REF!</v>
      </c>
      <c r="W215" s="113" t="e">
        <f>IF(#REF!="","",#REF!)</f>
        <v>#REF!</v>
      </c>
      <c r="X215" s="113" t="e">
        <f>IF(#REF!="","",#REF!)</f>
        <v>#REF!</v>
      </c>
      <c r="Y215" s="113" t="e">
        <f>IF(#REF!="","",#REF!)</f>
        <v>#REF!</v>
      </c>
      <c r="Z215" s="113" t="e">
        <f>IF(#REF!="","",#REF!)</f>
        <v>#REF!</v>
      </c>
      <c r="AA215" s="113" t="e">
        <f>IF(#REF!="","",#REF!)</f>
        <v>#REF!</v>
      </c>
      <c r="AB215" s="113" t="e">
        <f>IF(#REF!="","",#REF!)</f>
        <v>#REF!</v>
      </c>
      <c r="AC215" s="113" t="e">
        <f>IF(#REF!="","",#REF!)</f>
        <v>#REF!</v>
      </c>
      <c r="AD215" s="113" t="e">
        <f>IF(#REF!="","",#REF!)</f>
        <v>#REF!</v>
      </c>
      <c r="AE215" s="113" t="e">
        <f>IF(#REF!="","",#REF!)</f>
        <v>#REF!</v>
      </c>
      <c r="AF215" s="113" t="e">
        <f>IF(#REF!="","",#REF!)</f>
        <v>#REF!</v>
      </c>
      <c r="AG215" s="113" t="e">
        <f>IF(#REF!="","",#REF!)</f>
        <v>#REF!</v>
      </c>
      <c r="AH215" s="113" t="e">
        <f>IF(#REF!="","",#REF!)</f>
        <v>#REF!</v>
      </c>
      <c r="AI215" s="113" t="e">
        <f>IF(#REF!="","",#REF!)</f>
        <v>#REF!</v>
      </c>
      <c r="AJ215" s="113" t="e">
        <f>IF(#REF!="","",#REF!)</f>
        <v>#REF!</v>
      </c>
      <c r="AK215" s="113" t="e">
        <f>IF(#REF!="","",#REF!)</f>
        <v>#REF!</v>
      </c>
      <c r="AL215" s="113" t="e">
        <f>IF(#REF!="","",#REF!)</f>
        <v>#REF!</v>
      </c>
      <c r="AM215" s="113" t="e">
        <f>IF(#REF!="","",#REF!)</f>
        <v>#REF!</v>
      </c>
      <c r="AN215" s="113" t="e">
        <f>IF(#REF!="","",#REF!)</f>
        <v>#REF!</v>
      </c>
      <c r="AO215" s="113" t="e">
        <f>IF(#REF!="","",#REF!)</f>
        <v>#REF!</v>
      </c>
      <c r="AP215" s="113" t="e">
        <f>IF(#REF!="","",#REF!)</f>
        <v>#REF!</v>
      </c>
      <c r="AQ215" s="113" t="e">
        <f>IF(#REF!="","",#REF!)</f>
        <v>#REF!</v>
      </c>
      <c r="AR215" s="79"/>
    </row>
    <row r="216" spans="1:44" x14ac:dyDescent="0.25">
      <c r="A216" s="113" t="e">
        <f>IF(#REF!="","",#REF!)</f>
        <v>#REF!</v>
      </c>
      <c r="B216" s="113" t="e">
        <f>IF(#REF!="","",#REF!)</f>
        <v>#REF!</v>
      </c>
      <c r="C216" s="113" t="e">
        <f>IF(#REF!="","",#REF!)</f>
        <v>#REF!</v>
      </c>
      <c r="D216" s="113" t="e">
        <f>CONCATENATE(#REF!, "-R",#REF!)</f>
        <v>#REF!</v>
      </c>
      <c r="E216" s="113" t="e">
        <f>IF(#REF!="","",#REF!)</f>
        <v>#REF!</v>
      </c>
      <c r="F216" s="113" t="e">
        <f>IF(#REF!="","",#REF!)</f>
        <v>#REF!</v>
      </c>
      <c r="G216" s="113" t="e">
        <f>IF(#REF!="","",#REF!)</f>
        <v>#REF!</v>
      </c>
      <c r="H216" s="113" t="e">
        <f>IF(#REF!="","",#REF!)</f>
        <v>#REF!</v>
      </c>
      <c r="I216" s="113" t="e">
        <f>IF(#REF!="","",#REF!)</f>
        <v>#REF!</v>
      </c>
      <c r="J216" s="113" t="e">
        <f>IF(#REF!="","",#REF!)</f>
        <v>#REF!</v>
      </c>
      <c r="K216" s="113" t="e">
        <f>IF(#REF!="","",#REF!)</f>
        <v>#REF!</v>
      </c>
      <c r="L216" s="113" t="e">
        <f>IF(#REF!="","",#REF!)</f>
        <v>#REF!</v>
      </c>
      <c r="M216" s="114" t="e">
        <f>IF(#REF!="","",#REF!)</f>
        <v>#REF!</v>
      </c>
      <c r="N216" s="113" t="e">
        <f t="shared" si="3"/>
        <v>#REF!</v>
      </c>
      <c r="O216" s="113" t="e">
        <f>CONCATENATE(#REF!,"-",#REF!)</f>
        <v>#REF!</v>
      </c>
      <c r="P216" s="113" t="e">
        <f>IF(#REF!="","",#REF!)</f>
        <v>#REF!</v>
      </c>
      <c r="Q216" s="113" t="e">
        <f>IF(#REF!="","",#REF!)</f>
        <v>#REF!</v>
      </c>
      <c r="R216" s="113" t="e">
        <f>IF(#REF!="","",#REF!)</f>
        <v>#REF!</v>
      </c>
      <c r="S216" s="113" t="e">
        <f>IF(#REF!="","",#REF!)</f>
        <v>#REF!</v>
      </c>
      <c r="T216" s="113" t="e">
        <f>IF(#REF!="","",#REF!)</f>
        <v>#REF!</v>
      </c>
      <c r="U216" s="113" t="e">
        <f>IF(#REF!="","",#REF!)</f>
        <v>#REF!</v>
      </c>
      <c r="V216" s="113" t="e">
        <f>IF(#REF!="","",#REF!)</f>
        <v>#REF!</v>
      </c>
      <c r="W216" s="113" t="e">
        <f>IF(#REF!="","",#REF!)</f>
        <v>#REF!</v>
      </c>
      <c r="X216" s="113" t="e">
        <f>IF(#REF!="","",#REF!)</f>
        <v>#REF!</v>
      </c>
      <c r="Y216" s="113" t="e">
        <f>IF(#REF!="","",#REF!)</f>
        <v>#REF!</v>
      </c>
      <c r="Z216" s="113" t="e">
        <f>IF(#REF!="","",#REF!)</f>
        <v>#REF!</v>
      </c>
      <c r="AA216" s="113" t="e">
        <f>IF(#REF!="","",#REF!)</f>
        <v>#REF!</v>
      </c>
      <c r="AB216" s="113" t="e">
        <f>IF(#REF!="","",#REF!)</f>
        <v>#REF!</v>
      </c>
      <c r="AC216" s="113" t="e">
        <f>IF(#REF!="","",#REF!)</f>
        <v>#REF!</v>
      </c>
      <c r="AD216" s="113" t="e">
        <f>IF(#REF!="","",#REF!)</f>
        <v>#REF!</v>
      </c>
      <c r="AE216" s="113" t="e">
        <f>IF(#REF!="","",#REF!)</f>
        <v>#REF!</v>
      </c>
      <c r="AF216" s="113" t="e">
        <f>IF(#REF!="","",#REF!)</f>
        <v>#REF!</v>
      </c>
      <c r="AG216" s="113" t="e">
        <f>IF(#REF!="","",#REF!)</f>
        <v>#REF!</v>
      </c>
      <c r="AH216" s="113" t="e">
        <f>IF(#REF!="","",#REF!)</f>
        <v>#REF!</v>
      </c>
      <c r="AI216" s="113" t="e">
        <f>IF(#REF!="","",#REF!)</f>
        <v>#REF!</v>
      </c>
      <c r="AJ216" s="113" t="e">
        <f>IF(#REF!="","",#REF!)</f>
        <v>#REF!</v>
      </c>
      <c r="AK216" s="113" t="e">
        <f>IF(#REF!="","",#REF!)</f>
        <v>#REF!</v>
      </c>
      <c r="AL216" s="113" t="e">
        <f>IF(#REF!="","",#REF!)</f>
        <v>#REF!</v>
      </c>
      <c r="AM216" s="113" t="e">
        <f>IF(#REF!="","",#REF!)</f>
        <v>#REF!</v>
      </c>
      <c r="AN216" s="113" t="e">
        <f>IF(#REF!="","",#REF!)</f>
        <v>#REF!</v>
      </c>
      <c r="AO216" s="113" t="e">
        <f>IF(#REF!="","",#REF!)</f>
        <v>#REF!</v>
      </c>
      <c r="AP216" s="113" t="e">
        <f>IF(#REF!="","",#REF!)</f>
        <v>#REF!</v>
      </c>
      <c r="AQ216" s="113" t="e">
        <f>IF(#REF!="","",#REF!)</f>
        <v>#REF!</v>
      </c>
      <c r="AR216" s="79"/>
    </row>
    <row r="217" spans="1:44" x14ac:dyDescent="0.25">
      <c r="A217" s="113" t="e">
        <f>IF(#REF!="","",#REF!)</f>
        <v>#REF!</v>
      </c>
      <c r="B217" s="113" t="e">
        <f>IF(#REF!="","",#REF!)</f>
        <v>#REF!</v>
      </c>
      <c r="C217" s="113" t="e">
        <f>IF(#REF!="","",#REF!)</f>
        <v>#REF!</v>
      </c>
      <c r="D217" s="113" t="e">
        <f>CONCATENATE(#REF!, "-R",#REF!)</f>
        <v>#REF!</v>
      </c>
      <c r="E217" s="113" t="e">
        <f>IF(#REF!="","",#REF!)</f>
        <v>#REF!</v>
      </c>
      <c r="F217" s="113" t="e">
        <f>IF(#REF!="","",#REF!)</f>
        <v>#REF!</v>
      </c>
      <c r="G217" s="113" t="e">
        <f>IF(#REF!="","",#REF!)</f>
        <v>#REF!</v>
      </c>
      <c r="H217" s="113" t="e">
        <f>IF(#REF!="","",#REF!)</f>
        <v>#REF!</v>
      </c>
      <c r="I217" s="113" t="e">
        <f>IF(#REF!="","",#REF!)</f>
        <v>#REF!</v>
      </c>
      <c r="J217" s="113" t="e">
        <f>IF(#REF!="","",#REF!)</f>
        <v>#REF!</v>
      </c>
      <c r="K217" s="113" t="e">
        <f>IF(#REF!="","",#REF!)</f>
        <v>#REF!</v>
      </c>
      <c r="L217" s="113" t="e">
        <f>IF(#REF!="","",#REF!)</f>
        <v>#REF!</v>
      </c>
      <c r="M217" s="114" t="e">
        <f>IF(#REF!="","",#REF!)</f>
        <v>#REF!</v>
      </c>
      <c r="N217" s="113" t="e">
        <f t="shared" si="3"/>
        <v>#REF!</v>
      </c>
      <c r="O217" s="113" t="e">
        <f>CONCATENATE(#REF!,"-",#REF!)</f>
        <v>#REF!</v>
      </c>
      <c r="P217" s="113" t="e">
        <f>IF(#REF!="","",#REF!)</f>
        <v>#REF!</v>
      </c>
      <c r="Q217" s="113" t="e">
        <f>IF(#REF!="","",#REF!)</f>
        <v>#REF!</v>
      </c>
      <c r="R217" s="113" t="e">
        <f>IF(#REF!="","",#REF!)</f>
        <v>#REF!</v>
      </c>
      <c r="S217" s="113" t="e">
        <f>IF(#REF!="","",#REF!)</f>
        <v>#REF!</v>
      </c>
      <c r="T217" s="113" t="e">
        <f>IF(#REF!="","",#REF!)</f>
        <v>#REF!</v>
      </c>
      <c r="U217" s="113" t="e">
        <f>IF(#REF!="","",#REF!)</f>
        <v>#REF!</v>
      </c>
      <c r="V217" s="113" t="e">
        <f>IF(#REF!="","",#REF!)</f>
        <v>#REF!</v>
      </c>
      <c r="W217" s="113" t="e">
        <f>IF(#REF!="","",#REF!)</f>
        <v>#REF!</v>
      </c>
      <c r="X217" s="113" t="e">
        <f>IF(#REF!="","",#REF!)</f>
        <v>#REF!</v>
      </c>
      <c r="Y217" s="113" t="e">
        <f>IF(#REF!="","",#REF!)</f>
        <v>#REF!</v>
      </c>
      <c r="Z217" s="113" t="e">
        <f>IF(#REF!="","",#REF!)</f>
        <v>#REF!</v>
      </c>
      <c r="AA217" s="113" t="e">
        <f>IF(#REF!="","",#REF!)</f>
        <v>#REF!</v>
      </c>
      <c r="AB217" s="113" t="e">
        <f>IF(#REF!="","",#REF!)</f>
        <v>#REF!</v>
      </c>
      <c r="AC217" s="113" t="e">
        <f>IF(#REF!="","",#REF!)</f>
        <v>#REF!</v>
      </c>
      <c r="AD217" s="113" t="e">
        <f>IF(#REF!="","",#REF!)</f>
        <v>#REF!</v>
      </c>
      <c r="AE217" s="113" t="e">
        <f>IF(#REF!="","",#REF!)</f>
        <v>#REF!</v>
      </c>
      <c r="AF217" s="113" t="e">
        <f>IF(#REF!="","",#REF!)</f>
        <v>#REF!</v>
      </c>
      <c r="AG217" s="113" t="e">
        <f>IF(#REF!="","",#REF!)</f>
        <v>#REF!</v>
      </c>
      <c r="AH217" s="113" t="e">
        <f>IF(#REF!="","",#REF!)</f>
        <v>#REF!</v>
      </c>
      <c r="AI217" s="113" t="e">
        <f>IF(#REF!="","",#REF!)</f>
        <v>#REF!</v>
      </c>
      <c r="AJ217" s="113" t="e">
        <f>IF(#REF!="","",#REF!)</f>
        <v>#REF!</v>
      </c>
      <c r="AK217" s="113" t="e">
        <f>IF(#REF!="","",#REF!)</f>
        <v>#REF!</v>
      </c>
      <c r="AL217" s="113" t="e">
        <f>IF(#REF!="","",#REF!)</f>
        <v>#REF!</v>
      </c>
      <c r="AM217" s="113" t="e">
        <f>IF(#REF!="","",#REF!)</f>
        <v>#REF!</v>
      </c>
      <c r="AN217" s="113" t="e">
        <f>IF(#REF!="","",#REF!)</f>
        <v>#REF!</v>
      </c>
      <c r="AO217" s="113" t="e">
        <f>IF(#REF!="","",#REF!)</f>
        <v>#REF!</v>
      </c>
      <c r="AP217" s="113" t="e">
        <f>IF(#REF!="","",#REF!)</f>
        <v>#REF!</v>
      </c>
      <c r="AQ217" s="113" t="e">
        <f>IF(#REF!="","",#REF!)</f>
        <v>#REF!</v>
      </c>
      <c r="AR217" s="79"/>
    </row>
    <row r="218" spans="1:44" x14ac:dyDescent="0.25">
      <c r="A218" s="113" t="e">
        <f>IF(#REF!="","",#REF!)</f>
        <v>#REF!</v>
      </c>
      <c r="B218" s="113" t="e">
        <f>IF(#REF!="","",#REF!)</f>
        <v>#REF!</v>
      </c>
      <c r="C218" s="113" t="e">
        <f>IF(#REF!="","",#REF!)</f>
        <v>#REF!</v>
      </c>
      <c r="D218" s="113" t="e">
        <f>CONCATENATE(#REF!, "-R",#REF!)</f>
        <v>#REF!</v>
      </c>
      <c r="E218" s="113" t="e">
        <f>IF(#REF!="","",#REF!)</f>
        <v>#REF!</v>
      </c>
      <c r="F218" s="113" t="e">
        <f>IF(#REF!="","",#REF!)</f>
        <v>#REF!</v>
      </c>
      <c r="G218" s="113" t="e">
        <f>IF(#REF!="","",#REF!)</f>
        <v>#REF!</v>
      </c>
      <c r="H218" s="113" t="e">
        <f>IF(#REF!="","",#REF!)</f>
        <v>#REF!</v>
      </c>
      <c r="I218" s="113" t="e">
        <f>IF(#REF!="","",#REF!)</f>
        <v>#REF!</v>
      </c>
      <c r="J218" s="113" t="e">
        <f>IF(#REF!="","",#REF!)</f>
        <v>#REF!</v>
      </c>
      <c r="K218" s="113" t="e">
        <f>IF(#REF!="","",#REF!)</f>
        <v>#REF!</v>
      </c>
      <c r="L218" s="113" t="e">
        <f>IF(#REF!="","",#REF!)</f>
        <v>#REF!</v>
      </c>
      <c r="M218" s="114" t="e">
        <f>IF(#REF!="","",#REF!)</f>
        <v>#REF!</v>
      </c>
      <c r="N218" s="113" t="e">
        <f t="shared" si="3"/>
        <v>#REF!</v>
      </c>
      <c r="O218" s="113" t="e">
        <f>CONCATENATE(#REF!,"-",#REF!)</f>
        <v>#REF!</v>
      </c>
      <c r="P218" s="113" t="e">
        <f>IF(#REF!="","",#REF!)</f>
        <v>#REF!</v>
      </c>
      <c r="Q218" s="113" t="e">
        <f>IF(#REF!="","",#REF!)</f>
        <v>#REF!</v>
      </c>
      <c r="R218" s="113" t="e">
        <f>IF(#REF!="","",#REF!)</f>
        <v>#REF!</v>
      </c>
      <c r="S218" s="113" t="e">
        <f>IF(#REF!="","",#REF!)</f>
        <v>#REF!</v>
      </c>
      <c r="T218" s="113" t="e">
        <f>IF(#REF!="","",#REF!)</f>
        <v>#REF!</v>
      </c>
      <c r="U218" s="113" t="e">
        <f>IF(#REF!="","",#REF!)</f>
        <v>#REF!</v>
      </c>
      <c r="V218" s="113" t="e">
        <f>IF(#REF!="","",#REF!)</f>
        <v>#REF!</v>
      </c>
      <c r="W218" s="113" t="e">
        <f>IF(#REF!="","",#REF!)</f>
        <v>#REF!</v>
      </c>
      <c r="X218" s="113" t="e">
        <f>IF(#REF!="","",#REF!)</f>
        <v>#REF!</v>
      </c>
      <c r="Y218" s="113" t="e">
        <f>IF(#REF!="","",#REF!)</f>
        <v>#REF!</v>
      </c>
      <c r="Z218" s="113" t="e">
        <f>IF(#REF!="","",#REF!)</f>
        <v>#REF!</v>
      </c>
      <c r="AA218" s="113" t="e">
        <f>IF(#REF!="","",#REF!)</f>
        <v>#REF!</v>
      </c>
      <c r="AB218" s="113" t="e">
        <f>IF(#REF!="","",#REF!)</f>
        <v>#REF!</v>
      </c>
      <c r="AC218" s="113" t="e">
        <f>IF(#REF!="","",#REF!)</f>
        <v>#REF!</v>
      </c>
      <c r="AD218" s="113" t="e">
        <f>IF(#REF!="","",#REF!)</f>
        <v>#REF!</v>
      </c>
      <c r="AE218" s="113" t="e">
        <f>IF(#REF!="","",#REF!)</f>
        <v>#REF!</v>
      </c>
      <c r="AF218" s="113" t="e">
        <f>IF(#REF!="","",#REF!)</f>
        <v>#REF!</v>
      </c>
      <c r="AG218" s="113" t="e">
        <f>IF(#REF!="","",#REF!)</f>
        <v>#REF!</v>
      </c>
      <c r="AH218" s="113" t="e">
        <f>IF(#REF!="","",#REF!)</f>
        <v>#REF!</v>
      </c>
      <c r="AI218" s="113" t="e">
        <f>IF(#REF!="","",#REF!)</f>
        <v>#REF!</v>
      </c>
      <c r="AJ218" s="113" t="e">
        <f>IF(#REF!="","",#REF!)</f>
        <v>#REF!</v>
      </c>
      <c r="AK218" s="113" t="e">
        <f>IF(#REF!="","",#REF!)</f>
        <v>#REF!</v>
      </c>
      <c r="AL218" s="113" t="e">
        <f>IF(#REF!="","",#REF!)</f>
        <v>#REF!</v>
      </c>
      <c r="AM218" s="113" t="e">
        <f>IF(#REF!="","",#REF!)</f>
        <v>#REF!</v>
      </c>
      <c r="AN218" s="113" t="e">
        <f>IF(#REF!="","",#REF!)</f>
        <v>#REF!</v>
      </c>
      <c r="AO218" s="113" t="e">
        <f>IF(#REF!="","",#REF!)</f>
        <v>#REF!</v>
      </c>
      <c r="AP218" s="113" t="e">
        <f>IF(#REF!="","",#REF!)</f>
        <v>#REF!</v>
      </c>
      <c r="AQ218" s="113" t="e">
        <f>IF(#REF!="","",#REF!)</f>
        <v>#REF!</v>
      </c>
      <c r="AR218" s="79"/>
    </row>
    <row r="219" spans="1:44" x14ac:dyDescent="0.25">
      <c r="A219" s="113" t="e">
        <f>IF(#REF!="","",#REF!)</f>
        <v>#REF!</v>
      </c>
      <c r="B219" s="113" t="e">
        <f>IF(#REF!="","",#REF!)</f>
        <v>#REF!</v>
      </c>
      <c r="C219" s="113" t="e">
        <f>IF(#REF!="","",#REF!)</f>
        <v>#REF!</v>
      </c>
      <c r="D219" s="113" t="e">
        <f>CONCATENATE(#REF!, "-R",#REF!)</f>
        <v>#REF!</v>
      </c>
      <c r="E219" s="113" t="e">
        <f>IF(#REF!="","",#REF!)</f>
        <v>#REF!</v>
      </c>
      <c r="F219" s="113" t="e">
        <f>IF(#REF!="","",#REF!)</f>
        <v>#REF!</v>
      </c>
      <c r="G219" s="113" t="e">
        <f>IF(#REF!="","",#REF!)</f>
        <v>#REF!</v>
      </c>
      <c r="H219" s="113" t="e">
        <f>IF(#REF!="","",#REF!)</f>
        <v>#REF!</v>
      </c>
      <c r="I219" s="113" t="e">
        <f>IF(#REF!="","",#REF!)</f>
        <v>#REF!</v>
      </c>
      <c r="J219" s="113" t="e">
        <f>IF(#REF!="","",#REF!)</f>
        <v>#REF!</v>
      </c>
      <c r="K219" s="113" t="e">
        <f>IF(#REF!="","",#REF!)</f>
        <v>#REF!</v>
      </c>
      <c r="L219" s="113" t="e">
        <f>IF(#REF!="","",#REF!)</f>
        <v>#REF!</v>
      </c>
      <c r="M219" s="114" t="e">
        <f>IF(#REF!="","",#REF!)</f>
        <v>#REF!</v>
      </c>
      <c r="N219" s="113" t="e">
        <f t="shared" si="3"/>
        <v>#REF!</v>
      </c>
      <c r="O219" s="113" t="e">
        <f>CONCATENATE(#REF!,"-",#REF!)</f>
        <v>#REF!</v>
      </c>
      <c r="P219" s="113" t="e">
        <f>IF(#REF!="","",#REF!)</f>
        <v>#REF!</v>
      </c>
      <c r="Q219" s="113" t="e">
        <f>IF(#REF!="","",#REF!)</f>
        <v>#REF!</v>
      </c>
      <c r="R219" s="113" t="e">
        <f>IF(#REF!="","",#REF!)</f>
        <v>#REF!</v>
      </c>
      <c r="S219" s="113" t="e">
        <f>IF(#REF!="","",#REF!)</f>
        <v>#REF!</v>
      </c>
      <c r="T219" s="113" t="e">
        <f>IF(#REF!="","",#REF!)</f>
        <v>#REF!</v>
      </c>
      <c r="U219" s="113" t="e">
        <f>IF(#REF!="","",#REF!)</f>
        <v>#REF!</v>
      </c>
      <c r="V219" s="113" t="e">
        <f>IF(#REF!="","",#REF!)</f>
        <v>#REF!</v>
      </c>
      <c r="W219" s="113" t="e">
        <f>IF(#REF!="","",#REF!)</f>
        <v>#REF!</v>
      </c>
      <c r="X219" s="113" t="e">
        <f>IF(#REF!="","",#REF!)</f>
        <v>#REF!</v>
      </c>
      <c r="Y219" s="113" t="e">
        <f>IF(#REF!="","",#REF!)</f>
        <v>#REF!</v>
      </c>
      <c r="Z219" s="113" t="e">
        <f>IF(#REF!="","",#REF!)</f>
        <v>#REF!</v>
      </c>
      <c r="AA219" s="113" t="e">
        <f>IF(#REF!="","",#REF!)</f>
        <v>#REF!</v>
      </c>
      <c r="AB219" s="113" t="e">
        <f>IF(#REF!="","",#REF!)</f>
        <v>#REF!</v>
      </c>
      <c r="AC219" s="113" t="e">
        <f>IF(#REF!="","",#REF!)</f>
        <v>#REF!</v>
      </c>
      <c r="AD219" s="113" t="e">
        <f>IF(#REF!="","",#REF!)</f>
        <v>#REF!</v>
      </c>
      <c r="AE219" s="113" t="e">
        <f>IF(#REF!="","",#REF!)</f>
        <v>#REF!</v>
      </c>
      <c r="AF219" s="113" t="e">
        <f>IF(#REF!="","",#REF!)</f>
        <v>#REF!</v>
      </c>
      <c r="AG219" s="113" t="e">
        <f>IF(#REF!="","",#REF!)</f>
        <v>#REF!</v>
      </c>
      <c r="AH219" s="113" t="e">
        <f>IF(#REF!="","",#REF!)</f>
        <v>#REF!</v>
      </c>
      <c r="AI219" s="113" t="e">
        <f>IF(#REF!="","",#REF!)</f>
        <v>#REF!</v>
      </c>
      <c r="AJ219" s="113" t="e">
        <f>IF(#REF!="","",#REF!)</f>
        <v>#REF!</v>
      </c>
      <c r="AK219" s="113" t="e">
        <f>IF(#REF!="","",#REF!)</f>
        <v>#REF!</v>
      </c>
      <c r="AL219" s="113" t="e">
        <f>IF(#REF!="","",#REF!)</f>
        <v>#REF!</v>
      </c>
      <c r="AM219" s="113" t="e">
        <f>IF(#REF!="","",#REF!)</f>
        <v>#REF!</v>
      </c>
      <c r="AN219" s="113" t="e">
        <f>IF(#REF!="","",#REF!)</f>
        <v>#REF!</v>
      </c>
      <c r="AO219" s="113" t="e">
        <f>IF(#REF!="","",#REF!)</f>
        <v>#REF!</v>
      </c>
      <c r="AP219" s="113" t="e">
        <f>IF(#REF!="","",#REF!)</f>
        <v>#REF!</v>
      </c>
      <c r="AQ219" s="113" t="e">
        <f>IF(#REF!="","",#REF!)</f>
        <v>#REF!</v>
      </c>
      <c r="AR219" s="79"/>
    </row>
    <row r="220" spans="1:44" x14ac:dyDescent="0.25">
      <c r="A220" s="113" t="e">
        <f>IF(#REF!="","",#REF!)</f>
        <v>#REF!</v>
      </c>
      <c r="B220" s="113" t="e">
        <f>IF(#REF!="","",#REF!)</f>
        <v>#REF!</v>
      </c>
      <c r="C220" s="113" t="e">
        <f>IF(#REF!="","",#REF!)</f>
        <v>#REF!</v>
      </c>
      <c r="D220" s="113" t="e">
        <f>CONCATENATE(#REF!, "-R",#REF!)</f>
        <v>#REF!</v>
      </c>
      <c r="E220" s="113" t="e">
        <f>IF(#REF!="","",#REF!)</f>
        <v>#REF!</v>
      </c>
      <c r="F220" s="113" t="e">
        <f>IF(#REF!="","",#REF!)</f>
        <v>#REF!</v>
      </c>
      <c r="G220" s="113" t="e">
        <f>IF(#REF!="","",#REF!)</f>
        <v>#REF!</v>
      </c>
      <c r="H220" s="113" t="e">
        <f>IF(#REF!="","",#REF!)</f>
        <v>#REF!</v>
      </c>
      <c r="I220" s="113" t="e">
        <f>IF(#REF!="","",#REF!)</f>
        <v>#REF!</v>
      </c>
      <c r="J220" s="113" t="e">
        <f>IF(#REF!="","",#REF!)</f>
        <v>#REF!</v>
      </c>
      <c r="K220" s="113" t="e">
        <f>IF(#REF!="","",#REF!)</f>
        <v>#REF!</v>
      </c>
      <c r="L220" s="113" t="e">
        <f>IF(#REF!="","",#REF!)</f>
        <v>#REF!</v>
      </c>
      <c r="M220" s="114" t="e">
        <f>IF(#REF!="","",#REF!)</f>
        <v>#REF!</v>
      </c>
      <c r="N220" s="113" t="e">
        <f t="shared" si="3"/>
        <v>#REF!</v>
      </c>
      <c r="O220" s="113" t="e">
        <f>CONCATENATE(#REF!,"-",#REF!)</f>
        <v>#REF!</v>
      </c>
      <c r="P220" s="113" t="e">
        <f>IF(#REF!="","",#REF!)</f>
        <v>#REF!</v>
      </c>
      <c r="Q220" s="113" t="e">
        <f>IF(#REF!="","",#REF!)</f>
        <v>#REF!</v>
      </c>
      <c r="R220" s="113" t="e">
        <f>IF(#REF!="","",#REF!)</f>
        <v>#REF!</v>
      </c>
      <c r="S220" s="113" t="e">
        <f>IF(#REF!="","",#REF!)</f>
        <v>#REF!</v>
      </c>
      <c r="T220" s="113" t="e">
        <f>IF(#REF!="","",#REF!)</f>
        <v>#REF!</v>
      </c>
      <c r="U220" s="113" t="e">
        <f>IF(#REF!="","",#REF!)</f>
        <v>#REF!</v>
      </c>
      <c r="V220" s="113" t="e">
        <f>IF(#REF!="","",#REF!)</f>
        <v>#REF!</v>
      </c>
      <c r="W220" s="113" t="e">
        <f>IF(#REF!="","",#REF!)</f>
        <v>#REF!</v>
      </c>
      <c r="X220" s="113" t="e">
        <f>IF(#REF!="","",#REF!)</f>
        <v>#REF!</v>
      </c>
      <c r="Y220" s="113" t="e">
        <f>IF(#REF!="","",#REF!)</f>
        <v>#REF!</v>
      </c>
      <c r="Z220" s="113" t="e">
        <f>IF(#REF!="","",#REF!)</f>
        <v>#REF!</v>
      </c>
      <c r="AA220" s="113" t="e">
        <f>IF(#REF!="","",#REF!)</f>
        <v>#REF!</v>
      </c>
      <c r="AB220" s="113" t="e">
        <f>IF(#REF!="","",#REF!)</f>
        <v>#REF!</v>
      </c>
      <c r="AC220" s="113" t="e">
        <f>IF(#REF!="","",#REF!)</f>
        <v>#REF!</v>
      </c>
      <c r="AD220" s="113" t="e">
        <f>IF(#REF!="","",#REF!)</f>
        <v>#REF!</v>
      </c>
      <c r="AE220" s="113" t="e">
        <f>IF(#REF!="","",#REF!)</f>
        <v>#REF!</v>
      </c>
      <c r="AF220" s="113" t="e">
        <f>IF(#REF!="","",#REF!)</f>
        <v>#REF!</v>
      </c>
      <c r="AG220" s="113" t="e">
        <f>IF(#REF!="","",#REF!)</f>
        <v>#REF!</v>
      </c>
      <c r="AH220" s="113" t="e">
        <f>IF(#REF!="","",#REF!)</f>
        <v>#REF!</v>
      </c>
      <c r="AI220" s="113" t="e">
        <f>IF(#REF!="","",#REF!)</f>
        <v>#REF!</v>
      </c>
      <c r="AJ220" s="113" t="e">
        <f>IF(#REF!="","",#REF!)</f>
        <v>#REF!</v>
      </c>
      <c r="AK220" s="113" t="e">
        <f>IF(#REF!="","",#REF!)</f>
        <v>#REF!</v>
      </c>
      <c r="AL220" s="113" t="e">
        <f>IF(#REF!="","",#REF!)</f>
        <v>#REF!</v>
      </c>
      <c r="AM220" s="113" t="e">
        <f>IF(#REF!="","",#REF!)</f>
        <v>#REF!</v>
      </c>
      <c r="AN220" s="113" t="e">
        <f>IF(#REF!="","",#REF!)</f>
        <v>#REF!</v>
      </c>
      <c r="AO220" s="113" t="e">
        <f>IF(#REF!="","",#REF!)</f>
        <v>#REF!</v>
      </c>
      <c r="AP220" s="113" t="e">
        <f>IF(#REF!="","",#REF!)</f>
        <v>#REF!</v>
      </c>
      <c r="AQ220" s="113" t="e">
        <f>IF(#REF!="","",#REF!)</f>
        <v>#REF!</v>
      </c>
      <c r="AR220" s="79"/>
    </row>
    <row r="221" spans="1:44" x14ac:dyDescent="0.25">
      <c r="A221" s="113" t="e">
        <f>IF(#REF!="","",#REF!)</f>
        <v>#REF!</v>
      </c>
      <c r="B221" s="113" t="e">
        <f>IF(#REF!="","",#REF!)</f>
        <v>#REF!</v>
      </c>
      <c r="C221" s="113" t="e">
        <f>IF(#REF!="","",#REF!)</f>
        <v>#REF!</v>
      </c>
      <c r="D221" s="113" t="e">
        <f>CONCATENATE(#REF!, "-R",#REF!)</f>
        <v>#REF!</v>
      </c>
      <c r="E221" s="113" t="e">
        <f>IF(#REF!="","",#REF!)</f>
        <v>#REF!</v>
      </c>
      <c r="F221" s="113" t="e">
        <f>IF(#REF!="","",#REF!)</f>
        <v>#REF!</v>
      </c>
      <c r="G221" s="113" t="e">
        <f>IF(#REF!="","",#REF!)</f>
        <v>#REF!</v>
      </c>
      <c r="H221" s="113" t="e">
        <f>IF(#REF!="","",#REF!)</f>
        <v>#REF!</v>
      </c>
      <c r="I221" s="113" t="e">
        <f>IF(#REF!="","",#REF!)</f>
        <v>#REF!</v>
      </c>
      <c r="J221" s="113" t="e">
        <f>IF(#REF!="","",#REF!)</f>
        <v>#REF!</v>
      </c>
      <c r="K221" s="113" t="e">
        <f>IF(#REF!="","",#REF!)</f>
        <v>#REF!</v>
      </c>
      <c r="L221" s="113" t="e">
        <f>IF(#REF!="","",#REF!)</f>
        <v>#REF!</v>
      </c>
      <c r="M221" s="114" t="e">
        <f>IF(#REF!="","",#REF!)</f>
        <v>#REF!</v>
      </c>
      <c r="N221" s="113" t="e">
        <f t="shared" si="3"/>
        <v>#REF!</v>
      </c>
      <c r="O221" s="113" t="e">
        <f>CONCATENATE(#REF!,"-",#REF!)</f>
        <v>#REF!</v>
      </c>
      <c r="P221" s="113" t="e">
        <f>IF(#REF!="","",#REF!)</f>
        <v>#REF!</v>
      </c>
      <c r="Q221" s="113" t="e">
        <f>IF(#REF!="","",#REF!)</f>
        <v>#REF!</v>
      </c>
      <c r="R221" s="113" t="e">
        <f>IF(#REF!="","",#REF!)</f>
        <v>#REF!</v>
      </c>
      <c r="S221" s="113" t="e">
        <f>IF(#REF!="","",#REF!)</f>
        <v>#REF!</v>
      </c>
      <c r="T221" s="113" t="e">
        <f>IF(#REF!="","",#REF!)</f>
        <v>#REF!</v>
      </c>
      <c r="U221" s="113" t="e">
        <f>IF(#REF!="","",#REF!)</f>
        <v>#REF!</v>
      </c>
      <c r="V221" s="113" t="e">
        <f>IF(#REF!="","",#REF!)</f>
        <v>#REF!</v>
      </c>
      <c r="W221" s="113" t="e">
        <f>IF(#REF!="","",#REF!)</f>
        <v>#REF!</v>
      </c>
      <c r="X221" s="113" t="e">
        <f>IF(#REF!="","",#REF!)</f>
        <v>#REF!</v>
      </c>
      <c r="Y221" s="113" t="e">
        <f>IF(#REF!="","",#REF!)</f>
        <v>#REF!</v>
      </c>
      <c r="Z221" s="113" t="e">
        <f>IF(#REF!="","",#REF!)</f>
        <v>#REF!</v>
      </c>
      <c r="AA221" s="113" t="e">
        <f>IF(#REF!="","",#REF!)</f>
        <v>#REF!</v>
      </c>
      <c r="AB221" s="113" t="e">
        <f>IF(#REF!="","",#REF!)</f>
        <v>#REF!</v>
      </c>
      <c r="AC221" s="113" t="e">
        <f>IF(#REF!="","",#REF!)</f>
        <v>#REF!</v>
      </c>
      <c r="AD221" s="113" t="e">
        <f>IF(#REF!="","",#REF!)</f>
        <v>#REF!</v>
      </c>
      <c r="AE221" s="113" t="e">
        <f>IF(#REF!="","",#REF!)</f>
        <v>#REF!</v>
      </c>
      <c r="AF221" s="113" t="e">
        <f>IF(#REF!="","",#REF!)</f>
        <v>#REF!</v>
      </c>
      <c r="AG221" s="113" t="e">
        <f>IF(#REF!="","",#REF!)</f>
        <v>#REF!</v>
      </c>
      <c r="AH221" s="113" t="e">
        <f>IF(#REF!="","",#REF!)</f>
        <v>#REF!</v>
      </c>
      <c r="AI221" s="113" t="e">
        <f>IF(#REF!="","",#REF!)</f>
        <v>#REF!</v>
      </c>
      <c r="AJ221" s="113" t="e">
        <f>IF(#REF!="","",#REF!)</f>
        <v>#REF!</v>
      </c>
      <c r="AK221" s="113" t="e">
        <f>IF(#REF!="","",#REF!)</f>
        <v>#REF!</v>
      </c>
      <c r="AL221" s="113" t="e">
        <f>IF(#REF!="","",#REF!)</f>
        <v>#REF!</v>
      </c>
      <c r="AM221" s="113" t="e">
        <f>IF(#REF!="","",#REF!)</f>
        <v>#REF!</v>
      </c>
      <c r="AN221" s="113" t="e">
        <f>IF(#REF!="","",#REF!)</f>
        <v>#REF!</v>
      </c>
      <c r="AO221" s="113" t="e">
        <f>IF(#REF!="","",#REF!)</f>
        <v>#REF!</v>
      </c>
      <c r="AP221" s="113" t="e">
        <f>IF(#REF!="","",#REF!)</f>
        <v>#REF!</v>
      </c>
      <c r="AQ221" s="113" t="e">
        <f>IF(#REF!="","",#REF!)</f>
        <v>#REF!</v>
      </c>
      <c r="AR221" s="79"/>
    </row>
    <row r="222" spans="1:44" x14ac:dyDescent="0.25">
      <c r="A222" s="113" t="e">
        <f>IF(#REF!="","",#REF!)</f>
        <v>#REF!</v>
      </c>
      <c r="B222" s="113" t="e">
        <f>IF(#REF!="","",#REF!)</f>
        <v>#REF!</v>
      </c>
      <c r="C222" s="113" t="e">
        <f>IF(#REF!="","",#REF!)</f>
        <v>#REF!</v>
      </c>
      <c r="D222" s="113" t="e">
        <f>CONCATENATE(#REF!, "-R",#REF!)</f>
        <v>#REF!</v>
      </c>
      <c r="E222" s="113" t="e">
        <f>IF(#REF!="","",#REF!)</f>
        <v>#REF!</v>
      </c>
      <c r="F222" s="113" t="e">
        <f>IF(#REF!="","",#REF!)</f>
        <v>#REF!</v>
      </c>
      <c r="G222" s="113" t="e">
        <f>IF(#REF!="","",#REF!)</f>
        <v>#REF!</v>
      </c>
      <c r="H222" s="113" t="e">
        <f>IF(#REF!="","",#REF!)</f>
        <v>#REF!</v>
      </c>
      <c r="I222" s="113" t="e">
        <f>IF(#REF!="","",#REF!)</f>
        <v>#REF!</v>
      </c>
      <c r="J222" s="113" t="e">
        <f>IF(#REF!="","",#REF!)</f>
        <v>#REF!</v>
      </c>
      <c r="K222" s="113" t="e">
        <f>IF(#REF!="","",#REF!)</f>
        <v>#REF!</v>
      </c>
      <c r="L222" s="113" t="e">
        <f>IF(#REF!="","",#REF!)</f>
        <v>#REF!</v>
      </c>
      <c r="M222" s="114" t="e">
        <f>IF(#REF!="","",#REF!)</f>
        <v>#REF!</v>
      </c>
      <c r="N222" s="113" t="e">
        <f t="shared" si="3"/>
        <v>#REF!</v>
      </c>
      <c r="O222" s="113" t="e">
        <f>CONCATENATE(#REF!,"-",#REF!)</f>
        <v>#REF!</v>
      </c>
      <c r="P222" s="113" t="e">
        <f>IF(#REF!="","",#REF!)</f>
        <v>#REF!</v>
      </c>
      <c r="Q222" s="113" t="e">
        <f>IF(#REF!="","",#REF!)</f>
        <v>#REF!</v>
      </c>
      <c r="R222" s="113" t="e">
        <f>IF(#REF!="","",#REF!)</f>
        <v>#REF!</v>
      </c>
      <c r="S222" s="113" t="e">
        <f>IF(#REF!="","",#REF!)</f>
        <v>#REF!</v>
      </c>
      <c r="T222" s="113" t="e">
        <f>IF(#REF!="","",#REF!)</f>
        <v>#REF!</v>
      </c>
      <c r="U222" s="113" t="e">
        <f>IF(#REF!="","",#REF!)</f>
        <v>#REF!</v>
      </c>
      <c r="V222" s="113" t="e">
        <f>IF(#REF!="","",#REF!)</f>
        <v>#REF!</v>
      </c>
      <c r="W222" s="113" t="e">
        <f>IF(#REF!="","",#REF!)</f>
        <v>#REF!</v>
      </c>
      <c r="X222" s="113" t="e">
        <f>IF(#REF!="","",#REF!)</f>
        <v>#REF!</v>
      </c>
      <c r="Y222" s="113" t="e">
        <f>IF(#REF!="","",#REF!)</f>
        <v>#REF!</v>
      </c>
      <c r="Z222" s="113" t="e">
        <f>IF(#REF!="","",#REF!)</f>
        <v>#REF!</v>
      </c>
      <c r="AA222" s="113" t="e">
        <f>IF(#REF!="","",#REF!)</f>
        <v>#REF!</v>
      </c>
      <c r="AB222" s="113" t="e">
        <f>IF(#REF!="","",#REF!)</f>
        <v>#REF!</v>
      </c>
      <c r="AC222" s="113" t="e">
        <f>IF(#REF!="","",#REF!)</f>
        <v>#REF!</v>
      </c>
      <c r="AD222" s="113" t="e">
        <f>IF(#REF!="","",#REF!)</f>
        <v>#REF!</v>
      </c>
      <c r="AE222" s="113" t="e">
        <f>IF(#REF!="","",#REF!)</f>
        <v>#REF!</v>
      </c>
      <c r="AF222" s="113" t="e">
        <f>IF(#REF!="","",#REF!)</f>
        <v>#REF!</v>
      </c>
      <c r="AG222" s="113" t="e">
        <f>IF(#REF!="","",#REF!)</f>
        <v>#REF!</v>
      </c>
      <c r="AH222" s="113" t="e">
        <f>IF(#REF!="","",#REF!)</f>
        <v>#REF!</v>
      </c>
      <c r="AI222" s="113" t="e">
        <f>IF(#REF!="","",#REF!)</f>
        <v>#REF!</v>
      </c>
      <c r="AJ222" s="113" t="e">
        <f>IF(#REF!="","",#REF!)</f>
        <v>#REF!</v>
      </c>
      <c r="AK222" s="113" t="e">
        <f>IF(#REF!="","",#REF!)</f>
        <v>#REF!</v>
      </c>
      <c r="AL222" s="113" t="e">
        <f>IF(#REF!="","",#REF!)</f>
        <v>#REF!</v>
      </c>
      <c r="AM222" s="113" t="e">
        <f>IF(#REF!="","",#REF!)</f>
        <v>#REF!</v>
      </c>
      <c r="AN222" s="113" t="e">
        <f>IF(#REF!="","",#REF!)</f>
        <v>#REF!</v>
      </c>
      <c r="AO222" s="113" t="e">
        <f>IF(#REF!="","",#REF!)</f>
        <v>#REF!</v>
      </c>
      <c r="AP222" s="113" t="e">
        <f>IF(#REF!="","",#REF!)</f>
        <v>#REF!</v>
      </c>
      <c r="AQ222" s="113" t="e">
        <f>IF(#REF!="","",#REF!)</f>
        <v>#REF!</v>
      </c>
      <c r="AR222" s="79"/>
    </row>
    <row r="223" spans="1:44" x14ac:dyDescent="0.25">
      <c r="A223" s="113" t="e">
        <f>IF(#REF!="","",#REF!)</f>
        <v>#REF!</v>
      </c>
      <c r="B223" s="113" t="e">
        <f>IF(#REF!="","",#REF!)</f>
        <v>#REF!</v>
      </c>
      <c r="C223" s="113" t="e">
        <f>IF(#REF!="","",#REF!)</f>
        <v>#REF!</v>
      </c>
      <c r="D223" s="113" t="e">
        <f>CONCATENATE(#REF!, "-R",#REF!)</f>
        <v>#REF!</v>
      </c>
      <c r="E223" s="113" t="e">
        <f>IF(#REF!="","",#REF!)</f>
        <v>#REF!</v>
      </c>
      <c r="F223" s="113" t="e">
        <f>IF(#REF!="","",#REF!)</f>
        <v>#REF!</v>
      </c>
      <c r="G223" s="113" t="e">
        <f>IF(#REF!="","",#REF!)</f>
        <v>#REF!</v>
      </c>
      <c r="H223" s="113" t="e">
        <f>IF(#REF!="","",#REF!)</f>
        <v>#REF!</v>
      </c>
      <c r="I223" s="113" t="e">
        <f>IF(#REF!="","",#REF!)</f>
        <v>#REF!</v>
      </c>
      <c r="J223" s="113" t="e">
        <f>IF(#REF!="","",#REF!)</f>
        <v>#REF!</v>
      </c>
      <c r="K223" s="113" t="e">
        <f>IF(#REF!="","",#REF!)</f>
        <v>#REF!</v>
      </c>
      <c r="L223" s="113" t="e">
        <f>IF(#REF!="","",#REF!)</f>
        <v>#REF!</v>
      </c>
      <c r="M223" s="114" t="e">
        <f>IF(#REF!="","",#REF!)</f>
        <v>#REF!</v>
      </c>
      <c r="N223" s="113" t="e">
        <f t="shared" si="3"/>
        <v>#REF!</v>
      </c>
      <c r="O223" s="113" t="e">
        <f>CONCATENATE(#REF!,"-",#REF!)</f>
        <v>#REF!</v>
      </c>
      <c r="P223" s="113" t="e">
        <f>IF(#REF!="","",#REF!)</f>
        <v>#REF!</v>
      </c>
      <c r="Q223" s="113" t="e">
        <f>IF(#REF!="","",#REF!)</f>
        <v>#REF!</v>
      </c>
      <c r="R223" s="113" t="e">
        <f>IF(#REF!="","",#REF!)</f>
        <v>#REF!</v>
      </c>
      <c r="S223" s="113" t="e">
        <f>IF(#REF!="","",#REF!)</f>
        <v>#REF!</v>
      </c>
      <c r="T223" s="113" t="e">
        <f>IF(#REF!="","",#REF!)</f>
        <v>#REF!</v>
      </c>
      <c r="U223" s="113" t="e">
        <f>IF(#REF!="","",#REF!)</f>
        <v>#REF!</v>
      </c>
      <c r="V223" s="113" t="e">
        <f>IF(#REF!="","",#REF!)</f>
        <v>#REF!</v>
      </c>
      <c r="W223" s="113" t="e">
        <f>IF(#REF!="","",#REF!)</f>
        <v>#REF!</v>
      </c>
      <c r="X223" s="113" t="e">
        <f>IF(#REF!="","",#REF!)</f>
        <v>#REF!</v>
      </c>
      <c r="Y223" s="113" t="e">
        <f>IF(#REF!="","",#REF!)</f>
        <v>#REF!</v>
      </c>
      <c r="Z223" s="113" t="e">
        <f>IF(#REF!="","",#REF!)</f>
        <v>#REF!</v>
      </c>
      <c r="AA223" s="113" t="e">
        <f>IF(#REF!="","",#REF!)</f>
        <v>#REF!</v>
      </c>
      <c r="AB223" s="113" t="e">
        <f>IF(#REF!="","",#REF!)</f>
        <v>#REF!</v>
      </c>
      <c r="AC223" s="113" t="e">
        <f>IF(#REF!="","",#REF!)</f>
        <v>#REF!</v>
      </c>
      <c r="AD223" s="113" t="e">
        <f>IF(#REF!="","",#REF!)</f>
        <v>#REF!</v>
      </c>
      <c r="AE223" s="113" t="e">
        <f>IF(#REF!="","",#REF!)</f>
        <v>#REF!</v>
      </c>
      <c r="AF223" s="113" t="e">
        <f>IF(#REF!="","",#REF!)</f>
        <v>#REF!</v>
      </c>
      <c r="AG223" s="113" t="e">
        <f>IF(#REF!="","",#REF!)</f>
        <v>#REF!</v>
      </c>
      <c r="AH223" s="113" t="e">
        <f>IF(#REF!="","",#REF!)</f>
        <v>#REF!</v>
      </c>
      <c r="AI223" s="113" t="e">
        <f>IF(#REF!="","",#REF!)</f>
        <v>#REF!</v>
      </c>
      <c r="AJ223" s="113" t="e">
        <f>IF(#REF!="","",#REF!)</f>
        <v>#REF!</v>
      </c>
      <c r="AK223" s="113" t="e">
        <f>IF(#REF!="","",#REF!)</f>
        <v>#REF!</v>
      </c>
      <c r="AL223" s="113" t="e">
        <f>IF(#REF!="","",#REF!)</f>
        <v>#REF!</v>
      </c>
      <c r="AM223" s="113" t="e">
        <f>IF(#REF!="","",#REF!)</f>
        <v>#REF!</v>
      </c>
      <c r="AN223" s="113" t="e">
        <f>IF(#REF!="","",#REF!)</f>
        <v>#REF!</v>
      </c>
      <c r="AO223" s="113" t="e">
        <f>IF(#REF!="","",#REF!)</f>
        <v>#REF!</v>
      </c>
      <c r="AP223" s="113" t="e">
        <f>IF(#REF!="","",#REF!)</f>
        <v>#REF!</v>
      </c>
      <c r="AQ223" s="113" t="e">
        <f>IF(#REF!="","",#REF!)</f>
        <v>#REF!</v>
      </c>
      <c r="AR223" s="79"/>
    </row>
    <row r="224" spans="1:44" x14ac:dyDescent="0.25">
      <c r="A224" s="113" t="e">
        <f>IF(#REF!="","",#REF!)</f>
        <v>#REF!</v>
      </c>
      <c r="B224" s="113" t="e">
        <f>IF(#REF!="","",#REF!)</f>
        <v>#REF!</v>
      </c>
      <c r="C224" s="113" t="e">
        <f>IF(#REF!="","",#REF!)</f>
        <v>#REF!</v>
      </c>
      <c r="D224" s="113" t="e">
        <f>CONCATENATE(#REF!, "-R",#REF!)</f>
        <v>#REF!</v>
      </c>
      <c r="E224" s="113" t="e">
        <f>IF(#REF!="","",#REF!)</f>
        <v>#REF!</v>
      </c>
      <c r="F224" s="113" t="e">
        <f>IF(#REF!="","",#REF!)</f>
        <v>#REF!</v>
      </c>
      <c r="G224" s="113" t="e">
        <f>IF(#REF!="","",#REF!)</f>
        <v>#REF!</v>
      </c>
      <c r="H224" s="113" t="e">
        <f>IF(#REF!="","",#REF!)</f>
        <v>#REF!</v>
      </c>
      <c r="I224" s="113" t="e">
        <f>IF(#REF!="","",#REF!)</f>
        <v>#REF!</v>
      </c>
      <c r="J224" s="113" t="e">
        <f>IF(#REF!="","",#REF!)</f>
        <v>#REF!</v>
      </c>
      <c r="K224" s="113" t="e">
        <f>IF(#REF!="","",#REF!)</f>
        <v>#REF!</v>
      </c>
      <c r="L224" s="113" t="e">
        <f>IF(#REF!="","",#REF!)</f>
        <v>#REF!</v>
      </c>
      <c r="M224" s="114" t="e">
        <f>IF(#REF!="","",#REF!)</f>
        <v>#REF!</v>
      </c>
      <c r="N224" s="113" t="e">
        <f t="shared" si="3"/>
        <v>#REF!</v>
      </c>
      <c r="O224" s="113" t="e">
        <f>CONCATENATE(#REF!,"-",#REF!)</f>
        <v>#REF!</v>
      </c>
      <c r="P224" s="113" t="e">
        <f>IF(#REF!="","",#REF!)</f>
        <v>#REF!</v>
      </c>
      <c r="Q224" s="113" t="e">
        <f>IF(#REF!="","",#REF!)</f>
        <v>#REF!</v>
      </c>
      <c r="R224" s="113" t="e">
        <f>IF(#REF!="","",#REF!)</f>
        <v>#REF!</v>
      </c>
      <c r="S224" s="113" t="e">
        <f>IF(#REF!="","",#REF!)</f>
        <v>#REF!</v>
      </c>
      <c r="T224" s="113" t="e">
        <f>IF(#REF!="","",#REF!)</f>
        <v>#REF!</v>
      </c>
      <c r="U224" s="113" t="e">
        <f>IF(#REF!="","",#REF!)</f>
        <v>#REF!</v>
      </c>
      <c r="V224" s="113" t="e">
        <f>IF(#REF!="","",#REF!)</f>
        <v>#REF!</v>
      </c>
      <c r="W224" s="113" t="e">
        <f>IF(#REF!="","",#REF!)</f>
        <v>#REF!</v>
      </c>
      <c r="X224" s="113" t="e">
        <f>IF(#REF!="","",#REF!)</f>
        <v>#REF!</v>
      </c>
      <c r="Y224" s="113" t="e">
        <f>IF(#REF!="","",#REF!)</f>
        <v>#REF!</v>
      </c>
      <c r="Z224" s="113" t="e">
        <f>IF(#REF!="","",#REF!)</f>
        <v>#REF!</v>
      </c>
      <c r="AA224" s="113" t="e">
        <f>IF(#REF!="","",#REF!)</f>
        <v>#REF!</v>
      </c>
      <c r="AB224" s="113" t="e">
        <f>IF(#REF!="","",#REF!)</f>
        <v>#REF!</v>
      </c>
      <c r="AC224" s="113" t="e">
        <f>IF(#REF!="","",#REF!)</f>
        <v>#REF!</v>
      </c>
      <c r="AD224" s="113" t="e">
        <f>IF(#REF!="","",#REF!)</f>
        <v>#REF!</v>
      </c>
      <c r="AE224" s="113" t="e">
        <f>IF(#REF!="","",#REF!)</f>
        <v>#REF!</v>
      </c>
      <c r="AF224" s="113" t="e">
        <f>IF(#REF!="","",#REF!)</f>
        <v>#REF!</v>
      </c>
      <c r="AG224" s="113" t="e">
        <f>IF(#REF!="","",#REF!)</f>
        <v>#REF!</v>
      </c>
      <c r="AH224" s="113" t="e">
        <f>IF(#REF!="","",#REF!)</f>
        <v>#REF!</v>
      </c>
      <c r="AI224" s="113" t="e">
        <f>IF(#REF!="","",#REF!)</f>
        <v>#REF!</v>
      </c>
      <c r="AJ224" s="113" t="e">
        <f>IF(#REF!="","",#REF!)</f>
        <v>#REF!</v>
      </c>
      <c r="AK224" s="113" t="e">
        <f>IF(#REF!="","",#REF!)</f>
        <v>#REF!</v>
      </c>
      <c r="AL224" s="113" t="e">
        <f>IF(#REF!="","",#REF!)</f>
        <v>#REF!</v>
      </c>
      <c r="AM224" s="113" t="e">
        <f>IF(#REF!="","",#REF!)</f>
        <v>#REF!</v>
      </c>
      <c r="AN224" s="113" t="e">
        <f>IF(#REF!="","",#REF!)</f>
        <v>#REF!</v>
      </c>
      <c r="AO224" s="113" t="e">
        <f>IF(#REF!="","",#REF!)</f>
        <v>#REF!</v>
      </c>
      <c r="AP224" s="113" t="e">
        <f>IF(#REF!="","",#REF!)</f>
        <v>#REF!</v>
      </c>
      <c r="AQ224" s="113" t="e">
        <f>IF(#REF!="","",#REF!)</f>
        <v>#REF!</v>
      </c>
      <c r="AR224" s="79"/>
    </row>
    <row r="225" spans="1:44" x14ac:dyDescent="0.25">
      <c r="A225" s="113" t="e">
        <f>IF(#REF!="","",#REF!)</f>
        <v>#REF!</v>
      </c>
      <c r="B225" s="113" t="e">
        <f>IF(#REF!="","",#REF!)</f>
        <v>#REF!</v>
      </c>
      <c r="C225" s="113" t="e">
        <f>IF(#REF!="","",#REF!)</f>
        <v>#REF!</v>
      </c>
      <c r="D225" s="113" t="e">
        <f>CONCATENATE(#REF!, "-R",#REF!)</f>
        <v>#REF!</v>
      </c>
      <c r="E225" s="113" t="e">
        <f>IF(#REF!="","",#REF!)</f>
        <v>#REF!</v>
      </c>
      <c r="F225" s="113" t="e">
        <f>IF(#REF!="","",#REF!)</f>
        <v>#REF!</v>
      </c>
      <c r="G225" s="113" t="e">
        <f>IF(#REF!="","",#REF!)</f>
        <v>#REF!</v>
      </c>
      <c r="H225" s="113" t="e">
        <f>IF(#REF!="","",#REF!)</f>
        <v>#REF!</v>
      </c>
      <c r="I225" s="113" t="e">
        <f>IF(#REF!="","",#REF!)</f>
        <v>#REF!</v>
      </c>
      <c r="J225" s="113" t="e">
        <f>IF(#REF!="","",#REF!)</f>
        <v>#REF!</v>
      </c>
      <c r="K225" s="113" t="e">
        <f>IF(#REF!="","",#REF!)</f>
        <v>#REF!</v>
      </c>
      <c r="L225" s="113" t="e">
        <f>IF(#REF!="","",#REF!)</f>
        <v>#REF!</v>
      </c>
      <c r="M225" s="114" t="e">
        <f>IF(#REF!="","",#REF!)</f>
        <v>#REF!</v>
      </c>
      <c r="N225" s="113" t="e">
        <f t="shared" si="3"/>
        <v>#REF!</v>
      </c>
      <c r="O225" s="113" t="e">
        <f>CONCATENATE(#REF!,"-",#REF!)</f>
        <v>#REF!</v>
      </c>
      <c r="P225" s="113" t="e">
        <f>IF(#REF!="","",#REF!)</f>
        <v>#REF!</v>
      </c>
      <c r="Q225" s="113" t="e">
        <f>IF(#REF!="","",#REF!)</f>
        <v>#REF!</v>
      </c>
      <c r="R225" s="113" t="e">
        <f>IF(#REF!="","",#REF!)</f>
        <v>#REF!</v>
      </c>
      <c r="S225" s="113" t="e">
        <f>IF(#REF!="","",#REF!)</f>
        <v>#REF!</v>
      </c>
      <c r="T225" s="113" t="e">
        <f>IF(#REF!="","",#REF!)</f>
        <v>#REF!</v>
      </c>
      <c r="U225" s="113" t="e">
        <f>IF(#REF!="","",#REF!)</f>
        <v>#REF!</v>
      </c>
      <c r="V225" s="113" t="e">
        <f>IF(#REF!="","",#REF!)</f>
        <v>#REF!</v>
      </c>
      <c r="W225" s="113" t="e">
        <f>IF(#REF!="","",#REF!)</f>
        <v>#REF!</v>
      </c>
      <c r="X225" s="113" t="e">
        <f>IF(#REF!="","",#REF!)</f>
        <v>#REF!</v>
      </c>
      <c r="Y225" s="113" t="e">
        <f>IF(#REF!="","",#REF!)</f>
        <v>#REF!</v>
      </c>
      <c r="Z225" s="113" t="e">
        <f>IF(#REF!="","",#REF!)</f>
        <v>#REF!</v>
      </c>
      <c r="AA225" s="113" t="e">
        <f>IF(#REF!="","",#REF!)</f>
        <v>#REF!</v>
      </c>
      <c r="AB225" s="113" t="e">
        <f>IF(#REF!="","",#REF!)</f>
        <v>#REF!</v>
      </c>
      <c r="AC225" s="113" t="e">
        <f>IF(#REF!="","",#REF!)</f>
        <v>#REF!</v>
      </c>
      <c r="AD225" s="113" t="e">
        <f>IF(#REF!="","",#REF!)</f>
        <v>#REF!</v>
      </c>
      <c r="AE225" s="113" t="e">
        <f>IF(#REF!="","",#REF!)</f>
        <v>#REF!</v>
      </c>
      <c r="AF225" s="113" t="e">
        <f>IF(#REF!="","",#REF!)</f>
        <v>#REF!</v>
      </c>
      <c r="AG225" s="113" t="e">
        <f>IF(#REF!="","",#REF!)</f>
        <v>#REF!</v>
      </c>
      <c r="AH225" s="113" t="e">
        <f>IF(#REF!="","",#REF!)</f>
        <v>#REF!</v>
      </c>
      <c r="AI225" s="113" t="e">
        <f>IF(#REF!="","",#REF!)</f>
        <v>#REF!</v>
      </c>
      <c r="AJ225" s="113" t="e">
        <f>IF(#REF!="","",#REF!)</f>
        <v>#REF!</v>
      </c>
      <c r="AK225" s="113" t="e">
        <f>IF(#REF!="","",#REF!)</f>
        <v>#REF!</v>
      </c>
      <c r="AL225" s="113" t="e">
        <f>IF(#REF!="","",#REF!)</f>
        <v>#REF!</v>
      </c>
      <c r="AM225" s="113" t="e">
        <f>IF(#REF!="","",#REF!)</f>
        <v>#REF!</v>
      </c>
      <c r="AN225" s="113" t="e">
        <f>IF(#REF!="","",#REF!)</f>
        <v>#REF!</v>
      </c>
      <c r="AO225" s="113" t="e">
        <f>IF(#REF!="","",#REF!)</f>
        <v>#REF!</v>
      </c>
      <c r="AP225" s="113" t="e">
        <f>IF(#REF!="","",#REF!)</f>
        <v>#REF!</v>
      </c>
      <c r="AQ225" s="113" t="e">
        <f>IF(#REF!="","",#REF!)</f>
        <v>#REF!</v>
      </c>
      <c r="AR225" s="79"/>
    </row>
    <row r="226" spans="1:44" x14ac:dyDescent="0.25">
      <c r="A226" s="113" t="e">
        <f>IF(#REF!="","",#REF!)</f>
        <v>#REF!</v>
      </c>
      <c r="B226" s="113" t="e">
        <f>IF(#REF!="","",#REF!)</f>
        <v>#REF!</v>
      </c>
      <c r="C226" s="113" t="e">
        <f>IF(#REF!="","",#REF!)</f>
        <v>#REF!</v>
      </c>
      <c r="D226" s="113" t="e">
        <f>CONCATENATE(#REF!, "-R",#REF!)</f>
        <v>#REF!</v>
      </c>
      <c r="E226" s="113" t="e">
        <f>IF(#REF!="","",#REF!)</f>
        <v>#REF!</v>
      </c>
      <c r="F226" s="113" t="e">
        <f>IF(#REF!="","",#REF!)</f>
        <v>#REF!</v>
      </c>
      <c r="G226" s="113" t="e">
        <f>IF(#REF!="","",#REF!)</f>
        <v>#REF!</v>
      </c>
      <c r="H226" s="113" t="e">
        <f>IF(#REF!="","",#REF!)</f>
        <v>#REF!</v>
      </c>
      <c r="I226" s="113" t="e">
        <f>IF(#REF!="","",#REF!)</f>
        <v>#REF!</v>
      </c>
      <c r="J226" s="113" t="e">
        <f>IF(#REF!="","",#REF!)</f>
        <v>#REF!</v>
      </c>
      <c r="K226" s="113" t="e">
        <f>IF(#REF!="","",#REF!)</f>
        <v>#REF!</v>
      </c>
      <c r="L226" s="113" t="e">
        <f>IF(#REF!="","",#REF!)</f>
        <v>#REF!</v>
      </c>
      <c r="M226" s="114" t="e">
        <f>IF(#REF!="","",#REF!)</f>
        <v>#REF!</v>
      </c>
      <c r="N226" s="113" t="e">
        <f t="shared" si="3"/>
        <v>#REF!</v>
      </c>
      <c r="O226" s="113" t="e">
        <f>CONCATENATE(#REF!,"-",#REF!)</f>
        <v>#REF!</v>
      </c>
      <c r="P226" s="113" t="e">
        <f>IF(#REF!="","",#REF!)</f>
        <v>#REF!</v>
      </c>
      <c r="Q226" s="113" t="e">
        <f>IF(#REF!="","",#REF!)</f>
        <v>#REF!</v>
      </c>
      <c r="R226" s="113" t="e">
        <f>IF(#REF!="","",#REF!)</f>
        <v>#REF!</v>
      </c>
      <c r="S226" s="113" t="e">
        <f>IF(#REF!="","",#REF!)</f>
        <v>#REF!</v>
      </c>
      <c r="T226" s="113" t="e">
        <f>IF(#REF!="","",#REF!)</f>
        <v>#REF!</v>
      </c>
      <c r="U226" s="113" t="e">
        <f>IF(#REF!="","",#REF!)</f>
        <v>#REF!</v>
      </c>
      <c r="V226" s="113" t="e">
        <f>IF(#REF!="","",#REF!)</f>
        <v>#REF!</v>
      </c>
      <c r="W226" s="113" t="e">
        <f>IF(#REF!="","",#REF!)</f>
        <v>#REF!</v>
      </c>
      <c r="X226" s="113" t="e">
        <f>IF(#REF!="","",#REF!)</f>
        <v>#REF!</v>
      </c>
      <c r="Y226" s="113" t="e">
        <f>IF(#REF!="","",#REF!)</f>
        <v>#REF!</v>
      </c>
      <c r="Z226" s="113" t="e">
        <f>IF(#REF!="","",#REF!)</f>
        <v>#REF!</v>
      </c>
      <c r="AA226" s="113" t="e">
        <f>IF(#REF!="","",#REF!)</f>
        <v>#REF!</v>
      </c>
      <c r="AB226" s="113" t="e">
        <f>IF(#REF!="","",#REF!)</f>
        <v>#REF!</v>
      </c>
      <c r="AC226" s="113" t="e">
        <f>IF(#REF!="","",#REF!)</f>
        <v>#REF!</v>
      </c>
      <c r="AD226" s="113" t="e">
        <f>IF(#REF!="","",#REF!)</f>
        <v>#REF!</v>
      </c>
      <c r="AE226" s="113" t="e">
        <f>IF(#REF!="","",#REF!)</f>
        <v>#REF!</v>
      </c>
      <c r="AF226" s="113" t="e">
        <f>IF(#REF!="","",#REF!)</f>
        <v>#REF!</v>
      </c>
      <c r="AG226" s="113" t="e">
        <f>IF(#REF!="","",#REF!)</f>
        <v>#REF!</v>
      </c>
      <c r="AH226" s="113" t="e">
        <f>IF(#REF!="","",#REF!)</f>
        <v>#REF!</v>
      </c>
      <c r="AI226" s="113" t="e">
        <f>IF(#REF!="","",#REF!)</f>
        <v>#REF!</v>
      </c>
      <c r="AJ226" s="113" t="e">
        <f>IF(#REF!="","",#REF!)</f>
        <v>#REF!</v>
      </c>
      <c r="AK226" s="113" t="e">
        <f>IF(#REF!="","",#REF!)</f>
        <v>#REF!</v>
      </c>
      <c r="AL226" s="113" t="e">
        <f>IF(#REF!="","",#REF!)</f>
        <v>#REF!</v>
      </c>
      <c r="AM226" s="113" t="e">
        <f>IF(#REF!="","",#REF!)</f>
        <v>#REF!</v>
      </c>
      <c r="AN226" s="113" t="e">
        <f>IF(#REF!="","",#REF!)</f>
        <v>#REF!</v>
      </c>
      <c r="AO226" s="113" t="e">
        <f>IF(#REF!="","",#REF!)</f>
        <v>#REF!</v>
      </c>
      <c r="AP226" s="113" t="e">
        <f>IF(#REF!="","",#REF!)</f>
        <v>#REF!</v>
      </c>
      <c r="AQ226" s="113" t="e">
        <f>IF(#REF!="","",#REF!)</f>
        <v>#REF!</v>
      </c>
      <c r="AR226" s="79"/>
    </row>
    <row r="227" spans="1:44" x14ac:dyDescent="0.25">
      <c r="A227" s="113" t="e">
        <f>IF(#REF!="","",#REF!)</f>
        <v>#REF!</v>
      </c>
      <c r="B227" s="113" t="e">
        <f>IF(#REF!="","",#REF!)</f>
        <v>#REF!</v>
      </c>
      <c r="C227" s="113" t="e">
        <f>IF(#REF!="","",#REF!)</f>
        <v>#REF!</v>
      </c>
      <c r="D227" s="113" t="e">
        <f>CONCATENATE(#REF!, "-R",#REF!)</f>
        <v>#REF!</v>
      </c>
      <c r="E227" s="113" t="e">
        <f>IF(#REF!="","",#REF!)</f>
        <v>#REF!</v>
      </c>
      <c r="F227" s="113" t="e">
        <f>IF(#REF!="","",#REF!)</f>
        <v>#REF!</v>
      </c>
      <c r="G227" s="113" t="e">
        <f>IF(#REF!="","",#REF!)</f>
        <v>#REF!</v>
      </c>
      <c r="H227" s="113" t="e">
        <f>IF(#REF!="","",#REF!)</f>
        <v>#REF!</v>
      </c>
      <c r="I227" s="113" t="e">
        <f>IF(#REF!="","",#REF!)</f>
        <v>#REF!</v>
      </c>
      <c r="J227" s="113" t="e">
        <f>IF(#REF!="","",#REF!)</f>
        <v>#REF!</v>
      </c>
      <c r="K227" s="113" t="e">
        <f>IF(#REF!="","",#REF!)</f>
        <v>#REF!</v>
      </c>
      <c r="L227" s="113" t="e">
        <f>IF(#REF!="","",#REF!)</f>
        <v>#REF!</v>
      </c>
      <c r="M227" s="114" t="e">
        <f>IF(#REF!="","",#REF!)</f>
        <v>#REF!</v>
      </c>
      <c r="N227" s="113" t="e">
        <f t="shared" si="3"/>
        <v>#REF!</v>
      </c>
      <c r="O227" s="113" t="e">
        <f>CONCATENATE(#REF!,"-",#REF!)</f>
        <v>#REF!</v>
      </c>
      <c r="P227" s="113" t="e">
        <f>IF(#REF!="","",#REF!)</f>
        <v>#REF!</v>
      </c>
      <c r="Q227" s="113" t="e">
        <f>IF(#REF!="","",#REF!)</f>
        <v>#REF!</v>
      </c>
      <c r="R227" s="113" t="e">
        <f>IF(#REF!="","",#REF!)</f>
        <v>#REF!</v>
      </c>
      <c r="S227" s="113" t="e">
        <f>IF(#REF!="","",#REF!)</f>
        <v>#REF!</v>
      </c>
      <c r="T227" s="113" t="e">
        <f>IF(#REF!="","",#REF!)</f>
        <v>#REF!</v>
      </c>
      <c r="U227" s="113" t="e">
        <f>IF(#REF!="","",#REF!)</f>
        <v>#REF!</v>
      </c>
      <c r="V227" s="113" t="e">
        <f>IF(#REF!="","",#REF!)</f>
        <v>#REF!</v>
      </c>
      <c r="W227" s="113" t="e">
        <f>IF(#REF!="","",#REF!)</f>
        <v>#REF!</v>
      </c>
      <c r="X227" s="113" t="e">
        <f>IF(#REF!="","",#REF!)</f>
        <v>#REF!</v>
      </c>
      <c r="Y227" s="113" t="e">
        <f>IF(#REF!="","",#REF!)</f>
        <v>#REF!</v>
      </c>
      <c r="Z227" s="113" t="e">
        <f>IF(#REF!="","",#REF!)</f>
        <v>#REF!</v>
      </c>
      <c r="AA227" s="113" t="e">
        <f>IF(#REF!="","",#REF!)</f>
        <v>#REF!</v>
      </c>
      <c r="AB227" s="113" t="e">
        <f>IF(#REF!="","",#REF!)</f>
        <v>#REF!</v>
      </c>
      <c r="AC227" s="113" t="e">
        <f>IF(#REF!="","",#REF!)</f>
        <v>#REF!</v>
      </c>
      <c r="AD227" s="113" t="e">
        <f>IF(#REF!="","",#REF!)</f>
        <v>#REF!</v>
      </c>
      <c r="AE227" s="113" t="e">
        <f>IF(#REF!="","",#REF!)</f>
        <v>#REF!</v>
      </c>
      <c r="AF227" s="113" t="e">
        <f>IF(#REF!="","",#REF!)</f>
        <v>#REF!</v>
      </c>
      <c r="AG227" s="113" t="e">
        <f>IF(#REF!="","",#REF!)</f>
        <v>#REF!</v>
      </c>
      <c r="AH227" s="113" t="e">
        <f>IF(#REF!="","",#REF!)</f>
        <v>#REF!</v>
      </c>
      <c r="AI227" s="113" t="e">
        <f>IF(#REF!="","",#REF!)</f>
        <v>#REF!</v>
      </c>
      <c r="AJ227" s="113" t="e">
        <f>IF(#REF!="","",#REF!)</f>
        <v>#REF!</v>
      </c>
      <c r="AK227" s="113" t="e">
        <f>IF(#REF!="","",#REF!)</f>
        <v>#REF!</v>
      </c>
      <c r="AL227" s="113" t="e">
        <f>IF(#REF!="","",#REF!)</f>
        <v>#REF!</v>
      </c>
      <c r="AM227" s="113" t="e">
        <f>IF(#REF!="","",#REF!)</f>
        <v>#REF!</v>
      </c>
      <c r="AN227" s="113" t="e">
        <f>IF(#REF!="","",#REF!)</f>
        <v>#REF!</v>
      </c>
      <c r="AO227" s="113" t="e">
        <f>IF(#REF!="","",#REF!)</f>
        <v>#REF!</v>
      </c>
      <c r="AP227" s="113" t="e">
        <f>IF(#REF!="","",#REF!)</f>
        <v>#REF!</v>
      </c>
      <c r="AQ227" s="113" t="e">
        <f>IF(#REF!="","",#REF!)</f>
        <v>#REF!</v>
      </c>
      <c r="AR227" s="79"/>
    </row>
    <row r="228" spans="1:44" x14ac:dyDescent="0.25">
      <c r="A228" s="113" t="e">
        <f>IF(#REF!="","",#REF!)</f>
        <v>#REF!</v>
      </c>
      <c r="B228" s="113" t="e">
        <f>IF(#REF!="","",#REF!)</f>
        <v>#REF!</v>
      </c>
      <c r="C228" s="113" t="e">
        <f>IF(#REF!="","",#REF!)</f>
        <v>#REF!</v>
      </c>
      <c r="D228" s="113" t="e">
        <f>CONCATENATE(#REF!, "-R",#REF!)</f>
        <v>#REF!</v>
      </c>
      <c r="E228" s="113" t="e">
        <f>IF(#REF!="","",#REF!)</f>
        <v>#REF!</v>
      </c>
      <c r="F228" s="113" t="e">
        <f>IF(#REF!="","",#REF!)</f>
        <v>#REF!</v>
      </c>
      <c r="G228" s="113" t="e">
        <f>IF(#REF!="","",#REF!)</f>
        <v>#REF!</v>
      </c>
      <c r="H228" s="113" t="e">
        <f>IF(#REF!="","",#REF!)</f>
        <v>#REF!</v>
      </c>
      <c r="I228" s="113" t="e">
        <f>IF(#REF!="","",#REF!)</f>
        <v>#REF!</v>
      </c>
      <c r="J228" s="113" t="e">
        <f>IF(#REF!="","",#REF!)</f>
        <v>#REF!</v>
      </c>
      <c r="K228" s="113" t="e">
        <f>IF(#REF!="","",#REF!)</f>
        <v>#REF!</v>
      </c>
      <c r="L228" s="113" t="e">
        <f>IF(#REF!="","",#REF!)</f>
        <v>#REF!</v>
      </c>
      <c r="M228" s="114" t="e">
        <f>IF(#REF!="","",#REF!)</f>
        <v>#REF!</v>
      </c>
      <c r="N228" s="113" t="e">
        <f t="shared" si="3"/>
        <v>#REF!</v>
      </c>
      <c r="O228" s="113" t="e">
        <f>CONCATENATE(#REF!,"-",#REF!)</f>
        <v>#REF!</v>
      </c>
      <c r="P228" s="113" t="e">
        <f>IF(#REF!="","",#REF!)</f>
        <v>#REF!</v>
      </c>
      <c r="Q228" s="113" t="e">
        <f>IF(#REF!="","",#REF!)</f>
        <v>#REF!</v>
      </c>
      <c r="R228" s="113" t="e">
        <f>IF(#REF!="","",#REF!)</f>
        <v>#REF!</v>
      </c>
      <c r="S228" s="113" t="e">
        <f>IF(#REF!="","",#REF!)</f>
        <v>#REF!</v>
      </c>
      <c r="T228" s="113" t="e">
        <f>IF(#REF!="","",#REF!)</f>
        <v>#REF!</v>
      </c>
      <c r="U228" s="113" t="e">
        <f>IF(#REF!="","",#REF!)</f>
        <v>#REF!</v>
      </c>
      <c r="V228" s="113" t="e">
        <f>IF(#REF!="","",#REF!)</f>
        <v>#REF!</v>
      </c>
      <c r="W228" s="113" t="e">
        <f>IF(#REF!="","",#REF!)</f>
        <v>#REF!</v>
      </c>
      <c r="X228" s="113" t="e">
        <f>IF(#REF!="","",#REF!)</f>
        <v>#REF!</v>
      </c>
      <c r="Y228" s="113" t="e">
        <f>IF(#REF!="","",#REF!)</f>
        <v>#REF!</v>
      </c>
      <c r="Z228" s="113" t="e">
        <f>IF(#REF!="","",#REF!)</f>
        <v>#REF!</v>
      </c>
      <c r="AA228" s="113" t="e">
        <f>IF(#REF!="","",#REF!)</f>
        <v>#REF!</v>
      </c>
      <c r="AB228" s="113" t="e">
        <f>IF(#REF!="","",#REF!)</f>
        <v>#REF!</v>
      </c>
      <c r="AC228" s="113" t="e">
        <f>IF(#REF!="","",#REF!)</f>
        <v>#REF!</v>
      </c>
      <c r="AD228" s="113" t="e">
        <f>IF(#REF!="","",#REF!)</f>
        <v>#REF!</v>
      </c>
      <c r="AE228" s="113" t="e">
        <f>IF(#REF!="","",#REF!)</f>
        <v>#REF!</v>
      </c>
      <c r="AF228" s="113" t="e">
        <f>IF(#REF!="","",#REF!)</f>
        <v>#REF!</v>
      </c>
      <c r="AG228" s="113" t="e">
        <f>IF(#REF!="","",#REF!)</f>
        <v>#REF!</v>
      </c>
      <c r="AH228" s="113" t="e">
        <f>IF(#REF!="","",#REF!)</f>
        <v>#REF!</v>
      </c>
      <c r="AI228" s="113" t="e">
        <f>IF(#REF!="","",#REF!)</f>
        <v>#REF!</v>
      </c>
      <c r="AJ228" s="113" t="e">
        <f>IF(#REF!="","",#REF!)</f>
        <v>#REF!</v>
      </c>
      <c r="AK228" s="113" t="e">
        <f>IF(#REF!="","",#REF!)</f>
        <v>#REF!</v>
      </c>
      <c r="AL228" s="113" t="e">
        <f>IF(#REF!="","",#REF!)</f>
        <v>#REF!</v>
      </c>
      <c r="AM228" s="113" t="e">
        <f>IF(#REF!="","",#REF!)</f>
        <v>#REF!</v>
      </c>
      <c r="AN228" s="113" t="e">
        <f>IF(#REF!="","",#REF!)</f>
        <v>#REF!</v>
      </c>
      <c r="AO228" s="113" t="e">
        <f>IF(#REF!="","",#REF!)</f>
        <v>#REF!</v>
      </c>
      <c r="AP228" s="113" t="e">
        <f>IF(#REF!="","",#REF!)</f>
        <v>#REF!</v>
      </c>
      <c r="AQ228" s="113" t="e">
        <f>IF(#REF!="","",#REF!)</f>
        <v>#REF!</v>
      </c>
      <c r="AR228" s="79"/>
    </row>
    <row r="229" spans="1:44" x14ac:dyDescent="0.25">
      <c r="A229" s="113" t="e">
        <f>IF(#REF!="","",#REF!)</f>
        <v>#REF!</v>
      </c>
      <c r="B229" s="113" t="e">
        <f>IF(#REF!="","",#REF!)</f>
        <v>#REF!</v>
      </c>
      <c r="C229" s="113" t="e">
        <f>IF(#REF!="","",#REF!)</f>
        <v>#REF!</v>
      </c>
      <c r="D229" s="113" t="e">
        <f>CONCATENATE(#REF!, "-R",#REF!)</f>
        <v>#REF!</v>
      </c>
      <c r="E229" s="113" t="e">
        <f>IF(#REF!="","",#REF!)</f>
        <v>#REF!</v>
      </c>
      <c r="F229" s="113" t="e">
        <f>IF(#REF!="","",#REF!)</f>
        <v>#REF!</v>
      </c>
      <c r="G229" s="113" t="e">
        <f>IF(#REF!="","",#REF!)</f>
        <v>#REF!</v>
      </c>
      <c r="H229" s="113" t="e">
        <f>IF(#REF!="","",#REF!)</f>
        <v>#REF!</v>
      </c>
      <c r="I229" s="113" t="e">
        <f>IF(#REF!="","",#REF!)</f>
        <v>#REF!</v>
      </c>
      <c r="J229" s="113" t="e">
        <f>IF(#REF!="","",#REF!)</f>
        <v>#REF!</v>
      </c>
      <c r="K229" s="113" t="e">
        <f>IF(#REF!="","",#REF!)</f>
        <v>#REF!</v>
      </c>
      <c r="L229" s="113" t="e">
        <f>IF(#REF!="","",#REF!)</f>
        <v>#REF!</v>
      </c>
      <c r="M229" s="114" t="e">
        <f>IF(#REF!="","",#REF!)</f>
        <v>#REF!</v>
      </c>
      <c r="N229" s="113" t="e">
        <f t="shared" si="3"/>
        <v>#REF!</v>
      </c>
      <c r="O229" s="113" t="e">
        <f>CONCATENATE(#REF!,"-",#REF!)</f>
        <v>#REF!</v>
      </c>
      <c r="P229" s="113" t="e">
        <f>IF(#REF!="","",#REF!)</f>
        <v>#REF!</v>
      </c>
      <c r="Q229" s="113" t="e">
        <f>IF(#REF!="","",#REF!)</f>
        <v>#REF!</v>
      </c>
      <c r="R229" s="113" t="e">
        <f>IF(#REF!="","",#REF!)</f>
        <v>#REF!</v>
      </c>
      <c r="S229" s="113" t="e">
        <f>IF(#REF!="","",#REF!)</f>
        <v>#REF!</v>
      </c>
      <c r="T229" s="113" t="e">
        <f>IF(#REF!="","",#REF!)</f>
        <v>#REF!</v>
      </c>
      <c r="U229" s="113" t="e">
        <f>IF(#REF!="","",#REF!)</f>
        <v>#REF!</v>
      </c>
      <c r="V229" s="113" t="e">
        <f>IF(#REF!="","",#REF!)</f>
        <v>#REF!</v>
      </c>
      <c r="W229" s="113" t="e">
        <f>IF(#REF!="","",#REF!)</f>
        <v>#REF!</v>
      </c>
      <c r="X229" s="113" t="e">
        <f>IF(#REF!="","",#REF!)</f>
        <v>#REF!</v>
      </c>
      <c r="Y229" s="113" t="e">
        <f>IF(#REF!="","",#REF!)</f>
        <v>#REF!</v>
      </c>
      <c r="Z229" s="113" t="e">
        <f>IF(#REF!="","",#REF!)</f>
        <v>#REF!</v>
      </c>
      <c r="AA229" s="113" t="e">
        <f>IF(#REF!="","",#REF!)</f>
        <v>#REF!</v>
      </c>
      <c r="AB229" s="113" t="e">
        <f>IF(#REF!="","",#REF!)</f>
        <v>#REF!</v>
      </c>
      <c r="AC229" s="113" t="e">
        <f>IF(#REF!="","",#REF!)</f>
        <v>#REF!</v>
      </c>
      <c r="AD229" s="113" t="e">
        <f>IF(#REF!="","",#REF!)</f>
        <v>#REF!</v>
      </c>
      <c r="AE229" s="113" t="e">
        <f>IF(#REF!="","",#REF!)</f>
        <v>#REF!</v>
      </c>
      <c r="AF229" s="113" t="e">
        <f>IF(#REF!="","",#REF!)</f>
        <v>#REF!</v>
      </c>
      <c r="AG229" s="113" t="e">
        <f>IF(#REF!="","",#REF!)</f>
        <v>#REF!</v>
      </c>
      <c r="AH229" s="113" t="e">
        <f>IF(#REF!="","",#REF!)</f>
        <v>#REF!</v>
      </c>
      <c r="AI229" s="113" t="e">
        <f>IF(#REF!="","",#REF!)</f>
        <v>#REF!</v>
      </c>
      <c r="AJ229" s="113" t="e">
        <f>IF(#REF!="","",#REF!)</f>
        <v>#REF!</v>
      </c>
      <c r="AK229" s="113" t="e">
        <f>IF(#REF!="","",#REF!)</f>
        <v>#REF!</v>
      </c>
      <c r="AL229" s="113" t="e">
        <f>IF(#REF!="","",#REF!)</f>
        <v>#REF!</v>
      </c>
      <c r="AM229" s="113" t="e">
        <f>IF(#REF!="","",#REF!)</f>
        <v>#REF!</v>
      </c>
      <c r="AN229" s="113" t="e">
        <f>IF(#REF!="","",#REF!)</f>
        <v>#REF!</v>
      </c>
      <c r="AO229" s="113" t="e">
        <f>IF(#REF!="","",#REF!)</f>
        <v>#REF!</v>
      </c>
      <c r="AP229" s="113" t="e">
        <f>IF(#REF!="","",#REF!)</f>
        <v>#REF!</v>
      </c>
      <c r="AQ229" s="113" t="e">
        <f>IF(#REF!="","",#REF!)</f>
        <v>#REF!</v>
      </c>
      <c r="AR229" s="79"/>
    </row>
    <row r="230" spans="1:44" x14ac:dyDescent="0.25">
      <c r="A230" s="113" t="e">
        <f>IF(#REF!="","",#REF!)</f>
        <v>#REF!</v>
      </c>
      <c r="B230" s="113" t="e">
        <f>IF(#REF!="","",#REF!)</f>
        <v>#REF!</v>
      </c>
      <c r="C230" s="113" t="e">
        <f>IF(#REF!="","",#REF!)</f>
        <v>#REF!</v>
      </c>
      <c r="D230" s="113" t="e">
        <f>CONCATENATE(#REF!, "-R",#REF!)</f>
        <v>#REF!</v>
      </c>
      <c r="E230" s="113" t="e">
        <f>IF(#REF!="","",#REF!)</f>
        <v>#REF!</v>
      </c>
      <c r="F230" s="113" t="e">
        <f>IF(#REF!="","",#REF!)</f>
        <v>#REF!</v>
      </c>
      <c r="G230" s="113" t="e">
        <f>IF(#REF!="","",#REF!)</f>
        <v>#REF!</v>
      </c>
      <c r="H230" s="113" t="e">
        <f>IF(#REF!="","",#REF!)</f>
        <v>#REF!</v>
      </c>
      <c r="I230" s="113" t="e">
        <f>IF(#REF!="","",#REF!)</f>
        <v>#REF!</v>
      </c>
      <c r="J230" s="113" t="e">
        <f>IF(#REF!="","",#REF!)</f>
        <v>#REF!</v>
      </c>
      <c r="K230" s="113" t="e">
        <f>IF(#REF!="","",#REF!)</f>
        <v>#REF!</v>
      </c>
      <c r="L230" s="113" t="e">
        <f>IF(#REF!="","",#REF!)</f>
        <v>#REF!</v>
      </c>
      <c r="M230" s="114" t="e">
        <f>IF(#REF!="","",#REF!)</f>
        <v>#REF!</v>
      </c>
      <c r="N230" s="113" t="e">
        <f t="shared" si="3"/>
        <v>#REF!</v>
      </c>
      <c r="O230" s="113" t="e">
        <f>CONCATENATE(#REF!,"-",#REF!)</f>
        <v>#REF!</v>
      </c>
      <c r="P230" s="113" t="e">
        <f>IF(#REF!="","",#REF!)</f>
        <v>#REF!</v>
      </c>
      <c r="Q230" s="113" t="e">
        <f>IF(#REF!="","",#REF!)</f>
        <v>#REF!</v>
      </c>
      <c r="R230" s="113" t="e">
        <f>IF(#REF!="","",#REF!)</f>
        <v>#REF!</v>
      </c>
      <c r="S230" s="113" t="e">
        <f>IF(#REF!="","",#REF!)</f>
        <v>#REF!</v>
      </c>
      <c r="T230" s="113" t="e">
        <f>IF(#REF!="","",#REF!)</f>
        <v>#REF!</v>
      </c>
      <c r="U230" s="113" t="e">
        <f>IF(#REF!="","",#REF!)</f>
        <v>#REF!</v>
      </c>
      <c r="V230" s="113" t="e">
        <f>IF(#REF!="","",#REF!)</f>
        <v>#REF!</v>
      </c>
      <c r="W230" s="113" t="e">
        <f>IF(#REF!="","",#REF!)</f>
        <v>#REF!</v>
      </c>
      <c r="X230" s="113" t="e">
        <f>IF(#REF!="","",#REF!)</f>
        <v>#REF!</v>
      </c>
      <c r="Y230" s="113" t="e">
        <f>IF(#REF!="","",#REF!)</f>
        <v>#REF!</v>
      </c>
      <c r="Z230" s="113" t="e">
        <f>IF(#REF!="","",#REF!)</f>
        <v>#REF!</v>
      </c>
      <c r="AA230" s="113" t="e">
        <f>IF(#REF!="","",#REF!)</f>
        <v>#REF!</v>
      </c>
      <c r="AB230" s="113" t="e">
        <f>IF(#REF!="","",#REF!)</f>
        <v>#REF!</v>
      </c>
      <c r="AC230" s="113" t="e">
        <f>IF(#REF!="","",#REF!)</f>
        <v>#REF!</v>
      </c>
      <c r="AD230" s="113" t="e">
        <f>IF(#REF!="","",#REF!)</f>
        <v>#REF!</v>
      </c>
      <c r="AE230" s="113" t="e">
        <f>IF(#REF!="","",#REF!)</f>
        <v>#REF!</v>
      </c>
      <c r="AF230" s="113" t="e">
        <f>IF(#REF!="","",#REF!)</f>
        <v>#REF!</v>
      </c>
      <c r="AG230" s="113" t="e">
        <f>IF(#REF!="","",#REF!)</f>
        <v>#REF!</v>
      </c>
      <c r="AH230" s="113" t="e">
        <f>IF(#REF!="","",#REF!)</f>
        <v>#REF!</v>
      </c>
      <c r="AI230" s="113" t="e">
        <f>IF(#REF!="","",#REF!)</f>
        <v>#REF!</v>
      </c>
      <c r="AJ230" s="113" t="e">
        <f>IF(#REF!="","",#REF!)</f>
        <v>#REF!</v>
      </c>
      <c r="AK230" s="113" t="e">
        <f>IF(#REF!="","",#REF!)</f>
        <v>#REF!</v>
      </c>
      <c r="AL230" s="113" t="e">
        <f>IF(#REF!="","",#REF!)</f>
        <v>#REF!</v>
      </c>
      <c r="AM230" s="113" t="e">
        <f>IF(#REF!="","",#REF!)</f>
        <v>#REF!</v>
      </c>
      <c r="AN230" s="113" t="e">
        <f>IF(#REF!="","",#REF!)</f>
        <v>#REF!</v>
      </c>
      <c r="AO230" s="113" t="e">
        <f>IF(#REF!="","",#REF!)</f>
        <v>#REF!</v>
      </c>
      <c r="AP230" s="113" t="e">
        <f>IF(#REF!="","",#REF!)</f>
        <v>#REF!</v>
      </c>
      <c r="AQ230" s="113" t="e">
        <f>IF(#REF!="","",#REF!)</f>
        <v>#REF!</v>
      </c>
      <c r="AR230" s="79"/>
    </row>
    <row r="231" spans="1:44" x14ac:dyDescent="0.25">
      <c r="A231" s="113" t="e">
        <f>IF(#REF!="","",#REF!)</f>
        <v>#REF!</v>
      </c>
      <c r="B231" s="113" t="e">
        <f>IF(#REF!="","",#REF!)</f>
        <v>#REF!</v>
      </c>
      <c r="C231" s="113" t="e">
        <f>IF(#REF!="","",#REF!)</f>
        <v>#REF!</v>
      </c>
      <c r="D231" s="113" t="e">
        <f>CONCATENATE(#REF!, "-R",#REF!)</f>
        <v>#REF!</v>
      </c>
      <c r="E231" s="113" t="e">
        <f>IF(#REF!="","",#REF!)</f>
        <v>#REF!</v>
      </c>
      <c r="F231" s="113" t="e">
        <f>IF(#REF!="","",#REF!)</f>
        <v>#REF!</v>
      </c>
      <c r="G231" s="113" t="e">
        <f>IF(#REF!="","",#REF!)</f>
        <v>#REF!</v>
      </c>
      <c r="H231" s="113" t="e">
        <f>IF(#REF!="","",#REF!)</f>
        <v>#REF!</v>
      </c>
      <c r="I231" s="113" t="e">
        <f>IF(#REF!="","",#REF!)</f>
        <v>#REF!</v>
      </c>
      <c r="J231" s="113" t="e">
        <f>IF(#REF!="","",#REF!)</f>
        <v>#REF!</v>
      </c>
      <c r="K231" s="113" t="e">
        <f>IF(#REF!="","",#REF!)</f>
        <v>#REF!</v>
      </c>
      <c r="L231" s="113" t="e">
        <f>IF(#REF!="","",#REF!)</f>
        <v>#REF!</v>
      </c>
      <c r="M231" s="114" t="e">
        <f>IF(#REF!="","",#REF!)</f>
        <v>#REF!</v>
      </c>
      <c r="N231" s="113" t="e">
        <f t="shared" si="3"/>
        <v>#REF!</v>
      </c>
      <c r="O231" s="113" t="e">
        <f>CONCATENATE(#REF!,"-",#REF!)</f>
        <v>#REF!</v>
      </c>
      <c r="P231" s="113" t="e">
        <f>IF(#REF!="","",#REF!)</f>
        <v>#REF!</v>
      </c>
      <c r="Q231" s="113" t="e">
        <f>IF(#REF!="","",#REF!)</f>
        <v>#REF!</v>
      </c>
      <c r="R231" s="113" t="e">
        <f>IF(#REF!="","",#REF!)</f>
        <v>#REF!</v>
      </c>
      <c r="S231" s="113" t="e">
        <f>IF(#REF!="","",#REF!)</f>
        <v>#REF!</v>
      </c>
      <c r="T231" s="113" t="e">
        <f>IF(#REF!="","",#REF!)</f>
        <v>#REF!</v>
      </c>
      <c r="U231" s="113" t="e">
        <f>IF(#REF!="","",#REF!)</f>
        <v>#REF!</v>
      </c>
      <c r="V231" s="113" t="e">
        <f>IF(#REF!="","",#REF!)</f>
        <v>#REF!</v>
      </c>
      <c r="W231" s="113" t="e">
        <f>IF(#REF!="","",#REF!)</f>
        <v>#REF!</v>
      </c>
      <c r="X231" s="113" t="e">
        <f>IF(#REF!="","",#REF!)</f>
        <v>#REF!</v>
      </c>
      <c r="Y231" s="113" t="e">
        <f>IF(#REF!="","",#REF!)</f>
        <v>#REF!</v>
      </c>
      <c r="Z231" s="113" t="e">
        <f>IF(#REF!="","",#REF!)</f>
        <v>#REF!</v>
      </c>
      <c r="AA231" s="113" t="e">
        <f>IF(#REF!="","",#REF!)</f>
        <v>#REF!</v>
      </c>
      <c r="AB231" s="113" t="e">
        <f>IF(#REF!="","",#REF!)</f>
        <v>#REF!</v>
      </c>
      <c r="AC231" s="113" t="e">
        <f>IF(#REF!="","",#REF!)</f>
        <v>#REF!</v>
      </c>
      <c r="AD231" s="113" t="e">
        <f>IF(#REF!="","",#REF!)</f>
        <v>#REF!</v>
      </c>
      <c r="AE231" s="113" t="e">
        <f>IF(#REF!="","",#REF!)</f>
        <v>#REF!</v>
      </c>
      <c r="AF231" s="113" t="e">
        <f>IF(#REF!="","",#REF!)</f>
        <v>#REF!</v>
      </c>
      <c r="AG231" s="113" t="e">
        <f>IF(#REF!="","",#REF!)</f>
        <v>#REF!</v>
      </c>
      <c r="AH231" s="113" t="e">
        <f>IF(#REF!="","",#REF!)</f>
        <v>#REF!</v>
      </c>
      <c r="AI231" s="113" t="e">
        <f>IF(#REF!="","",#REF!)</f>
        <v>#REF!</v>
      </c>
      <c r="AJ231" s="113" t="e">
        <f>IF(#REF!="","",#REF!)</f>
        <v>#REF!</v>
      </c>
      <c r="AK231" s="113" t="e">
        <f>IF(#REF!="","",#REF!)</f>
        <v>#REF!</v>
      </c>
      <c r="AL231" s="113" t="e">
        <f>IF(#REF!="","",#REF!)</f>
        <v>#REF!</v>
      </c>
      <c r="AM231" s="113" t="e">
        <f>IF(#REF!="","",#REF!)</f>
        <v>#REF!</v>
      </c>
      <c r="AN231" s="113" t="e">
        <f>IF(#REF!="","",#REF!)</f>
        <v>#REF!</v>
      </c>
      <c r="AO231" s="113" t="e">
        <f>IF(#REF!="","",#REF!)</f>
        <v>#REF!</v>
      </c>
      <c r="AP231" s="113" t="e">
        <f>IF(#REF!="","",#REF!)</f>
        <v>#REF!</v>
      </c>
      <c r="AQ231" s="113" t="e">
        <f>IF(#REF!="","",#REF!)</f>
        <v>#REF!</v>
      </c>
      <c r="AR231" s="79"/>
    </row>
    <row r="232" spans="1:44" x14ac:dyDescent="0.25">
      <c r="A232" s="113" t="e">
        <f>IF(#REF!="","",#REF!)</f>
        <v>#REF!</v>
      </c>
      <c r="B232" s="113" t="e">
        <f>IF(#REF!="","",#REF!)</f>
        <v>#REF!</v>
      </c>
      <c r="C232" s="113" t="e">
        <f>IF(#REF!="","",#REF!)</f>
        <v>#REF!</v>
      </c>
      <c r="D232" s="113" t="e">
        <f>CONCATENATE(#REF!, "-R",#REF!)</f>
        <v>#REF!</v>
      </c>
      <c r="E232" s="113" t="e">
        <f>IF(#REF!="","",#REF!)</f>
        <v>#REF!</v>
      </c>
      <c r="F232" s="113" t="e">
        <f>IF(#REF!="","",#REF!)</f>
        <v>#REF!</v>
      </c>
      <c r="G232" s="113" t="e">
        <f>IF(#REF!="","",#REF!)</f>
        <v>#REF!</v>
      </c>
      <c r="H232" s="113" t="e">
        <f>IF(#REF!="","",#REF!)</f>
        <v>#REF!</v>
      </c>
      <c r="I232" s="113" t="e">
        <f>IF(#REF!="","",#REF!)</f>
        <v>#REF!</v>
      </c>
      <c r="J232" s="113" t="e">
        <f>IF(#REF!="","",#REF!)</f>
        <v>#REF!</v>
      </c>
      <c r="K232" s="113" t="e">
        <f>IF(#REF!="","",#REF!)</f>
        <v>#REF!</v>
      </c>
      <c r="L232" s="113" t="e">
        <f>IF(#REF!="","",#REF!)</f>
        <v>#REF!</v>
      </c>
      <c r="M232" s="114" t="e">
        <f>IF(#REF!="","",#REF!)</f>
        <v>#REF!</v>
      </c>
      <c r="N232" s="113" t="e">
        <f t="shared" si="3"/>
        <v>#REF!</v>
      </c>
      <c r="O232" s="113" t="e">
        <f>CONCATENATE(#REF!,"-",#REF!)</f>
        <v>#REF!</v>
      </c>
      <c r="P232" s="113" t="e">
        <f>IF(#REF!="","",#REF!)</f>
        <v>#REF!</v>
      </c>
      <c r="Q232" s="113" t="e">
        <f>IF(#REF!="","",#REF!)</f>
        <v>#REF!</v>
      </c>
      <c r="R232" s="113" t="e">
        <f>IF(#REF!="","",#REF!)</f>
        <v>#REF!</v>
      </c>
      <c r="S232" s="113" t="e">
        <f>IF(#REF!="","",#REF!)</f>
        <v>#REF!</v>
      </c>
      <c r="T232" s="113" t="e">
        <f>IF(#REF!="","",#REF!)</f>
        <v>#REF!</v>
      </c>
      <c r="U232" s="113" t="e">
        <f>IF(#REF!="","",#REF!)</f>
        <v>#REF!</v>
      </c>
      <c r="V232" s="113" t="e">
        <f>IF(#REF!="","",#REF!)</f>
        <v>#REF!</v>
      </c>
      <c r="W232" s="113" t="e">
        <f>IF(#REF!="","",#REF!)</f>
        <v>#REF!</v>
      </c>
      <c r="X232" s="113" t="e">
        <f>IF(#REF!="","",#REF!)</f>
        <v>#REF!</v>
      </c>
      <c r="Y232" s="113" t="e">
        <f>IF(#REF!="","",#REF!)</f>
        <v>#REF!</v>
      </c>
      <c r="Z232" s="113" t="e">
        <f>IF(#REF!="","",#REF!)</f>
        <v>#REF!</v>
      </c>
      <c r="AA232" s="113" t="e">
        <f>IF(#REF!="","",#REF!)</f>
        <v>#REF!</v>
      </c>
      <c r="AB232" s="113" t="e">
        <f>IF(#REF!="","",#REF!)</f>
        <v>#REF!</v>
      </c>
      <c r="AC232" s="113" t="e">
        <f>IF(#REF!="","",#REF!)</f>
        <v>#REF!</v>
      </c>
      <c r="AD232" s="113" t="e">
        <f>IF(#REF!="","",#REF!)</f>
        <v>#REF!</v>
      </c>
      <c r="AE232" s="113" t="e">
        <f>IF(#REF!="","",#REF!)</f>
        <v>#REF!</v>
      </c>
      <c r="AF232" s="113" t="e">
        <f>IF(#REF!="","",#REF!)</f>
        <v>#REF!</v>
      </c>
      <c r="AG232" s="113" t="e">
        <f>IF(#REF!="","",#REF!)</f>
        <v>#REF!</v>
      </c>
      <c r="AH232" s="113" t="e">
        <f>IF(#REF!="","",#REF!)</f>
        <v>#REF!</v>
      </c>
      <c r="AI232" s="113" t="e">
        <f>IF(#REF!="","",#REF!)</f>
        <v>#REF!</v>
      </c>
      <c r="AJ232" s="113" t="e">
        <f>IF(#REF!="","",#REF!)</f>
        <v>#REF!</v>
      </c>
      <c r="AK232" s="113" t="e">
        <f>IF(#REF!="","",#REF!)</f>
        <v>#REF!</v>
      </c>
      <c r="AL232" s="113" t="e">
        <f>IF(#REF!="","",#REF!)</f>
        <v>#REF!</v>
      </c>
      <c r="AM232" s="113" t="e">
        <f>IF(#REF!="","",#REF!)</f>
        <v>#REF!</v>
      </c>
      <c r="AN232" s="113" t="e">
        <f>IF(#REF!="","",#REF!)</f>
        <v>#REF!</v>
      </c>
      <c r="AO232" s="113" t="e">
        <f>IF(#REF!="","",#REF!)</f>
        <v>#REF!</v>
      </c>
      <c r="AP232" s="113" t="e">
        <f>IF(#REF!="","",#REF!)</f>
        <v>#REF!</v>
      </c>
      <c r="AQ232" s="113" t="e">
        <f>IF(#REF!="","",#REF!)</f>
        <v>#REF!</v>
      </c>
      <c r="AR232" s="79"/>
    </row>
    <row r="233" spans="1:44" x14ac:dyDescent="0.25">
      <c r="A233" s="113" t="e">
        <f>IF(#REF!="","",#REF!)</f>
        <v>#REF!</v>
      </c>
      <c r="B233" s="113" t="e">
        <f>IF(#REF!="","",#REF!)</f>
        <v>#REF!</v>
      </c>
      <c r="C233" s="113" t="e">
        <f>IF(#REF!="","",#REF!)</f>
        <v>#REF!</v>
      </c>
      <c r="D233" s="113" t="e">
        <f>CONCATENATE(#REF!, "-R",#REF!)</f>
        <v>#REF!</v>
      </c>
      <c r="E233" s="113" t="e">
        <f>IF(#REF!="","",#REF!)</f>
        <v>#REF!</v>
      </c>
      <c r="F233" s="113" t="e">
        <f>IF(#REF!="","",#REF!)</f>
        <v>#REF!</v>
      </c>
      <c r="G233" s="113" t="e">
        <f>IF(#REF!="","",#REF!)</f>
        <v>#REF!</v>
      </c>
      <c r="H233" s="113" t="e">
        <f>IF(#REF!="","",#REF!)</f>
        <v>#REF!</v>
      </c>
      <c r="I233" s="113" t="e">
        <f>IF(#REF!="","",#REF!)</f>
        <v>#REF!</v>
      </c>
      <c r="J233" s="113" t="e">
        <f>IF(#REF!="","",#REF!)</f>
        <v>#REF!</v>
      </c>
      <c r="K233" s="113" t="e">
        <f>IF(#REF!="","",#REF!)</f>
        <v>#REF!</v>
      </c>
      <c r="L233" s="113" t="e">
        <f>IF(#REF!="","",#REF!)</f>
        <v>#REF!</v>
      </c>
      <c r="M233" s="114" t="e">
        <f>IF(#REF!="","",#REF!)</f>
        <v>#REF!</v>
      </c>
      <c r="N233" s="113" t="e">
        <f t="shared" si="3"/>
        <v>#REF!</v>
      </c>
      <c r="O233" s="113" t="e">
        <f>CONCATENATE(#REF!,"-",#REF!)</f>
        <v>#REF!</v>
      </c>
      <c r="P233" s="113" t="e">
        <f>IF(#REF!="","",#REF!)</f>
        <v>#REF!</v>
      </c>
      <c r="Q233" s="113" t="e">
        <f>IF(#REF!="","",#REF!)</f>
        <v>#REF!</v>
      </c>
      <c r="R233" s="113" t="e">
        <f>IF(#REF!="","",#REF!)</f>
        <v>#REF!</v>
      </c>
      <c r="S233" s="113" t="e">
        <f>IF(#REF!="","",#REF!)</f>
        <v>#REF!</v>
      </c>
      <c r="T233" s="113" t="e">
        <f>IF(#REF!="","",#REF!)</f>
        <v>#REF!</v>
      </c>
      <c r="U233" s="113" t="e">
        <f>IF(#REF!="","",#REF!)</f>
        <v>#REF!</v>
      </c>
      <c r="V233" s="113" t="e">
        <f>IF(#REF!="","",#REF!)</f>
        <v>#REF!</v>
      </c>
      <c r="W233" s="113" t="e">
        <f>IF(#REF!="","",#REF!)</f>
        <v>#REF!</v>
      </c>
      <c r="X233" s="113" t="e">
        <f>IF(#REF!="","",#REF!)</f>
        <v>#REF!</v>
      </c>
      <c r="Y233" s="113" t="e">
        <f>IF(#REF!="","",#REF!)</f>
        <v>#REF!</v>
      </c>
      <c r="Z233" s="113" t="e">
        <f>IF(#REF!="","",#REF!)</f>
        <v>#REF!</v>
      </c>
      <c r="AA233" s="113" t="e">
        <f>IF(#REF!="","",#REF!)</f>
        <v>#REF!</v>
      </c>
      <c r="AB233" s="113" t="e">
        <f>IF(#REF!="","",#REF!)</f>
        <v>#REF!</v>
      </c>
      <c r="AC233" s="113" t="e">
        <f>IF(#REF!="","",#REF!)</f>
        <v>#REF!</v>
      </c>
      <c r="AD233" s="113" t="e">
        <f>IF(#REF!="","",#REF!)</f>
        <v>#REF!</v>
      </c>
      <c r="AE233" s="113" t="e">
        <f>IF(#REF!="","",#REF!)</f>
        <v>#REF!</v>
      </c>
      <c r="AF233" s="113" t="e">
        <f>IF(#REF!="","",#REF!)</f>
        <v>#REF!</v>
      </c>
      <c r="AG233" s="113" t="e">
        <f>IF(#REF!="","",#REF!)</f>
        <v>#REF!</v>
      </c>
      <c r="AH233" s="113" t="e">
        <f>IF(#REF!="","",#REF!)</f>
        <v>#REF!</v>
      </c>
      <c r="AI233" s="113" t="e">
        <f>IF(#REF!="","",#REF!)</f>
        <v>#REF!</v>
      </c>
      <c r="AJ233" s="113" t="e">
        <f>IF(#REF!="","",#REF!)</f>
        <v>#REF!</v>
      </c>
      <c r="AK233" s="113" t="e">
        <f>IF(#REF!="","",#REF!)</f>
        <v>#REF!</v>
      </c>
      <c r="AL233" s="113" t="e">
        <f>IF(#REF!="","",#REF!)</f>
        <v>#REF!</v>
      </c>
      <c r="AM233" s="113" t="e">
        <f>IF(#REF!="","",#REF!)</f>
        <v>#REF!</v>
      </c>
      <c r="AN233" s="113" t="e">
        <f>IF(#REF!="","",#REF!)</f>
        <v>#REF!</v>
      </c>
      <c r="AO233" s="113" t="e">
        <f>IF(#REF!="","",#REF!)</f>
        <v>#REF!</v>
      </c>
      <c r="AP233" s="113" t="e">
        <f>IF(#REF!="","",#REF!)</f>
        <v>#REF!</v>
      </c>
      <c r="AQ233" s="113" t="e">
        <f>IF(#REF!="","",#REF!)</f>
        <v>#REF!</v>
      </c>
      <c r="AR233" s="79"/>
    </row>
    <row r="234" spans="1:44" x14ac:dyDescent="0.25">
      <c r="A234" s="113" t="e">
        <f>IF(#REF!="","",#REF!)</f>
        <v>#REF!</v>
      </c>
      <c r="B234" s="113" t="e">
        <f>IF(#REF!="","",#REF!)</f>
        <v>#REF!</v>
      </c>
      <c r="C234" s="113" t="e">
        <f>IF(#REF!="","",#REF!)</f>
        <v>#REF!</v>
      </c>
      <c r="D234" s="113" t="e">
        <f>CONCATENATE(#REF!, "-R",#REF!)</f>
        <v>#REF!</v>
      </c>
      <c r="E234" s="113" t="e">
        <f>IF(#REF!="","",#REF!)</f>
        <v>#REF!</v>
      </c>
      <c r="F234" s="113" t="e">
        <f>IF(#REF!="","",#REF!)</f>
        <v>#REF!</v>
      </c>
      <c r="G234" s="113" t="e">
        <f>IF(#REF!="","",#REF!)</f>
        <v>#REF!</v>
      </c>
      <c r="H234" s="113" t="e">
        <f>IF(#REF!="","",#REF!)</f>
        <v>#REF!</v>
      </c>
      <c r="I234" s="113" t="e">
        <f>IF(#REF!="","",#REF!)</f>
        <v>#REF!</v>
      </c>
      <c r="J234" s="113" t="e">
        <f>IF(#REF!="","",#REF!)</f>
        <v>#REF!</v>
      </c>
      <c r="K234" s="113" t="e">
        <f>IF(#REF!="","",#REF!)</f>
        <v>#REF!</v>
      </c>
      <c r="L234" s="113" t="e">
        <f>IF(#REF!="","",#REF!)</f>
        <v>#REF!</v>
      </c>
      <c r="M234" s="114" t="e">
        <f>IF(#REF!="","",#REF!)</f>
        <v>#REF!</v>
      </c>
      <c r="N234" s="113" t="e">
        <f t="shared" si="3"/>
        <v>#REF!</v>
      </c>
      <c r="O234" s="113" t="e">
        <f>CONCATENATE(#REF!,"-",#REF!)</f>
        <v>#REF!</v>
      </c>
      <c r="P234" s="113" t="e">
        <f>IF(#REF!="","",#REF!)</f>
        <v>#REF!</v>
      </c>
      <c r="Q234" s="113" t="e">
        <f>IF(#REF!="","",#REF!)</f>
        <v>#REF!</v>
      </c>
      <c r="R234" s="113" t="e">
        <f>IF(#REF!="","",#REF!)</f>
        <v>#REF!</v>
      </c>
      <c r="S234" s="113" t="e">
        <f>IF(#REF!="","",#REF!)</f>
        <v>#REF!</v>
      </c>
      <c r="T234" s="113" t="e">
        <f>IF(#REF!="","",#REF!)</f>
        <v>#REF!</v>
      </c>
      <c r="U234" s="113" t="e">
        <f>IF(#REF!="","",#REF!)</f>
        <v>#REF!</v>
      </c>
      <c r="V234" s="113" t="e">
        <f>IF(#REF!="","",#REF!)</f>
        <v>#REF!</v>
      </c>
      <c r="W234" s="113" t="e">
        <f>IF(#REF!="","",#REF!)</f>
        <v>#REF!</v>
      </c>
      <c r="X234" s="113" t="e">
        <f>IF(#REF!="","",#REF!)</f>
        <v>#REF!</v>
      </c>
      <c r="Y234" s="113" t="e">
        <f>IF(#REF!="","",#REF!)</f>
        <v>#REF!</v>
      </c>
      <c r="Z234" s="113" t="e">
        <f>IF(#REF!="","",#REF!)</f>
        <v>#REF!</v>
      </c>
      <c r="AA234" s="113" t="e">
        <f>IF(#REF!="","",#REF!)</f>
        <v>#REF!</v>
      </c>
      <c r="AB234" s="113" t="e">
        <f>IF(#REF!="","",#REF!)</f>
        <v>#REF!</v>
      </c>
      <c r="AC234" s="113" t="e">
        <f>IF(#REF!="","",#REF!)</f>
        <v>#REF!</v>
      </c>
      <c r="AD234" s="113" t="e">
        <f>IF(#REF!="","",#REF!)</f>
        <v>#REF!</v>
      </c>
      <c r="AE234" s="113" t="e">
        <f>IF(#REF!="","",#REF!)</f>
        <v>#REF!</v>
      </c>
      <c r="AF234" s="113" t="e">
        <f>IF(#REF!="","",#REF!)</f>
        <v>#REF!</v>
      </c>
      <c r="AG234" s="113" t="e">
        <f>IF(#REF!="","",#REF!)</f>
        <v>#REF!</v>
      </c>
      <c r="AH234" s="113" t="e">
        <f>IF(#REF!="","",#REF!)</f>
        <v>#REF!</v>
      </c>
      <c r="AI234" s="113" t="e">
        <f>IF(#REF!="","",#REF!)</f>
        <v>#REF!</v>
      </c>
      <c r="AJ234" s="113" t="e">
        <f>IF(#REF!="","",#REF!)</f>
        <v>#REF!</v>
      </c>
      <c r="AK234" s="113" t="e">
        <f>IF(#REF!="","",#REF!)</f>
        <v>#REF!</v>
      </c>
      <c r="AL234" s="113" t="e">
        <f>IF(#REF!="","",#REF!)</f>
        <v>#REF!</v>
      </c>
      <c r="AM234" s="113" t="e">
        <f>IF(#REF!="","",#REF!)</f>
        <v>#REF!</v>
      </c>
      <c r="AN234" s="113" t="e">
        <f>IF(#REF!="","",#REF!)</f>
        <v>#REF!</v>
      </c>
      <c r="AO234" s="113" t="e">
        <f>IF(#REF!="","",#REF!)</f>
        <v>#REF!</v>
      </c>
      <c r="AP234" s="113" t="e">
        <f>IF(#REF!="","",#REF!)</f>
        <v>#REF!</v>
      </c>
      <c r="AQ234" s="113" t="e">
        <f>IF(#REF!="","",#REF!)</f>
        <v>#REF!</v>
      </c>
      <c r="AR234" s="79"/>
    </row>
    <row r="235" spans="1:44" x14ac:dyDescent="0.25">
      <c r="A235" s="113" t="e">
        <f>IF(#REF!="","",#REF!)</f>
        <v>#REF!</v>
      </c>
      <c r="B235" s="113" t="e">
        <f>IF(#REF!="","",#REF!)</f>
        <v>#REF!</v>
      </c>
      <c r="C235" s="113" t="e">
        <f>IF(#REF!="","",#REF!)</f>
        <v>#REF!</v>
      </c>
      <c r="D235" s="113" t="e">
        <f>CONCATENATE(#REF!, "-R",#REF!)</f>
        <v>#REF!</v>
      </c>
      <c r="E235" s="113" t="e">
        <f>IF(#REF!="","",#REF!)</f>
        <v>#REF!</v>
      </c>
      <c r="F235" s="113" t="e">
        <f>IF(#REF!="","",#REF!)</f>
        <v>#REF!</v>
      </c>
      <c r="G235" s="113" t="e">
        <f>IF(#REF!="","",#REF!)</f>
        <v>#REF!</v>
      </c>
      <c r="H235" s="113" t="e">
        <f>IF(#REF!="","",#REF!)</f>
        <v>#REF!</v>
      </c>
      <c r="I235" s="113" t="e">
        <f>IF(#REF!="","",#REF!)</f>
        <v>#REF!</v>
      </c>
      <c r="J235" s="113" t="e">
        <f>IF(#REF!="","",#REF!)</f>
        <v>#REF!</v>
      </c>
      <c r="K235" s="113" t="e">
        <f>IF(#REF!="","",#REF!)</f>
        <v>#REF!</v>
      </c>
      <c r="L235" s="113" t="e">
        <f>IF(#REF!="","",#REF!)</f>
        <v>#REF!</v>
      </c>
      <c r="M235" s="114" t="e">
        <f>IF(#REF!="","",#REF!)</f>
        <v>#REF!</v>
      </c>
      <c r="N235" s="113" t="e">
        <f t="shared" si="3"/>
        <v>#REF!</v>
      </c>
      <c r="O235" s="113" t="e">
        <f>CONCATENATE(#REF!,"-",#REF!)</f>
        <v>#REF!</v>
      </c>
      <c r="P235" s="113" t="e">
        <f>IF(#REF!="","",#REF!)</f>
        <v>#REF!</v>
      </c>
      <c r="Q235" s="113" t="e">
        <f>IF(#REF!="","",#REF!)</f>
        <v>#REF!</v>
      </c>
      <c r="R235" s="113" t="e">
        <f>IF(#REF!="","",#REF!)</f>
        <v>#REF!</v>
      </c>
      <c r="S235" s="113" t="e">
        <f>IF(#REF!="","",#REF!)</f>
        <v>#REF!</v>
      </c>
      <c r="T235" s="113" t="e">
        <f>IF(#REF!="","",#REF!)</f>
        <v>#REF!</v>
      </c>
      <c r="U235" s="113" t="e">
        <f>IF(#REF!="","",#REF!)</f>
        <v>#REF!</v>
      </c>
      <c r="V235" s="113" t="e">
        <f>IF(#REF!="","",#REF!)</f>
        <v>#REF!</v>
      </c>
      <c r="W235" s="113" t="e">
        <f>IF(#REF!="","",#REF!)</f>
        <v>#REF!</v>
      </c>
      <c r="X235" s="113" t="e">
        <f>IF(#REF!="","",#REF!)</f>
        <v>#REF!</v>
      </c>
      <c r="Y235" s="113" t="e">
        <f>IF(#REF!="","",#REF!)</f>
        <v>#REF!</v>
      </c>
      <c r="Z235" s="113" t="e">
        <f>IF(#REF!="","",#REF!)</f>
        <v>#REF!</v>
      </c>
      <c r="AA235" s="113" t="e">
        <f>IF(#REF!="","",#REF!)</f>
        <v>#REF!</v>
      </c>
      <c r="AB235" s="113" t="e">
        <f>IF(#REF!="","",#REF!)</f>
        <v>#REF!</v>
      </c>
      <c r="AC235" s="113" t="e">
        <f>IF(#REF!="","",#REF!)</f>
        <v>#REF!</v>
      </c>
      <c r="AD235" s="113" t="e">
        <f>IF(#REF!="","",#REF!)</f>
        <v>#REF!</v>
      </c>
      <c r="AE235" s="113" t="e">
        <f>IF(#REF!="","",#REF!)</f>
        <v>#REF!</v>
      </c>
      <c r="AF235" s="113" t="e">
        <f>IF(#REF!="","",#REF!)</f>
        <v>#REF!</v>
      </c>
      <c r="AG235" s="113" t="e">
        <f>IF(#REF!="","",#REF!)</f>
        <v>#REF!</v>
      </c>
      <c r="AH235" s="113" t="e">
        <f>IF(#REF!="","",#REF!)</f>
        <v>#REF!</v>
      </c>
      <c r="AI235" s="113" t="e">
        <f>IF(#REF!="","",#REF!)</f>
        <v>#REF!</v>
      </c>
      <c r="AJ235" s="113" t="e">
        <f>IF(#REF!="","",#REF!)</f>
        <v>#REF!</v>
      </c>
      <c r="AK235" s="113" t="e">
        <f>IF(#REF!="","",#REF!)</f>
        <v>#REF!</v>
      </c>
      <c r="AL235" s="113" t="e">
        <f>IF(#REF!="","",#REF!)</f>
        <v>#REF!</v>
      </c>
      <c r="AM235" s="113" t="e">
        <f>IF(#REF!="","",#REF!)</f>
        <v>#REF!</v>
      </c>
      <c r="AN235" s="113" t="e">
        <f>IF(#REF!="","",#REF!)</f>
        <v>#REF!</v>
      </c>
      <c r="AO235" s="113" t="e">
        <f>IF(#REF!="","",#REF!)</f>
        <v>#REF!</v>
      </c>
      <c r="AP235" s="113" t="e">
        <f>IF(#REF!="","",#REF!)</f>
        <v>#REF!</v>
      </c>
      <c r="AQ235" s="113" t="e">
        <f>IF(#REF!="","",#REF!)</f>
        <v>#REF!</v>
      </c>
      <c r="AR235" s="79"/>
    </row>
    <row r="236" spans="1:44" x14ac:dyDescent="0.25">
      <c r="A236" s="113" t="e">
        <f>IF(#REF!="","",#REF!)</f>
        <v>#REF!</v>
      </c>
      <c r="B236" s="113" t="e">
        <f>IF(#REF!="","",#REF!)</f>
        <v>#REF!</v>
      </c>
      <c r="C236" s="113" t="e">
        <f>IF(#REF!="","",#REF!)</f>
        <v>#REF!</v>
      </c>
      <c r="D236" s="113" t="e">
        <f>CONCATENATE(#REF!, "-R",#REF!)</f>
        <v>#REF!</v>
      </c>
      <c r="E236" s="113" t="e">
        <f>IF(#REF!="","",#REF!)</f>
        <v>#REF!</v>
      </c>
      <c r="F236" s="113" t="e">
        <f>IF(#REF!="","",#REF!)</f>
        <v>#REF!</v>
      </c>
      <c r="G236" s="113" t="e">
        <f>IF(#REF!="","",#REF!)</f>
        <v>#REF!</v>
      </c>
      <c r="H236" s="113" t="e">
        <f>IF(#REF!="","",#REF!)</f>
        <v>#REF!</v>
      </c>
      <c r="I236" s="113" t="e">
        <f>IF(#REF!="","",#REF!)</f>
        <v>#REF!</v>
      </c>
      <c r="J236" s="113" t="e">
        <f>IF(#REF!="","",#REF!)</f>
        <v>#REF!</v>
      </c>
      <c r="K236" s="113" t="e">
        <f>IF(#REF!="","",#REF!)</f>
        <v>#REF!</v>
      </c>
      <c r="L236" s="113" t="e">
        <f>IF(#REF!="","",#REF!)</f>
        <v>#REF!</v>
      </c>
      <c r="M236" s="114" t="e">
        <f>IF(#REF!="","",#REF!)</f>
        <v>#REF!</v>
      </c>
      <c r="N236" s="113" t="e">
        <f t="shared" si="3"/>
        <v>#REF!</v>
      </c>
      <c r="O236" s="113" t="e">
        <f>CONCATENATE(#REF!,"-",#REF!)</f>
        <v>#REF!</v>
      </c>
      <c r="P236" s="113" t="e">
        <f>IF(#REF!="","",#REF!)</f>
        <v>#REF!</v>
      </c>
      <c r="Q236" s="113" t="e">
        <f>IF(#REF!="","",#REF!)</f>
        <v>#REF!</v>
      </c>
      <c r="R236" s="113" t="e">
        <f>IF(#REF!="","",#REF!)</f>
        <v>#REF!</v>
      </c>
      <c r="S236" s="113" t="e">
        <f>IF(#REF!="","",#REF!)</f>
        <v>#REF!</v>
      </c>
      <c r="T236" s="113" t="e">
        <f>IF(#REF!="","",#REF!)</f>
        <v>#REF!</v>
      </c>
      <c r="U236" s="113" t="e">
        <f>IF(#REF!="","",#REF!)</f>
        <v>#REF!</v>
      </c>
      <c r="V236" s="113" t="e">
        <f>IF(#REF!="","",#REF!)</f>
        <v>#REF!</v>
      </c>
      <c r="W236" s="113" t="e">
        <f>IF(#REF!="","",#REF!)</f>
        <v>#REF!</v>
      </c>
      <c r="X236" s="113" t="e">
        <f>IF(#REF!="","",#REF!)</f>
        <v>#REF!</v>
      </c>
      <c r="Y236" s="113" t="e">
        <f>IF(#REF!="","",#REF!)</f>
        <v>#REF!</v>
      </c>
      <c r="Z236" s="113" t="e">
        <f>IF(#REF!="","",#REF!)</f>
        <v>#REF!</v>
      </c>
      <c r="AA236" s="113" t="e">
        <f>IF(#REF!="","",#REF!)</f>
        <v>#REF!</v>
      </c>
      <c r="AB236" s="113" t="e">
        <f>IF(#REF!="","",#REF!)</f>
        <v>#REF!</v>
      </c>
      <c r="AC236" s="113" t="e">
        <f>IF(#REF!="","",#REF!)</f>
        <v>#REF!</v>
      </c>
      <c r="AD236" s="113" t="e">
        <f>IF(#REF!="","",#REF!)</f>
        <v>#REF!</v>
      </c>
      <c r="AE236" s="113" t="e">
        <f>IF(#REF!="","",#REF!)</f>
        <v>#REF!</v>
      </c>
      <c r="AF236" s="113" t="e">
        <f>IF(#REF!="","",#REF!)</f>
        <v>#REF!</v>
      </c>
      <c r="AG236" s="113" t="e">
        <f>IF(#REF!="","",#REF!)</f>
        <v>#REF!</v>
      </c>
      <c r="AH236" s="113" t="e">
        <f>IF(#REF!="","",#REF!)</f>
        <v>#REF!</v>
      </c>
      <c r="AI236" s="113" t="e">
        <f>IF(#REF!="","",#REF!)</f>
        <v>#REF!</v>
      </c>
      <c r="AJ236" s="113" t="e">
        <f>IF(#REF!="","",#REF!)</f>
        <v>#REF!</v>
      </c>
      <c r="AK236" s="113" t="e">
        <f>IF(#REF!="","",#REF!)</f>
        <v>#REF!</v>
      </c>
      <c r="AL236" s="113" t="e">
        <f>IF(#REF!="","",#REF!)</f>
        <v>#REF!</v>
      </c>
      <c r="AM236" s="113" t="e">
        <f>IF(#REF!="","",#REF!)</f>
        <v>#REF!</v>
      </c>
      <c r="AN236" s="113" t="e">
        <f>IF(#REF!="","",#REF!)</f>
        <v>#REF!</v>
      </c>
      <c r="AO236" s="113" t="e">
        <f>IF(#REF!="","",#REF!)</f>
        <v>#REF!</v>
      </c>
      <c r="AP236" s="113" t="e">
        <f>IF(#REF!="","",#REF!)</f>
        <v>#REF!</v>
      </c>
      <c r="AQ236" s="113" t="e">
        <f>IF(#REF!="","",#REF!)</f>
        <v>#REF!</v>
      </c>
      <c r="AR236" s="79"/>
    </row>
    <row r="237" spans="1:44" x14ac:dyDescent="0.25">
      <c r="A237" s="113" t="e">
        <f>IF(#REF!="","",#REF!)</f>
        <v>#REF!</v>
      </c>
      <c r="B237" s="113" t="e">
        <f>IF(#REF!="","",#REF!)</f>
        <v>#REF!</v>
      </c>
      <c r="C237" s="113" t="e">
        <f>IF(#REF!="","",#REF!)</f>
        <v>#REF!</v>
      </c>
      <c r="D237" s="113" t="e">
        <f>CONCATENATE(#REF!, "-R",#REF!)</f>
        <v>#REF!</v>
      </c>
      <c r="E237" s="113" t="e">
        <f>IF(#REF!="","",#REF!)</f>
        <v>#REF!</v>
      </c>
      <c r="F237" s="113" t="e">
        <f>IF(#REF!="","",#REF!)</f>
        <v>#REF!</v>
      </c>
      <c r="G237" s="113" t="e">
        <f>IF(#REF!="","",#REF!)</f>
        <v>#REF!</v>
      </c>
      <c r="H237" s="113" t="e">
        <f>IF(#REF!="","",#REF!)</f>
        <v>#REF!</v>
      </c>
      <c r="I237" s="113" t="e">
        <f>IF(#REF!="","",#REF!)</f>
        <v>#REF!</v>
      </c>
      <c r="J237" s="113" t="e">
        <f>IF(#REF!="","",#REF!)</f>
        <v>#REF!</v>
      </c>
      <c r="K237" s="113" t="e">
        <f>IF(#REF!="","",#REF!)</f>
        <v>#REF!</v>
      </c>
      <c r="L237" s="113" t="e">
        <f>IF(#REF!="","",#REF!)</f>
        <v>#REF!</v>
      </c>
      <c r="M237" s="114" t="e">
        <f>IF(#REF!="","",#REF!)</f>
        <v>#REF!</v>
      </c>
      <c r="N237" s="113" t="e">
        <f t="shared" si="3"/>
        <v>#REF!</v>
      </c>
      <c r="O237" s="113" t="e">
        <f>CONCATENATE(#REF!,"-",#REF!)</f>
        <v>#REF!</v>
      </c>
      <c r="P237" s="113" t="e">
        <f>IF(#REF!="","",#REF!)</f>
        <v>#REF!</v>
      </c>
      <c r="Q237" s="113" t="e">
        <f>IF(#REF!="","",#REF!)</f>
        <v>#REF!</v>
      </c>
      <c r="R237" s="113" t="e">
        <f>IF(#REF!="","",#REF!)</f>
        <v>#REF!</v>
      </c>
      <c r="S237" s="113" t="e">
        <f>IF(#REF!="","",#REF!)</f>
        <v>#REF!</v>
      </c>
      <c r="T237" s="113" t="e">
        <f>IF(#REF!="","",#REF!)</f>
        <v>#REF!</v>
      </c>
      <c r="U237" s="113" t="e">
        <f>IF(#REF!="","",#REF!)</f>
        <v>#REF!</v>
      </c>
      <c r="V237" s="113" t="e">
        <f>IF(#REF!="","",#REF!)</f>
        <v>#REF!</v>
      </c>
      <c r="W237" s="113" t="e">
        <f>IF(#REF!="","",#REF!)</f>
        <v>#REF!</v>
      </c>
      <c r="X237" s="113" t="e">
        <f>IF(#REF!="","",#REF!)</f>
        <v>#REF!</v>
      </c>
      <c r="Y237" s="113" t="e">
        <f>IF(#REF!="","",#REF!)</f>
        <v>#REF!</v>
      </c>
      <c r="Z237" s="113" t="e">
        <f>IF(#REF!="","",#REF!)</f>
        <v>#REF!</v>
      </c>
      <c r="AA237" s="113" t="e">
        <f>IF(#REF!="","",#REF!)</f>
        <v>#REF!</v>
      </c>
      <c r="AB237" s="113" t="e">
        <f>IF(#REF!="","",#REF!)</f>
        <v>#REF!</v>
      </c>
      <c r="AC237" s="113" t="e">
        <f>IF(#REF!="","",#REF!)</f>
        <v>#REF!</v>
      </c>
      <c r="AD237" s="113" t="e">
        <f>IF(#REF!="","",#REF!)</f>
        <v>#REF!</v>
      </c>
      <c r="AE237" s="113" t="e">
        <f>IF(#REF!="","",#REF!)</f>
        <v>#REF!</v>
      </c>
      <c r="AF237" s="113" t="e">
        <f>IF(#REF!="","",#REF!)</f>
        <v>#REF!</v>
      </c>
      <c r="AG237" s="113" t="e">
        <f>IF(#REF!="","",#REF!)</f>
        <v>#REF!</v>
      </c>
      <c r="AH237" s="113" t="e">
        <f>IF(#REF!="","",#REF!)</f>
        <v>#REF!</v>
      </c>
      <c r="AI237" s="113" t="e">
        <f>IF(#REF!="","",#REF!)</f>
        <v>#REF!</v>
      </c>
      <c r="AJ237" s="113" t="e">
        <f>IF(#REF!="","",#REF!)</f>
        <v>#REF!</v>
      </c>
      <c r="AK237" s="113" t="e">
        <f>IF(#REF!="","",#REF!)</f>
        <v>#REF!</v>
      </c>
      <c r="AL237" s="113" t="e">
        <f>IF(#REF!="","",#REF!)</f>
        <v>#REF!</v>
      </c>
      <c r="AM237" s="113" t="e">
        <f>IF(#REF!="","",#REF!)</f>
        <v>#REF!</v>
      </c>
      <c r="AN237" s="113" t="e">
        <f>IF(#REF!="","",#REF!)</f>
        <v>#REF!</v>
      </c>
      <c r="AO237" s="113" t="e">
        <f>IF(#REF!="","",#REF!)</f>
        <v>#REF!</v>
      </c>
      <c r="AP237" s="113" t="e">
        <f>IF(#REF!="","",#REF!)</f>
        <v>#REF!</v>
      </c>
      <c r="AQ237" s="113" t="e">
        <f>IF(#REF!="","",#REF!)</f>
        <v>#REF!</v>
      </c>
      <c r="AR237" s="79"/>
    </row>
    <row r="238" spans="1:44" x14ac:dyDescent="0.25">
      <c r="A238" s="113" t="e">
        <f>IF(#REF!="","",#REF!)</f>
        <v>#REF!</v>
      </c>
      <c r="B238" s="113" t="e">
        <f>IF(#REF!="","",#REF!)</f>
        <v>#REF!</v>
      </c>
      <c r="C238" s="113" t="e">
        <f>IF(#REF!="","",#REF!)</f>
        <v>#REF!</v>
      </c>
      <c r="D238" s="113" t="e">
        <f>CONCATENATE(#REF!, "-R",#REF!)</f>
        <v>#REF!</v>
      </c>
      <c r="E238" s="113" t="e">
        <f>IF(#REF!="","",#REF!)</f>
        <v>#REF!</v>
      </c>
      <c r="F238" s="113" t="e">
        <f>IF(#REF!="","",#REF!)</f>
        <v>#REF!</v>
      </c>
      <c r="G238" s="113" t="e">
        <f>IF(#REF!="","",#REF!)</f>
        <v>#REF!</v>
      </c>
      <c r="H238" s="113" t="e">
        <f>IF(#REF!="","",#REF!)</f>
        <v>#REF!</v>
      </c>
      <c r="I238" s="113" t="e">
        <f>IF(#REF!="","",#REF!)</f>
        <v>#REF!</v>
      </c>
      <c r="J238" s="113" t="e">
        <f>IF(#REF!="","",#REF!)</f>
        <v>#REF!</v>
      </c>
      <c r="K238" s="113" t="e">
        <f>IF(#REF!="","",#REF!)</f>
        <v>#REF!</v>
      </c>
      <c r="L238" s="113" t="e">
        <f>IF(#REF!="","",#REF!)</f>
        <v>#REF!</v>
      </c>
      <c r="M238" s="114" t="e">
        <f>IF(#REF!="","",#REF!)</f>
        <v>#REF!</v>
      </c>
      <c r="N238" s="113" t="e">
        <f t="shared" si="3"/>
        <v>#REF!</v>
      </c>
      <c r="O238" s="113" t="e">
        <f>CONCATENATE(#REF!,"-",#REF!)</f>
        <v>#REF!</v>
      </c>
      <c r="P238" s="113" t="e">
        <f>IF(#REF!="","",#REF!)</f>
        <v>#REF!</v>
      </c>
      <c r="Q238" s="113" t="e">
        <f>IF(#REF!="","",#REF!)</f>
        <v>#REF!</v>
      </c>
      <c r="R238" s="113" t="e">
        <f>IF(#REF!="","",#REF!)</f>
        <v>#REF!</v>
      </c>
      <c r="S238" s="113" t="e">
        <f>IF(#REF!="","",#REF!)</f>
        <v>#REF!</v>
      </c>
      <c r="T238" s="113" t="e">
        <f>IF(#REF!="","",#REF!)</f>
        <v>#REF!</v>
      </c>
      <c r="U238" s="113" t="e">
        <f>IF(#REF!="","",#REF!)</f>
        <v>#REF!</v>
      </c>
      <c r="V238" s="113" t="e">
        <f>IF(#REF!="","",#REF!)</f>
        <v>#REF!</v>
      </c>
      <c r="W238" s="113" t="e">
        <f>IF(#REF!="","",#REF!)</f>
        <v>#REF!</v>
      </c>
      <c r="X238" s="113" t="e">
        <f>IF(#REF!="","",#REF!)</f>
        <v>#REF!</v>
      </c>
      <c r="Y238" s="113" t="e">
        <f>IF(#REF!="","",#REF!)</f>
        <v>#REF!</v>
      </c>
      <c r="Z238" s="113" t="e">
        <f>IF(#REF!="","",#REF!)</f>
        <v>#REF!</v>
      </c>
      <c r="AA238" s="113" t="e">
        <f>IF(#REF!="","",#REF!)</f>
        <v>#REF!</v>
      </c>
      <c r="AB238" s="113" t="e">
        <f>IF(#REF!="","",#REF!)</f>
        <v>#REF!</v>
      </c>
      <c r="AC238" s="113" t="e">
        <f>IF(#REF!="","",#REF!)</f>
        <v>#REF!</v>
      </c>
      <c r="AD238" s="113" t="e">
        <f>IF(#REF!="","",#REF!)</f>
        <v>#REF!</v>
      </c>
      <c r="AE238" s="113" t="e">
        <f>IF(#REF!="","",#REF!)</f>
        <v>#REF!</v>
      </c>
      <c r="AF238" s="113" t="e">
        <f>IF(#REF!="","",#REF!)</f>
        <v>#REF!</v>
      </c>
      <c r="AG238" s="113" t="e">
        <f>IF(#REF!="","",#REF!)</f>
        <v>#REF!</v>
      </c>
      <c r="AH238" s="113" t="e">
        <f>IF(#REF!="","",#REF!)</f>
        <v>#REF!</v>
      </c>
      <c r="AI238" s="113" t="e">
        <f>IF(#REF!="","",#REF!)</f>
        <v>#REF!</v>
      </c>
      <c r="AJ238" s="113" t="e">
        <f>IF(#REF!="","",#REF!)</f>
        <v>#REF!</v>
      </c>
      <c r="AK238" s="113" t="e">
        <f>IF(#REF!="","",#REF!)</f>
        <v>#REF!</v>
      </c>
      <c r="AL238" s="113" t="e">
        <f>IF(#REF!="","",#REF!)</f>
        <v>#REF!</v>
      </c>
      <c r="AM238" s="113" t="e">
        <f>IF(#REF!="","",#REF!)</f>
        <v>#REF!</v>
      </c>
      <c r="AN238" s="113" t="e">
        <f>IF(#REF!="","",#REF!)</f>
        <v>#REF!</v>
      </c>
      <c r="AO238" s="113" t="e">
        <f>IF(#REF!="","",#REF!)</f>
        <v>#REF!</v>
      </c>
      <c r="AP238" s="113" t="e">
        <f>IF(#REF!="","",#REF!)</f>
        <v>#REF!</v>
      </c>
      <c r="AQ238" s="113" t="e">
        <f>IF(#REF!="","",#REF!)</f>
        <v>#REF!</v>
      </c>
      <c r="AR238" s="79"/>
    </row>
    <row r="239" spans="1:44" x14ac:dyDescent="0.25">
      <c r="A239" s="113" t="e">
        <f>IF(#REF!="","",#REF!)</f>
        <v>#REF!</v>
      </c>
      <c r="B239" s="113" t="e">
        <f>IF(#REF!="","",#REF!)</f>
        <v>#REF!</v>
      </c>
      <c r="C239" s="113" t="e">
        <f>IF(#REF!="","",#REF!)</f>
        <v>#REF!</v>
      </c>
      <c r="D239" s="113" t="e">
        <f>CONCATENATE(#REF!, "-R",#REF!)</f>
        <v>#REF!</v>
      </c>
      <c r="E239" s="113" t="e">
        <f>IF(#REF!="","",#REF!)</f>
        <v>#REF!</v>
      </c>
      <c r="F239" s="113" t="e">
        <f>IF(#REF!="","",#REF!)</f>
        <v>#REF!</v>
      </c>
      <c r="G239" s="113" t="e">
        <f>IF(#REF!="","",#REF!)</f>
        <v>#REF!</v>
      </c>
      <c r="H239" s="113" t="e">
        <f>IF(#REF!="","",#REF!)</f>
        <v>#REF!</v>
      </c>
      <c r="I239" s="113" t="e">
        <f>IF(#REF!="","",#REF!)</f>
        <v>#REF!</v>
      </c>
      <c r="J239" s="113" t="e">
        <f>IF(#REF!="","",#REF!)</f>
        <v>#REF!</v>
      </c>
      <c r="K239" s="113" t="e">
        <f>IF(#REF!="","",#REF!)</f>
        <v>#REF!</v>
      </c>
      <c r="L239" s="113" t="e">
        <f>IF(#REF!="","",#REF!)</f>
        <v>#REF!</v>
      </c>
      <c r="M239" s="114" t="e">
        <f>IF(#REF!="","",#REF!)</f>
        <v>#REF!</v>
      </c>
      <c r="N239" s="113" t="e">
        <f t="shared" si="3"/>
        <v>#REF!</v>
      </c>
      <c r="O239" s="113" t="e">
        <f>CONCATENATE(#REF!,"-",#REF!)</f>
        <v>#REF!</v>
      </c>
      <c r="P239" s="113" t="e">
        <f>IF(#REF!="","",#REF!)</f>
        <v>#REF!</v>
      </c>
      <c r="Q239" s="113" t="e">
        <f>IF(#REF!="","",#REF!)</f>
        <v>#REF!</v>
      </c>
      <c r="R239" s="113" t="e">
        <f>IF(#REF!="","",#REF!)</f>
        <v>#REF!</v>
      </c>
      <c r="S239" s="113" t="e">
        <f>IF(#REF!="","",#REF!)</f>
        <v>#REF!</v>
      </c>
      <c r="T239" s="113" t="e">
        <f>IF(#REF!="","",#REF!)</f>
        <v>#REF!</v>
      </c>
      <c r="U239" s="113" t="e">
        <f>IF(#REF!="","",#REF!)</f>
        <v>#REF!</v>
      </c>
      <c r="V239" s="113" t="e">
        <f>IF(#REF!="","",#REF!)</f>
        <v>#REF!</v>
      </c>
      <c r="W239" s="113" t="e">
        <f>IF(#REF!="","",#REF!)</f>
        <v>#REF!</v>
      </c>
      <c r="X239" s="113" t="e">
        <f>IF(#REF!="","",#REF!)</f>
        <v>#REF!</v>
      </c>
      <c r="Y239" s="113" t="e">
        <f>IF(#REF!="","",#REF!)</f>
        <v>#REF!</v>
      </c>
      <c r="Z239" s="113" t="e">
        <f>IF(#REF!="","",#REF!)</f>
        <v>#REF!</v>
      </c>
      <c r="AA239" s="113" t="e">
        <f>IF(#REF!="","",#REF!)</f>
        <v>#REF!</v>
      </c>
      <c r="AB239" s="113" t="e">
        <f>IF(#REF!="","",#REF!)</f>
        <v>#REF!</v>
      </c>
      <c r="AC239" s="113" t="e">
        <f>IF(#REF!="","",#REF!)</f>
        <v>#REF!</v>
      </c>
      <c r="AD239" s="113" t="e">
        <f>IF(#REF!="","",#REF!)</f>
        <v>#REF!</v>
      </c>
      <c r="AE239" s="113" t="e">
        <f>IF(#REF!="","",#REF!)</f>
        <v>#REF!</v>
      </c>
      <c r="AF239" s="113" t="e">
        <f>IF(#REF!="","",#REF!)</f>
        <v>#REF!</v>
      </c>
      <c r="AG239" s="113" t="e">
        <f>IF(#REF!="","",#REF!)</f>
        <v>#REF!</v>
      </c>
      <c r="AH239" s="113" t="e">
        <f>IF(#REF!="","",#REF!)</f>
        <v>#REF!</v>
      </c>
      <c r="AI239" s="113" t="e">
        <f>IF(#REF!="","",#REF!)</f>
        <v>#REF!</v>
      </c>
      <c r="AJ239" s="113" t="e">
        <f>IF(#REF!="","",#REF!)</f>
        <v>#REF!</v>
      </c>
      <c r="AK239" s="113" t="e">
        <f>IF(#REF!="","",#REF!)</f>
        <v>#REF!</v>
      </c>
      <c r="AL239" s="113" t="e">
        <f>IF(#REF!="","",#REF!)</f>
        <v>#REF!</v>
      </c>
      <c r="AM239" s="113" t="e">
        <f>IF(#REF!="","",#REF!)</f>
        <v>#REF!</v>
      </c>
      <c r="AN239" s="113" t="e">
        <f>IF(#REF!="","",#REF!)</f>
        <v>#REF!</v>
      </c>
      <c r="AO239" s="113" t="e">
        <f>IF(#REF!="","",#REF!)</f>
        <v>#REF!</v>
      </c>
      <c r="AP239" s="113" t="e">
        <f>IF(#REF!="","",#REF!)</f>
        <v>#REF!</v>
      </c>
      <c r="AQ239" s="113" t="e">
        <f>IF(#REF!="","",#REF!)</f>
        <v>#REF!</v>
      </c>
      <c r="AR239" s="79"/>
    </row>
    <row r="240" spans="1:44" x14ac:dyDescent="0.25">
      <c r="A240" s="113" t="e">
        <f>IF(#REF!="","",#REF!)</f>
        <v>#REF!</v>
      </c>
      <c r="B240" s="113" t="e">
        <f>IF(#REF!="","",#REF!)</f>
        <v>#REF!</v>
      </c>
      <c r="C240" s="113" t="e">
        <f>IF(#REF!="","",#REF!)</f>
        <v>#REF!</v>
      </c>
      <c r="D240" s="113" t="e">
        <f>CONCATENATE(#REF!, "-R",#REF!)</f>
        <v>#REF!</v>
      </c>
      <c r="E240" s="113" t="e">
        <f>IF(#REF!="","",#REF!)</f>
        <v>#REF!</v>
      </c>
      <c r="F240" s="113" t="e">
        <f>IF(#REF!="","",#REF!)</f>
        <v>#REF!</v>
      </c>
      <c r="G240" s="113" t="e">
        <f>IF(#REF!="","",#REF!)</f>
        <v>#REF!</v>
      </c>
      <c r="H240" s="113" t="e">
        <f>IF(#REF!="","",#REF!)</f>
        <v>#REF!</v>
      </c>
      <c r="I240" s="113" t="e">
        <f>IF(#REF!="","",#REF!)</f>
        <v>#REF!</v>
      </c>
      <c r="J240" s="113" t="e">
        <f>IF(#REF!="","",#REF!)</f>
        <v>#REF!</v>
      </c>
      <c r="K240" s="113" t="e">
        <f>IF(#REF!="","",#REF!)</f>
        <v>#REF!</v>
      </c>
      <c r="L240" s="113" t="e">
        <f>IF(#REF!="","",#REF!)</f>
        <v>#REF!</v>
      </c>
      <c r="M240" s="114" t="e">
        <f>IF(#REF!="","",#REF!)</f>
        <v>#REF!</v>
      </c>
      <c r="N240" s="113" t="e">
        <f t="shared" si="3"/>
        <v>#REF!</v>
      </c>
      <c r="O240" s="113" t="e">
        <f>CONCATENATE(#REF!,"-",#REF!)</f>
        <v>#REF!</v>
      </c>
      <c r="P240" s="113" t="e">
        <f>IF(#REF!="","",#REF!)</f>
        <v>#REF!</v>
      </c>
      <c r="Q240" s="113" t="e">
        <f>IF(#REF!="","",#REF!)</f>
        <v>#REF!</v>
      </c>
      <c r="R240" s="113" t="e">
        <f>IF(#REF!="","",#REF!)</f>
        <v>#REF!</v>
      </c>
      <c r="S240" s="113" t="e">
        <f>IF(#REF!="","",#REF!)</f>
        <v>#REF!</v>
      </c>
      <c r="T240" s="113" t="e">
        <f>IF(#REF!="","",#REF!)</f>
        <v>#REF!</v>
      </c>
      <c r="U240" s="113" t="e">
        <f>IF(#REF!="","",#REF!)</f>
        <v>#REF!</v>
      </c>
      <c r="V240" s="113" t="e">
        <f>IF(#REF!="","",#REF!)</f>
        <v>#REF!</v>
      </c>
      <c r="W240" s="113" t="e">
        <f>IF(#REF!="","",#REF!)</f>
        <v>#REF!</v>
      </c>
      <c r="X240" s="113" t="e">
        <f>IF(#REF!="","",#REF!)</f>
        <v>#REF!</v>
      </c>
      <c r="Y240" s="113" t="e">
        <f>IF(#REF!="","",#REF!)</f>
        <v>#REF!</v>
      </c>
      <c r="Z240" s="113" t="e">
        <f>IF(#REF!="","",#REF!)</f>
        <v>#REF!</v>
      </c>
      <c r="AA240" s="113" t="e">
        <f>IF(#REF!="","",#REF!)</f>
        <v>#REF!</v>
      </c>
      <c r="AB240" s="113" t="e">
        <f>IF(#REF!="","",#REF!)</f>
        <v>#REF!</v>
      </c>
      <c r="AC240" s="113" t="e">
        <f>IF(#REF!="","",#REF!)</f>
        <v>#REF!</v>
      </c>
      <c r="AD240" s="113" t="e">
        <f>IF(#REF!="","",#REF!)</f>
        <v>#REF!</v>
      </c>
      <c r="AE240" s="113" t="e">
        <f>IF(#REF!="","",#REF!)</f>
        <v>#REF!</v>
      </c>
      <c r="AF240" s="113" t="e">
        <f>IF(#REF!="","",#REF!)</f>
        <v>#REF!</v>
      </c>
      <c r="AG240" s="113" t="e">
        <f>IF(#REF!="","",#REF!)</f>
        <v>#REF!</v>
      </c>
      <c r="AH240" s="113" t="e">
        <f>IF(#REF!="","",#REF!)</f>
        <v>#REF!</v>
      </c>
      <c r="AI240" s="113" t="e">
        <f>IF(#REF!="","",#REF!)</f>
        <v>#REF!</v>
      </c>
      <c r="AJ240" s="113" t="e">
        <f>IF(#REF!="","",#REF!)</f>
        <v>#REF!</v>
      </c>
      <c r="AK240" s="113" t="e">
        <f>IF(#REF!="","",#REF!)</f>
        <v>#REF!</v>
      </c>
      <c r="AL240" s="113" t="e">
        <f>IF(#REF!="","",#REF!)</f>
        <v>#REF!</v>
      </c>
      <c r="AM240" s="113" t="e">
        <f>IF(#REF!="","",#REF!)</f>
        <v>#REF!</v>
      </c>
      <c r="AN240" s="113" t="e">
        <f>IF(#REF!="","",#REF!)</f>
        <v>#REF!</v>
      </c>
      <c r="AO240" s="113" t="e">
        <f>IF(#REF!="","",#REF!)</f>
        <v>#REF!</v>
      </c>
      <c r="AP240" s="113" t="e">
        <f>IF(#REF!="","",#REF!)</f>
        <v>#REF!</v>
      </c>
      <c r="AQ240" s="113" t="e">
        <f>IF(#REF!="","",#REF!)</f>
        <v>#REF!</v>
      </c>
      <c r="AR240" s="79"/>
    </row>
    <row r="241" spans="1:44" x14ac:dyDescent="0.25">
      <c r="A241" s="113" t="e">
        <f>IF(#REF!="","",#REF!)</f>
        <v>#REF!</v>
      </c>
      <c r="B241" s="113" t="e">
        <f>IF(#REF!="","",#REF!)</f>
        <v>#REF!</v>
      </c>
      <c r="C241" s="113" t="e">
        <f>IF(#REF!="","",#REF!)</f>
        <v>#REF!</v>
      </c>
      <c r="D241" s="113" t="e">
        <f>CONCATENATE(#REF!, "-R",#REF!)</f>
        <v>#REF!</v>
      </c>
      <c r="E241" s="113" t="e">
        <f>IF(#REF!="","",#REF!)</f>
        <v>#REF!</v>
      </c>
      <c r="F241" s="113" t="e">
        <f>IF(#REF!="","",#REF!)</f>
        <v>#REF!</v>
      </c>
      <c r="G241" s="113" t="e">
        <f>IF(#REF!="","",#REF!)</f>
        <v>#REF!</v>
      </c>
      <c r="H241" s="113" t="e">
        <f>IF(#REF!="","",#REF!)</f>
        <v>#REF!</v>
      </c>
      <c r="I241" s="113" t="e">
        <f>IF(#REF!="","",#REF!)</f>
        <v>#REF!</v>
      </c>
      <c r="J241" s="113" t="e">
        <f>IF(#REF!="","",#REF!)</f>
        <v>#REF!</v>
      </c>
      <c r="K241" s="113" t="e">
        <f>IF(#REF!="","",#REF!)</f>
        <v>#REF!</v>
      </c>
      <c r="L241" s="113" t="e">
        <f>IF(#REF!="","",#REF!)</f>
        <v>#REF!</v>
      </c>
      <c r="M241" s="114" t="e">
        <f>IF(#REF!="","",#REF!)</f>
        <v>#REF!</v>
      </c>
      <c r="N241" s="113" t="e">
        <f t="shared" si="3"/>
        <v>#REF!</v>
      </c>
      <c r="O241" s="113" t="e">
        <f>CONCATENATE(#REF!,"-",#REF!)</f>
        <v>#REF!</v>
      </c>
      <c r="P241" s="113" t="e">
        <f>IF(#REF!="","",#REF!)</f>
        <v>#REF!</v>
      </c>
      <c r="Q241" s="113" t="e">
        <f>IF(#REF!="","",#REF!)</f>
        <v>#REF!</v>
      </c>
      <c r="R241" s="113" t="e">
        <f>IF(#REF!="","",#REF!)</f>
        <v>#REF!</v>
      </c>
      <c r="S241" s="113" t="e">
        <f>IF(#REF!="","",#REF!)</f>
        <v>#REF!</v>
      </c>
      <c r="T241" s="113" t="e">
        <f>IF(#REF!="","",#REF!)</f>
        <v>#REF!</v>
      </c>
      <c r="U241" s="113" t="e">
        <f>IF(#REF!="","",#REF!)</f>
        <v>#REF!</v>
      </c>
      <c r="V241" s="113" t="e">
        <f>IF(#REF!="","",#REF!)</f>
        <v>#REF!</v>
      </c>
      <c r="W241" s="113" t="e">
        <f>IF(#REF!="","",#REF!)</f>
        <v>#REF!</v>
      </c>
      <c r="X241" s="113" t="e">
        <f>IF(#REF!="","",#REF!)</f>
        <v>#REF!</v>
      </c>
      <c r="Y241" s="113" t="e">
        <f>IF(#REF!="","",#REF!)</f>
        <v>#REF!</v>
      </c>
      <c r="Z241" s="113" t="e">
        <f>IF(#REF!="","",#REF!)</f>
        <v>#REF!</v>
      </c>
      <c r="AA241" s="113" t="e">
        <f>IF(#REF!="","",#REF!)</f>
        <v>#REF!</v>
      </c>
      <c r="AB241" s="113" t="e">
        <f>IF(#REF!="","",#REF!)</f>
        <v>#REF!</v>
      </c>
      <c r="AC241" s="113" t="e">
        <f>IF(#REF!="","",#REF!)</f>
        <v>#REF!</v>
      </c>
      <c r="AD241" s="113" t="e">
        <f>IF(#REF!="","",#REF!)</f>
        <v>#REF!</v>
      </c>
      <c r="AE241" s="113" t="e">
        <f>IF(#REF!="","",#REF!)</f>
        <v>#REF!</v>
      </c>
      <c r="AF241" s="113" t="e">
        <f>IF(#REF!="","",#REF!)</f>
        <v>#REF!</v>
      </c>
      <c r="AG241" s="113" t="e">
        <f>IF(#REF!="","",#REF!)</f>
        <v>#REF!</v>
      </c>
      <c r="AH241" s="113" t="e">
        <f>IF(#REF!="","",#REF!)</f>
        <v>#REF!</v>
      </c>
      <c r="AI241" s="113" t="e">
        <f>IF(#REF!="","",#REF!)</f>
        <v>#REF!</v>
      </c>
      <c r="AJ241" s="113" t="e">
        <f>IF(#REF!="","",#REF!)</f>
        <v>#REF!</v>
      </c>
      <c r="AK241" s="113" t="e">
        <f>IF(#REF!="","",#REF!)</f>
        <v>#REF!</v>
      </c>
      <c r="AL241" s="113" t="e">
        <f>IF(#REF!="","",#REF!)</f>
        <v>#REF!</v>
      </c>
      <c r="AM241" s="113" t="e">
        <f>IF(#REF!="","",#REF!)</f>
        <v>#REF!</v>
      </c>
      <c r="AN241" s="113" t="e">
        <f>IF(#REF!="","",#REF!)</f>
        <v>#REF!</v>
      </c>
      <c r="AO241" s="113" t="e">
        <f>IF(#REF!="","",#REF!)</f>
        <v>#REF!</v>
      </c>
      <c r="AP241" s="113" t="e">
        <f>IF(#REF!="","",#REF!)</f>
        <v>#REF!</v>
      </c>
      <c r="AQ241" s="113" t="e">
        <f>IF(#REF!="","",#REF!)</f>
        <v>#REF!</v>
      </c>
      <c r="AR241" s="79"/>
    </row>
    <row r="242" spans="1:44" x14ac:dyDescent="0.25">
      <c r="A242" s="113" t="e">
        <f>IF(#REF!="","",#REF!)</f>
        <v>#REF!</v>
      </c>
      <c r="B242" s="113" t="e">
        <f>IF(#REF!="","",#REF!)</f>
        <v>#REF!</v>
      </c>
      <c r="C242" s="113" t="e">
        <f>IF(#REF!="","",#REF!)</f>
        <v>#REF!</v>
      </c>
      <c r="D242" s="113" t="e">
        <f>CONCATENATE(#REF!, "-R",#REF!)</f>
        <v>#REF!</v>
      </c>
      <c r="E242" s="113" t="e">
        <f>IF(#REF!="","",#REF!)</f>
        <v>#REF!</v>
      </c>
      <c r="F242" s="113" t="e">
        <f>IF(#REF!="","",#REF!)</f>
        <v>#REF!</v>
      </c>
      <c r="G242" s="113" t="e">
        <f>IF(#REF!="","",#REF!)</f>
        <v>#REF!</v>
      </c>
      <c r="H242" s="113" t="e">
        <f>IF(#REF!="","",#REF!)</f>
        <v>#REF!</v>
      </c>
      <c r="I242" s="113" t="e">
        <f>IF(#REF!="","",#REF!)</f>
        <v>#REF!</v>
      </c>
      <c r="J242" s="113" t="e">
        <f>IF(#REF!="","",#REF!)</f>
        <v>#REF!</v>
      </c>
      <c r="K242" s="113" t="e">
        <f>IF(#REF!="","",#REF!)</f>
        <v>#REF!</v>
      </c>
      <c r="L242" s="113" t="e">
        <f>IF(#REF!="","",#REF!)</f>
        <v>#REF!</v>
      </c>
      <c r="M242" s="114" t="e">
        <f>IF(#REF!="","",#REF!)</f>
        <v>#REF!</v>
      </c>
      <c r="N242" s="113" t="e">
        <f t="shared" si="3"/>
        <v>#REF!</v>
      </c>
      <c r="O242" s="113" t="e">
        <f>CONCATENATE(#REF!,"-",#REF!)</f>
        <v>#REF!</v>
      </c>
      <c r="P242" s="113" t="e">
        <f>IF(#REF!="","",#REF!)</f>
        <v>#REF!</v>
      </c>
      <c r="Q242" s="113" t="e">
        <f>IF(#REF!="","",#REF!)</f>
        <v>#REF!</v>
      </c>
      <c r="R242" s="113" t="e">
        <f>IF(#REF!="","",#REF!)</f>
        <v>#REF!</v>
      </c>
      <c r="S242" s="113" t="e">
        <f>IF(#REF!="","",#REF!)</f>
        <v>#REF!</v>
      </c>
      <c r="T242" s="113" t="e">
        <f>IF(#REF!="","",#REF!)</f>
        <v>#REF!</v>
      </c>
      <c r="U242" s="113" t="e">
        <f>IF(#REF!="","",#REF!)</f>
        <v>#REF!</v>
      </c>
      <c r="V242" s="113" t="e">
        <f>IF(#REF!="","",#REF!)</f>
        <v>#REF!</v>
      </c>
      <c r="W242" s="113" t="e">
        <f>IF(#REF!="","",#REF!)</f>
        <v>#REF!</v>
      </c>
      <c r="X242" s="113" t="e">
        <f>IF(#REF!="","",#REF!)</f>
        <v>#REF!</v>
      </c>
      <c r="Y242" s="113" t="e">
        <f>IF(#REF!="","",#REF!)</f>
        <v>#REF!</v>
      </c>
      <c r="Z242" s="113" t="e">
        <f>IF(#REF!="","",#REF!)</f>
        <v>#REF!</v>
      </c>
      <c r="AA242" s="113" t="e">
        <f>IF(#REF!="","",#REF!)</f>
        <v>#REF!</v>
      </c>
      <c r="AB242" s="113" t="e">
        <f>IF(#REF!="","",#REF!)</f>
        <v>#REF!</v>
      </c>
      <c r="AC242" s="113" t="e">
        <f>IF(#REF!="","",#REF!)</f>
        <v>#REF!</v>
      </c>
      <c r="AD242" s="113" t="e">
        <f>IF(#REF!="","",#REF!)</f>
        <v>#REF!</v>
      </c>
      <c r="AE242" s="113" t="e">
        <f>IF(#REF!="","",#REF!)</f>
        <v>#REF!</v>
      </c>
      <c r="AF242" s="113" t="e">
        <f>IF(#REF!="","",#REF!)</f>
        <v>#REF!</v>
      </c>
      <c r="AG242" s="113" t="e">
        <f>IF(#REF!="","",#REF!)</f>
        <v>#REF!</v>
      </c>
      <c r="AH242" s="113" t="e">
        <f>IF(#REF!="","",#REF!)</f>
        <v>#REF!</v>
      </c>
      <c r="AI242" s="113" t="e">
        <f>IF(#REF!="","",#REF!)</f>
        <v>#REF!</v>
      </c>
      <c r="AJ242" s="113" t="e">
        <f>IF(#REF!="","",#REF!)</f>
        <v>#REF!</v>
      </c>
      <c r="AK242" s="113" t="e">
        <f>IF(#REF!="","",#REF!)</f>
        <v>#REF!</v>
      </c>
      <c r="AL242" s="113" t="e">
        <f>IF(#REF!="","",#REF!)</f>
        <v>#REF!</v>
      </c>
      <c r="AM242" s="113" t="e">
        <f>IF(#REF!="","",#REF!)</f>
        <v>#REF!</v>
      </c>
      <c r="AN242" s="113" t="e">
        <f>IF(#REF!="","",#REF!)</f>
        <v>#REF!</v>
      </c>
      <c r="AO242" s="113" t="e">
        <f>IF(#REF!="","",#REF!)</f>
        <v>#REF!</v>
      </c>
      <c r="AP242" s="113" t="e">
        <f>IF(#REF!="","",#REF!)</f>
        <v>#REF!</v>
      </c>
      <c r="AQ242" s="113" t="e">
        <f>IF(#REF!="","",#REF!)</f>
        <v>#REF!</v>
      </c>
      <c r="AR242" s="79"/>
    </row>
    <row r="243" spans="1:44" x14ac:dyDescent="0.25">
      <c r="A243" s="113" t="e">
        <f>IF(#REF!="","",#REF!)</f>
        <v>#REF!</v>
      </c>
      <c r="B243" s="113" t="e">
        <f>IF(#REF!="","",#REF!)</f>
        <v>#REF!</v>
      </c>
      <c r="C243" s="113" t="e">
        <f>IF(#REF!="","",#REF!)</f>
        <v>#REF!</v>
      </c>
      <c r="D243" s="113" t="e">
        <f>CONCATENATE(#REF!, "-R",#REF!)</f>
        <v>#REF!</v>
      </c>
      <c r="E243" s="113" t="e">
        <f>IF(#REF!="","",#REF!)</f>
        <v>#REF!</v>
      </c>
      <c r="F243" s="113" t="e">
        <f>IF(#REF!="","",#REF!)</f>
        <v>#REF!</v>
      </c>
      <c r="G243" s="113" t="e">
        <f>IF(#REF!="","",#REF!)</f>
        <v>#REF!</v>
      </c>
      <c r="H243" s="113" t="e">
        <f>IF(#REF!="","",#REF!)</f>
        <v>#REF!</v>
      </c>
      <c r="I243" s="113" t="e">
        <f>IF(#REF!="","",#REF!)</f>
        <v>#REF!</v>
      </c>
      <c r="J243" s="113" t="e">
        <f>IF(#REF!="","",#REF!)</f>
        <v>#REF!</v>
      </c>
      <c r="K243" s="113" t="e">
        <f>IF(#REF!="","",#REF!)</f>
        <v>#REF!</v>
      </c>
      <c r="L243" s="113" t="e">
        <f>IF(#REF!="","",#REF!)</f>
        <v>#REF!</v>
      </c>
      <c r="M243" s="114" t="e">
        <f>IF(#REF!="","",#REF!)</f>
        <v>#REF!</v>
      </c>
      <c r="N243" s="113" t="e">
        <f t="shared" si="3"/>
        <v>#REF!</v>
      </c>
      <c r="O243" s="113" t="e">
        <f>CONCATENATE(#REF!,"-",#REF!)</f>
        <v>#REF!</v>
      </c>
      <c r="P243" s="113" t="e">
        <f>IF(#REF!="","",#REF!)</f>
        <v>#REF!</v>
      </c>
      <c r="Q243" s="113" t="e">
        <f>IF(#REF!="","",#REF!)</f>
        <v>#REF!</v>
      </c>
      <c r="R243" s="113" t="e">
        <f>IF(#REF!="","",#REF!)</f>
        <v>#REF!</v>
      </c>
      <c r="S243" s="113" t="e">
        <f>IF(#REF!="","",#REF!)</f>
        <v>#REF!</v>
      </c>
      <c r="T243" s="113" t="e">
        <f>IF(#REF!="","",#REF!)</f>
        <v>#REF!</v>
      </c>
      <c r="U243" s="113" t="e">
        <f>IF(#REF!="","",#REF!)</f>
        <v>#REF!</v>
      </c>
      <c r="V243" s="113" t="e">
        <f>IF(#REF!="","",#REF!)</f>
        <v>#REF!</v>
      </c>
      <c r="W243" s="113" t="e">
        <f>IF(#REF!="","",#REF!)</f>
        <v>#REF!</v>
      </c>
      <c r="X243" s="113" t="e">
        <f>IF(#REF!="","",#REF!)</f>
        <v>#REF!</v>
      </c>
      <c r="Y243" s="113" t="e">
        <f>IF(#REF!="","",#REF!)</f>
        <v>#REF!</v>
      </c>
      <c r="Z243" s="113" t="e">
        <f>IF(#REF!="","",#REF!)</f>
        <v>#REF!</v>
      </c>
      <c r="AA243" s="113" t="e">
        <f>IF(#REF!="","",#REF!)</f>
        <v>#REF!</v>
      </c>
      <c r="AB243" s="113" t="e">
        <f>IF(#REF!="","",#REF!)</f>
        <v>#REF!</v>
      </c>
      <c r="AC243" s="113" t="e">
        <f>IF(#REF!="","",#REF!)</f>
        <v>#REF!</v>
      </c>
      <c r="AD243" s="113" t="e">
        <f>IF(#REF!="","",#REF!)</f>
        <v>#REF!</v>
      </c>
      <c r="AE243" s="113" t="e">
        <f>IF(#REF!="","",#REF!)</f>
        <v>#REF!</v>
      </c>
      <c r="AF243" s="113" t="e">
        <f>IF(#REF!="","",#REF!)</f>
        <v>#REF!</v>
      </c>
      <c r="AG243" s="113" t="e">
        <f>IF(#REF!="","",#REF!)</f>
        <v>#REF!</v>
      </c>
      <c r="AH243" s="113" t="e">
        <f>IF(#REF!="","",#REF!)</f>
        <v>#REF!</v>
      </c>
      <c r="AI243" s="113" t="e">
        <f>IF(#REF!="","",#REF!)</f>
        <v>#REF!</v>
      </c>
      <c r="AJ243" s="113" t="e">
        <f>IF(#REF!="","",#REF!)</f>
        <v>#REF!</v>
      </c>
      <c r="AK243" s="113" t="e">
        <f>IF(#REF!="","",#REF!)</f>
        <v>#REF!</v>
      </c>
      <c r="AL243" s="113" t="e">
        <f>IF(#REF!="","",#REF!)</f>
        <v>#REF!</v>
      </c>
      <c r="AM243" s="113" t="e">
        <f>IF(#REF!="","",#REF!)</f>
        <v>#REF!</v>
      </c>
      <c r="AN243" s="113" t="e">
        <f>IF(#REF!="","",#REF!)</f>
        <v>#REF!</v>
      </c>
      <c r="AO243" s="113" t="e">
        <f>IF(#REF!="","",#REF!)</f>
        <v>#REF!</v>
      </c>
      <c r="AP243" s="113" t="e">
        <f>IF(#REF!="","",#REF!)</f>
        <v>#REF!</v>
      </c>
      <c r="AQ243" s="113" t="e">
        <f>IF(#REF!="","",#REF!)</f>
        <v>#REF!</v>
      </c>
      <c r="AR243" s="79"/>
    </row>
    <row r="244" spans="1:44" x14ac:dyDescent="0.25">
      <c r="A244" s="113" t="e">
        <f>IF(#REF!="","",#REF!)</f>
        <v>#REF!</v>
      </c>
      <c r="B244" s="113" t="e">
        <f>IF(#REF!="","",#REF!)</f>
        <v>#REF!</v>
      </c>
      <c r="C244" s="113" t="e">
        <f>IF(#REF!="","",#REF!)</f>
        <v>#REF!</v>
      </c>
      <c r="D244" s="113" t="e">
        <f>CONCATENATE(#REF!, "-R",#REF!)</f>
        <v>#REF!</v>
      </c>
      <c r="E244" s="113" t="e">
        <f>IF(#REF!="","",#REF!)</f>
        <v>#REF!</v>
      </c>
      <c r="F244" s="113" t="e">
        <f>IF(#REF!="","",#REF!)</f>
        <v>#REF!</v>
      </c>
      <c r="G244" s="113" t="e">
        <f>IF(#REF!="","",#REF!)</f>
        <v>#REF!</v>
      </c>
      <c r="H244" s="113" t="e">
        <f>IF(#REF!="","",#REF!)</f>
        <v>#REF!</v>
      </c>
      <c r="I244" s="113" t="e">
        <f>IF(#REF!="","",#REF!)</f>
        <v>#REF!</v>
      </c>
      <c r="J244" s="113" t="e">
        <f>IF(#REF!="","",#REF!)</f>
        <v>#REF!</v>
      </c>
      <c r="K244" s="113" t="e">
        <f>IF(#REF!="","",#REF!)</f>
        <v>#REF!</v>
      </c>
      <c r="L244" s="113" t="e">
        <f>IF(#REF!="","",#REF!)</f>
        <v>#REF!</v>
      </c>
      <c r="M244" s="114" t="e">
        <f>IF(#REF!="","",#REF!)</f>
        <v>#REF!</v>
      </c>
      <c r="N244" s="113" t="e">
        <f t="shared" si="3"/>
        <v>#REF!</v>
      </c>
      <c r="O244" s="113" t="e">
        <f>CONCATENATE(#REF!,"-",#REF!)</f>
        <v>#REF!</v>
      </c>
      <c r="P244" s="113" t="e">
        <f>IF(#REF!="","",#REF!)</f>
        <v>#REF!</v>
      </c>
      <c r="Q244" s="113" t="e">
        <f>IF(#REF!="","",#REF!)</f>
        <v>#REF!</v>
      </c>
      <c r="R244" s="113" t="e">
        <f>IF(#REF!="","",#REF!)</f>
        <v>#REF!</v>
      </c>
      <c r="S244" s="113" t="e">
        <f>IF(#REF!="","",#REF!)</f>
        <v>#REF!</v>
      </c>
      <c r="T244" s="113" t="e">
        <f>IF(#REF!="","",#REF!)</f>
        <v>#REF!</v>
      </c>
      <c r="U244" s="113" t="e">
        <f>IF(#REF!="","",#REF!)</f>
        <v>#REF!</v>
      </c>
      <c r="V244" s="113" t="e">
        <f>IF(#REF!="","",#REF!)</f>
        <v>#REF!</v>
      </c>
      <c r="W244" s="113" t="e">
        <f>IF(#REF!="","",#REF!)</f>
        <v>#REF!</v>
      </c>
      <c r="X244" s="113" t="e">
        <f>IF(#REF!="","",#REF!)</f>
        <v>#REF!</v>
      </c>
      <c r="Y244" s="113" t="e">
        <f>IF(#REF!="","",#REF!)</f>
        <v>#REF!</v>
      </c>
      <c r="Z244" s="113" t="e">
        <f>IF(#REF!="","",#REF!)</f>
        <v>#REF!</v>
      </c>
      <c r="AA244" s="113" t="e">
        <f>IF(#REF!="","",#REF!)</f>
        <v>#REF!</v>
      </c>
      <c r="AB244" s="113" t="e">
        <f>IF(#REF!="","",#REF!)</f>
        <v>#REF!</v>
      </c>
      <c r="AC244" s="113" t="e">
        <f>IF(#REF!="","",#REF!)</f>
        <v>#REF!</v>
      </c>
      <c r="AD244" s="113" t="e">
        <f>IF(#REF!="","",#REF!)</f>
        <v>#REF!</v>
      </c>
      <c r="AE244" s="113" t="e">
        <f>IF(#REF!="","",#REF!)</f>
        <v>#REF!</v>
      </c>
      <c r="AF244" s="113" t="e">
        <f>IF(#REF!="","",#REF!)</f>
        <v>#REF!</v>
      </c>
      <c r="AG244" s="113" t="e">
        <f>IF(#REF!="","",#REF!)</f>
        <v>#REF!</v>
      </c>
      <c r="AH244" s="113" t="e">
        <f>IF(#REF!="","",#REF!)</f>
        <v>#REF!</v>
      </c>
      <c r="AI244" s="113" t="e">
        <f>IF(#REF!="","",#REF!)</f>
        <v>#REF!</v>
      </c>
      <c r="AJ244" s="113" t="e">
        <f>IF(#REF!="","",#REF!)</f>
        <v>#REF!</v>
      </c>
      <c r="AK244" s="113" t="e">
        <f>IF(#REF!="","",#REF!)</f>
        <v>#REF!</v>
      </c>
      <c r="AL244" s="113" t="e">
        <f>IF(#REF!="","",#REF!)</f>
        <v>#REF!</v>
      </c>
      <c r="AM244" s="113" t="e">
        <f>IF(#REF!="","",#REF!)</f>
        <v>#REF!</v>
      </c>
      <c r="AN244" s="113" t="e">
        <f>IF(#REF!="","",#REF!)</f>
        <v>#REF!</v>
      </c>
      <c r="AO244" s="113" t="e">
        <f>IF(#REF!="","",#REF!)</f>
        <v>#REF!</v>
      </c>
      <c r="AP244" s="113" t="e">
        <f>IF(#REF!="","",#REF!)</f>
        <v>#REF!</v>
      </c>
      <c r="AQ244" s="113" t="e">
        <f>IF(#REF!="","",#REF!)</f>
        <v>#REF!</v>
      </c>
      <c r="AR244" s="79"/>
    </row>
    <row r="245" spans="1:44" x14ac:dyDescent="0.25">
      <c r="A245" s="113" t="e">
        <f>IF(#REF!="","",#REF!)</f>
        <v>#REF!</v>
      </c>
      <c r="B245" s="113" t="e">
        <f>IF(#REF!="","",#REF!)</f>
        <v>#REF!</v>
      </c>
      <c r="C245" s="113" t="e">
        <f>IF(#REF!="","",#REF!)</f>
        <v>#REF!</v>
      </c>
      <c r="D245" s="113" t="e">
        <f>CONCATENATE(#REF!, "-R",#REF!)</f>
        <v>#REF!</v>
      </c>
      <c r="E245" s="113" t="e">
        <f>IF(#REF!="","",#REF!)</f>
        <v>#REF!</v>
      </c>
      <c r="F245" s="113" t="e">
        <f>IF(#REF!="","",#REF!)</f>
        <v>#REF!</v>
      </c>
      <c r="G245" s="113" t="e">
        <f>IF(#REF!="","",#REF!)</f>
        <v>#REF!</v>
      </c>
      <c r="H245" s="113" t="e">
        <f>IF(#REF!="","",#REF!)</f>
        <v>#REF!</v>
      </c>
      <c r="I245" s="113" t="e">
        <f>IF(#REF!="","",#REF!)</f>
        <v>#REF!</v>
      </c>
      <c r="J245" s="113" t="e">
        <f>IF(#REF!="","",#REF!)</f>
        <v>#REF!</v>
      </c>
      <c r="K245" s="113" t="e">
        <f>IF(#REF!="","",#REF!)</f>
        <v>#REF!</v>
      </c>
      <c r="L245" s="113" t="e">
        <f>IF(#REF!="","",#REF!)</f>
        <v>#REF!</v>
      </c>
      <c r="M245" s="114" t="e">
        <f>IF(#REF!="","",#REF!)</f>
        <v>#REF!</v>
      </c>
      <c r="N245" s="113" t="e">
        <f t="shared" si="3"/>
        <v>#REF!</v>
      </c>
      <c r="O245" s="113" t="e">
        <f>CONCATENATE(#REF!,"-",#REF!)</f>
        <v>#REF!</v>
      </c>
      <c r="P245" s="113" t="e">
        <f>IF(#REF!="","",#REF!)</f>
        <v>#REF!</v>
      </c>
      <c r="Q245" s="113" t="e">
        <f>IF(#REF!="","",#REF!)</f>
        <v>#REF!</v>
      </c>
      <c r="R245" s="113" t="e">
        <f>IF(#REF!="","",#REF!)</f>
        <v>#REF!</v>
      </c>
      <c r="S245" s="113" t="e">
        <f>IF(#REF!="","",#REF!)</f>
        <v>#REF!</v>
      </c>
      <c r="T245" s="113" t="e">
        <f>IF(#REF!="","",#REF!)</f>
        <v>#REF!</v>
      </c>
      <c r="U245" s="113" t="e">
        <f>IF(#REF!="","",#REF!)</f>
        <v>#REF!</v>
      </c>
      <c r="V245" s="113" t="e">
        <f>IF(#REF!="","",#REF!)</f>
        <v>#REF!</v>
      </c>
      <c r="W245" s="113" t="e">
        <f>IF(#REF!="","",#REF!)</f>
        <v>#REF!</v>
      </c>
      <c r="X245" s="113" t="e">
        <f>IF(#REF!="","",#REF!)</f>
        <v>#REF!</v>
      </c>
      <c r="Y245" s="113" t="e">
        <f>IF(#REF!="","",#REF!)</f>
        <v>#REF!</v>
      </c>
      <c r="Z245" s="113" t="e">
        <f>IF(#REF!="","",#REF!)</f>
        <v>#REF!</v>
      </c>
      <c r="AA245" s="113" t="e">
        <f>IF(#REF!="","",#REF!)</f>
        <v>#REF!</v>
      </c>
      <c r="AB245" s="113" t="e">
        <f>IF(#REF!="","",#REF!)</f>
        <v>#REF!</v>
      </c>
      <c r="AC245" s="113" t="e">
        <f>IF(#REF!="","",#REF!)</f>
        <v>#REF!</v>
      </c>
      <c r="AD245" s="113" t="e">
        <f>IF(#REF!="","",#REF!)</f>
        <v>#REF!</v>
      </c>
      <c r="AE245" s="113" t="e">
        <f>IF(#REF!="","",#REF!)</f>
        <v>#REF!</v>
      </c>
      <c r="AF245" s="113" t="e">
        <f>IF(#REF!="","",#REF!)</f>
        <v>#REF!</v>
      </c>
      <c r="AG245" s="113" t="e">
        <f>IF(#REF!="","",#REF!)</f>
        <v>#REF!</v>
      </c>
      <c r="AH245" s="113" t="e">
        <f>IF(#REF!="","",#REF!)</f>
        <v>#REF!</v>
      </c>
      <c r="AI245" s="113" t="e">
        <f>IF(#REF!="","",#REF!)</f>
        <v>#REF!</v>
      </c>
      <c r="AJ245" s="113" t="e">
        <f>IF(#REF!="","",#REF!)</f>
        <v>#REF!</v>
      </c>
      <c r="AK245" s="113" t="e">
        <f>IF(#REF!="","",#REF!)</f>
        <v>#REF!</v>
      </c>
      <c r="AL245" s="113" t="e">
        <f>IF(#REF!="","",#REF!)</f>
        <v>#REF!</v>
      </c>
      <c r="AM245" s="113" t="e">
        <f>IF(#REF!="","",#REF!)</f>
        <v>#REF!</v>
      </c>
      <c r="AN245" s="113" t="e">
        <f>IF(#REF!="","",#REF!)</f>
        <v>#REF!</v>
      </c>
      <c r="AO245" s="113" t="e">
        <f>IF(#REF!="","",#REF!)</f>
        <v>#REF!</v>
      </c>
      <c r="AP245" s="113" t="e">
        <f>IF(#REF!="","",#REF!)</f>
        <v>#REF!</v>
      </c>
      <c r="AQ245" s="113" t="e">
        <f>IF(#REF!="","",#REF!)</f>
        <v>#REF!</v>
      </c>
      <c r="AR245" s="79"/>
    </row>
    <row r="246" spans="1:44" x14ac:dyDescent="0.25">
      <c r="A246" s="113" t="e">
        <f>IF(#REF!="","",#REF!)</f>
        <v>#REF!</v>
      </c>
      <c r="B246" s="113" t="e">
        <f>IF(#REF!="","",#REF!)</f>
        <v>#REF!</v>
      </c>
      <c r="C246" s="113" t="e">
        <f>IF(#REF!="","",#REF!)</f>
        <v>#REF!</v>
      </c>
      <c r="D246" s="113" t="e">
        <f>CONCATENATE(#REF!, "-R",#REF!)</f>
        <v>#REF!</v>
      </c>
      <c r="E246" s="113" t="e">
        <f>IF(#REF!="","",#REF!)</f>
        <v>#REF!</v>
      </c>
      <c r="F246" s="113" t="e">
        <f>IF(#REF!="","",#REF!)</f>
        <v>#REF!</v>
      </c>
      <c r="G246" s="113" t="e">
        <f>IF(#REF!="","",#REF!)</f>
        <v>#REF!</v>
      </c>
      <c r="H246" s="113" t="e">
        <f>IF(#REF!="","",#REF!)</f>
        <v>#REF!</v>
      </c>
      <c r="I246" s="113" t="e">
        <f>IF(#REF!="","",#REF!)</f>
        <v>#REF!</v>
      </c>
      <c r="J246" s="113" t="e">
        <f>IF(#REF!="","",#REF!)</f>
        <v>#REF!</v>
      </c>
      <c r="K246" s="113" t="e">
        <f>IF(#REF!="","",#REF!)</f>
        <v>#REF!</v>
      </c>
      <c r="L246" s="113" t="e">
        <f>IF(#REF!="","",#REF!)</f>
        <v>#REF!</v>
      </c>
      <c r="M246" s="114" t="e">
        <f>IF(#REF!="","",#REF!)</f>
        <v>#REF!</v>
      </c>
      <c r="N246" s="113" t="e">
        <f t="shared" si="3"/>
        <v>#REF!</v>
      </c>
      <c r="O246" s="113" t="e">
        <f>CONCATENATE(#REF!,"-",#REF!)</f>
        <v>#REF!</v>
      </c>
      <c r="P246" s="113" t="e">
        <f>IF(#REF!="","",#REF!)</f>
        <v>#REF!</v>
      </c>
      <c r="Q246" s="113" t="e">
        <f>IF(#REF!="","",#REF!)</f>
        <v>#REF!</v>
      </c>
      <c r="R246" s="113" t="e">
        <f>IF(#REF!="","",#REF!)</f>
        <v>#REF!</v>
      </c>
      <c r="S246" s="113" t="e">
        <f>IF(#REF!="","",#REF!)</f>
        <v>#REF!</v>
      </c>
      <c r="T246" s="113" t="e">
        <f>IF(#REF!="","",#REF!)</f>
        <v>#REF!</v>
      </c>
      <c r="U246" s="113" t="e">
        <f>IF(#REF!="","",#REF!)</f>
        <v>#REF!</v>
      </c>
      <c r="V246" s="113" t="e">
        <f>IF(#REF!="","",#REF!)</f>
        <v>#REF!</v>
      </c>
      <c r="W246" s="113" t="e">
        <f>IF(#REF!="","",#REF!)</f>
        <v>#REF!</v>
      </c>
      <c r="X246" s="113" t="e">
        <f>IF(#REF!="","",#REF!)</f>
        <v>#REF!</v>
      </c>
      <c r="Y246" s="113" t="e">
        <f>IF(#REF!="","",#REF!)</f>
        <v>#REF!</v>
      </c>
      <c r="Z246" s="113" t="e">
        <f>IF(#REF!="","",#REF!)</f>
        <v>#REF!</v>
      </c>
      <c r="AA246" s="113" t="e">
        <f>IF(#REF!="","",#REF!)</f>
        <v>#REF!</v>
      </c>
      <c r="AB246" s="113" t="e">
        <f>IF(#REF!="","",#REF!)</f>
        <v>#REF!</v>
      </c>
      <c r="AC246" s="113" t="e">
        <f>IF(#REF!="","",#REF!)</f>
        <v>#REF!</v>
      </c>
      <c r="AD246" s="113" t="e">
        <f>IF(#REF!="","",#REF!)</f>
        <v>#REF!</v>
      </c>
      <c r="AE246" s="113" t="e">
        <f>IF(#REF!="","",#REF!)</f>
        <v>#REF!</v>
      </c>
      <c r="AF246" s="113" t="e">
        <f>IF(#REF!="","",#REF!)</f>
        <v>#REF!</v>
      </c>
      <c r="AG246" s="113" t="e">
        <f>IF(#REF!="","",#REF!)</f>
        <v>#REF!</v>
      </c>
      <c r="AH246" s="113" t="e">
        <f>IF(#REF!="","",#REF!)</f>
        <v>#REF!</v>
      </c>
      <c r="AI246" s="113" t="e">
        <f>IF(#REF!="","",#REF!)</f>
        <v>#REF!</v>
      </c>
      <c r="AJ246" s="113" t="e">
        <f>IF(#REF!="","",#REF!)</f>
        <v>#REF!</v>
      </c>
      <c r="AK246" s="113" t="e">
        <f>IF(#REF!="","",#REF!)</f>
        <v>#REF!</v>
      </c>
      <c r="AL246" s="113" t="e">
        <f>IF(#REF!="","",#REF!)</f>
        <v>#REF!</v>
      </c>
      <c r="AM246" s="113" t="e">
        <f>IF(#REF!="","",#REF!)</f>
        <v>#REF!</v>
      </c>
      <c r="AN246" s="113" t="e">
        <f>IF(#REF!="","",#REF!)</f>
        <v>#REF!</v>
      </c>
      <c r="AO246" s="113" t="e">
        <f>IF(#REF!="","",#REF!)</f>
        <v>#REF!</v>
      </c>
      <c r="AP246" s="113" t="e">
        <f>IF(#REF!="","",#REF!)</f>
        <v>#REF!</v>
      </c>
      <c r="AQ246" s="113" t="e">
        <f>IF(#REF!="","",#REF!)</f>
        <v>#REF!</v>
      </c>
      <c r="AR246" s="79"/>
    </row>
    <row r="247" spans="1:44" x14ac:dyDescent="0.25">
      <c r="A247" s="113" t="e">
        <f>IF(#REF!="","",#REF!)</f>
        <v>#REF!</v>
      </c>
      <c r="B247" s="113" t="e">
        <f>IF(#REF!="","",#REF!)</f>
        <v>#REF!</v>
      </c>
      <c r="C247" s="113" t="e">
        <f>IF(#REF!="","",#REF!)</f>
        <v>#REF!</v>
      </c>
      <c r="D247" s="113" t="e">
        <f>CONCATENATE(#REF!, "-R",#REF!)</f>
        <v>#REF!</v>
      </c>
      <c r="E247" s="113" t="e">
        <f>IF(#REF!="","",#REF!)</f>
        <v>#REF!</v>
      </c>
      <c r="F247" s="113" t="e">
        <f>IF(#REF!="","",#REF!)</f>
        <v>#REF!</v>
      </c>
      <c r="G247" s="113" t="e">
        <f>IF(#REF!="","",#REF!)</f>
        <v>#REF!</v>
      </c>
      <c r="H247" s="113" t="e">
        <f>IF(#REF!="","",#REF!)</f>
        <v>#REF!</v>
      </c>
      <c r="I247" s="113" t="e">
        <f>IF(#REF!="","",#REF!)</f>
        <v>#REF!</v>
      </c>
      <c r="J247" s="113" t="e">
        <f>IF(#REF!="","",#REF!)</f>
        <v>#REF!</v>
      </c>
      <c r="K247" s="113" t="e">
        <f>IF(#REF!="","",#REF!)</f>
        <v>#REF!</v>
      </c>
      <c r="L247" s="113" t="e">
        <f>IF(#REF!="","",#REF!)</f>
        <v>#REF!</v>
      </c>
      <c r="M247" s="114" t="e">
        <f>IF(#REF!="","",#REF!)</f>
        <v>#REF!</v>
      </c>
      <c r="N247" s="113" t="e">
        <f t="shared" si="3"/>
        <v>#REF!</v>
      </c>
      <c r="O247" s="113" t="e">
        <f>CONCATENATE(#REF!,"-",#REF!)</f>
        <v>#REF!</v>
      </c>
      <c r="P247" s="113" t="e">
        <f>IF(#REF!="","",#REF!)</f>
        <v>#REF!</v>
      </c>
      <c r="Q247" s="113" t="e">
        <f>IF(#REF!="","",#REF!)</f>
        <v>#REF!</v>
      </c>
      <c r="R247" s="113" t="e">
        <f>IF(#REF!="","",#REF!)</f>
        <v>#REF!</v>
      </c>
      <c r="S247" s="113" t="e">
        <f>IF(#REF!="","",#REF!)</f>
        <v>#REF!</v>
      </c>
      <c r="T247" s="113" t="e">
        <f>IF(#REF!="","",#REF!)</f>
        <v>#REF!</v>
      </c>
      <c r="U247" s="113" t="e">
        <f>IF(#REF!="","",#REF!)</f>
        <v>#REF!</v>
      </c>
      <c r="V247" s="113" t="e">
        <f>IF(#REF!="","",#REF!)</f>
        <v>#REF!</v>
      </c>
      <c r="W247" s="113" t="e">
        <f>IF(#REF!="","",#REF!)</f>
        <v>#REF!</v>
      </c>
      <c r="X247" s="113" t="e">
        <f>IF(#REF!="","",#REF!)</f>
        <v>#REF!</v>
      </c>
      <c r="Y247" s="113" t="e">
        <f>IF(#REF!="","",#REF!)</f>
        <v>#REF!</v>
      </c>
      <c r="Z247" s="113" t="e">
        <f>IF(#REF!="","",#REF!)</f>
        <v>#REF!</v>
      </c>
      <c r="AA247" s="113" t="e">
        <f>IF(#REF!="","",#REF!)</f>
        <v>#REF!</v>
      </c>
      <c r="AB247" s="113" t="e">
        <f>IF(#REF!="","",#REF!)</f>
        <v>#REF!</v>
      </c>
      <c r="AC247" s="113" t="e">
        <f>IF(#REF!="","",#REF!)</f>
        <v>#REF!</v>
      </c>
      <c r="AD247" s="113" t="e">
        <f>IF(#REF!="","",#REF!)</f>
        <v>#REF!</v>
      </c>
      <c r="AE247" s="113" t="e">
        <f>IF(#REF!="","",#REF!)</f>
        <v>#REF!</v>
      </c>
      <c r="AF247" s="113" t="e">
        <f>IF(#REF!="","",#REF!)</f>
        <v>#REF!</v>
      </c>
      <c r="AG247" s="113" t="e">
        <f>IF(#REF!="","",#REF!)</f>
        <v>#REF!</v>
      </c>
      <c r="AH247" s="113" t="e">
        <f>IF(#REF!="","",#REF!)</f>
        <v>#REF!</v>
      </c>
      <c r="AI247" s="113" t="e">
        <f>IF(#REF!="","",#REF!)</f>
        <v>#REF!</v>
      </c>
      <c r="AJ247" s="113" t="e">
        <f>IF(#REF!="","",#REF!)</f>
        <v>#REF!</v>
      </c>
      <c r="AK247" s="113" t="e">
        <f>IF(#REF!="","",#REF!)</f>
        <v>#REF!</v>
      </c>
      <c r="AL247" s="113" t="e">
        <f>IF(#REF!="","",#REF!)</f>
        <v>#REF!</v>
      </c>
      <c r="AM247" s="113" t="e">
        <f>IF(#REF!="","",#REF!)</f>
        <v>#REF!</v>
      </c>
      <c r="AN247" s="113" t="e">
        <f>IF(#REF!="","",#REF!)</f>
        <v>#REF!</v>
      </c>
      <c r="AO247" s="113" t="e">
        <f>IF(#REF!="","",#REF!)</f>
        <v>#REF!</v>
      </c>
      <c r="AP247" s="113" t="e">
        <f>IF(#REF!="","",#REF!)</f>
        <v>#REF!</v>
      </c>
      <c r="AQ247" s="113" t="e">
        <f>IF(#REF!="","",#REF!)</f>
        <v>#REF!</v>
      </c>
      <c r="AR247" s="79"/>
    </row>
    <row r="248" spans="1:44" x14ac:dyDescent="0.25">
      <c r="A248" s="113" t="e">
        <f>IF(#REF!="","",#REF!)</f>
        <v>#REF!</v>
      </c>
      <c r="B248" s="113" t="e">
        <f>IF(#REF!="","",#REF!)</f>
        <v>#REF!</v>
      </c>
      <c r="C248" s="113" t="e">
        <f>IF(#REF!="","",#REF!)</f>
        <v>#REF!</v>
      </c>
      <c r="D248" s="113" t="e">
        <f>CONCATENATE(#REF!, "-R",#REF!)</f>
        <v>#REF!</v>
      </c>
      <c r="E248" s="113" t="e">
        <f>IF(#REF!="","",#REF!)</f>
        <v>#REF!</v>
      </c>
      <c r="F248" s="113" t="e">
        <f>IF(#REF!="","",#REF!)</f>
        <v>#REF!</v>
      </c>
      <c r="G248" s="113" t="e">
        <f>IF(#REF!="","",#REF!)</f>
        <v>#REF!</v>
      </c>
      <c r="H248" s="113" t="e">
        <f>IF(#REF!="","",#REF!)</f>
        <v>#REF!</v>
      </c>
      <c r="I248" s="113" t="e">
        <f>IF(#REF!="","",#REF!)</f>
        <v>#REF!</v>
      </c>
      <c r="J248" s="113" t="e">
        <f>IF(#REF!="","",#REF!)</f>
        <v>#REF!</v>
      </c>
      <c r="K248" s="113" t="e">
        <f>IF(#REF!="","",#REF!)</f>
        <v>#REF!</v>
      </c>
      <c r="L248" s="113" t="e">
        <f>IF(#REF!="","",#REF!)</f>
        <v>#REF!</v>
      </c>
      <c r="M248" s="114" t="e">
        <f>IF(#REF!="","",#REF!)</f>
        <v>#REF!</v>
      </c>
      <c r="N248" s="113" t="e">
        <f t="shared" si="3"/>
        <v>#REF!</v>
      </c>
      <c r="O248" s="113" t="e">
        <f>CONCATENATE(#REF!,"-",#REF!)</f>
        <v>#REF!</v>
      </c>
      <c r="P248" s="113" t="e">
        <f>IF(#REF!="","",#REF!)</f>
        <v>#REF!</v>
      </c>
      <c r="Q248" s="113" t="e">
        <f>IF(#REF!="","",#REF!)</f>
        <v>#REF!</v>
      </c>
      <c r="R248" s="113" t="e">
        <f>IF(#REF!="","",#REF!)</f>
        <v>#REF!</v>
      </c>
      <c r="S248" s="113" t="e">
        <f>IF(#REF!="","",#REF!)</f>
        <v>#REF!</v>
      </c>
      <c r="T248" s="113" t="e">
        <f>IF(#REF!="","",#REF!)</f>
        <v>#REF!</v>
      </c>
      <c r="U248" s="113" t="e">
        <f>IF(#REF!="","",#REF!)</f>
        <v>#REF!</v>
      </c>
      <c r="V248" s="113" t="e">
        <f>IF(#REF!="","",#REF!)</f>
        <v>#REF!</v>
      </c>
      <c r="W248" s="113" t="e">
        <f>IF(#REF!="","",#REF!)</f>
        <v>#REF!</v>
      </c>
      <c r="X248" s="113" t="e">
        <f>IF(#REF!="","",#REF!)</f>
        <v>#REF!</v>
      </c>
      <c r="Y248" s="113" t="e">
        <f>IF(#REF!="","",#REF!)</f>
        <v>#REF!</v>
      </c>
      <c r="Z248" s="113" t="e">
        <f>IF(#REF!="","",#REF!)</f>
        <v>#REF!</v>
      </c>
      <c r="AA248" s="113" t="e">
        <f>IF(#REF!="","",#REF!)</f>
        <v>#REF!</v>
      </c>
      <c r="AB248" s="113" t="e">
        <f>IF(#REF!="","",#REF!)</f>
        <v>#REF!</v>
      </c>
      <c r="AC248" s="113" t="e">
        <f>IF(#REF!="","",#REF!)</f>
        <v>#REF!</v>
      </c>
      <c r="AD248" s="113" t="e">
        <f>IF(#REF!="","",#REF!)</f>
        <v>#REF!</v>
      </c>
      <c r="AE248" s="113" t="e">
        <f>IF(#REF!="","",#REF!)</f>
        <v>#REF!</v>
      </c>
      <c r="AF248" s="113" t="e">
        <f>IF(#REF!="","",#REF!)</f>
        <v>#REF!</v>
      </c>
      <c r="AG248" s="113" t="e">
        <f>IF(#REF!="","",#REF!)</f>
        <v>#REF!</v>
      </c>
      <c r="AH248" s="113" t="e">
        <f>IF(#REF!="","",#REF!)</f>
        <v>#REF!</v>
      </c>
      <c r="AI248" s="113" t="e">
        <f>IF(#REF!="","",#REF!)</f>
        <v>#REF!</v>
      </c>
      <c r="AJ248" s="113" t="e">
        <f>IF(#REF!="","",#REF!)</f>
        <v>#REF!</v>
      </c>
      <c r="AK248" s="113" t="e">
        <f>IF(#REF!="","",#REF!)</f>
        <v>#REF!</v>
      </c>
      <c r="AL248" s="113" t="e">
        <f>IF(#REF!="","",#REF!)</f>
        <v>#REF!</v>
      </c>
      <c r="AM248" s="113" t="e">
        <f>IF(#REF!="","",#REF!)</f>
        <v>#REF!</v>
      </c>
      <c r="AN248" s="113" t="e">
        <f>IF(#REF!="","",#REF!)</f>
        <v>#REF!</v>
      </c>
      <c r="AO248" s="113" t="e">
        <f>IF(#REF!="","",#REF!)</f>
        <v>#REF!</v>
      </c>
      <c r="AP248" s="113" t="e">
        <f>IF(#REF!="","",#REF!)</f>
        <v>#REF!</v>
      </c>
      <c r="AQ248" s="113" t="e">
        <f>IF(#REF!="","",#REF!)</f>
        <v>#REF!</v>
      </c>
      <c r="AR248" s="79"/>
    </row>
    <row r="249" spans="1:44" x14ac:dyDescent="0.25">
      <c r="A249" s="113" t="e">
        <f>IF(#REF!="","",#REF!)</f>
        <v>#REF!</v>
      </c>
      <c r="B249" s="113" t="e">
        <f>IF(#REF!="","",#REF!)</f>
        <v>#REF!</v>
      </c>
      <c r="C249" s="113" t="e">
        <f>IF(#REF!="","",#REF!)</f>
        <v>#REF!</v>
      </c>
      <c r="D249" s="113" t="e">
        <f>CONCATENATE(#REF!, "-R",#REF!)</f>
        <v>#REF!</v>
      </c>
      <c r="E249" s="113" t="e">
        <f>IF(#REF!="","",#REF!)</f>
        <v>#REF!</v>
      </c>
      <c r="F249" s="113" t="e">
        <f>IF(#REF!="","",#REF!)</f>
        <v>#REF!</v>
      </c>
      <c r="G249" s="113" t="e">
        <f>IF(#REF!="","",#REF!)</f>
        <v>#REF!</v>
      </c>
      <c r="H249" s="113" t="e">
        <f>IF(#REF!="","",#REF!)</f>
        <v>#REF!</v>
      </c>
      <c r="I249" s="113" t="e">
        <f>IF(#REF!="","",#REF!)</f>
        <v>#REF!</v>
      </c>
      <c r="J249" s="113" t="e">
        <f>IF(#REF!="","",#REF!)</f>
        <v>#REF!</v>
      </c>
      <c r="K249" s="113" t="e">
        <f>IF(#REF!="","",#REF!)</f>
        <v>#REF!</v>
      </c>
      <c r="L249" s="113" t="e">
        <f>IF(#REF!="","",#REF!)</f>
        <v>#REF!</v>
      </c>
      <c r="M249" s="114" t="e">
        <f>IF(#REF!="","",#REF!)</f>
        <v>#REF!</v>
      </c>
      <c r="N249" s="113" t="e">
        <f t="shared" si="3"/>
        <v>#REF!</v>
      </c>
      <c r="O249" s="113" t="e">
        <f>CONCATENATE(#REF!,"-",#REF!)</f>
        <v>#REF!</v>
      </c>
      <c r="P249" s="113" t="e">
        <f>IF(#REF!="","",#REF!)</f>
        <v>#REF!</v>
      </c>
      <c r="Q249" s="113" t="e">
        <f>IF(#REF!="","",#REF!)</f>
        <v>#REF!</v>
      </c>
      <c r="R249" s="113" t="e">
        <f>IF(#REF!="","",#REF!)</f>
        <v>#REF!</v>
      </c>
      <c r="S249" s="113" t="e">
        <f>IF(#REF!="","",#REF!)</f>
        <v>#REF!</v>
      </c>
      <c r="T249" s="113" t="e">
        <f>IF(#REF!="","",#REF!)</f>
        <v>#REF!</v>
      </c>
      <c r="U249" s="113" t="e">
        <f>IF(#REF!="","",#REF!)</f>
        <v>#REF!</v>
      </c>
      <c r="V249" s="113" t="e">
        <f>IF(#REF!="","",#REF!)</f>
        <v>#REF!</v>
      </c>
      <c r="W249" s="113" t="e">
        <f>IF(#REF!="","",#REF!)</f>
        <v>#REF!</v>
      </c>
      <c r="X249" s="113" t="e">
        <f>IF(#REF!="","",#REF!)</f>
        <v>#REF!</v>
      </c>
      <c r="Y249" s="113" t="e">
        <f>IF(#REF!="","",#REF!)</f>
        <v>#REF!</v>
      </c>
      <c r="Z249" s="113" t="e">
        <f>IF(#REF!="","",#REF!)</f>
        <v>#REF!</v>
      </c>
      <c r="AA249" s="113" t="e">
        <f>IF(#REF!="","",#REF!)</f>
        <v>#REF!</v>
      </c>
      <c r="AB249" s="113" t="e">
        <f>IF(#REF!="","",#REF!)</f>
        <v>#REF!</v>
      </c>
      <c r="AC249" s="113" t="e">
        <f>IF(#REF!="","",#REF!)</f>
        <v>#REF!</v>
      </c>
      <c r="AD249" s="113" t="e">
        <f>IF(#REF!="","",#REF!)</f>
        <v>#REF!</v>
      </c>
      <c r="AE249" s="113" t="e">
        <f>IF(#REF!="","",#REF!)</f>
        <v>#REF!</v>
      </c>
      <c r="AF249" s="113" t="e">
        <f>IF(#REF!="","",#REF!)</f>
        <v>#REF!</v>
      </c>
      <c r="AG249" s="113" t="e">
        <f>IF(#REF!="","",#REF!)</f>
        <v>#REF!</v>
      </c>
      <c r="AH249" s="113" t="e">
        <f>IF(#REF!="","",#REF!)</f>
        <v>#REF!</v>
      </c>
      <c r="AI249" s="113" t="e">
        <f>IF(#REF!="","",#REF!)</f>
        <v>#REF!</v>
      </c>
      <c r="AJ249" s="113" t="e">
        <f>IF(#REF!="","",#REF!)</f>
        <v>#REF!</v>
      </c>
      <c r="AK249" s="113" t="e">
        <f>IF(#REF!="","",#REF!)</f>
        <v>#REF!</v>
      </c>
      <c r="AL249" s="113" t="e">
        <f>IF(#REF!="","",#REF!)</f>
        <v>#REF!</v>
      </c>
      <c r="AM249" s="113" t="e">
        <f>IF(#REF!="","",#REF!)</f>
        <v>#REF!</v>
      </c>
      <c r="AN249" s="113" t="e">
        <f>IF(#REF!="","",#REF!)</f>
        <v>#REF!</v>
      </c>
      <c r="AO249" s="113" t="e">
        <f>IF(#REF!="","",#REF!)</f>
        <v>#REF!</v>
      </c>
      <c r="AP249" s="113" t="e">
        <f>IF(#REF!="","",#REF!)</f>
        <v>#REF!</v>
      </c>
      <c r="AQ249" s="113" t="e">
        <f>IF(#REF!="","",#REF!)</f>
        <v>#REF!</v>
      </c>
      <c r="AR249" s="79"/>
    </row>
    <row r="250" spans="1:44" x14ac:dyDescent="0.25">
      <c r="A250" s="113" t="e">
        <f>IF(#REF!="","",#REF!)</f>
        <v>#REF!</v>
      </c>
      <c r="B250" s="113" t="e">
        <f>IF(#REF!="","",#REF!)</f>
        <v>#REF!</v>
      </c>
      <c r="C250" s="113" t="e">
        <f>IF(#REF!="","",#REF!)</f>
        <v>#REF!</v>
      </c>
      <c r="D250" s="113" t="e">
        <f>CONCATENATE(#REF!, "-R",#REF!)</f>
        <v>#REF!</v>
      </c>
      <c r="E250" s="113" t="e">
        <f>IF(#REF!="","",#REF!)</f>
        <v>#REF!</v>
      </c>
      <c r="F250" s="113" t="e">
        <f>IF(#REF!="","",#REF!)</f>
        <v>#REF!</v>
      </c>
      <c r="G250" s="113" t="e">
        <f>IF(#REF!="","",#REF!)</f>
        <v>#REF!</v>
      </c>
      <c r="H250" s="113" t="e">
        <f>IF(#REF!="","",#REF!)</f>
        <v>#REF!</v>
      </c>
      <c r="I250" s="113" t="e">
        <f>IF(#REF!="","",#REF!)</f>
        <v>#REF!</v>
      </c>
      <c r="J250" s="113" t="e">
        <f>IF(#REF!="","",#REF!)</f>
        <v>#REF!</v>
      </c>
      <c r="K250" s="113" t="e">
        <f>IF(#REF!="","",#REF!)</f>
        <v>#REF!</v>
      </c>
      <c r="L250" s="113" t="e">
        <f>IF(#REF!="","",#REF!)</f>
        <v>#REF!</v>
      </c>
      <c r="M250" s="114" t="e">
        <f>IF(#REF!="","",#REF!)</f>
        <v>#REF!</v>
      </c>
      <c r="N250" s="113" t="e">
        <f t="shared" si="3"/>
        <v>#REF!</v>
      </c>
      <c r="O250" s="113" t="e">
        <f>CONCATENATE(#REF!,"-",#REF!)</f>
        <v>#REF!</v>
      </c>
      <c r="P250" s="113" t="e">
        <f>IF(#REF!="","",#REF!)</f>
        <v>#REF!</v>
      </c>
      <c r="Q250" s="113" t="e">
        <f>IF(#REF!="","",#REF!)</f>
        <v>#REF!</v>
      </c>
      <c r="R250" s="113" t="e">
        <f>IF(#REF!="","",#REF!)</f>
        <v>#REF!</v>
      </c>
      <c r="S250" s="113" t="e">
        <f>IF(#REF!="","",#REF!)</f>
        <v>#REF!</v>
      </c>
      <c r="T250" s="113" t="e">
        <f>IF(#REF!="","",#REF!)</f>
        <v>#REF!</v>
      </c>
      <c r="U250" s="113" t="e">
        <f>IF(#REF!="","",#REF!)</f>
        <v>#REF!</v>
      </c>
      <c r="V250" s="113" t="e">
        <f>IF(#REF!="","",#REF!)</f>
        <v>#REF!</v>
      </c>
      <c r="W250" s="113" t="e">
        <f>IF(#REF!="","",#REF!)</f>
        <v>#REF!</v>
      </c>
      <c r="X250" s="113" t="e">
        <f>IF(#REF!="","",#REF!)</f>
        <v>#REF!</v>
      </c>
      <c r="Y250" s="113" t="e">
        <f>IF(#REF!="","",#REF!)</f>
        <v>#REF!</v>
      </c>
      <c r="Z250" s="113" t="e">
        <f>IF(#REF!="","",#REF!)</f>
        <v>#REF!</v>
      </c>
      <c r="AA250" s="113" t="e">
        <f>IF(#REF!="","",#REF!)</f>
        <v>#REF!</v>
      </c>
      <c r="AB250" s="113" t="e">
        <f>IF(#REF!="","",#REF!)</f>
        <v>#REF!</v>
      </c>
      <c r="AC250" s="113" t="e">
        <f>IF(#REF!="","",#REF!)</f>
        <v>#REF!</v>
      </c>
      <c r="AD250" s="113" t="e">
        <f>IF(#REF!="","",#REF!)</f>
        <v>#REF!</v>
      </c>
      <c r="AE250" s="113" t="e">
        <f>IF(#REF!="","",#REF!)</f>
        <v>#REF!</v>
      </c>
      <c r="AF250" s="113" t="e">
        <f>IF(#REF!="","",#REF!)</f>
        <v>#REF!</v>
      </c>
      <c r="AG250" s="113" t="e">
        <f>IF(#REF!="","",#REF!)</f>
        <v>#REF!</v>
      </c>
      <c r="AH250" s="113" t="e">
        <f>IF(#REF!="","",#REF!)</f>
        <v>#REF!</v>
      </c>
      <c r="AI250" s="113" t="e">
        <f>IF(#REF!="","",#REF!)</f>
        <v>#REF!</v>
      </c>
      <c r="AJ250" s="113" t="e">
        <f>IF(#REF!="","",#REF!)</f>
        <v>#REF!</v>
      </c>
      <c r="AK250" s="113" t="e">
        <f>IF(#REF!="","",#REF!)</f>
        <v>#REF!</v>
      </c>
      <c r="AL250" s="113" t="e">
        <f>IF(#REF!="","",#REF!)</f>
        <v>#REF!</v>
      </c>
      <c r="AM250" s="113" t="e">
        <f>IF(#REF!="","",#REF!)</f>
        <v>#REF!</v>
      </c>
      <c r="AN250" s="113" t="e">
        <f>IF(#REF!="","",#REF!)</f>
        <v>#REF!</v>
      </c>
      <c r="AO250" s="113" t="e">
        <f>IF(#REF!="","",#REF!)</f>
        <v>#REF!</v>
      </c>
      <c r="AP250" s="113" t="e">
        <f>IF(#REF!="","",#REF!)</f>
        <v>#REF!</v>
      </c>
      <c r="AQ250" s="113" t="e">
        <f>IF(#REF!="","",#REF!)</f>
        <v>#REF!</v>
      </c>
      <c r="AR250" s="79"/>
    </row>
    <row r="251" spans="1:44" x14ac:dyDescent="0.25">
      <c r="A251" s="113" t="e">
        <f>IF(#REF!="","",#REF!)</f>
        <v>#REF!</v>
      </c>
      <c r="B251" s="113" t="e">
        <f>IF(#REF!="","",#REF!)</f>
        <v>#REF!</v>
      </c>
      <c r="C251" s="113" t="e">
        <f>IF(#REF!="","",#REF!)</f>
        <v>#REF!</v>
      </c>
      <c r="D251" s="113" t="e">
        <f>CONCATENATE(#REF!, "-R",#REF!)</f>
        <v>#REF!</v>
      </c>
      <c r="E251" s="113" t="e">
        <f>IF(#REF!="","",#REF!)</f>
        <v>#REF!</v>
      </c>
      <c r="F251" s="113" t="e">
        <f>IF(#REF!="","",#REF!)</f>
        <v>#REF!</v>
      </c>
      <c r="G251" s="113" t="e">
        <f>IF(#REF!="","",#REF!)</f>
        <v>#REF!</v>
      </c>
      <c r="H251" s="113" t="e">
        <f>IF(#REF!="","",#REF!)</f>
        <v>#REF!</v>
      </c>
      <c r="I251" s="113" t="e">
        <f>IF(#REF!="","",#REF!)</f>
        <v>#REF!</v>
      </c>
      <c r="J251" s="113" t="e">
        <f>IF(#REF!="","",#REF!)</f>
        <v>#REF!</v>
      </c>
      <c r="K251" s="113" t="e">
        <f>IF(#REF!="","",#REF!)</f>
        <v>#REF!</v>
      </c>
      <c r="L251" s="113" t="e">
        <f>IF(#REF!="","",#REF!)</f>
        <v>#REF!</v>
      </c>
      <c r="M251" s="114" t="e">
        <f>IF(#REF!="","",#REF!)</f>
        <v>#REF!</v>
      </c>
      <c r="N251" s="113" t="e">
        <f t="shared" si="3"/>
        <v>#REF!</v>
      </c>
      <c r="O251" s="113" t="e">
        <f>CONCATENATE(#REF!,"-",#REF!)</f>
        <v>#REF!</v>
      </c>
      <c r="P251" s="113" t="e">
        <f>IF(#REF!="","",#REF!)</f>
        <v>#REF!</v>
      </c>
      <c r="Q251" s="113" t="e">
        <f>IF(#REF!="","",#REF!)</f>
        <v>#REF!</v>
      </c>
      <c r="R251" s="113" t="e">
        <f>IF(#REF!="","",#REF!)</f>
        <v>#REF!</v>
      </c>
      <c r="S251" s="113" t="e">
        <f>IF(#REF!="","",#REF!)</f>
        <v>#REF!</v>
      </c>
      <c r="T251" s="113" t="e">
        <f>IF(#REF!="","",#REF!)</f>
        <v>#REF!</v>
      </c>
      <c r="U251" s="113" t="e">
        <f>IF(#REF!="","",#REF!)</f>
        <v>#REF!</v>
      </c>
      <c r="V251" s="113" t="e">
        <f>IF(#REF!="","",#REF!)</f>
        <v>#REF!</v>
      </c>
      <c r="W251" s="113" t="e">
        <f>IF(#REF!="","",#REF!)</f>
        <v>#REF!</v>
      </c>
      <c r="X251" s="113" t="e">
        <f>IF(#REF!="","",#REF!)</f>
        <v>#REF!</v>
      </c>
      <c r="Y251" s="113" t="e">
        <f>IF(#REF!="","",#REF!)</f>
        <v>#REF!</v>
      </c>
      <c r="Z251" s="113" t="e">
        <f>IF(#REF!="","",#REF!)</f>
        <v>#REF!</v>
      </c>
      <c r="AA251" s="113" t="e">
        <f>IF(#REF!="","",#REF!)</f>
        <v>#REF!</v>
      </c>
      <c r="AB251" s="113" t="e">
        <f>IF(#REF!="","",#REF!)</f>
        <v>#REF!</v>
      </c>
      <c r="AC251" s="113" t="e">
        <f>IF(#REF!="","",#REF!)</f>
        <v>#REF!</v>
      </c>
      <c r="AD251" s="113" t="e">
        <f>IF(#REF!="","",#REF!)</f>
        <v>#REF!</v>
      </c>
      <c r="AE251" s="113" t="e">
        <f>IF(#REF!="","",#REF!)</f>
        <v>#REF!</v>
      </c>
      <c r="AF251" s="113" t="e">
        <f>IF(#REF!="","",#REF!)</f>
        <v>#REF!</v>
      </c>
      <c r="AG251" s="113" t="e">
        <f>IF(#REF!="","",#REF!)</f>
        <v>#REF!</v>
      </c>
      <c r="AH251" s="113" t="e">
        <f>IF(#REF!="","",#REF!)</f>
        <v>#REF!</v>
      </c>
      <c r="AI251" s="113" t="e">
        <f>IF(#REF!="","",#REF!)</f>
        <v>#REF!</v>
      </c>
      <c r="AJ251" s="113" t="e">
        <f>IF(#REF!="","",#REF!)</f>
        <v>#REF!</v>
      </c>
      <c r="AK251" s="113" t="e">
        <f>IF(#REF!="","",#REF!)</f>
        <v>#REF!</v>
      </c>
      <c r="AL251" s="113" t="e">
        <f>IF(#REF!="","",#REF!)</f>
        <v>#REF!</v>
      </c>
      <c r="AM251" s="113" t="e">
        <f>IF(#REF!="","",#REF!)</f>
        <v>#REF!</v>
      </c>
      <c r="AN251" s="113" t="e">
        <f>IF(#REF!="","",#REF!)</f>
        <v>#REF!</v>
      </c>
      <c r="AO251" s="113" t="e">
        <f>IF(#REF!="","",#REF!)</f>
        <v>#REF!</v>
      </c>
      <c r="AP251" s="113" t="e">
        <f>IF(#REF!="","",#REF!)</f>
        <v>#REF!</v>
      </c>
      <c r="AQ251" s="113" t="e">
        <f>IF(#REF!="","",#REF!)</f>
        <v>#REF!</v>
      </c>
      <c r="AR251" s="79"/>
    </row>
    <row r="252" spans="1:44" x14ac:dyDescent="0.25">
      <c r="A252" s="113" t="e">
        <f>IF(#REF!="","",#REF!)</f>
        <v>#REF!</v>
      </c>
      <c r="B252" s="113" t="e">
        <f>IF(#REF!="","",#REF!)</f>
        <v>#REF!</v>
      </c>
      <c r="C252" s="113" t="e">
        <f>IF(#REF!="","",#REF!)</f>
        <v>#REF!</v>
      </c>
      <c r="D252" s="113" t="e">
        <f>CONCATENATE(#REF!, "-R",#REF!)</f>
        <v>#REF!</v>
      </c>
      <c r="E252" s="113" t="e">
        <f>IF(#REF!="","",#REF!)</f>
        <v>#REF!</v>
      </c>
      <c r="F252" s="113" t="e">
        <f>IF(#REF!="","",#REF!)</f>
        <v>#REF!</v>
      </c>
      <c r="G252" s="113" t="e">
        <f>IF(#REF!="","",#REF!)</f>
        <v>#REF!</v>
      </c>
      <c r="H252" s="113" t="e">
        <f>IF(#REF!="","",#REF!)</f>
        <v>#REF!</v>
      </c>
      <c r="I252" s="113" t="e">
        <f>IF(#REF!="","",#REF!)</f>
        <v>#REF!</v>
      </c>
      <c r="J252" s="113" t="e">
        <f>IF(#REF!="","",#REF!)</f>
        <v>#REF!</v>
      </c>
      <c r="K252" s="113" t="e">
        <f>IF(#REF!="","",#REF!)</f>
        <v>#REF!</v>
      </c>
      <c r="L252" s="113" t="e">
        <f>IF(#REF!="","",#REF!)</f>
        <v>#REF!</v>
      </c>
      <c r="M252" s="114" t="e">
        <f>IF(#REF!="","",#REF!)</f>
        <v>#REF!</v>
      </c>
      <c r="N252" s="113" t="e">
        <f t="shared" si="3"/>
        <v>#REF!</v>
      </c>
      <c r="O252" s="113" t="e">
        <f>CONCATENATE(#REF!,"-",#REF!)</f>
        <v>#REF!</v>
      </c>
      <c r="P252" s="113" t="e">
        <f>IF(#REF!="","",#REF!)</f>
        <v>#REF!</v>
      </c>
      <c r="Q252" s="113" t="e">
        <f>IF(#REF!="","",#REF!)</f>
        <v>#REF!</v>
      </c>
      <c r="R252" s="113" t="e">
        <f>IF(#REF!="","",#REF!)</f>
        <v>#REF!</v>
      </c>
      <c r="S252" s="113" t="e">
        <f>IF(#REF!="","",#REF!)</f>
        <v>#REF!</v>
      </c>
      <c r="T252" s="113" t="e">
        <f>IF(#REF!="","",#REF!)</f>
        <v>#REF!</v>
      </c>
      <c r="U252" s="113" t="e">
        <f>IF(#REF!="","",#REF!)</f>
        <v>#REF!</v>
      </c>
      <c r="V252" s="113" t="e">
        <f>IF(#REF!="","",#REF!)</f>
        <v>#REF!</v>
      </c>
      <c r="W252" s="113" t="e">
        <f>IF(#REF!="","",#REF!)</f>
        <v>#REF!</v>
      </c>
      <c r="X252" s="113" t="e">
        <f>IF(#REF!="","",#REF!)</f>
        <v>#REF!</v>
      </c>
      <c r="Y252" s="113" t="e">
        <f>IF(#REF!="","",#REF!)</f>
        <v>#REF!</v>
      </c>
      <c r="Z252" s="113" t="e">
        <f>IF(#REF!="","",#REF!)</f>
        <v>#REF!</v>
      </c>
      <c r="AA252" s="113" t="e">
        <f>IF(#REF!="","",#REF!)</f>
        <v>#REF!</v>
      </c>
      <c r="AB252" s="113" t="e">
        <f>IF(#REF!="","",#REF!)</f>
        <v>#REF!</v>
      </c>
      <c r="AC252" s="113" t="e">
        <f>IF(#REF!="","",#REF!)</f>
        <v>#REF!</v>
      </c>
      <c r="AD252" s="113" t="e">
        <f>IF(#REF!="","",#REF!)</f>
        <v>#REF!</v>
      </c>
      <c r="AE252" s="113" t="e">
        <f>IF(#REF!="","",#REF!)</f>
        <v>#REF!</v>
      </c>
      <c r="AF252" s="113" t="e">
        <f>IF(#REF!="","",#REF!)</f>
        <v>#REF!</v>
      </c>
      <c r="AG252" s="113" t="e">
        <f>IF(#REF!="","",#REF!)</f>
        <v>#REF!</v>
      </c>
      <c r="AH252" s="113" t="e">
        <f>IF(#REF!="","",#REF!)</f>
        <v>#REF!</v>
      </c>
      <c r="AI252" s="113" t="e">
        <f>IF(#REF!="","",#REF!)</f>
        <v>#REF!</v>
      </c>
      <c r="AJ252" s="113" t="e">
        <f>IF(#REF!="","",#REF!)</f>
        <v>#REF!</v>
      </c>
      <c r="AK252" s="113" t="e">
        <f>IF(#REF!="","",#REF!)</f>
        <v>#REF!</v>
      </c>
      <c r="AL252" s="113" t="e">
        <f>IF(#REF!="","",#REF!)</f>
        <v>#REF!</v>
      </c>
      <c r="AM252" s="113" t="e">
        <f>IF(#REF!="","",#REF!)</f>
        <v>#REF!</v>
      </c>
      <c r="AN252" s="113" t="e">
        <f>IF(#REF!="","",#REF!)</f>
        <v>#REF!</v>
      </c>
      <c r="AO252" s="113" t="e">
        <f>IF(#REF!="","",#REF!)</f>
        <v>#REF!</v>
      </c>
      <c r="AP252" s="113" t="e">
        <f>IF(#REF!="","",#REF!)</f>
        <v>#REF!</v>
      </c>
      <c r="AQ252" s="113" t="e">
        <f>IF(#REF!="","",#REF!)</f>
        <v>#REF!</v>
      </c>
      <c r="AR252" s="79"/>
    </row>
    <row r="253" spans="1:44" x14ac:dyDescent="0.25">
      <c r="A253" s="113" t="e">
        <f>IF(#REF!="","",#REF!)</f>
        <v>#REF!</v>
      </c>
      <c r="B253" s="113" t="e">
        <f>IF(#REF!="","",#REF!)</f>
        <v>#REF!</v>
      </c>
      <c r="C253" s="113" t="e">
        <f>IF(#REF!="","",#REF!)</f>
        <v>#REF!</v>
      </c>
      <c r="D253" s="113" t="e">
        <f>CONCATENATE(#REF!, "-R",#REF!)</f>
        <v>#REF!</v>
      </c>
      <c r="E253" s="113" t="e">
        <f>IF(#REF!="","",#REF!)</f>
        <v>#REF!</v>
      </c>
      <c r="F253" s="113" t="e">
        <f>IF(#REF!="","",#REF!)</f>
        <v>#REF!</v>
      </c>
      <c r="G253" s="113" t="e">
        <f>IF(#REF!="","",#REF!)</f>
        <v>#REF!</v>
      </c>
      <c r="H253" s="113" t="e">
        <f>IF(#REF!="","",#REF!)</f>
        <v>#REF!</v>
      </c>
      <c r="I253" s="113" t="e">
        <f>IF(#REF!="","",#REF!)</f>
        <v>#REF!</v>
      </c>
      <c r="J253" s="113" t="e">
        <f>IF(#REF!="","",#REF!)</f>
        <v>#REF!</v>
      </c>
      <c r="K253" s="113" t="e">
        <f>IF(#REF!="","",#REF!)</f>
        <v>#REF!</v>
      </c>
      <c r="L253" s="113" t="e">
        <f>IF(#REF!="","",#REF!)</f>
        <v>#REF!</v>
      </c>
      <c r="M253" s="114" t="e">
        <f>IF(#REF!="","",#REF!)</f>
        <v>#REF!</v>
      </c>
      <c r="N253" s="113" t="e">
        <f t="shared" si="3"/>
        <v>#REF!</v>
      </c>
      <c r="O253" s="113" t="e">
        <f>CONCATENATE(#REF!,"-",#REF!)</f>
        <v>#REF!</v>
      </c>
      <c r="P253" s="113" t="e">
        <f>IF(#REF!="","",#REF!)</f>
        <v>#REF!</v>
      </c>
      <c r="Q253" s="113" t="e">
        <f>IF(#REF!="","",#REF!)</f>
        <v>#REF!</v>
      </c>
      <c r="R253" s="113" t="e">
        <f>IF(#REF!="","",#REF!)</f>
        <v>#REF!</v>
      </c>
      <c r="S253" s="113" t="e">
        <f>IF(#REF!="","",#REF!)</f>
        <v>#REF!</v>
      </c>
      <c r="T253" s="113" t="e">
        <f>IF(#REF!="","",#REF!)</f>
        <v>#REF!</v>
      </c>
      <c r="U253" s="113" t="e">
        <f>IF(#REF!="","",#REF!)</f>
        <v>#REF!</v>
      </c>
      <c r="V253" s="113" t="e">
        <f>IF(#REF!="","",#REF!)</f>
        <v>#REF!</v>
      </c>
      <c r="W253" s="113" t="e">
        <f>IF(#REF!="","",#REF!)</f>
        <v>#REF!</v>
      </c>
      <c r="X253" s="113" t="e">
        <f>IF(#REF!="","",#REF!)</f>
        <v>#REF!</v>
      </c>
      <c r="Y253" s="113" t="e">
        <f>IF(#REF!="","",#REF!)</f>
        <v>#REF!</v>
      </c>
      <c r="Z253" s="113" t="e">
        <f>IF(#REF!="","",#REF!)</f>
        <v>#REF!</v>
      </c>
      <c r="AA253" s="113" t="e">
        <f>IF(#REF!="","",#REF!)</f>
        <v>#REF!</v>
      </c>
      <c r="AB253" s="113" t="e">
        <f>IF(#REF!="","",#REF!)</f>
        <v>#REF!</v>
      </c>
      <c r="AC253" s="113" t="e">
        <f>IF(#REF!="","",#REF!)</f>
        <v>#REF!</v>
      </c>
      <c r="AD253" s="113" t="e">
        <f>IF(#REF!="","",#REF!)</f>
        <v>#REF!</v>
      </c>
      <c r="AE253" s="113" t="e">
        <f>IF(#REF!="","",#REF!)</f>
        <v>#REF!</v>
      </c>
      <c r="AF253" s="113" t="e">
        <f>IF(#REF!="","",#REF!)</f>
        <v>#REF!</v>
      </c>
      <c r="AG253" s="113" t="e">
        <f>IF(#REF!="","",#REF!)</f>
        <v>#REF!</v>
      </c>
      <c r="AH253" s="113" t="e">
        <f>IF(#REF!="","",#REF!)</f>
        <v>#REF!</v>
      </c>
      <c r="AI253" s="113" t="e">
        <f>IF(#REF!="","",#REF!)</f>
        <v>#REF!</v>
      </c>
      <c r="AJ253" s="113" t="e">
        <f>IF(#REF!="","",#REF!)</f>
        <v>#REF!</v>
      </c>
      <c r="AK253" s="113" t="e">
        <f>IF(#REF!="","",#REF!)</f>
        <v>#REF!</v>
      </c>
      <c r="AL253" s="113" t="e">
        <f>IF(#REF!="","",#REF!)</f>
        <v>#REF!</v>
      </c>
      <c r="AM253" s="113" t="e">
        <f>IF(#REF!="","",#REF!)</f>
        <v>#REF!</v>
      </c>
      <c r="AN253" s="113" t="e">
        <f>IF(#REF!="","",#REF!)</f>
        <v>#REF!</v>
      </c>
      <c r="AO253" s="113" t="e">
        <f>IF(#REF!="","",#REF!)</f>
        <v>#REF!</v>
      </c>
      <c r="AP253" s="113" t="e">
        <f>IF(#REF!="","",#REF!)</f>
        <v>#REF!</v>
      </c>
      <c r="AQ253" s="113" t="e">
        <f>IF(#REF!="","",#REF!)</f>
        <v>#REF!</v>
      </c>
      <c r="AR253" s="79"/>
    </row>
    <row r="254" spans="1:44" x14ac:dyDescent="0.25">
      <c r="A254" s="113" t="e">
        <f>IF(#REF!="","",#REF!)</f>
        <v>#REF!</v>
      </c>
      <c r="B254" s="113" t="e">
        <f>IF(#REF!="","",#REF!)</f>
        <v>#REF!</v>
      </c>
      <c r="C254" s="113" t="e">
        <f>IF(#REF!="","",#REF!)</f>
        <v>#REF!</v>
      </c>
      <c r="D254" s="113" t="e">
        <f>CONCATENATE(#REF!, "-R",#REF!)</f>
        <v>#REF!</v>
      </c>
      <c r="E254" s="113" t="e">
        <f>IF(#REF!="","",#REF!)</f>
        <v>#REF!</v>
      </c>
      <c r="F254" s="113" t="e">
        <f>IF(#REF!="","",#REF!)</f>
        <v>#REF!</v>
      </c>
      <c r="G254" s="113" t="e">
        <f>IF(#REF!="","",#REF!)</f>
        <v>#REF!</v>
      </c>
      <c r="H254" s="113" t="e">
        <f>IF(#REF!="","",#REF!)</f>
        <v>#REF!</v>
      </c>
      <c r="I254" s="113" t="e">
        <f>IF(#REF!="","",#REF!)</f>
        <v>#REF!</v>
      </c>
      <c r="J254" s="113" t="e">
        <f>IF(#REF!="","",#REF!)</f>
        <v>#REF!</v>
      </c>
      <c r="K254" s="113" t="e">
        <f>IF(#REF!="","",#REF!)</f>
        <v>#REF!</v>
      </c>
      <c r="L254" s="113" t="e">
        <f>IF(#REF!="","",#REF!)</f>
        <v>#REF!</v>
      </c>
      <c r="M254" s="114" t="e">
        <f>IF(#REF!="","",#REF!)</f>
        <v>#REF!</v>
      </c>
      <c r="N254" s="113" t="e">
        <f t="shared" si="3"/>
        <v>#REF!</v>
      </c>
      <c r="O254" s="113" t="e">
        <f>CONCATENATE(#REF!,"-",#REF!)</f>
        <v>#REF!</v>
      </c>
      <c r="P254" s="113" t="e">
        <f>IF(#REF!="","",#REF!)</f>
        <v>#REF!</v>
      </c>
      <c r="Q254" s="113" t="e">
        <f>IF(#REF!="","",#REF!)</f>
        <v>#REF!</v>
      </c>
      <c r="R254" s="113" t="e">
        <f>IF(#REF!="","",#REF!)</f>
        <v>#REF!</v>
      </c>
      <c r="S254" s="113" t="e">
        <f>IF(#REF!="","",#REF!)</f>
        <v>#REF!</v>
      </c>
      <c r="T254" s="113" t="e">
        <f>IF(#REF!="","",#REF!)</f>
        <v>#REF!</v>
      </c>
      <c r="U254" s="113" t="e">
        <f>IF(#REF!="","",#REF!)</f>
        <v>#REF!</v>
      </c>
      <c r="V254" s="113" t="e">
        <f>IF(#REF!="","",#REF!)</f>
        <v>#REF!</v>
      </c>
      <c r="W254" s="113" t="e">
        <f>IF(#REF!="","",#REF!)</f>
        <v>#REF!</v>
      </c>
      <c r="X254" s="113" t="e">
        <f>IF(#REF!="","",#REF!)</f>
        <v>#REF!</v>
      </c>
      <c r="Y254" s="113" t="e">
        <f>IF(#REF!="","",#REF!)</f>
        <v>#REF!</v>
      </c>
      <c r="Z254" s="113" t="e">
        <f>IF(#REF!="","",#REF!)</f>
        <v>#REF!</v>
      </c>
      <c r="AA254" s="113" t="e">
        <f>IF(#REF!="","",#REF!)</f>
        <v>#REF!</v>
      </c>
      <c r="AB254" s="113" t="e">
        <f>IF(#REF!="","",#REF!)</f>
        <v>#REF!</v>
      </c>
      <c r="AC254" s="113" t="e">
        <f>IF(#REF!="","",#REF!)</f>
        <v>#REF!</v>
      </c>
      <c r="AD254" s="113" t="e">
        <f>IF(#REF!="","",#REF!)</f>
        <v>#REF!</v>
      </c>
      <c r="AE254" s="113" t="e">
        <f>IF(#REF!="","",#REF!)</f>
        <v>#REF!</v>
      </c>
      <c r="AF254" s="113" t="e">
        <f>IF(#REF!="","",#REF!)</f>
        <v>#REF!</v>
      </c>
      <c r="AG254" s="113" t="e">
        <f>IF(#REF!="","",#REF!)</f>
        <v>#REF!</v>
      </c>
      <c r="AH254" s="113" t="e">
        <f>IF(#REF!="","",#REF!)</f>
        <v>#REF!</v>
      </c>
      <c r="AI254" s="113" t="e">
        <f>IF(#REF!="","",#REF!)</f>
        <v>#REF!</v>
      </c>
      <c r="AJ254" s="113" t="e">
        <f>IF(#REF!="","",#REF!)</f>
        <v>#REF!</v>
      </c>
      <c r="AK254" s="113" t="e">
        <f>IF(#REF!="","",#REF!)</f>
        <v>#REF!</v>
      </c>
      <c r="AL254" s="113" t="e">
        <f>IF(#REF!="","",#REF!)</f>
        <v>#REF!</v>
      </c>
      <c r="AM254" s="113" t="e">
        <f>IF(#REF!="","",#REF!)</f>
        <v>#REF!</v>
      </c>
      <c r="AN254" s="113" t="e">
        <f>IF(#REF!="","",#REF!)</f>
        <v>#REF!</v>
      </c>
      <c r="AO254" s="113" t="e">
        <f>IF(#REF!="","",#REF!)</f>
        <v>#REF!</v>
      </c>
      <c r="AP254" s="113" t="e">
        <f>IF(#REF!="","",#REF!)</f>
        <v>#REF!</v>
      </c>
      <c r="AQ254" s="113" t="e">
        <f>IF(#REF!="","",#REF!)</f>
        <v>#REF!</v>
      </c>
      <c r="AR254" s="79"/>
    </row>
    <row r="255" spans="1:44" x14ac:dyDescent="0.25">
      <c r="A255" s="113" t="e">
        <f>IF(#REF!="","",#REF!)</f>
        <v>#REF!</v>
      </c>
      <c r="B255" s="113" t="e">
        <f>IF(#REF!="","",#REF!)</f>
        <v>#REF!</v>
      </c>
      <c r="C255" s="113" t="e">
        <f>IF(#REF!="","",#REF!)</f>
        <v>#REF!</v>
      </c>
      <c r="D255" s="113" t="e">
        <f>CONCATENATE(#REF!, "-R",#REF!)</f>
        <v>#REF!</v>
      </c>
      <c r="E255" s="113" t="e">
        <f>IF(#REF!="","",#REF!)</f>
        <v>#REF!</v>
      </c>
      <c r="F255" s="113" t="e">
        <f>IF(#REF!="","",#REF!)</f>
        <v>#REF!</v>
      </c>
      <c r="G255" s="113" t="e">
        <f>IF(#REF!="","",#REF!)</f>
        <v>#REF!</v>
      </c>
      <c r="H255" s="113" t="e">
        <f>IF(#REF!="","",#REF!)</f>
        <v>#REF!</v>
      </c>
      <c r="I255" s="113" t="e">
        <f>IF(#REF!="","",#REF!)</f>
        <v>#REF!</v>
      </c>
      <c r="J255" s="113" t="e">
        <f>IF(#REF!="","",#REF!)</f>
        <v>#REF!</v>
      </c>
      <c r="K255" s="113" t="e">
        <f>IF(#REF!="","",#REF!)</f>
        <v>#REF!</v>
      </c>
      <c r="L255" s="113" t="e">
        <f>IF(#REF!="","",#REF!)</f>
        <v>#REF!</v>
      </c>
      <c r="M255" s="114" t="e">
        <f>IF(#REF!="","",#REF!)</f>
        <v>#REF!</v>
      </c>
      <c r="N255" s="113" t="e">
        <f t="shared" si="3"/>
        <v>#REF!</v>
      </c>
      <c r="O255" s="113" t="e">
        <f>CONCATENATE(#REF!,"-",#REF!)</f>
        <v>#REF!</v>
      </c>
      <c r="P255" s="113" t="e">
        <f>IF(#REF!="","",#REF!)</f>
        <v>#REF!</v>
      </c>
      <c r="Q255" s="113" t="e">
        <f>IF(#REF!="","",#REF!)</f>
        <v>#REF!</v>
      </c>
      <c r="R255" s="113" t="e">
        <f>IF(#REF!="","",#REF!)</f>
        <v>#REF!</v>
      </c>
      <c r="S255" s="113" t="e">
        <f>IF(#REF!="","",#REF!)</f>
        <v>#REF!</v>
      </c>
      <c r="T255" s="113" t="e">
        <f>IF(#REF!="","",#REF!)</f>
        <v>#REF!</v>
      </c>
      <c r="U255" s="113" t="e">
        <f>IF(#REF!="","",#REF!)</f>
        <v>#REF!</v>
      </c>
      <c r="V255" s="113" t="e">
        <f>IF(#REF!="","",#REF!)</f>
        <v>#REF!</v>
      </c>
      <c r="W255" s="113" t="e">
        <f>IF(#REF!="","",#REF!)</f>
        <v>#REF!</v>
      </c>
      <c r="X255" s="113" t="e">
        <f>IF(#REF!="","",#REF!)</f>
        <v>#REF!</v>
      </c>
      <c r="Y255" s="113" t="e">
        <f>IF(#REF!="","",#REF!)</f>
        <v>#REF!</v>
      </c>
      <c r="Z255" s="113" t="e">
        <f>IF(#REF!="","",#REF!)</f>
        <v>#REF!</v>
      </c>
      <c r="AA255" s="113" t="e">
        <f>IF(#REF!="","",#REF!)</f>
        <v>#REF!</v>
      </c>
      <c r="AB255" s="113" t="e">
        <f>IF(#REF!="","",#REF!)</f>
        <v>#REF!</v>
      </c>
      <c r="AC255" s="113" t="e">
        <f>IF(#REF!="","",#REF!)</f>
        <v>#REF!</v>
      </c>
      <c r="AD255" s="113" t="e">
        <f>IF(#REF!="","",#REF!)</f>
        <v>#REF!</v>
      </c>
      <c r="AE255" s="113" t="e">
        <f>IF(#REF!="","",#REF!)</f>
        <v>#REF!</v>
      </c>
      <c r="AF255" s="113" t="e">
        <f>IF(#REF!="","",#REF!)</f>
        <v>#REF!</v>
      </c>
      <c r="AG255" s="113" t="e">
        <f>IF(#REF!="","",#REF!)</f>
        <v>#REF!</v>
      </c>
      <c r="AH255" s="113" t="e">
        <f>IF(#REF!="","",#REF!)</f>
        <v>#REF!</v>
      </c>
      <c r="AI255" s="113" t="e">
        <f>IF(#REF!="","",#REF!)</f>
        <v>#REF!</v>
      </c>
      <c r="AJ255" s="113" t="e">
        <f>IF(#REF!="","",#REF!)</f>
        <v>#REF!</v>
      </c>
      <c r="AK255" s="113" t="e">
        <f>IF(#REF!="","",#REF!)</f>
        <v>#REF!</v>
      </c>
      <c r="AL255" s="113" t="e">
        <f>IF(#REF!="","",#REF!)</f>
        <v>#REF!</v>
      </c>
      <c r="AM255" s="113" t="e">
        <f>IF(#REF!="","",#REF!)</f>
        <v>#REF!</v>
      </c>
      <c r="AN255" s="113" t="e">
        <f>IF(#REF!="","",#REF!)</f>
        <v>#REF!</v>
      </c>
      <c r="AO255" s="113" t="e">
        <f>IF(#REF!="","",#REF!)</f>
        <v>#REF!</v>
      </c>
      <c r="AP255" s="113" t="e">
        <f>IF(#REF!="","",#REF!)</f>
        <v>#REF!</v>
      </c>
      <c r="AQ255" s="113" t="e">
        <f>IF(#REF!="","",#REF!)</f>
        <v>#REF!</v>
      </c>
      <c r="AR255" s="79"/>
    </row>
    <row r="256" spans="1:44" x14ac:dyDescent="0.25">
      <c r="A256" s="113" t="e">
        <f>IF(#REF!="","",#REF!)</f>
        <v>#REF!</v>
      </c>
      <c r="B256" s="113" t="e">
        <f>IF(#REF!="","",#REF!)</f>
        <v>#REF!</v>
      </c>
      <c r="C256" s="113" t="e">
        <f>IF(#REF!="","",#REF!)</f>
        <v>#REF!</v>
      </c>
      <c r="D256" s="113" t="e">
        <f>CONCATENATE(#REF!, "-R",#REF!)</f>
        <v>#REF!</v>
      </c>
      <c r="E256" s="113" t="e">
        <f>IF(#REF!="","",#REF!)</f>
        <v>#REF!</v>
      </c>
      <c r="F256" s="113" t="e">
        <f>IF(#REF!="","",#REF!)</f>
        <v>#REF!</v>
      </c>
      <c r="G256" s="113" t="e">
        <f>IF(#REF!="","",#REF!)</f>
        <v>#REF!</v>
      </c>
      <c r="H256" s="113" t="e">
        <f>IF(#REF!="","",#REF!)</f>
        <v>#REF!</v>
      </c>
      <c r="I256" s="113" t="e">
        <f>IF(#REF!="","",#REF!)</f>
        <v>#REF!</v>
      </c>
      <c r="J256" s="113" t="e">
        <f>IF(#REF!="","",#REF!)</f>
        <v>#REF!</v>
      </c>
      <c r="K256" s="113" t="e">
        <f>IF(#REF!="","",#REF!)</f>
        <v>#REF!</v>
      </c>
      <c r="L256" s="113" t="e">
        <f>IF(#REF!="","",#REF!)</f>
        <v>#REF!</v>
      </c>
      <c r="M256" s="114" t="e">
        <f>IF(#REF!="","",#REF!)</f>
        <v>#REF!</v>
      </c>
      <c r="N256" s="113" t="e">
        <f t="shared" si="3"/>
        <v>#REF!</v>
      </c>
      <c r="O256" s="113" t="e">
        <f>CONCATENATE(#REF!,"-",#REF!)</f>
        <v>#REF!</v>
      </c>
      <c r="P256" s="113" t="e">
        <f>IF(#REF!="","",#REF!)</f>
        <v>#REF!</v>
      </c>
      <c r="Q256" s="113" t="e">
        <f>IF(#REF!="","",#REF!)</f>
        <v>#REF!</v>
      </c>
      <c r="R256" s="113" t="e">
        <f>IF(#REF!="","",#REF!)</f>
        <v>#REF!</v>
      </c>
      <c r="S256" s="113" t="e">
        <f>IF(#REF!="","",#REF!)</f>
        <v>#REF!</v>
      </c>
      <c r="T256" s="113" t="e">
        <f>IF(#REF!="","",#REF!)</f>
        <v>#REF!</v>
      </c>
      <c r="U256" s="113" t="e">
        <f>IF(#REF!="","",#REF!)</f>
        <v>#REF!</v>
      </c>
      <c r="V256" s="113" t="e">
        <f>IF(#REF!="","",#REF!)</f>
        <v>#REF!</v>
      </c>
      <c r="W256" s="113" t="e">
        <f>IF(#REF!="","",#REF!)</f>
        <v>#REF!</v>
      </c>
      <c r="X256" s="113" t="e">
        <f>IF(#REF!="","",#REF!)</f>
        <v>#REF!</v>
      </c>
      <c r="Y256" s="113" t="e">
        <f>IF(#REF!="","",#REF!)</f>
        <v>#REF!</v>
      </c>
      <c r="Z256" s="113" t="e">
        <f>IF(#REF!="","",#REF!)</f>
        <v>#REF!</v>
      </c>
      <c r="AA256" s="113" t="e">
        <f>IF(#REF!="","",#REF!)</f>
        <v>#REF!</v>
      </c>
      <c r="AB256" s="113" t="e">
        <f>IF(#REF!="","",#REF!)</f>
        <v>#REF!</v>
      </c>
      <c r="AC256" s="113" t="e">
        <f>IF(#REF!="","",#REF!)</f>
        <v>#REF!</v>
      </c>
      <c r="AD256" s="113" t="e">
        <f>IF(#REF!="","",#REF!)</f>
        <v>#REF!</v>
      </c>
      <c r="AE256" s="113" t="e">
        <f>IF(#REF!="","",#REF!)</f>
        <v>#REF!</v>
      </c>
      <c r="AF256" s="113" t="e">
        <f>IF(#REF!="","",#REF!)</f>
        <v>#REF!</v>
      </c>
      <c r="AG256" s="113" t="e">
        <f>IF(#REF!="","",#REF!)</f>
        <v>#REF!</v>
      </c>
      <c r="AH256" s="113" t="e">
        <f>IF(#REF!="","",#REF!)</f>
        <v>#REF!</v>
      </c>
      <c r="AI256" s="113" t="e">
        <f>IF(#REF!="","",#REF!)</f>
        <v>#REF!</v>
      </c>
      <c r="AJ256" s="113" t="e">
        <f>IF(#REF!="","",#REF!)</f>
        <v>#REF!</v>
      </c>
      <c r="AK256" s="113" t="e">
        <f>IF(#REF!="","",#REF!)</f>
        <v>#REF!</v>
      </c>
      <c r="AL256" s="113" t="e">
        <f>IF(#REF!="","",#REF!)</f>
        <v>#REF!</v>
      </c>
      <c r="AM256" s="113" t="e">
        <f>IF(#REF!="","",#REF!)</f>
        <v>#REF!</v>
      </c>
      <c r="AN256" s="113" t="e">
        <f>IF(#REF!="","",#REF!)</f>
        <v>#REF!</v>
      </c>
      <c r="AO256" s="113" t="e">
        <f>IF(#REF!="","",#REF!)</f>
        <v>#REF!</v>
      </c>
      <c r="AP256" s="113" t="e">
        <f>IF(#REF!="","",#REF!)</f>
        <v>#REF!</v>
      </c>
      <c r="AQ256" s="113" t="e">
        <f>IF(#REF!="","",#REF!)</f>
        <v>#REF!</v>
      </c>
      <c r="AR256" s="79"/>
    </row>
    <row r="257" spans="1:44" x14ac:dyDescent="0.25">
      <c r="A257" s="113" t="e">
        <f>IF(#REF!="","",#REF!)</f>
        <v>#REF!</v>
      </c>
      <c r="B257" s="113" t="e">
        <f>IF(#REF!="","",#REF!)</f>
        <v>#REF!</v>
      </c>
      <c r="C257" s="113" t="e">
        <f>IF(#REF!="","",#REF!)</f>
        <v>#REF!</v>
      </c>
      <c r="D257" s="113" t="e">
        <f>CONCATENATE(#REF!, "-R",#REF!)</f>
        <v>#REF!</v>
      </c>
      <c r="E257" s="113" t="e">
        <f>IF(#REF!="","",#REF!)</f>
        <v>#REF!</v>
      </c>
      <c r="F257" s="113" t="e">
        <f>IF(#REF!="","",#REF!)</f>
        <v>#REF!</v>
      </c>
      <c r="G257" s="113" t="e">
        <f>IF(#REF!="","",#REF!)</f>
        <v>#REF!</v>
      </c>
      <c r="H257" s="113" t="e">
        <f>IF(#REF!="","",#REF!)</f>
        <v>#REF!</v>
      </c>
      <c r="I257" s="113" t="e">
        <f>IF(#REF!="","",#REF!)</f>
        <v>#REF!</v>
      </c>
      <c r="J257" s="113" t="e">
        <f>IF(#REF!="","",#REF!)</f>
        <v>#REF!</v>
      </c>
      <c r="K257" s="113" t="e">
        <f>IF(#REF!="","",#REF!)</f>
        <v>#REF!</v>
      </c>
      <c r="L257" s="113" t="e">
        <f>IF(#REF!="","",#REF!)</f>
        <v>#REF!</v>
      </c>
      <c r="M257" s="114" t="e">
        <f>IF(#REF!="","",#REF!)</f>
        <v>#REF!</v>
      </c>
      <c r="N257" s="113" t="e">
        <f t="shared" si="3"/>
        <v>#REF!</v>
      </c>
      <c r="O257" s="113" t="e">
        <f>CONCATENATE(#REF!,"-",#REF!)</f>
        <v>#REF!</v>
      </c>
      <c r="P257" s="113" t="e">
        <f>IF(#REF!="","",#REF!)</f>
        <v>#REF!</v>
      </c>
      <c r="Q257" s="113" t="e">
        <f>IF(#REF!="","",#REF!)</f>
        <v>#REF!</v>
      </c>
      <c r="R257" s="113" t="e">
        <f>IF(#REF!="","",#REF!)</f>
        <v>#REF!</v>
      </c>
      <c r="S257" s="113" t="e">
        <f>IF(#REF!="","",#REF!)</f>
        <v>#REF!</v>
      </c>
      <c r="T257" s="113" t="e">
        <f>IF(#REF!="","",#REF!)</f>
        <v>#REF!</v>
      </c>
      <c r="U257" s="113" t="e">
        <f>IF(#REF!="","",#REF!)</f>
        <v>#REF!</v>
      </c>
      <c r="V257" s="113" t="e">
        <f>IF(#REF!="","",#REF!)</f>
        <v>#REF!</v>
      </c>
      <c r="W257" s="113" t="e">
        <f>IF(#REF!="","",#REF!)</f>
        <v>#REF!</v>
      </c>
      <c r="X257" s="113" t="e">
        <f>IF(#REF!="","",#REF!)</f>
        <v>#REF!</v>
      </c>
      <c r="Y257" s="113" t="e">
        <f>IF(#REF!="","",#REF!)</f>
        <v>#REF!</v>
      </c>
      <c r="Z257" s="113" t="e">
        <f>IF(#REF!="","",#REF!)</f>
        <v>#REF!</v>
      </c>
      <c r="AA257" s="113" t="e">
        <f>IF(#REF!="","",#REF!)</f>
        <v>#REF!</v>
      </c>
      <c r="AB257" s="113" t="e">
        <f>IF(#REF!="","",#REF!)</f>
        <v>#REF!</v>
      </c>
      <c r="AC257" s="113" t="e">
        <f>IF(#REF!="","",#REF!)</f>
        <v>#REF!</v>
      </c>
      <c r="AD257" s="113" t="e">
        <f>IF(#REF!="","",#REF!)</f>
        <v>#REF!</v>
      </c>
      <c r="AE257" s="113" t="e">
        <f>IF(#REF!="","",#REF!)</f>
        <v>#REF!</v>
      </c>
      <c r="AF257" s="113" t="e">
        <f>IF(#REF!="","",#REF!)</f>
        <v>#REF!</v>
      </c>
      <c r="AG257" s="113" t="e">
        <f>IF(#REF!="","",#REF!)</f>
        <v>#REF!</v>
      </c>
      <c r="AH257" s="113" t="e">
        <f>IF(#REF!="","",#REF!)</f>
        <v>#REF!</v>
      </c>
      <c r="AI257" s="113" t="e">
        <f>IF(#REF!="","",#REF!)</f>
        <v>#REF!</v>
      </c>
      <c r="AJ257" s="113" t="e">
        <f>IF(#REF!="","",#REF!)</f>
        <v>#REF!</v>
      </c>
      <c r="AK257" s="113" t="e">
        <f>IF(#REF!="","",#REF!)</f>
        <v>#REF!</v>
      </c>
      <c r="AL257" s="113" t="e">
        <f>IF(#REF!="","",#REF!)</f>
        <v>#REF!</v>
      </c>
      <c r="AM257" s="113" t="e">
        <f>IF(#REF!="","",#REF!)</f>
        <v>#REF!</v>
      </c>
      <c r="AN257" s="113" t="e">
        <f>IF(#REF!="","",#REF!)</f>
        <v>#REF!</v>
      </c>
      <c r="AO257" s="113" t="e">
        <f>IF(#REF!="","",#REF!)</f>
        <v>#REF!</v>
      </c>
      <c r="AP257" s="113" t="e">
        <f>IF(#REF!="","",#REF!)</f>
        <v>#REF!</v>
      </c>
      <c r="AQ257" s="113" t="e">
        <f>IF(#REF!="","",#REF!)</f>
        <v>#REF!</v>
      </c>
      <c r="AR257" s="79"/>
    </row>
    <row r="258" spans="1:44" x14ac:dyDescent="0.25">
      <c r="A258" s="113" t="e">
        <f>IF(#REF!="","",#REF!)</f>
        <v>#REF!</v>
      </c>
      <c r="B258" s="113" t="e">
        <f>IF(#REF!="","",#REF!)</f>
        <v>#REF!</v>
      </c>
      <c r="C258" s="113" t="e">
        <f>IF(#REF!="","",#REF!)</f>
        <v>#REF!</v>
      </c>
      <c r="D258" s="113" t="e">
        <f>CONCATENATE(#REF!, "-R",#REF!)</f>
        <v>#REF!</v>
      </c>
      <c r="E258" s="113" t="e">
        <f>IF(#REF!="","",#REF!)</f>
        <v>#REF!</v>
      </c>
      <c r="F258" s="113" t="e">
        <f>IF(#REF!="","",#REF!)</f>
        <v>#REF!</v>
      </c>
      <c r="G258" s="113" t="e">
        <f>IF(#REF!="","",#REF!)</f>
        <v>#REF!</v>
      </c>
      <c r="H258" s="113" t="e">
        <f>IF(#REF!="","",#REF!)</f>
        <v>#REF!</v>
      </c>
      <c r="I258" s="113" t="e">
        <f>IF(#REF!="","",#REF!)</f>
        <v>#REF!</v>
      </c>
      <c r="J258" s="113" t="e">
        <f>IF(#REF!="","",#REF!)</f>
        <v>#REF!</v>
      </c>
      <c r="K258" s="113" t="e">
        <f>IF(#REF!="","",#REF!)</f>
        <v>#REF!</v>
      </c>
      <c r="L258" s="113" t="e">
        <f>IF(#REF!="","",#REF!)</f>
        <v>#REF!</v>
      </c>
      <c r="M258" s="114" t="e">
        <f>IF(#REF!="","",#REF!)</f>
        <v>#REF!</v>
      </c>
      <c r="N258" s="113" t="e">
        <f t="shared" si="3"/>
        <v>#REF!</v>
      </c>
      <c r="O258" s="113" t="e">
        <f>CONCATENATE(#REF!,"-",#REF!)</f>
        <v>#REF!</v>
      </c>
      <c r="P258" s="113" t="e">
        <f>IF(#REF!="","",#REF!)</f>
        <v>#REF!</v>
      </c>
      <c r="Q258" s="113" t="e">
        <f>IF(#REF!="","",#REF!)</f>
        <v>#REF!</v>
      </c>
      <c r="R258" s="113" t="e">
        <f>IF(#REF!="","",#REF!)</f>
        <v>#REF!</v>
      </c>
      <c r="S258" s="113" t="e">
        <f>IF(#REF!="","",#REF!)</f>
        <v>#REF!</v>
      </c>
      <c r="T258" s="113" t="e">
        <f>IF(#REF!="","",#REF!)</f>
        <v>#REF!</v>
      </c>
      <c r="U258" s="113" t="e">
        <f>IF(#REF!="","",#REF!)</f>
        <v>#REF!</v>
      </c>
      <c r="V258" s="113" t="e">
        <f>IF(#REF!="","",#REF!)</f>
        <v>#REF!</v>
      </c>
      <c r="W258" s="113" t="e">
        <f>IF(#REF!="","",#REF!)</f>
        <v>#REF!</v>
      </c>
      <c r="X258" s="113" t="e">
        <f>IF(#REF!="","",#REF!)</f>
        <v>#REF!</v>
      </c>
      <c r="Y258" s="113" t="e">
        <f>IF(#REF!="","",#REF!)</f>
        <v>#REF!</v>
      </c>
      <c r="Z258" s="113" t="e">
        <f>IF(#REF!="","",#REF!)</f>
        <v>#REF!</v>
      </c>
      <c r="AA258" s="113" t="e">
        <f>IF(#REF!="","",#REF!)</f>
        <v>#REF!</v>
      </c>
      <c r="AB258" s="113" t="e">
        <f>IF(#REF!="","",#REF!)</f>
        <v>#REF!</v>
      </c>
      <c r="AC258" s="113" t="e">
        <f>IF(#REF!="","",#REF!)</f>
        <v>#REF!</v>
      </c>
      <c r="AD258" s="113" t="e">
        <f>IF(#REF!="","",#REF!)</f>
        <v>#REF!</v>
      </c>
      <c r="AE258" s="113" t="e">
        <f>IF(#REF!="","",#REF!)</f>
        <v>#REF!</v>
      </c>
      <c r="AF258" s="113" t="e">
        <f>IF(#REF!="","",#REF!)</f>
        <v>#REF!</v>
      </c>
      <c r="AG258" s="113" t="e">
        <f>IF(#REF!="","",#REF!)</f>
        <v>#REF!</v>
      </c>
      <c r="AH258" s="113" t="e">
        <f>IF(#REF!="","",#REF!)</f>
        <v>#REF!</v>
      </c>
      <c r="AI258" s="113" t="e">
        <f>IF(#REF!="","",#REF!)</f>
        <v>#REF!</v>
      </c>
      <c r="AJ258" s="113" t="e">
        <f>IF(#REF!="","",#REF!)</f>
        <v>#REF!</v>
      </c>
      <c r="AK258" s="113" t="e">
        <f>IF(#REF!="","",#REF!)</f>
        <v>#REF!</v>
      </c>
      <c r="AL258" s="113" t="e">
        <f>IF(#REF!="","",#REF!)</f>
        <v>#REF!</v>
      </c>
      <c r="AM258" s="113" t="e">
        <f>IF(#REF!="","",#REF!)</f>
        <v>#REF!</v>
      </c>
      <c r="AN258" s="113" t="e">
        <f>IF(#REF!="","",#REF!)</f>
        <v>#REF!</v>
      </c>
      <c r="AO258" s="113" t="e">
        <f>IF(#REF!="","",#REF!)</f>
        <v>#REF!</v>
      </c>
      <c r="AP258" s="113" t="e">
        <f>IF(#REF!="","",#REF!)</f>
        <v>#REF!</v>
      </c>
      <c r="AQ258" s="113" t="e">
        <f>IF(#REF!="","",#REF!)</f>
        <v>#REF!</v>
      </c>
      <c r="AR258" s="79"/>
    </row>
    <row r="259" spans="1:44" x14ac:dyDescent="0.25">
      <c r="A259" s="113" t="e">
        <f>IF(#REF!="","",#REF!)</f>
        <v>#REF!</v>
      </c>
      <c r="B259" s="113" t="e">
        <f>IF(#REF!="","",#REF!)</f>
        <v>#REF!</v>
      </c>
      <c r="C259" s="113" t="e">
        <f>IF(#REF!="","",#REF!)</f>
        <v>#REF!</v>
      </c>
      <c r="D259" s="113" t="e">
        <f>CONCATENATE(#REF!, "-R",#REF!)</f>
        <v>#REF!</v>
      </c>
      <c r="E259" s="113" t="e">
        <f>IF(#REF!="","",#REF!)</f>
        <v>#REF!</v>
      </c>
      <c r="F259" s="113" t="e">
        <f>IF(#REF!="","",#REF!)</f>
        <v>#REF!</v>
      </c>
      <c r="G259" s="113" t="e">
        <f>IF(#REF!="","",#REF!)</f>
        <v>#REF!</v>
      </c>
      <c r="H259" s="113" t="e">
        <f>IF(#REF!="","",#REF!)</f>
        <v>#REF!</v>
      </c>
      <c r="I259" s="113" t="e">
        <f>IF(#REF!="","",#REF!)</f>
        <v>#REF!</v>
      </c>
      <c r="J259" s="113" t="e">
        <f>IF(#REF!="","",#REF!)</f>
        <v>#REF!</v>
      </c>
      <c r="K259" s="113" t="e">
        <f>IF(#REF!="","",#REF!)</f>
        <v>#REF!</v>
      </c>
      <c r="L259" s="113" t="e">
        <f>IF(#REF!="","",#REF!)</f>
        <v>#REF!</v>
      </c>
      <c r="M259" s="114" t="e">
        <f>IF(#REF!="","",#REF!)</f>
        <v>#REF!</v>
      </c>
      <c r="N259" s="113" t="e">
        <f t="shared" si="3"/>
        <v>#REF!</v>
      </c>
      <c r="O259" s="113" t="e">
        <f>CONCATENATE(#REF!,"-",#REF!)</f>
        <v>#REF!</v>
      </c>
      <c r="P259" s="113" t="e">
        <f>IF(#REF!="","",#REF!)</f>
        <v>#REF!</v>
      </c>
      <c r="Q259" s="113" t="e">
        <f>IF(#REF!="","",#REF!)</f>
        <v>#REF!</v>
      </c>
      <c r="R259" s="113" t="e">
        <f>IF(#REF!="","",#REF!)</f>
        <v>#REF!</v>
      </c>
      <c r="S259" s="113" t="e">
        <f>IF(#REF!="","",#REF!)</f>
        <v>#REF!</v>
      </c>
      <c r="T259" s="113" t="e">
        <f>IF(#REF!="","",#REF!)</f>
        <v>#REF!</v>
      </c>
      <c r="U259" s="113" t="e">
        <f>IF(#REF!="","",#REF!)</f>
        <v>#REF!</v>
      </c>
      <c r="V259" s="113" t="e">
        <f>IF(#REF!="","",#REF!)</f>
        <v>#REF!</v>
      </c>
      <c r="W259" s="113" t="e">
        <f>IF(#REF!="","",#REF!)</f>
        <v>#REF!</v>
      </c>
      <c r="X259" s="113" t="e">
        <f>IF(#REF!="","",#REF!)</f>
        <v>#REF!</v>
      </c>
      <c r="Y259" s="113" t="e">
        <f>IF(#REF!="","",#REF!)</f>
        <v>#REF!</v>
      </c>
      <c r="Z259" s="113" t="e">
        <f>IF(#REF!="","",#REF!)</f>
        <v>#REF!</v>
      </c>
      <c r="AA259" s="113" t="e">
        <f>IF(#REF!="","",#REF!)</f>
        <v>#REF!</v>
      </c>
      <c r="AB259" s="113" t="e">
        <f>IF(#REF!="","",#REF!)</f>
        <v>#REF!</v>
      </c>
      <c r="AC259" s="113" t="e">
        <f>IF(#REF!="","",#REF!)</f>
        <v>#REF!</v>
      </c>
      <c r="AD259" s="113" t="e">
        <f>IF(#REF!="","",#REF!)</f>
        <v>#REF!</v>
      </c>
      <c r="AE259" s="113" t="e">
        <f>IF(#REF!="","",#REF!)</f>
        <v>#REF!</v>
      </c>
      <c r="AF259" s="113" t="e">
        <f>IF(#REF!="","",#REF!)</f>
        <v>#REF!</v>
      </c>
      <c r="AG259" s="113" t="e">
        <f>IF(#REF!="","",#REF!)</f>
        <v>#REF!</v>
      </c>
      <c r="AH259" s="113" t="e">
        <f>IF(#REF!="","",#REF!)</f>
        <v>#REF!</v>
      </c>
      <c r="AI259" s="113" t="e">
        <f>IF(#REF!="","",#REF!)</f>
        <v>#REF!</v>
      </c>
      <c r="AJ259" s="113" t="e">
        <f>IF(#REF!="","",#REF!)</f>
        <v>#REF!</v>
      </c>
      <c r="AK259" s="113" t="e">
        <f>IF(#REF!="","",#REF!)</f>
        <v>#REF!</v>
      </c>
      <c r="AL259" s="113" t="e">
        <f>IF(#REF!="","",#REF!)</f>
        <v>#REF!</v>
      </c>
      <c r="AM259" s="113" t="e">
        <f>IF(#REF!="","",#REF!)</f>
        <v>#REF!</v>
      </c>
      <c r="AN259" s="113" t="e">
        <f>IF(#REF!="","",#REF!)</f>
        <v>#REF!</v>
      </c>
      <c r="AO259" s="113" t="e">
        <f>IF(#REF!="","",#REF!)</f>
        <v>#REF!</v>
      </c>
      <c r="AP259" s="113" t="e">
        <f>IF(#REF!="","",#REF!)</f>
        <v>#REF!</v>
      </c>
      <c r="AQ259" s="113" t="e">
        <f>IF(#REF!="","",#REF!)</f>
        <v>#REF!</v>
      </c>
      <c r="AR259" s="79"/>
    </row>
    <row r="260" spans="1:44" x14ac:dyDescent="0.25">
      <c r="A260" s="113" t="e">
        <f>IF(#REF!="","",#REF!)</f>
        <v>#REF!</v>
      </c>
      <c r="B260" s="113" t="e">
        <f>IF(#REF!="","",#REF!)</f>
        <v>#REF!</v>
      </c>
      <c r="C260" s="113" t="e">
        <f>IF(#REF!="","",#REF!)</f>
        <v>#REF!</v>
      </c>
      <c r="D260" s="113" t="e">
        <f>CONCATENATE(#REF!, "-R",#REF!)</f>
        <v>#REF!</v>
      </c>
      <c r="E260" s="113" t="e">
        <f>IF(#REF!="","",#REF!)</f>
        <v>#REF!</v>
      </c>
      <c r="F260" s="113" t="e">
        <f>IF(#REF!="","",#REF!)</f>
        <v>#REF!</v>
      </c>
      <c r="G260" s="113" t="e">
        <f>IF(#REF!="","",#REF!)</f>
        <v>#REF!</v>
      </c>
      <c r="H260" s="113" t="e">
        <f>IF(#REF!="","",#REF!)</f>
        <v>#REF!</v>
      </c>
      <c r="I260" s="113" t="e">
        <f>IF(#REF!="","",#REF!)</f>
        <v>#REF!</v>
      </c>
      <c r="J260" s="113" t="e">
        <f>IF(#REF!="","",#REF!)</f>
        <v>#REF!</v>
      </c>
      <c r="K260" s="113" t="e">
        <f>IF(#REF!="","",#REF!)</f>
        <v>#REF!</v>
      </c>
      <c r="L260" s="113" t="e">
        <f>IF(#REF!="","",#REF!)</f>
        <v>#REF!</v>
      </c>
      <c r="M260" s="114" t="e">
        <f>IF(#REF!="","",#REF!)</f>
        <v>#REF!</v>
      </c>
      <c r="N260" s="113" t="e">
        <f t="shared" si="3"/>
        <v>#REF!</v>
      </c>
      <c r="O260" s="113" t="e">
        <f>CONCATENATE(#REF!,"-",#REF!)</f>
        <v>#REF!</v>
      </c>
      <c r="P260" s="113" t="e">
        <f>IF(#REF!="","",#REF!)</f>
        <v>#REF!</v>
      </c>
      <c r="Q260" s="113" t="e">
        <f>IF(#REF!="","",#REF!)</f>
        <v>#REF!</v>
      </c>
      <c r="R260" s="113" t="e">
        <f>IF(#REF!="","",#REF!)</f>
        <v>#REF!</v>
      </c>
      <c r="S260" s="113" t="e">
        <f>IF(#REF!="","",#REF!)</f>
        <v>#REF!</v>
      </c>
      <c r="T260" s="113" t="e">
        <f>IF(#REF!="","",#REF!)</f>
        <v>#REF!</v>
      </c>
      <c r="U260" s="113" t="e">
        <f>IF(#REF!="","",#REF!)</f>
        <v>#REF!</v>
      </c>
      <c r="V260" s="113" t="e">
        <f>IF(#REF!="","",#REF!)</f>
        <v>#REF!</v>
      </c>
      <c r="W260" s="113" t="e">
        <f>IF(#REF!="","",#REF!)</f>
        <v>#REF!</v>
      </c>
      <c r="X260" s="113" t="e">
        <f>IF(#REF!="","",#REF!)</f>
        <v>#REF!</v>
      </c>
      <c r="Y260" s="113" t="e">
        <f>IF(#REF!="","",#REF!)</f>
        <v>#REF!</v>
      </c>
      <c r="Z260" s="113" t="e">
        <f>IF(#REF!="","",#REF!)</f>
        <v>#REF!</v>
      </c>
      <c r="AA260" s="113" t="e">
        <f>IF(#REF!="","",#REF!)</f>
        <v>#REF!</v>
      </c>
      <c r="AB260" s="113" t="e">
        <f>IF(#REF!="","",#REF!)</f>
        <v>#REF!</v>
      </c>
      <c r="AC260" s="113" t="e">
        <f>IF(#REF!="","",#REF!)</f>
        <v>#REF!</v>
      </c>
      <c r="AD260" s="113" t="e">
        <f>IF(#REF!="","",#REF!)</f>
        <v>#REF!</v>
      </c>
      <c r="AE260" s="113" t="e">
        <f>IF(#REF!="","",#REF!)</f>
        <v>#REF!</v>
      </c>
      <c r="AF260" s="113" t="e">
        <f>IF(#REF!="","",#REF!)</f>
        <v>#REF!</v>
      </c>
      <c r="AG260" s="113" t="e">
        <f>IF(#REF!="","",#REF!)</f>
        <v>#REF!</v>
      </c>
      <c r="AH260" s="113" t="e">
        <f>IF(#REF!="","",#REF!)</f>
        <v>#REF!</v>
      </c>
      <c r="AI260" s="113" t="e">
        <f>IF(#REF!="","",#REF!)</f>
        <v>#REF!</v>
      </c>
      <c r="AJ260" s="113" t="e">
        <f>IF(#REF!="","",#REF!)</f>
        <v>#REF!</v>
      </c>
      <c r="AK260" s="113" t="e">
        <f>IF(#REF!="","",#REF!)</f>
        <v>#REF!</v>
      </c>
      <c r="AL260" s="113" t="e">
        <f>IF(#REF!="","",#REF!)</f>
        <v>#REF!</v>
      </c>
      <c r="AM260" s="113" t="e">
        <f>IF(#REF!="","",#REF!)</f>
        <v>#REF!</v>
      </c>
      <c r="AN260" s="113" t="e">
        <f>IF(#REF!="","",#REF!)</f>
        <v>#REF!</v>
      </c>
      <c r="AO260" s="113" t="e">
        <f>IF(#REF!="","",#REF!)</f>
        <v>#REF!</v>
      </c>
      <c r="AP260" s="113" t="e">
        <f>IF(#REF!="","",#REF!)</f>
        <v>#REF!</v>
      </c>
      <c r="AQ260" s="113" t="e">
        <f>IF(#REF!="","",#REF!)</f>
        <v>#REF!</v>
      </c>
      <c r="AR260" s="79"/>
    </row>
    <row r="261" spans="1:44" x14ac:dyDescent="0.25">
      <c r="A261" s="113" t="e">
        <f>IF(#REF!="","",#REF!)</f>
        <v>#REF!</v>
      </c>
      <c r="B261" s="113" t="e">
        <f>IF(#REF!="","",#REF!)</f>
        <v>#REF!</v>
      </c>
      <c r="C261" s="113" t="e">
        <f>IF(#REF!="","",#REF!)</f>
        <v>#REF!</v>
      </c>
      <c r="D261" s="113" t="e">
        <f>CONCATENATE(#REF!, "-R",#REF!)</f>
        <v>#REF!</v>
      </c>
      <c r="E261" s="113" t="e">
        <f>IF(#REF!="","",#REF!)</f>
        <v>#REF!</v>
      </c>
      <c r="F261" s="113" t="e">
        <f>IF(#REF!="","",#REF!)</f>
        <v>#REF!</v>
      </c>
      <c r="G261" s="113" t="e">
        <f>IF(#REF!="","",#REF!)</f>
        <v>#REF!</v>
      </c>
      <c r="H261" s="113" t="e">
        <f>IF(#REF!="","",#REF!)</f>
        <v>#REF!</v>
      </c>
      <c r="I261" s="113" t="e">
        <f>IF(#REF!="","",#REF!)</f>
        <v>#REF!</v>
      </c>
      <c r="J261" s="113" t="e">
        <f>IF(#REF!="","",#REF!)</f>
        <v>#REF!</v>
      </c>
      <c r="K261" s="113" t="e">
        <f>IF(#REF!="","",#REF!)</f>
        <v>#REF!</v>
      </c>
      <c r="L261" s="113" t="e">
        <f>IF(#REF!="","",#REF!)</f>
        <v>#REF!</v>
      </c>
      <c r="M261" s="114" t="e">
        <f>IF(#REF!="","",#REF!)</f>
        <v>#REF!</v>
      </c>
      <c r="N261" s="113" t="e">
        <f t="shared" si="3"/>
        <v>#REF!</v>
      </c>
      <c r="O261" s="113" t="e">
        <f>CONCATENATE(#REF!,"-",#REF!)</f>
        <v>#REF!</v>
      </c>
      <c r="P261" s="113" t="e">
        <f>IF(#REF!="","",#REF!)</f>
        <v>#REF!</v>
      </c>
      <c r="Q261" s="113" t="e">
        <f>IF(#REF!="","",#REF!)</f>
        <v>#REF!</v>
      </c>
      <c r="R261" s="113" t="e">
        <f>IF(#REF!="","",#REF!)</f>
        <v>#REF!</v>
      </c>
      <c r="S261" s="113" t="e">
        <f>IF(#REF!="","",#REF!)</f>
        <v>#REF!</v>
      </c>
      <c r="T261" s="113" t="e">
        <f>IF(#REF!="","",#REF!)</f>
        <v>#REF!</v>
      </c>
      <c r="U261" s="113" t="e">
        <f>IF(#REF!="","",#REF!)</f>
        <v>#REF!</v>
      </c>
      <c r="V261" s="113" t="e">
        <f>IF(#REF!="","",#REF!)</f>
        <v>#REF!</v>
      </c>
      <c r="W261" s="113" t="e">
        <f>IF(#REF!="","",#REF!)</f>
        <v>#REF!</v>
      </c>
      <c r="X261" s="113" t="e">
        <f>IF(#REF!="","",#REF!)</f>
        <v>#REF!</v>
      </c>
      <c r="Y261" s="113" t="e">
        <f>IF(#REF!="","",#REF!)</f>
        <v>#REF!</v>
      </c>
      <c r="Z261" s="113" t="e">
        <f>IF(#REF!="","",#REF!)</f>
        <v>#REF!</v>
      </c>
      <c r="AA261" s="113" t="e">
        <f>IF(#REF!="","",#REF!)</f>
        <v>#REF!</v>
      </c>
      <c r="AB261" s="113" t="e">
        <f>IF(#REF!="","",#REF!)</f>
        <v>#REF!</v>
      </c>
      <c r="AC261" s="113" t="e">
        <f>IF(#REF!="","",#REF!)</f>
        <v>#REF!</v>
      </c>
      <c r="AD261" s="113" t="e">
        <f>IF(#REF!="","",#REF!)</f>
        <v>#REF!</v>
      </c>
      <c r="AE261" s="113" t="e">
        <f>IF(#REF!="","",#REF!)</f>
        <v>#REF!</v>
      </c>
      <c r="AF261" s="113" t="e">
        <f>IF(#REF!="","",#REF!)</f>
        <v>#REF!</v>
      </c>
      <c r="AG261" s="113" t="e">
        <f>IF(#REF!="","",#REF!)</f>
        <v>#REF!</v>
      </c>
      <c r="AH261" s="113" t="e">
        <f>IF(#REF!="","",#REF!)</f>
        <v>#REF!</v>
      </c>
      <c r="AI261" s="113" t="e">
        <f>IF(#REF!="","",#REF!)</f>
        <v>#REF!</v>
      </c>
      <c r="AJ261" s="113" t="e">
        <f>IF(#REF!="","",#REF!)</f>
        <v>#REF!</v>
      </c>
      <c r="AK261" s="113" t="e">
        <f>IF(#REF!="","",#REF!)</f>
        <v>#REF!</v>
      </c>
      <c r="AL261" s="113" t="e">
        <f>IF(#REF!="","",#REF!)</f>
        <v>#REF!</v>
      </c>
      <c r="AM261" s="113" t="e">
        <f>IF(#REF!="","",#REF!)</f>
        <v>#REF!</v>
      </c>
      <c r="AN261" s="113" t="e">
        <f>IF(#REF!="","",#REF!)</f>
        <v>#REF!</v>
      </c>
      <c r="AO261" s="113" t="e">
        <f>IF(#REF!="","",#REF!)</f>
        <v>#REF!</v>
      </c>
      <c r="AP261" s="113" t="e">
        <f>IF(#REF!="","",#REF!)</f>
        <v>#REF!</v>
      </c>
      <c r="AQ261" s="113" t="e">
        <f>IF(#REF!="","",#REF!)</f>
        <v>#REF!</v>
      </c>
      <c r="AR261" s="79"/>
    </row>
    <row r="262" spans="1:44" x14ac:dyDescent="0.25">
      <c r="A262" s="113" t="e">
        <f>IF(#REF!="","",#REF!)</f>
        <v>#REF!</v>
      </c>
      <c r="B262" s="113" t="e">
        <f>IF(#REF!="","",#REF!)</f>
        <v>#REF!</v>
      </c>
      <c r="C262" s="113" t="e">
        <f>IF(#REF!="","",#REF!)</f>
        <v>#REF!</v>
      </c>
      <c r="D262" s="113" t="e">
        <f>CONCATENATE(#REF!, "-R",#REF!)</f>
        <v>#REF!</v>
      </c>
      <c r="E262" s="113" t="e">
        <f>IF(#REF!="","",#REF!)</f>
        <v>#REF!</v>
      </c>
      <c r="F262" s="113" t="e">
        <f>IF(#REF!="","",#REF!)</f>
        <v>#REF!</v>
      </c>
      <c r="G262" s="113" t="e">
        <f>IF(#REF!="","",#REF!)</f>
        <v>#REF!</v>
      </c>
      <c r="H262" s="113" t="e">
        <f>IF(#REF!="","",#REF!)</f>
        <v>#REF!</v>
      </c>
      <c r="I262" s="113" t="e">
        <f>IF(#REF!="","",#REF!)</f>
        <v>#REF!</v>
      </c>
      <c r="J262" s="113" t="e">
        <f>IF(#REF!="","",#REF!)</f>
        <v>#REF!</v>
      </c>
      <c r="K262" s="113" t="e">
        <f>IF(#REF!="","",#REF!)</f>
        <v>#REF!</v>
      </c>
      <c r="L262" s="113" t="e">
        <f>IF(#REF!="","",#REF!)</f>
        <v>#REF!</v>
      </c>
      <c r="M262" s="114" t="e">
        <f>IF(#REF!="","",#REF!)</f>
        <v>#REF!</v>
      </c>
      <c r="N262" s="113" t="e">
        <f t="shared" ref="N262:N325" si="4">IF($B262="","",$B262)</f>
        <v>#REF!</v>
      </c>
      <c r="O262" s="113" t="e">
        <f>CONCATENATE(#REF!,"-",#REF!)</f>
        <v>#REF!</v>
      </c>
      <c r="P262" s="113" t="e">
        <f>IF(#REF!="","",#REF!)</f>
        <v>#REF!</v>
      </c>
      <c r="Q262" s="113" t="e">
        <f>IF(#REF!="","",#REF!)</f>
        <v>#REF!</v>
      </c>
      <c r="R262" s="113" t="e">
        <f>IF(#REF!="","",#REF!)</f>
        <v>#REF!</v>
      </c>
      <c r="S262" s="113" t="e">
        <f>IF(#REF!="","",#REF!)</f>
        <v>#REF!</v>
      </c>
      <c r="T262" s="113" t="e">
        <f>IF(#REF!="","",#REF!)</f>
        <v>#REF!</v>
      </c>
      <c r="U262" s="113" t="e">
        <f>IF(#REF!="","",#REF!)</f>
        <v>#REF!</v>
      </c>
      <c r="V262" s="113" t="e">
        <f>IF(#REF!="","",#REF!)</f>
        <v>#REF!</v>
      </c>
      <c r="W262" s="113" t="e">
        <f>IF(#REF!="","",#REF!)</f>
        <v>#REF!</v>
      </c>
      <c r="X262" s="113" t="e">
        <f>IF(#REF!="","",#REF!)</f>
        <v>#REF!</v>
      </c>
      <c r="Y262" s="113" t="e">
        <f>IF(#REF!="","",#REF!)</f>
        <v>#REF!</v>
      </c>
      <c r="Z262" s="113" t="e">
        <f>IF(#REF!="","",#REF!)</f>
        <v>#REF!</v>
      </c>
      <c r="AA262" s="113" t="e">
        <f>IF(#REF!="","",#REF!)</f>
        <v>#REF!</v>
      </c>
      <c r="AB262" s="113" t="e">
        <f>IF(#REF!="","",#REF!)</f>
        <v>#REF!</v>
      </c>
      <c r="AC262" s="113" t="e">
        <f>IF(#REF!="","",#REF!)</f>
        <v>#REF!</v>
      </c>
      <c r="AD262" s="113" t="e">
        <f>IF(#REF!="","",#REF!)</f>
        <v>#REF!</v>
      </c>
      <c r="AE262" s="113" t="e">
        <f>IF(#REF!="","",#REF!)</f>
        <v>#REF!</v>
      </c>
      <c r="AF262" s="113" t="e">
        <f>IF(#REF!="","",#REF!)</f>
        <v>#REF!</v>
      </c>
      <c r="AG262" s="113" t="e">
        <f>IF(#REF!="","",#REF!)</f>
        <v>#REF!</v>
      </c>
      <c r="AH262" s="113" t="e">
        <f>IF(#REF!="","",#REF!)</f>
        <v>#REF!</v>
      </c>
      <c r="AI262" s="113" t="e">
        <f>IF(#REF!="","",#REF!)</f>
        <v>#REF!</v>
      </c>
      <c r="AJ262" s="113" t="e">
        <f>IF(#REF!="","",#REF!)</f>
        <v>#REF!</v>
      </c>
      <c r="AK262" s="113" t="e">
        <f>IF(#REF!="","",#REF!)</f>
        <v>#REF!</v>
      </c>
      <c r="AL262" s="113" t="e">
        <f>IF(#REF!="","",#REF!)</f>
        <v>#REF!</v>
      </c>
      <c r="AM262" s="113" t="e">
        <f>IF(#REF!="","",#REF!)</f>
        <v>#REF!</v>
      </c>
      <c r="AN262" s="113" t="e">
        <f>IF(#REF!="","",#REF!)</f>
        <v>#REF!</v>
      </c>
      <c r="AO262" s="113" t="e">
        <f>IF(#REF!="","",#REF!)</f>
        <v>#REF!</v>
      </c>
      <c r="AP262" s="113" t="e">
        <f>IF(#REF!="","",#REF!)</f>
        <v>#REF!</v>
      </c>
      <c r="AQ262" s="113" t="e">
        <f>IF(#REF!="","",#REF!)</f>
        <v>#REF!</v>
      </c>
      <c r="AR262" s="79"/>
    </row>
    <row r="263" spans="1:44" x14ac:dyDescent="0.25">
      <c r="A263" s="113" t="e">
        <f>IF(#REF!="","",#REF!)</f>
        <v>#REF!</v>
      </c>
      <c r="B263" s="113" t="e">
        <f>IF(#REF!="","",#REF!)</f>
        <v>#REF!</v>
      </c>
      <c r="C263" s="113" t="e">
        <f>IF(#REF!="","",#REF!)</f>
        <v>#REF!</v>
      </c>
      <c r="D263" s="113" t="e">
        <f>CONCATENATE(#REF!, "-R",#REF!)</f>
        <v>#REF!</v>
      </c>
      <c r="E263" s="113" t="e">
        <f>IF(#REF!="","",#REF!)</f>
        <v>#REF!</v>
      </c>
      <c r="F263" s="113" t="e">
        <f>IF(#REF!="","",#REF!)</f>
        <v>#REF!</v>
      </c>
      <c r="G263" s="113" t="e">
        <f>IF(#REF!="","",#REF!)</f>
        <v>#REF!</v>
      </c>
      <c r="H263" s="113" t="e">
        <f>IF(#REF!="","",#REF!)</f>
        <v>#REF!</v>
      </c>
      <c r="I263" s="113" t="e">
        <f>IF(#REF!="","",#REF!)</f>
        <v>#REF!</v>
      </c>
      <c r="J263" s="113" t="e">
        <f>IF(#REF!="","",#REF!)</f>
        <v>#REF!</v>
      </c>
      <c r="K263" s="113" t="e">
        <f>IF(#REF!="","",#REF!)</f>
        <v>#REF!</v>
      </c>
      <c r="L263" s="113" t="e">
        <f>IF(#REF!="","",#REF!)</f>
        <v>#REF!</v>
      </c>
      <c r="M263" s="114" t="e">
        <f>IF(#REF!="","",#REF!)</f>
        <v>#REF!</v>
      </c>
      <c r="N263" s="113" t="e">
        <f t="shared" si="4"/>
        <v>#REF!</v>
      </c>
      <c r="O263" s="113" t="e">
        <f>CONCATENATE(#REF!,"-",#REF!)</f>
        <v>#REF!</v>
      </c>
      <c r="P263" s="113" t="e">
        <f>IF(#REF!="","",#REF!)</f>
        <v>#REF!</v>
      </c>
      <c r="Q263" s="113" t="e">
        <f>IF(#REF!="","",#REF!)</f>
        <v>#REF!</v>
      </c>
      <c r="R263" s="113" t="e">
        <f>IF(#REF!="","",#REF!)</f>
        <v>#REF!</v>
      </c>
      <c r="S263" s="113" t="e">
        <f>IF(#REF!="","",#REF!)</f>
        <v>#REF!</v>
      </c>
      <c r="T263" s="113" t="e">
        <f>IF(#REF!="","",#REF!)</f>
        <v>#REF!</v>
      </c>
      <c r="U263" s="113" t="e">
        <f>IF(#REF!="","",#REF!)</f>
        <v>#REF!</v>
      </c>
      <c r="V263" s="113" t="e">
        <f>IF(#REF!="","",#REF!)</f>
        <v>#REF!</v>
      </c>
      <c r="W263" s="113" t="e">
        <f>IF(#REF!="","",#REF!)</f>
        <v>#REF!</v>
      </c>
      <c r="X263" s="113" t="e">
        <f>IF(#REF!="","",#REF!)</f>
        <v>#REF!</v>
      </c>
      <c r="Y263" s="113" t="e">
        <f>IF(#REF!="","",#REF!)</f>
        <v>#REF!</v>
      </c>
      <c r="Z263" s="113" t="e">
        <f>IF(#REF!="","",#REF!)</f>
        <v>#REF!</v>
      </c>
      <c r="AA263" s="113" t="e">
        <f>IF(#REF!="","",#REF!)</f>
        <v>#REF!</v>
      </c>
      <c r="AB263" s="113" t="e">
        <f>IF(#REF!="","",#REF!)</f>
        <v>#REF!</v>
      </c>
      <c r="AC263" s="113" t="e">
        <f>IF(#REF!="","",#REF!)</f>
        <v>#REF!</v>
      </c>
      <c r="AD263" s="113" t="e">
        <f>IF(#REF!="","",#REF!)</f>
        <v>#REF!</v>
      </c>
      <c r="AE263" s="113" t="e">
        <f>IF(#REF!="","",#REF!)</f>
        <v>#REF!</v>
      </c>
      <c r="AF263" s="113" t="e">
        <f>IF(#REF!="","",#REF!)</f>
        <v>#REF!</v>
      </c>
      <c r="AG263" s="113" t="e">
        <f>IF(#REF!="","",#REF!)</f>
        <v>#REF!</v>
      </c>
      <c r="AH263" s="113" t="e">
        <f>IF(#REF!="","",#REF!)</f>
        <v>#REF!</v>
      </c>
      <c r="AI263" s="113" t="e">
        <f>IF(#REF!="","",#REF!)</f>
        <v>#REF!</v>
      </c>
      <c r="AJ263" s="113" t="e">
        <f>IF(#REF!="","",#REF!)</f>
        <v>#REF!</v>
      </c>
      <c r="AK263" s="113" t="e">
        <f>IF(#REF!="","",#REF!)</f>
        <v>#REF!</v>
      </c>
      <c r="AL263" s="113" t="e">
        <f>IF(#REF!="","",#REF!)</f>
        <v>#REF!</v>
      </c>
      <c r="AM263" s="113" t="e">
        <f>IF(#REF!="","",#REF!)</f>
        <v>#REF!</v>
      </c>
      <c r="AN263" s="113" t="e">
        <f>IF(#REF!="","",#REF!)</f>
        <v>#REF!</v>
      </c>
      <c r="AO263" s="113" t="e">
        <f>IF(#REF!="","",#REF!)</f>
        <v>#REF!</v>
      </c>
      <c r="AP263" s="113" t="e">
        <f>IF(#REF!="","",#REF!)</f>
        <v>#REF!</v>
      </c>
      <c r="AQ263" s="113" t="e">
        <f>IF(#REF!="","",#REF!)</f>
        <v>#REF!</v>
      </c>
      <c r="AR263" s="79"/>
    </row>
    <row r="264" spans="1:44" x14ac:dyDescent="0.25">
      <c r="A264" s="113" t="e">
        <f>IF(#REF!="","",#REF!)</f>
        <v>#REF!</v>
      </c>
      <c r="B264" s="113" t="e">
        <f>IF(#REF!="","",#REF!)</f>
        <v>#REF!</v>
      </c>
      <c r="C264" s="113" t="e">
        <f>IF(#REF!="","",#REF!)</f>
        <v>#REF!</v>
      </c>
      <c r="D264" s="113" t="e">
        <f>CONCATENATE(#REF!, "-R",#REF!)</f>
        <v>#REF!</v>
      </c>
      <c r="E264" s="113" t="e">
        <f>IF(#REF!="","",#REF!)</f>
        <v>#REF!</v>
      </c>
      <c r="F264" s="113" t="e">
        <f>IF(#REF!="","",#REF!)</f>
        <v>#REF!</v>
      </c>
      <c r="G264" s="113" t="e">
        <f>IF(#REF!="","",#REF!)</f>
        <v>#REF!</v>
      </c>
      <c r="H264" s="113" t="e">
        <f>IF(#REF!="","",#REF!)</f>
        <v>#REF!</v>
      </c>
      <c r="I264" s="113" t="e">
        <f>IF(#REF!="","",#REF!)</f>
        <v>#REF!</v>
      </c>
      <c r="J264" s="113" t="e">
        <f>IF(#REF!="","",#REF!)</f>
        <v>#REF!</v>
      </c>
      <c r="K264" s="113" t="e">
        <f>IF(#REF!="","",#REF!)</f>
        <v>#REF!</v>
      </c>
      <c r="L264" s="113" t="e">
        <f>IF(#REF!="","",#REF!)</f>
        <v>#REF!</v>
      </c>
      <c r="M264" s="114" t="e">
        <f>IF(#REF!="","",#REF!)</f>
        <v>#REF!</v>
      </c>
      <c r="N264" s="113" t="e">
        <f t="shared" si="4"/>
        <v>#REF!</v>
      </c>
      <c r="O264" s="113" t="e">
        <f>CONCATENATE(#REF!,"-",#REF!)</f>
        <v>#REF!</v>
      </c>
      <c r="P264" s="113" t="e">
        <f>IF(#REF!="","",#REF!)</f>
        <v>#REF!</v>
      </c>
      <c r="Q264" s="113" t="e">
        <f>IF(#REF!="","",#REF!)</f>
        <v>#REF!</v>
      </c>
      <c r="R264" s="113" t="e">
        <f>IF(#REF!="","",#REF!)</f>
        <v>#REF!</v>
      </c>
      <c r="S264" s="113" t="e">
        <f>IF(#REF!="","",#REF!)</f>
        <v>#REF!</v>
      </c>
      <c r="T264" s="113" t="e">
        <f>IF(#REF!="","",#REF!)</f>
        <v>#REF!</v>
      </c>
      <c r="U264" s="113" t="e">
        <f>IF(#REF!="","",#REF!)</f>
        <v>#REF!</v>
      </c>
      <c r="V264" s="113" t="e">
        <f>IF(#REF!="","",#REF!)</f>
        <v>#REF!</v>
      </c>
      <c r="W264" s="113" t="e">
        <f>IF(#REF!="","",#REF!)</f>
        <v>#REF!</v>
      </c>
      <c r="X264" s="113" t="e">
        <f>IF(#REF!="","",#REF!)</f>
        <v>#REF!</v>
      </c>
      <c r="Y264" s="113" t="e">
        <f>IF(#REF!="","",#REF!)</f>
        <v>#REF!</v>
      </c>
      <c r="Z264" s="113" t="e">
        <f>IF(#REF!="","",#REF!)</f>
        <v>#REF!</v>
      </c>
      <c r="AA264" s="113" t="e">
        <f>IF(#REF!="","",#REF!)</f>
        <v>#REF!</v>
      </c>
      <c r="AB264" s="113" t="e">
        <f>IF(#REF!="","",#REF!)</f>
        <v>#REF!</v>
      </c>
      <c r="AC264" s="113" t="e">
        <f>IF(#REF!="","",#REF!)</f>
        <v>#REF!</v>
      </c>
      <c r="AD264" s="113" t="e">
        <f>IF(#REF!="","",#REF!)</f>
        <v>#REF!</v>
      </c>
      <c r="AE264" s="113" t="e">
        <f>IF(#REF!="","",#REF!)</f>
        <v>#REF!</v>
      </c>
      <c r="AF264" s="113" t="e">
        <f>IF(#REF!="","",#REF!)</f>
        <v>#REF!</v>
      </c>
      <c r="AG264" s="113" t="e">
        <f>IF(#REF!="","",#REF!)</f>
        <v>#REF!</v>
      </c>
      <c r="AH264" s="113" t="e">
        <f>IF(#REF!="","",#REF!)</f>
        <v>#REF!</v>
      </c>
      <c r="AI264" s="113" t="e">
        <f>IF(#REF!="","",#REF!)</f>
        <v>#REF!</v>
      </c>
      <c r="AJ264" s="113" t="e">
        <f>IF(#REF!="","",#REF!)</f>
        <v>#REF!</v>
      </c>
      <c r="AK264" s="113" t="e">
        <f>IF(#REF!="","",#REF!)</f>
        <v>#REF!</v>
      </c>
      <c r="AL264" s="113" t="e">
        <f>IF(#REF!="","",#REF!)</f>
        <v>#REF!</v>
      </c>
      <c r="AM264" s="113" t="e">
        <f>IF(#REF!="","",#REF!)</f>
        <v>#REF!</v>
      </c>
      <c r="AN264" s="113" t="e">
        <f>IF(#REF!="","",#REF!)</f>
        <v>#REF!</v>
      </c>
      <c r="AO264" s="113" t="e">
        <f>IF(#REF!="","",#REF!)</f>
        <v>#REF!</v>
      </c>
      <c r="AP264" s="113" t="e">
        <f>IF(#REF!="","",#REF!)</f>
        <v>#REF!</v>
      </c>
      <c r="AQ264" s="113" t="e">
        <f>IF(#REF!="","",#REF!)</f>
        <v>#REF!</v>
      </c>
      <c r="AR264" s="79"/>
    </row>
    <row r="265" spans="1:44" x14ac:dyDescent="0.25">
      <c r="A265" s="113" t="e">
        <f>IF(#REF!="","",#REF!)</f>
        <v>#REF!</v>
      </c>
      <c r="B265" s="113" t="e">
        <f>IF(#REF!="","",#REF!)</f>
        <v>#REF!</v>
      </c>
      <c r="C265" s="113" t="e">
        <f>IF(#REF!="","",#REF!)</f>
        <v>#REF!</v>
      </c>
      <c r="D265" s="113" t="e">
        <f>CONCATENATE(#REF!, "-R",#REF!)</f>
        <v>#REF!</v>
      </c>
      <c r="E265" s="113" t="e">
        <f>IF(#REF!="","",#REF!)</f>
        <v>#REF!</v>
      </c>
      <c r="F265" s="113" t="e">
        <f>IF(#REF!="","",#REF!)</f>
        <v>#REF!</v>
      </c>
      <c r="G265" s="113" t="e">
        <f>IF(#REF!="","",#REF!)</f>
        <v>#REF!</v>
      </c>
      <c r="H265" s="113" t="e">
        <f>IF(#REF!="","",#REF!)</f>
        <v>#REF!</v>
      </c>
      <c r="I265" s="113" t="e">
        <f>IF(#REF!="","",#REF!)</f>
        <v>#REF!</v>
      </c>
      <c r="J265" s="113" t="e">
        <f>IF(#REF!="","",#REF!)</f>
        <v>#REF!</v>
      </c>
      <c r="K265" s="113" t="e">
        <f>IF(#REF!="","",#REF!)</f>
        <v>#REF!</v>
      </c>
      <c r="L265" s="113" t="e">
        <f>IF(#REF!="","",#REF!)</f>
        <v>#REF!</v>
      </c>
      <c r="M265" s="114" t="e">
        <f>IF(#REF!="","",#REF!)</f>
        <v>#REF!</v>
      </c>
      <c r="N265" s="113" t="e">
        <f t="shared" si="4"/>
        <v>#REF!</v>
      </c>
      <c r="O265" s="113" t="e">
        <f>CONCATENATE(#REF!,"-",#REF!)</f>
        <v>#REF!</v>
      </c>
      <c r="P265" s="113" t="e">
        <f>IF(#REF!="","",#REF!)</f>
        <v>#REF!</v>
      </c>
      <c r="Q265" s="113" t="e">
        <f>IF(#REF!="","",#REF!)</f>
        <v>#REF!</v>
      </c>
      <c r="R265" s="113" t="e">
        <f>IF(#REF!="","",#REF!)</f>
        <v>#REF!</v>
      </c>
      <c r="S265" s="113" t="e">
        <f>IF(#REF!="","",#REF!)</f>
        <v>#REF!</v>
      </c>
      <c r="T265" s="113" t="e">
        <f>IF(#REF!="","",#REF!)</f>
        <v>#REF!</v>
      </c>
      <c r="U265" s="113" t="e">
        <f>IF(#REF!="","",#REF!)</f>
        <v>#REF!</v>
      </c>
      <c r="V265" s="113" t="e">
        <f>IF(#REF!="","",#REF!)</f>
        <v>#REF!</v>
      </c>
      <c r="W265" s="113" t="e">
        <f>IF(#REF!="","",#REF!)</f>
        <v>#REF!</v>
      </c>
      <c r="X265" s="113" t="e">
        <f>IF(#REF!="","",#REF!)</f>
        <v>#REF!</v>
      </c>
      <c r="Y265" s="113" t="e">
        <f>IF(#REF!="","",#REF!)</f>
        <v>#REF!</v>
      </c>
      <c r="Z265" s="113" t="e">
        <f>IF(#REF!="","",#REF!)</f>
        <v>#REF!</v>
      </c>
      <c r="AA265" s="113" t="e">
        <f>IF(#REF!="","",#REF!)</f>
        <v>#REF!</v>
      </c>
      <c r="AB265" s="113" t="e">
        <f>IF(#REF!="","",#REF!)</f>
        <v>#REF!</v>
      </c>
      <c r="AC265" s="113" t="e">
        <f>IF(#REF!="","",#REF!)</f>
        <v>#REF!</v>
      </c>
      <c r="AD265" s="113" t="e">
        <f>IF(#REF!="","",#REF!)</f>
        <v>#REF!</v>
      </c>
      <c r="AE265" s="113" t="e">
        <f>IF(#REF!="","",#REF!)</f>
        <v>#REF!</v>
      </c>
      <c r="AF265" s="113" t="e">
        <f>IF(#REF!="","",#REF!)</f>
        <v>#REF!</v>
      </c>
      <c r="AG265" s="113" t="e">
        <f>IF(#REF!="","",#REF!)</f>
        <v>#REF!</v>
      </c>
      <c r="AH265" s="113" t="e">
        <f>IF(#REF!="","",#REF!)</f>
        <v>#REF!</v>
      </c>
      <c r="AI265" s="113" t="e">
        <f>IF(#REF!="","",#REF!)</f>
        <v>#REF!</v>
      </c>
      <c r="AJ265" s="113" t="e">
        <f>IF(#REF!="","",#REF!)</f>
        <v>#REF!</v>
      </c>
      <c r="AK265" s="113" t="e">
        <f>IF(#REF!="","",#REF!)</f>
        <v>#REF!</v>
      </c>
      <c r="AL265" s="113" t="e">
        <f>IF(#REF!="","",#REF!)</f>
        <v>#REF!</v>
      </c>
      <c r="AM265" s="113" t="e">
        <f>IF(#REF!="","",#REF!)</f>
        <v>#REF!</v>
      </c>
      <c r="AN265" s="113" t="e">
        <f>IF(#REF!="","",#REF!)</f>
        <v>#REF!</v>
      </c>
      <c r="AO265" s="113" t="e">
        <f>IF(#REF!="","",#REF!)</f>
        <v>#REF!</v>
      </c>
      <c r="AP265" s="113" t="e">
        <f>IF(#REF!="","",#REF!)</f>
        <v>#REF!</v>
      </c>
      <c r="AQ265" s="113" t="e">
        <f>IF(#REF!="","",#REF!)</f>
        <v>#REF!</v>
      </c>
      <c r="AR265" s="79"/>
    </row>
    <row r="266" spans="1:44" x14ac:dyDescent="0.25">
      <c r="A266" s="113" t="e">
        <f>IF(#REF!="","",#REF!)</f>
        <v>#REF!</v>
      </c>
      <c r="B266" s="113" t="e">
        <f>IF(#REF!="","",#REF!)</f>
        <v>#REF!</v>
      </c>
      <c r="C266" s="113" t="e">
        <f>IF(#REF!="","",#REF!)</f>
        <v>#REF!</v>
      </c>
      <c r="D266" s="113" t="e">
        <f>CONCATENATE(#REF!, "-R",#REF!)</f>
        <v>#REF!</v>
      </c>
      <c r="E266" s="113" t="e">
        <f>IF(#REF!="","",#REF!)</f>
        <v>#REF!</v>
      </c>
      <c r="F266" s="113" t="e">
        <f>IF(#REF!="","",#REF!)</f>
        <v>#REF!</v>
      </c>
      <c r="G266" s="113" t="e">
        <f>IF(#REF!="","",#REF!)</f>
        <v>#REF!</v>
      </c>
      <c r="H266" s="113" t="e">
        <f>IF(#REF!="","",#REF!)</f>
        <v>#REF!</v>
      </c>
      <c r="I266" s="113" t="e">
        <f>IF(#REF!="","",#REF!)</f>
        <v>#REF!</v>
      </c>
      <c r="J266" s="113" t="e">
        <f>IF(#REF!="","",#REF!)</f>
        <v>#REF!</v>
      </c>
      <c r="K266" s="113" t="e">
        <f>IF(#REF!="","",#REF!)</f>
        <v>#REF!</v>
      </c>
      <c r="L266" s="113" t="e">
        <f>IF(#REF!="","",#REF!)</f>
        <v>#REF!</v>
      </c>
      <c r="M266" s="114" t="e">
        <f>IF(#REF!="","",#REF!)</f>
        <v>#REF!</v>
      </c>
      <c r="N266" s="113" t="e">
        <f t="shared" si="4"/>
        <v>#REF!</v>
      </c>
      <c r="O266" s="113" t="e">
        <f>CONCATENATE(#REF!,"-",#REF!)</f>
        <v>#REF!</v>
      </c>
      <c r="P266" s="113" t="e">
        <f>IF(#REF!="","",#REF!)</f>
        <v>#REF!</v>
      </c>
      <c r="Q266" s="113" t="e">
        <f>IF(#REF!="","",#REF!)</f>
        <v>#REF!</v>
      </c>
      <c r="R266" s="113" t="e">
        <f>IF(#REF!="","",#REF!)</f>
        <v>#REF!</v>
      </c>
      <c r="S266" s="113" t="e">
        <f>IF(#REF!="","",#REF!)</f>
        <v>#REF!</v>
      </c>
      <c r="T266" s="113" t="e">
        <f>IF(#REF!="","",#REF!)</f>
        <v>#REF!</v>
      </c>
      <c r="U266" s="113" t="e">
        <f>IF(#REF!="","",#REF!)</f>
        <v>#REF!</v>
      </c>
      <c r="V266" s="113" t="e">
        <f>IF(#REF!="","",#REF!)</f>
        <v>#REF!</v>
      </c>
      <c r="W266" s="113" t="e">
        <f>IF(#REF!="","",#REF!)</f>
        <v>#REF!</v>
      </c>
      <c r="X266" s="113" t="e">
        <f>IF(#REF!="","",#REF!)</f>
        <v>#REF!</v>
      </c>
      <c r="Y266" s="113" t="e">
        <f>IF(#REF!="","",#REF!)</f>
        <v>#REF!</v>
      </c>
      <c r="Z266" s="113" t="e">
        <f>IF(#REF!="","",#REF!)</f>
        <v>#REF!</v>
      </c>
      <c r="AA266" s="113" t="e">
        <f>IF(#REF!="","",#REF!)</f>
        <v>#REF!</v>
      </c>
      <c r="AB266" s="113" t="e">
        <f>IF(#REF!="","",#REF!)</f>
        <v>#REF!</v>
      </c>
      <c r="AC266" s="113" t="e">
        <f>IF(#REF!="","",#REF!)</f>
        <v>#REF!</v>
      </c>
      <c r="AD266" s="113" t="e">
        <f>IF(#REF!="","",#REF!)</f>
        <v>#REF!</v>
      </c>
      <c r="AE266" s="113" t="e">
        <f>IF(#REF!="","",#REF!)</f>
        <v>#REF!</v>
      </c>
      <c r="AF266" s="113" t="e">
        <f>IF(#REF!="","",#REF!)</f>
        <v>#REF!</v>
      </c>
      <c r="AG266" s="113" t="e">
        <f>IF(#REF!="","",#REF!)</f>
        <v>#REF!</v>
      </c>
      <c r="AH266" s="113" t="e">
        <f>IF(#REF!="","",#REF!)</f>
        <v>#REF!</v>
      </c>
      <c r="AI266" s="113" t="e">
        <f>IF(#REF!="","",#REF!)</f>
        <v>#REF!</v>
      </c>
      <c r="AJ266" s="113" t="e">
        <f>IF(#REF!="","",#REF!)</f>
        <v>#REF!</v>
      </c>
      <c r="AK266" s="113" t="e">
        <f>IF(#REF!="","",#REF!)</f>
        <v>#REF!</v>
      </c>
      <c r="AL266" s="113" t="e">
        <f>IF(#REF!="","",#REF!)</f>
        <v>#REF!</v>
      </c>
      <c r="AM266" s="113" t="e">
        <f>IF(#REF!="","",#REF!)</f>
        <v>#REF!</v>
      </c>
      <c r="AN266" s="113" t="e">
        <f>IF(#REF!="","",#REF!)</f>
        <v>#REF!</v>
      </c>
      <c r="AO266" s="113" t="e">
        <f>IF(#REF!="","",#REF!)</f>
        <v>#REF!</v>
      </c>
      <c r="AP266" s="113" t="e">
        <f>IF(#REF!="","",#REF!)</f>
        <v>#REF!</v>
      </c>
      <c r="AQ266" s="113" t="e">
        <f>IF(#REF!="","",#REF!)</f>
        <v>#REF!</v>
      </c>
      <c r="AR266" s="79"/>
    </row>
    <row r="267" spans="1:44" x14ac:dyDescent="0.25">
      <c r="A267" s="113" t="e">
        <f>IF(#REF!="","",#REF!)</f>
        <v>#REF!</v>
      </c>
      <c r="B267" s="113" t="e">
        <f>IF(#REF!="","",#REF!)</f>
        <v>#REF!</v>
      </c>
      <c r="C267" s="113" t="e">
        <f>IF(#REF!="","",#REF!)</f>
        <v>#REF!</v>
      </c>
      <c r="D267" s="113" t="e">
        <f>CONCATENATE(#REF!, "-R",#REF!)</f>
        <v>#REF!</v>
      </c>
      <c r="E267" s="113" t="e">
        <f>IF(#REF!="","",#REF!)</f>
        <v>#REF!</v>
      </c>
      <c r="F267" s="113" t="e">
        <f>IF(#REF!="","",#REF!)</f>
        <v>#REF!</v>
      </c>
      <c r="G267" s="113" t="e">
        <f>IF(#REF!="","",#REF!)</f>
        <v>#REF!</v>
      </c>
      <c r="H267" s="113" t="e">
        <f>IF(#REF!="","",#REF!)</f>
        <v>#REF!</v>
      </c>
      <c r="I267" s="113" t="e">
        <f>IF(#REF!="","",#REF!)</f>
        <v>#REF!</v>
      </c>
      <c r="J267" s="113" t="e">
        <f>IF(#REF!="","",#REF!)</f>
        <v>#REF!</v>
      </c>
      <c r="K267" s="113" t="e">
        <f>IF(#REF!="","",#REF!)</f>
        <v>#REF!</v>
      </c>
      <c r="L267" s="113" t="e">
        <f>IF(#REF!="","",#REF!)</f>
        <v>#REF!</v>
      </c>
      <c r="M267" s="114" t="e">
        <f>IF(#REF!="","",#REF!)</f>
        <v>#REF!</v>
      </c>
      <c r="N267" s="113" t="e">
        <f t="shared" si="4"/>
        <v>#REF!</v>
      </c>
      <c r="O267" s="113" t="e">
        <f>CONCATENATE(#REF!,"-",#REF!)</f>
        <v>#REF!</v>
      </c>
      <c r="P267" s="113" t="e">
        <f>IF(#REF!="","",#REF!)</f>
        <v>#REF!</v>
      </c>
      <c r="Q267" s="113" t="e">
        <f>IF(#REF!="","",#REF!)</f>
        <v>#REF!</v>
      </c>
      <c r="R267" s="113" t="e">
        <f>IF(#REF!="","",#REF!)</f>
        <v>#REF!</v>
      </c>
      <c r="S267" s="113" t="e">
        <f>IF(#REF!="","",#REF!)</f>
        <v>#REF!</v>
      </c>
      <c r="T267" s="113" t="e">
        <f>IF(#REF!="","",#REF!)</f>
        <v>#REF!</v>
      </c>
      <c r="U267" s="113" t="e">
        <f>IF(#REF!="","",#REF!)</f>
        <v>#REF!</v>
      </c>
      <c r="V267" s="113" t="e">
        <f>IF(#REF!="","",#REF!)</f>
        <v>#REF!</v>
      </c>
      <c r="W267" s="113" t="e">
        <f>IF(#REF!="","",#REF!)</f>
        <v>#REF!</v>
      </c>
      <c r="X267" s="113" t="e">
        <f>IF(#REF!="","",#REF!)</f>
        <v>#REF!</v>
      </c>
      <c r="Y267" s="113" t="e">
        <f>IF(#REF!="","",#REF!)</f>
        <v>#REF!</v>
      </c>
      <c r="Z267" s="113" t="e">
        <f>IF(#REF!="","",#REF!)</f>
        <v>#REF!</v>
      </c>
      <c r="AA267" s="113" t="e">
        <f>IF(#REF!="","",#REF!)</f>
        <v>#REF!</v>
      </c>
      <c r="AB267" s="113" t="e">
        <f>IF(#REF!="","",#REF!)</f>
        <v>#REF!</v>
      </c>
      <c r="AC267" s="113" t="e">
        <f>IF(#REF!="","",#REF!)</f>
        <v>#REF!</v>
      </c>
      <c r="AD267" s="113" t="e">
        <f>IF(#REF!="","",#REF!)</f>
        <v>#REF!</v>
      </c>
      <c r="AE267" s="113" t="e">
        <f>IF(#REF!="","",#REF!)</f>
        <v>#REF!</v>
      </c>
      <c r="AF267" s="113" t="e">
        <f>IF(#REF!="","",#REF!)</f>
        <v>#REF!</v>
      </c>
      <c r="AG267" s="113" t="e">
        <f>IF(#REF!="","",#REF!)</f>
        <v>#REF!</v>
      </c>
      <c r="AH267" s="113" t="e">
        <f>IF(#REF!="","",#REF!)</f>
        <v>#REF!</v>
      </c>
      <c r="AI267" s="113" t="e">
        <f>IF(#REF!="","",#REF!)</f>
        <v>#REF!</v>
      </c>
      <c r="AJ267" s="113" t="e">
        <f>IF(#REF!="","",#REF!)</f>
        <v>#REF!</v>
      </c>
      <c r="AK267" s="113" t="e">
        <f>IF(#REF!="","",#REF!)</f>
        <v>#REF!</v>
      </c>
      <c r="AL267" s="113" t="e">
        <f>IF(#REF!="","",#REF!)</f>
        <v>#REF!</v>
      </c>
      <c r="AM267" s="113" t="e">
        <f>IF(#REF!="","",#REF!)</f>
        <v>#REF!</v>
      </c>
      <c r="AN267" s="113" t="e">
        <f>IF(#REF!="","",#REF!)</f>
        <v>#REF!</v>
      </c>
      <c r="AO267" s="113" t="e">
        <f>IF(#REF!="","",#REF!)</f>
        <v>#REF!</v>
      </c>
      <c r="AP267" s="113" t="e">
        <f>IF(#REF!="","",#REF!)</f>
        <v>#REF!</v>
      </c>
      <c r="AQ267" s="113" t="e">
        <f>IF(#REF!="","",#REF!)</f>
        <v>#REF!</v>
      </c>
      <c r="AR267" s="79"/>
    </row>
    <row r="268" spans="1:44" x14ac:dyDescent="0.25">
      <c r="A268" s="113" t="e">
        <f>IF(#REF!="","",#REF!)</f>
        <v>#REF!</v>
      </c>
      <c r="B268" s="113" t="e">
        <f>IF(#REF!="","",#REF!)</f>
        <v>#REF!</v>
      </c>
      <c r="C268" s="113" t="e">
        <f>IF(#REF!="","",#REF!)</f>
        <v>#REF!</v>
      </c>
      <c r="D268" s="113" t="e">
        <f>CONCATENATE(#REF!, "-R",#REF!)</f>
        <v>#REF!</v>
      </c>
      <c r="E268" s="113" t="e">
        <f>IF(#REF!="","",#REF!)</f>
        <v>#REF!</v>
      </c>
      <c r="F268" s="113" t="e">
        <f>IF(#REF!="","",#REF!)</f>
        <v>#REF!</v>
      </c>
      <c r="G268" s="113" t="e">
        <f>IF(#REF!="","",#REF!)</f>
        <v>#REF!</v>
      </c>
      <c r="H268" s="113" t="e">
        <f>IF(#REF!="","",#REF!)</f>
        <v>#REF!</v>
      </c>
      <c r="I268" s="113" t="e">
        <f>IF(#REF!="","",#REF!)</f>
        <v>#REF!</v>
      </c>
      <c r="J268" s="113" t="e">
        <f>IF(#REF!="","",#REF!)</f>
        <v>#REF!</v>
      </c>
      <c r="K268" s="113" t="e">
        <f>IF(#REF!="","",#REF!)</f>
        <v>#REF!</v>
      </c>
      <c r="L268" s="113" t="e">
        <f>IF(#REF!="","",#REF!)</f>
        <v>#REF!</v>
      </c>
      <c r="M268" s="114" t="e">
        <f>IF(#REF!="","",#REF!)</f>
        <v>#REF!</v>
      </c>
      <c r="N268" s="113" t="e">
        <f t="shared" si="4"/>
        <v>#REF!</v>
      </c>
      <c r="O268" s="113" t="e">
        <f>CONCATENATE(#REF!,"-",#REF!)</f>
        <v>#REF!</v>
      </c>
      <c r="P268" s="113" t="e">
        <f>IF(#REF!="","",#REF!)</f>
        <v>#REF!</v>
      </c>
      <c r="Q268" s="113" t="e">
        <f>IF(#REF!="","",#REF!)</f>
        <v>#REF!</v>
      </c>
      <c r="R268" s="113" t="e">
        <f>IF(#REF!="","",#REF!)</f>
        <v>#REF!</v>
      </c>
      <c r="S268" s="113" t="e">
        <f>IF(#REF!="","",#REF!)</f>
        <v>#REF!</v>
      </c>
      <c r="T268" s="113" t="e">
        <f>IF(#REF!="","",#REF!)</f>
        <v>#REF!</v>
      </c>
      <c r="U268" s="113" t="e">
        <f>IF(#REF!="","",#REF!)</f>
        <v>#REF!</v>
      </c>
      <c r="V268" s="113" t="e">
        <f>IF(#REF!="","",#REF!)</f>
        <v>#REF!</v>
      </c>
      <c r="W268" s="113" t="e">
        <f>IF(#REF!="","",#REF!)</f>
        <v>#REF!</v>
      </c>
      <c r="X268" s="113" t="e">
        <f>IF(#REF!="","",#REF!)</f>
        <v>#REF!</v>
      </c>
      <c r="Y268" s="113" t="e">
        <f>IF(#REF!="","",#REF!)</f>
        <v>#REF!</v>
      </c>
      <c r="Z268" s="113" t="e">
        <f>IF(#REF!="","",#REF!)</f>
        <v>#REF!</v>
      </c>
      <c r="AA268" s="113" t="e">
        <f>IF(#REF!="","",#REF!)</f>
        <v>#REF!</v>
      </c>
      <c r="AB268" s="113" t="e">
        <f>IF(#REF!="","",#REF!)</f>
        <v>#REF!</v>
      </c>
      <c r="AC268" s="113" t="e">
        <f>IF(#REF!="","",#REF!)</f>
        <v>#REF!</v>
      </c>
      <c r="AD268" s="113" t="e">
        <f>IF(#REF!="","",#REF!)</f>
        <v>#REF!</v>
      </c>
      <c r="AE268" s="113" t="e">
        <f>IF(#REF!="","",#REF!)</f>
        <v>#REF!</v>
      </c>
      <c r="AF268" s="113" t="e">
        <f>IF(#REF!="","",#REF!)</f>
        <v>#REF!</v>
      </c>
      <c r="AG268" s="113" t="e">
        <f>IF(#REF!="","",#REF!)</f>
        <v>#REF!</v>
      </c>
      <c r="AH268" s="113" t="e">
        <f>IF(#REF!="","",#REF!)</f>
        <v>#REF!</v>
      </c>
      <c r="AI268" s="113" t="e">
        <f>IF(#REF!="","",#REF!)</f>
        <v>#REF!</v>
      </c>
      <c r="AJ268" s="113" t="e">
        <f>IF(#REF!="","",#REF!)</f>
        <v>#REF!</v>
      </c>
      <c r="AK268" s="113" t="e">
        <f>IF(#REF!="","",#REF!)</f>
        <v>#REF!</v>
      </c>
      <c r="AL268" s="113" t="e">
        <f>IF(#REF!="","",#REF!)</f>
        <v>#REF!</v>
      </c>
      <c r="AM268" s="113" t="e">
        <f>IF(#REF!="","",#REF!)</f>
        <v>#REF!</v>
      </c>
      <c r="AN268" s="113" t="e">
        <f>IF(#REF!="","",#REF!)</f>
        <v>#REF!</v>
      </c>
      <c r="AO268" s="113" t="e">
        <f>IF(#REF!="","",#REF!)</f>
        <v>#REF!</v>
      </c>
      <c r="AP268" s="113" t="e">
        <f>IF(#REF!="","",#REF!)</f>
        <v>#REF!</v>
      </c>
      <c r="AQ268" s="113" t="e">
        <f>IF(#REF!="","",#REF!)</f>
        <v>#REF!</v>
      </c>
      <c r="AR268" s="79"/>
    </row>
    <row r="269" spans="1:44" x14ac:dyDescent="0.25">
      <c r="A269" s="113" t="e">
        <f>IF(#REF!="","",#REF!)</f>
        <v>#REF!</v>
      </c>
      <c r="B269" s="113" t="e">
        <f>IF(#REF!="","",#REF!)</f>
        <v>#REF!</v>
      </c>
      <c r="C269" s="113" t="e">
        <f>IF(#REF!="","",#REF!)</f>
        <v>#REF!</v>
      </c>
      <c r="D269" s="113" t="e">
        <f>CONCATENATE(#REF!, "-R",#REF!)</f>
        <v>#REF!</v>
      </c>
      <c r="E269" s="113" t="e">
        <f>IF(#REF!="","",#REF!)</f>
        <v>#REF!</v>
      </c>
      <c r="F269" s="113" t="e">
        <f>IF(#REF!="","",#REF!)</f>
        <v>#REF!</v>
      </c>
      <c r="G269" s="113" t="e">
        <f>IF(#REF!="","",#REF!)</f>
        <v>#REF!</v>
      </c>
      <c r="H269" s="113" t="e">
        <f>IF(#REF!="","",#REF!)</f>
        <v>#REF!</v>
      </c>
      <c r="I269" s="113" t="e">
        <f>IF(#REF!="","",#REF!)</f>
        <v>#REF!</v>
      </c>
      <c r="J269" s="113" t="e">
        <f>IF(#REF!="","",#REF!)</f>
        <v>#REF!</v>
      </c>
      <c r="K269" s="113" t="e">
        <f>IF(#REF!="","",#REF!)</f>
        <v>#REF!</v>
      </c>
      <c r="L269" s="113" t="e">
        <f>IF(#REF!="","",#REF!)</f>
        <v>#REF!</v>
      </c>
      <c r="M269" s="114" t="e">
        <f>IF(#REF!="","",#REF!)</f>
        <v>#REF!</v>
      </c>
      <c r="N269" s="113" t="e">
        <f t="shared" si="4"/>
        <v>#REF!</v>
      </c>
      <c r="O269" s="113" t="e">
        <f>CONCATENATE(#REF!,"-",#REF!)</f>
        <v>#REF!</v>
      </c>
      <c r="P269" s="113" t="e">
        <f>IF(#REF!="","",#REF!)</f>
        <v>#REF!</v>
      </c>
      <c r="Q269" s="113" t="e">
        <f>IF(#REF!="","",#REF!)</f>
        <v>#REF!</v>
      </c>
      <c r="R269" s="113" t="e">
        <f>IF(#REF!="","",#REF!)</f>
        <v>#REF!</v>
      </c>
      <c r="S269" s="113" t="e">
        <f>IF(#REF!="","",#REF!)</f>
        <v>#REF!</v>
      </c>
      <c r="T269" s="113" t="e">
        <f>IF(#REF!="","",#REF!)</f>
        <v>#REF!</v>
      </c>
      <c r="U269" s="113" t="e">
        <f>IF(#REF!="","",#REF!)</f>
        <v>#REF!</v>
      </c>
      <c r="V269" s="113" t="e">
        <f>IF(#REF!="","",#REF!)</f>
        <v>#REF!</v>
      </c>
      <c r="W269" s="113" t="e">
        <f>IF(#REF!="","",#REF!)</f>
        <v>#REF!</v>
      </c>
      <c r="X269" s="113" t="e">
        <f>IF(#REF!="","",#REF!)</f>
        <v>#REF!</v>
      </c>
      <c r="Y269" s="113" t="e">
        <f>IF(#REF!="","",#REF!)</f>
        <v>#REF!</v>
      </c>
      <c r="Z269" s="113" t="e">
        <f>IF(#REF!="","",#REF!)</f>
        <v>#REF!</v>
      </c>
      <c r="AA269" s="113" t="e">
        <f>IF(#REF!="","",#REF!)</f>
        <v>#REF!</v>
      </c>
      <c r="AB269" s="113" t="e">
        <f>IF(#REF!="","",#REF!)</f>
        <v>#REF!</v>
      </c>
      <c r="AC269" s="113" t="e">
        <f>IF(#REF!="","",#REF!)</f>
        <v>#REF!</v>
      </c>
      <c r="AD269" s="113" t="e">
        <f>IF(#REF!="","",#REF!)</f>
        <v>#REF!</v>
      </c>
      <c r="AE269" s="113" t="e">
        <f>IF(#REF!="","",#REF!)</f>
        <v>#REF!</v>
      </c>
      <c r="AF269" s="113" t="e">
        <f>IF(#REF!="","",#REF!)</f>
        <v>#REF!</v>
      </c>
      <c r="AG269" s="113" t="e">
        <f>IF(#REF!="","",#REF!)</f>
        <v>#REF!</v>
      </c>
      <c r="AH269" s="113" t="e">
        <f>IF(#REF!="","",#REF!)</f>
        <v>#REF!</v>
      </c>
      <c r="AI269" s="113" t="e">
        <f>IF(#REF!="","",#REF!)</f>
        <v>#REF!</v>
      </c>
      <c r="AJ269" s="113" t="e">
        <f>IF(#REF!="","",#REF!)</f>
        <v>#REF!</v>
      </c>
      <c r="AK269" s="113" t="e">
        <f>IF(#REF!="","",#REF!)</f>
        <v>#REF!</v>
      </c>
      <c r="AL269" s="113" t="e">
        <f>IF(#REF!="","",#REF!)</f>
        <v>#REF!</v>
      </c>
      <c r="AM269" s="113" t="e">
        <f>IF(#REF!="","",#REF!)</f>
        <v>#REF!</v>
      </c>
      <c r="AN269" s="113" t="e">
        <f>IF(#REF!="","",#REF!)</f>
        <v>#REF!</v>
      </c>
      <c r="AO269" s="113" t="e">
        <f>IF(#REF!="","",#REF!)</f>
        <v>#REF!</v>
      </c>
      <c r="AP269" s="113" t="e">
        <f>IF(#REF!="","",#REF!)</f>
        <v>#REF!</v>
      </c>
      <c r="AQ269" s="113" t="e">
        <f>IF(#REF!="","",#REF!)</f>
        <v>#REF!</v>
      </c>
      <c r="AR269" s="79"/>
    </row>
    <row r="270" spans="1:44" x14ac:dyDescent="0.25">
      <c r="A270" s="113" t="e">
        <f>IF(#REF!="","",#REF!)</f>
        <v>#REF!</v>
      </c>
      <c r="B270" s="113" t="e">
        <f>IF(#REF!="","",#REF!)</f>
        <v>#REF!</v>
      </c>
      <c r="C270" s="113" t="e">
        <f>IF(#REF!="","",#REF!)</f>
        <v>#REF!</v>
      </c>
      <c r="D270" s="113" t="e">
        <f>CONCATENATE(#REF!, "-R",#REF!)</f>
        <v>#REF!</v>
      </c>
      <c r="E270" s="113" t="e">
        <f>IF(#REF!="","",#REF!)</f>
        <v>#REF!</v>
      </c>
      <c r="F270" s="113" t="e">
        <f>IF(#REF!="","",#REF!)</f>
        <v>#REF!</v>
      </c>
      <c r="G270" s="113" t="e">
        <f>IF(#REF!="","",#REF!)</f>
        <v>#REF!</v>
      </c>
      <c r="H270" s="113" t="e">
        <f>IF(#REF!="","",#REF!)</f>
        <v>#REF!</v>
      </c>
      <c r="I270" s="113" t="e">
        <f>IF(#REF!="","",#REF!)</f>
        <v>#REF!</v>
      </c>
      <c r="J270" s="113" t="e">
        <f>IF(#REF!="","",#REF!)</f>
        <v>#REF!</v>
      </c>
      <c r="K270" s="113" t="e">
        <f>IF(#REF!="","",#REF!)</f>
        <v>#REF!</v>
      </c>
      <c r="L270" s="113" t="e">
        <f>IF(#REF!="","",#REF!)</f>
        <v>#REF!</v>
      </c>
      <c r="M270" s="114" t="e">
        <f>IF(#REF!="","",#REF!)</f>
        <v>#REF!</v>
      </c>
      <c r="N270" s="113" t="e">
        <f t="shared" si="4"/>
        <v>#REF!</v>
      </c>
      <c r="O270" s="113" t="e">
        <f>CONCATENATE(#REF!,"-",#REF!)</f>
        <v>#REF!</v>
      </c>
      <c r="P270" s="113" t="e">
        <f>IF(#REF!="","",#REF!)</f>
        <v>#REF!</v>
      </c>
      <c r="Q270" s="113" t="e">
        <f>IF(#REF!="","",#REF!)</f>
        <v>#REF!</v>
      </c>
      <c r="R270" s="113" t="e">
        <f>IF(#REF!="","",#REF!)</f>
        <v>#REF!</v>
      </c>
      <c r="S270" s="113" t="e">
        <f>IF(#REF!="","",#REF!)</f>
        <v>#REF!</v>
      </c>
      <c r="T270" s="113" t="e">
        <f>IF(#REF!="","",#REF!)</f>
        <v>#REF!</v>
      </c>
      <c r="U270" s="113" t="e">
        <f>IF(#REF!="","",#REF!)</f>
        <v>#REF!</v>
      </c>
      <c r="V270" s="113" t="e">
        <f>IF(#REF!="","",#REF!)</f>
        <v>#REF!</v>
      </c>
      <c r="W270" s="113" t="e">
        <f>IF(#REF!="","",#REF!)</f>
        <v>#REF!</v>
      </c>
      <c r="X270" s="113" t="e">
        <f>IF(#REF!="","",#REF!)</f>
        <v>#REF!</v>
      </c>
      <c r="Y270" s="113" t="e">
        <f>IF(#REF!="","",#REF!)</f>
        <v>#REF!</v>
      </c>
      <c r="Z270" s="113" t="e">
        <f>IF(#REF!="","",#REF!)</f>
        <v>#REF!</v>
      </c>
      <c r="AA270" s="113" t="e">
        <f>IF(#REF!="","",#REF!)</f>
        <v>#REF!</v>
      </c>
      <c r="AB270" s="113" t="e">
        <f>IF(#REF!="","",#REF!)</f>
        <v>#REF!</v>
      </c>
      <c r="AC270" s="113" t="e">
        <f>IF(#REF!="","",#REF!)</f>
        <v>#REF!</v>
      </c>
      <c r="AD270" s="113" t="e">
        <f>IF(#REF!="","",#REF!)</f>
        <v>#REF!</v>
      </c>
      <c r="AE270" s="113" t="e">
        <f>IF(#REF!="","",#REF!)</f>
        <v>#REF!</v>
      </c>
      <c r="AF270" s="113" t="e">
        <f>IF(#REF!="","",#REF!)</f>
        <v>#REF!</v>
      </c>
      <c r="AG270" s="113" t="e">
        <f>IF(#REF!="","",#REF!)</f>
        <v>#REF!</v>
      </c>
      <c r="AH270" s="113" t="e">
        <f>IF(#REF!="","",#REF!)</f>
        <v>#REF!</v>
      </c>
      <c r="AI270" s="113" t="e">
        <f>IF(#REF!="","",#REF!)</f>
        <v>#REF!</v>
      </c>
      <c r="AJ270" s="113" t="e">
        <f>IF(#REF!="","",#REF!)</f>
        <v>#REF!</v>
      </c>
      <c r="AK270" s="113" t="e">
        <f>IF(#REF!="","",#REF!)</f>
        <v>#REF!</v>
      </c>
      <c r="AL270" s="113" t="e">
        <f>IF(#REF!="","",#REF!)</f>
        <v>#REF!</v>
      </c>
      <c r="AM270" s="113" t="e">
        <f>IF(#REF!="","",#REF!)</f>
        <v>#REF!</v>
      </c>
      <c r="AN270" s="113" t="e">
        <f>IF(#REF!="","",#REF!)</f>
        <v>#REF!</v>
      </c>
      <c r="AO270" s="113" t="e">
        <f>IF(#REF!="","",#REF!)</f>
        <v>#REF!</v>
      </c>
      <c r="AP270" s="113" t="e">
        <f>IF(#REF!="","",#REF!)</f>
        <v>#REF!</v>
      </c>
      <c r="AQ270" s="113" t="e">
        <f>IF(#REF!="","",#REF!)</f>
        <v>#REF!</v>
      </c>
      <c r="AR270" s="79"/>
    </row>
    <row r="271" spans="1:44" x14ac:dyDescent="0.25">
      <c r="A271" s="113" t="e">
        <f>IF(#REF!="","",#REF!)</f>
        <v>#REF!</v>
      </c>
      <c r="B271" s="113" t="e">
        <f>IF(#REF!="","",#REF!)</f>
        <v>#REF!</v>
      </c>
      <c r="C271" s="113" t="e">
        <f>IF(#REF!="","",#REF!)</f>
        <v>#REF!</v>
      </c>
      <c r="D271" s="113" t="e">
        <f>CONCATENATE(#REF!, "-R",#REF!)</f>
        <v>#REF!</v>
      </c>
      <c r="E271" s="113" t="e">
        <f>IF(#REF!="","",#REF!)</f>
        <v>#REF!</v>
      </c>
      <c r="F271" s="113" t="e">
        <f>IF(#REF!="","",#REF!)</f>
        <v>#REF!</v>
      </c>
      <c r="G271" s="113" t="e">
        <f>IF(#REF!="","",#REF!)</f>
        <v>#REF!</v>
      </c>
      <c r="H271" s="113" t="e">
        <f>IF(#REF!="","",#REF!)</f>
        <v>#REF!</v>
      </c>
      <c r="I271" s="113" t="e">
        <f>IF(#REF!="","",#REF!)</f>
        <v>#REF!</v>
      </c>
      <c r="J271" s="113" t="e">
        <f>IF(#REF!="","",#REF!)</f>
        <v>#REF!</v>
      </c>
      <c r="K271" s="113" t="e">
        <f>IF(#REF!="","",#REF!)</f>
        <v>#REF!</v>
      </c>
      <c r="L271" s="113" t="e">
        <f>IF(#REF!="","",#REF!)</f>
        <v>#REF!</v>
      </c>
      <c r="M271" s="114" t="e">
        <f>IF(#REF!="","",#REF!)</f>
        <v>#REF!</v>
      </c>
      <c r="N271" s="113" t="e">
        <f t="shared" si="4"/>
        <v>#REF!</v>
      </c>
      <c r="O271" s="113" t="e">
        <f>CONCATENATE(#REF!,"-",#REF!)</f>
        <v>#REF!</v>
      </c>
      <c r="P271" s="113" t="e">
        <f>IF(#REF!="","",#REF!)</f>
        <v>#REF!</v>
      </c>
      <c r="Q271" s="113" t="e">
        <f>IF(#REF!="","",#REF!)</f>
        <v>#REF!</v>
      </c>
      <c r="R271" s="113" t="e">
        <f>IF(#REF!="","",#REF!)</f>
        <v>#REF!</v>
      </c>
      <c r="S271" s="113" t="e">
        <f>IF(#REF!="","",#REF!)</f>
        <v>#REF!</v>
      </c>
      <c r="T271" s="113" t="e">
        <f>IF(#REF!="","",#REF!)</f>
        <v>#REF!</v>
      </c>
      <c r="U271" s="113" t="e">
        <f>IF(#REF!="","",#REF!)</f>
        <v>#REF!</v>
      </c>
      <c r="V271" s="113" t="e">
        <f>IF(#REF!="","",#REF!)</f>
        <v>#REF!</v>
      </c>
      <c r="W271" s="113" t="e">
        <f>IF(#REF!="","",#REF!)</f>
        <v>#REF!</v>
      </c>
      <c r="X271" s="113" t="e">
        <f>IF(#REF!="","",#REF!)</f>
        <v>#REF!</v>
      </c>
      <c r="Y271" s="113" t="e">
        <f>IF(#REF!="","",#REF!)</f>
        <v>#REF!</v>
      </c>
      <c r="Z271" s="113" t="e">
        <f>IF(#REF!="","",#REF!)</f>
        <v>#REF!</v>
      </c>
      <c r="AA271" s="113" t="e">
        <f>IF(#REF!="","",#REF!)</f>
        <v>#REF!</v>
      </c>
      <c r="AB271" s="113" t="e">
        <f>IF(#REF!="","",#REF!)</f>
        <v>#REF!</v>
      </c>
      <c r="AC271" s="113" t="e">
        <f>IF(#REF!="","",#REF!)</f>
        <v>#REF!</v>
      </c>
      <c r="AD271" s="113" t="e">
        <f>IF(#REF!="","",#REF!)</f>
        <v>#REF!</v>
      </c>
      <c r="AE271" s="113" t="e">
        <f>IF(#REF!="","",#REF!)</f>
        <v>#REF!</v>
      </c>
      <c r="AF271" s="113" t="e">
        <f>IF(#REF!="","",#REF!)</f>
        <v>#REF!</v>
      </c>
      <c r="AG271" s="113" t="e">
        <f>IF(#REF!="","",#REF!)</f>
        <v>#REF!</v>
      </c>
      <c r="AH271" s="113" t="e">
        <f>IF(#REF!="","",#REF!)</f>
        <v>#REF!</v>
      </c>
      <c r="AI271" s="113" t="e">
        <f>IF(#REF!="","",#REF!)</f>
        <v>#REF!</v>
      </c>
      <c r="AJ271" s="113" t="e">
        <f>IF(#REF!="","",#REF!)</f>
        <v>#REF!</v>
      </c>
      <c r="AK271" s="113" t="e">
        <f>IF(#REF!="","",#REF!)</f>
        <v>#REF!</v>
      </c>
      <c r="AL271" s="113" t="e">
        <f>IF(#REF!="","",#REF!)</f>
        <v>#REF!</v>
      </c>
      <c r="AM271" s="113" t="e">
        <f>IF(#REF!="","",#REF!)</f>
        <v>#REF!</v>
      </c>
      <c r="AN271" s="113" t="e">
        <f>IF(#REF!="","",#REF!)</f>
        <v>#REF!</v>
      </c>
      <c r="AO271" s="113" t="e">
        <f>IF(#REF!="","",#REF!)</f>
        <v>#REF!</v>
      </c>
      <c r="AP271" s="113" t="e">
        <f>IF(#REF!="","",#REF!)</f>
        <v>#REF!</v>
      </c>
      <c r="AQ271" s="113" t="e">
        <f>IF(#REF!="","",#REF!)</f>
        <v>#REF!</v>
      </c>
      <c r="AR271" s="79"/>
    </row>
    <row r="272" spans="1:44" x14ac:dyDescent="0.25">
      <c r="A272" s="113" t="e">
        <f>IF(#REF!="","",#REF!)</f>
        <v>#REF!</v>
      </c>
      <c r="B272" s="113" t="e">
        <f>IF(#REF!="","",#REF!)</f>
        <v>#REF!</v>
      </c>
      <c r="C272" s="113" t="e">
        <f>IF(#REF!="","",#REF!)</f>
        <v>#REF!</v>
      </c>
      <c r="D272" s="113" t="e">
        <f>CONCATENATE(#REF!, "-R",#REF!)</f>
        <v>#REF!</v>
      </c>
      <c r="E272" s="113" t="e">
        <f>IF(#REF!="","",#REF!)</f>
        <v>#REF!</v>
      </c>
      <c r="F272" s="113" t="e">
        <f>IF(#REF!="","",#REF!)</f>
        <v>#REF!</v>
      </c>
      <c r="G272" s="113" t="e">
        <f>IF(#REF!="","",#REF!)</f>
        <v>#REF!</v>
      </c>
      <c r="H272" s="113" t="e">
        <f>IF(#REF!="","",#REF!)</f>
        <v>#REF!</v>
      </c>
      <c r="I272" s="113" t="e">
        <f>IF(#REF!="","",#REF!)</f>
        <v>#REF!</v>
      </c>
      <c r="J272" s="113" t="e">
        <f>IF(#REF!="","",#REF!)</f>
        <v>#REF!</v>
      </c>
      <c r="K272" s="113" t="e">
        <f>IF(#REF!="","",#REF!)</f>
        <v>#REF!</v>
      </c>
      <c r="L272" s="113" t="e">
        <f>IF(#REF!="","",#REF!)</f>
        <v>#REF!</v>
      </c>
      <c r="M272" s="114" t="e">
        <f>IF(#REF!="","",#REF!)</f>
        <v>#REF!</v>
      </c>
      <c r="N272" s="113" t="e">
        <f t="shared" si="4"/>
        <v>#REF!</v>
      </c>
      <c r="O272" s="113" t="e">
        <f>CONCATENATE(#REF!,"-",#REF!)</f>
        <v>#REF!</v>
      </c>
      <c r="P272" s="113" t="e">
        <f>IF(#REF!="","",#REF!)</f>
        <v>#REF!</v>
      </c>
      <c r="Q272" s="113" t="e">
        <f>IF(#REF!="","",#REF!)</f>
        <v>#REF!</v>
      </c>
      <c r="R272" s="113" t="e">
        <f>IF(#REF!="","",#REF!)</f>
        <v>#REF!</v>
      </c>
      <c r="S272" s="113" t="e">
        <f>IF(#REF!="","",#REF!)</f>
        <v>#REF!</v>
      </c>
      <c r="T272" s="113" t="e">
        <f>IF(#REF!="","",#REF!)</f>
        <v>#REF!</v>
      </c>
      <c r="U272" s="113" t="e">
        <f>IF(#REF!="","",#REF!)</f>
        <v>#REF!</v>
      </c>
      <c r="V272" s="113" t="e">
        <f>IF(#REF!="","",#REF!)</f>
        <v>#REF!</v>
      </c>
      <c r="W272" s="113" t="e">
        <f>IF(#REF!="","",#REF!)</f>
        <v>#REF!</v>
      </c>
      <c r="X272" s="113" t="e">
        <f>IF(#REF!="","",#REF!)</f>
        <v>#REF!</v>
      </c>
      <c r="Y272" s="113" t="e">
        <f>IF(#REF!="","",#REF!)</f>
        <v>#REF!</v>
      </c>
      <c r="Z272" s="113" t="e">
        <f>IF(#REF!="","",#REF!)</f>
        <v>#REF!</v>
      </c>
      <c r="AA272" s="113" t="e">
        <f>IF(#REF!="","",#REF!)</f>
        <v>#REF!</v>
      </c>
      <c r="AB272" s="113" t="e">
        <f>IF(#REF!="","",#REF!)</f>
        <v>#REF!</v>
      </c>
      <c r="AC272" s="113" t="e">
        <f>IF(#REF!="","",#REF!)</f>
        <v>#REF!</v>
      </c>
      <c r="AD272" s="113" t="e">
        <f>IF(#REF!="","",#REF!)</f>
        <v>#REF!</v>
      </c>
      <c r="AE272" s="113" t="e">
        <f>IF(#REF!="","",#REF!)</f>
        <v>#REF!</v>
      </c>
      <c r="AF272" s="113" t="e">
        <f>IF(#REF!="","",#REF!)</f>
        <v>#REF!</v>
      </c>
      <c r="AG272" s="113" t="e">
        <f>IF(#REF!="","",#REF!)</f>
        <v>#REF!</v>
      </c>
      <c r="AH272" s="113" t="e">
        <f>IF(#REF!="","",#REF!)</f>
        <v>#REF!</v>
      </c>
      <c r="AI272" s="113" t="e">
        <f>IF(#REF!="","",#REF!)</f>
        <v>#REF!</v>
      </c>
      <c r="AJ272" s="113" t="e">
        <f>IF(#REF!="","",#REF!)</f>
        <v>#REF!</v>
      </c>
      <c r="AK272" s="113" t="e">
        <f>IF(#REF!="","",#REF!)</f>
        <v>#REF!</v>
      </c>
      <c r="AL272" s="113" t="e">
        <f>IF(#REF!="","",#REF!)</f>
        <v>#REF!</v>
      </c>
      <c r="AM272" s="113" t="e">
        <f>IF(#REF!="","",#REF!)</f>
        <v>#REF!</v>
      </c>
      <c r="AN272" s="113" t="e">
        <f>IF(#REF!="","",#REF!)</f>
        <v>#REF!</v>
      </c>
      <c r="AO272" s="113" t="e">
        <f>IF(#REF!="","",#REF!)</f>
        <v>#REF!</v>
      </c>
      <c r="AP272" s="113" t="e">
        <f>IF(#REF!="","",#REF!)</f>
        <v>#REF!</v>
      </c>
      <c r="AQ272" s="113" t="e">
        <f>IF(#REF!="","",#REF!)</f>
        <v>#REF!</v>
      </c>
      <c r="AR272" s="79"/>
    </row>
    <row r="273" spans="1:44" x14ac:dyDescent="0.25">
      <c r="A273" s="113" t="e">
        <f>IF(#REF!="","",#REF!)</f>
        <v>#REF!</v>
      </c>
      <c r="B273" s="113" t="e">
        <f>IF(#REF!="","",#REF!)</f>
        <v>#REF!</v>
      </c>
      <c r="C273" s="113" t="e">
        <f>IF(#REF!="","",#REF!)</f>
        <v>#REF!</v>
      </c>
      <c r="D273" s="113" t="e">
        <f>CONCATENATE(#REF!, "-R",#REF!)</f>
        <v>#REF!</v>
      </c>
      <c r="E273" s="113" t="e">
        <f>IF(#REF!="","",#REF!)</f>
        <v>#REF!</v>
      </c>
      <c r="F273" s="113" t="e">
        <f>IF(#REF!="","",#REF!)</f>
        <v>#REF!</v>
      </c>
      <c r="G273" s="113" t="e">
        <f>IF(#REF!="","",#REF!)</f>
        <v>#REF!</v>
      </c>
      <c r="H273" s="113" t="e">
        <f>IF(#REF!="","",#REF!)</f>
        <v>#REF!</v>
      </c>
      <c r="I273" s="113" t="e">
        <f>IF(#REF!="","",#REF!)</f>
        <v>#REF!</v>
      </c>
      <c r="J273" s="113" t="e">
        <f>IF(#REF!="","",#REF!)</f>
        <v>#REF!</v>
      </c>
      <c r="K273" s="113" t="e">
        <f>IF(#REF!="","",#REF!)</f>
        <v>#REF!</v>
      </c>
      <c r="L273" s="113" t="e">
        <f>IF(#REF!="","",#REF!)</f>
        <v>#REF!</v>
      </c>
      <c r="M273" s="114" t="e">
        <f>IF(#REF!="","",#REF!)</f>
        <v>#REF!</v>
      </c>
      <c r="N273" s="113" t="e">
        <f t="shared" si="4"/>
        <v>#REF!</v>
      </c>
      <c r="O273" s="113" t="e">
        <f>CONCATENATE(#REF!,"-",#REF!)</f>
        <v>#REF!</v>
      </c>
      <c r="P273" s="113" t="e">
        <f>IF(#REF!="","",#REF!)</f>
        <v>#REF!</v>
      </c>
      <c r="Q273" s="113" t="e">
        <f>IF(#REF!="","",#REF!)</f>
        <v>#REF!</v>
      </c>
      <c r="R273" s="113" t="e">
        <f>IF(#REF!="","",#REF!)</f>
        <v>#REF!</v>
      </c>
      <c r="S273" s="113" t="e">
        <f>IF(#REF!="","",#REF!)</f>
        <v>#REF!</v>
      </c>
      <c r="T273" s="113" t="e">
        <f>IF(#REF!="","",#REF!)</f>
        <v>#REF!</v>
      </c>
      <c r="U273" s="113" t="e">
        <f>IF(#REF!="","",#REF!)</f>
        <v>#REF!</v>
      </c>
      <c r="V273" s="113" t="e">
        <f>IF(#REF!="","",#REF!)</f>
        <v>#REF!</v>
      </c>
      <c r="W273" s="113" t="e">
        <f>IF(#REF!="","",#REF!)</f>
        <v>#REF!</v>
      </c>
      <c r="X273" s="113" t="e">
        <f>IF(#REF!="","",#REF!)</f>
        <v>#REF!</v>
      </c>
      <c r="Y273" s="113" t="e">
        <f>IF(#REF!="","",#REF!)</f>
        <v>#REF!</v>
      </c>
      <c r="Z273" s="113" t="e">
        <f>IF(#REF!="","",#REF!)</f>
        <v>#REF!</v>
      </c>
      <c r="AA273" s="113" t="e">
        <f>IF(#REF!="","",#REF!)</f>
        <v>#REF!</v>
      </c>
      <c r="AB273" s="113" t="e">
        <f>IF(#REF!="","",#REF!)</f>
        <v>#REF!</v>
      </c>
      <c r="AC273" s="113" t="e">
        <f>IF(#REF!="","",#REF!)</f>
        <v>#REF!</v>
      </c>
      <c r="AD273" s="113" t="e">
        <f>IF(#REF!="","",#REF!)</f>
        <v>#REF!</v>
      </c>
      <c r="AE273" s="113" t="e">
        <f>IF(#REF!="","",#REF!)</f>
        <v>#REF!</v>
      </c>
      <c r="AF273" s="113" t="e">
        <f>IF(#REF!="","",#REF!)</f>
        <v>#REF!</v>
      </c>
      <c r="AG273" s="113" t="e">
        <f>IF(#REF!="","",#REF!)</f>
        <v>#REF!</v>
      </c>
      <c r="AH273" s="113" t="e">
        <f>IF(#REF!="","",#REF!)</f>
        <v>#REF!</v>
      </c>
      <c r="AI273" s="113" t="e">
        <f>IF(#REF!="","",#REF!)</f>
        <v>#REF!</v>
      </c>
      <c r="AJ273" s="113" t="e">
        <f>IF(#REF!="","",#REF!)</f>
        <v>#REF!</v>
      </c>
      <c r="AK273" s="113" t="e">
        <f>IF(#REF!="","",#REF!)</f>
        <v>#REF!</v>
      </c>
      <c r="AL273" s="113" t="e">
        <f>IF(#REF!="","",#REF!)</f>
        <v>#REF!</v>
      </c>
      <c r="AM273" s="113" t="e">
        <f>IF(#REF!="","",#REF!)</f>
        <v>#REF!</v>
      </c>
      <c r="AN273" s="113" t="e">
        <f>IF(#REF!="","",#REF!)</f>
        <v>#REF!</v>
      </c>
      <c r="AO273" s="113" t="e">
        <f>IF(#REF!="","",#REF!)</f>
        <v>#REF!</v>
      </c>
      <c r="AP273" s="113" t="e">
        <f>IF(#REF!="","",#REF!)</f>
        <v>#REF!</v>
      </c>
      <c r="AQ273" s="113" t="e">
        <f>IF(#REF!="","",#REF!)</f>
        <v>#REF!</v>
      </c>
      <c r="AR273" s="79"/>
    </row>
    <row r="274" spans="1:44" x14ac:dyDescent="0.25">
      <c r="A274" s="113" t="e">
        <f>IF(#REF!="","",#REF!)</f>
        <v>#REF!</v>
      </c>
      <c r="B274" s="113" t="e">
        <f>IF(#REF!="","",#REF!)</f>
        <v>#REF!</v>
      </c>
      <c r="C274" s="113" t="e">
        <f>IF(#REF!="","",#REF!)</f>
        <v>#REF!</v>
      </c>
      <c r="D274" s="113" t="e">
        <f>CONCATENATE(#REF!, "-R",#REF!)</f>
        <v>#REF!</v>
      </c>
      <c r="E274" s="113" t="e">
        <f>IF(#REF!="","",#REF!)</f>
        <v>#REF!</v>
      </c>
      <c r="F274" s="113" t="e">
        <f>IF(#REF!="","",#REF!)</f>
        <v>#REF!</v>
      </c>
      <c r="G274" s="113" t="e">
        <f>IF(#REF!="","",#REF!)</f>
        <v>#REF!</v>
      </c>
      <c r="H274" s="113" t="e">
        <f>IF(#REF!="","",#REF!)</f>
        <v>#REF!</v>
      </c>
      <c r="I274" s="113" t="e">
        <f>IF(#REF!="","",#REF!)</f>
        <v>#REF!</v>
      </c>
      <c r="J274" s="113" t="e">
        <f>IF(#REF!="","",#REF!)</f>
        <v>#REF!</v>
      </c>
      <c r="K274" s="113" t="e">
        <f>IF(#REF!="","",#REF!)</f>
        <v>#REF!</v>
      </c>
      <c r="L274" s="113" t="e">
        <f>IF(#REF!="","",#REF!)</f>
        <v>#REF!</v>
      </c>
      <c r="M274" s="114" t="e">
        <f>IF(#REF!="","",#REF!)</f>
        <v>#REF!</v>
      </c>
      <c r="N274" s="113" t="e">
        <f t="shared" si="4"/>
        <v>#REF!</v>
      </c>
      <c r="O274" s="113" t="e">
        <f>CONCATENATE(#REF!,"-",#REF!)</f>
        <v>#REF!</v>
      </c>
      <c r="P274" s="113" t="e">
        <f>IF(#REF!="","",#REF!)</f>
        <v>#REF!</v>
      </c>
      <c r="Q274" s="113" t="e">
        <f>IF(#REF!="","",#REF!)</f>
        <v>#REF!</v>
      </c>
      <c r="R274" s="113" t="e">
        <f>IF(#REF!="","",#REF!)</f>
        <v>#REF!</v>
      </c>
      <c r="S274" s="113" t="e">
        <f>IF(#REF!="","",#REF!)</f>
        <v>#REF!</v>
      </c>
      <c r="T274" s="113" t="e">
        <f>IF(#REF!="","",#REF!)</f>
        <v>#REF!</v>
      </c>
      <c r="U274" s="113" t="e">
        <f>IF(#REF!="","",#REF!)</f>
        <v>#REF!</v>
      </c>
      <c r="V274" s="113" t="e">
        <f>IF(#REF!="","",#REF!)</f>
        <v>#REF!</v>
      </c>
      <c r="W274" s="113" t="e">
        <f>IF(#REF!="","",#REF!)</f>
        <v>#REF!</v>
      </c>
      <c r="X274" s="113" t="e">
        <f>IF(#REF!="","",#REF!)</f>
        <v>#REF!</v>
      </c>
      <c r="Y274" s="113" t="e">
        <f>IF(#REF!="","",#REF!)</f>
        <v>#REF!</v>
      </c>
      <c r="Z274" s="113" t="e">
        <f>IF(#REF!="","",#REF!)</f>
        <v>#REF!</v>
      </c>
      <c r="AA274" s="113" t="e">
        <f>IF(#REF!="","",#REF!)</f>
        <v>#REF!</v>
      </c>
      <c r="AB274" s="113" t="e">
        <f>IF(#REF!="","",#REF!)</f>
        <v>#REF!</v>
      </c>
      <c r="AC274" s="113" t="e">
        <f>IF(#REF!="","",#REF!)</f>
        <v>#REF!</v>
      </c>
      <c r="AD274" s="113" t="e">
        <f>IF(#REF!="","",#REF!)</f>
        <v>#REF!</v>
      </c>
      <c r="AE274" s="113" t="e">
        <f>IF(#REF!="","",#REF!)</f>
        <v>#REF!</v>
      </c>
      <c r="AF274" s="113" t="e">
        <f>IF(#REF!="","",#REF!)</f>
        <v>#REF!</v>
      </c>
      <c r="AG274" s="113" t="e">
        <f>IF(#REF!="","",#REF!)</f>
        <v>#REF!</v>
      </c>
      <c r="AH274" s="113" t="e">
        <f>IF(#REF!="","",#REF!)</f>
        <v>#REF!</v>
      </c>
      <c r="AI274" s="113" t="e">
        <f>IF(#REF!="","",#REF!)</f>
        <v>#REF!</v>
      </c>
      <c r="AJ274" s="113" t="e">
        <f>IF(#REF!="","",#REF!)</f>
        <v>#REF!</v>
      </c>
      <c r="AK274" s="113" t="e">
        <f>IF(#REF!="","",#REF!)</f>
        <v>#REF!</v>
      </c>
      <c r="AL274" s="113" t="e">
        <f>IF(#REF!="","",#REF!)</f>
        <v>#REF!</v>
      </c>
      <c r="AM274" s="113" t="e">
        <f>IF(#REF!="","",#REF!)</f>
        <v>#REF!</v>
      </c>
      <c r="AN274" s="113" t="e">
        <f>IF(#REF!="","",#REF!)</f>
        <v>#REF!</v>
      </c>
      <c r="AO274" s="113" t="e">
        <f>IF(#REF!="","",#REF!)</f>
        <v>#REF!</v>
      </c>
      <c r="AP274" s="113" t="e">
        <f>IF(#REF!="","",#REF!)</f>
        <v>#REF!</v>
      </c>
      <c r="AQ274" s="113" t="e">
        <f>IF(#REF!="","",#REF!)</f>
        <v>#REF!</v>
      </c>
      <c r="AR274" s="79"/>
    </row>
    <row r="275" spans="1:44" x14ac:dyDescent="0.25">
      <c r="A275" s="113" t="e">
        <f>IF(#REF!="","",#REF!)</f>
        <v>#REF!</v>
      </c>
      <c r="B275" s="113" t="e">
        <f>IF(#REF!="","",#REF!)</f>
        <v>#REF!</v>
      </c>
      <c r="C275" s="113" t="e">
        <f>IF(#REF!="","",#REF!)</f>
        <v>#REF!</v>
      </c>
      <c r="D275" s="113" t="e">
        <f>CONCATENATE(#REF!, "-R",#REF!)</f>
        <v>#REF!</v>
      </c>
      <c r="E275" s="113" t="e">
        <f>IF(#REF!="","",#REF!)</f>
        <v>#REF!</v>
      </c>
      <c r="F275" s="113" t="e">
        <f>IF(#REF!="","",#REF!)</f>
        <v>#REF!</v>
      </c>
      <c r="G275" s="113" t="e">
        <f>IF(#REF!="","",#REF!)</f>
        <v>#REF!</v>
      </c>
      <c r="H275" s="113" t="e">
        <f>IF(#REF!="","",#REF!)</f>
        <v>#REF!</v>
      </c>
      <c r="I275" s="113" t="e">
        <f>IF(#REF!="","",#REF!)</f>
        <v>#REF!</v>
      </c>
      <c r="J275" s="113" t="e">
        <f>IF(#REF!="","",#REF!)</f>
        <v>#REF!</v>
      </c>
      <c r="K275" s="113" t="e">
        <f>IF(#REF!="","",#REF!)</f>
        <v>#REF!</v>
      </c>
      <c r="L275" s="113" t="e">
        <f>IF(#REF!="","",#REF!)</f>
        <v>#REF!</v>
      </c>
      <c r="M275" s="114" t="e">
        <f>IF(#REF!="","",#REF!)</f>
        <v>#REF!</v>
      </c>
      <c r="N275" s="113" t="e">
        <f t="shared" si="4"/>
        <v>#REF!</v>
      </c>
      <c r="O275" s="113" t="e">
        <f>CONCATENATE(#REF!,"-",#REF!)</f>
        <v>#REF!</v>
      </c>
      <c r="P275" s="113" t="e">
        <f>IF(#REF!="","",#REF!)</f>
        <v>#REF!</v>
      </c>
      <c r="Q275" s="113" t="e">
        <f>IF(#REF!="","",#REF!)</f>
        <v>#REF!</v>
      </c>
      <c r="R275" s="113" t="e">
        <f>IF(#REF!="","",#REF!)</f>
        <v>#REF!</v>
      </c>
      <c r="S275" s="113" t="e">
        <f>IF(#REF!="","",#REF!)</f>
        <v>#REF!</v>
      </c>
      <c r="T275" s="113" t="e">
        <f>IF(#REF!="","",#REF!)</f>
        <v>#REF!</v>
      </c>
      <c r="U275" s="113" t="e">
        <f>IF(#REF!="","",#REF!)</f>
        <v>#REF!</v>
      </c>
      <c r="V275" s="113" t="e">
        <f>IF(#REF!="","",#REF!)</f>
        <v>#REF!</v>
      </c>
      <c r="W275" s="113" t="e">
        <f>IF(#REF!="","",#REF!)</f>
        <v>#REF!</v>
      </c>
      <c r="X275" s="113" t="e">
        <f>IF(#REF!="","",#REF!)</f>
        <v>#REF!</v>
      </c>
      <c r="Y275" s="113" t="e">
        <f>IF(#REF!="","",#REF!)</f>
        <v>#REF!</v>
      </c>
      <c r="Z275" s="113" t="e">
        <f>IF(#REF!="","",#REF!)</f>
        <v>#REF!</v>
      </c>
      <c r="AA275" s="113" t="e">
        <f>IF(#REF!="","",#REF!)</f>
        <v>#REF!</v>
      </c>
      <c r="AB275" s="113" t="e">
        <f>IF(#REF!="","",#REF!)</f>
        <v>#REF!</v>
      </c>
      <c r="AC275" s="113" t="e">
        <f>IF(#REF!="","",#REF!)</f>
        <v>#REF!</v>
      </c>
      <c r="AD275" s="113" t="e">
        <f>IF(#REF!="","",#REF!)</f>
        <v>#REF!</v>
      </c>
      <c r="AE275" s="113" t="e">
        <f>IF(#REF!="","",#REF!)</f>
        <v>#REF!</v>
      </c>
      <c r="AF275" s="113" t="e">
        <f>IF(#REF!="","",#REF!)</f>
        <v>#REF!</v>
      </c>
      <c r="AG275" s="113" t="e">
        <f>IF(#REF!="","",#REF!)</f>
        <v>#REF!</v>
      </c>
      <c r="AH275" s="113" t="e">
        <f>IF(#REF!="","",#REF!)</f>
        <v>#REF!</v>
      </c>
      <c r="AI275" s="113" t="e">
        <f>IF(#REF!="","",#REF!)</f>
        <v>#REF!</v>
      </c>
      <c r="AJ275" s="113" t="e">
        <f>IF(#REF!="","",#REF!)</f>
        <v>#REF!</v>
      </c>
      <c r="AK275" s="113" t="e">
        <f>IF(#REF!="","",#REF!)</f>
        <v>#REF!</v>
      </c>
      <c r="AL275" s="113" t="e">
        <f>IF(#REF!="","",#REF!)</f>
        <v>#REF!</v>
      </c>
      <c r="AM275" s="113" t="e">
        <f>IF(#REF!="","",#REF!)</f>
        <v>#REF!</v>
      </c>
      <c r="AN275" s="113" t="e">
        <f>IF(#REF!="","",#REF!)</f>
        <v>#REF!</v>
      </c>
      <c r="AO275" s="113" t="e">
        <f>IF(#REF!="","",#REF!)</f>
        <v>#REF!</v>
      </c>
      <c r="AP275" s="113" t="e">
        <f>IF(#REF!="","",#REF!)</f>
        <v>#REF!</v>
      </c>
      <c r="AQ275" s="113" t="e">
        <f>IF(#REF!="","",#REF!)</f>
        <v>#REF!</v>
      </c>
      <c r="AR275" s="79"/>
    </row>
    <row r="276" spans="1:44" x14ac:dyDescent="0.25">
      <c r="A276" s="113" t="e">
        <f>IF(#REF!="","",#REF!)</f>
        <v>#REF!</v>
      </c>
      <c r="B276" s="113" t="e">
        <f>IF(#REF!="","",#REF!)</f>
        <v>#REF!</v>
      </c>
      <c r="C276" s="113" t="e">
        <f>IF(#REF!="","",#REF!)</f>
        <v>#REF!</v>
      </c>
      <c r="D276" s="113" t="e">
        <f>CONCATENATE(#REF!, "-R",#REF!)</f>
        <v>#REF!</v>
      </c>
      <c r="E276" s="113" t="e">
        <f>IF(#REF!="","",#REF!)</f>
        <v>#REF!</v>
      </c>
      <c r="F276" s="113" t="e">
        <f>IF(#REF!="","",#REF!)</f>
        <v>#REF!</v>
      </c>
      <c r="G276" s="113" t="e">
        <f>IF(#REF!="","",#REF!)</f>
        <v>#REF!</v>
      </c>
      <c r="H276" s="113" t="e">
        <f>IF(#REF!="","",#REF!)</f>
        <v>#REF!</v>
      </c>
      <c r="I276" s="113" t="e">
        <f>IF(#REF!="","",#REF!)</f>
        <v>#REF!</v>
      </c>
      <c r="J276" s="113" t="e">
        <f>IF(#REF!="","",#REF!)</f>
        <v>#REF!</v>
      </c>
      <c r="K276" s="113" t="e">
        <f>IF(#REF!="","",#REF!)</f>
        <v>#REF!</v>
      </c>
      <c r="L276" s="113" t="e">
        <f>IF(#REF!="","",#REF!)</f>
        <v>#REF!</v>
      </c>
      <c r="M276" s="114" t="e">
        <f>IF(#REF!="","",#REF!)</f>
        <v>#REF!</v>
      </c>
      <c r="N276" s="113" t="e">
        <f t="shared" si="4"/>
        <v>#REF!</v>
      </c>
      <c r="O276" s="113" t="e">
        <f>CONCATENATE(#REF!,"-",#REF!)</f>
        <v>#REF!</v>
      </c>
      <c r="P276" s="113" t="e">
        <f>IF(#REF!="","",#REF!)</f>
        <v>#REF!</v>
      </c>
      <c r="Q276" s="113" t="e">
        <f>IF(#REF!="","",#REF!)</f>
        <v>#REF!</v>
      </c>
      <c r="R276" s="113" t="e">
        <f>IF(#REF!="","",#REF!)</f>
        <v>#REF!</v>
      </c>
      <c r="S276" s="113" t="e">
        <f>IF(#REF!="","",#REF!)</f>
        <v>#REF!</v>
      </c>
      <c r="T276" s="113" t="e">
        <f>IF(#REF!="","",#REF!)</f>
        <v>#REF!</v>
      </c>
      <c r="U276" s="113" t="e">
        <f>IF(#REF!="","",#REF!)</f>
        <v>#REF!</v>
      </c>
      <c r="V276" s="113" t="e">
        <f>IF(#REF!="","",#REF!)</f>
        <v>#REF!</v>
      </c>
      <c r="W276" s="113" t="e">
        <f>IF(#REF!="","",#REF!)</f>
        <v>#REF!</v>
      </c>
      <c r="X276" s="113" t="e">
        <f>IF(#REF!="","",#REF!)</f>
        <v>#REF!</v>
      </c>
      <c r="Y276" s="113" t="e">
        <f>IF(#REF!="","",#REF!)</f>
        <v>#REF!</v>
      </c>
      <c r="Z276" s="113" t="e">
        <f>IF(#REF!="","",#REF!)</f>
        <v>#REF!</v>
      </c>
      <c r="AA276" s="113" t="e">
        <f>IF(#REF!="","",#REF!)</f>
        <v>#REF!</v>
      </c>
      <c r="AB276" s="113" t="e">
        <f>IF(#REF!="","",#REF!)</f>
        <v>#REF!</v>
      </c>
      <c r="AC276" s="113" t="e">
        <f>IF(#REF!="","",#REF!)</f>
        <v>#REF!</v>
      </c>
      <c r="AD276" s="113" t="e">
        <f>IF(#REF!="","",#REF!)</f>
        <v>#REF!</v>
      </c>
      <c r="AE276" s="113" t="e">
        <f>IF(#REF!="","",#REF!)</f>
        <v>#REF!</v>
      </c>
      <c r="AF276" s="113" t="e">
        <f>IF(#REF!="","",#REF!)</f>
        <v>#REF!</v>
      </c>
      <c r="AG276" s="113" t="e">
        <f>IF(#REF!="","",#REF!)</f>
        <v>#REF!</v>
      </c>
      <c r="AH276" s="113" t="e">
        <f>IF(#REF!="","",#REF!)</f>
        <v>#REF!</v>
      </c>
      <c r="AI276" s="113" t="e">
        <f>IF(#REF!="","",#REF!)</f>
        <v>#REF!</v>
      </c>
      <c r="AJ276" s="113" t="e">
        <f>IF(#REF!="","",#REF!)</f>
        <v>#REF!</v>
      </c>
      <c r="AK276" s="113" t="e">
        <f>IF(#REF!="","",#REF!)</f>
        <v>#REF!</v>
      </c>
      <c r="AL276" s="113" t="e">
        <f>IF(#REF!="","",#REF!)</f>
        <v>#REF!</v>
      </c>
      <c r="AM276" s="113" t="e">
        <f>IF(#REF!="","",#REF!)</f>
        <v>#REF!</v>
      </c>
      <c r="AN276" s="113" t="e">
        <f>IF(#REF!="","",#REF!)</f>
        <v>#REF!</v>
      </c>
      <c r="AO276" s="113" t="e">
        <f>IF(#REF!="","",#REF!)</f>
        <v>#REF!</v>
      </c>
      <c r="AP276" s="113" t="e">
        <f>IF(#REF!="","",#REF!)</f>
        <v>#REF!</v>
      </c>
      <c r="AQ276" s="113" t="e">
        <f>IF(#REF!="","",#REF!)</f>
        <v>#REF!</v>
      </c>
      <c r="AR276" s="79"/>
    </row>
    <row r="277" spans="1:44" x14ac:dyDescent="0.25">
      <c r="A277" s="113" t="e">
        <f>IF(#REF!="","",#REF!)</f>
        <v>#REF!</v>
      </c>
      <c r="B277" s="113" t="e">
        <f>IF(#REF!="","",#REF!)</f>
        <v>#REF!</v>
      </c>
      <c r="C277" s="113" t="e">
        <f>IF(#REF!="","",#REF!)</f>
        <v>#REF!</v>
      </c>
      <c r="D277" s="113" t="e">
        <f>CONCATENATE(#REF!, "-R",#REF!)</f>
        <v>#REF!</v>
      </c>
      <c r="E277" s="113" t="e">
        <f>IF(#REF!="","",#REF!)</f>
        <v>#REF!</v>
      </c>
      <c r="F277" s="113" t="e">
        <f>IF(#REF!="","",#REF!)</f>
        <v>#REF!</v>
      </c>
      <c r="G277" s="113" t="e">
        <f>IF(#REF!="","",#REF!)</f>
        <v>#REF!</v>
      </c>
      <c r="H277" s="113" t="e">
        <f>IF(#REF!="","",#REF!)</f>
        <v>#REF!</v>
      </c>
      <c r="I277" s="113" t="e">
        <f>IF(#REF!="","",#REF!)</f>
        <v>#REF!</v>
      </c>
      <c r="J277" s="113" t="e">
        <f>IF(#REF!="","",#REF!)</f>
        <v>#REF!</v>
      </c>
      <c r="K277" s="113" t="e">
        <f>IF(#REF!="","",#REF!)</f>
        <v>#REF!</v>
      </c>
      <c r="L277" s="113" t="e">
        <f>IF(#REF!="","",#REF!)</f>
        <v>#REF!</v>
      </c>
      <c r="M277" s="114" t="e">
        <f>IF(#REF!="","",#REF!)</f>
        <v>#REF!</v>
      </c>
      <c r="N277" s="113" t="e">
        <f t="shared" si="4"/>
        <v>#REF!</v>
      </c>
      <c r="O277" s="113" t="e">
        <f>CONCATENATE(#REF!,"-",#REF!)</f>
        <v>#REF!</v>
      </c>
      <c r="P277" s="113" t="e">
        <f>IF(#REF!="","",#REF!)</f>
        <v>#REF!</v>
      </c>
      <c r="Q277" s="113" t="e">
        <f>IF(#REF!="","",#REF!)</f>
        <v>#REF!</v>
      </c>
      <c r="R277" s="113" t="e">
        <f>IF(#REF!="","",#REF!)</f>
        <v>#REF!</v>
      </c>
      <c r="S277" s="113" t="e">
        <f>IF(#REF!="","",#REF!)</f>
        <v>#REF!</v>
      </c>
      <c r="T277" s="113" t="e">
        <f>IF(#REF!="","",#REF!)</f>
        <v>#REF!</v>
      </c>
      <c r="U277" s="113" t="e">
        <f>IF(#REF!="","",#REF!)</f>
        <v>#REF!</v>
      </c>
      <c r="V277" s="113" t="e">
        <f>IF(#REF!="","",#REF!)</f>
        <v>#REF!</v>
      </c>
      <c r="W277" s="113" t="e">
        <f>IF(#REF!="","",#REF!)</f>
        <v>#REF!</v>
      </c>
      <c r="X277" s="113" t="e">
        <f>IF(#REF!="","",#REF!)</f>
        <v>#REF!</v>
      </c>
      <c r="Y277" s="113" t="e">
        <f>IF(#REF!="","",#REF!)</f>
        <v>#REF!</v>
      </c>
      <c r="Z277" s="113" t="e">
        <f>IF(#REF!="","",#REF!)</f>
        <v>#REF!</v>
      </c>
      <c r="AA277" s="113" t="e">
        <f>IF(#REF!="","",#REF!)</f>
        <v>#REF!</v>
      </c>
      <c r="AB277" s="113" t="e">
        <f>IF(#REF!="","",#REF!)</f>
        <v>#REF!</v>
      </c>
      <c r="AC277" s="113" t="e">
        <f>IF(#REF!="","",#REF!)</f>
        <v>#REF!</v>
      </c>
      <c r="AD277" s="113" t="e">
        <f>IF(#REF!="","",#REF!)</f>
        <v>#REF!</v>
      </c>
      <c r="AE277" s="113" t="e">
        <f>IF(#REF!="","",#REF!)</f>
        <v>#REF!</v>
      </c>
      <c r="AF277" s="113" t="e">
        <f>IF(#REF!="","",#REF!)</f>
        <v>#REF!</v>
      </c>
      <c r="AG277" s="113" t="e">
        <f>IF(#REF!="","",#REF!)</f>
        <v>#REF!</v>
      </c>
      <c r="AH277" s="113" t="e">
        <f>IF(#REF!="","",#REF!)</f>
        <v>#REF!</v>
      </c>
      <c r="AI277" s="113" t="e">
        <f>IF(#REF!="","",#REF!)</f>
        <v>#REF!</v>
      </c>
      <c r="AJ277" s="113" t="e">
        <f>IF(#REF!="","",#REF!)</f>
        <v>#REF!</v>
      </c>
      <c r="AK277" s="113" t="e">
        <f>IF(#REF!="","",#REF!)</f>
        <v>#REF!</v>
      </c>
      <c r="AL277" s="113" t="e">
        <f>IF(#REF!="","",#REF!)</f>
        <v>#REF!</v>
      </c>
      <c r="AM277" s="113" t="e">
        <f>IF(#REF!="","",#REF!)</f>
        <v>#REF!</v>
      </c>
      <c r="AN277" s="113" t="e">
        <f>IF(#REF!="","",#REF!)</f>
        <v>#REF!</v>
      </c>
      <c r="AO277" s="113" t="e">
        <f>IF(#REF!="","",#REF!)</f>
        <v>#REF!</v>
      </c>
      <c r="AP277" s="113" t="e">
        <f>IF(#REF!="","",#REF!)</f>
        <v>#REF!</v>
      </c>
      <c r="AQ277" s="113" t="e">
        <f>IF(#REF!="","",#REF!)</f>
        <v>#REF!</v>
      </c>
      <c r="AR277" s="79"/>
    </row>
    <row r="278" spans="1:44" x14ac:dyDescent="0.25">
      <c r="A278" s="113" t="e">
        <f>IF(#REF!="","",#REF!)</f>
        <v>#REF!</v>
      </c>
      <c r="B278" s="113" t="e">
        <f>IF(#REF!="","",#REF!)</f>
        <v>#REF!</v>
      </c>
      <c r="C278" s="113" t="e">
        <f>IF(#REF!="","",#REF!)</f>
        <v>#REF!</v>
      </c>
      <c r="D278" s="113" t="e">
        <f>CONCATENATE(#REF!, "-R",#REF!)</f>
        <v>#REF!</v>
      </c>
      <c r="E278" s="113" t="e">
        <f>IF(#REF!="","",#REF!)</f>
        <v>#REF!</v>
      </c>
      <c r="F278" s="113" t="e">
        <f>IF(#REF!="","",#REF!)</f>
        <v>#REF!</v>
      </c>
      <c r="G278" s="113" t="e">
        <f>IF(#REF!="","",#REF!)</f>
        <v>#REF!</v>
      </c>
      <c r="H278" s="113" t="e">
        <f>IF(#REF!="","",#REF!)</f>
        <v>#REF!</v>
      </c>
      <c r="I278" s="113" t="e">
        <f>IF(#REF!="","",#REF!)</f>
        <v>#REF!</v>
      </c>
      <c r="J278" s="113" t="e">
        <f>IF(#REF!="","",#REF!)</f>
        <v>#REF!</v>
      </c>
      <c r="K278" s="113" t="e">
        <f>IF(#REF!="","",#REF!)</f>
        <v>#REF!</v>
      </c>
      <c r="L278" s="113" t="e">
        <f>IF(#REF!="","",#REF!)</f>
        <v>#REF!</v>
      </c>
      <c r="M278" s="114" t="e">
        <f>IF(#REF!="","",#REF!)</f>
        <v>#REF!</v>
      </c>
      <c r="N278" s="113" t="e">
        <f t="shared" si="4"/>
        <v>#REF!</v>
      </c>
      <c r="O278" s="113" t="e">
        <f>CONCATENATE(#REF!,"-",#REF!)</f>
        <v>#REF!</v>
      </c>
      <c r="P278" s="113" t="e">
        <f>IF(#REF!="","",#REF!)</f>
        <v>#REF!</v>
      </c>
      <c r="Q278" s="113" t="e">
        <f>IF(#REF!="","",#REF!)</f>
        <v>#REF!</v>
      </c>
      <c r="R278" s="113" t="e">
        <f>IF(#REF!="","",#REF!)</f>
        <v>#REF!</v>
      </c>
      <c r="S278" s="113" t="e">
        <f>IF(#REF!="","",#REF!)</f>
        <v>#REF!</v>
      </c>
      <c r="T278" s="113" t="e">
        <f>IF(#REF!="","",#REF!)</f>
        <v>#REF!</v>
      </c>
      <c r="U278" s="113" t="e">
        <f>IF(#REF!="","",#REF!)</f>
        <v>#REF!</v>
      </c>
      <c r="V278" s="113" t="e">
        <f>IF(#REF!="","",#REF!)</f>
        <v>#REF!</v>
      </c>
      <c r="W278" s="113" t="e">
        <f>IF(#REF!="","",#REF!)</f>
        <v>#REF!</v>
      </c>
      <c r="X278" s="113" t="e">
        <f>IF(#REF!="","",#REF!)</f>
        <v>#REF!</v>
      </c>
      <c r="Y278" s="113" t="e">
        <f>IF(#REF!="","",#REF!)</f>
        <v>#REF!</v>
      </c>
      <c r="Z278" s="113" t="e">
        <f>IF(#REF!="","",#REF!)</f>
        <v>#REF!</v>
      </c>
      <c r="AA278" s="113" t="e">
        <f>IF(#REF!="","",#REF!)</f>
        <v>#REF!</v>
      </c>
      <c r="AB278" s="113" t="e">
        <f>IF(#REF!="","",#REF!)</f>
        <v>#REF!</v>
      </c>
      <c r="AC278" s="113" t="e">
        <f>IF(#REF!="","",#REF!)</f>
        <v>#REF!</v>
      </c>
      <c r="AD278" s="113" t="e">
        <f>IF(#REF!="","",#REF!)</f>
        <v>#REF!</v>
      </c>
      <c r="AE278" s="113" t="e">
        <f>IF(#REF!="","",#REF!)</f>
        <v>#REF!</v>
      </c>
      <c r="AF278" s="113" t="e">
        <f>IF(#REF!="","",#REF!)</f>
        <v>#REF!</v>
      </c>
      <c r="AG278" s="113" t="e">
        <f>IF(#REF!="","",#REF!)</f>
        <v>#REF!</v>
      </c>
      <c r="AH278" s="113" t="e">
        <f>IF(#REF!="","",#REF!)</f>
        <v>#REF!</v>
      </c>
      <c r="AI278" s="113" t="e">
        <f>IF(#REF!="","",#REF!)</f>
        <v>#REF!</v>
      </c>
      <c r="AJ278" s="113" t="e">
        <f>IF(#REF!="","",#REF!)</f>
        <v>#REF!</v>
      </c>
      <c r="AK278" s="113" t="e">
        <f>IF(#REF!="","",#REF!)</f>
        <v>#REF!</v>
      </c>
      <c r="AL278" s="113" t="e">
        <f>IF(#REF!="","",#REF!)</f>
        <v>#REF!</v>
      </c>
      <c r="AM278" s="113" t="e">
        <f>IF(#REF!="","",#REF!)</f>
        <v>#REF!</v>
      </c>
      <c r="AN278" s="113" t="e">
        <f>IF(#REF!="","",#REF!)</f>
        <v>#REF!</v>
      </c>
      <c r="AO278" s="113" t="e">
        <f>IF(#REF!="","",#REF!)</f>
        <v>#REF!</v>
      </c>
      <c r="AP278" s="113" t="e">
        <f>IF(#REF!="","",#REF!)</f>
        <v>#REF!</v>
      </c>
      <c r="AQ278" s="113" t="e">
        <f>IF(#REF!="","",#REF!)</f>
        <v>#REF!</v>
      </c>
      <c r="AR278" s="79"/>
    </row>
    <row r="279" spans="1:44" x14ac:dyDescent="0.25">
      <c r="A279" s="113" t="e">
        <f>IF(#REF!="","",#REF!)</f>
        <v>#REF!</v>
      </c>
      <c r="B279" s="113" t="e">
        <f>IF(#REF!="","",#REF!)</f>
        <v>#REF!</v>
      </c>
      <c r="C279" s="113" t="e">
        <f>IF(#REF!="","",#REF!)</f>
        <v>#REF!</v>
      </c>
      <c r="D279" s="113" t="e">
        <f>CONCATENATE(#REF!, "-R",#REF!)</f>
        <v>#REF!</v>
      </c>
      <c r="E279" s="113" t="e">
        <f>IF(#REF!="","",#REF!)</f>
        <v>#REF!</v>
      </c>
      <c r="F279" s="113" t="e">
        <f>IF(#REF!="","",#REF!)</f>
        <v>#REF!</v>
      </c>
      <c r="G279" s="113" t="e">
        <f>IF(#REF!="","",#REF!)</f>
        <v>#REF!</v>
      </c>
      <c r="H279" s="113" t="e">
        <f>IF(#REF!="","",#REF!)</f>
        <v>#REF!</v>
      </c>
      <c r="I279" s="113" t="e">
        <f>IF(#REF!="","",#REF!)</f>
        <v>#REF!</v>
      </c>
      <c r="J279" s="113" t="e">
        <f>IF(#REF!="","",#REF!)</f>
        <v>#REF!</v>
      </c>
      <c r="K279" s="113" t="e">
        <f>IF(#REF!="","",#REF!)</f>
        <v>#REF!</v>
      </c>
      <c r="L279" s="113" t="e">
        <f>IF(#REF!="","",#REF!)</f>
        <v>#REF!</v>
      </c>
      <c r="M279" s="114" t="e">
        <f>IF(#REF!="","",#REF!)</f>
        <v>#REF!</v>
      </c>
      <c r="N279" s="113" t="e">
        <f t="shared" si="4"/>
        <v>#REF!</v>
      </c>
      <c r="O279" s="113" t="e">
        <f>CONCATENATE(#REF!,"-",#REF!)</f>
        <v>#REF!</v>
      </c>
      <c r="P279" s="113" t="e">
        <f>IF(#REF!="","",#REF!)</f>
        <v>#REF!</v>
      </c>
      <c r="Q279" s="113" t="e">
        <f>IF(#REF!="","",#REF!)</f>
        <v>#REF!</v>
      </c>
      <c r="R279" s="113" t="e">
        <f>IF(#REF!="","",#REF!)</f>
        <v>#REF!</v>
      </c>
      <c r="S279" s="113" t="e">
        <f>IF(#REF!="","",#REF!)</f>
        <v>#REF!</v>
      </c>
      <c r="T279" s="113" t="e">
        <f>IF(#REF!="","",#REF!)</f>
        <v>#REF!</v>
      </c>
      <c r="U279" s="113" t="e">
        <f>IF(#REF!="","",#REF!)</f>
        <v>#REF!</v>
      </c>
      <c r="V279" s="113" t="e">
        <f>IF(#REF!="","",#REF!)</f>
        <v>#REF!</v>
      </c>
      <c r="W279" s="113" t="e">
        <f>IF(#REF!="","",#REF!)</f>
        <v>#REF!</v>
      </c>
      <c r="X279" s="113" t="e">
        <f>IF(#REF!="","",#REF!)</f>
        <v>#REF!</v>
      </c>
      <c r="Y279" s="113" t="e">
        <f>IF(#REF!="","",#REF!)</f>
        <v>#REF!</v>
      </c>
      <c r="Z279" s="113" t="e">
        <f>IF(#REF!="","",#REF!)</f>
        <v>#REF!</v>
      </c>
      <c r="AA279" s="113" t="e">
        <f>IF(#REF!="","",#REF!)</f>
        <v>#REF!</v>
      </c>
      <c r="AB279" s="113" t="e">
        <f>IF(#REF!="","",#REF!)</f>
        <v>#REF!</v>
      </c>
      <c r="AC279" s="113" t="e">
        <f>IF(#REF!="","",#REF!)</f>
        <v>#REF!</v>
      </c>
      <c r="AD279" s="113" t="e">
        <f>IF(#REF!="","",#REF!)</f>
        <v>#REF!</v>
      </c>
      <c r="AE279" s="113" t="e">
        <f>IF(#REF!="","",#REF!)</f>
        <v>#REF!</v>
      </c>
      <c r="AF279" s="113" t="e">
        <f>IF(#REF!="","",#REF!)</f>
        <v>#REF!</v>
      </c>
      <c r="AG279" s="113" t="e">
        <f>IF(#REF!="","",#REF!)</f>
        <v>#REF!</v>
      </c>
      <c r="AH279" s="113" t="e">
        <f>IF(#REF!="","",#REF!)</f>
        <v>#REF!</v>
      </c>
      <c r="AI279" s="113" t="e">
        <f>IF(#REF!="","",#REF!)</f>
        <v>#REF!</v>
      </c>
      <c r="AJ279" s="113" t="e">
        <f>IF(#REF!="","",#REF!)</f>
        <v>#REF!</v>
      </c>
      <c r="AK279" s="113" t="e">
        <f>IF(#REF!="","",#REF!)</f>
        <v>#REF!</v>
      </c>
      <c r="AL279" s="113" t="e">
        <f>IF(#REF!="","",#REF!)</f>
        <v>#REF!</v>
      </c>
      <c r="AM279" s="113" t="e">
        <f>IF(#REF!="","",#REF!)</f>
        <v>#REF!</v>
      </c>
      <c r="AN279" s="113" t="e">
        <f>IF(#REF!="","",#REF!)</f>
        <v>#REF!</v>
      </c>
      <c r="AO279" s="113" t="e">
        <f>IF(#REF!="","",#REF!)</f>
        <v>#REF!</v>
      </c>
      <c r="AP279" s="113" t="e">
        <f>IF(#REF!="","",#REF!)</f>
        <v>#REF!</v>
      </c>
      <c r="AQ279" s="113" t="e">
        <f>IF(#REF!="","",#REF!)</f>
        <v>#REF!</v>
      </c>
      <c r="AR279" s="79"/>
    </row>
    <row r="280" spans="1:44" x14ac:dyDescent="0.25">
      <c r="A280" s="113" t="e">
        <f>IF(#REF!="","",#REF!)</f>
        <v>#REF!</v>
      </c>
      <c r="B280" s="113" t="e">
        <f>IF(#REF!="","",#REF!)</f>
        <v>#REF!</v>
      </c>
      <c r="C280" s="113" t="e">
        <f>IF(#REF!="","",#REF!)</f>
        <v>#REF!</v>
      </c>
      <c r="D280" s="113" t="e">
        <f>CONCATENATE(#REF!, "-R",#REF!)</f>
        <v>#REF!</v>
      </c>
      <c r="E280" s="113" t="e">
        <f>IF(#REF!="","",#REF!)</f>
        <v>#REF!</v>
      </c>
      <c r="F280" s="113" t="e">
        <f>IF(#REF!="","",#REF!)</f>
        <v>#REF!</v>
      </c>
      <c r="G280" s="113" t="e">
        <f>IF(#REF!="","",#REF!)</f>
        <v>#REF!</v>
      </c>
      <c r="H280" s="113" t="e">
        <f>IF(#REF!="","",#REF!)</f>
        <v>#REF!</v>
      </c>
      <c r="I280" s="113" t="e">
        <f>IF(#REF!="","",#REF!)</f>
        <v>#REF!</v>
      </c>
      <c r="J280" s="113" t="e">
        <f>IF(#REF!="","",#REF!)</f>
        <v>#REF!</v>
      </c>
      <c r="K280" s="113" t="e">
        <f>IF(#REF!="","",#REF!)</f>
        <v>#REF!</v>
      </c>
      <c r="L280" s="113" t="e">
        <f>IF(#REF!="","",#REF!)</f>
        <v>#REF!</v>
      </c>
      <c r="M280" s="114" t="e">
        <f>IF(#REF!="","",#REF!)</f>
        <v>#REF!</v>
      </c>
      <c r="N280" s="113" t="e">
        <f t="shared" si="4"/>
        <v>#REF!</v>
      </c>
      <c r="O280" s="113" t="e">
        <f>CONCATENATE(#REF!,"-",#REF!)</f>
        <v>#REF!</v>
      </c>
      <c r="P280" s="113" t="e">
        <f>IF(#REF!="","",#REF!)</f>
        <v>#REF!</v>
      </c>
      <c r="Q280" s="113" t="e">
        <f>IF(#REF!="","",#REF!)</f>
        <v>#REF!</v>
      </c>
      <c r="R280" s="113" t="e">
        <f>IF(#REF!="","",#REF!)</f>
        <v>#REF!</v>
      </c>
      <c r="S280" s="113" t="e">
        <f>IF(#REF!="","",#REF!)</f>
        <v>#REF!</v>
      </c>
      <c r="T280" s="113" t="e">
        <f>IF(#REF!="","",#REF!)</f>
        <v>#REF!</v>
      </c>
      <c r="U280" s="113" t="e">
        <f>IF(#REF!="","",#REF!)</f>
        <v>#REF!</v>
      </c>
      <c r="V280" s="113" t="e">
        <f>IF(#REF!="","",#REF!)</f>
        <v>#REF!</v>
      </c>
      <c r="W280" s="113" t="e">
        <f>IF(#REF!="","",#REF!)</f>
        <v>#REF!</v>
      </c>
      <c r="X280" s="113" t="e">
        <f>IF(#REF!="","",#REF!)</f>
        <v>#REF!</v>
      </c>
      <c r="Y280" s="113" t="e">
        <f>IF(#REF!="","",#REF!)</f>
        <v>#REF!</v>
      </c>
      <c r="Z280" s="113" t="e">
        <f>IF(#REF!="","",#REF!)</f>
        <v>#REF!</v>
      </c>
      <c r="AA280" s="113" t="e">
        <f>IF(#REF!="","",#REF!)</f>
        <v>#REF!</v>
      </c>
      <c r="AB280" s="113" t="e">
        <f>IF(#REF!="","",#REF!)</f>
        <v>#REF!</v>
      </c>
      <c r="AC280" s="113" t="e">
        <f>IF(#REF!="","",#REF!)</f>
        <v>#REF!</v>
      </c>
      <c r="AD280" s="113" t="e">
        <f>IF(#REF!="","",#REF!)</f>
        <v>#REF!</v>
      </c>
      <c r="AE280" s="113" t="e">
        <f>IF(#REF!="","",#REF!)</f>
        <v>#REF!</v>
      </c>
      <c r="AF280" s="113" t="e">
        <f>IF(#REF!="","",#REF!)</f>
        <v>#REF!</v>
      </c>
      <c r="AG280" s="113" t="e">
        <f>IF(#REF!="","",#REF!)</f>
        <v>#REF!</v>
      </c>
      <c r="AH280" s="113" t="e">
        <f>IF(#REF!="","",#REF!)</f>
        <v>#REF!</v>
      </c>
      <c r="AI280" s="113" t="e">
        <f>IF(#REF!="","",#REF!)</f>
        <v>#REF!</v>
      </c>
      <c r="AJ280" s="113" t="e">
        <f>IF(#REF!="","",#REF!)</f>
        <v>#REF!</v>
      </c>
      <c r="AK280" s="113" t="e">
        <f>IF(#REF!="","",#REF!)</f>
        <v>#REF!</v>
      </c>
      <c r="AL280" s="113" t="e">
        <f>IF(#REF!="","",#REF!)</f>
        <v>#REF!</v>
      </c>
      <c r="AM280" s="113" t="e">
        <f>IF(#REF!="","",#REF!)</f>
        <v>#REF!</v>
      </c>
      <c r="AN280" s="113" t="e">
        <f>IF(#REF!="","",#REF!)</f>
        <v>#REF!</v>
      </c>
      <c r="AO280" s="113" t="e">
        <f>IF(#REF!="","",#REF!)</f>
        <v>#REF!</v>
      </c>
      <c r="AP280" s="113" t="e">
        <f>IF(#REF!="","",#REF!)</f>
        <v>#REF!</v>
      </c>
      <c r="AQ280" s="113" t="e">
        <f>IF(#REF!="","",#REF!)</f>
        <v>#REF!</v>
      </c>
      <c r="AR280" s="79"/>
    </row>
    <row r="281" spans="1:44" x14ac:dyDescent="0.25">
      <c r="A281" s="113" t="e">
        <f>IF(#REF!="","",#REF!)</f>
        <v>#REF!</v>
      </c>
      <c r="B281" s="113" t="e">
        <f>IF(#REF!="","",#REF!)</f>
        <v>#REF!</v>
      </c>
      <c r="C281" s="113" t="e">
        <f>IF(#REF!="","",#REF!)</f>
        <v>#REF!</v>
      </c>
      <c r="D281" s="113" t="e">
        <f>CONCATENATE(#REF!, "-R",#REF!)</f>
        <v>#REF!</v>
      </c>
      <c r="E281" s="113" t="e">
        <f>IF(#REF!="","",#REF!)</f>
        <v>#REF!</v>
      </c>
      <c r="F281" s="113" t="e">
        <f>IF(#REF!="","",#REF!)</f>
        <v>#REF!</v>
      </c>
      <c r="G281" s="113" t="e">
        <f>IF(#REF!="","",#REF!)</f>
        <v>#REF!</v>
      </c>
      <c r="H281" s="113" t="e">
        <f>IF(#REF!="","",#REF!)</f>
        <v>#REF!</v>
      </c>
      <c r="I281" s="113" t="e">
        <f>IF(#REF!="","",#REF!)</f>
        <v>#REF!</v>
      </c>
      <c r="J281" s="113" t="e">
        <f>IF(#REF!="","",#REF!)</f>
        <v>#REF!</v>
      </c>
      <c r="K281" s="113" t="e">
        <f>IF(#REF!="","",#REF!)</f>
        <v>#REF!</v>
      </c>
      <c r="L281" s="113" t="e">
        <f>IF(#REF!="","",#REF!)</f>
        <v>#REF!</v>
      </c>
      <c r="M281" s="114" t="e">
        <f>IF(#REF!="","",#REF!)</f>
        <v>#REF!</v>
      </c>
      <c r="N281" s="113" t="e">
        <f t="shared" si="4"/>
        <v>#REF!</v>
      </c>
      <c r="O281" s="113" t="e">
        <f>CONCATENATE(#REF!,"-",#REF!)</f>
        <v>#REF!</v>
      </c>
      <c r="P281" s="113" t="e">
        <f>IF(#REF!="","",#REF!)</f>
        <v>#REF!</v>
      </c>
      <c r="Q281" s="113" t="e">
        <f>IF(#REF!="","",#REF!)</f>
        <v>#REF!</v>
      </c>
      <c r="R281" s="113" t="e">
        <f>IF(#REF!="","",#REF!)</f>
        <v>#REF!</v>
      </c>
      <c r="S281" s="113" t="e">
        <f>IF(#REF!="","",#REF!)</f>
        <v>#REF!</v>
      </c>
      <c r="T281" s="113" t="e">
        <f>IF(#REF!="","",#REF!)</f>
        <v>#REF!</v>
      </c>
      <c r="U281" s="113" t="e">
        <f>IF(#REF!="","",#REF!)</f>
        <v>#REF!</v>
      </c>
      <c r="V281" s="113" t="e">
        <f>IF(#REF!="","",#REF!)</f>
        <v>#REF!</v>
      </c>
      <c r="W281" s="113" t="e">
        <f>IF(#REF!="","",#REF!)</f>
        <v>#REF!</v>
      </c>
      <c r="X281" s="113" t="e">
        <f>IF(#REF!="","",#REF!)</f>
        <v>#REF!</v>
      </c>
      <c r="Y281" s="113" t="e">
        <f>IF(#REF!="","",#REF!)</f>
        <v>#REF!</v>
      </c>
      <c r="Z281" s="113" t="e">
        <f>IF(#REF!="","",#REF!)</f>
        <v>#REF!</v>
      </c>
      <c r="AA281" s="113" t="e">
        <f>IF(#REF!="","",#REF!)</f>
        <v>#REF!</v>
      </c>
      <c r="AB281" s="113" t="e">
        <f>IF(#REF!="","",#REF!)</f>
        <v>#REF!</v>
      </c>
      <c r="AC281" s="113" t="e">
        <f>IF(#REF!="","",#REF!)</f>
        <v>#REF!</v>
      </c>
      <c r="AD281" s="113" t="e">
        <f>IF(#REF!="","",#REF!)</f>
        <v>#REF!</v>
      </c>
      <c r="AE281" s="113" t="e">
        <f>IF(#REF!="","",#REF!)</f>
        <v>#REF!</v>
      </c>
      <c r="AF281" s="113" t="e">
        <f>IF(#REF!="","",#REF!)</f>
        <v>#REF!</v>
      </c>
      <c r="AG281" s="113" t="e">
        <f>IF(#REF!="","",#REF!)</f>
        <v>#REF!</v>
      </c>
      <c r="AH281" s="113" t="e">
        <f>IF(#REF!="","",#REF!)</f>
        <v>#REF!</v>
      </c>
      <c r="AI281" s="113" t="e">
        <f>IF(#REF!="","",#REF!)</f>
        <v>#REF!</v>
      </c>
      <c r="AJ281" s="113" t="e">
        <f>IF(#REF!="","",#REF!)</f>
        <v>#REF!</v>
      </c>
      <c r="AK281" s="113" t="e">
        <f>IF(#REF!="","",#REF!)</f>
        <v>#REF!</v>
      </c>
      <c r="AL281" s="113" t="e">
        <f>IF(#REF!="","",#REF!)</f>
        <v>#REF!</v>
      </c>
      <c r="AM281" s="113" t="e">
        <f>IF(#REF!="","",#REF!)</f>
        <v>#REF!</v>
      </c>
      <c r="AN281" s="113" t="e">
        <f>IF(#REF!="","",#REF!)</f>
        <v>#REF!</v>
      </c>
      <c r="AO281" s="113" t="e">
        <f>IF(#REF!="","",#REF!)</f>
        <v>#REF!</v>
      </c>
      <c r="AP281" s="113" t="e">
        <f>IF(#REF!="","",#REF!)</f>
        <v>#REF!</v>
      </c>
      <c r="AQ281" s="113" t="e">
        <f>IF(#REF!="","",#REF!)</f>
        <v>#REF!</v>
      </c>
      <c r="AR281" s="79"/>
    </row>
    <row r="282" spans="1:44" x14ac:dyDescent="0.25">
      <c r="A282" s="113" t="e">
        <f>IF(#REF!="","",#REF!)</f>
        <v>#REF!</v>
      </c>
      <c r="B282" s="113" t="e">
        <f>IF(#REF!="","",#REF!)</f>
        <v>#REF!</v>
      </c>
      <c r="C282" s="113" t="e">
        <f>IF(#REF!="","",#REF!)</f>
        <v>#REF!</v>
      </c>
      <c r="D282" s="113" t="e">
        <f>CONCATENATE(#REF!, "-R",#REF!)</f>
        <v>#REF!</v>
      </c>
      <c r="E282" s="113" t="e">
        <f>IF(#REF!="","",#REF!)</f>
        <v>#REF!</v>
      </c>
      <c r="F282" s="113" t="e">
        <f>IF(#REF!="","",#REF!)</f>
        <v>#REF!</v>
      </c>
      <c r="G282" s="113" t="e">
        <f>IF(#REF!="","",#REF!)</f>
        <v>#REF!</v>
      </c>
      <c r="H282" s="113" t="e">
        <f>IF(#REF!="","",#REF!)</f>
        <v>#REF!</v>
      </c>
      <c r="I282" s="113" t="e">
        <f>IF(#REF!="","",#REF!)</f>
        <v>#REF!</v>
      </c>
      <c r="J282" s="113" t="e">
        <f>IF(#REF!="","",#REF!)</f>
        <v>#REF!</v>
      </c>
      <c r="K282" s="113" t="e">
        <f>IF(#REF!="","",#REF!)</f>
        <v>#REF!</v>
      </c>
      <c r="L282" s="113" t="e">
        <f>IF(#REF!="","",#REF!)</f>
        <v>#REF!</v>
      </c>
      <c r="M282" s="114" t="e">
        <f>IF(#REF!="","",#REF!)</f>
        <v>#REF!</v>
      </c>
      <c r="N282" s="113" t="e">
        <f t="shared" si="4"/>
        <v>#REF!</v>
      </c>
      <c r="O282" s="113" t="e">
        <f>CONCATENATE(#REF!,"-",#REF!)</f>
        <v>#REF!</v>
      </c>
      <c r="P282" s="113" t="e">
        <f>IF(#REF!="","",#REF!)</f>
        <v>#REF!</v>
      </c>
      <c r="Q282" s="113" t="e">
        <f>IF(#REF!="","",#REF!)</f>
        <v>#REF!</v>
      </c>
      <c r="R282" s="113" t="e">
        <f>IF(#REF!="","",#REF!)</f>
        <v>#REF!</v>
      </c>
      <c r="S282" s="113" t="e">
        <f>IF(#REF!="","",#REF!)</f>
        <v>#REF!</v>
      </c>
      <c r="T282" s="113" t="e">
        <f>IF(#REF!="","",#REF!)</f>
        <v>#REF!</v>
      </c>
      <c r="U282" s="113" t="e">
        <f>IF(#REF!="","",#REF!)</f>
        <v>#REF!</v>
      </c>
      <c r="V282" s="113" t="e">
        <f>IF(#REF!="","",#REF!)</f>
        <v>#REF!</v>
      </c>
      <c r="W282" s="113" t="e">
        <f>IF(#REF!="","",#REF!)</f>
        <v>#REF!</v>
      </c>
      <c r="X282" s="113" t="e">
        <f>IF(#REF!="","",#REF!)</f>
        <v>#REF!</v>
      </c>
      <c r="Y282" s="113" t="e">
        <f>IF(#REF!="","",#REF!)</f>
        <v>#REF!</v>
      </c>
      <c r="Z282" s="113" t="e">
        <f>IF(#REF!="","",#REF!)</f>
        <v>#REF!</v>
      </c>
      <c r="AA282" s="113" t="e">
        <f>IF(#REF!="","",#REF!)</f>
        <v>#REF!</v>
      </c>
      <c r="AB282" s="113" t="e">
        <f>IF(#REF!="","",#REF!)</f>
        <v>#REF!</v>
      </c>
      <c r="AC282" s="113" t="e">
        <f>IF(#REF!="","",#REF!)</f>
        <v>#REF!</v>
      </c>
      <c r="AD282" s="113" t="e">
        <f>IF(#REF!="","",#REF!)</f>
        <v>#REF!</v>
      </c>
      <c r="AE282" s="113" t="e">
        <f>IF(#REF!="","",#REF!)</f>
        <v>#REF!</v>
      </c>
      <c r="AF282" s="113" t="e">
        <f>IF(#REF!="","",#REF!)</f>
        <v>#REF!</v>
      </c>
      <c r="AG282" s="113" t="e">
        <f>IF(#REF!="","",#REF!)</f>
        <v>#REF!</v>
      </c>
      <c r="AH282" s="113" t="e">
        <f>IF(#REF!="","",#REF!)</f>
        <v>#REF!</v>
      </c>
      <c r="AI282" s="113" t="e">
        <f>IF(#REF!="","",#REF!)</f>
        <v>#REF!</v>
      </c>
      <c r="AJ282" s="113" t="e">
        <f>IF(#REF!="","",#REF!)</f>
        <v>#REF!</v>
      </c>
      <c r="AK282" s="113" t="e">
        <f>IF(#REF!="","",#REF!)</f>
        <v>#REF!</v>
      </c>
      <c r="AL282" s="113" t="e">
        <f>IF(#REF!="","",#REF!)</f>
        <v>#REF!</v>
      </c>
      <c r="AM282" s="113" t="e">
        <f>IF(#REF!="","",#REF!)</f>
        <v>#REF!</v>
      </c>
      <c r="AN282" s="113" t="e">
        <f>IF(#REF!="","",#REF!)</f>
        <v>#REF!</v>
      </c>
      <c r="AO282" s="113" t="e">
        <f>IF(#REF!="","",#REF!)</f>
        <v>#REF!</v>
      </c>
      <c r="AP282" s="113" t="e">
        <f>IF(#REF!="","",#REF!)</f>
        <v>#REF!</v>
      </c>
      <c r="AQ282" s="113" t="e">
        <f>IF(#REF!="","",#REF!)</f>
        <v>#REF!</v>
      </c>
      <c r="AR282" s="79"/>
    </row>
    <row r="283" spans="1:44" x14ac:dyDescent="0.25">
      <c r="A283" s="113" t="e">
        <f>IF(#REF!="","",#REF!)</f>
        <v>#REF!</v>
      </c>
      <c r="B283" s="113" t="e">
        <f>IF(#REF!="","",#REF!)</f>
        <v>#REF!</v>
      </c>
      <c r="C283" s="113" t="e">
        <f>IF(#REF!="","",#REF!)</f>
        <v>#REF!</v>
      </c>
      <c r="D283" s="113" t="e">
        <f>CONCATENATE(#REF!, "-R",#REF!)</f>
        <v>#REF!</v>
      </c>
      <c r="E283" s="113" t="e">
        <f>IF(#REF!="","",#REF!)</f>
        <v>#REF!</v>
      </c>
      <c r="F283" s="113" t="e">
        <f>IF(#REF!="","",#REF!)</f>
        <v>#REF!</v>
      </c>
      <c r="G283" s="113" t="e">
        <f>IF(#REF!="","",#REF!)</f>
        <v>#REF!</v>
      </c>
      <c r="H283" s="113" t="e">
        <f>IF(#REF!="","",#REF!)</f>
        <v>#REF!</v>
      </c>
      <c r="I283" s="113" t="e">
        <f>IF(#REF!="","",#REF!)</f>
        <v>#REF!</v>
      </c>
      <c r="J283" s="113" t="e">
        <f>IF(#REF!="","",#REF!)</f>
        <v>#REF!</v>
      </c>
      <c r="K283" s="113" t="e">
        <f>IF(#REF!="","",#REF!)</f>
        <v>#REF!</v>
      </c>
      <c r="L283" s="113" t="e">
        <f>IF(#REF!="","",#REF!)</f>
        <v>#REF!</v>
      </c>
      <c r="M283" s="114" t="e">
        <f>IF(#REF!="","",#REF!)</f>
        <v>#REF!</v>
      </c>
      <c r="N283" s="113" t="e">
        <f t="shared" si="4"/>
        <v>#REF!</v>
      </c>
      <c r="O283" s="113" t="e">
        <f>CONCATENATE(#REF!,"-",#REF!)</f>
        <v>#REF!</v>
      </c>
      <c r="P283" s="113" t="e">
        <f>IF(#REF!="","",#REF!)</f>
        <v>#REF!</v>
      </c>
      <c r="Q283" s="113" t="e">
        <f>IF(#REF!="","",#REF!)</f>
        <v>#REF!</v>
      </c>
      <c r="R283" s="113" t="e">
        <f>IF(#REF!="","",#REF!)</f>
        <v>#REF!</v>
      </c>
      <c r="S283" s="113" t="e">
        <f>IF(#REF!="","",#REF!)</f>
        <v>#REF!</v>
      </c>
      <c r="T283" s="113" t="e">
        <f>IF(#REF!="","",#REF!)</f>
        <v>#REF!</v>
      </c>
      <c r="U283" s="113" t="e">
        <f>IF(#REF!="","",#REF!)</f>
        <v>#REF!</v>
      </c>
      <c r="V283" s="113" t="e">
        <f>IF(#REF!="","",#REF!)</f>
        <v>#REF!</v>
      </c>
      <c r="W283" s="113" t="e">
        <f>IF(#REF!="","",#REF!)</f>
        <v>#REF!</v>
      </c>
      <c r="X283" s="113" t="e">
        <f>IF(#REF!="","",#REF!)</f>
        <v>#REF!</v>
      </c>
      <c r="Y283" s="113" t="e">
        <f>IF(#REF!="","",#REF!)</f>
        <v>#REF!</v>
      </c>
      <c r="Z283" s="113" t="e">
        <f>IF(#REF!="","",#REF!)</f>
        <v>#REF!</v>
      </c>
      <c r="AA283" s="113" t="e">
        <f>IF(#REF!="","",#REF!)</f>
        <v>#REF!</v>
      </c>
      <c r="AB283" s="113" t="e">
        <f>IF(#REF!="","",#REF!)</f>
        <v>#REF!</v>
      </c>
      <c r="AC283" s="113" t="e">
        <f>IF(#REF!="","",#REF!)</f>
        <v>#REF!</v>
      </c>
      <c r="AD283" s="113" t="e">
        <f>IF(#REF!="","",#REF!)</f>
        <v>#REF!</v>
      </c>
      <c r="AE283" s="113" t="e">
        <f>IF(#REF!="","",#REF!)</f>
        <v>#REF!</v>
      </c>
      <c r="AF283" s="113" t="e">
        <f>IF(#REF!="","",#REF!)</f>
        <v>#REF!</v>
      </c>
      <c r="AG283" s="113" t="e">
        <f>IF(#REF!="","",#REF!)</f>
        <v>#REF!</v>
      </c>
      <c r="AH283" s="113" t="e">
        <f>IF(#REF!="","",#REF!)</f>
        <v>#REF!</v>
      </c>
      <c r="AI283" s="113" t="e">
        <f>IF(#REF!="","",#REF!)</f>
        <v>#REF!</v>
      </c>
      <c r="AJ283" s="113" t="e">
        <f>IF(#REF!="","",#REF!)</f>
        <v>#REF!</v>
      </c>
      <c r="AK283" s="113" t="e">
        <f>IF(#REF!="","",#REF!)</f>
        <v>#REF!</v>
      </c>
      <c r="AL283" s="113" t="e">
        <f>IF(#REF!="","",#REF!)</f>
        <v>#REF!</v>
      </c>
      <c r="AM283" s="113" t="e">
        <f>IF(#REF!="","",#REF!)</f>
        <v>#REF!</v>
      </c>
      <c r="AN283" s="113" t="e">
        <f>IF(#REF!="","",#REF!)</f>
        <v>#REF!</v>
      </c>
      <c r="AO283" s="113" t="e">
        <f>IF(#REF!="","",#REF!)</f>
        <v>#REF!</v>
      </c>
      <c r="AP283" s="113" t="e">
        <f>IF(#REF!="","",#REF!)</f>
        <v>#REF!</v>
      </c>
      <c r="AQ283" s="113" t="e">
        <f>IF(#REF!="","",#REF!)</f>
        <v>#REF!</v>
      </c>
      <c r="AR283" s="79"/>
    </row>
    <row r="284" spans="1:44" x14ac:dyDescent="0.25">
      <c r="A284" s="113" t="e">
        <f>IF(#REF!="","",#REF!)</f>
        <v>#REF!</v>
      </c>
      <c r="B284" s="113" t="e">
        <f>IF(#REF!="","",#REF!)</f>
        <v>#REF!</v>
      </c>
      <c r="C284" s="113" t="e">
        <f>IF(#REF!="","",#REF!)</f>
        <v>#REF!</v>
      </c>
      <c r="D284" s="113" t="e">
        <f>CONCATENATE(#REF!, "-R",#REF!)</f>
        <v>#REF!</v>
      </c>
      <c r="E284" s="113" t="e">
        <f>IF(#REF!="","",#REF!)</f>
        <v>#REF!</v>
      </c>
      <c r="F284" s="113" t="e">
        <f>IF(#REF!="","",#REF!)</f>
        <v>#REF!</v>
      </c>
      <c r="G284" s="113" t="e">
        <f>IF(#REF!="","",#REF!)</f>
        <v>#REF!</v>
      </c>
      <c r="H284" s="113" t="e">
        <f>IF(#REF!="","",#REF!)</f>
        <v>#REF!</v>
      </c>
      <c r="I284" s="113" t="e">
        <f>IF(#REF!="","",#REF!)</f>
        <v>#REF!</v>
      </c>
      <c r="J284" s="113" t="e">
        <f>IF(#REF!="","",#REF!)</f>
        <v>#REF!</v>
      </c>
      <c r="K284" s="113" t="e">
        <f>IF(#REF!="","",#REF!)</f>
        <v>#REF!</v>
      </c>
      <c r="L284" s="113" t="e">
        <f>IF(#REF!="","",#REF!)</f>
        <v>#REF!</v>
      </c>
      <c r="M284" s="114" t="e">
        <f>IF(#REF!="","",#REF!)</f>
        <v>#REF!</v>
      </c>
      <c r="N284" s="113" t="e">
        <f t="shared" si="4"/>
        <v>#REF!</v>
      </c>
      <c r="O284" s="113" t="e">
        <f>CONCATENATE(#REF!,"-",#REF!)</f>
        <v>#REF!</v>
      </c>
      <c r="P284" s="113" t="e">
        <f>IF(#REF!="","",#REF!)</f>
        <v>#REF!</v>
      </c>
      <c r="Q284" s="113" t="e">
        <f>IF(#REF!="","",#REF!)</f>
        <v>#REF!</v>
      </c>
      <c r="R284" s="113" t="e">
        <f>IF(#REF!="","",#REF!)</f>
        <v>#REF!</v>
      </c>
      <c r="S284" s="113" t="e">
        <f>IF(#REF!="","",#REF!)</f>
        <v>#REF!</v>
      </c>
      <c r="T284" s="113" t="e">
        <f>IF(#REF!="","",#REF!)</f>
        <v>#REF!</v>
      </c>
      <c r="U284" s="113" t="e">
        <f>IF(#REF!="","",#REF!)</f>
        <v>#REF!</v>
      </c>
      <c r="V284" s="113" t="e">
        <f>IF(#REF!="","",#REF!)</f>
        <v>#REF!</v>
      </c>
      <c r="W284" s="113" t="e">
        <f>IF(#REF!="","",#REF!)</f>
        <v>#REF!</v>
      </c>
      <c r="X284" s="113" t="e">
        <f>IF(#REF!="","",#REF!)</f>
        <v>#REF!</v>
      </c>
      <c r="Y284" s="113" t="e">
        <f>IF(#REF!="","",#REF!)</f>
        <v>#REF!</v>
      </c>
      <c r="Z284" s="113" t="e">
        <f>IF(#REF!="","",#REF!)</f>
        <v>#REF!</v>
      </c>
      <c r="AA284" s="113" t="e">
        <f>IF(#REF!="","",#REF!)</f>
        <v>#REF!</v>
      </c>
      <c r="AB284" s="113" t="e">
        <f>IF(#REF!="","",#REF!)</f>
        <v>#REF!</v>
      </c>
      <c r="AC284" s="113" t="e">
        <f>IF(#REF!="","",#REF!)</f>
        <v>#REF!</v>
      </c>
      <c r="AD284" s="113" t="e">
        <f>IF(#REF!="","",#REF!)</f>
        <v>#REF!</v>
      </c>
      <c r="AE284" s="113" t="e">
        <f>IF(#REF!="","",#REF!)</f>
        <v>#REF!</v>
      </c>
      <c r="AF284" s="113" t="e">
        <f>IF(#REF!="","",#REF!)</f>
        <v>#REF!</v>
      </c>
      <c r="AG284" s="113" t="e">
        <f>IF(#REF!="","",#REF!)</f>
        <v>#REF!</v>
      </c>
      <c r="AH284" s="113" t="e">
        <f>IF(#REF!="","",#REF!)</f>
        <v>#REF!</v>
      </c>
      <c r="AI284" s="113" t="e">
        <f>IF(#REF!="","",#REF!)</f>
        <v>#REF!</v>
      </c>
      <c r="AJ284" s="113" t="e">
        <f>IF(#REF!="","",#REF!)</f>
        <v>#REF!</v>
      </c>
      <c r="AK284" s="113" t="e">
        <f>IF(#REF!="","",#REF!)</f>
        <v>#REF!</v>
      </c>
      <c r="AL284" s="113" t="e">
        <f>IF(#REF!="","",#REF!)</f>
        <v>#REF!</v>
      </c>
      <c r="AM284" s="113" t="e">
        <f>IF(#REF!="","",#REF!)</f>
        <v>#REF!</v>
      </c>
      <c r="AN284" s="113" t="e">
        <f>IF(#REF!="","",#REF!)</f>
        <v>#REF!</v>
      </c>
      <c r="AO284" s="113" t="e">
        <f>IF(#REF!="","",#REF!)</f>
        <v>#REF!</v>
      </c>
      <c r="AP284" s="113" t="e">
        <f>IF(#REF!="","",#REF!)</f>
        <v>#REF!</v>
      </c>
      <c r="AQ284" s="113" t="e">
        <f>IF(#REF!="","",#REF!)</f>
        <v>#REF!</v>
      </c>
      <c r="AR284" s="79"/>
    </row>
    <row r="285" spans="1:44" x14ac:dyDescent="0.25">
      <c r="A285" s="113" t="e">
        <f>IF(#REF!="","",#REF!)</f>
        <v>#REF!</v>
      </c>
      <c r="B285" s="113" t="e">
        <f>IF(#REF!="","",#REF!)</f>
        <v>#REF!</v>
      </c>
      <c r="C285" s="113" t="e">
        <f>IF(#REF!="","",#REF!)</f>
        <v>#REF!</v>
      </c>
      <c r="D285" s="113" t="e">
        <f>CONCATENATE(#REF!, "-R",#REF!)</f>
        <v>#REF!</v>
      </c>
      <c r="E285" s="113" t="e">
        <f>IF(#REF!="","",#REF!)</f>
        <v>#REF!</v>
      </c>
      <c r="F285" s="113" t="e">
        <f>IF(#REF!="","",#REF!)</f>
        <v>#REF!</v>
      </c>
      <c r="G285" s="113" t="e">
        <f>IF(#REF!="","",#REF!)</f>
        <v>#REF!</v>
      </c>
      <c r="H285" s="113" t="e">
        <f>IF(#REF!="","",#REF!)</f>
        <v>#REF!</v>
      </c>
      <c r="I285" s="113" t="e">
        <f>IF(#REF!="","",#REF!)</f>
        <v>#REF!</v>
      </c>
      <c r="J285" s="113" t="e">
        <f>IF(#REF!="","",#REF!)</f>
        <v>#REF!</v>
      </c>
      <c r="K285" s="113" t="e">
        <f>IF(#REF!="","",#REF!)</f>
        <v>#REF!</v>
      </c>
      <c r="L285" s="113" t="e">
        <f>IF(#REF!="","",#REF!)</f>
        <v>#REF!</v>
      </c>
      <c r="M285" s="114" t="e">
        <f>IF(#REF!="","",#REF!)</f>
        <v>#REF!</v>
      </c>
      <c r="N285" s="113" t="e">
        <f t="shared" si="4"/>
        <v>#REF!</v>
      </c>
      <c r="O285" s="113" t="e">
        <f>CONCATENATE(#REF!,"-",#REF!)</f>
        <v>#REF!</v>
      </c>
      <c r="P285" s="113" t="e">
        <f>IF(#REF!="","",#REF!)</f>
        <v>#REF!</v>
      </c>
      <c r="Q285" s="113" t="e">
        <f>IF(#REF!="","",#REF!)</f>
        <v>#REF!</v>
      </c>
      <c r="R285" s="113" t="e">
        <f>IF(#REF!="","",#REF!)</f>
        <v>#REF!</v>
      </c>
      <c r="S285" s="113" t="e">
        <f>IF(#REF!="","",#REF!)</f>
        <v>#REF!</v>
      </c>
      <c r="T285" s="113" t="e">
        <f>IF(#REF!="","",#REF!)</f>
        <v>#REF!</v>
      </c>
      <c r="U285" s="113" t="e">
        <f>IF(#REF!="","",#REF!)</f>
        <v>#REF!</v>
      </c>
      <c r="V285" s="113" t="e">
        <f>IF(#REF!="","",#REF!)</f>
        <v>#REF!</v>
      </c>
      <c r="W285" s="113" t="e">
        <f>IF(#REF!="","",#REF!)</f>
        <v>#REF!</v>
      </c>
      <c r="X285" s="113" t="e">
        <f>IF(#REF!="","",#REF!)</f>
        <v>#REF!</v>
      </c>
      <c r="Y285" s="113" t="e">
        <f>IF(#REF!="","",#REF!)</f>
        <v>#REF!</v>
      </c>
      <c r="Z285" s="113" t="e">
        <f>IF(#REF!="","",#REF!)</f>
        <v>#REF!</v>
      </c>
      <c r="AA285" s="113" t="e">
        <f>IF(#REF!="","",#REF!)</f>
        <v>#REF!</v>
      </c>
      <c r="AB285" s="113" t="e">
        <f>IF(#REF!="","",#REF!)</f>
        <v>#REF!</v>
      </c>
      <c r="AC285" s="113" t="e">
        <f>IF(#REF!="","",#REF!)</f>
        <v>#REF!</v>
      </c>
      <c r="AD285" s="113" t="e">
        <f>IF(#REF!="","",#REF!)</f>
        <v>#REF!</v>
      </c>
      <c r="AE285" s="113" t="e">
        <f>IF(#REF!="","",#REF!)</f>
        <v>#REF!</v>
      </c>
      <c r="AF285" s="113" t="e">
        <f>IF(#REF!="","",#REF!)</f>
        <v>#REF!</v>
      </c>
      <c r="AG285" s="113" t="e">
        <f>IF(#REF!="","",#REF!)</f>
        <v>#REF!</v>
      </c>
      <c r="AH285" s="113" t="e">
        <f>IF(#REF!="","",#REF!)</f>
        <v>#REF!</v>
      </c>
      <c r="AI285" s="113" t="e">
        <f>IF(#REF!="","",#REF!)</f>
        <v>#REF!</v>
      </c>
      <c r="AJ285" s="113" t="e">
        <f>IF(#REF!="","",#REF!)</f>
        <v>#REF!</v>
      </c>
      <c r="AK285" s="113" t="e">
        <f>IF(#REF!="","",#REF!)</f>
        <v>#REF!</v>
      </c>
      <c r="AL285" s="113" t="e">
        <f>IF(#REF!="","",#REF!)</f>
        <v>#REF!</v>
      </c>
      <c r="AM285" s="113" t="e">
        <f>IF(#REF!="","",#REF!)</f>
        <v>#REF!</v>
      </c>
      <c r="AN285" s="113" t="e">
        <f>IF(#REF!="","",#REF!)</f>
        <v>#REF!</v>
      </c>
      <c r="AO285" s="113" t="e">
        <f>IF(#REF!="","",#REF!)</f>
        <v>#REF!</v>
      </c>
      <c r="AP285" s="113" t="e">
        <f>IF(#REF!="","",#REF!)</f>
        <v>#REF!</v>
      </c>
      <c r="AQ285" s="113" t="e">
        <f>IF(#REF!="","",#REF!)</f>
        <v>#REF!</v>
      </c>
      <c r="AR285" s="79"/>
    </row>
    <row r="286" spans="1:44" x14ac:dyDescent="0.25">
      <c r="A286" s="113" t="e">
        <f>IF(#REF!="","",#REF!)</f>
        <v>#REF!</v>
      </c>
      <c r="B286" s="113" t="e">
        <f>IF(#REF!="","",#REF!)</f>
        <v>#REF!</v>
      </c>
      <c r="C286" s="113" t="e">
        <f>IF(#REF!="","",#REF!)</f>
        <v>#REF!</v>
      </c>
      <c r="D286" s="113" t="e">
        <f>CONCATENATE(#REF!, "-R",#REF!)</f>
        <v>#REF!</v>
      </c>
      <c r="E286" s="113" t="e">
        <f>IF(#REF!="","",#REF!)</f>
        <v>#REF!</v>
      </c>
      <c r="F286" s="113" t="e">
        <f>IF(#REF!="","",#REF!)</f>
        <v>#REF!</v>
      </c>
      <c r="G286" s="113" t="e">
        <f>IF(#REF!="","",#REF!)</f>
        <v>#REF!</v>
      </c>
      <c r="H286" s="113" t="e">
        <f>IF(#REF!="","",#REF!)</f>
        <v>#REF!</v>
      </c>
      <c r="I286" s="113" t="e">
        <f>IF(#REF!="","",#REF!)</f>
        <v>#REF!</v>
      </c>
      <c r="J286" s="113" t="e">
        <f>IF(#REF!="","",#REF!)</f>
        <v>#REF!</v>
      </c>
      <c r="K286" s="113" t="e">
        <f>IF(#REF!="","",#REF!)</f>
        <v>#REF!</v>
      </c>
      <c r="L286" s="113" t="e">
        <f>IF(#REF!="","",#REF!)</f>
        <v>#REF!</v>
      </c>
      <c r="M286" s="114" t="e">
        <f>IF(#REF!="","",#REF!)</f>
        <v>#REF!</v>
      </c>
      <c r="N286" s="113" t="e">
        <f t="shared" si="4"/>
        <v>#REF!</v>
      </c>
      <c r="O286" s="113" t="e">
        <f>CONCATENATE(#REF!,"-",#REF!)</f>
        <v>#REF!</v>
      </c>
      <c r="P286" s="113" t="e">
        <f>IF(#REF!="","",#REF!)</f>
        <v>#REF!</v>
      </c>
      <c r="Q286" s="113" t="e">
        <f>IF(#REF!="","",#REF!)</f>
        <v>#REF!</v>
      </c>
      <c r="R286" s="113" t="e">
        <f>IF(#REF!="","",#REF!)</f>
        <v>#REF!</v>
      </c>
      <c r="S286" s="113" t="e">
        <f>IF(#REF!="","",#REF!)</f>
        <v>#REF!</v>
      </c>
      <c r="T286" s="113" t="e">
        <f>IF(#REF!="","",#REF!)</f>
        <v>#REF!</v>
      </c>
      <c r="U286" s="113" t="e">
        <f>IF(#REF!="","",#REF!)</f>
        <v>#REF!</v>
      </c>
      <c r="V286" s="113" t="e">
        <f>IF(#REF!="","",#REF!)</f>
        <v>#REF!</v>
      </c>
      <c r="W286" s="113" t="e">
        <f>IF(#REF!="","",#REF!)</f>
        <v>#REF!</v>
      </c>
      <c r="X286" s="113" t="e">
        <f>IF(#REF!="","",#REF!)</f>
        <v>#REF!</v>
      </c>
      <c r="Y286" s="113" t="e">
        <f>IF(#REF!="","",#REF!)</f>
        <v>#REF!</v>
      </c>
      <c r="Z286" s="113" t="e">
        <f>IF(#REF!="","",#REF!)</f>
        <v>#REF!</v>
      </c>
      <c r="AA286" s="113" t="e">
        <f>IF(#REF!="","",#REF!)</f>
        <v>#REF!</v>
      </c>
      <c r="AB286" s="113" t="e">
        <f>IF(#REF!="","",#REF!)</f>
        <v>#REF!</v>
      </c>
      <c r="AC286" s="113" t="e">
        <f>IF(#REF!="","",#REF!)</f>
        <v>#REF!</v>
      </c>
      <c r="AD286" s="113" t="e">
        <f>IF(#REF!="","",#REF!)</f>
        <v>#REF!</v>
      </c>
      <c r="AE286" s="113" t="e">
        <f>IF(#REF!="","",#REF!)</f>
        <v>#REF!</v>
      </c>
      <c r="AF286" s="113" t="e">
        <f>IF(#REF!="","",#REF!)</f>
        <v>#REF!</v>
      </c>
      <c r="AG286" s="113" t="e">
        <f>IF(#REF!="","",#REF!)</f>
        <v>#REF!</v>
      </c>
      <c r="AH286" s="113" t="e">
        <f>IF(#REF!="","",#REF!)</f>
        <v>#REF!</v>
      </c>
      <c r="AI286" s="113" t="e">
        <f>IF(#REF!="","",#REF!)</f>
        <v>#REF!</v>
      </c>
      <c r="AJ286" s="113" t="e">
        <f>IF(#REF!="","",#REF!)</f>
        <v>#REF!</v>
      </c>
      <c r="AK286" s="113" t="e">
        <f>IF(#REF!="","",#REF!)</f>
        <v>#REF!</v>
      </c>
      <c r="AL286" s="113" t="e">
        <f>IF(#REF!="","",#REF!)</f>
        <v>#REF!</v>
      </c>
      <c r="AM286" s="113" t="e">
        <f>IF(#REF!="","",#REF!)</f>
        <v>#REF!</v>
      </c>
      <c r="AN286" s="113" t="e">
        <f>IF(#REF!="","",#REF!)</f>
        <v>#REF!</v>
      </c>
      <c r="AO286" s="113" t="e">
        <f>IF(#REF!="","",#REF!)</f>
        <v>#REF!</v>
      </c>
      <c r="AP286" s="113" t="e">
        <f>IF(#REF!="","",#REF!)</f>
        <v>#REF!</v>
      </c>
      <c r="AQ286" s="113" t="e">
        <f>IF(#REF!="","",#REF!)</f>
        <v>#REF!</v>
      </c>
      <c r="AR286" s="79"/>
    </row>
    <row r="287" spans="1:44" x14ac:dyDescent="0.25">
      <c r="A287" s="113" t="e">
        <f>IF(#REF!="","",#REF!)</f>
        <v>#REF!</v>
      </c>
      <c r="B287" s="113" t="e">
        <f>IF(#REF!="","",#REF!)</f>
        <v>#REF!</v>
      </c>
      <c r="C287" s="113" t="e">
        <f>IF(#REF!="","",#REF!)</f>
        <v>#REF!</v>
      </c>
      <c r="D287" s="113" t="e">
        <f>CONCATENATE(#REF!, "-R",#REF!)</f>
        <v>#REF!</v>
      </c>
      <c r="E287" s="113" t="e">
        <f>IF(#REF!="","",#REF!)</f>
        <v>#REF!</v>
      </c>
      <c r="F287" s="113" t="e">
        <f>IF(#REF!="","",#REF!)</f>
        <v>#REF!</v>
      </c>
      <c r="G287" s="113" t="e">
        <f>IF(#REF!="","",#REF!)</f>
        <v>#REF!</v>
      </c>
      <c r="H287" s="113" t="e">
        <f>IF(#REF!="","",#REF!)</f>
        <v>#REF!</v>
      </c>
      <c r="I287" s="113" t="e">
        <f>IF(#REF!="","",#REF!)</f>
        <v>#REF!</v>
      </c>
      <c r="J287" s="113" t="e">
        <f>IF(#REF!="","",#REF!)</f>
        <v>#REF!</v>
      </c>
      <c r="K287" s="113" t="e">
        <f>IF(#REF!="","",#REF!)</f>
        <v>#REF!</v>
      </c>
      <c r="L287" s="113" t="e">
        <f>IF(#REF!="","",#REF!)</f>
        <v>#REF!</v>
      </c>
      <c r="M287" s="114" t="e">
        <f>IF(#REF!="","",#REF!)</f>
        <v>#REF!</v>
      </c>
      <c r="N287" s="113" t="e">
        <f t="shared" si="4"/>
        <v>#REF!</v>
      </c>
      <c r="O287" s="113" t="e">
        <f>CONCATENATE(#REF!,"-",#REF!)</f>
        <v>#REF!</v>
      </c>
      <c r="P287" s="113" t="e">
        <f>IF(#REF!="","",#REF!)</f>
        <v>#REF!</v>
      </c>
      <c r="Q287" s="113" t="e">
        <f>IF(#REF!="","",#REF!)</f>
        <v>#REF!</v>
      </c>
      <c r="R287" s="113" t="e">
        <f>IF(#REF!="","",#REF!)</f>
        <v>#REF!</v>
      </c>
      <c r="S287" s="113" t="e">
        <f>IF(#REF!="","",#REF!)</f>
        <v>#REF!</v>
      </c>
      <c r="T287" s="113" t="e">
        <f>IF(#REF!="","",#REF!)</f>
        <v>#REF!</v>
      </c>
      <c r="U287" s="113" t="e">
        <f>IF(#REF!="","",#REF!)</f>
        <v>#REF!</v>
      </c>
      <c r="V287" s="113" t="e">
        <f>IF(#REF!="","",#REF!)</f>
        <v>#REF!</v>
      </c>
      <c r="W287" s="113" t="e">
        <f>IF(#REF!="","",#REF!)</f>
        <v>#REF!</v>
      </c>
      <c r="X287" s="113" t="e">
        <f>IF(#REF!="","",#REF!)</f>
        <v>#REF!</v>
      </c>
      <c r="Y287" s="113" t="e">
        <f>IF(#REF!="","",#REF!)</f>
        <v>#REF!</v>
      </c>
      <c r="Z287" s="113" t="e">
        <f>IF(#REF!="","",#REF!)</f>
        <v>#REF!</v>
      </c>
      <c r="AA287" s="113" t="e">
        <f>IF(#REF!="","",#REF!)</f>
        <v>#REF!</v>
      </c>
      <c r="AB287" s="113" t="e">
        <f>IF(#REF!="","",#REF!)</f>
        <v>#REF!</v>
      </c>
      <c r="AC287" s="113" t="e">
        <f>IF(#REF!="","",#REF!)</f>
        <v>#REF!</v>
      </c>
      <c r="AD287" s="113" t="e">
        <f>IF(#REF!="","",#REF!)</f>
        <v>#REF!</v>
      </c>
      <c r="AE287" s="113" t="e">
        <f>IF(#REF!="","",#REF!)</f>
        <v>#REF!</v>
      </c>
      <c r="AF287" s="113" t="e">
        <f>IF(#REF!="","",#REF!)</f>
        <v>#REF!</v>
      </c>
      <c r="AG287" s="113" t="e">
        <f>IF(#REF!="","",#REF!)</f>
        <v>#REF!</v>
      </c>
      <c r="AH287" s="113" t="e">
        <f>IF(#REF!="","",#REF!)</f>
        <v>#REF!</v>
      </c>
      <c r="AI287" s="113" t="e">
        <f>IF(#REF!="","",#REF!)</f>
        <v>#REF!</v>
      </c>
      <c r="AJ287" s="113" t="e">
        <f>IF(#REF!="","",#REF!)</f>
        <v>#REF!</v>
      </c>
      <c r="AK287" s="113" t="e">
        <f>IF(#REF!="","",#REF!)</f>
        <v>#REF!</v>
      </c>
      <c r="AL287" s="113" t="e">
        <f>IF(#REF!="","",#REF!)</f>
        <v>#REF!</v>
      </c>
      <c r="AM287" s="113" t="e">
        <f>IF(#REF!="","",#REF!)</f>
        <v>#REF!</v>
      </c>
      <c r="AN287" s="113" t="e">
        <f>IF(#REF!="","",#REF!)</f>
        <v>#REF!</v>
      </c>
      <c r="AO287" s="113" t="e">
        <f>IF(#REF!="","",#REF!)</f>
        <v>#REF!</v>
      </c>
      <c r="AP287" s="113" t="e">
        <f>IF(#REF!="","",#REF!)</f>
        <v>#REF!</v>
      </c>
      <c r="AQ287" s="113" t="e">
        <f>IF(#REF!="","",#REF!)</f>
        <v>#REF!</v>
      </c>
      <c r="AR287" s="79"/>
    </row>
    <row r="288" spans="1:44" x14ac:dyDescent="0.25">
      <c r="A288" s="113" t="e">
        <f>IF(#REF!="","",#REF!)</f>
        <v>#REF!</v>
      </c>
      <c r="B288" s="113" t="e">
        <f>IF(#REF!="","",#REF!)</f>
        <v>#REF!</v>
      </c>
      <c r="C288" s="113" t="e">
        <f>IF(#REF!="","",#REF!)</f>
        <v>#REF!</v>
      </c>
      <c r="D288" s="113" t="e">
        <f>CONCATENATE(#REF!, "-R",#REF!)</f>
        <v>#REF!</v>
      </c>
      <c r="E288" s="113" t="e">
        <f>IF(#REF!="","",#REF!)</f>
        <v>#REF!</v>
      </c>
      <c r="F288" s="113" t="e">
        <f>IF(#REF!="","",#REF!)</f>
        <v>#REF!</v>
      </c>
      <c r="G288" s="113" t="e">
        <f>IF(#REF!="","",#REF!)</f>
        <v>#REF!</v>
      </c>
      <c r="H288" s="113" t="e">
        <f>IF(#REF!="","",#REF!)</f>
        <v>#REF!</v>
      </c>
      <c r="I288" s="113" t="e">
        <f>IF(#REF!="","",#REF!)</f>
        <v>#REF!</v>
      </c>
      <c r="J288" s="113" t="e">
        <f>IF(#REF!="","",#REF!)</f>
        <v>#REF!</v>
      </c>
      <c r="K288" s="113" t="e">
        <f>IF(#REF!="","",#REF!)</f>
        <v>#REF!</v>
      </c>
      <c r="L288" s="113" t="e">
        <f>IF(#REF!="","",#REF!)</f>
        <v>#REF!</v>
      </c>
      <c r="M288" s="114" t="e">
        <f>IF(#REF!="","",#REF!)</f>
        <v>#REF!</v>
      </c>
      <c r="N288" s="113" t="e">
        <f t="shared" si="4"/>
        <v>#REF!</v>
      </c>
      <c r="O288" s="113" t="e">
        <f>CONCATENATE(#REF!,"-",#REF!)</f>
        <v>#REF!</v>
      </c>
      <c r="P288" s="113" t="e">
        <f>IF(#REF!="","",#REF!)</f>
        <v>#REF!</v>
      </c>
      <c r="Q288" s="113" t="e">
        <f>IF(#REF!="","",#REF!)</f>
        <v>#REF!</v>
      </c>
      <c r="R288" s="113" t="e">
        <f>IF(#REF!="","",#REF!)</f>
        <v>#REF!</v>
      </c>
      <c r="S288" s="113" t="e">
        <f>IF(#REF!="","",#REF!)</f>
        <v>#REF!</v>
      </c>
      <c r="T288" s="113" t="e">
        <f>IF(#REF!="","",#REF!)</f>
        <v>#REF!</v>
      </c>
      <c r="U288" s="113" t="e">
        <f>IF(#REF!="","",#REF!)</f>
        <v>#REF!</v>
      </c>
      <c r="V288" s="113" t="e">
        <f>IF(#REF!="","",#REF!)</f>
        <v>#REF!</v>
      </c>
      <c r="W288" s="113" t="e">
        <f>IF(#REF!="","",#REF!)</f>
        <v>#REF!</v>
      </c>
      <c r="X288" s="113" t="e">
        <f>IF(#REF!="","",#REF!)</f>
        <v>#REF!</v>
      </c>
      <c r="Y288" s="113" t="e">
        <f>IF(#REF!="","",#REF!)</f>
        <v>#REF!</v>
      </c>
      <c r="Z288" s="113" t="e">
        <f>IF(#REF!="","",#REF!)</f>
        <v>#REF!</v>
      </c>
      <c r="AA288" s="113" t="e">
        <f>IF(#REF!="","",#REF!)</f>
        <v>#REF!</v>
      </c>
      <c r="AB288" s="113" t="e">
        <f>IF(#REF!="","",#REF!)</f>
        <v>#REF!</v>
      </c>
      <c r="AC288" s="113" t="e">
        <f>IF(#REF!="","",#REF!)</f>
        <v>#REF!</v>
      </c>
      <c r="AD288" s="113" t="e">
        <f>IF(#REF!="","",#REF!)</f>
        <v>#REF!</v>
      </c>
      <c r="AE288" s="113" t="e">
        <f>IF(#REF!="","",#REF!)</f>
        <v>#REF!</v>
      </c>
      <c r="AF288" s="113" t="e">
        <f>IF(#REF!="","",#REF!)</f>
        <v>#REF!</v>
      </c>
      <c r="AG288" s="113" t="e">
        <f>IF(#REF!="","",#REF!)</f>
        <v>#REF!</v>
      </c>
      <c r="AH288" s="113" t="e">
        <f>IF(#REF!="","",#REF!)</f>
        <v>#REF!</v>
      </c>
      <c r="AI288" s="113" t="e">
        <f>IF(#REF!="","",#REF!)</f>
        <v>#REF!</v>
      </c>
      <c r="AJ288" s="113" t="e">
        <f>IF(#REF!="","",#REF!)</f>
        <v>#REF!</v>
      </c>
      <c r="AK288" s="113" t="e">
        <f>IF(#REF!="","",#REF!)</f>
        <v>#REF!</v>
      </c>
      <c r="AL288" s="113" t="e">
        <f>IF(#REF!="","",#REF!)</f>
        <v>#REF!</v>
      </c>
      <c r="AM288" s="113" t="e">
        <f>IF(#REF!="","",#REF!)</f>
        <v>#REF!</v>
      </c>
      <c r="AN288" s="113" t="e">
        <f>IF(#REF!="","",#REF!)</f>
        <v>#REF!</v>
      </c>
      <c r="AO288" s="113" t="e">
        <f>IF(#REF!="","",#REF!)</f>
        <v>#REF!</v>
      </c>
      <c r="AP288" s="113" t="e">
        <f>IF(#REF!="","",#REF!)</f>
        <v>#REF!</v>
      </c>
      <c r="AQ288" s="113" t="e">
        <f>IF(#REF!="","",#REF!)</f>
        <v>#REF!</v>
      </c>
      <c r="AR288" s="79"/>
    </row>
    <row r="289" spans="1:44" x14ac:dyDescent="0.25">
      <c r="A289" s="113" t="e">
        <f>IF(#REF!="","",#REF!)</f>
        <v>#REF!</v>
      </c>
      <c r="B289" s="113" t="e">
        <f>IF(#REF!="","",#REF!)</f>
        <v>#REF!</v>
      </c>
      <c r="C289" s="113" t="e">
        <f>IF(#REF!="","",#REF!)</f>
        <v>#REF!</v>
      </c>
      <c r="D289" s="113" t="e">
        <f>CONCATENATE(#REF!, "-R",#REF!)</f>
        <v>#REF!</v>
      </c>
      <c r="E289" s="113" t="e">
        <f>IF(#REF!="","",#REF!)</f>
        <v>#REF!</v>
      </c>
      <c r="F289" s="113" t="e">
        <f>IF(#REF!="","",#REF!)</f>
        <v>#REF!</v>
      </c>
      <c r="G289" s="113" t="e">
        <f>IF(#REF!="","",#REF!)</f>
        <v>#REF!</v>
      </c>
      <c r="H289" s="113" t="e">
        <f>IF(#REF!="","",#REF!)</f>
        <v>#REF!</v>
      </c>
      <c r="I289" s="113" t="e">
        <f>IF(#REF!="","",#REF!)</f>
        <v>#REF!</v>
      </c>
      <c r="J289" s="113" t="e">
        <f>IF(#REF!="","",#REF!)</f>
        <v>#REF!</v>
      </c>
      <c r="K289" s="113" t="e">
        <f>IF(#REF!="","",#REF!)</f>
        <v>#REF!</v>
      </c>
      <c r="L289" s="113" t="e">
        <f>IF(#REF!="","",#REF!)</f>
        <v>#REF!</v>
      </c>
      <c r="M289" s="114" t="e">
        <f>IF(#REF!="","",#REF!)</f>
        <v>#REF!</v>
      </c>
      <c r="N289" s="113" t="e">
        <f t="shared" si="4"/>
        <v>#REF!</v>
      </c>
      <c r="O289" s="113" t="e">
        <f>CONCATENATE(#REF!,"-",#REF!)</f>
        <v>#REF!</v>
      </c>
      <c r="P289" s="113" t="e">
        <f>IF(#REF!="","",#REF!)</f>
        <v>#REF!</v>
      </c>
      <c r="Q289" s="113" t="e">
        <f>IF(#REF!="","",#REF!)</f>
        <v>#REF!</v>
      </c>
      <c r="R289" s="113" t="e">
        <f>IF(#REF!="","",#REF!)</f>
        <v>#REF!</v>
      </c>
      <c r="S289" s="113" t="e">
        <f>IF(#REF!="","",#REF!)</f>
        <v>#REF!</v>
      </c>
      <c r="T289" s="113" t="e">
        <f>IF(#REF!="","",#REF!)</f>
        <v>#REF!</v>
      </c>
      <c r="U289" s="113" t="e">
        <f>IF(#REF!="","",#REF!)</f>
        <v>#REF!</v>
      </c>
      <c r="V289" s="113" t="e">
        <f>IF(#REF!="","",#REF!)</f>
        <v>#REF!</v>
      </c>
      <c r="W289" s="113" t="e">
        <f>IF(#REF!="","",#REF!)</f>
        <v>#REF!</v>
      </c>
      <c r="X289" s="113" t="e">
        <f>IF(#REF!="","",#REF!)</f>
        <v>#REF!</v>
      </c>
      <c r="Y289" s="113" t="e">
        <f>IF(#REF!="","",#REF!)</f>
        <v>#REF!</v>
      </c>
      <c r="Z289" s="113" t="e">
        <f>IF(#REF!="","",#REF!)</f>
        <v>#REF!</v>
      </c>
      <c r="AA289" s="113" t="e">
        <f>IF(#REF!="","",#REF!)</f>
        <v>#REF!</v>
      </c>
      <c r="AB289" s="113" t="e">
        <f>IF(#REF!="","",#REF!)</f>
        <v>#REF!</v>
      </c>
      <c r="AC289" s="113" t="e">
        <f>IF(#REF!="","",#REF!)</f>
        <v>#REF!</v>
      </c>
      <c r="AD289" s="113" t="e">
        <f>IF(#REF!="","",#REF!)</f>
        <v>#REF!</v>
      </c>
      <c r="AE289" s="113" t="e">
        <f>IF(#REF!="","",#REF!)</f>
        <v>#REF!</v>
      </c>
      <c r="AF289" s="113" t="e">
        <f>IF(#REF!="","",#REF!)</f>
        <v>#REF!</v>
      </c>
      <c r="AG289" s="113" t="e">
        <f>IF(#REF!="","",#REF!)</f>
        <v>#REF!</v>
      </c>
      <c r="AH289" s="113" t="e">
        <f>IF(#REF!="","",#REF!)</f>
        <v>#REF!</v>
      </c>
      <c r="AI289" s="113" t="e">
        <f>IF(#REF!="","",#REF!)</f>
        <v>#REF!</v>
      </c>
      <c r="AJ289" s="113" t="e">
        <f>IF(#REF!="","",#REF!)</f>
        <v>#REF!</v>
      </c>
      <c r="AK289" s="113" t="e">
        <f>IF(#REF!="","",#REF!)</f>
        <v>#REF!</v>
      </c>
      <c r="AL289" s="113" t="e">
        <f>IF(#REF!="","",#REF!)</f>
        <v>#REF!</v>
      </c>
      <c r="AM289" s="113" t="e">
        <f>IF(#REF!="","",#REF!)</f>
        <v>#REF!</v>
      </c>
      <c r="AN289" s="113" t="e">
        <f>IF(#REF!="","",#REF!)</f>
        <v>#REF!</v>
      </c>
      <c r="AO289" s="113" t="e">
        <f>IF(#REF!="","",#REF!)</f>
        <v>#REF!</v>
      </c>
      <c r="AP289" s="113" t="e">
        <f>IF(#REF!="","",#REF!)</f>
        <v>#REF!</v>
      </c>
      <c r="AQ289" s="113" t="e">
        <f>IF(#REF!="","",#REF!)</f>
        <v>#REF!</v>
      </c>
      <c r="AR289" s="79"/>
    </row>
    <row r="290" spans="1:44" x14ac:dyDescent="0.25">
      <c r="A290" s="113" t="e">
        <f>IF(#REF!="","",#REF!)</f>
        <v>#REF!</v>
      </c>
      <c r="B290" s="113" t="e">
        <f>IF(#REF!="","",#REF!)</f>
        <v>#REF!</v>
      </c>
      <c r="C290" s="113" t="e">
        <f>IF(#REF!="","",#REF!)</f>
        <v>#REF!</v>
      </c>
      <c r="D290" s="113" t="e">
        <f>CONCATENATE(#REF!, "-R",#REF!)</f>
        <v>#REF!</v>
      </c>
      <c r="E290" s="113" t="e">
        <f>IF(#REF!="","",#REF!)</f>
        <v>#REF!</v>
      </c>
      <c r="F290" s="113" t="e">
        <f>IF(#REF!="","",#REF!)</f>
        <v>#REF!</v>
      </c>
      <c r="G290" s="113" t="e">
        <f>IF(#REF!="","",#REF!)</f>
        <v>#REF!</v>
      </c>
      <c r="H290" s="113" t="e">
        <f>IF(#REF!="","",#REF!)</f>
        <v>#REF!</v>
      </c>
      <c r="I290" s="113" t="e">
        <f>IF(#REF!="","",#REF!)</f>
        <v>#REF!</v>
      </c>
      <c r="J290" s="113" t="e">
        <f>IF(#REF!="","",#REF!)</f>
        <v>#REF!</v>
      </c>
      <c r="K290" s="113" t="e">
        <f>IF(#REF!="","",#REF!)</f>
        <v>#REF!</v>
      </c>
      <c r="L290" s="113" t="e">
        <f>IF(#REF!="","",#REF!)</f>
        <v>#REF!</v>
      </c>
      <c r="M290" s="114" t="e">
        <f>IF(#REF!="","",#REF!)</f>
        <v>#REF!</v>
      </c>
      <c r="N290" s="113" t="e">
        <f t="shared" si="4"/>
        <v>#REF!</v>
      </c>
      <c r="O290" s="113" t="e">
        <f>CONCATENATE(#REF!,"-",#REF!)</f>
        <v>#REF!</v>
      </c>
      <c r="P290" s="113" t="e">
        <f>IF(#REF!="","",#REF!)</f>
        <v>#REF!</v>
      </c>
      <c r="Q290" s="113" t="e">
        <f>IF(#REF!="","",#REF!)</f>
        <v>#REF!</v>
      </c>
      <c r="R290" s="113" t="e">
        <f>IF(#REF!="","",#REF!)</f>
        <v>#REF!</v>
      </c>
      <c r="S290" s="113" t="e">
        <f>IF(#REF!="","",#REF!)</f>
        <v>#REF!</v>
      </c>
      <c r="T290" s="113" t="e">
        <f>IF(#REF!="","",#REF!)</f>
        <v>#REF!</v>
      </c>
      <c r="U290" s="113" t="e">
        <f>IF(#REF!="","",#REF!)</f>
        <v>#REF!</v>
      </c>
      <c r="V290" s="113" t="e">
        <f>IF(#REF!="","",#REF!)</f>
        <v>#REF!</v>
      </c>
      <c r="W290" s="113" t="e">
        <f>IF(#REF!="","",#REF!)</f>
        <v>#REF!</v>
      </c>
      <c r="X290" s="113" t="e">
        <f>IF(#REF!="","",#REF!)</f>
        <v>#REF!</v>
      </c>
      <c r="Y290" s="113" t="e">
        <f>IF(#REF!="","",#REF!)</f>
        <v>#REF!</v>
      </c>
      <c r="Z290" s="113" t="e">
        <f>IF(#REF!="","",#REF!)</f>
        <v>#REF!</v>
      </c>
      <c r="AA290" s="113" t="e">
        <f>IF(#REF!="","",#REF!)</f>
        <v>#REF!</v>
      </c>
      <c r="AB290" s="113" t="e">
        <f>IF(#REF!="","",#REF!)</f>
        <v>#REF!</v>
      </c>
      <c r="AC290" s="113" t="e">
        <f>IF(#REF!="","",#REF!)</f>
        <v>#REF!</v>
      </c>
      <c r="AD290" s="113" t="e">
        <f>IF(#REF!="","",#REF!)</f>
        <v>#REF!</v>
      </c>
      <c r="AE290" s="113" t="e">
        <f>IF(#REF!="","",#REF!)</f>
        <v>#REF!</v>
      </c>
      <c r="AF290" s="113" t="e">
        <f>IF(#REF!="","",#REF!)</f>
        <v>#REF!</v>
      </c>
      <c r="AG290" s="113" t="e">
        <f>IF(#REF!="","",#REF!)</f>
        <v>#REF!</v>
      </c>
      <c r="AH290" s="113" t="e">
        <f>IF(#REF!="","",#REF!)</f>
        <v>#REF!</v>
      </c>
      <c r="AI290" s="113" t="e">
        <f>IF(#REF!="","",#REF!)</f>
        <v>#REF!</v>
      </c>
      <c r="AJ290" s="113" t="e">
        <f>IF(#REF!="","",#REF!)</f>
        <v>#REF!</v>
      </c>
      <c r="AK290" s="113" t="e">
        <f>IF(#REF!="","",#REF!)</f>
        <v>#REF!</v>
      </c>
      <c r="AL290" s="113" t="e">
        <f>IF(#REF!="","",#REF!)</f>
        <v>#REF!</v>
      </c>
      <c r="AM290" s="113" t="e">
        <f>IF(#REF!="","",#REF!)</f>
        <v>#REF!</v>
      </c>
      <c r="AN290" s="113" t="e">
        <f>IF(#REF!="","",#REF!)</f>
        <v>#REF!</v>
      </c>
      <c r="AO290" s="113" t="e">
        <f>IF(#REF!="","",#REF!)</f>
        <v>#REF!</v>
      </c>
      <c r="AP290" s="113" t="e">
        <f>IF(#REF!="","",#REF!)</f>
        <v>#REF!</v>
      </c>
      <c r="AQ290" s="113" t="e">
        <f>IF(#REF!="","",#REF!)</f>
        <v>#REF!</v>
      </c>
      <c r="AR290" s="79"/>
    </row>
    <row r="291" spans="1:44" x14ac:dyDescent="0.25">
      <c r="A291" s="113" t="e">
        <f>IF(#REF!="","",#REF!)</f>
        <v>#REF!</v>
      </c>
      <c r="B291" s="113" t="e">
        <f>IF(#REF!="","",#REF!)</f>
        <v>#REF!</v>
      </c>
      <c r="C291" s="113" t="e">
        <f>IF(#REF!="","",#REF!)</f>
        <v>#REF!</v>
      </c>
      <c r="D291" s="113" t="e">
        <f>CONCATENATE(#REF!, "-R",#REF!)</f>
        <v>#REF!</v>
      </c>
      <c r="E291" s="113" t="e">
        <f>IF(#REF!="","",#REF!)</f>
        <v>#REF!</v>
      </c>
      <c r="F291" s="113" t="e">
        <f>IF(#REF!="","",#REF!)</f>
        <v>#REF!</v>
      </c>
      <c r="G291" s="113" t="e">
        <f>IF(#REF!="","",#REF!)</f>
        <v>#REF!</v>
      </c>
      <c r="H291" s="113" t="e">
        <f>IF(#REF!="","",#REF!)</f>
        <v>#REF!</v>
      </c>
      <c r="I291" s="113" t="e">
        <f>IF(#REF!="","",#REF!)</f>
        <v>#REF!</v>
      </c>
      <c r="J291" s="113" t="e">
        <f>IF(#REF!="","",#REF!)</f>
        <v>#REF!</v>
      </c>
      <c r="K291" s="113" t="e">
        <f>IF(#REF!="","",#REF!)</f>
        <v>#REF!</v>
      </c>
      <c r="L291" s="113" t="e">
        <f>IF(#REF!="","",#REF!)</f>
        <v>#REF!</v>
      </c>
      <c r="M291" s="114" t="e">
        <f>IF(#REF!="","",#REF!)</f>
        <v>#REF!</v>
      </c>
      <c r="N291" s="113" t="e">
        <f t="shared" si="4"/>
        <v>#REF!</v>
      </c>
      <c r="O291" s="113" t="e">
        <f>CONCATENATE(#REF!,"-",#REF!)</f>
        <v>#REF!</v>
      </c>
      <c r="P291" s="113" t="e">
        <f>IF(#REF!="","",#REF!)</f>
        <v>#REF!</v>
      </c>
      <c r="Q291" s="113" t="e">
        <f>IF(#REF!="","",#REF!)</f>
        <v>#REF!</v>
      </c>
      <c r="R291" s="113" t="e">
        <f>IF(#REF!="","",#REF!)</f>
        <v>#REF!</v>
      </c>
      <c r="S291" s="113" t="e">
        <f>IF(#REF!="","",#REF!)</f>
        <v>#REF!</v>
      </c>
      <c r="T291" s="113" t="e">
        <f>IF(#REF!="","",#REF!)</f>
        <v>#REF!</v>
      </c>
      <c r="U291" s="113" t="e">
        <f>IF(#REF!="","",#REF!)</f>
        <v>#REF!</v>
      </c>
      <c r="V291" s="113" t="e">
        <f>IF(#REF!="","",#REF!)</f>
        <v>#REF!</v>
      </c>
      <c r="W291" s="113" t="e">
        <f>IF(#REF!="","",#REF!)</f>
        <v>#REF!</v>
      </c>
      <c r="X291" s="113" t="e">
        <f>IF(#REF!="","",#REF!)</f>
        <v>#REF!</v>
      </c>
      <c r="Y291" s="113" t="e">
        <f>IF(#REF!="","",#REF!)</f>
        <v>#REF!</v>
      </c>
      <c r="Z291" s="113" t="e">
        <f>IF(#REF!="","",#REF!)</f>
        <v>#REF!</v>
      </c>
      <c r="AA291" s="113" t="e">
        <f>IF(#REF!="","",#REF!)</f>
        <v>#REF!</v>
      </c>
      <c r="AB291" s="113" t="e">
        <f>IF(#REF!="","",#REF!)</f>
        <v>#REF!</v>
      </c>
      <c r="AC291" s="113" t="e">
        <f>IF(#REF!="","",#REF!)</f>
        <v>#REF!</v>
      </c>
      <c r="AD291" s="113" t="e">
        <f>IF(#REF!="","",#REF!)</f>
        <v>#REF!</v>
      </c>
      <c r="AE291" s="113" t="e">
        <f>IF(#REF!="","",#REF!)</f>
        <v>#REF!</v>
      </c>
      <c r="AF291" s="113" t="e">
        <f>IF(#REF!="","",#REF!)</f>
        <v>#REF!</v>
      </c>
      <c r="AG291" s="113" t="e">
        <f>IF(#REF!="","",#REF!)</f>
        <v>#REF!</v>
      </c>
      <c r="AH291" s="113" t="e">
        <f>IF(#REF!="","",#REF!)</f>
        <v>#REF!</v>
      </c>
      <c r="AI291" s="113" t="e">
        <f>IF(#REF!="","",#REF!)</f>
        <v>#REF!</v>
      </c>
      <c r="AJ291" s="113" t="e">
        <f>IF(#REF!="","",#REF!)</f>
        <v>#REF!</v>
      </c>
      <c r="AK291" s="113" t="e">
        <f>IF(#REF!="","",#REF!)</f>
        <v>#REF!</v>
      </c>
      <c r="AL291" s="113" t="e">
        <f>IF(#REF!="","",#REF!)</f>
        <v>#REF!</v>
      </c>
      <c r="AM291" s="113" t="e">
        <f>IF(#REF!="","",#REF!)</f>
        <v>#REF!</v>
      </c>
      <c r="AN291" s="113" t="e">
        <f>IF(#REF!="","",#REF!)</f>
        <v>#REF!</v>
      </c>
      <c r="AO291" s="113" t="e">
        <f>IF(#REF!="","",#REF!)</f>
        <v>#REF!</v>
      </c>
      <c r="AP291" s="113" t="e">
        <f>IF(#REF!="","",#REF!)</f>
        <v>#REF!</v>
      </c>
      <c r="AQ291" s="113" t="e">
        <f>IF(#REF!="","",#REF!)</f>
        <v>#REF!</v>
      </c>
      <c r="AR291" s="79"/>
    </row>
    <row r="292" spans="1:44" x14ac:dyDescent="0.25">
      <c r="A292" s="113" t="e">
        <f>IF(#REF!="","",#REF!)</f>
        <v>#REF!</v>
      </c>
      <c r="B292" s="113" t="e">
        <f>IF(#REF!="","",#REF!)</f>
        <v>#REF!</v>
      </c>
      <c r="C292" s="113" t="e">
        <f>IF(#REF!="","",#REF!)</f>
        <v>#REF!</v>
      </c>
      <c r="D292" s="113" t="e">
        <f>CONCATENATE(#REF!, "-R",#REF!)</f>
        <v>#REF!</v>
      </c>
      <c r="E292" s="113" t="e">
        <f>IF(#REF!="","",#REF!)</f>
        <v>#REF!</v>
      </c>
      <c r="F292" s="113" t="e">
        <f>IF(#REF!="","",#REF!)</f>
        <v>#REF!</v>
      </c>
      <c r="G292" s="113" t="e">
        <f>IF(#REF!="","",#REF!)</f>
        <v>#REF!</v>
      </c>
      <c r="H292" s="113" t="e">
        <f>IF(#REF!="","",#REF!)</f>
        <v>#REF!</v>
      </c>
      <c r="I292" s="113" t="e">
        <f>IF(#REF!="","",#REF!)</f>
        <v>#REF!</v>
      </c>
      <c r="J292" s="113" t="e">
        <f>IF(#REF!="","",#REF!)</f>
        <v>#REF!</v>
      </c>
      <c r="K292" s="113" t="e">
        <f>IF(#REF!="","",#REF!)</f>
        <v>#REF!</v>
      </c>
      <c r="L292" s="113" t="e">
        <f>IF(#REF!="","",#REF!)</f>
        <v>#REF!</v>
      </c>
      <c r="M292" s="114" t="e">
        <f>IF(#REF!="","",#REF!)</f>
        <v>#REF!</v>
      </c>
      <c r="N292" s="113" t="e">
        <f t="shared" si="4"/>
        <v>#REF!</v>
      </c>
      <c r="O292" s="113" t="e">
        <f>CONCATENATE(#REF!,"-",#REF!)</f>
        <v>#REF!</v>
      </c>
      <c r="P292" s="113" t="e">
        <f>IF(#REF!="","",#REF!)</f>
        <v>#REF!</v>
      </c>
      <c r="Q292" s="113" t="e">
        <f>IF(#REF!="","",#REF!)</f>
        <v>#REF!</v>
      </c>
      <c r="R292" s="113" t="e">
        <f>IF(#REF!="","",#REF!)</f>
        <v>#REF!</v>
      </c>
      <c r="S292" s="113" t="e">
        <f>IF(#REF!="","",#REF!)</f>
        <v>#REF!</v>
      </c>
      <c r="T292" s="113" t="e">
        <f>IF(#REF!="","",#REF!)</f>
        <v>#REF!</v>
      </c>
      <c r="U292" s="113" t="e">
        <f>IF(#REF!="","",#REF!)</f>
        <v>#REF!</v>
      </c>
      <c r="V292" s="113" t="e">
        <f>IF(#REF!="","",#REF!)</f>
        <v>#REF!</v>
      </c>
      <c r="W292" s="113" t="e">
        <f>IF(#REF!="","",#REF!)</f>
        <v>#REF!</v>
      </c>
      <c r="X292" s="113" t="e">
        <f>IF(#REF!="","",#REF!)</f>
        <v>#REF!</v>
      </c>
      <c r="Y292" s="113" t="e">
        <f>IF(#REF!="","",#REF!)</f>
        <v>#REF!</v>
      </c>
      <c r="Z292" s="113" t="e">
        <f>IF(#REF!="","",#REF!)</f>
        <v>#REF!</v>
      </c>
      <c r="AA292" s="113" t="e">
        <f>IF(#REF!="","",#REF!)</f>
        <v>#REF!</v>
      </c>
      <c r="AB292" s="113" t="e">
        <f>IF(#REF!="","",#REF!)</f>
        <v>#REF!</v>
      </c>
      <c r="AC292" s="113" t="e">
        <f>IF(#REF!="","",#REF!)</f>
        <v>#REF!</v>
      </c>
      <c r="AD292" s="113" t="e">
        <f>IF(#REF!="","",#REF!)</f>
        <v>#REF!</v>
      </c>
      <c r="AE292" s="113" t="e">
        <f>IF(#REF!="","",#REF!)</f>
        <v>#REF!</v>
      </c>
      <c r="AF292" s="113" t="e">
        <f>IF(#REF!="","",#REF!)</f>
        <v>#REF!</v>
      </c>
      <c r="AG292" s="113" t="e">
        <f>IF(#REF!="","",#REF!)</f>
        <v>#REF!</v>
      </c>
      <c r="AH292" s="113" t="e">
        <f>IF(#REF!="","",#REF!)</f>
        <v>#REF!</v>
      </c>
      <c r="AI292" s="113" t="e">
        <f>IF(#REF!="","",#REF!)</f>
        <v>#REF!</v>
      </c>
      <c r="AJ292" s="113" t="e">
        <f>IF(#REF!="","",#REF!)</f>
        <v>#REF!</v>
      </c>
      <c r="AK292" s="113" t="e">
        <f>IF(#REF!="","",#REF!)</f>
        <v>#REF!</v>
      </c>
      <c r="AL292" s="113" t="e">
        <f>IF(#REF!="","",#REF!)</f>
        <v>#REF!</v>
      </c>
      <c r="AM292" s="113" t="e">
        <f>IF(#REF!="","",#REF!)</f>
        <v>#REF!</v>
      </c>
      <c r="AN292" s="113" t="e">
        <f>IF(#REF!="","",#REF!)</f>
        <v>#REF!</v>
      </c>
      <c r="AO292" s="113" t="e">
        <f>IF(#REF!="","",#REF!)</f>
        <v>#REF!</v>
      </c>
      <c r="AP292" s="113" t="e">
        <f>IF(#REF!="","",#REF!)</f>
        <v>#REF!</v>
      </c>
      <c r="AQ292" s="113" t="e">
        <f>IF(#REF!="","",#REF!)</f>
        <v>#REF!</v>
      </c>
      <c r="AR292" s="79"/>
    </row>
    <row r="293" spans="1:44" x14ac:dyDescent="0.25">
      <c r="A293" s="113" t="e">
        <f>IF(#REF!="","",#REF!)</f>
        <v>#REF!</v>
      </c>
      <c r="B293" s="113" t="e">
        <f>IF(#REF!="","",#REF!)</f>
        <v>#REF!</v>
      </c>
      <c r="C293" s="113" t="e">
        <f>IF(#REF!="","",#REF!)</f>
        <v>#REF!</v>
      </c>
      <c r="D293" s="113" t="e">
        <f>CONCATENATE(#REF!, "-R",#REF!)</f>
        <v>#REF!</v>
      </c>
      <c r="E293" s="113" t="e">
        <f>IF(#REF!="","",#REF!)</f>
        <v>#REF!</v>
      </c>
      <c r="F293" s="113" t="e">
        <f>IF(#REF!="","",#REF!)</f>
        <v>#REF!</v>
      </c>
      <c r="G293" s="113" t="e">
        <f>IF(#REF!="","",#REF!)</f>
        <v>#REF!</v>
      </c>
      <c r="H293" s="113" t="e">
        <f>IF(#REF!="","",#REF!)</f>
        <v>#REF!</v>
      </c>
      <c r="I293" s="113" t="e">
        <f>IF(#REF!="","",#REF!)</f>
        <v>#REF!</v>
      </c>
      <c r="J293" s="113" t="e">
        <f>IF(#REF!="","",#REF!)</f>
        <v>#REF!</v>
      </c>
      <c r="K293" s="113" t="e">
        <f>IF(#REF!="","",#REF!)</f>
        <v>#REF!</v>
      </c>
      <c r="L293" s="113" t="e">
        <f>IF(#REF!="","",#REF!)</f>
        <v>#REF!</v>
      </c>
      <c r="M293" s="114" t="e">
        <f>IF(#REF!="","",#REF!)</f>
        <v>#REF!</v>
      </c>
      <c r="N293" s="113" t="e">
        <f t="shared" si="4"/>
        <v>#REF!</v>
      </c>
      <c r="O293" s="113" t="e">
        <f>CONCATENATE(#REF!,"-",#REF!)</f>
        <v>#REF!</v>
      </c>
      <c r="P293" s="113" t="e">
        <f>IF(#REF!="","",#REF!)</f>
        <v>#REF!</v>
      </c>
      <c r="Q293" s="113" t="e">
        <f>IF(#REF!="","",#REF!)</f>
        <v>#REF!</v>
      </c>
      <c r="R293" s="113" t="e">
        <f>IF(#REF!="","",#REF!)</f>
        <v>#REF!</v>
      </c>
      <c r="S293" s="113" t="e">
        <f>IF(#REF!="","",#REF!)</f>
        <v>#REF!</v>
      </c>
      <c r="T293" s="113" t="e">
        <f>IF(#REF!="","",#REF!)</f>
        <v>#REF!</v>
      </c>
      <c r="U293" s="113" t="e">
        <f>IF(#REF!="","",#REF!)</f>
        <v>#REF!</v>
      </c>
      <c r="V293" s="113" t="e">
        <f>IF(#REF!="","",#REF!)</f>
        <v>#REF!</v>
      </c>
      <c r="W293" s="113" t="e">
        <f>IF(#REF!="","",#REF!)</f>
        <v>#REF!</v>
      </c>
      <c r="X293" s="113" t="e">
        <f>IF(#REF!="","",#REF!)</f>
        <v>#REF!</v>
      </c>
      <c r="Y293" s="113" t="e">
        <f>IF(#REF!="","",#REF!)</f>
        <v>#REF!</v>
      </c>
      <c r="Z293" s="113" t="e">
        <f>IF(#REF!="","",#REF!)</f>
        <v>#REF!</v>
      </c>
      <c r="AA293" s="113" t="e">
        <f>IF(#REF!="","",#REF!)</f>
        <v>#REF!</v>
      </c>
      <c r="AB293" s="113" t="e">
        <f>IF(#REF!="","",#REF!)</f>
        <v>#REF!</v>
      </c>
      <c r="AC293" s="113" t="e">
        <f>IF(#REF!="","",#REF!)</f>
        <v>#REF!</v>
      </c>
      <c r="AD293" s="113" t="e">
        <f>IF(#REF!="","",#REF!)</f>
        <v>#REF!</v>
      </c>
      <c r="AE293" s="113" t="e">
        <f>IF(#REF!="","",#REF!)</f>
        <v>#REF!</v>
      </c>
      <c r="AF293" s="113" t="e">
        <f>IF(#REF!="","",#REF!)</f>
        <v>#REF!</v>
      </c>
      <c r="AG293" s="113" t="e">
        <f>IF(#REF!="","",#REF!)</f>
        <v>#REF!</v>
      </c>
      <c r="AH293" s="113" t="e">
        <f>IF(#REF!="","",#REF!)</f>
        <v>#REF!</v>
      </c>
      <c r="AI293" s="113" t="e">
        <f>IF(#REF!="","",#REF!)</f>
        <v>#REF!</v>
      </c>
      <c r="AJ293" s="113" t="e">
        <f>IF(#REF!="","",#REF!)</f>
        <v>#REF!</v>
      </c>
      <c r="AK293" s="113" t="e">
        <f>IF(#REF!="","",#REF!)</f>
        <v>#REF!</v>
      </c>
      <c r="AL293" s="113" t="e">
        <f>IF(#REF!="","",#REF!)</f>
        <v>#REF!</v>
      </c>
      <c r="AM293" s="113" t="e">
        <f>IF(#REF!="","",#REF!)</f>
        <v>#REF!</v>
      </c>
      <c r="AN293" s="113" t="e">
        <f>IF(#REF!="","",#REF!)</f>
        <v>#REF!</v>
      </c>
      <c r="AO293" s="113" t="e">
        <f>IF(#REF!="","",#REF!)</f>
        <v>#REF!</v>
      </c>
      <c r="AP293" s="113" t="e">
        <f>IF(#REF!="","",#REF!)</f>
        <v>#REF!</v>
      </c>
      <c r="AQ293" s="113" t="e">
        <f>IF(#REF!="","",#REF!)</f>
        <v>#REF!</v>
      </c>
      <c r="AR293" s="79"/>
    </row>
    <row r="294" spans="1:44" x14ac:dyDescent="0.25">
      <c r="A294" s="113" t="e">
        <f>IF(#REF!="","",#REF!)</f>
        <v>#REF!</v>
      </c>
      <c r="B294" s="113" t="e">
        <f>IF(#REF!="","",#REF!)</f>
        <v>#REF!</v>
      </c>
      <c r="C294" s="113" t="e">
        <f>IF(#REF!="","",#REF!)</f>
        <v>#REF!</v>
      </c>
      <c r="D294" s="113" t="e">
        <f>CONCATENATE(#REF!, "-R",#REF!)</f>
        <v>#REF!</v>
      </c>
      <c r="E294" s="113" t="e">
        <f>IF(#REF!="","",#REF!)</f>
        <v>#REF!</v>
      </c>
      <c r="F294" s="113" t="e">
        <f>IF(#REF!="","",#REF!)</f>
        <v>#REF!</v>
      </c>
      <c r="G294" s="113" t="e">
        <f>IF(#REF!="","",#REF!)</f>
        <v>#REF!</v>
      </c>
      <c r="H294" s="113" t="e">
        <f>IF(#REF!="","",#REF!)</f>
        <v>#REF!</v>
      </c>
      <c r="I294" s="113" t="e">
        <f>IF(#REF!="","",#REF!)</f>
        <v>#REF!</v>
      </c>
      <c r="J294" s="113" t="e">
        <f>IF(#REF!="","",#REF!)</f>
        <v>#REF!</v>
      </c>
      <c r="K294" s="113" t="e">
        <f>IF(#REF!="","",#REF!)</f>
        <v>#REF!</v>
      </c>
      <c r="L294" s="113" t="e">
        <f>IF(#REF!="","",#REF!)</f>
        <v>#REF!</v>
      </c>
      <c r="M294" s="114" t="e">
        <f>IF(#REF!="","",#REF!)</f>
        <v>#REF!</v>
      </c>
      <c r="N294" s="113" t="e">
        <f t="shared" si="4"/>
        <v>#REF!</v>
      </c>
      <c r="O294" s="113" t="e">
        <f>CONCATENATE(#REF!,"-",#REF!)</f>
        <v>#REF!</v>
      </c>
      <c r="P294" s="113" t="e">
        <f>IF(#REF!="","",#REF!)</f>
        <v>#REF!</v>
      </c>
      <c r="Q294" s="113" t="e">
        <f>IF(#REF!="","",#REF!)</f>
        <v>#REF!</v>
      </c>
      <c r="R294" s="113" t="e">
        <f>IF(#REF!="","",#REF!)</f>
        <v>#REF!</v>
      </c>
      <c r="S294" s="113" t="e">
        <f>IF(#REF!="","",#REF!)</f>
        <v>#REF!</v>
      </c>
      <c r="T294" s="113" t="e">
        <f>IF(#REF!="","",#REF!)</f>
        <v>#REF!</v>
      </c>
      <c r="U294" s="113" t="e">
        <f>IF(#REF!="","",#REF!)</f>
        <v>#REF!</v>
      </c>
      <c r="V294" s="113" t="e">
        <f>IF(#REF!="","",#REF!)</f>
        <v>#REF!</v>
      </c>
      <c r="W294" s="113" t="e">
        <f>IF(#REF!="","",#REF!)</f>
        <v>#REF!</v>
      </c>
      <c r="X294" s="113" t="e">
        <f>IF(#REF!="","",#REF!)</f>
        <v>#REF!</v>
      </c>
      <c r="Y294" s="113" t="e">
        <f>IF(#REF!="","",#REF!)</f>
        <v>#REF!</v>
      </c>
      <c r="Z294" s="113" t="e">
        <f>IF(#REF!="","",#REF!)</f>
        <v>#REF!</v>
      </c>
      <c r="AA294" s="113" t="e">
        <f>IF(#REF!="","",#REF!)</f>
        <v>#REF!</v>
      </c>
      <c r="AB294" s="113" t="e">
        <f>IF(#REF!="","",#REF!)</f>
        <v>#REF!</v>
      </c>
      <c r="AC294" s="113" t="e">
        <f>IF(#REF!="","",#REF!)</f>
        <v>#REF!</v>
      </c>
      <c r="AD294" s="113" t="e">
        <f>IF(#REF!="","",#REF!)</f>
        <v>#REF!</v>
      </c>
      <c r="AE294" s="113" t="e">
        <f>IF(#REF!="","",#REF!)</f>
        <v>#REF!</v>
      </c>
      <c r="AF294" s="113" t="e">
        <f>IF(#REF!="","",#REF!)</f>
        <v>#REF!</v>
      </c>
      <c r="AG294" s="113" t="e">
        <f>IF(#REF!="","",#REF!)</f>
        <v>#REF!</v>
      </c>
      <c r="AH294" s="113" t="e">
        <f>IF(#REF!="","",#REF!)</f>
        <v>#REF!</v>
      </c>
      <c r="AI294" s="113" t="e">
        <f>IF(#REF!="","",#REF!)</f>
        <v>#REF!</v>
      </c>
      <c r="AJ294" s="113" t="e">
        <f>IF(#REF!="","",#REF!)</f>
        <v>#REF!</v>
      </c>
      <c r="AK294" s="113" t="e">
        <f>IF(#REF!="","",#REF!)</f>
        <v>#REF!</v>
      </c>
      <c r="AL294" s="113" t="e">
        <f>IF(#REF!="","",#REF!)</f>
        <v>#REF!</v>
      </c>
      <c r="AM294" s="113" t="e">
        <f>IF(#REF!="","",#REF!)</f>
        <v>#REF!</v>
      </c>
      <c r="AN294" s="113" t="e">
        <f>IF(#REF!="","",#REF!)</f>
        <v>#REF!</v>
      </c>
      <c r="AO294" s="113" t="e">
        <f>IF(#REF!="","",#REF!)</f>
        <v>#REF!</v>
      </c>
      <c r="AP294" s="113" t="e">
        <f>IF(#REF!="","",#REF!)</f>
        <v>#REF!</v>
      </c>
      <c r="AQ294" s="113" t="e">
        <f>IF(#REF!="","",#REF!)</f>
        <v>#REF!</v>
      </c>
      <c r="AR294" s="79"/>
    </row>
    <row r="295" spans="1:44" x14ac:dyDescent="0.25">
      <c r="A295" s="113" t="e">
        <f>IF(#REF!="","",#REF!)</f>
        <v>#REF!</v>
      </c>
      <c r="B295" s="113" t="e">
        <f>IF(#REF!="","",#REF!)</f>
        <v>#REF!</v>
      </c>
      <c r="C295" s="113" t="e">
        <f>IF(#REF!="","",#REF!)</f>
        <v>#REF!</v>
      </c>
      <c r="D295" s="113" t="e">
        <f>CONCATENATE(#REF!, "-R",#REF!)</f>
        <v>#REF!</v>
      </c>
      <c r="E295" s="113" t="e">
        <f>IF(#REF!="","",#REF!)</f>
        <v>#REF!</v>
      </c>
      <c r="F295" s="113" t="e">
        <f>IF(#REF!="","",#REF!)</f>
        <v>#REF!</v>
      </c>
      <c r="G295" s="113" t="e">
        <f>IF(#REF!="","",#REF!)</f>
        <v>#REF!</v>
      </c>
      <c r="H295" s="113" t="e">
        <f>IF(#REF!="","",#REF!)</f>
        <v>#REF!</v>
      </c>
      <c r="I295" s="113" t="e">
        <f>IF(#REF!="","",#REF!)</f>
        <v>#REF!</v>
      </c>
      <c r="J295" s="113" t="e">
        <f>IF(#REF!="","",#REF!)</f>
        <v>#REF!</v>
      </c>
      <c r="K295" s="113" t="e">
        <f>IF(#REF!="","",#REF!)</f>
        <v>#REF!</v>
      </c>
      <c r="L295" s="113" t="e">
        <f>IF(#REF!="","",#REF!)</f>
        <v>#REF!</v>
      </c>
      <c r="M295" s="114" t="e">
        <f>IF(#REF!="","",#REF!)</f>
        <v>#REF!</v>
      </c>
      <c r="N295" s="113" t="e">
        <f t="shared" si="4"/>
        <v>#REF!</v>
      </c>
      <c r="O295" s="113" t="e">
        <f>CONCATENATE(#REF!,"-",#REF!)</f>
        <v>#REF!</v>
      </c>
      <c r="P295" s="113" t="e">
        <f>IF(#REF!="","",#REF!)</f>
        <v>#REF!</v>
      </c>
      <c r="Q295" s="113" t="e">
        <f>IF(#REF!="","",#REF!)</f>
        <v>#REF!</v>
      </c>
      <c r="R295" s="113" t="e">
        <f>IF(#REF!="","",#REF!)</f>
        <v>#REF!</v>
      </c>
      <c r="S295" s="113" t="e">
        <f>IF(#REF!="","",#REF!)</f>
        <v>#REF!</v>
      </c>
      <c r="T295" s="113" t="e">
        <f>IF(#REF!="","",#REF!)</f>
        <v>#REF!</v>
      </c>
      <c r="U295" s="113" t="e">
        <f>IF(#REF!="","",#REF!)</f>
        <v>#REF!</v>
      </c>
      <c r="V295" s="113" t="e">
        <f>IF(#REF!="","",#REF!)</f>
        <v>#REF!</v>
      </c>
      <c r="W295" s="113" t="e">
        <f>IF(#REF!="","",#REF!)</f>
        <v>#REF!</v>
      </c>
      <c r="X295" s="113" t="e">
        <f>IF(#REF!="","",#REF!)</f>
        <v>#REF!</v>
      </c>
      <c r="Y295" s="113" t="e">
        <f>IF(#REF!="","",#REF!)</f>
        <v>#REF!</v>
      </c>
      <c r="Z295" s="113" t="e">
        <f>IF(#REF!="","",#REF!)</f>
        <v>#REF!</v>
      </c>
      <c r="AA295" s="113" t="e">
        <f>IF(#REF!="","",#REF!)</f>
        <v>#REF!</v>
      </c>
      <c r="AB295" s="113" t="e">
        <f>IF(#REF!="","",#REF!)</f>
        <v>#REF!</v>
      </c>
      <c r="AC295" s="113" t="e">
        <f>IF(#REF!="","",#REF!)</f>
        <v>#REF!</v>
      </c>
      <c r="AD295" s="113" t="e">
        <f>IF(#REF!="","",#REF!)</f>
        <v>#REF!</v>
      </c>
      <c r="AE295" s="113" t="e">
        <f>IF(#REF!="","",#REF!)</f>
        <v>#REF!</v>
      </c>
      <c r="AF295" s="113" t="e">
        <f>IF(#REF!="","",#REF!)</f>
        <v>#REF!</v>
      </c>
      <c r="AG295" s="113" t="e">
        <f>IF(#REF!="","",#REF!)</f>
        <v>#REF!</v>
      </c>
      <c r="AH295" s="113" t="e">
        <f>IF(#REF!="","",#REF!)</f>
        <v>#REF!</v>
      </c>
      <c r="AI295" s="113" t="e">
        <f>IF(#REF!="","",#REF!)</f>
        <v>#REF!</v>
      </c>
      <c r="AJ295" s="113" t="e">
        <f>IF(#REF!="","",#REF!)</f>
        <v>#REF!</v>
      </c>
      <c r="AK295" s="113" t="e">
        <f>IF(#REF!="","",#REF!)</f>
        <v>#REF!</v>
      </c>
      <c r="AL295" s="113" t="e">
        <f>IF(#REF!="","",#REF!)</f>
        <v>#REF!</v>
      </c>
      <c r="AM295" s="113" t="e">
        <f>IF(#REF!="","",#REF!)</f>
        <v>#REF!</v>
      </c>
      <c r="AN295" s="113" t="e">
        <f>IF(#REF!="","",#REF!)</f>
        <v>#REF!</v>
      </c>
      <c r="AO295" s="113" t="e">
        <f>IF(#REF!="","",#REF!)</f>
        <v>#REF!</v>
      </c>
      <c r="AP295" s="113" t="e">
        <f>IF(#REF!="","",#REF!)</f>
        <v>#REF!</v>
      </c>
      <c r="AQ295" s="113" t="e">
        <f>IF(#REF!="","",#REF!)</f>
        <v>#REF!</v>
      </c>
      <c r="AR295" s="79"/>
    </row>
    <row r="296" spans="1:44" x14ac:dyDescent="0.25">
      <c r="A296" s="113" t="e">
        <f>IF(#REF!="","",#REF!)</f>
        <v>#REF!</v>
      </c>
      <c r="B296" s="113" t="e">
        <f>IF(#REF!="","",#REF!)</f>
        <v>#REF!</v>
      </c>
      <c r="C296" s="113" t="e">
        <f>IF(#REF!="","",#REF!)</f>
        <v>#REF!</v>
      </c>
      <c r="D296" s="113" t="e">
        <f>CONCATENATE(#REF!, "-R",#REF!)</f>
        <v>#REF!</v>
      </c>
      <c r="E296" s="113" t="e">
        <f>IF(#REF!="","",#REF!)</f>
        <v>#REF!</v>
      </c>
      <c r="F296" s="113" t="e">
        <f>IF(#REF!="","",#REF!)</f>
        <v>#REF!</v>
      </c>
      <c r="G296" s="113" t="e">
        <f>IF(#REF!="","",#REF!)</f>
        <v>#REF!</v>
      </c>
      <c r="H296" s="113" t="e">
        <f>IF(#REF!="","",#REF!)</f>
        <v>#REF!</v>
      </c>
      <c r="I296" s="113" t="e">
        <f>IF(#REF!="","",#REF!)</f>
        <v>#REF!</v>
      </c>
      <c r="J296" s="113" t="e">
        <f>IF(#REF!="","",#REF!)</f>
        <v>#REF!</v>
      </c>
      <c r="K296" s="113" t="e">
        <f>IF(#REF!="","",#REF!)</f>
        <v>#REF!</v>
      </c>
      <c r="L296" s="113" t="e">
        <f>IF(#REF!="","",#REF!)</f>
        <v>#REF!</v>
      </c>
      <c r="M296" s="114" t="e">
        <f>IF(#REF!="","",#REF!)</f>
        <v>#REF!</v>
      </c>
      <c r="N296" s="113" t="e">
        <f t="shared" si="4"/>
        <v>#REF!</v>
      </c>
      <c r="O296" s="113" t="e">
        <f>CONCATENATE(#REF!,"-",#REF!)</f>
        <v>#REF!</v>
      </c>
      <c r="P296" s="113" t="e">
        <f>IF(#REF!="","",#REF!)</f>
        <v>#REF!</v>
      </c>
      <c r="Q296" s="113" t="e">
        <f>IF(#REF!="","",#REF!)</f>
        <v>#REF!</v>
      </c>
      <c r="R296" s="113" t="e">
        <f>IF(#REF!="","",#REF!)</f>
        <v>#REF!</v>
      </c>
      <c r="S296" s="113" t="e">
        <f>IF(#REF!="","",#REF!)</f>
        <v>#REF!</v>
      </c>
      <c r="T296" s="113" t="e">
        <f>IF(#REF!="","",#REF!)</f>
        <v>#REF!</v>
      </c>
      <c r="U296" s="113" t="e">
        <f>IF(#REF!="","",#REF!)</f>
        <v>#REF!</v>
      </c>
      <c r="V296" s="113" t="e">
        <f>IF(#REF!="","",#REF!)</f>
        <v>#REF!</v>
      </c>
      <c r="W296" s="113" t="e">
        <f>IF(#REF!="","",#REF!)</f>
        <v>#REF!</v>
      </c>
      <c r="X296" s="113" t="e">
        <f>IF(#REF!="","",#REF!)</f>
        <v>#REF!</v>
      </c>
      <c r="Y296" s="113" t="e">
        <f>IF(#REF!="","",#REF!)</f>
        <v>#REF!</v>
      </c>
      <c r="Z296" s="113" t="e">
        <f>IF(#REF!="","",#REF!)</f>
        <v>#REF!</v>
      </c>
      <c r="AA296" s="113" t="e">
        <f>IF(#REF!="","",#REF!)</f>
        <v>#REF!</v>
      </c>
      <c r="AB296" s="113" t="e">
        <f>IF(#REF!="","",#REF!)</f>
        <v>#REF!</v>
      </c>
      <c r="AC296" s="113" t="e">
        <f>IF(#REF!="","",#REF!)</f>
        <v>#REF!</v>
      </c>
      <c r="AD296" s="113" t="e">
        <f>IF(#REF!="","",#REF!)</f>
        <v>#REF!</v>
      </c>
      <c r="AE296" s="113" t="e">
        <f>IF(#REF!="","",#REF!)</f>
        <v>#REF!</v>
      </c>
      <c r="AF296" s="113" t="e">
        <f>IF(#REF!="","",#REF!)</f>
        <v>#REF!</v>
      </c>
      <c r="AG296" s="113" t="e">
        <f>IF(#REF!="","",#REF!)</f>
        <v>#REF!</v>
      </c>
      <c r="AH296" s="113" t="e">
        <f>IF(#REF!="","",#REF!)</f>
        <v>#REF!</v>
      </c>
      <c r="AI296" s="113" t="e">
        <f>IF(#REF!="","",#REF!)</f>
        <v>#REF!</v>
      </c>
      <c r="AJ296" s="113" t="e">
        <f>IF(#REF!="","",#REF!)</f>
        <v>#REF!</v>
      </c>
      <c r="AK296" s="113" t="e">
        <f>IF(#REF!="","",#REF!)</f>
        <v>#REF!</v>
      </c>
      <c r="AL296" s="113" t="e">
        <f>IF(#REF!="","",#REF!)</f>
        <v>#REF!</v>
      </c>
      <c r="AM296" s="113" t="e">
        <f>IF(#REF!="","",#REF!)</f>
        <v>#REF!</v>
      </c>
      <c r="AN296" s="113" t="e">
        <f>IF(#REF!="","",#REF!)</f>
        <v>#REF!</v>
      </c>
      <c r="AO296" s="113" t="e">
        <f>IF(#REF!="","",#REF!)</f>
        <v>#REF!</v>
      </c>
      <c r="AP296" s="113" t="e">
        <f>IF(#REF!="","",#REF!)</f>
        <v>#REF!</v>
      </c>
      <c r="AQ296" s="113" t="e">
        <f>IF(#REF!="","",#REF!)</f>
        <v>#REF!</v>
      </c>
      <c r="AR296" s="79"/>
    </row>
    <row r="297" spans="1:44" x14ac:dyDescent="0.25">
      <c r="A297" s="113" t="e">
        <f>IF(#REF!="","",#REF!)</f>
        <v>#REF!</v>
      </c>
      <c r="B297" s="113" t="e">
        <f>IF(#REF!="","",#REF!)</f>
        <v>#REF!</v>
      </c>
      <c r="C297" s="113" t="e">
        <f>IF(#REF!="","",#REF!)</f>
        <v>#REF!</v>
      </c>
      <c r="D297" s="113" t="e">
        <f>CONCATENATE(#REF!, "-R",#REF!)</f>
        <v>#REF!</v>
      </c>
      <c r="E297" s="113" t="e">
        <f>IF(#REF!="","",#REF!)</f>
        <v>#REF!</v>
      </c>
      <c r="F297" s="113" t="e">
        <f>IF(#REF!="","",#REF!)</f>
        <v>#REF!</v>
      </c>
      <c r="G297" s="113" t="e">
        <f>IF(#REF!="","",#REF!)</f>
        <v>#REF!</v>
      </c>
      <c r="H297" s="113" t="e">
        <f>IF(#REF!="","",#REF!)</f>
        <v>#REF!</v>
      </c>
      <c r="I297" s="113" t="e">
        <f>IF(#REF!="","",#REF!)</f>
        <v>#REF!</v>
      </c>
      <c r="J297" s="113" t="e">
        <f>IF(#REF!="","",#REF!)</f>
        <v>#REF!</v>
      </c>
      <c r="K297" s="113" t="e">
        <f>IF(#REF!="","",#REF!)</f>
        <v>#REF!</v>
      </c>
      <c r="L297" s="113" t="e">
        <f>IF(#REF!="","",#REF!)</f>
        <v>#REF!</v>
      </c>
      <c r="M297" s="114" t="e">
        <f>IF(#REF!="","",#REF!)</f>
        <v>#REF!</v>
      </c>
      <c r="N297" s="113" t="e">
        <f t="shared" si="4"/>
        <v>#REF!</v>
      </c>
      <c r="O297" s="113" t="e">
        <f>CONCATENATE(#REF!,"-",#REF!)</f>
        <v>#REF!</v>
      </c>
      <c r="P297" s="113" t="e">
        <f>IF(#REF!="","",#REF!)</f>
        <v>#REF!</v>
      </c>
      <c r="Q297" s="113" t="e">
        <f>IF(#REF!="","",#REF!)</f>
        <v>#REF!</v>
      </c>
      <c r="R297" s="113" t="e">
        <f>IF(#REF!="","",#REF!)</f>
        <v>#REF!</v>
      </c>
      <c r="S297" s="113" t="e">
        <f>IF(#REF!="","",#REF!)</f>
        <v>#REF!</v>
      </c>
      <c r="T297" s="113" t="e">
        <f>IF(#REF!="","",#REF!)</f>
        <v>#REF!</v>
      </c>
      <c r="U297" s="113" t="e">
        <f>IF(#REF!="","",#REF!)</f>
        <v>#REF!</v>
      </c>
      <c r="V297" s="113" t="e">
        <f>IF(#REF!="","",#REF!)</f>
        <v>#REF!</v>
      </c>
      <c r="W297" s="113" t="e">
        <f>IF(#REF!="","",#REF!)</f>
        <v>#REF!</v>
      </c>
      <c r="X297" s="113" t="e">
        <f>IF(#REF!="","",#REF!)</f>
        <v>#REF!</v>
      </c>
      <c r="Y297" s="113" t="e">
        <f>IF(#REF!="","",#REF!)</f>
        <v>#REF!</v>
      </c>
      <c r="Z297" s="113" t="e">
        <f>IF(#REF!="","",#REF!)</f>
        <v>#REF!</v>
      </c>
      <c r="AA297" s="113" t="e">
        <f>IF(#REF!="","",#REF!)</f>
        <v>#REF!</v>
      </c>
      <c r="AB297" s="113" t="e">
        <f>IF(#REF!="","",#REF!)</f>
        <v>#REF!</v>
      </c>
      <c r="AC297" s="113" t="e">
        <f>IF(#REF!="","",#REF!)</f>
        <v>#REF!</v>
      </c>
      <c r="AD297" s="113" t="e">
        <f>IF(#REF!="","",#REF!)</f>
        <v>#REF!</v>
      </c>
      <c r="AE297" s="113" t="e">
        <f>IF(#REF!="","",#REF!)</f>
        <v>#REF!</v>
      </c>
      <c r="AF297" s="113" t="e">
        <f>IF(#REF!="","",#REF!)</f>
        <v>#REF!</v>
      </c>
      <c r="AG297" s="113" t="e">
        <f>IF(#REF!="","",#REF!)</f>
        <v>#REF!</v>
      </c>
      <c r="AH297" s="113" t="e">
        <f>IF(#REF!="","",#REF!)</f>
        <v>#REF!</v>
      </c>
      <c r="AI297" s="113" t="e">
        <f>IF(#REF!="","",#REF!)</f>
        <v>#REF!</v>
      </c>
      <c r="AJ297" s="113" t="e">
        <f>IF(#REF!="","",#REF!)</f>
        <v>#REF!</v>
      </c>
      <c r="AK297" s="113" t="e">
        <f>IF(#REF!="","",#REF!)</f>
        <v>#REF!</v>
      </c>
      <c r="AL297" s="113" t="e">
        <f>IF(#REF!="","",#REF!)</f>
        <v>#REF!</v>
      </c>
      <c r="AM297" s="113" t="e">
        <f>IF(#REF!="","",#REF!)</f>
        <v>#REF!</v>
      </c>
      <c r="AN297" s="113" t="e">
        <f>IF(#REF!="","",#REF!)</f>
        <v>#REF!</v>
      </c>
      <c r="AO297" s="113" t="e">
        <f>IF(#REF!="","",#REF!)</f>
        <v>#REF!</v>
      </c>
      <c r="AP297" s="113" t="e">
        <f>IF(#REF!="","",#REF!)</f>
        <v>#REF!</v>
      </c>
      <c r="AQ297" s="113" t="e">
        <f>IF(#REF!="","",#REF!)</f>
        <v>#REF!</v>
      </c>
      <c r="AR297" s="79"/>
    </row>
    <row r="298" spans="1:44" x14ac:dyDescent="0.25">
      <c r="A298" s="113" t="e">
        <f>IF(#REF!="","",#REF!)</f>
        <v>#REF!</v>
      </c>
      <c r="B298" s="113" t="e">
        <f>IF(#REF!="","",#REF!)</f>
        <v>#REF!</v>
      </c>
      <c r="C298" s="113" t="e">
        <f>IF(#REF!="","",#REF!)</f>
        <v>#REF!</v>
      </c>
      <c r="D298" s="113" t="e">
        <f>CONCATENATE(#REF!, "-R",#REF!)</f>
        <v>#REF!</v>
      </c>
      <c r="E298" s="113" t="e">
        <f>IF(#REF!="","",#REF!)</f>
        <v>#REF!</v>
      </c>
      <c r="F298" s="113" t="e">
        <f>IF(#REF!="","",#REF!)</f>
        <v>#REF!</v>
      </c>
      <c r="G298" s="113" t="e">
        <f>IF(#REF!="","",#REF!)</f>
        <v>#REF!</v>
      </c>
      <c r="H298" s="113" t="e">
        <f>IF(#REF!="","",#REF!)</f>
        <v>#REF!</v>
      </c>
      <c r="I298" s="113" t="e">
        <f>IF(#REF!="","",#REF!)</f>
        <v>#REF!</v>
      </c>
      <c r="J298" s="113" t="e">
        <f>IF(#REF!="","",#REF!)</f>
        <v>#REF!</v>
      </c>
      <c r="K298" s="113" t="e">
        <f>IF(#REF!="","",#REF!)</f>
        <v>#REF!</v>
      </c>
      <c r="L298" s="113" t="e">
        <f>IF(#REF!="","",#REF!)</f>
        <v>#REF!</v>
      </c>
      <c r="M298" s="114" t="e">
        <f>IF(#REF!="","",#REF!)</f>
        <v>#REF!</v>
      </c>
      <c r="N298" s="113" t="e">
        <f t="shared" si="4"/>
        <v>#REF!</v>
      </c>
      <c r="O298" s="113" t="e">
        <f>CONCATENATE(#REF!,"-",#REF!)</f>
        <v>#REF!</v>
      </c>
      <c r="P298" s="113" t="e">
        <f>IF(#REF!="","",#REF!)</f>
        <v>#REF!</v>
      </c>
      <c r="Q298" s="113" t="e">
        <f>IF(#REF!="","",#REF!)</f>
        <v>#REF!</v>
      </c>
      <c r="R298" s="113" t="e">
        <f>IF(#REF!="","",#REF!)</f>
        <v>#REF!</v>
      </c>
      <c r="S298" s="113" t="e">
        <f>IF(#REF!="","",#REF!)</f>
        <v>#REF!</v>
      </c>
      <c r="T298" s="113" t="e">
        <f>IF(#REF!="","",#REF!)</f>
        <v>#REF!</v>
      </c>
      <c r="U298" s="113" t="e">
        <f>IF(#REF!="","",#REF!)</f>
        <v>#REF!</v>
      </c>
      <c r="V298" s="113" t="e">
        <f>IF(#REF!="","",#REF!)</f>
        <v>#REF!</v>
      </c>
      <c r="W298" s="113" t="e">
        <f>IF(#REF!="","",#REF!)</f>
        <v>#REF!</v>
      </c>
      <c r="X298" s="113" t="e">
        <f>IF(#REF!="","",#REF!)</f>
        <v>#REF!</v>
      </c>
      <c r="Y298" s="113" t="e">
        <f>IF(#REF!="","",#REF!)</f>
        <v>#REF!</v>
      </c>
      <c r="Z298" s="113" t="e">
        <f>IF(#REF!="","",#REF!)</f>
        <v>#REF!</v>
      </c>
      <c r="AA298" s="113" t="e">
        <f>IF(#REF!="","",#REF!)</f>
        <v>#REF!</v>
      </c>
      <c r="AB298" s="113" t="e">
        <f>IF(#REF!="","",#REF!)</f>
        <v>#REF!</v>
      </c>
      <c r="AC298" s="113" t="e">
        <f>IF(#REF!="","",#REF!)</f>
        <v>#REF!</v>
      </c>
      <c r="AD298" s="113" t="e">
        <f>IF(#REF!="","",#REF!)</f>
        <v>#REF!</v>
      </c>
      <c r="AE298" s="113" t="e">
        <f>IF(#REF!="","",#REF!)</f>
        <v>#REF!</v>
      </c>
      <c r="AF298" s="113" t="e">
        <f>IF(#REF!="","",#REF!)</f>
        <v>#REF!</v>
      </c>
      <c r="AG298" s="113" t="e">
        <f>IF(#REF!="","",#REF!)</f>
        <v>#REF!</v>
      </c>
      <c r="AH298" s="113" t="e">
        <f>IF(#REF!="","",#REF!)</f>
        <v>#REF!</v>
      </c>
      <c r="AI298" s="113" t="e">
        <f>IF(#REF!="","",#REF!)</f>
        <v>#REF!</v>
      </c>
      <c r="AJ298" s="113" t="e">
        <f>IF(#REF!="","",#REF!)</f>
        <v>#REF!</v>
      </c>
      <c r="AK298" s="113" t="e">
        <f>IF(#REF!="","",#REF!)</f>
        <v>#REF!</v>
      </c>
      <c r="AL298" s="113" t="e">
        <f>IF(#REF!="","",#REF!)</f>
        <v>#REF!</v>
      </c>
      <c r="AM298" s="113" t="e">
        <f>IF(#REF!="","",#REF!)</f>
        <v>#REF!</v>
      </c>
      <c r="AN298" s="113" t="e">
        <f>IF(#REF!="","",#REF!)</f>
        <v>#REF!</v>
      </c>
      <c r="AO298" s="113" t="e">
        <f>IF(#REF!="","",#REF!)</f>
        <v>#REF!</v>
      </c>
      <c r="AP298" s="113" t="e">
        <f>IF(#REF!="","",#REF!)</f>
        <v>#REF!</v>
      </c>
      <c r="AQ298" s="113" t="e">
        <f>IF(#REF!="","",#REF!)</f>
        <v>#REF!</v>
      </c>
      <c r="AR298" s="79"/>
    </row>
    <row r="299" spans="1:44" x14ac:dyDescent="0.25">
      <c r="A299" s="113" t="e">
        <f>IF(#REF!="","",#REF!)</f>
        <v>#REF!</v>
      </c>
      <c r="B299" s="113" t="e">
        <f>IF(#REF!="","",#REF!)</f>
        <v>#REF!</v>
      </c>
      <c r="C299" s="113" t="e">
        <f>IF(#REF!="","",#REF!)</f>
        <v>#REF!</v>
      </c>
      <c r="D299" s="113" t="e">
        <f>CONCATENATE(#REF!, "-R",#REF!)</f>
        <v>#REF!</v>
      </c>
      <c r="E299" s="113" t="e">
        <f>IF(#REF!="","",#REF!)</f>
        <v>#REF!</v>
      </c>
      <c r="F299" s="113" t="e">
        <f>IF(#REF!="","",#REF!)</f>
        <v>#REF!</v>
      </c>
      <c r="G299" s="113" t="e">
        <f>IF(#REF!="","",#REF!)</f>
        <v>#REF!</v>
      </c>
      <c r="H299" s="113" t="e">
        <f>IF(#REF!="","",#REF!)</f>
        <v>#REF!</v>
      </c>
      <c r="I299" s="113" t="e">
        <f>IF(#REF!="","",#REF!)</f>
        <v>#REF!</v>
      </c>
      <c r="J299" s="113" t="e">
        <f>IF(#REF!="","",#REF!)</f>
        <v>#REF!</v>
      </c>
      <c r="K299" s="113" t="e">
        <f>IF(#REF!="","",#REF!)</f>
        <v>#REF!</v>
      </c>
      <c r="L299" s="113" t="e">
        <f>IF(#REF!="","",#REF!)</f>
        <v>#REF!</v>
      </c>
      <c r="M299" s="114" t="e">
        <f>IF(#REF!="","",#REF!)</f>
        <v>#REF!</v>
      </c>
      <c r="N299" s="113" t="e">
        <f t="shared" si="4"/>
        <v>#REF!</v>
      </c>
      <c r="O299" s="113" t="e">
        <f>CONCATENATE(#REF!,"-",#REF!)</f>
        <v>#REF!</v>
      </c>
      <c r="P299" s="113" t="e">
        <f>IF(#REF!="","",#REF!)</f>
        <v>#REF!</v>
      </c>
      <c r="Q299" s="113" t="e">
        <f>IF(#REF!="","",#REF!)</f>
        <v>#REF!</v>
      </c>
      <c r="R299" s="113" t="e">
        <f>IF(#REF!="","",#REF!)</f>
        <v>#REF!</v>
      </c>
      <c r="S299" s="113" t="e">
        <f>IF(#REF!="","",#REF!)</f>
        <v>#REF!</v>
      </c>
      <c r="T299" s="113" t="e">
        <f>IF(#REF!="","",#REF!)</f>
        <v>#REF!</v>
      </c>
      <c r="U299" s="113" t="e">
        <f>IF(#REF!="","",#REF!)</f>
        <v>#REF!</v>
      </c>
      <c r="V299" s="113" t="e">
        <f>IF(#REF!="","",#REF!)</f>
        <v>#REF!</v>
      </c>
      <c r="W299" s="113" t="e">
        <f>IF(#REF!="","",#REF!)</f>
        <v>#REF!</v>
      </c>
      <c r="X299" s="113" t="e">
        <f>IF(#REF!="","",#REF!)</f>
        <v>#REF!</v>
      </c>
      <c r="Y299" s="113" t="e">
        <f>IF(#REF!="","",#REF!)</f>
        <v>#REF!</v>
      </c>
      <c r="Z299" s="113" t="e">
        <f>IF(#REF!="","",#REF!)</f>
        <v>#REF!</v>
      </c>
      <c r="AA299" s="113" t="e">
        <f>IF(#REF!="","",#REF!)</f>
        <v>#REF!</v>
      </c>
      <c r="AB299" s="113" t="e">
        <f>IF(#REF!="","",#REF!)</f>
        <v>#REF!</v>
      </c>
      <c r="AC299" s="113" t="e">
        <f>IF(#REF!="","",#REF!)</f>
        <v>#REF!</v>
      </c>
      <c r="AD299" s="113" t="e">
        <f>IF(#REF!="","",#REF!)</f>
        <v>#REF!</v>
      </c>
      <c r="AE299" s="113" t="e">
        <f>IF(#REF!="","",#REF!)</f>
        <v>#REF!</v>
      </c>
      <c r="AF299" s="113" t="e">
        <f>IF(#REF!="","",#REF!)</f>
        <v>#REF!</v>
      </c>
      <c r="AG299" s="113" t="e">
        <f>IF(#REF!="","",#REF!)</f>
        <v>#REF!</v>
      </c>
      <c r="AH299" s="113" t="e">
        <f>IF(#REF!="","",#REF!)</f>
        <v>#REF!</v>
      </c>
      <c r="AI299" s="113" t="e">
        <f>IF(#REF!="","",#REF!)</f>
        <v>#REF!</v>
      </c>
      <c r="AJ299" s="113" t="e">
        <f>IF(#REF!="","",#REF!)</f>
        <v>#REF!</v>
      </c>
      <c r="AK299" s="113" t="e">
        <f>IF(#REF!="","",#REF!)</f>
        <v>#REF!</v>
      </c>
      <c r="AL299" s="113" t="e">
        <f>IF(#REF!="","",#REF!)</f>
        <v>#REF!</v>
      </c>
      <c r="AM299" s="113" t="e">
        <f>IF(#REF!="","",#REF!)</f>
        <v>#REF!</v>
      </c>
      <c r="AN299" s="113" t="e">
        <f>IF(#REF!="","",#REF!)</f>
        <v>#REF!</v>
      </c>
      <c r="AO299" s="113" t="e">
        <f>IF(#REF!="","",#REF!)</f>
        <v>#REF!</v>
      </c>
      <c r="AP299" s="113" t="e">
        <f>IF(#REF!="","",#REF!)</f>
        <v>#REF!</v>
      </c>
      <c r="AQ299" s="113" t="e">
        <f>IF(#REF!="","",#REF!)</f>
        <v>#REF!</v>
      </c>
      <c r="AR299" s="79"/>
    </row>
    <row r="300" spans="1:44" x14ac:dyDescent="0.25">
      <c r="A300" s="113" t="e">
        <f>IF(#REF!="","",#REF!)</f>
        <v>#REF!</v>
      </c>
      <c r="B300" s="113" t="e">
        <f>IF(#REF!="","",#REF!)</f>
        <v>#REF!</v>
      </c>
      <c r="C300" s="113" t="e">
        <f>IF(#REF!="","",#REF!)</f>
        <v>#REF!</v>
      </c>
      <c r="D300" s="113" t="e">
        <f>CONCATENATE(#REF!, "-R",#REF!)</f>
        <v>#REF!</v>
      </c>
      <c r="E300" s="113" t="e">
        <f>IF(#REF!="","",#REF!)</f>
        <v>#REF!</v>
      </c>
      <c r="F300" s="113" t="e">
        <f>IF(#REF!="","",#REF!)</f>
        <v>#REF!</v>
      </c>
      <c r="G300" s="113" t="e">
        <f>IF(#REF!="","",#REF!)</f>
        <v>#REF!</v>
      </c>
      <c r="H300" s="113" t="e">
        <f>IF(#REF!="","",#REF!)</f>
        <v>#REF!</v>
      </c>
      <c r="I300" s="113" t="e">
        <f>IF(#REF!="","",#REF!)</f>
        <v>#REF!</v>
      </c>
      <c r="J300" s="113" t="e">
        <f>IF(#REF!="","",#REF!)</f>
        <v>#REF!</v>
      </c>
      <c r="K300" s="113" t="e">
        <f>IF(#REF!="","",#REF!)</f>
        <v>#REF!</v>
      </c>
      <c r="L300" s="113" t="e">
        <f>IF(#REF!="","",#REF!)</f>
        <v>#REF!</v>
      </c>
      <c r="M300" s="114" t="e">
        <f>IF(#REF!="","",#REF!)</f>
        <v>#REF!</v>
      </c>
      <c r="N300" s="113" t="e">
        <f t="shared" si="4"/>
        <v>#REF!</v>
      </c>
      <c r="O300" s="113" t="e">
        <f>CONCATENATE(#REF!,"-",#REF!)</f>
        <v>#REF!</v>
      </c>
      <c r="P300" s="113" t="e">
        <f>IF(#REF!="","",#REF!)</f>
        <v>#REF!</v>
      </c>
      <c r="Q300" s="113" t="e">
        <f>IF(#REF!="","",#REF!)</f>
        <v>#REF!</v>
      </c>
      <c r="R300" s="113" t="e">
        <f>IF(#REF!="","",#REF!)</f>
        <v>#REF!</v>
      </c>
      <c r="S300" s="113" t="e">
        <f>IF(#REF!="","",#REF!)</f>
        <v>#REF!</v>
      </c>
      <c r="T300" s="113" t="e">
        <f>IF(#REF!="","",#REF!)</f>
        <v>#REF!</v>
      </c>
      <c r="U300" s="113" t="e">
        <f>IF(#REF!="","",#REF!)</f>
        <v>#REF!</v>
      </c>
      <c r="V300" s="113" t="e">
        <f>IF(#REF!="","",#REF!)</f>
        <v>#REF!</v>
      </c>
      <c r="W300" s="113" t="e">
        <f>IF(#REF!="","",#REF!)</f>
        <v>#REF!</v>
      </c>
      <c r="X300" s="113" t="e">
        <f>IF(#REF!="","",#REF!)</f>
        <v>#REF!</v>
      </c>
      <c r="Y300" s="113" t="e">
        <f>IF(#REF!="","",#REF!)</f>
        <v>#REF!</v>
      </c>
      <c r="Z300" s="113" t="e">
        <f>IF(#REF!="","",#REF!)</f>
        <v>#REF!</v>
      </c>
      <c r="AA300" s="113" t="e">
        <f>IF(#REF!="","",#REF!)</f>
        <v>#REF!</v>
      </c>
      <c r="AB300" s="113" t="e">
        <f>IF(#REF!="","",#REF!)</f>
        <v>#REF!</v>
      </c>
      <c r="AC300" s="113" t="e">
        <f>IF(#REF!="","",#REF!)</f>
        <v>#REF!</v>
      </c>
      <c r="AD300" s="113" t="e">
        <f>IF(#REF!="","",#REF!)</f>
        <v>#REF!</v>
      </c>
      <c r="AE300" s="113" t="e">
        <f>IF(#REF!="","",#REF!)</f>
        <v>#REF!</v>
      </c>
      <c r="AF300" s="113" t="e">
        <f>IF(#REF!="","",#REF!)</f>
        <v>#REF!</v>
      </c>
      <c r="AG300" s="113" t="e">
        <f>IF(#REF!="","",#REF!)</f>
        <v>#REF!</v>
      </c>
      <c r="AH300" s="113" t="e">
        <f>IF(#REF!="","",#REF!)</f>
        <v>#REF!</v>
      </c>
      <c r="AI300" s="113" t="e">
        <f>IF(#REF!="","",#REF!)</f>
        <v>#REF!</v>
      </c>
      <c r="AJ300" s="113" t="e">
        <f>IF(#REF!="","",#REF!)</f>
        <v>#REF!</v>
      </c>
      <c r="AK300" s="113" t="e">
        <f>IF(#REF!="","",#REF!)</f>
        <v>#REF!</v>
      </c>
      <c r="AL300" s="113" t="e">
        <f>IF(#REF!="","",#REF!)</f>
        <v>#REF!</v>
      </c>
      <c r="AM300" s="113" t="e">
        <f>IF(#REF!="","",#REF!)</f>
        <v>#REF!</v>
      </c>
      <c r="AN300" s="113" t="e">
        <f>IF(#REF!="","",#REF!)</f>
        <v>#REF!</v>
      </c>
      <c r="AO300" s="113" t="e">
        <f>IF(#REF!="","",#REF!)</f>
        <v>#REF!</v>
      </c>
      <c r="AP300" s="113" t="e">
        <f>IF(#REF!="","",#REF!)</f>
        <v>#REF!</v>
      </c>
      <c r="AQ300" s="113" t="e">
        <f>IF(#REF!="","",#REF!)</f>
        <v>#REF!</v>
      </c>
      <c r="AR300" s="79"/>
    </row>
    <row r="301" spans="1:44" x14ac:dyDescent="0.25">
      <c r="A301" s="113" t="e">
        <f>IF(#REF!="","",#REF!)</f>
        <v>#REF!</v>
      </c>
      <c r="B301" s="113" t="e">
        <f>IF(#REF!="","",#REF!)</f>
        <v>#REF!</v>
      </c>
      <c r="C301" s="113" t="e">
        <f>IF(#REF!="","",#REF!)</f>
        <v>#REF!</v>
      </c>
      <c r="D301" s="113" t="e">
        <f>CONCATENATE(#REF!, "-R",#REF!)</f>
        <v>#REF!</v>
      </c>
      <c r="E301" s="113" t="e">
        <f>IF(#REF!="","",#REF!)</f>
        <v>#REF!</v>
      </c>
      <c r="F301" s="113" t="e">
        <f>IF(#REF!="","",#REF!)</f>
        <v>#REF!</v>
      </c>
      <c r="G301" s="113" t="e">
        <f>IF(#REF!="","",#REF!)</f>
        <v>#REF!</v>
      </c>
      <c r="H301" s="113" t="e">
        <f>IF(#REF!="","",#REF!)</f>
        <v>#REF!</v>
      </c>
      <c r="I301" s="113" t="e">
        <f>IF(#REF!="","",#REF!)</f>
        <v>#REF!</v>
      </c>
      <c r="J301" s="113" t="e">
        <f>IF(#REF!="","",#REF!)</f>
        <v>#REF!</v>
      </c>
      <c r="K301" s="113" t="e">
        <f>IF(#REF!="","",#REF!)</f>
        <v>#REF!</v>
      </c>
      <c r="L301" s="113" t="e">
        <f>IF(#REF!="","",#REF!)</f>
        <v>#REF!</v>
      </c>
      <c r="M301" s="114" t="e">
        <f>IF(#REF!="","",#REF!)</f>
        <v>#REF!</v>
      </c>
      <c r="N301" s="113" t="e">
        <f t="shared" si="4"/>
        <v>#REF!</v>
      </c>
      <c r="O301" s="113" t="e">
        <f>CONCATENATE(#REF!,"-",#REF!)</f>
        <v>#REF!</v>
      </c>
      <c r="P301" s="113" t="e">
        <f>IF(#REF!="","",#REF!)</f>
        <v>#REF!</v>
      </c>
      <c r="Q301" s="113" t="e">
        <f>IF(#REF!="","",#REF!)</f>
        <v>#REF!</v>
      </c>
      <c r="R301" s="113" t="e">
        <f>IF(#REF!="","",#REF!)</f>
        <v>#REF!</v>
      </c>
      <c r="S301" s="113" t="e">
        <f>IF(#REF!="","",#REF!)</f>
        <v>#REF!</v>
      </c>
      <c r="T301" s="113" t="e">
        <f>IF(#REF!="","",#REF!)</f>
        <v>#REF!</v>
      </c>
      <c r="U301" s="113" t="e">
        <f>IF(#REF!="","",#REF!)</f>
        <v>#REF!</v>
      </c>
      <c r="V301" s="113" t="e">
        <f>IF(#REF!="","",#REF!)</f>
        <v>#REF!</v>
      </c>
      <c r="W301" s="113" t="e">
        <f>IF(#REF!="","",#REF!)</f>
        <v>#REF!</v>
      </c>
      <c r="X301" s="113" t="e">
        <f>IF(#REF!="","",#REF!)</f>
        <v>#REF!</v>
      </c>
      <c r="Y301" s="113" t="e">
        <f>IF(#REF!="","",#REF!)</f>
        <v>#REF!</v>
      </c>
      <c r="Z301" s="113" t="e">
        <f>IF(#REF!="","",#REF!)</f>
        <v>#REF!</v>
      </c>
      <c r="AA301" s="113" t="e">
        <f>IF(#REF!="","",#REF!)</f>
        <v>#REF!</v>
      </c>
      <c r="AB301" s="113" t="e">
        <f>IF(#REF!="","",#REF!)</f>
        <v>#REF!</v>
      </c>
      <c r="AC301" s="113" t="e">
        <f>IF(#REF!="","",#REF!)</f>
        <v>#REF!</v>
      </c>
      <c r="AD301" s="113" t="e">
        <f>IF(#REF!="","",#REF!)</f>
        <v>#REF!</v>
      </c>
      <c r="AE301" s="113" t="e">
        <f>IF(#REF!="","",#REF!)</f>
        <v>#REF!</v>
      </c>
      <c r="AF301" s="113" t="e">
        <f>IF(#REF!="","",#REF!)</f>
        <v>#REF!</v>
      </c>
      <c r="AG301" s="113" t="e">
        <f>IF(#REF!="","",#REF!)</f>
        <v>#REF!</v>
      </c>
      <c r="AH301" s="113" t="e">
        <f>IF(#REF!="","",#REF!)</f>
        <v>#REF!</v>
      </c>
      <c r="AI301" s="113" t="e">
        <f>IF(#REF!="","",#REF!)</f>
        <v>#REF!</v>
      </c>
      <c r="AJ301" s="113" t="e">
        <f>IF(#REF!="","",#REF!)</f>
        <v>#REF!</v>
      </c>
      <c r="AK301" s="113" t="e">
        <f>IF(#REF!="","",#REF!)</f>
        <v>#REF!</v>
      </c>
      <c r="AL301" s="113" t="e">
        <f>IF(#REF!="","",#REF!)</f>
        <v>#REF!</v>
      </c>
      <c r="AM301" s="113" t="e">
        <f>IF(#REF!="","",#REF!)</f>
        <v>#REF!</v>
      </c>
      <c r="AN301" s="113" t="e">
        <f>IF(#REF!="","",#REF!)</f>
        <v>#REF!</v>
      </c>
      <c r="AO301" s="113" t="e">
        <f>IF(#REF!="","",#REF!)</f>
        <v>#REF!</v>
      </c>
      <c r="AP301" s="113" t="e">
        <f>IF(#REF!="","",#REF!)</f>
        <v>#REF!</v>
      </c>
      <c r="AQ301" s="113" t="e">
        <f>IF(#REF!="","",#REF!)</f>
        <v>#REF!</v>
      </c>
      <c r="AR301" s="79"/>
    </row>
    <row r="302" spans="1:44" x14ac:dyDescent="0.25">
      <c r="A302" s="113" t="e">
        <f>IF(#REF!="","",#REF!)</f>
        <v>#REF!</v>
      </c>
      <c r="B302" s="113" t="e">
        <f>IF(#REF!="","",#REF!)</f>
        <v>#REF!</v>
      </c>
      <c r="C302" s="113" t="e">
        <f>IF(#REF!="","",#REF!)</f>
        <v>#REF!</v>
      </c>
      <c r="D302" s="113" t="e">
        <f>CONCATENATE(#REF!, "-R",#REF!)</f>
        <v>#REF!</v>
      </c>
      <c r="E302" s="113" t="e">
        <f>IF(#REF!="","",#REF!)</f>
        <v>#REF!</v>
      </c>
      <c r="F302" s="113" t="e">
        <f>IF(#REF!="","",#REF!)</f>
        <v>#REF!</v>
      </c>
      <c r="G302" s="113" t="e">
        <f>IF(#REF!="","",#REF!)</f>
        <v>#REF!</v>
      </c>
      <c r="H302" s="113" t="e">
        <f>IF(#REF!="","",#REF!)</f>
        <v>#REF!</v>
      </c>
      <c r="I302" s="113" t="e">
        <f>IF(#REF!="","",#REF!)</f>
        <v>#REF!</v>
      </c>
      <c r="J302" s="113" t="e">
        <f>IF(#REF!="","",#REF!)</f>
        <v>#REF!</v>
      </c>
      <c r="K302" s="113" t="e">
        <f>IF(#REF!="","",#REF!)</f>
        <v>#REF!</v>
      </c>
      <c r="L302" s="113" t="e">
        <f>IF(#REF!="","",#REF!)</f>
        <v>#REF!</v>
      </c>
      <c r="M302" s="114" t="e">
        <f>IF(#REF!="","",#REF!)</f>
        <v>#REF!</v>
      </c>
      <c r="N302" s="113" t="e">
        <f t="shared" si="4"/>
        <v>#REF!</v>
      </c>
      <c r="O302" s="113" t="e">
        <f>CONCATENATE(#REF!,"-",#REF!)</f>
        <v>#REF!</v>
      </c>
      <c r="P302" s="113" t="e">
        <f>IF(#REF!="","",#REF!)</f>
        <v>#REF!</v>
      </c>
      <c r="Q302" s="113" t="e">
        <f>IF(#REF!="","",#REF!)</f>
        <v>#REF!</v>
      </c>
      <c r="R302" s="113" t="e">
        <f>IF(#REF!="","",#REF!)</f>
        <v>#REF!</v>
      </c>
      <c r="S302" s="113" t="e">
        <f>IF(#REF!="","",#REF!)</f>
        <v>#REF!</v>
      </c>
      <c r="T302" s="113" t="e">
        <f>IF(#REF!="","",#REF!)</f>
        <v>#REF!</v>
      </c>
      <c r="U302" s="113" t="e">
        <f>IF(#REF!="","",#REF!)</f>
        <v>#REF!</v>
      </c>
      <c r="V302" s="113" t="e">
        <f>IF(#REF!="","",#REF!)</f>
        <v>#REF!</v>
      </c>
      <c r="W302" s="113" t="e">
        <f>IF(#REF!="","",#REF!)</f>
        <v>#REF!</v>
      </c>
      <c r="X302" s="113" t="e">
        <f>IF(#REF!="","",#REF!)</f>
        <v>#REF!</v>
      </c>
      <c r="Y302" s="113" t="e">
        <f>IF(#REF!="","",#REF!)</f>
        <v>#REF!</v>
      </c>
      <c r="Z302" s="113" t="e">
        <f>IF(#REF!="","",#REF!)</f>
        <v>#REF!</v>
      </c>
      <c r="AA302" s="113" t="e">
        <f>IF(#REF!="","",#REF!)</f>
        <v>#REF!</v>
      </c>
      <c r="AB302" s="113" t="e">
        <f>IF(#REF!="","",#REF!)</f>
        <v>#REF!</v>
      </c>
      <c r="AC302" s="113" t="e">
        <f>IF(#REF!="","",#REF!)</f>
        <v>#REF!</v>
      </c>
      <c r="AD302" s="113" t="e">
        <f>IF(#REF!="","",#REF!)</f>
        <v>#REF!</v>
      </c>
      <c r="AE302" s="113" t="e">
        <f>IF(#REF!="","",#REF!)</f>
        <v>#REF!</v>
      </c>
      <c r="AF302" s="113" t="e">
        <f>IF(#REF!="","",#REF!)</f>
        <v>#REF!</v>
      </c>
      <c r="AG302" s="113" t="e">
        <f>IF(#REF!="","",#REF!)</f>
        <v>#REF!</v>
      </c>
      <c r="AH302" s="113" t="e">
        <f>IF(#REF!="","",#REF!)</f>
        <v>#REF!</v>
      </c>
      <c r="AI302" s="113" t="e">
        <f>IF(#REF!="","",#REF!)</f>
        <v>#REF!</v>
      </c>
      <c r="AJ302" s="113" t="e">
        <f>IF(#REF!="","",#REF!)</f>
        <v>#REF!</v>
      </c>
      <c r="AK302" s="113" t="e">
        <f>IF(#REF!="","",#REF!)</f>
        <v>#REF!</v>
      </c>
      <c r="AL302" s="113" t="e">
        <f>IF(#REF!="","",#REF!)</f>
        <v>#REF!</v>
      </c>
      <c r="AM302" s="113" t="e">
        <f>IF(#REF!="","",#REF!)</f>
        <v>#REF!</v>
      </c>
      <c r="AN302" s="113" t="e">
        <f>IF(#REF!="","",#REF!)</f>
        <v>#REF!</v>
      </c>
      <c r="AO302" s="113" t="e">
        <f>IF(#REF!="","",#REF!)</f>
        <v>#REF!</v>
      </c>
      <c r="AP302" s="113" t="e">
        <f>IF(#REF!="","",#REF!)</f>
        <v>#REF!</v>
      </c>
      <c r="AQ302" s="113" t="e">
        <f>IF(#REF!="","",#REF!)</f>
        <v>#REF!</v>
      </c>
      <c r="AR302" s="79"/>
    </row>
    <row r="303" spans="1:44" x14ac:dyDescent="0.25">
      <c r="A303" s="113" t="e">
        <f>IF(#REF!="","",#REF!)</f>
        <v>#REF!</v>
      </c>
      <c r="B303" s="113" t="e">
        <f>IF(#REF!="","",#REF!)</f>
        <v>#REF!</v>
      </c>
      <c r="C303" s="113" t="e">
        <f>IF(#REF!="","",#REF!)</f>
        <v>#REF!</v>
      </c>
      <c r="D303" s="113" t="e">
        <f>CONCATENATE(#REF!, "-R",#REF!)</f>
        <v>#REF!</v>
      </c>
      <c r="E303" s="113" t="e">
        <f>IF(#REF!="","",#REF!)</f>
        <v>#REF!</v>
      </c>
      <c r="F303" s="113" t="e">
        <f>IF(#REF!="","",#REF!)</f>
        <v>#REF!</v>
      </c>
      <c r="G303" s="113" t="e">
        <f>IF(#REF!="","",#REF!)</f>
        <v>#REF!</v>
      </c>
      <c r="H303" s="113" t="e">
        <f>IF(#REF!="","",#REF!)</f>
        <v>#REF!</v>
      </c>
      <c r="I303" s="113" t="e">
        <f>IF(#REF!="","",#REF!)</f>
        <v>#REF!</v>
      </c>
      <c r="J303" s="113" t="e">
        <f>IF(#REF!="","",#REF!)</f>
        <v>#REF!</v>
      </c>
      <c r="K303" s="113" t="e">
        <f>IF(#REF!="","",#REF!)</f>
        <v>#REF!</v>
      </c>
      <c r="L303" s="113" t="e">
        <f>IF(#REF!="","",#REF!)</f>
        <v>#REF!</v>
      </c>
      <c r="M303" s="114" t="e">
        <f>IF(#REF!="","",#REF!)</f>
        <v>#REF!</v>
      </c>
      <c r="N303" s="113" t="e">
        <f t="shared" si="4"/>
        <v>#REF!</v>
      </c>
      <c r="O303" s="113" t="e">
        <f>CONCATENATE(#REF!,"-",#REF!)</f>
        <v>#REF!</v>
      </c>
      <c r="P303" s="113" t="e">
        <f>IF(#REF!="","",#REF!)</f>
        <v>#REF!</v>
      </c>
      <c r="Q303" s="113" t="e">
        <f>IF(#REF!="","",#REF!)</f>
        <v>#REF!</v>
      </c>
      <c r="R303" s="113" t="e">
        <f>IF(#REF!="","",#REF!)</f>
        <v>#REF!</v>
      </c>
      <c r="S303" s="113" t="e">
        <f>IF(#REF!="","",#REF!)</f>
        <v>#REF!</v>
      </c>
      <c r="T303" s="113" t="e">
        <f>IF(#REF!="","",#REF!)</f>
        <v>#REF!</v>
      </c>
      <c r="U303" s="113" t="e">
        <f>IF(#REF!="","",#REF!)</f>
        <v>#REF!</v>
      </c>
      <c r="V303" s="113" t="e">
        <f>IF(#REF!="","",#REF!)</f>
        <v>#REF!</v>
      </c>
      <c r="W303" s="113" t="e">
        <f>IF(#REF!="","",#REF!)</f>
        <v>#REF!</v>
      </c>
      <c r="X303" s="113" t="e">
        <f>IF(#REF!="","",#REF!)</f>
        <v>#REF!</v>
      </c>
      <c r="Y303" s="113" t="e">
        <f>IF(#REF!="","",#REF!)</f>
        <v>#REF!</v>
      </c>
      <c r="Z303" s="113" t="e">
        <f>IF(#REF!="","",#REF!)</f>
        <v>#REF!</v>
      </c>
      <c r="AA303" s="113" t="e">
        <f>IF(#REF!="","",#REF!)</f>
        <v>#REF!</v>
      </c>
      <c r="AB303" s="113" t="e">
        <f>IF(#REF!="","",#REF!)</f>
        <v>#REF!</v>
      </c>
      <c r="AC303" s="113" t="e">
        <f>IF(#REF!="","",#REF!)</f>
        <v>#REF!</v>
      </c>
      <c r="AD303" s="113" t="e">
        <f>IF(#REF!="","",#REF!)</f>
        <v>#REF!</v>
      </c>
      <c r="AE303" s="113" t="e">
        <f>IF(#REF!="","",#REF!)</f>
        <v>#REF!</v>
      </c>
      <c r="AF303" s="113" t="e">
        <f>IF(#REF!="","",#REF!)</f>
        <v>#REF!</v>
      </c>
      <c r="AG303" s="113" t="e">
        <f>IF(#REF!="","",#REF!)</f>
        <v>#REF!</v>
      </c>
      <c r="AH303" s="113" t="e">
        <f>IF(#REF!="","",#REF!)</f>
        <v>#REF!</v>
      </c>
      <c r="AI303" s="113" t="e">
        <f>IF(#REF!="","",#REF!)</f>
        <v>#REF!</v>
      </c>
      <c r="AJ303" s="113" t="e">
        <f>IF(#REF!="","",#REF!)</f>
        <v>#REF!</v>
      </c>
      <c r="AK303" s="113" t="e">
        <f>IF(#REF!="","",#REF!)</f>
        <v>#REF!</v>
      </c>
      <c r="AL303" s="113" t="e">
        <f>IF(#REF!="","",#REF!)</f>
        <v>#REF!</v>
      </c>
      <c r="AM303" s="113" t="e">
        <f>IF(#REF!="","",#REF!)</f>
        <v>#REF!</v>
      </c>
      <c r="AN303" s="113" t="e">
        <f>IF(#REF!="","",#REF!)</f>
        <v>#REF!</v>
      </c>
      <c r="AO303" s="113" t="e">
        <f>IF(#REF!="","",#REF!)</f>
        <v>#REF!</v>
      </c>
      <c r="AP303" s="113" t="e">
        <f>IF(#REF!="","",#REF!)</f>
        <v>#REF!</v>
      </c>
      <c r="AQ303" s="113" t="e">
        <f>IF(#REF!="","",#REF!)</f>
        <v>#REF!</v>
      </c>
      <c r="AR303" s="79"/>
    </row>
    <row r="304" spans="1:44" x14ac:dyDescent="0.25">
      <c r="A304" s="113" t="e">
        <f>IF(#REF!="","",#REF!)</f>
        <v>#REF!</v>
      </c>
      <c r="B304" s="113" t="e">
        <f>IF(#REF!="","",#REF!)</f>
        <v>#REF!</v>
      </c>
      <c r="C304" s="113" t="e">
        <f>IF(#REF!="","",#REF!)</f>
        <v>#REF!</v>
      </c>
      <c r="D304" s="113" t="e">
        <f>CONCATENATE(#REF!, "-R",#REF!)</f>
        <v>#REF!</v>
      </c>
      <c r="E304" s="113" t="e">
        <f>IF(#REF!="","",#REF!)</f>
        <v>#REF!</v>
      </c>
      <c r="F304" s="113" t="e">
        <f>IF(#REF!="","",#REF!)</f>
        <v>#REF!</v>
      </c>
      <c r="G304" s="113" t="e">
        <f>IF(#REF!="","",#REF!)</f>
        <v>#REF!</v>
      </c>
      <c r="H304" s="113" t="e">
        <f>IF(#REF!="","",#REF!)</f>
        <v>#REF!</v>
      </c>
      <c r="I304" s="113" t="e">
        <f>IF(#REF!="","",#REF!)</f>
        <v>#REF!</v>
      </c>
      <c r="J304" s="113" t="e">
        <f>IF(#REF!="","",#REF!)</f>
        <v>#REF!</v>
      </c>
      <c r="K304" s="113" t="e">
        <f>IF(#REF!="","",#REF!)</f>
        <v>#REF!</v>
      </c>
      <c r="L304" s="113" t="e">
        <f>IF(#REF!="","",#REF!)</f>
        <v>#REF!</v>
      </c>
      <c r="M304" s="114" t="e">
        <f>IF(#REF!="","",#REF!)</f>
        <v>#REF!</v>
      </c>
      <c r="N304" s="113" t="e">
        <f t="shared" si="4"/>
        <v>#REF!</v>
      </c>
      <c r="O304" s="113" t="e">
        <f>CONCATENATE(#REF!,"-",#REF!)</f>
        <v>#REF!</v>
      </c>
      <c r="P304" s="113" t="e">
        <f>IF(#REF!="","",#REF!)</f>
        <v>#REF!</v>
      </c>
      <c r="Q304" s="113" t="e">
        <f>IF(#REF!="","",#REF!)</f>
        <v>#REF!</v>
      </c>
      <c r="R304" s="113" t="e">
        <f>IF(#REF!="","",#REF!)</f>
        <v>#REF!</v>
      </c>
      <c r="S304" s="113" t="e">
        <f>IF(#REF!="","",#REF!)</f>
        <v>#REF!</v>
      </c>
      <c r="T304" s="113" t="e">
        <f>IF(#REF!="","",#REF!)</f>
        <v>#REF!</v>
      </c>
      <c r="U304" s="113" t="e">
        <f>IF(#REF!="","",#REF!)</f>
        <v>#REF!</v>
      </c>
      <c r="V304" s="113" t="e">
        <f>IF(#REF!="","",#REF!)</f>
        <v>#REF!</v>
      </c>
      <c r="W304" s="113" t="e">
        <f>IF(#REF!="","",#REF!)</f>
        <v>#REF!</v>
      </c>
      <c r="X304" s="113" t="e">
        <f>IF(#REF!="","",#REF!)</f>
        <v>#REF!</v>
      </c>
      <c r="Y304" s="113" t="e">
        <f>IF(#REF!="","",#REF!)</f>
        <v>#REF!</v>
      </c>
      <c r="Z304" s="113" t="e">
        <f>IF(#REF!="","",#REF!)</f>
        <v>#REF!</v>
      </c>
      <c r="AA304" s="113" t="e">
        <f>IF(#REF!="","",#REF!)</f>
        <v>#REF!</v>
      </c>
      <c r="AB304" s="113" t="e">
        <f>IF(#REF!="","",#REF!)</f>
        <v>#REF!</v>
      </c>
      <c r="AC304" s="113" t="e">
        <f>IF(#REF!="","",#REF!)</f>
        <v>#REF!</v>
      </c>
      <c r="AD304" s="113" t="e">
        <f>IF(#REF!="","",#REF!)</f>
        <v>#REF!</v>
      </c>
      <c r="AE304" s="113" t="e">
        <f>IF(#REF!="","",#REF!)</f>
        <v>#REF!</v>
      </c>
      <c r="AF304" s="113" t="e">
        <f>IF(#REF!="","",#REF!)</f>
        <v>#REF!</v>
      </c>
      <c r="AG304" s="113" t="e">
        <f>IF(#REF!="","",#REF!)</f>
        <v>#REF!</v>
      </c>
      <c r="AH304" s="113" t="e">
        <f>IF(#REF!="","",#REF!)</f>
        <v>#REF!</v>
      </c>
      <c r="AI304" s="113" t="e">
        <f>IF(#REF!="","",#REF!)</f>
        <v>#REF!</v>
      </c>
      <c r="AJ304" s="113" t="e">
        <f>IF(#REF!="","",#REF!)</f>
        <v>#REF!</v>
      </c>
      <c r="AK304" s="113" t="e">
        <f>IF(#REF!="","",#REF!)</f>
        <v>#REF!</v>
      </c>
      <c r="AL304" s="113" t="e">
        <f>IF(#REF!="","",#REF!)</f>
        <v>#REF!</v>
      </c>
      <c r="AM304" s="113" t="e">
        <f>IF(#REF!="","",#REF!)</f>
        <v>#REF!</v>
      </c>
      <c r="AN304" s="113" t="e">
        <f>IF(#REF!="","",#REF!)</f>
        <v>#REF!</v>
      </c>
      <c r="AO304" s="113" t="e">
        <f>IF(#REF!="","",#REF!)</f>
        <v>#REF!</v>
      </c>
      <c r="AP304" s="113" t="e">
        <f>IF(#REF!="","",#REF!)</f>
        <v>#REF!</v>
      </c>
      <c r="AQ304" s="113" t="e">
        <f>IF(#REF!="","",#REF!)</f>
        <v>#REF!</v>
      </c>
      <c r="AR304" s="79"/>
    </row>
    <row r="305" spans="1:44" x14ac:dyDescent="0.25">
      <c r="A305" s="113" t="e">
        <f>IF(#REF!="","",#REF!)</f>
        <v>#REF!</v>
      </c>
      <c r="B305" s="113" t="e">
        <f>IF(#REF!="","",#REF!)</f>
        <v>#REF!</v>
      </c>
      <c r="C305" s="113" t="e">
        <f>IF(#REF!="","",#REF!)</f>
        <v>#REF!</v>
      </c>
      <c r="D305" s="113" t="e">
        <f>CONCATENATE(#REF!, "-R",#REF!)</f>
        <v>#REF!</v>
      </c>
      <c r="E305" s="113" t="e">
        <f>IF(#REF!="","",#REF!)</f>
        <v>#REF!</v>
      </c>
      <c r="F305" s="113" t="e">
        <f>IF(#REF!="","",#REF!)</f>
        <v>#REF!</v>
      </c>
      <c r="G305" s="113" t="e">
        <f>IF(#REF!="","",#REF!)</f>
        <v>#REF!</v>
      </c>
      <c r="H305" s="113" t="e">
        <f>IF(#REF!="","",#REF!)</f>
        <v>#REF!</v>
      </c>
      <c r="I305" s="113" t="e">
        <f>IF(#REF!="","",#REF!)</f>
        <v>#REF!</v>
      </c>
      <c r="J305" s="113" t="e">
        <f>IF(#REF!="","",#REF!)</f>
        <v>#REF!</v>
      </c>
      <c r="K305" s="113" t="e">
        <f>IF(#REF!="","",#REF!)</f>
        <v>#REF!</v>
      </c>
      <c r="L305" s="113" t="e">
        <f>IF(#REF!="","",#REF!)</f>
        <v>#REF!</v>
      </c>
      <c r="M305" s="114" t="e">
        <f>IF(#REF!="","",#REF!)</f>
        <v>#REF!</v>
      </c>
      <c r="N305" s="113" t="e">
        <f t="shared" si="4"/>
        <v>#REF!</v>
      </c>
      <c r="O305" s="113" t="e">
        <f>CONCATENATE(#REF!,"-",#REF!)</f>
        <v>#REF!</v>
      </c>
      <c r="P305" s="113" t="e">
        <f>IF(#REF!="","",#REF!)</f>
        <v>#REF!</v>
      </c>
      <c r="Q305" s="113" t="e">
        <f>IF(#REF!="","",#REF!)</f>
        <v>#REF!</v>
      </c>
      <c r="R305" s="113" t="e">
        <f>IF(#REF!="","",#REF!)</f>
        <v>#REF!</v>
      </c>
      <c r="S305" s="113" t="e">
        <f>IF(#REF!="","",#REF!)</f>
        <v>#REF!</v>
      </c>
      <c r="T305" s="113" t="e">
        <f>IF(#REF!="","",#REF!)</f>
        <v>#REF!</v>
      </c>
      <c r="U305" s="113" t="e">
        <f>IF(#REF!="","",#REF!)</f>
        <v>#REF!</v>
      </c>
      <c r="V305" s="113" t="e">
        <f>IF(#REF!="","",#REF!)</f>
        <v>#REF!</v>
      </c>
      <c r="W305" s="113" t="e">
        <f>IF(#REF!="","",#REF!)</f>
        <v>#REF!</v>
      </c>
      <c r="X305" s="113" t="e">
        <f>IF(#REF!="","",#REF!)</f>
        <v>#REF!</v>
      </c>
      <c r="Y305" s="113" t="e">
        <f>IF(#REF!="","",#REF!)</f>
        <v>#REF!</v>
      </c>
      <c r="Z305" s="113" t="e">
        <f>IF(#REF!="","",#REF!)</f>
        <v>#REF!</v>
      </c>
      <c r="AA305" s="113" t="e">
        <f>IF(#REF!="","",#REF!)</f>
        <v>#REF!</v>
      </c>
      <c r="AB305" s="113" t="e">
        <f>IF(#REF!="","",#REF!)</f>
        <v>#REF!</v>
      </c>
      <c r="AC305" s="113" t="e">
        <f>IF(#REF!="","",#REF!)</f>
        <v>#REF!</v>
      </c>
      <c r="AD305" s="113" t="e">
        <f>IF(#REF!="","",#REF!)</f>
        <v>#REF!</v>
      </c>
      <c r="AE305" s="113" t="e">
        <f>IF(#REF!="","",#REF!)</f>
        <v>#REF!</v>
      </c>
      <c r="AF305" s="113" t="e">
        <f>IF(#REF!="","",#REF!)</f>
        <v>#REF!</v>
      </c>
      <c r="AG305" s="113" t="e">
        <f>IF(#REF!="","",#REF!)</f>
        <v>#REF!</v>
      </c>
      <c r="AH305" s="113" t="e">
        <f>IF(#REF!="","",#REF!)</f>
        <v>#REF!</v>
      </c>
      <c r="AI305" s="113" t="e">
        <f>IF(#REF!="","",#REF!)</f>
        <v>#REF!</v>
      </c>
      <c r="AJ305" s="113" t="e">
        <f>IF(#REF!="","",#REF!)</f>
        <v>#REF!</v>
      </c>
      <c r="AK305" s="113" t="e">
        <f>IF(#REF!="","",#REF!)</f>
        <v>#REF!</v>
      </c>
      <c r="AL305" s="113" t="e">
        <f>IF(#REF!="","",#REF!)</f>
        <v>#REF!</v>
      </c>
      <c r="AM305" s="113" t="e">
        <f>IF(#REF!="","",#REF!)</f>
        <v>#REF!</v>
      </c>
      <c r="AN305" s="113" t="e">
        <f>IF(#REF!="","",#REF!)</f>
        <v>#REF!</v>
      </c>
      <c r="AO305" s="113" t="e">
        <f>IF(#REF!="","",#REF!)</f>
        <v>#REF!</v>
      </c>
      <c r="AP305" s="113" t="e">
        <f>IF(#REF!="","",#REF!)</f>
        <v>#REF!</v>
      </c>
      <c r="AQ305" s="113" t="e">
        <f>IF(#REF!="","",#REF!)</f>
        <v>#REF!</v>
      </c>
      <c r="AR305" s="79"/>
    </row>
    <row r="306" spans="1:44" x14ac:dyDescent="0.25">
      <c r="A306" s="113" t="e">
        <f>IF(#REF!="","",#REF!)</f>
        <v>#REF!</v>
      </c>
      <c r="B306" s="113" t="e">
        <f>IF(#REF!="","",#REF!)</f>
        <v>#REF!</v>
      </c>
      <c r="C306" s="113" t="e">
        <f>IF(#REF!="","",#REF!)</f>
        <v>#REF!</v>
      </c>
      <c r="D306" s="113" t="e">
        <f>CONCATENATE(#REF!, "-R",#REF!)</f>
        <v>#REF!</v>
      </c>
      <c r="E306" s="113" t="e">
        <f>IF(#REF!="","",#REF!)</f>
        <v>#REF!</v>
      </c>
      <c r="F306" s="113" t="e">
        <f>IF(#REF!="","",#REF!)</f>
        <v>#REF!</v>
      </c>
      <c r="G306" s="113" t="e">
        <f>IF(#REF!="","",#REF!)</f>
        <v>#REF!</v>
      </c>
      <c r="H306" s="113" t="e">
        <f>IF(#REF!="","",#REF!)</f>
        <v>#REF!</v>
      </c>
      <c r="I306" s="113" t="e">
        <f>IF(#REF!="","",#REF!)</f>
        <v>#REF!</v>
      </c>
      <c r="J306" s="113" t="e">
        <f>IF(#REF!="","",#REF!)</f>
        <v>#REF!</v>
      </c>
      <c r="K306" s="113" t="e">
        <f>IF(#REF!="","",#REF!)</f>
        <v>#REF!</v>
      </c>
      <c r="L306" s="113" t="e">
        <f>IF(#REF!="","",#REF!)</f>
        <v>#REF!</v>
      </c>
      <c r="M306" s="114" t="e">
        <f>IF(#REF!="","",#REF!)</f>
        <v>#REF!</v>
      </c>
      <c r="N306" s="113" t="e">
        <f t="shared" si="4"/>
        <v>#REF!</v>
      </c>
      <c r="O306" s="113" t="e">
        <f>CONCATENATE(#REF!,"-",#REF!)</f>
        <v>#REF!</v>
      </c>
      <c r="P306" s="113" t="e">
        <f>IF(#REF!="","",#REF!)</f>
        <v>#REF!</v>
      </c>
      <c r="Q306" s="113" t="e">
        <f>IF(#REF!="","",#REF!)</f>
        <v>#REF!</v>
      </c>
      <c r="R306" s="113" t="e">
        <f>IF(#REF!="","",#REF!)</f>
        <v>#REF!</v>
      </c>
      <c r="S306" s="113" t="e">
        <f>IF(#REF!="","",#REF!)</f>
        <v>#REF!</v>
      </c>
      <c r="T306" s="113" t="e">
        <f>IF(#REF!="","",#REF!)</f>
        <v>#REF!</v>
      </c>
      <c r="U306" s="113" t="e">
        <f>IF(#REF!="","",#REF!)</f>
        <v>#REF!</v>
      </c>
      <c r="V306" s="113" t="e">
        <f>IF(#REF!="","",#REF!)</f>
        <v>#REF!</v>
      </c>
      <c r="W306" s="113" t="e">
        <f>IF(#REF!="","",#REF!)</f>
        <v>#REF!</v>
      </c>
      <c r="X306" s="113" t="e">
        <f>IF(#REF!="","",#REF!)</f>
        <v>#REF!</v>
      </c>
      <c r="Y306" s="113" t="e">
        <f>IF(#REF!="","",#REF!)</f>
        <v>#REF!</v>
      </c>
      <c r="Z306" s="113" t="e">
        <f>IF(#REF!="","",#REF!)</f>
        <v>#REF!</v>
      </c>
      <c r="AA306" s="113" t="e">
        <f>IF(#REF!="","",#REF!)</f>
        <v>#REF!</v>
      </c>
      <c r="AB306" s="113" t="e">
        <f>IF(#REF!="","",#REF!)</f>
        <v>#REF!</v>
      </c>
      <c r="AC306" s="113" t="e">
        <f>IF(#REF!="","",#REF!)</f>
        <v>#REF!</v>
      </c>
      <c r="AD306" s="113" t="e">
        <f>IF(#REF!="","",#REF!)</f>
        <v>#REF!</v>
      </c>
      <c r="AE306" s="113" t="e">
        <f>IF(#REF!="","",#REF!)</f>
        <v>#REF!</v>
      </c>
      <c r="AF306" s="113" t="e">
        <f>IF(#REF!="","",#REF!)</f>
        <v>#REF!</v>
      </c>
      <c r="AG306" s="113" t="e">
        <f>IF(#REF!="","",#REF!)</f>
        <v>#REF!</v>
      </c>
      <c r="AH306" s="113" t="e">
        <f>IF(#REF!="","",#REF!)</f>
        <v>#REF!</v>
      </c>
      <c r="AI306" s="113" t="e">
        <f>IF(#REF!="","",#REF!)</f>
        <v>#REF!</v>
      </c>
      <c r="AJ306" s="113" t="e">
        <f>IF(#REF!="","",#REF!)</f>
        <v>#REF!</v>
      </c>
      <c r="AK306" s="113" t="e">
        <f>IF(#REF!="","",#REF!)</f>
        <v>#REF!</v>
      </c>
      <c r="AL306" s="113" t="e">
        <f>IF(#REF!="","",#REF!)</f>
        <v>#REF!</v>
      </c>
      <c r="AM306" s="113" t="e">
        <f>IF(#REF!="","",#REF!)</f>
        <v>#REF!</v>
      </c>
      <c r="AN306" s="113" t="e">
        <f>IF(#REF!="","",#REF!)</f>
        <v>#REF!</v>
      </c>
      <c r="AO306" s="113" t="e">
        <f>IF(#REF!="","",#REF!)</f>
        <v>#REF!</v>
      </c>
      <c r="AP306" s="113" t="e">
        <f>IF(#REF!="","",#REF!)</f>
        <v>#REF!</v>
      </c>
      <c r="AQ306" s="113" t="e">
        <f>IF(#REF!="","",#REF!)</f>
        <v>#REF!</v>
      </c>
      <c r="AR306" s="79"/>
    </row>
    <row r="307" spans="1:44" x14ac:dyDescent="0.25">
      <c r="A307" s="113" t="e">
        <f>IF(#REF!="","",#REF!)</f>
        <v>#REF!</v>
      </c>
      <c r="B307" s="113" t="e">
        <f>IF(#REF!="","",#REF!)</f>
        <v>#REF!</v>
      </c>
      <c r="C307" s="113" t="e">
        <f>IF(#REF!="","",#REF!)</f>
        <v>#REF!</v>
      </c>
      <c r="D307" s="113" t="e">
        <f>CONCATENATE(#REF!, "-R",#REF!)</f>
        <v>#REF!</v>
      </c>
      <c r="E307" s="113" t="e">
        <f>IF(#REF!="","",#REF!)</f>
        <v>#REF!</v>
      </c>
      <c r="F307" s="113" t="e">
        <f>IF(#REF!="","",#REF!)</f>
        <v>#REF!</v>
      </c>
      <c r="G307" s="113" t="e">
        <f>IF(#REF!="","",#REF!)</f>
        <v>#REF!</v>
      </c>
      <c r="H307" s="113" t="e">
        <f>IF(#REF!="","",#REF!)</f>
        <v>#REF!</v>
      </c>
      <c r="I307" s="113" t="e">
        <f>IF(#REF!="","",#REF!)</f>
        <v>#REF!</v>
      </c>
      <c r="J307" s="113" t="e">
        <f>IF(#REF!="","",#REF!)</f>
        <v>#REF!</v>
      </c>
      <c r="K307" s="113" t="e">
        <f>IF(#REF!="","",#REF!)</f>
        <v>#REF!</v>
      </c>
      <c r="L307" s="113" t="e">
        <f>IF(#REF!="","",#REF!)</f>
        <v>#REF!</v>
      </c>
      <c r="M307" s="114" t="e">
        <f>IF(#REF!="","",#REF!)</f>
        <v>#REF!</v>
      </c>
      <c r="N307" s="113" t="e">
        <f t="shared" si="4"/>
        <v>#REF!</v>
      </c>
      <c r="O307" s="113" t="e">
        <f>CONCATENATE(#REF!,"-",#REF!)</f>
        <v>#REF!</v>
      </c>
      <c r="P307" s="113" t="e">
        <f>IF(#REF!="","",#REF!)</f>
        <v>#REF!</v>
      </c>
      <c r="Q307" s="113" t="e">
        <f>IF(#REF!="","",#REF!)</f>
        <v>#REF!</v>
      </c>
      <c r="R307" s="113" t="e">
        <f>IF(#REF!="","",#REF!)</f>
        <v>#REF!</v>
      </c>
      <c r="S307" s="113" t="e">
        <f>IF(#REF!="","",#REF!)</f>
        <v>#REF!</v>
      </c>
      <c r="T307" s="113" t="e">
        <f>IF(#REF!="","",#REF!)</f>
        <v>#REF!</v>
      </c>
      <c r="U307" s="113" t="e">
        <f>IF(#REF!="","",#REF!)</f>
        <v>#REF!</v>
      </c>
      <c r="V307" s="113" t="e">
        <f>IF(#REF!="","",#REF!)</f>
        <v>#REF!</v>
      </c>
      <c r="W307" s="113" t="e">
        <f>IF(#REF!="","",#REF!)</f>
        <v>#REF!</v>
      </c>
      <c r="X307" s="113" t="e">
        <f>IF(#REF!="","",#REF!)</f>
        <v>#REF!</v>
      </c>
      <c r="Y307" s="113" t="e">
        <f>IF(#REF!="","",#REF!)</f>
        <v>#REF!</v>
      </c>
      <c r="Z307" s="113" t="e">
        <f>IF(#REF!="","",#REF!)</f>
        <v>#REF!</v>
      </c>
      <c r="AA307" s="113" t="e">
        <f>IF(#REF!="","",#REF!)</f>
        <v>#REF!</v>
      </c>
      <c r="AB307" s="113" t="e">
        <f>IF(#REF!="","",#REF!)</f>
        <v>#REF!</v>
      </c>
      <c r="AC307" s="113" t="e">
        <f>IF(#REF!="","",#REF!)</f>
        <v>#REF!</v>
      </c>
      <c r="AD307" s="113" t="e">
        <f>IF(#REF!="","",#REF!)</f>
        <v>#REF!</v>
      </c>
      <c r="AE307" s="113" t="e">
        <f>IF(#REF!="","",#REF!)</f>
        <v>#REF!</v>
      </c>
      <c r="AF307" s="113" t="e">
        <f>IF(#REF!="","",#REF!)</f>
        <v>#REF!</v>
      </c>
      <c r="AG307" s="113" t="e">
        <f>IF(#REF!="","",#REF!)</f>
        <v>#REF!</v>
      </c>
      <c r="AH307" s="113" t="e">
        <f>IF(#REF!="","",#REF!)</f>
        <v>#REF!</v>
      </c>
      <c r="AI307" s="113" t="e">
        <f>IF(#REF!="","",#REF!)</f>
        <v>#REF!</v>
      </c>
      <c r="AJ307" s="113" t="e">
        <f>IF(#REF!="","",#REF!)</f>
        <v>#REF!</v>
      </c>
      <c r="AK307" s="113" t="e">
        <f>IF(#REF!="","",#REF!)</f>
        <v>#REF!</v>
      </c>
      <c r="AL307" s="113" t="e">
        <f>IF(#REF!="","",#REF!)</f>
        <v>#REF!</v>
      </c>
      <c r="AM307" s="113" t="e">
        <f>IF(#REF!="","",#REF!)</f>
        <v>#REF!</v>
      </c>
      <c r="AN307" s="113" t="e">
        <f>IF(#REF!="","",#REF!)</f>
        <v>#REF!</v>
      </c>
      <c r="AO307" s="113" t="e">
        <f>IF(#REF!="","",#REF!)</f>
        <v>#REF!</v>
      </c>
      <c r="AP307" s="113" t="e">
        <f>IF(#REF!="","",#REF!)</f>
        <v>#REF!</v>
      </c>
      <c r="AQ307" s="113" t="e">
        <f>IF(#REF!="","",#REF!)</f>
        <v>#REF!</v>
      </c>
      <c r="AR307" s="79"/>
    </row>
    <row r="308" spans="1:44" x14ac:dyDescent="0.25">
      <c r="A308" s="113" t="e">
        <f>IF(#REF!="","",#REF!)</f>
        <v>#REF!</v>
      </c>
      <c r="B308" s="113" t="e">
        <f>IF(#REF!="","",#REF!)</f>
        <v>#REF!</v>
      </c>
      <c r="C308" s="113" t="e">
        <f>IF(#REF!="","",#REF!)</f>
        <v>#REF!</v>
      </c>
      <c r="D308" s="113" t="e">
        <f>CONCATENATE(#REF!, "-R",#REF!)</f>
        <v>#REF!</v>
      </c>
      <c r="E308" s="113" t="e">
        <f>IF(#REF!="","",#REF!)</f>
        <v>#REF!</v>
      </c>
      <c r="F308" s="113" t="e">
        <f>IF(#REF!="","",#REF!)</f>
        <v>#REF!</v>
      </c>
      <c r="G308" s="113" t="e">
        <f>IF(#REF!="","",#REF!)</f>
        <v>#REF!</v>
      </c>
      <c r="H308" s="113" t="e">
        <f>IF(#REF!="","",#REF!)</f>
        <v>#REF!</v>
      </c>
      <c r="I308" s="113" t="e">
        <f>IF(#REF!="","",#REF!)</f>
        <v>#REF!</v>
      </c>
      <c r="J308" s="113" t="e">
        <f>IF(#REF!="","",#REF!)</f>
        <v>#REF!</v>
      </c>
      <c r="K308" s="113" t="e">
        <f>IF(#REF!="","",#REF!)</f>
        <v>#REF!</v>
      </c>
      <c r="L308" s="113" t="e">
        <f>IF(#REF!="","",#REF!)</f>
        <v>#REF!</v>
      </c>
      <c r="M308" s="114" t="e">
        <f>IF(#REF!="","",#REF!)</f>
        <v>#REF!</v>
      </c>
      <c r="N308" s="113" t="e">
        <f t="shared" si="4"/>
        <v>#REF!</v>
      </c>
      <c r="O308" s="113" t="e">
        <f>CONCATENATE(#REF!,"-",#REF!)</f>
        <v>#REF!</v>
      </c>
      <c r="P308" s="113" t="e">
        <f>IF(#REF!="","",#REF!)</f>
        <v>#REF!</v>
      </c>
      <c r="Q308" s="113" t="e">
        <f>IF(#REF!="","",#REF!)</f>
        <v>#REF!</v>
      </c>
      <c r="R308" s="113" t="e">
        <f>IF(#REF!="","",#REF!)</f>
        <v>#REF!</v>
      </c>
      <c r="S308" s="113" t="e">
        <f>IF(#REF!="","",#REF!)</f>
        <v>#REF!</v>
      </c>
      <c r="T308" s="113" t="e">
        <f>IF(#REF!="","",#REF!)</f>
        <v>#REF!</v>
      </c>
      <c r="U308" s="113" t="e">
        <f>IF(#REF!="","",#REF!)</f>
        <v>#REF!</v>
      </c>
      <c r="V308" s="113" t="e">
        <f>IF(#REF!="","",#REF!)</f>
        <v>#REF!</v>
      </c>
      <c r="W308" s="113" t="e">
        <f>IF(#REF!="","",#REF!)</f>
        <v>#REF!</v>
      </c>
      <c r="X308" s="113" t="e">
        <f>IF(#REF!="","",#REF!)</f>
        <v>#REF!</v>
      </c>
      <c r="Y308" s="113" t="e">
        <f>IF(#REF!="","",#REF!)</f>
        <v>#REF!</v>
      </c>
      <c r="Z308" s="113" t="e">
        <f>IF(#REF!="","",#REF!)</f>
        <v>#REF!</v>
      </c>
      <c r="AA308" s="113" t="e">
        <f>IF(#REF!="","",#REF!)</f>
        <v>#REF!</v>
      </c>
      <c r="AB308" s="113" t="e">
        <f>IF(#REF!="","",#REF!)</f>
        <v>#REF!</v>
      </c>
      <c r="AC308" s="113" t="e">
        <f>IF(#REF!="","",#REF!)</f>
        <v>#REF!</v>
      </c>
      <c r="AD308" s="113" t="e">
        <f>IF(#REF!="","",#REF!)</f>
        <v>#REF!</v>
      </c>
      <c r="AE308" s="113" t="e">
        <f>IF(#REF!="","",#REF!)</f>
        <v>#REF!</v>
      </c>
      <c r="AF308" s="113" t="e">
        <f>IF(#REF!="","",#REF!)</f>
        <v>#REF!</v>
      </c>
      <c r="AG308" s="113" t="e">
        <f>IF(#REF!="","",#REF!)</f>
        <v>#REF!</v>
      </c>
      <c r="AH308" s="113" t="e">
        <f>IF(#REF!="","",#REF!)</f>
        <v>#REF!</v>
      </c>
      <c r="AI308" s="113" t="e">
        <f>IF(#REF!="","",#REF!)</f>
        <v>#REF!</v>
      </c>
      <c r="AJ308" s="113" t="e">
        <f>IF(#REF!="","",#REF!)</f>
        <v>#REF!</v>
      </c>
      <c r="AK308" s="113" t="e">
        <f>IF(#REF!="","",#REF!)</f>
        <v>#REF!</v>
      </c>
      <c r="AL308" s="113" t="e">
        <f>IF(#REF!="","",#REF!)</f>
        <v>#REF!</v>
      </c>
      <c r="AM308" s="113" t="e">
        <f>IF(#REF!="","",#REF!)</f>
        <v>#REF!</v>
      </c>
      <c r="AN308" s="113" t="e">
        <f>IF(#REF!="","",#REF!)</f>
        <v>#REF!</v>
      </c>
      <c r="AO308" s="113" t="e">
        <f>IF(#REF!="","",#REF!)</f>
        <v>#REF!</v>
      </c>
      <c r="AP308" s="113" t="e">
        <f>IF(#REF!="","",#REF!)</f>
        <v>#REF!</v>
      </c>
      <c r="AQ308" s="113" t="e">
        <f>IF(#REF!="","",#REF!)</f>
        <v>#REF!</v>
      </c>
      <c r="AR308" s="79"/>
    </row>
    <row r="309" spans="1:44" x14ac:dyDescent="0.25">
      <c r="A309" s="113" t="e">
        <f>IF(#REF!="","",#REF!)</f>
        <v>#REF!</v>
      </c>
      <c r="B309" s="113" t="e">
        <f>IF(#REF!="","",#REF!)</f>
        <v>#REF!</v>
      </c>
      <c r="C309" s="113" t="e">
        <f>IF(#REF!="","",#REF!)</f>
        <v>#REF!</v>
      </c>
      <c r="D309" s="113" t="e">
        <f>CONCATENATE(#REF!, "-R",#REF!)</f>
        <v>#REF!</v>
      </c>
      <c r="E309" s="113" t="e">
        <f>IF(#REF!="","",#REF!)</f>
        <v>#REF!</v>
      </c>
      <c r="F309" s="113" t="e">
        <f>IF(#REF!="","",#REF!)</f>
        <v>#REF!</v>
      </c>
      <c r="G309" s="113" t="e">
        <f>IF(#REF!="","",#REF!)</f>
        <v>#REF!</v>
      </c>
      <c r="H309" s="113" t="e">
        <f>IF(#REF!="","",#REF!)</f>
        <v>#REF!</v>
      </c>
      <c r="I309" s="113" t="e">
        <f>IF(#REF!="","",#REF!)</f>
        <v>#REF!</v>
      </c>
      <c r="J309" s="113" t="e">
        <f>IF(#REF!="","",#REF!)</f>
        <v>#REF!</v>
      </c>
      <c r="K309" s="113" t="e">
        <f>IF(#REF!="","",#REF!)</f>
        <v>#REF!</v>
      </c>
      <c r="L309" s="113" t="e">
        <f>IF(#REF!="","",#REF!)</f>
        <v>#REF!</v>
      </c>
      <c r="M309" s="114" t="e">
        <f>IF(#REF!="","",#REF!)</f>
        <v>#REF!</v>
      </c>
      <c r="N309" s="113" t="e">
        <f t="shared" si="4"/>
        <v>#REF!</v>
      </c>
      <c r="O309" s="113" t="e">
        <f>CONCATENATE(#REF!,"-",#REF!)</f>
        <v>#REF!</v>
      </c>
      <c r="P309" s="113" t="e">
        <f>IF(#REF!="","",#REF!)</f>
        <v>#REF!</v>
      </c>
      <c r="Q309" s="113" t="e">
        <f>IF(#REF!="","",#REF!)</f>
        <v>#REF!</v>
      </c>
      <c r="R309" s="113" t="e">
        <f>IF(#REF!="","",#REF!)</f>
        <v>#REF!</v>
      </c>
      <c r="S309" s="113" t="e">
        <f>IF(#REF!="","",#REF!)</f>
        <v>#REF!</v>
      </c>
      <c r="T309" s="113" t="e">
        <f>IF(#REF!="","",#REF!)</f>
        <v>#REF!</v>
      </c>
      <c r="U309" s="113" t="e">
        <f>IF(#REF!="","",#REF!)</f>
        <v>#REF!</v>
      </c>
      <c r="V309" s="113" t="e">
        <f>IF(#REF!="","",#REF!)</f>
        <v>#REF!</v>
      </c>
      <c r="W309" s="113" t="e">
        <f>IF(#REF!="","",#REF!)</f>
        <v>#REF!</v>
      </c>
      <c r="X309" s="113" t="e">
        <f>IF(#REF!="","",#REF!)</f>
        <v>#REF!</v>
      </c>
      <c r="Y309" s="113" t="e">
        <f>IF(#REF!="","",#REF!)</f>
        <v>#REF!</v>
      </c>
      <c r="Z309" s="113" t="e">
        <f>IF(#REF!="","",#REF!)</f>
        <v>#REF!</v>
      </c>
      <c r="AA309" s="113" t="e">
        <f>IF(#REF!="","",#REF!)</f>
        <v>#REF!</v>
      </c>
      <c r="AB309" s="113" t="e">
        <f>IF(#REF!="","",#REF!)</f>
        <v>#REF!</v>
      </c>
      <c r="AC309" s="113" t="e">
        <f>IF(#REF!="","",#REF!)</f>
        <v>#REF!</v>
      </c>
      <c r="AD309" s="113" t="e">
        <f>IF(#REF!="","",#REF!)</f>
        <v>#REF!</v>
      </c>
      <c r="AE309" s="113" t="e">
        <f>IF(#REF!="","",#REF!)</f>
        <v>#REF!</v>
      </c>
      <c r="AF309" s="113" t="e">
        <f>IF(#REF!="","",#REF!)</f>
        <v>#REF!</v>
      </c>
      <c r="AG309" s="113" t="e">
        <f>IF(#REF!="","",#REF!)</f>
        <v>#REF!</v>
      </c>
      <c r="AH309" s="113" t="e">
        <f>IF(#REF!="","",#REF!)</f>
        <v>#REF!</v>
      </c>
      <c r="AI309" s="113" t="e">
        <f>IF(#REF!="","",#REF!)</f>
        <v>#REF!</v>
      </c>
      <c r="AJ309" s="113" t="e">
        <f>IF(#REF!="","",#REF!)</f>
        <v>#REF!</v>
      </c>
      <c r="AK309" s="113" t="e">
        <f>IF(#REF!="","",#REF!)</f>
        <v>#REF!</v>
      </c>
      <c r="AL309" s="113" t="e">
        <f>IF(#REF!="","",#REF!)</f>
        <v>#REF!</v>
      </c>
      <c r="AM309" s="113" t="e">
        <f>IF(#REF!="","",#REF!)</f>
        <v>#REF!</v>
      </c>
      <c r="AN309" s="113" t="e">
        <f>IF(#REF!="","",#REF!)</f>
        <v>#REF!</v>
      </c>
      <c r="AO309" s="113" t="e">
        <f>IF(#REF!="","",#REF!)</f>
        <v>#REF!</v>
      </c>
      <c r="AP309" s="113" t="e">
        <f>IF(#REF!="","",#REF!)</f>
        <v>#REF!</v>
      </c>
      <c r="AQ309" s="113" t="e">
        <f>IF(#REF!="","",#REF!)</f>
        <v>#REF!</v>
      </c>
      <c r="AR309" s="79"/>
    </row>
    <row r="310" spans="1:44" x14ac:dyDescent="0.25">
      <c r="A310" s="113" t="e">
        <f>IF(#REF!="","",#REF!)</f>
        <v>#REF!</v>
      </c>
      <c r="B310" s="113" t="e">
        <f>IF(#REF!="","",#REF!)</f>
        <v>#REF!</v>
      </c>
      <c r="C310" s="113" t="e">
        <f>IF(#REF!="","",#REF!)</f>
        <v>#REF!</v>
      </c>
      <c r="D310" s="113" t="e">
        <f>CONCATENATE(#REF!, "-R",#REF!)</f>
        <v>#REF!</v>
      </c>
      <c r="E310" s="113" t="e">
        <f>IF(#REF!="","",#REF!)</f>
        <v>#REF!</v>
      </c>
      <c r="F310" s="113" t="e">
        <f>IF(#REF!="","",#REF!)</f>
        <v>#REF!</v>
      </c>
      <c r="G310" s="113" t="e">
        <f>IF(#REF!="","",#REF!)</f>
        <v>#REF!</v>
      </c>
      <c r="H310" s="113" t="e">
        <f>IF(#REF!="","",#REF!)</f>
        <v>#REF!</v>
      </c>
      <c r="I310" s="113" t="e">
        <f>IF(#REF!="","",#REF!)</f>
        <v>#REF!</v>
      </c>
      <c r="J310" s="113" t="e">
        <f>IF(#REF!="","",#REF!)</f>
        <v>#REF!</v>
      </c>
      <c r="K310" s="113" t="e">
        <f>IF(#REF!="","",#REF!)</f>
        <v>#REF!</v>
      </c>
      <c r="L310" s="113" t="e">
        <f>IF(#REF!="","",#REF!)</f>
        <v>#REF!</v>
      </c>
      <c r="M310" s="114" t="e">
        <f>IF(#REF!="","",#REF!)</f>
        <v>#REF!</v>
      </c>
      <c r="N310" s="113" t="e">
        <f t="shared" si="4"/>
        <v>#REF!</v>
      </c>
      <c r="O310" s="113" t="e">
        <f>CONCATENATE(#REF!,"-",#REF!)</f>
        <v>#REF!</v>
      </c>
      <c r="P310" s="113" t="e">
        <f>IF(#REF!="","",#REF!)</f>
        <v>#REF!</v>
      </c>
      <c r="Q310" s="113" t="e">
        <f>IF(#REF!="","",#REF!)</f>
        <v>#REF!</v>
      </c>
      <c r="R310" s="113" t="e">
        <f>IF(#REF!="","",#REF!)</f>
        <v>#REF!</v>
      </c>
      <c r="S310" s="113" t="e">
        <f>IF(#REF!="","",#REF!)</f>
        <v>#REF!</v>
      </c>
      <c r="T310" s="113" t="e">
        <f>IF(#REF!="","",#REF!)</f>
        <v>#REF!</v>
      </c>
      <c r="U310" s="113" t="e">
        <f>IF(#REF!="","",#REF!)</f>
        <v>#REF!</v>
      </c>
      <c r="V310" s="113" t="e">
        <f>IF(#REF!="","",#REF!)</f>
        <v>#REF!</v>
      </c>
      <c r="W310" s="113" t="e">
        <f>IF(#REF!="","",#REF!)</f>
        <v>#REF!</v>
      </c>
      <c r="X310" s="113" t="e">
        <f>IF(#REF!="","",#REF!)</f>
        <v>#REF!</v>
      </c>
      <c r="Y310" s="113" t="e">
        <f>IF(#REF!="","",#REF!)</f>
        <v>#REF!</v>
      </c>
      <c r="Z310" s="113" t="e">
        <f>IF(#REF!="","",#REF!)</f>
        <v>#REF!</v>
      </c>
      <c r="AA310" s="113" t="e">
        <f>IF(#REF!="","",#REF!)</f>
        <v>#REF!</v>
      </c>
      <c r="AB310" s="113" t="e">
        <f>IF(#REF!="","",#REF!)</f>
        <v>#REF!</v>
      </c>
      <c r="AC310" s="113" t="e">
        <f>IF(#REF!="","",#REF!)</f>
        <v>#REF!</v>
      </c>
      <c r="AD310" s="113" t="e">
        <f>IF(#REF!="","",#REF!)</f>
        <v>#REF!</v>
      </c>
      <c r="AE310" s="113" t="e">
        <f>IF(#REF!="","",#REF!)</f>
        <v>#REF!</v>
      </c>
      <c r="AF310" s="113" t="e">
        <f>IF(#REF!="","",#REF!)</f>
        <v>#REF!</v>
      </c>
      <c r="AG310" s="113" t="e">
        <f>IF(#REF!="","",#REF!)</f>
        <v>#REF!</v>
      </c>
      <c r="AH310" s="113" t="e">
        <f>IF(#REF!="","",#REF!)</f>
        <v>#REF!</v>
      </c>
      <c r="AI310" s="113" t="e">
        <f>IF(#REF!="","",#REF!)</f>
        <v>#REF!</v>
      </c>
      <c r="AJ310" s="113" t="e">
        <f>IF(#REF!="","",#REF!)</f>
        <v>#REF!</v>
      </c>
      <c r="AK310" s="113" t="e">
        <f>IF(#REF!="","",#REF!)</f>
        <v>#REF!</v>
      </c>
      <c r="AL310" s="113" t="e">
        <f>IF(#REF!="","",#REF!)</f>
        <v>#REF!</v>
      </c>
      <c r="AM310" s="113" t="e">
        <f>IF(#REF!="","",#REF!)</f>
        <v>#REF!</v>
      </c>
      <c r="AN310" s="113" t="e">
        <f>IF(#REF!="","",#REF!)</f>
        <v>#REF!</v>
      </c>
      <c r="AO310" s="113" t="e">
        <f>IF(#REF!="","",#REF!)</f>
        <v>#REF!</v>
      </c>
      <c r="AP310" s="113" t="e">
        <f>IF(#REF!="","",#REF!)</f>
        <v>#REF!</v>
      </c>
      <c r="AQ310" s="113" t="e">
        <f>IF(#REF!="","",#REF!)</f>
        <v>#REF!</v>
      </c>
      <c r="AR310" s="79"/>
    </row>
    <row r="311" spans="1:44" x14ac:dyDescent="0.25">
      <c r="A311" s="113" t="e">
        <f>IF(#REF!="","",#REF!)</f>
        <v>#REF!</v>
      </c>
      <c r="B311" s="113" t="e">
        <f>IF(#REF!="","",#REF!)</f>
        <v>#REF!</v>
      </c>
      <c r="C311" s="113" t="e">
        <f>IF(#REF!="","",#REF!)</f>
        <v>#REF!</v>
      </c>
      <c r="D311" s="113" t="e">
        <f>CONCATENATE(#REF!, "-R",#REF!)</f>
        <v>#REF!</v>
      </c>
      <c r="E311" s="113" t="e">
        <f>IF(#REF!="","",#REF!)</f>
        <v>#REF!</v>
      </c>
      <c r="F311" s="113" t="e">
        <f>IF(#REF!="","",#REF!)</f>
        <v>#REF!</v>
      </c>
      <c r="G311" s="113" t="e">
        <f>IF(#REF!="","",#REF!)</f>
        <v>#REF!</v>
      </c>
      <c r="H311" s="113" t="e">
        <f>IF(#REF!="","",#REF!)</f>
        <v>#REF!</v>
      </c>
      <c r="I311" s="113" t="e">
        <f>IF(#REF!="","",#REF!)</f>
        <v>#REF!</v>
      </c>
      <c r="J311" s="113" t="e">
        <f>IF(#REF!="","",#REF!)</f>
        <v>#REF!</v>
      </c>
      <c r="K311" s="113" t="e">
        <f>IF(#REF!="","",#REF!)</f>
        <v>#REF!</v>
      </c>
      <c r="L311" s="113" t="e">
        <f>IF(#REF!="","",#REF!)</f>
        <v>#REF!</v>
      </c>
      <c r="M311" s="114" t="e">
        <f>IF(#REF!="","",#REF!)</f>
        <v>#REF!</v>
      </c>
      <c r="N311" s="113" t="e">
        <f t="shared" si="4"/>
        <v>#REF!</v>
      </c>
      <c r="O311" s="113" t="e">
        <f>CONCATENATE(#REF!,"-",#REF!)</f>
        <v>#REF!</v>
      </c>
      <c r="P311" s="113" t="e">
        <f>IF(#REF!="","",#REF!)</f>
        <v>#REF!</v>
      </c>
      <c r="Q311" s="113" t="e">
        <f>IF(#REF!="","",#REF!)</f>
        <v>#REF!</v>
      </c>
      <c r="R311" s="113" t="e">
        <f>IF(#REF!="","",#REF!)</f>
        <v>#REF!</v>
      </c>
      <c r="S311" s="113" t="e">
        <f>IF(#REF!="","",#REF!)</f>
        <v>#REF!</v>
      </c>
      <c r="T311" s="113" t="e">
        <f>IF(#REF!="","",#REF!)</f>
        <v>#REF!</v>
      </c>
      <c r="U311" s="113" t="e">
        <f>IF(#REF!="","",#REF!)</f>
        <v>#REF!</v>
      </c>
      <c r="V311" s="113" t="e">
        <f>IF(#REF!="","",#REF!)</f>
        <v>#REF!</v>
      </c>
      <c r="W311" s="113" t="e">
        <f>IF(#REF!="","",#REF!)</f>
        <v>#REF!</v>
      </c>
      <c r="X311" s="113" t="e">
        <f>IF(#REF!="","",#REF!)</f>
        <v>#REF!</v>
      </c>
      <c r="Y311" s="113" t="e">
        <f>IF(#REF!="","",#REF!)</f>
        <v>#REF!</v>
      </c>
      <c r="Z311" s="113" t="e">
        <f>IF(#REF!="","",#REF!)</f>
        <v>#REF!</v>
      </c>
      <c r="AA311" s="113" t="e">
        <f>IF(#REF!="","",#REF!)</f>
        <v>#REF!</v>
      </c>
      <c r="AB311" s="113" t="e">
        <f>IF(#REF!="","",#REF!)</f>
        <v>#REF!</v>
      </c>
      <c r="AC311" s="113" t="e">
        <f>IF(#REF!="","",#REF!)</f>
        <v>#REF!</v>
      </c>
      <c r="AD311" s="113" t="e">
        <f>IF(#REF!="","",#REF!)</f>
        <v>#REF!</v>
      </c>
      <c r="AE311" s="113" t="e">
        <f>IF(#REF!="","",#REF!)</f>
        <v>#REF!</v>
      </c>
      <c r="AF311" s="113" t="e">
        <f>IF(#REF!="","",#REF!)</f>
        <v>#REF!</v>
      </c>
      <c r="AG311" s="113" t="e">
        <f>IF(#REF!="","",#REF!)</f>
        <v>#REF!</v>
      </c>
      <c r="AH311" s="113" t="e">
        <f>IF(#REF!="","",#REF!)</f>
        <v>#REF!</v>
      </c>
      <c r="AI311" s="113" t="e">
        <f>IF(#REF!="","",#REF!)</f>
        <v>#REF!</v>
      </c>
      <c r="AJ311" s="113" t="e">
        <f>IF(#REF!="","",#REF!)</f>
        <v>#REF!</v>
      </c>
      <c r="AK311" s="113" t="e">
        <f>IF(#REF!="","",#REF!)</f>
        <v>#REF!</v>
      </c>
      <c r="AL311" s="113" t="e">
        <f>IF(#REF!="","",#REF!)</f>
        <v>#REF!</v>
      </c>
      <c r="AM311" s="113" t="e">
        <f>IF(#REF!="","",#REF!)</f>
        <v>#REF!</v>
      </c>
      <c r="AN311" s="113" t="e">
        <f>IF(#REF!="","",#REF!)</f>
        <v>#REF!</v>
      </c>
      <c r="AO311" s="113" t="e">
        <f>IF(#REF!="","",#REF!)</f>
        <v>#REF!</v>
      </c>
      <c r="AP311" s="113" t="e">
        <f>IF(#REF!="","",#REF!)</f>
        <v>#REF!</v>
      </c>
      <c r="AQ311" s="113" t="e">
        <f>IF(#REF!="","",#REF!)</f>
        <v>#REF!</v>
      </c>
      <c r="AR311" s="79"/>
    </row>
    <row r="312" spans="1:44" x14ac:dyDescent="0.25">
      <c r="A312" s="113" t="e">
        <f>IF(#REF!="","",#REF!)</f>
        <v>#REF!</v>
      </c>
      <c r="B312" s="113" t="e">
        <f>IF(#REF!="","",#REF!)</f>
        <v>#REF!</v>
      </c>
      <c r="C312" s="113" t="e">
        <f>IF(#REF!="","",#REF!)</f>
        <v>#REF!</v>
      </c>
      <c r="D312" s="113" t="e">
        <f>CONCATENATE(#REF!, "-R",#REF!)</f>
        <v>#REF!</v>
      </c>
      <c r="E312" s="113" t="e">
        <f>IF(#REF!="","",#REF!)</f>
        <v>#REF!</v>
      </c>
      <c r="F312" s="113" t="e">
        <f>IF(#REF!="","",#REF!)</f>
        <v>#REF!</v>
      </c>
      <c r="G312" s="113" t="e">
        <f>IF(#REF!="","",#REF!)</f>
        <v>#REF!</v>
      </c>
      <c r="H312" s="113" t="e">
        <f>IF(#REF!="","",#REF!)</f>
        <v>#REF!</v>
      </c>
      <c r="I312" s="113" t="e">
        <f>IF(#REF!="","",#REF!)</f>
        <v>#REF!</v>
      </c>
      <c r="J312" s="113" t="e">
        <f>IF(#REF!="","",#REF!)</f>
        <v>#REF!</v>
      </c>
      <c r="K312" s="113" t="e">
        <f>IF(#REF!="","",#REF!)</f>
        <v>#REF!</v>
      </c>
      <c r="L312" s="113" t="e">
        <f>IF(#REF!="","",#REF!)</f>
        <v>#REF!</v>
      </c>
      <c r="M312" s="114" t="e">
        <f>IF(#REF!="","",#REF!)</f>
        <v>#REF!</v>
      </c>
      <c r="N312" s="113" t="e">
        <f t="shared" si="4"/>
        <v>#REF!</v>
      </c>
      <c r="O312" s="113" t="e">
        <f>CONCATENATE(#REF!,"-",#REF!)</f>
        <v>#REF!</v>
      </c>
      <c r="P312" s="113" t="e">
        <f>IF(#REF!="","",#REF!)</f>
        <v>#REF!</v>
      </c>
      <c r="Q312" s="113" t="e">
        <f>IF(#REF!="","",#REF!)</f>
        <v>#REF!</v>
      </c>
      <c r="R312" s="113" t="e">
        <f>IF(#REF!="","",#REF!)</f>
        <v>#REF!</v>
      </c>
      <c r="S312" s="113" t="e">
        <f>IF(#REF!="","",#REF!)</f>
        <v>#REF!</v>
      </c>
      <c r="T312" s="113" t="e">
        <f>IF(#REF!="","",#REF!)</f>
        <v>#REF!</v>
      </c>
      <c r="U312" s="113" t="e">
        <f>IF(#REF!="","",#REF!)</f>
        <v>#REF!</v>
      </c>
      <c r="V312" s="113" t="e">
        <f>IF(#REF!="","",#REF!)</f>
        <v>#REF!</v>
      </c>
      <c r="W312" s="113" t="e">
        <f>IF(#REF!="","",#REF!)</f>
        <v>#REF!</v>
      </c>
      <c r="X312" s="113" t="e">
        <f>IF(#REF!="","",#REF!)</f>
        <v>#REF!</v>
      </c>
      <c r="Y312" s="113" t="e">
        <f>IF(#REF!="","",#REF!)</f>
        <v>#REF!</v>
      </c>
      <c r="Z312" s="113" t="e">
        <f>IF(#REF!="","",#REF!)</f>
        <v>#REF!</v>
      </c>
      <c r="AA312" s="113" t="e">
        <f>IF(#REF!="","",#REF!)</f>
        <v>#REF!</v>
      </c>
      <c r="AB312" s="113" t="e">
        <f>IF(#REF!="","",#REF!)</f>
        <v>#REF!</v>
      </c>
      <c r="AC312" s="113" t="e">
        <f>IF(#REF!="","",#REF!)</f>
        <v>#REF!</v>
      </c>
      <c r="AD312" s="113" t="e">
        <f>IF(#REF!="","",#REF!)</f>
        <v>#REF!</v>
      </c>
      <c r="AE312" s="113" t="e">
        <f>IF(#REF!="","",#REF!)</f>
        <v>#REF!</v>
      </c>
      <c r="AF312" s="113" t="e">
        <f>IF(#REF!="","",#REF!)</f>
        <v>#REF!</v>
      </c>
      <c r="AG312" s="113" t="e">
        <f>IF(#REF!="","",#REF!)</f>
        <v>#REF!</v>
      </c>
      <c r="AH312" s="113" t="e">
        <f>IF(#REF!="","",#REF!)</f>
        <v>#REF!</v>
      </c>
      <c r="AI312" s="113" t="e">
        <f>IF(#REF!="","",#REF!)</f>
        <v>#REF!</v>
      </c>
      <c r="AJ312" s="113" t="e">
        <f>IF(#REF!="","",#REF!)</f>
        <v>#REF!</v>
      </c>
      <c r="AK312" s="113" t="e">
        <f>IF(#REF!="","",#REF!)</f>
        <v>#REF!</v>
      </c>
      <c r="AL312" s="113" t="e">
        <f>IF(#REF!="","",#REF!)</f>
        <v>#REF!</v>
      </c>
      <c r="AM312" s="113" t="e">
        <f>IF(#REF!="","",#REF!)</f>
        <v>#REF!</v>
      </c>
      <c r="AN312" s="113" t="e">
        <f>IF(#REF!="","",#REF!)</f>
        <v>#REF!</v>
      </c>
      <c r="AO312" s="113" t="e">
        <f>IF(#REF!="","",#REF!)</f>
        <v>#REF!</v>
      </c>
      <c r="AP312" s="113" t="e">
        <f>IF(#REF!="","",#REF!)</f>
        <v>#REF!</v>
      </c>
      <c r="AQ312" s="113" t="e">
        <f>IF(#REF!="","",#REF!)</f>
        <v>#REF!</v>
      </c>
      <c r="AR312" s="79"/>
    </row>
    <row r="313" spans="1:44" x14ac:dyDescent="0.25">
      <c r="A313" s="113" t="e">
        <f>IF(#REF!="","",#REF!)</f>
        <v>#REF!</v>
      </c>
      <c r="B313" s="113" t="e">
        <f>IF(#REF!="","",#REF!)</f>
        <v>#REF!</v>
      </c>
      <c r="C313" s="113" t="e">
        <f>IF(#REF!="","",#REF!)</f>
        <v>#REF!</v>
      </c>
      <c r="D313" s="113" t="e">
        <f>CONCATENATE(#REF!, "-R",#REF!)</f>
        <v>#REF!</v>
      </c>
      <c r="E313" s="113" t="e">
        <f>IF(#REF!="","",#REF!)</f>
        <v>#REF!</v>
      </c>
      <c r="F313" s="113" t="e">
        <f>IF(#REF!="","",#REF!)</f>
        <v>#REF!</v>
      </c>
      <c r="G313" s="113" t="e">
        <f>IF(#REF!="","",#REF!)</f>
        <v>#REF!</v>
      </c>
      <c r="H313" s="113" t="e">
        <f>IF(#REF!="","",#REF!)</f>
        <v>#REF!</v>
      </c>
      <c r="I313" s="113" t="e">
        <f>IF(#REF!="","",#REF!)</f>
        <v>#REF!</v>
      </c>
      <c r="J313" s="113" t="e">
        <f>IF(#REF!="","",#REF!)</f>
        <v>#REF!</v>
      </c>
      <c r="K313" s="113" t="e">
        <f>IF(#REF!="","",#REF!)</f>
        <v>#REF!</v>
      </c>
      <c r="L313" s="113" t="e">
        <f>IF(#REF!="","",#REF!)</f>
        <v>#REF!</v>
      </c>
      <c r="M313" s="114" t="e">
        <f>IF(#REF!="","",#REF!)</f>
        <v>#REF!</v>
      </c>
      <c r="N313" s="113" t="e">
        <f t="shared" si="4"/>
        <v>#REF!</v>
      </c>
      <c r="O313" s="113" t="e">
        <f>CONCATENATE(#REF!,"-",#REF!)</f>
        <v>#REF!</v>
      </c>
      <c r="P313" s="113" t="e">
        <f>IF(#REF!="","",#REF!)</f>
        <v>#REF!</v>
      </c>
      <c r="Q313" s="113" t="e">
        <f>IF(#REF!="","",#REF!)</f>
        <v>#REF!</v>
      </c>
      <c r="R313" s="113" t="e">
        <f>IF(#REF!="","",#REF!)</f>
        <v>#REF!</v>
      </c>
      <c r="S313" s="113" t="e">
        <f>IF(#REF!="","",#REF!)</f>
        <v>#REF!</v>
      </c>
      <c r="T313" s="113" t="e">
        <f>IF(#REF!="","",#REF!)</f>
        <v>#REF!</v>
      </c>
      <c r="U313" s="113" t="e">
        <f>IF(#REF!="","",#REF!)</f>
        <v>#REF!</v>
      </c>
      <c r="V313" s="113" t="e">
        <f>IF(#REF!="","",#REF!)</f>
        <v>#REF!</v>
      </c>
      <c r="W313" s="113" t="e">
        <f>IF(#REF!="","",#REF!)</f>
        <v>#REF!</v>
      </c>
      <c r="X313" s="113" t="e">
        <f>IF(#REF!="","",#REF!)</f>
        <v>#REF!</v>
      </c>
      <c r="Y313" s="113" t="e">
        <f>IF(#REF!="","",#REF!)</f>
        <v>#REF!</v>
      </c>
      <c r="Z313" s="113" t="e">
        <f>IF(#REF!="","",#REF!)</f>
        <v>#REF!</v>
      </c>
      <c r="AA313" s="113" t="e">
        <f>IF(#REF!="","",#REF!)</f>
        <v>#REF!</v>
      </c>
      <c r="AB313" s="113" t="e">
        <f>IF(#REF!="","",#REF!)</f>
        <v>#REF!</v>
      </c>
      <c r="AC313" s="113" t="e">
        <f>IF(#REF!="","",#REF!)</f>
        <v>#REF!</v>
      </c>
      <c r="AD313" s="113" t="e">
        <f>IF(#REF!="","",#REF!)</f>
        <v>#REF!</v>
      </c>
      <c r="AE313" s="113" t="e">
        <f>IF(#REF!="","",#REF!)</f>
        <v>#REF!</v>
      </c>
      <c r="AF313" s="113" t="e">
        <f>IF(#REF!="","",#REF!)</f>
        <v>#REF!</v>
      </c>
      <c r="AG313" s="113" t="e">
        <f>IF(#REF!="","",#REF!)</f>
        <v>#REF!</v>
      </c>
      <c r="AH313" s="113" t="e">
        <f>IF(#REF!="","",#REF!)</f>
        <v>#REF!</v>
      </c>
      <c r="AI313" s="113" t="e">
        <f>IF(#REF!="","",#REF!)</f>
        <v>#REF!</v>
      </c>
      <c r="AJ313" s="113" t="e">
        <f>IF(#REF!="","",#REF!)</f>
        <v>#REF!</v>
      </c>
      <c r="AK313" s="113" t="e">
        <f>IF(#REF!="","",#REF!)</f>
        <v>#REF!</v>
      </c>
      <c r="AL313" s="113" t="e">
        <f>IF(#REF!="","",#REF!)</f>
        <v>#REF!</v>
      </c>
      <c r="AM313" s="113" t="e">
        <f>IF(#REF!="","",#REF!)</f>
        <v>#REF!</v>
      </c>
      <c r="AN313" s="113" t="e">
        <f>IF(#REF!="","",#REF!)</f>
        <v>#REF!</v>
      </c>
      <c r="AO313" s="113" t="e">
        <f>IF(#REF!="","",#REF!)</f>
        <v>#REF!</v>
      </c>
      <c r="AP313" s="113" t="e">
        <f>IF(#REF!="","",#REF!)</f>
        <v>#REF!</v>
      </c>
      <c r="AQ313" s="113" t="e">
        <f>IF(#REF!="","",#REF!)</f>
        <v>#REF!</v>
      </c>
      <c r="AR313" s="79"/>
    </row>
    <row r="314" spans="1:44" x14ac:dyDescent="0.25">
      <c r="A314" s="113" t="e">
        <f>IF(#REF!="","",#REF!)</f>
        <v>#REF!</v>
      </c>
      <c r="B314" s="113" t="e">
        <f>IF(#REF!="","",#REF!)</f>
        <v>#REF!</v>
      </c>
      <c r="C314" s="113" t="e">
        <f>IF(#REF!="","",#REF!)</f>
        <v>#REF!</v>
      </c>
      <c r="D314" s="113" t="e">
        <f>CONCATENATE(#REF!, "-R",#REF!)</f>
        <v>#REF!</v>
      </c>
      <c r="E314" s="113" t="e">
        <f>IF(#REF!="","",#REF!)</f>
        <v>#REF!</v>
      </c>
      <c r="F314" s="113" t="e">
        <f>IF(#REF!="","",#REF!)</f>
        <v>#REF!</v>
      </c>
      <c r="G314" s="113" t="e">
        <f>IF(#REF!="","",#REF!)</f>
        <v>#REF!</v>
      </c>
      <c r="H314" s="113" t="e">
        <f>IF(#REF!="","",#REF!)</f>
        <v>#REF!</v>
      </c>
      <c r="I314" s="113" t="e">
        <f>IF(#REF!="","",#REF!)</f>
        <v>#REF!</v>
      </c>
      <c r="J314" s="113" t="e">
        <f>IF(#REF!="","",#REF!)</f>
        <v>#REF!</v>
      </c>
      <c r="K314" s="113" t="e">
        <f>IF(#REF!="","",#REF!)</f>
        <v>#REF!</v>
      </c>
      <c r="L314" s="113" t="e">
        <f>IF(#REF!="","",#REF!)</f>
        <v>#REF!</v>
      </c>
      <c r="M314" s="114" t="e">
        <f>IF(#REF!="","",#REF!)</f>
        <v>#REF!</v>
      </c>
      <c r="N314" s="113" t="e">
        <f t="shared" si="4"/>
        <v>#REF!</v>
      </c>
      <c r="O314" s="113" t="e">
        <f>CONCATENATE(#REF!,"-",#REF!)</f>
        <v>#REF!</v>
      </c>
      <c r="P314" s="113" t="e">
        <f>IF(#REF!="","",#REF!)</f>
        <v>#REF!</v>
      </c>
      <c r="Q314" s="113" t="e">
        <f>IF(#REF!="","",#REF!)</f>
        <v>#REF!</v>
      </c>
      <c r="R314" s="113" t="e">
        <f>IF(#REF!="","",#REF!)</f>
        <v>#REF!</v>
      </c>
      <c r="S314" s="113" t="e">
        <f>IF(#REF!="","",#REF!)</f>
        <v>#REF!</v>
      </c>
      <c r="T314" s="113" t="e">
        <f>IF(#REF!="","",#REF!)</f>
        <v>#REF!</v>
      </c>
      <c r="U314" s="113" t="e">
        <f>IF(#REF!="","",#REF!)</f>
        <v>#REF!</v>
      </c>
      <c r="V314" s="113" t="e">
        <f>IF(#REF!="","",#REF!)</f>
        <v>#REF!</v>
      </c>
      <c r="W314" s="113" t="e">
        <f>IF(#REF!="","",#REF!)</f>
        <v>#REF!</v>
      </c>
      <c r="X314" s="113" t="e">
        <f>IF(#REF!="","",#REF!)</f>
        <v>#REF!</v>
      </c>
      <c r="Y314" s="113" t="e">
        <f>IF(#REF!="","",#REF!)</f>
        <v>#REF!</v>
      </c>
      <c r="Z314" s="113" t="e">
        <f>IF(#REF!="","",#REF!)</f>
        <v>#REF!</v>
      </c>
      <c r="AA314" s="113" t="e">
        <f>IF(#REF!="","",#REF!)</f>
        <v>#REF!</v>
      </c>
      <c r="AB314" s="113" t="e">
        <f>IF(#REF!="","",#REF!)</f>
        <v>#REF!</v>
      </c>
      <c r="AC314" s="113" t="e">
        <f>IF(#REF!="","",#REF!)</f>
        <v>#REF!</v>
      </c>
      <c r="AD314" s="113" t="e">
        <f>IF(#REF!="","",#REF!)</f>
        <v>#REF!</v>
      </c>
      <c r="AE314" s="113" t="e">
        <f>IF(#REF!="","",#REF!)</f>
        <v>#REF!</v>
      </c>
      <c r="AF314" s="113" t="e">
        <f>IF(#REF!="","",#REF!)</f>
        <v>#REF!</v>
      </c>
      <c r="AG314" s="113" t="e">
        <f>IF(#REF!="","",#REF!)</f>
        <v>#REF!</v>
      </c>
      <c r="AH314" s="113" t="e">
        <f>IF(#REF!="","",#REF!)</f>
        <v>#REF!</v>
      </c>
      <c r="AI314" s="113" t="e">
        <f>IF(#REF!="","",#REF!)</f>
        <v>#REF!</v>
      </c>
      <c r="AJ314" s="113" t="e">
        <f>IF(#REF!="","",#REF!)</f>
        <v>#REF!</v>
      </c>
      <c r="AK314" s="113" t="e">
        <f>IF(#REF!="","",#REF!)</f>
        <v>#REF!</v>
      </c>
      <c r="AL314" s="113" t="e">
        <f>IF(#REF!="","",#REF!)</f>
        <v>#REF!</v>
      </c>
      <c r="AM314" s="113" t="e">
        <f>IF(#REF!="","",#REF!)</f>
        <v>#REF!</v>
      </c>
      <c r="AN314" s="113" t="e">
        <f>IF(#REF!="","",#REF!)</f>
        <v>#REF!</v>
      </c>
      <c r="AO314" s="113" t="e">
        <f>IF(#REF!="","",#REF!)</f>
        <v>#REF!</v>
      </c>
      <c r="AP314" s="113" t="e">
        <f>IF(#REF!="","",#REF!)</f>
        <v>#REF!</v>
      </c>
      <c r="AQ314" s="113" t="e">
        <f>IF(#REF!="","",#REF!)</f>
        <v>#REF!</v>
      </c>
      <c r="AR314" s="79"/>
    </row>
    <row r="315" spans="1:44" x14ac:dyDescent="0.25">
      <c r="A315" s="113" t="e">
        <f>IF(#REF!="","",#REF!)</f>
        <v>#REF!</v>
      </c>
      <c r="B315" s="113" t="e">
        <f>IF(#REF!="","",#REF!)</f>
        <v>#REF!</v>
      </c>
      <c r="C315" s="113" t="e">
        <f>IF(#REF!="","",#REF!)</f>
        <v>#REF!</v>
      </c>
      <c r="D315" s="113" t="e">
        <f>CONCATENATE(#REF!, "-R",#REF!)</f>
        <v>#REF!</v>
      </c>
      <c r="E315" s="113" t="e">
        <f>IF(#REF!="","",#REF!)</f>
        <v>#REF!</v>
      </c>
      <c r="F315" s="113" t="e">
        <f>IF(#REF!="","",#REF!)</f>
        <v>#REF!</v>
      </c>
      <c r="G315" s="113" t="e">
        <f>IF(#REF!="","",#REF!)</f>
        <v>#REF!</v>
      </c>
      <c r="H315" s="113" t="e">
        <f>IF(#REF!="","",#REF!)</f>
        <v>#REF!</v>
      </c>
      <c r="I315" s="113" t="e">
        <f>IF(#REF!="","",#REF!)</f>
        <v>#REF!</v>
      </c>
      <c r="J315" s="113" t="e">
        <f>IF(#REF!="","",#REF!)</f>
        <v>#REF!</v>
      </c>
      <c r="K315" s="113" t="e">
        <f>IF(#REF!="","",#REF!)</f>
        <v>#REF!</v>
      </c>
      <c r="L315" s="113" t="e">
        <f>IF(#REF!="","",#REF!)</f>
        <v>#REF!</v>
      </c>
      <c r="M315" s="114" t="e">
        <f>IF(#REF!="","",#REF!)</f>
        <v>#REF!</v>
      </c>
      <c r="N315" s="113" t="e">
        <f t="shared" si="4"/>
        <v>#REF!</v>
      </c>
      <c r="O315" s="113" t="e">
        <f>CONCATENATE(#REF!,"-",#REF!)</f>
        <v>#REF!</v>
      </c>
      <c r="P315" s="113" t="e">
        <f>IF(#REF!="","",#REF!)</f>
        <v>#REF!</v>
      </c>
      <c r="Q315" s="113" t="e">
        <f>IF(#REF!="","",#REF!)</f>
        <v>#REF!</v>
      </c>
      <c r="R315" s="113" t="e">
        <f>IF(#REF!="","",#REF!)</f>
        <v>#REF!</v>
      </c>
      <c r="S315" s="113" t="e">
        <f>IF(#REF!="","",#REF!)</f>
        <v>#REF!</v>
      </c>
      <c r="T315" s="113" t="e">
        <f>IF(#REF!="","",#REF!)</f>
        <v>#REF!</v>
      </c>
      <c r="U315" s="113" t="e">
        <f>IF(#REF!="","",#REF!)</f>
        <v>#REF!</v>
      </c>
      <c r="V315" s="113" t="e">
        <f>IF(#REF!="","",#REF!)</f>
        <v>#REF!</v>
      </c>
      <c r="W315" s="113" t="e">
        <f>IF(#REF!="","",#REF!)</f>
        <v>#REF!</v>
      </c>
      <c r="X315" s="113" t="e">
        <f>IF(#REF!="","",#REF!)</f>
        <v>#REF!</v>
      </c>
      <c r="Y315" s="113" t="e">
        <f>IF(#REF!="","",#REF!)</f>
        <v>#REF!</v>
      </c>
      <c r="Z315" s="113" t="e">
        <f>IF(#REF!="","",#REF!)</f>
        <v>#REF!</v>
      </c>
      <c r="AA315" s="113" t="e">
        <f>IF(#REF!="","",#REF!)</f>
        <v>#REF!</v>
      </c>
      <c r="AB315" s="113" t="e">
        <f>IF(#REF!="","",#REF!)</f>
        <v>#REF!</v>
      </c>
      <c r="AC315" s="113" t="e">
        <f>IF(#REF!="","",#REF!)</f>
        <v>#REF!</v>
      </c>
      <c r="AD315" s="113" t="e">
        <f>IF(#REF!="","",#REF!)</f>
        <v>#REF!</v>
      </c>
      <c r="AE315" s="113" t="e">
        <f>IF(#REF!="","",#REF!)</f>
        <v>#REF!</v>
      </c>
      <c r="AF315" s="113" t="e">
        <f>IF(#REF!="","",#REF!)</f>
        <v>#REF!</v>
      </c>
      <c r="AG315" s="113" t="e">
        <f>IF(#REF!="","",#REF!)</f>
        <v>#REF!</v>
      </c>
      <c r="AH315" s="113" t="e">
        <f>IF(#REF!="","",#REF!)</f>
        <v>#REF!</v>
      </c>
      <c r="AI315" s="113" t="e">
        <f>IF(#REF!="","",#REF!)</f>
        <v>#REF!</v>
      </c>
      <c r="AJ315" s="113" t="e">
        <f>IF(#REF!="","",#REF!)</f>
        <v>#REF!</v>
      </c>
      <c r="AK315" s="113" t="e">
        <f>IF(#REF!="","",#REF!)</f>
        <v>#REF!</v>
      </c>
      <c r="AL315" s="113" t="e">
        <f>IF(#REF!="","",#REF!)</f>
        <v>#REF!</v>
      </c>
      <c r="AM315" s="113" t="e">
        <f>IF(#REF!="","",#REF!)</f>
        <v>#REF!</v>
      </c>
      <c r="AN315" s="113" t="e">
        <f>IF(#REF!="","",#REF!)</f>
        <v>#REF!</v>
      </c>
      <c r="AO315" s="113" t="e">
        <f>IF(#REF!="","",#REF!)</f>
        <v>#REF!</v>
      </c>
      <c r="AP315" s="113" t="e">
        <f>IF(#REF!="","",#REF!)</f>
        <v>#REF!</v>
      </c>
      <c r="AQ315" s="113" t="e">
        <f>IF(#REF!="","",#REF!)</f>
        <v>#REF!</v>
      </c>
      <c r="AR315" s="79"/>
    </row>
    <row r="316" spans="1:44" x14ac:dyDescent="0.25">
      <c r="A316" s="113" t="e">
        <f>IF(#REF!="","",#REF!)</f>
        <v>#REF!</v>
      </c>
      <c r="B316" s="113" t="e">
        <f>IF(#REF!="","",#REF!)</f>
        <v>#REF!</v>
      </c>
      <c r="C316" s="113" t="e">
        <f>IF(#REF!="","",#REF!)</f>
        <v>#REF!</v>
      </c>
      <c r="D316" s="113" t="e">
        <f>CONCATENATE(#REF!, "-R",#REF!)</f>
        <v>#REF!</v>
      </c>
      <c r="E316" s="113" t="e">
        <f>IF(#REF!="","",#REF!)</f>
        <v>#REF!</v>
      </c>
      <c r="F316" s="113" t="e">
        <f>IF(#REF!="","",#REF!)</f>
        <v>#REF!</v>
      </c>
      <c r="G316" s="113" t="e">
        <f>IF(#REF!="","",#REF!)</f>
        <v>#REF!</v>
      </c>
      <c r="H316" s="113" t="e">
        <f>IF(#REF!="","",#REF!)</f>
        <v>#REF!</v>
      </c>
      <c r="I316" s="113" t="e">
        <f>IF(#REF!="","",#REF!)</f>
        <v>#REF!</v>
      </c>
      <c r="J316" s="113" t="e">
        <f>IF(#REF!="","",#REF!)</f>
        <v>#REF!</v>
      </c>
      <c r="K316" s="113" t="e">
        <f>IF(#REF!="","",#REF!)</f>
        <v>#REF!</v>
      </c>
      <c r="L316" s="113" t="e">
        <f>IF(#REF!="","",#REF!)</f>
        <v>#REF!</v>
      </c>
      <c r="M316" s="114" t="e">
        <f>IF(#REF!="","",#REF!)</f>
        <v>#REF!</v>
      </c>
      <c r="N316" s="113" t="e">
        <f t="shared" si="4"/>
        <v>#REF!</v>
      </c>
      <c r="O316" s="113" t="e">
        <f>CONCATENATE(#REF!,"-",#REF!)</f>
        <v>#REF!</v>
      </c>
      <c r="P316" s="113" t="e">
        <f>IF(#REF!="","",#REF!)</f>
        <v>#REF!</v>
      </c>
      <c r="Q316" s="113" t="e">
        <f>IF(#REF!="","",#REF!)</f>
        <v>#REF!</v>
      </c>
      <c r="R316" s="113" t="e">
        <f>IF(#REF!="","",#REF!)</f>
        <v>#REF!</v>
      </c>
      <c r="S316" s="113" t="e">
        <f>IF(#REF!="","",#REF!)</f>
        <v>#REF!</v>
      </c>
      <c r="T316" s="113" t="e">
        <f>IF(#REF!="","",#REF!)</f>
        <v>#REF!</v>
      </c>
      <c r="U316" s="113" t="e">
        <f>IF(#REF!="","",#REF!)</f>
        <v>#REF!</v>
      </c>
      <c r="V316" s="113" t="e">
        <f>IF(#REF!="","",#REF!)</f>
        <v>#REF!</v>
      </c>
      <c r="W316" s="113" t="e">
        <f>IF(#REF!="","",#REF!)</f>
        <v>#REF!</v>
      </c>
      <c r="X316" s="113" t="e">
        <f>IF(#REF!="","",#REF!)</f>
        <v>#REF!</v>
      </c>
      <c r="Y316" s="113" t="e">
        <f>IF(#REF!="","",#REF!)</f>
        <v>#REF!</v>
      </c>
      <c r="Z316" s="113" t="e">
        <f>IF(#REF!="","",#REF!)</f>
        <v>#REF!</v>
      </c>
      <c r="AA316" s="113" t="e">
        <f>IF(#REF!="","",#REF!)</f>
        <v>#REF!</v>
      </c>
      <c r="AB316" s="113" t="e">
        <f>IF(#REF!="","",#REF!)</f>
        <v>#REF!</v>
      </c>
      <c r="AC316" s="113" t="e">
        <f>IF(#REF!="","",#REF!)</f>
        <v>#REF!</v>
      </c>
      <c r="AD316" s="113" t="e">
        <f>IF(#REF!="","",#REF!)</f>
        <v>#REF!</v>
      </c>
      <c r="AE316" s="113" t="e">
        <f>IF(#REF!="","",#REF!)</f>
        <v>#REF!</v>
      </c>
      <c r="AF316" s="113" t="e">
        <f>IF(#REF!="","",#REF!)</f>
        <v>#REF!</v>
      </c>
      <c r="AG316" s="113" t="e">
        <f>IF(#REF!="","",#REF!)</f>
        <v>#REF!</v>
      </c>
      <c r="AH316" s="113" t="e">
        <f>IF(#REF!="","",#REF!)</f>
        <v>#REF!</v>
      </c>
      <c r="AI316" s="113" t="e">
        <f>IF(#REF!="","",#REF!)</f>
        <v>#REF!</v>
      </c>
      <c r="AJ316" s="113" t="e">
        <f>IF(#REF!="","",#REF!)</f>
        <v>#REF!</v>
      </c>
      <c r="AK316" s="113" t="e">
        <f>IF(#REF!="","",#REF!)</f>
        <v>#REF!</v>
      </c>
      <c r="AL316" s="113" t="e">
        <f>IF(#REF!="","",#REF!)</f>
        <v>#REF!</v>
      </c>
      <c r="AM316" s="113" t="e">
        <f>IF(#REF!="","",#REF!)</f>
        <v>#REF!</v>
      </c>
      <c r="AN316" s="113" t="e">
        <f>IF(#REF!="","",#REF!)</f>
        <v>#REF!</v>
      </c>
      <c r="AO316" s="113" t="e">
        <f>IF(#REF!="","",#REF!)</f>
        <v>#REF!</v>
      </c>
      <c r="AP316" s="113" t="e">
        <f>IF(#REF!="","",#REF!)</f>
        <v>#REF!</v>
      </c>
      <c r="AQ316" s="113" t="e">
        <f>IF(#REF!="","",#REF!)</f>
        <v>#REF!</v>
      </c>
      <c r="AR316" s="79"/>
    </row>
    <row r="317" spans="1:44" x14ac:dyDescent="0.25">
      <c r="A317" s="113" t="e">
        <f>IF(#REF!="","",#REF!)</f>
        <v>#REF!</v>
      </c>
      <c r="B317" s="113" t="e">
        <f>IF(#REF!="","",#REF!)</f>
        <v>#REF!</v>
      </c>
      <c r="C317" s="113" t="e">
        <f>IF(#REF!="","",#REF!)</f>
        <v>#REF!</v>
      </c>
      <c r="D317" s="113" t="e">
        <f>CONCATENATE(#REF!, "-R",#REF!)</f>
        <v>#REF!</v>
      </c>
      <c r="E317" s="113" t="e">
        <f>IF(#REF!="","",#REF!)</f>
        <v>#REF!</v>
      </c>
      <c r="F317" s="113" t="e">
        <f>IF(#REF!="","",#REF!)</f>
        <v>#REF!</v>
      </c>
      <c r="G317" s="113" t="e">
        <f>IF(#REF!="","",#REF!)</f>
        <v>#REF!</v>
      </c>
      <c r="H317" s="113" t="e">
        <f>IF(#REF!="","",#REF!)</f>
        <v>#REF!</v>
      </c>
      <c r="I317" s="113" t="e">
        <f>IF(#REF!="","",#REF!)</f>
        <v>#REF!</v>
      </c>
      <c r="J317" s="113" t="e">
        <f>IF(#REF!="","",#REF!)</f>
        <v>#REF!</v>
      </c>
      <c r="K317" s="113" t="e">
        <f>IF(#REF!="","",#REF!)</f>
        <v>#REF!</v>
      </c>
      <c r="L317" s="113" t="e">
        <f>IF(#REF!="","",#REF!)</f>
        <v>#REF!</v>
      </c>
      <c r="M317" s="114" t="e">
        <f>IF(#REF!="","",#REF!)</f>
        <v>#REF!</v>
      </c>
      <c r="N317" s="113" t="e">
        <f t="shared" si="4"/>
        <v>#REF!</v>
      </c>
      <c r="O317" s="113" t="e">
        <f>CONCATENATE(#REF!,"-",#REF!)</f>
        <v>#REF!</v>
      </c>
      <c r="P317" s="113" t="e">
        <f>IF(#REF!="","",#REF!)</f>
        <v>#REF!</v>
      </c>
      <c r="Q317" s="113" t="e">
        <f>IF(#REF!="","",#REF!)</f>
        <v>#REF!</v>
      </c>
      <c r="R317" s="113" t="e">
        <f>IF(#REF!="","",#REF!)</f>
        <v>#REF!</v>
      </c>
      <c r="S317" s="113" t="e">
        <f>IF(#REF!="","",#REF!)</f>
        <v>#REF!</v>
      </c>
      <c r="T317" s="113" t="e">
        <f>IF(#REF!="","",#REF!)</f>
        <v>#REF!</v>
      </c>
      <c r="U317" s="113" t="e">
        <f>IF(#REF!="","",#REF!)</f>
        <v>#REF!</v>
      </c>
      <c r="V317" s="113" t="e">
        <f>IF(#REF!="","",#REF!)</f>
        <v>#REF!</v>
      </c>
      <c r="W317" s="113" t="e">
        <f>IF(#REF!="","",#REF!)</f>
        <v>#REF!</v>
      </c>
      <c r="X317" s="113" t="e">
        <f>IF(#REF!="","",#REF!)</f>
        <v>#REF!</v>
      </c>
      <c r="Y317" s="113" t="e">
        <f>IF(#REF!="","",#REF!)</f>
        <v>#REF!</v>
      </c>
      <c r="Z317" s="113" t="e">
        <f>IF(#REF!="","",#REF!)</f>
        <v>#REF!</v>
      </c>
      <c r="AA317" s="113" t="e">
        <f>IF(#REF!="","",#REF!)</f>
        <v>#REF!</v>
      </c>
      <c r="AB317" s="113" t="e">
        <f>IF(#REF!="","",#REF!)</f>
        <v>#REF!</v>
      </c>
      <c r="AC317" s="113" t="e">
        <f>IF(#REF!="","",#REF!)</f>
        <v>#REF!</v>
      </c>
      <c r="AD317" s="113" t="e">
        <f>IF(#REF!="","",#REF!)</f>
        <v>#REF!</v>
      </c>
      <c r="AE317" s="113" t="e">
        <f>IF(#REF!="","",#REF!)</f>
        <v>#REF!</v>
      </c>
      <c r="AF317" s="113" t="e">
        <f>IF(#REF!="","",#REF!)</f>
        <v>#REF!</v>
      </c>
      <c r="AG317" s="113" t="e">
        <f>IF(#REF!="","",#REF!)</f>
        <v>#REF!</v>
      </c>
      <c r="AH317" s="113" t="e">
        <f>IF(#REF!="","",#REF!)</f>
        <v>#REF!</v>
      </c>
      <c r="AI317" s="113" t="e">
        <f>IF(#REF!="","",#REF!)</f>
        <v>#REF!</v>
      </c>
      <c r="AJ317" s="113" t="e">
        <f>IF(#REF!="","",#REF!)</f>
        <v>#REF!</v>
      </c>
      <c r="AK317" s="113" t="e">
        <f>IF(#REF!="","",#REF!)</f>
        <v>#REF!</v>
      </c>
      <c r="AL317" s="113" t="e">
        <f>IF(#REF!="","",#REF!)</f>
        <v>#REF!</v>
      </c>
      <c r="AM317" s="113" t="e">
        <f>IF(#REF!="","",#REF!)</f>
        <v>#REF!</v>
      </c>
      <c r="AN317" s="113" t="e">
        <f>IF(#REF!="","",#REF!)</f>
        <v>#REF!</v>
      </c>
      <c r="AO317" s="113" t="e">
        <f>IF(#REF!="","",#REF!)</f>
        <v>#REF!</v>
      </c>
      <c r="AP317" s="113" t="e">
        <f>IF(#REF!="","",#REF!)</f>
        <v>#REF!</v>
      </c>
      <c r="AQ317" s="113" t="e">
        <f>IF(#REF!="","",#REF!)</f>
        <v>#REF!</v>
      </c>
      <c r="AR317" s="79"/>
    </row>
    <row r="318" spans="1:44" x14ac:dyDescent="0.25">
      <c r="A318" s="113" t="e">
        <f>IF(#REF!="","",#REF!)</f>
        <v>#REF!</v>
      </c>
      <c r="B318" s="113" t="e">
        <f>IF(#REF!="","",#REF!)</f>
        <v>#REF!</v>
      </c>
      <c r="C318" s="113" t="e">
        <f>IF(#REF!="","",#REF!)</f>
        <v>#REF!</v>
      </c>
      <c r="D318" s="113" t="e">
        <f>CONCATENATE(#REF!, "-R",#REF!)</f>
        <v>#REF!</v>
      </c>
      <c r="E318" s="113" t="e">
        <f>IF(#REF!="","",#REF!)</f>
        <v>#REF!</v>
      </c>
      <c r="F318" s="113" t="e">
        <f>IF(#REF!="","",#REF!)</f>
        <v>#REF!</v>
      </c>
      <c r="G318" s="113" t="e">
        <f>IF(#REF!="","",#REF!)</f>
        <v>#REF!</v>
      </c>
      <c r="H318" s="113" t="e">
        <f>IF(#REF!="","",#REF!)</f>
        <v>#REF!</v>
      </c>
      <c r="I318" s="113" t="e">
        <f>IF(#REF!="","",#REF!)</f>
        <v>#REF!</v>
      </c>
      <c r="J318" s="113" t="e">
        <f>IF(#REF!="","",#REF!)</f>
        <v>#REF!</v>
      </c>
      <c r="K318" s="113" t="e">
        <f>IF(#REF!="","",#REF!)</f>
        <v>#REF!</v>
      </c>
      <c r="L318" s="113" t="e">
        <f>IF(#REF!="","",#REF!)</f>
        <v>#REF!</v>
      </c>
      <c r="M318" s="114" t="e">
        <f>IF(#REF!="","",#REF!)</f>
        <v>#REF!</v>
      </c>
      <c r="N318" s="113" t="e">
        <f t="shared" si="4"/>
        <v>#REF!</v>
      </c>
      <c r="O318" s="113" t="e">
        <f>CONCATENATE(#REF!,"-",#REF!)</f>
        <v>#REF!</v>
      </c>
      <c r="P318" s="113" t="e">
        <f>IF(#REF!="","",#REF!)</f>
        <v>#REF!</v>
      </c>
      <c r="Q318" s="113" t="e">
        <f>IF(#REF!="","",#REF!)</f>
        <v>#REF!</v>
      </c>
      <c r="R318" s="113" t="e">
        <f>IF(#REF!="","",#REF!)</f>
        <v>#REF!</v>
      </c>
      <c r="S318" s="113" t="e">
        <f>IF(#REF!="","",#REF!)</f>
        <v>#REF!</v>
      </c>
      <c r="T318" s="113" t="e">
        <f>IF(#REF!="","",#REF!)</f>
        <v>#REF!</v>
      </c>
      <c r="U318" s="113" t="e">
        <f>IF(#REF!="","",#REF!)</f>
        <v>#REF!</v>
      </c>
      <c r="V318" s="113" t="e">
        <f>IF(#REF!="","",#REF!)</f>
        <v>#REF!</v>
      </c>
      <c r="W318" s="113" t="e">
        <f>IF(#REF!="","",#REF!)</f>
        <v>#REF!</v>
      </c>
      <c r="X318" s="113" t="e">
        <f>IF(#REF!="","",#REF!)</f>
        <v>#REF!</v>
      </c>
      <c r="Y318" s="113" t="e">
        <f>IF(#REF!="","",#REF!)</f>
        <v>#REF!</v>
      </c>
      <c r="Z318" s="113" t="e">
        <f>IF(#REF!="","",#REF!)</f>
        <v>#REF!</v>
      </c>
      <c r="AA318" s="113" t="e">
        <f>IF(#REF!="","",#REF!)</f>
        <v>#REF!</v>
      </c>
      <c r="AB318" s="113" t="e">
        <f>IF(#REF!="","",#REF!)</f>
        <v>#REF!</v>
      </c>
      <c r="AC318" s="113" t="e">
        <f>IF(#REF!="","",#REF!)</f>
        <v>#REF!</v>
      </c>
      <c r="AD318" s="113" t="e">
        <f>IF(#REF!="","",#REF!)</f>
        <v>#REF!</v>
      </c>
      <c r="AE318" s="113" t="e">
        <f>IF(#REF!="","",#REF!)</f>
        <v>#REF!</v>
      </c>
      <c r="AF318" s="113" t="e">
        <f>IF(#REF!="","",#REF!)</f>
        <v>#REF!</v>
      </c>
      <c r="AG318" s="113" t="e">
        <f>IF(#REF!="","",#REF!)</f>
        <v>#REF!</v>
      </c>
      <c r="AH318" s="113" t="e">
        <f>IF(#REF!="","",#REF!)</f>
        <v>#REF!</v>
      </c>
      <c r="AI318" s="113" t="e">
        <f>IF(#REF!="","",#REF!)</f>
        <v>#REF!</v>
      </c>
      <c r="AJ318" s="113" t="e">
        <f>IF(#REF!="","",#REF!)</f>
        <v>#REF!</v>
      </c>
      <c r="AK318" s="113" t="e">
        <f>IF(#REF!="","",#REF!)</f>
        <v>#REF!</v>
      </c>
      <c r="AL318" s="113" t="e">
        <f>IF(#REF!="","",#REF!)</f>
        <v>#REF!</v>
      </c>
      <c r="AM318" s="113" t="e">
        <f>IF(#REF!="","",#REF!)</f>
        <v>#REF!</v>
      </c>
      <c r="AN318" s="113" t="e">
        <f>IF(#REF!="","",#REF!)</f>
        <v>#REF!</v>
      </c>
      <c r="AO318" s="113" t="e">
        <f>IF(#REF!="","",#REF!)</f>
        <v>#REF!</v>
      </c>
      <c r="AP318" s="113" t="e">
        <f>IF(#REF!="","",#REF!)</f>
        <v>#REF!</v>
      </c>
      <c r="AQ318" s="113" t="e">
        <f>IF(#REF!="","",#REF!)</f>
        <v>#REF!</v>
      </c>
      <c r="AR318" s="79"/>
    </row>
    <row r="319" spans="1:44" x14ac:dyDescent="0.25">
      <c r="A319" s="113" t="e">
        <f>IF(#REF!="","",#REF!)</f>
        <v>#REF!</v>
      </c>
      <c r="B319" s="113" t="e">
        <f>IF(#REF!="","",#REF!)</f>
        <v>#REF!</v>
      </c>
      <c r="C319" s="113" t="e">
        <f>IF(#REF!="","",#REF!)</f>
        <v>#REF!</v>
      </c>
      <c r="D319" s="113" t="e">
        <f>CONCATENATE(#REF!, "-R",#REF!)</f>
        <v>#REF!</v>
      </c>
      <c r="E319" s="113" t="e">
        <f>IF(#REF!="","",#REF!)</f>
        <v>#REF!</v>
      </c>
      <c r="F319" s="113" t="e">
        <f>IF(#REF!="","",#REF!)</f>
        <v>#REF!</v>
      </c>
      <c r="G319" s="113" t="e">
        <f>IF(#REF!="","",#REF!)</f>
        <v>#REF!</v>
      </c>
      <c r="H319" s="113" t="e">
        <f>IF(#REF!="","",#REF!)</f>
        <v>#REF!</v>
      </c>
      <c r="I319" s="113" t="e">
        <f>IF(#REF!="","",#REF!)</f>
        <v>#REF!</v>
      </c>
      <c r="J319" s="113" t="e">
        <f>IF(#REF!="","",#REF!)</f>
        <v>#REF!</v>
      </c>
      <c r="K319" s="113" t="e">
        <f>IF(#REF!="","",#REF!)</f>
        <v>#REF!</v>
      </c>
      <c r="L319" s="113" t="e">
        <f>IF(#REF!="","",#REF!)</f>
        <v>#REF!</v>
      </c>
      <c r="M319" s="114" t="e">
        <f>IF(#REF!="","",#REF!)</f>
        <v>#REF!</v>
      </c>
      <c r="N319" s="113" t="e">
        <f t="shared" si="4"/>
        <v>#REF!</v>
      </c>
      <c r="O319" s="113" t="e">
        <f>CONCATENATE(#REF!,"-",#REF!)</f>
        <v>#REF!</v>
      </c>
      <c r="P319" s="113" t="e">
        <f>IF(#REF!="","",#REF!)</f>
        <v>#REF!</v>
      </c>
      <c r="Q319" s="113" t="e">
        <f>IF(#REF!="","",#REF!)</f>
        <v>#REF!</v>
      </c>
      <c r="R319" s="113" t="e">
        <f>IF(#REF!="","",#REF!)</f>
        <v>#REF!</v>
      </c>
      <c r="S319" s="113" t="e">
        <f>IF(#REF!="","",#REF!)</f>
        <v>#REF!</v>
      </c>
      <c r="T319" s="113" t="e">
        <f>IF(#REF!="","",#REF!)</f>
        <v>#REF!</v>
      </c>
      <c r="U319" s="113" t="e">
        <f>IF(#REF!="","",#REF!)</f>
        <v>#REF!</v>
      </c>
      <c r="V319" s="113" t="e">
        <f>IF(#REF!="","",#REF!)</f>
        <v>#REF!</v>
      </c>
      <c r="W319" s="113" t="e">
        <f>IF(#REF!="","",#REF!)</f>
        <v>#REF!</v>
      </c>
      <c r="X319" s="113" t="e">
        <f>IF(#REF!="","",#REF!)</f>
        <v>#REF!</v>
      </c>
      <c r="Y319" s="113" t="e">
        <f>IF(#REF!="","",#REF!)</f>
        <v>#REF!</v>
      </c>
      <c r="Z319" s="113" t="e">
        <f>IF(#REF!="","",#REF!)</f>
        <v>#REF!</v>
      </c>
      <c r="AA319" s="113" t="e">
        <f>IF(#REF!="","",#REF!)</f>
        <v>#REF!</v>
      </c>
      <c r="AB319" s="113" t="e">
        <f>IF(#REF!="","",#REF!)</f>
        <v>#REF!</v>
      </c>
      <c r="AC319" s="113" t="e">
        <f>IF(#REF!="","",#REF!)</f>
        <v>#REF!</v>
      </c>
      <c r="AD319" s="113" t="e">
        <f>IF(#REF!="","",#REF!)</f>
        <v>#REF!</v>
      </c>
      <c r="AE319" s="113" t="e">
        <f>IF(#REF!="","",#REF!)</f>
        <v>#REF!</v>
      </c>
      <c r="AF319" s="113" t="e">
        <f>IF(#REF!="","",#REF!)</f>
        <v>#REF!</v>
      </c>
      <c r="AG319" s="113" t="e">
        <f>IF(#REF!="","",#REF!)</f>
        <v>#REF!</v>
      </c>
      <c r="AH319" s="113" t="e">
        <f>IF(#REF!="","",#REF!)</f>
        <v>#REF!</v>
      </c>
      <c r="AI319" s="113" t="e">
        <f>IF(#REF!="","",#REF!)</f>
        <v>#REF!</v>
      </c>
      <c r="AJ319" s="113" t="e">
        <f>IF(#REF!="","",#REF!)</f>
        <v>#REF!</v>
      </c>
      <c r="AK319" s="113" t="e">
        <f>IF(#REF!="","",#REF!)</f>
        <v>#REF!</v>
      </c>
      <c r="AL319" s="113" t="e">
        <f>IF(#REF!="","",#REF!)</f>
        <v>#REF!</v>
      </c>
      <c r="AM319" s="113" t="e">
        <f>IF(#REF!="","",#REF!)</f>
        <v>#REF!</v>
      </c>
      <c r="AN319" s="113" t="e">
        <f>IF(#REF!="","",#REF!)</f>
        <v>#REF!</v>
      </c>
      <c r="AO319" s="113" t="e">
        <f>IF(#REF!="","",#REF!)</f>
        <v>#REF!</v>
      </c>
      <c r="AP319" s="113" t="e">
        <f>IF(#REF!="","",#REF!)</f>
        <v>#REF!</v>
      </c>
      <c r="AQ319" s="113" t="e">
        <f>IF(#REF!="","",#REF!)</f>
        <v>#REF!</v>
      </c>
      <c r="AR319" s="79"/>
    </row>
    <row r="320" spans="1:44" x14ac:dyDescent="0.25">
      <c r="A320" s="113" t="e">
        <f>IF(#REF!="","",#REF!)</f>
        <v>#REF!</v>
      </c>
      <c r="B320" s="113" t="e">
        <f>IF(#REF!="","",#REF!)</f>
        <v>#REF!</v>
      </c>
      <c r="C320" s="113" t="e">
        <f>IF(#REF!="","",#REF!)</f>
        <v>#REF!</v>
      </c>
      <c r="D320" s="113" t="e">
        <f>CONCATENATE(#REF!, "-R",#REF!)</f>
        <v>#REF!</v>
      </c>
      <c r="E320" s="113" t="e">
        <f>IF(#REF!="","",#REF!)</f>
        <v>#REF!</v>
      </c>
      <c r="F320" s="113" t="e">
        <f>IF(#REF!="","",#REF!)</f>
        <v>#REF!</v>
      </c>
      <c r="G320" s="113" t="e">
        <f>IF(#REF!="","",#REF!)</f>
        <v>#REF!</v>
      </c>
      <c r="H320" s="113" t="e">
        <f>IF(#REF!="","",#REF!)</f>
        <v>#REF!</v>
      </c>
      <c r="I320" s="113" t="e">
        <f>IF(#REF!="","",#REF!)</f>
        <v>#REF!</v>
      </c>
      <c r="J320" s="113" t="e">
        <f>IF(#REF!="","",#REF!)</f>
        <v>#REF!</v>
      </c>
      <c r="K320" s="113" t="e">
        <f>IF(#REF!="","",#REF!)</f>
        <v>#REF!</v>
      </c>
      <c r="L320" s="113" t="e">
        <f>IF(#REF!="","",#REF!)</f>
        <v>#REF!</v>
      </c>
      <c r="M320" s="114" t="e">
        <f>IF(#REF!="","",#REF!)</f>
        <v>#REF!</v>
      </c>
      <c r="N320" s="113" t="e">
        <f t="shared" si="4"/>
        <v>#REF!</v>
      </c>
      <c r="O320" s="113" t="e">
        <f>CONCATENATE(#REF!,"-",#REF!)</f>
        <v>#REF!</v>
      </c>
      <c r="P320" s="113" t="e">
        <f>IF(#REF!="","",#REF!)</f>
        <v>#REF!</v>
      </c>
      <c r="Q320" s="113" t="e">
        <f>IF(#REF!="","",#REF!)</f>
        <v>#REF!</v>
      </c>
      <c r="R320" s="113" t="e">
        <f>IF(#REF!="","",#REF!)</f>
        <v>#REF!</v>
      </c>
      <c r="S320" s="113" t="e">
        <f>IF(#REF!="","",#REF!)</f>
        <v>#REF!</v>
      </c>
      <c r="T320" s="113" t="e">
        <f>IF(#REF!="","",#REF!)</f>
        <v>#REF!</v>
      </c>
      <c r="U320" s="113" t="e">
        <f>IF(#REF!="","",#REF!)</f>
        <v>#REF!</v>
      </c>
      <c r="V320" s="113" t="e">
        <f>IF(#REF!="","",#REF!)</f>
        <v>#REF!</v>
      </c>
      <c r="W320" s="113" t="e">
        <f>IF(#REF!="","",#REF!)</f>
        <v>#REF!</v>
      </c>
      <c r="X320" s="113" t="e">
        <f>IF(#REF!="","",#REF!)</f>
        <v>#REF!</v>
      </c>
      <c r="Y320" s="113" t="e">
        <f>IF(#REF!="","",#REF!)</f>
        <v>#REF!</v>
      </c>
      <c r="Z320" s="113" t="e">
        <f>IF(#REF!="","",#REF!)</f>
        <v>#REF!</v>
      </c>
      <c r="AA320" s="113" t="e">
        <f>IF(#REF!="","",#REF!)</f>
        <v>#REF!</v>
      </c>
      <c r="AB320" s="113" t="e">
        <f>IF(#REF!="","",#REF!)</f>
        <v>#REF!</v>
      </c>
      <c r="AC320" s="113" t="e">
        <f>IF(#REF!="","",#REF!)</f>
        <v>#REF!</v>
      </c>
      <c r="AD320" s="113" t="e">
        <f>IF(#REF!="","",#REF!)</f>
        <v>#REF!</v>
      </c>
      <c r="AE320" s="113" t="e">
        <f>IF(#REF!="","",#REF!)</f>
        <v>#REF!</v>
      </c>
      <c r="AF320" s="113" t="e">
        <f>IF(#REF!="","",#REF!)</f>
        <v>#REF!</v>
      </c>
      <c r="AG320" s="113" t="e">
        <f>IF(#REF!="","",#REF!)</f>
        <v>#REF!</v>
      </c>
      <c r="AH320" s="113" t="e">
        <f>IF(#REF!="","",#REF!)</f>
        <v>#REF!</v>
      </c>
      <c r="AI320" s="113" t="e">
        <f>IF(#REF!="","",#REF!)</f>
        <v>#REF!</v>
      </c>
      <c r="AJ320" s="113" t="e">
        <f>IF(#REF!="","",#REF!)</f>
        <v>#REF!</v>
      </c>
      <c r="AK320" s="113" t="e">
        <f>IF(#REF!="","",#REF!)</f>
        <v>#REF!</v>
      </c>
      <c r="AL320" s="113" t="e">
        <f>IF(#REF!="","",#REF!)</f>
        <v>#REF!</v>
      </c>
      <c r="AM320" s="113" t="e">
        <f>IF(#REF!="","",#REF!)</f>
        <v>#REF!</v>
      </c>
      <c r="AN320" s="113" t="e">
        <f>IF(#REF!="","",#REF!)</f>
        <v>#REF!</v>
      </c>
      <c r="AO320" s="113" t="e">
        <f>IF(#REF!="","",#REF!)</f>
        <v>#REF!</v>
      </c>
      <c r="AP320" s="113" t="e">
        <f>IF(#REF!="","",#REF!)</f>
        <v>#REF!</v>
      </c>
      <c r="AQ320" s="113" t="e">
        <f>IF(#REF!="","",#REF!)</f>
        <v>#REF!</v>
      </c>
      <c r="AR320" s="79"/>
    </row>
    <row r="321" spans="1:44" x14ac:dyDescent="0.25">
      <c r="A321" s="113" t="e">
        <f>IF(#REF!="","",#REF!)</f>
        <v>#REF!</v>
      </c>
      <c r="B321" s="113" t="e">
        <f>IF(#REF!="","",#REF!)</f>
        <v>#REF!</v>
      </c>
      <c r="C321" s="113" t="e">
        <f>IF(#REF!="","",#REF!)</f>
        <v>#REF!</v>
      </c>
      <c r="D321" s="113" t="e">
        <f>CONCATENATE(#REF!, "-R",#REF!)</f>
        <v>#REF!</v>
      </c>
      <c r="E321" s="113" t="e">
        <f>IF(#REF!="","",#REF!)</f>
        <v>#REF!</v>
      </c>
      <c r="F321" s="113" t="e">
        <f>IF(#REF!="","",#REF!)</f>
        <v>#REF!</v>
      </c>
      <c r="G321" s="113" t="e">
        <f>IF(#REF!="","",#REF!)</f>
        <v>#REF!</v>
      </c>
      <c r="H321" s="113" t="e">
        <f>IF(#REF!="","",#REF!)</f>
        <v>#REF!</v>
      </c>
      <c r="I321" s="113" t="e">
        <f>IF(#REF!="","",#REF!)</f>
        <v>#REF!</v>
      </c>
      <c r="J321" s="113" t="e">
        <f>IF(#REF!="","",#REF!)</f>
        <v>#REF!</v>
      </c>
      <c r="K321" s="113" t="e">
        <f>IF(#REF!="","",#REF!)</f>
        <v>#REF!</v>
      </c>
      <c r="L321" s="113" t="e">
        <f>IF(#REF!="","",#REF!)</f>
        <v>#REF!</v>
      </c>
      <c r="M321" s="114" t="e">
        <f>IF(#REF!="","",#REF!)</f>
        <v>#REF!</v>
      </c>
      <c r="N321" s="113" t="e">
        <f t="shared" si="4"/>
        <v>#REF!</v>
      </c>
      <c r="O321" s="113" t="e">
        <f>CONCATENATE(#REF!,"-",#REF!)</f>
        <v>#REF!</v>
      </c>
      <c r="P321" s="113" t="e">
        <f>IF(#REF!="","",#REF!)</f>
        <v>#REF!</v>
      </c>
      <c r="Q321" s="113" t="e">
        <f>IF(#REF!="","",#REF!)</f>
        <v>#REF!</v>
      </c>
      <c r="R321" s="113" t="e">
        <f>IF(#REF!="","",#REF!)</f>
        <v>#REF!</v>
      </c>
      <c r="S321" s="113" t="e">
        <f>IF(#REF!="","",#REF!)</f>
        <v>#REF!</v>
      </c>
      <c r="T321" s="113" t="e">
        <f>IF(#REF!="","",#REF!)</f>
        <v>#REF!</v>
      </c>
      <c r="U321" s="113" t="e">
        <f>IF(#REF!="","",#REF!)</f>
        <v>#REF!</v>
      </c>
      <c r="V321" s="113" t="e">
        <f>IF(#REF!="","",#REF!)</f>
        <v>#REF!</v>
      </c>
      <c r="W321" s="113" t="e">
        <f>IF(#REF!="","",#REF!)</f>
        <v>#REF!</v>
      </c>
      <c r="X321" s="113" t="e">
        <f>IF(#REF!="","",#REF!)</f>
        <v>#REF!</v>
      </c>
      <c r="Y321" s="113" t="e">
        <f>IF(#REF!="","",#REF!)</f>
        <v>#REF!</v>
      </c>
      <c r="Z321" s="113" t="e">
        <f>IF(#REF!="","",#REF!)</f>
        <v>#REF!</v>
      </c>
      <c r="AA321" s="113" t="e">
        <f>IF(#REF!="","",#REF!)</f>
        <v>#REF!</v>
      </c>
      <c r="AB321" s="113" t="e">
        <f>IF(#REF!="","",#REF!)</f>
        <v>#REF!</v>
      </c>
      <c r="AC321" s="113" t="e">
        <f>IF(#REF!="","",#REF!)</f>
        <v>#REF!</v>
      </c>
      <c r="AD321" s="113" t="e">
        <f>IF(#REF!="","",#REF!)</f>
        <v>#REF!</v>
      </c>
      <c r="AE321" s="113" t="e">
        <f>IF(#REF!="","",#REF!)</f>
        <v>#REF!</v>
      </c>
      <c r="AF321" s="113" t="e">
        <f>IF(#REF!="","",#REF!)</f>
        <v>#REF!</v>
      </c>
      <c r="AG321" s="113" t="e">
        <f>IF(#REF!="","",#REF!)</f>
        <v>#REF!</v>
      </c>
      <c r="AH321" s="113" t="e">
        <f>IF(#REF!="","",#REF!)</f>
        <v>#REF!</v>
      </c>
      <c r="AI321" s="113" t="e">
        <f>IF(#REF!="","",#REF!)</f>
        <v>#REF!</v>
      </c>
      <c r="AJ321" s="113" t="e">
        <f>IF(#REF!="","",#REF!)</f>
        <v>#REF!</v>
      </c>
      <c r="AK321" s="113" t="e">
        <f>IF(#REF!="","",#REF!)</f>
        <v>#REF!</v>
      </c>
      <c r="AL321" s="113" t="e">
        <f>IF(#REF!="","",#REF!)</f>
        <v>#REF!</v>
      </c>
      <c r="AM321" s="113" t="e">
        <f>IF(#REF!="","",#REF!)</f>
        <v>#REF!</v>
      </c>
      <c r="AN321" s="113" t="e">
        <f>IF(#REF!="","",#REF!)</f>
        <v>#REF!</v>
      </c>
      <c r="AO321" s="113" t="e">
        <f>IF(#REF!="","",#REF!)</f>
        <v>#REF!</v>
      </c>
      <c r="AP321" s="113" t="e">
        <f>IF(#REF!="","",#REF!)</f>
        <v>#REF!</v>
      </c>
      <c r="AQ321" s="113" t="e">
        <f>IF(#REF!="","",#REF!)</f>
        <v>#REF!</v>
      </c>
      <c r="AR321" s="79"/>
    </row>
    <row r="322" spans="1:44" x14ac:dyDescent="0.25">
      <c r="A322" s="113" t="e">
        <f>IF(#REF!="","",#REF!)</f>
        <v>#REF!</v>
      </c>
      <c r="B322" s="113" t="e">
        <f>IF(#REF!="","",#REF!)</f>
        <v>#REF!</v>
      </c>
      <c r="C322" s="113" t="e">
        <f>IF(#REF!="","",#REF!)</f>
        <v>#REF!</v>
      </c>
      <c r="D322" s="113" t="e">
        <f>CONCATENATE(#REF!, "-R",#REF!)</f>
        <v>#REF!</v>
      </c>
      <c r="E322" s="113" t="e">
        <f>IF(#REF!="","",#REF!)</f>
        <v>#REF!</v>
      </c>
      <c r="F322" s="113" t="e">
        <f>IF(#REF!="","",#REF!)</f>
        <v>#REF!</v>
      </c>
      <c r="G322" s="113" t="e">
        <f>IF(#REF!="","",#REF!)</f>
        <v>#REF!</v>
      </c>
      <c r="H322" s="113" t="e">
        <f>IF(#REF!="","",#REF!)</f>
        <v>#REF!</v>
      </c>
      <c r="I322" s="113" t="e">
        <f>IF(#REF!="","",#REF!)</f>
        <v>#REF!</v>
      </c>
      <c r="J322" s="113" t="e">
        <f>IF(#REF!="","",#REF!)</f>
        <v>#REF!</v>
      </c>
      <c r="K322" s="113" t="e">
        <f>IF(#REF!="","",#REF!)</f>
        <v>#REF!</v>
      </c>
      <c r="L322" s="113" t="e">
        <f>IF(#REF!="","",#REF!)</f>
        <v>#REF!</v>
      </c>
      <c r="M322" s="114" t="e">
        <f>IF(#REF!="","",#REF!)</f>
        <v>#REF!</v>
      </c>
      <c r="N322" s="113" t="e">
        <f t="shared" si="4"/>
        <v>#REF!</v>
      </c>
      <c r="O322" s="113" t="e">
        <f>CONCATENATE(#REF!,"-",#REF!)</f>
        <v>#REF!</v>
      </c>
      <c r="P322" s="113" t="e">
        <f>IF(#REF!="","",#REF!)</f>
        <v>#REF!</v>
      </c>
      <c r="Q322" s="113" t="e">
        <f>IF(#REF!="","",#REF!)</f>
        <v>#REF!</v>
      </c>
      <c r="R322" s="113" t="e">
        <f>IF(#REF!="","",#REF!)</f>
        <v>#REF!</v>
      </c>
      <c r="S322" s="113" t="e">
        <f>IF(#REF!="","",#REF!)</f>
        <v>#REF!</v>
      </c>
      <c r="T322" s="113" t="e">
        <f>IF(#REF!="","",#REF!)</f>
        <v>#REF!</v>
      </c>
      <c r="U322" s="113" t="e">
        <f>IF(#REF!="","",#REF!)</f>
        <v>#REF!</v>
      </c>
      <c r="V322" s="113" t="e">
        <f>IF(#REF!="","",#REF!)</f>
        <v>#REF!</v>
      </c>
      <c r="W322" s="113" t="e">
        <f>IF(#REF!="","",#REF!)</f>
        <v>#REF!</v>
      </c>
      <c r="X322" s="113" t="e">
        <f>IF(#REF!="","",#REF!)</f>
        <v>#REF!</v>
      </c>
      <c r="Y322" s="113" t="e">
        <f>IF(#REF!="","",#REF!)</f>
        <v>#REF!</v>
      </c>
      <c r="Z322" s="113" t="e">
        <f>IF(#REF!="","",#REF!)</f>
        <v>#REF!</v>
      </c>
      <c r="AA322" s="113" t="e">
        <f>IF(#REF!="","",#REF!)</f>
        <v>#REF!</v>
      </c>
      <c r="AB322" s="113" t="e">
        <f>IF(#REF!="","",#REF!)</f>
        <v>#REF!</v>
      </c>
      <c r="AC322" s="113" t="e">
        <f>IF(#REF!="","",#REF!)</f>
        <v>#REF!</v>
      </c>
      <c r="AD322" s="113" t="e">
        <f>IF(#REF!="","",#REF!)</f>
        <v>#REF!</v>
      </c>
      <c r="AE322" s="113" t="e">
        <f>IF(#REF!="","",#REF!)</f>
        <v>#REF!</v>
      </c>
      <c r="AF322" s="113" t="e">
        <f>IF(#REF!="","",#REF!)</f>
        <v>#REF!</v>
      </c>
      <c r="AG322" s="113" t="e">
        <f>IF(#REF!="","",#REF!)</f>
        <v>#REF!</v>
      </c>
      <c r="AH322" s="113" t="e">
        <f>IF(#REF!="","",#REF!)</f>
        <v>#REF!</v>
      </c>
      <c r="AI322" s="113" t="e">
        <f>IF(#REF!="","",#REF!)</f>
        <v>#REF!</v>
      </c>
      <c r="AJ322" s="113" t="e">
        <f>IF(#REF!="","",#REF!)</f>
        <v>#REF!</v>
      </c>
      <c r="AK322" s="113" t="e">
        <f>IF(#REF!="","",#REF!)</f>
        <v>#REF!</v>
      </c>
      <c r="AL322" s="113" t="e">
        <f>IF(#REF!="","",#REF!)</f>
        <v>#REF!</v>
      </c>
      <c r="AM322" s="113" t="e">
        <f>IF(#REF!="","",#REF!)</f>
        <v>#REF!</v>
      </c>
      <c r="AN322" s="113" t="e">
        <f>IF(#REF!="","",#REF!)</f>
        <v>#REF!</v>
      </c>
      <c r="AO322" s="113" t="e">
        <f>IF(#REF!="","",#REF!)</f>
        <v>#REF!</v>
      </c>
      <c r="AP322" s="113" t="e">
        <f>IF(#REF!="","",#REF!)</f>
        <v>#REF!</v>
      </c>
      <c r="AQ322" s="113" t="e">
        <f>IF(#REF!="","",#REF!)</f>
        <v>#REF!</v>
      </c>
      <c r="AR322" s="79"/>
    </row>
    <row r="323" spans="1:44" x14ac:dyDescent="0.25">
      <c r="A323" s="113" t="e">
        <f>IF(#REF!="","",#REF!)</f>
        <v>#REF!</v>
      </c>
      <c r="B323" s="113" t="e">
        <f>IF(#REF!="","",#REF!)</f>
        <v>#REF!</v>
      </c>
      <c r="C323" s="113" t="e">
        <f>IF(#REF!="","",#REF!)</f>
        <v>#REF!</v>
      </c>
      <c r="D323" s="113" t="e">
        <f>CONCATENATE(#REF!, "-R",#REF!)</f>
        <v>#REF!</v>
      </c>
      <c r="E323" s="113" t="e">
        <f>IF(#REF!="","",#REF!)</f>
        <v>#REF!</v>
      </c>
      <c r="F323" s="113" t="e">
        <f>IF(#REF!="","",#REF!)</f>
        <v>#REF!</v>
      </c>
      <c r="G323" s="113" t="e">
        <f>IF(#REF!="","",#REF!)</f>
        <v>#REF!</v>
      </c>
      <c r="H323" s="113" t="e">
        <f>IF(#REF!="","",#REF!)</f>
        <v>#REF!</v>
      </c>
      <c r="I323" s="113" t="e">
        <f>IF(#REF!="","",#REF!)</f>
        <v>#REF!</v>
      </c>
      <c r="J323" s="113" t="e">
        <f>IF(#REF!="","",#REF!)</f>
        <v>#REF!</v>
      </c>
      <c r="K323" s="113" t="e">
        <f>IF(#REF!="","",#REF!)</f>
        <v>#REF!</v>
      </c>
      <c r="L323" s="113" t="e">
        <f>IF(#REF!="","",#REF!)</f>
        <v>#REF!</v>
      </c>
      <c r="M323" s="114" t="e">
        <f>IF(#REF!="","",#REF!)</f>
        <v>#REF!</v>
      </c>
      <c r="N323" s="113" t="e">
        <f t="shared" si="4"/>
        <v>#REF!</v>
      </c>
      <c r="O323" s="113" t="e">
        <f>CONCATENATE(#REF!,"-",#REF!)</f>
        <v>#REF!</v>
      </c>
      <c r="P323" s="113" t="e">
        <f>IF(#REF!="","",#REF!)</f>
        <v>#REF!</v>
      </c>
      <c r="Q323" s="113" t="e">
        <f>IF(#REF!="","",#REF!)</f>
        <v>#REF!</v>
      </c>
      <c r="R323" s="113" t="e">
        <f>IF(#REF!="","",#REF!)</f>
        <v>#REF!</v>
      </c>
      <c r="S323" s="113" t="e">
        <f>IF(#REF!="","",#REF!)</f>
        <v>#REF!</v>
      </c>
      <c r="T323" s="113" t="e">
        <f>IF(#REF!="","",#REF!)</f>
        <v>#REF!</v>
      </c>
      <c r="U323" s="113" t="e">
        <f>IF(#REF!="","",#REF!)</f>
        <v>#REF!</v>
      </c>
      <c r="V323" s="113" t="e">
        <f>IF(#REF!="","",#REF!)</f>
        <v>#REF!</v>
      </c>
      <c r="W323" s="113" t="e">
        <f>IF(#REF!="","",#REF!)</f>
        <v>#REF!</v>
      </c>
      <c r="X323" s="113" t="e">
        <f>IF(#REF!="","",#REF!)</f>
        <v>#REF!</v>
      </c>
      <c r="Y323" s="113" t="e">
        <f>IF(#REF!="","",#REF!)</f>
        <v>#REF!</v>
      </c>
      <c r="Z323" s="113" t="e">
        <f>IF(#REF!="","",#REF!)</f>
        <v>#REF!</v>
      </c>
      <c r="AA323" s="113" t="e">
        <f>IF(#REF!="","",#REF!)</f>
        <v>#REF!</v>
      </c>
      <c r="AB323" s="113" t="e">
        <f>IF(#REF!="","",#REF!)</f>
        <v>#REF!</v>
      </c>
      <c r="AC323" s="113" t="e">
        <f>IF(#REF!="","",#REF!)</f>
        <v>#REF!</v>
      </c>
      <c r="AD323" s="113" t="e">
        <f>IF(#REF!="","",#REF!)</f>
        <v>#REF!</v>
      </c>
      <c r="AE323" s="113" t="e">
        <f>IF(#REF!="","",#REF!)</f>
        <v>#REF!</v>
      </c>
      <c r="AF323" s="113" t="e">
        <f>IF(#REF!="","",#REF!)</f>
        <v>#REF!</v>
      </c>
      <c r="AG323" s="113" t="e">
        <f>IF(#REF!="","",#REF!)</f>
        <v>#REF!</v>
      </c>
      <c r="AH323" s="113" t="e">
        <f>IF(#REF!="","",#REF!)</f>
        <v>#REF!</v>
      </c>
      <c r="AI323" s="113" t="e">
        <f>IF(#REF!="","",#REF!)</f>
        <v>#REF!</v>
      </c>
      <c r="AJ323" s="113" t="e">
        <f>IF(#REF!="","",#REF!)</f>
        <v>#REF!</v>
      </c>
      <c r="AK323" s="113" t="e">
        <f>IF(#REF!="","",#REF!)</f>
        <v>#REF!</v>
      </c>
      <c r="AL323" s="113" t="e">
        <f>IF(#REF!="","",#REF!)</f>
        <v>#REF!</v>
      </c>
      <c r="AM323" s="113" t="e">
        <f>IF(#REF!="","",#REF!)</f>
        <v>#REF!</v>
      </c>
      <c r="AN323" s="113" t="e">
        <f>IF(#REF!="","",#REF!)</f>
        <v>#REF!</v>
      </c>
      <c r="AO323" s="113" t="e">
        <f>IF(#REF!="","",#REF!)</f>
        <v>#REF!</v>
      </c>
      <c r="AP323" s="113" t="e">
        <f>IF(#REF!="","",#REF!)</f>
        <v>#REF!</v>
      </c>
      <c r="AQ323" s="113" t="e">
        <f>IF(#REF!="","",#REF!)</f>
        <v>#REF!</v>
      </c>
      <c r="AR323" s="79"/>
    </row>
    <row r="324" spans="1:44" x14ac:dyDescent="0.25">
      <c r="A324" s="113" t="e">
        <f>IF(#REF!="","",#REF!)</f>
        <v>#REF!</v>
      </c>
      <c r="B324" s="113" t="e">
        <f>IF(#REF!="","",#REF!)</f>
        <v>#REF!</v>
      </c>
      <c r="C324" s="113" t="e">
        <f>IF(#REF!="","",#REF!)</f>
        <v>#REF!</v>
      </c>
      <c r="D324" s="113" t="e">
        <f>CONCATENATE(#REF!, "-R",#REF!)</f>
        <v>#REF!</v>
      </c>
      <c r="E324" s="113" t="e">
        <f>IF(#REF!="","",#REF!)</f>
        <v>#REF!</v>
      </c>
      <c r="F324" s="113" t="e">
        <f>IF(#REF!="","",#REF!)</f>
        <v>#REF!</v>
      </c>
      <c r="G324" s="113" t="e">
        <f>IF(#REF!="","",#REF!)</f>
        <v>#REF!</v>
      </c>
      <c r="H324" s="113" t="e">
        <f>IF(#REF!="","",#REF!)</f>
        <v>#REF!</v>
      </c>
      <c r="I324" s="113" t="e">
        <f>IF(#REF!="","",#REF!)</f>
        <v>#REF!</v>
      </c>
      <c r="J324" s="113" t="e">
        <f>IF(#REF!="","",#REF!)</f>
        <v>#REF!</v>
      </c>
      <c r="K324" s="113" t="e">
        <f>IF(#REF!="","",#REF!)</f>
        <v>#REF!</v>
      </c>
      <c r="L324" s="113" t="e">
        <f>IF(#REF!="","",#REF!)</f>
        <v>#REF!</v>
      </c>
      <c r="M324" s="114" t="e">
        <f>IF(#REF!="","",#REF!)</f>
        <v>#REF!</v>
      </c>
      <c r="N324" s="113" t="e">
        <f t="shared" si="4"/>
        <v>#REF!</v>
      </c>
      <c r="O324" s="113" t="e">
        <f>CONCATENATE(#REF!,"-",#REF!)</f>
        <v>#REF!</v>
      </c>
      <c r="P324" s="113" t="e">
        <f>IF(#REF!="","",#REF!)</f>
        <v>#REF!</v>
      </c>
      <c r="Q324" s="113" t="e">
        <f>IF(#REF!="","",#REF!)</f>
        <v>#REF!</v>
      </c>
      <c r="R324" s="113" t="e">
        <f>IF(#REF!="","",#REF!)</f>
        <v>#REF!</v>
      </c>
      <c r="S324" s="113" t="e">
        <f>IF(#REF!="","",#REF!)</f>
        <v>#REF!</v>
      </c>
      <c r="T324" s="113" t="e">
        <f>IF(#REF!="","",#REF!)</f>
        <v>#REF!</v>
      </c>
      <c r="U324" s="113" t="e">
        <f>IF(#REF!="","",#REF!)</f>
        <v>#REF!</v>
      </c>
      <c r="V324" s="113" t="e">
        <f>IF(#REF!="","",#REF!)</f>
        <v>#REF!</v>
      </c>
      <c r="W324" s="113" t="e">
        <f>IF(#REF!="","",#REF!)</f>
        <v>#REF!</v>
      </c>
      <c r="X324" s="113" t="e">
        <f>IF(#REF!="","",#REF!)</f>
        <v>#REF!</v>
      </c>
      <c r="Y324" s="113" t="e">
        <f>IF(#REF!="","",#REF!)</f>
        <v>#REF!</v>
      </c>
      <c r="Z324" s="113" t="e">
        <f>IF(#REF!="","",#REF!)</f>
        <v>#REF!</v>
      </c>
      <c r="AA324" s="113" t="e">
        <f>IF(#REF!="","",#REF!)</f>
        <v>#REF!</v>
      </c>
      <c r="AB324" s="113" t="e">
        <f>IF(#REF!="","",#REF!)</f>
        <v>#REF!</v>
      </c>
      <c r="AC324" s="113" t="e">
        <f>IF(#REF!="","",#REF!)</f>
        <v>#REF!</v>
      </c>
      <c r="AD324" s="113" t="e">
        <f>IF(#REF!="","",#REF!)</f>
        <v>#REF!</v>
      </c>
      <c r="AE324" s="113" t="e">
        <f>IF(#REF!="","",#REF!)</f>
        <v>#REF!</v>
      </c>
      <c r="AF324" s="113" t="e">
        <f>IF(#REF!="","",#REF!)</f>
        <v>#REF!</v>
      </c>
      <c r="AG324" s="113" t="e">
        <f>IF(#REF!="","",#REF!)</f>
        <v>#REF!</v>
      </c>
      <c r="AH324" s="113" t="e">
        <f>IF(#REF!="","",#REF!)</f>
        <v>#REF!</v>
      </c>
      <c r="AI324" s="113" t="e">
        <f>IF(#REF!="","",#REF!)</f>
        <v>#REF!</v>
      </c>
      <c r="AJ324" s="113" t="e">
        <f>IF(#REF!="","",#REF!)</f>
        <v>#REF!</v>
      </c>
      <c r="AK324" s="113" t="e">
        <f>IF(#REF!="","",#REF!)</f>
        <v>#REF!</v>
      </c>
      <c r="AL324" s="113" t="e">
        <f>IF(#REF!="","",#REF!)</f>
        <v>#REF!</v>
      </c>
      <c r="AM324" s="113" t="e">
        <f>IF(#REF!="","",#REF!)</f>
        <v>#REF!</v>
      </c>
      <c r="AN324" s="113" t="e">
        <f>IF(#REF!="","",#REF!)</f>
        <v>#REF!</v>
      </c>
      <c r="AO324" s="113" t="e">
        <f>IF(#REF!="","",#REF!)</f>
        <v>#REF!</v>
      </c>
      <c r="AP324" s="113" t="e">
        <f>IF(#REF!="","",#REF!)</f>
        <v>#REF!</v>
      </c>
      <c r="AQ324" s="113" t="e">
        <f>IF(#REF!="","",#REF!)</f>
        <v>#REF!</v>
      </c>
      <c r="AR324" s="79"/>
    </row>
    <row r="325" spans="1:44" x14ac:dyDescent="0.25">
      <c r="A325" s="113" t="e">
        <f>IF(#REF!="","",#REF!)</f>
        <v>#REF!</v>
      </c>
      <c r="B325" s="113" t="e">
        <f>IF(#REF!="","",#REF!)</f>
        <v>#REF!</v>
      </c>
      <c r="C325" s="113" t="e">
        <f>IF(#REF!="","",#REF!)</f>
        <v>#REF!</v>
      </c>
      <c r="D325" s="113" t="e">
        <f>CONCATENATE(#REF!, "-R",#REF!)</f>
        <v>#REF!</v>
      </c>
      <c r="E325" s="113" t="e">
        <f>IF(#REF!="","",#REF!)</f>
        <v>#REF!</v>
      </c>
      <c r="F325" s="113" t="e">
        <f>IF(#REF!="","",#REF!)</f>
        <v>#REF!</v>
      </c>
      <c r="G325" s="113" t="e">
        <f>IF(#REF!="","",#REF!)</f>
        <v>#REF!</v>
      </c>
      <c r="H325" s="113" t="e">
        <f>IF(#REF!="","",#REF!)</f>
        <v>#REF!</v>
      </c>
      <c r="I325" s="113" t="e">
        <f>IF(#REF!="","",#REF!)</f>
        <v>#REF!</v>
      </c>
      <c r="J325" s="113" t="e">
        <f>IF(#REF!="","",#REF!)</f>
        <v>#REF!</v>
      </c>
      <c r="K325" s="113" t="e">
        <f>IF(#REF!="","",#REF!)</f>
        <v>#REF!</v>
      </c>
      <c r="L325" s="113" t="e">
        <f>IF(#REF!="","",#REF!)</f>
        <v>#REF!</v>
      </c>
      <c r="M325" s="114" t="e">
        <f>IF(#REF!="","",#REF!)</f>
        <v>#REF!</v>
      </c>
      <c r="N325" s="113" t="e">
        <f t="shared" si="4"/>
        <v>#REF!</v>
      </c>
      <c r="O325" s="113" t="e">
        <f>CONCATENATE(#REF!,"-",#REF!)</f>
        <v>#REF!</v>
      </c>
      <c r="P325" s="113" t="e">
        <f>IF(#REF!="","",#REF!)</f>
        <v>#REF!</v>
      </c>
      <c r="Q325" s="113" t="e">
        <f>IF(#REF!="","",#REF!)</f>
        <v>#REF!</v>
      </c>
      <c r="R325" s="113" t="e">
        <f>IF(#REF!="","",#REF!)</f>
        <v>#REF!</v>
      </c>
      <c r="S325" s="113" t="e">
        <f>IF(#REF!="","",#REF!)</f>
        <v>#REF!</v>
      </c>
      <c r="T325" s="113" t="e">
        <f>IF(#REF!="","",#REF!)</f>
        <v>#REF!</v>
      </c>
      <c r="U325" s="113" t="e">
        <f>IF(#REF!="","",#REF!)</f>
        <v>#REF!</v>
      </c>
      <c r="V325" s="113" t="e">
        <f>IF(#REF!="","",#REF!)</f>
        <v>#REF!</v>
      </c>
      <c r="W325" s="113" t="e">
        <f>IF(#REF!="","",#REF!)</f>
        <v>#REF!</v>
      </c>
      <c r="X325" s="113" t="e">
        <f>IF(#REF!="","",#REF!)</f>
        <v>#REF!</v>
      </c>
      <c r="Y325" s="113" t="e">
        <f>IF(#REF!="","",#REF!)</f>
        <v>#REF!</v>
      </c>
      <c r="Z325" s="113" t="e">
        <f>IF(#REF!="","",#REF!)</f>
        <v>#REF!</v>
      </c>
      <c r="AA325" s="113" t="e">
        <f>IF(#REF!="","",#REF!)</f>
        <v>#REF!</v>
      </c>
      <c r="AB325" s="113" t="e">
        <f>IF(#REF!="","",#REF!)</f>
        <v>#REF!</v>
      </c>
      <c r="AC325" s="113" t="e">
        <f>IF(#REF!="","",#REF!)</f>
        <v>#REF!</v>
      </c>
      <c r="AD325" s="113" t="e">
        <f>IF(#REF!="","",#REF!)</f>
        <v>#REF!</v>
      </c>
      <c r="AE325" s="113" t="e">
        <f>IF(#REF!="","",#REF!)</f>
        <v>#REF!</v>
      </c>
      <c r="AF325" s="113" t="e">
        <f>IF(#REF!="","",#REF!)</f>
        <v>#REF!</v>
      </c>
      <c r="AG325" s="113" t="e">
        <f>IF(#REF!="","",#REF!)</f>
        <v>#REF!</v>
      </c>
      <c r="AH325" s="113" t="e">
        <f>IF(#REF!="","",#REF!)</f>
        <v>#REF!</v>
      </c>
      <c r="AI325" s="113" t="e">
        <f>IF(#REF!="","",#REF!)</f>
        <v>#REF!</v>
      </c>
      <c r="AJ325" s="113" t="e">
        <f>IF(#REF!="","",#REF!)</f>
        <v>#REF!</v>
      </c>
      <c r="AK325" s="113" t="e">
        <f>IF(#REF!="","",#REF!)</f>
        <v>#REF!</v>
      </c>
      <c r="AL325" s="113" t="e">
        <f>IF(#REF!="","",#REF!)</f>
        <v>#REF!</v>
      </c>
      <c r="AM325" s="113" t="e">
        <f>IF(#REF!="","",#REF!)</f>
        <v>#REF!</v>
      </c>
      <c r="AN325" s="113" t="e">
        <f>IF(#REF!="","",#REF!)</f>
        <v>#REF!</v>
      </c>
      <c r="AO325" s="113" t="e">
        <f>IF(#REF!="","",#REF!)</f>
        <v>#REF!</v>
      </c>
      <c r="AP325" s="113" t="e">
        <f>IF(#REF!="","",#REF!)</f>
        <v>#REF!</v>
      </c>
      <c r="AQ325" s="113" t="e">
        <f>IF(#REF!="","",#REF!)</f>
        <v>#REF!</v>
      </c>
      <c r="AR325" s="79"/>
    </row>
    <row r="326" spans="1:44" x14ac:dyDescent="0.25">
      <c r="A326" s="113" t="e">
        <f>IF(#REF!="","",#REF!)</f>
        <v>#REF!</v>
      </c>
      <c r="B326" s="113" t="e">
        <f>IF(#REF!="","",#REF!)</f>
        <v>#REF!</v>
      </c>
      <c r="C326" s="113" t="e">
        <f>IF(#REF!="","",#REF!)</f>
        <v>#REF!</v>
      </c>
      <c r="D326" s="113" t="e">
        <f>CONCATENATE(#REF!, "-R",#REF!)</f>
        <v>#REF!</v>
      </c>
      <c r="E326" s="113" t="e">
        <f>IF(#REF!="","",#REF!)</f>
        <v>#REF!</v>
      </c>
      <c r="F326" s="113" t="e">
        <f>IF(#REF!="","",#REF!)</f>
        <v>#REF!</v>
      </c>
      <c r="G326" s="113" t="e">
        <f>IF(#REF!="","",#REF!)</f>
        <v>#REF!</v>
      </c>
      <c r="H326" s="113" t="e">
        <f>IF(#REF!="","",#REF!)</f>
        <v>#REF!</v>
      </c>
      <c r="I326" s="113" t="e">
        <f>IF(#REF!="","",#REF!)</f>
        <v>#REF!</v>
      </c>
      <c r="J326" s="113" t="e">
        <f>IF(#REF!="","",#REF!)</f>
        <v>#REF!</v>
      </c>
      <c r="K326" s="113" t="e">
        <f>IF(#REF!="","",#REF!)</f>
        <v>#REF!</v>
      </c>
      <c r="L326" s="113" t="e">
        <f>IF(#REF!="","",#REF!)</f>
        <v>#REF!</v>
      </c>
      <c r="M326" s="114" t="e">
        <f>IF(#REF!="","",#REF!)</f>
        <v>#REF!</v>
      </c>
      <c r="N326" s="113" t="e">
        <f t="shared" ref="N326:N389" si="5">IF($B326="","",$B326)</f>
        <v>#REF!</v>
      </c>
      <c r="O326" s="113" t="e">
        <f>CONCATENATE(#REF!,"-",#REF!)</f>
        <v>#REF!</v>
      </c>
      <c r="P326" s="113" t="e">
        <f>IF(#REF!="","",#REF!)</f>
        <v>#REF!</v>
      </c>
      <c r="Q326" s="113" t="e">
        <f>IF(#REF!="","",#REF!)</f>
        <v>#REF!</v>
      </c>
      <c r="R326" s="113" t="e">
        <f>IF(#REF!="","",#REF!)</f>
        <v>#REF!</v>
      </c>
      <c r="S326" s="113" t="e">
        <f>IF(#REF!="","",#REF!)</f>
        <v>#REF!</v>
      </c>
      <c r="T326" s="113" t="e">
        <f>IF(#REF!="","",#REF!)</f>
        <v>#REF!</v>
      </c>
      <c r="U326" s="113" t="e">
        <f>IF(#REF!="","",#REF!)</f>
        <v>#REF!</v>
      </c>
      <c r="V326" s="113" t="e">
        <f>IF(#REF!="","",#REF!)</f>
        <v>#REF!</v>
      </c>
      <c r="W326" s="113" t="e">
        <f>IF(#REF!="","",#REF!)</f>
        <v>#REF!</v>
      </c>
      <c r="X326" s="113" t="e">
        <f>IF(#REF!="","",#REF!)</f>
        <v>#REF!</v>
      </c>
      <c r="Y326" s="113" t="e">
        <f>IF(#REF!="","",#REF!)</f>
        <v>#REF!</v>
      </c>
      <c r="Z326" s="113" t="e">
        <f>IF(#REF!="","",#REF!)</f>
        <v>#REF!</v>
      </c>
      <c r="AA326" s="113" t="e">
        <f>IF(#REF!="","",#REF!)</f>
        <v>#REF!</v>
      </c>
      <c r="AB326" s="113" t="e">
        <f>IF(#REF!="","",#REF!)</f>
        <v>#REF!</v>
      </c>
      <c r="AC326" s="113" t="e">
        <f>IF(#REF!="","",#REF!)</f>
        <v>#REF!</v>
      </c>
      <c r="AD326" s="113" t="e">
        <f>IF(#REF!="","",#REF!)</f>
        <v>#REF!</v>
      </c>
      <c r="AE326" s="113" t="e">
        <f>IF(#REF!="","",#REF!)</f>
        <v>#REF!</v>
      </c>
      <c r="AF326" s="113" t="e">
        <f>IF(#REF!="","",#REF!)</f>
        <v>#REF!</v>
      </c>
      <c r="AG326" s="113" t="e">
        <f>IF(#REF!="","",#REF!)</f>
        <v>#REF!</v>
      </c>
      <c r="AH326" s="113" t="e">
        <f>IF(#REF!="","",#REF!)</f>
        <v>#REF!</v>
      </c>
      <c r="AI326" s="113" t="e">
        <f>IF(#REF!="","",#REF!)</f>
        <v>#REF!</v>
      </c>
      <c r="AJ326" s="113" t="e">
        <f>IF(#REF!="","",#REF!)</f>
        <v>#REF!</v>
      </c>
      <c r="AK326" s="113" t="e">
        <f>IF(#REF!="","",#REF!)</f>
        <v>#REF!</v>
      </c>
      <c r="AL326" s="113" t="e">
        <f>IF(#REF!="","",#REF!)</f>
        <v>#REF!</v>
      </c>
      <c r="AM326" s="113" t="e">
        <f>IF(#REF!="","",#REF!)</f>
        <v>#REF!</v>
      </c>
      <c r="AN326" s="113" t="e">
        <f>IF(#REF!="","",#REF!)</f>
        <v>#REF!</v>
      </c>
      <c r="AO326" s="113" t="e">
        <f>IF(#REF!="","",#REF!)</f>
        <v>#REF!</v>
      </c>
      <c r="AP326" s="113" t="e">
        <f>IF(#REF!="","",#REF!)</f>
        <v>#REF!</v>
      </c>
      <c r="AQ326" s="113" t="e">
        <f>IF(#REF!="","",#REF!)</f>
        <v>#REF!</v>
      </c>
      <c r="AR326" s="79"/>
    </row>
    <row r="327" spans="1:44" x14ac:dyDescent="0.25">
      <c r="A327" s="113" t="e">
        <f>IF(#REF!="","",#REF!)</f>
        <v>#REF!</v>
      </c>
      <c r="B327" s="113" t="e">
        <f>IF(#REF!="","",#REF!)</f>
        <v>#REF!</v>
      </c>
      <c r="C327" s="113" t="e">
        <f>IF(#REF!="","",#REF!)</f>
        <v>#REF!</v>
      </c>
      <c r="D327" s="113" t="e">
        <f>CONCATENATE(#REF!, "-R",#REF!)</f>
        <v>#REF!</v>
      </c>
      <c r="E327" s="113" t="e">
        <f>IF(#REF!="","",#REF!)</f>
        <v>#REF!</v>
      </c>
      <c r="F327" s="113" t="e">
        <f>IF(#REF!="","",#REF!)</f>
        <v>#REF!</v>
      </c>
      <c r="G327" s="113" t="e">
        <f>IF(#REF!="","",#REF!)</f>
        <v>#REF!</v>
      </c>
      <c r="H327" s="113" t="e">
        <f>IF(#REF!="","",#REF!)</f>
        <v>#REF!</v>
      </c>
      <c r="I327" s="113" t="e">
        <f>IF(#REF!="","",#REF!)</f>
        <v>#REF!</v>
      </c>
      <c r="J327" s="113" t="e">
        <f>IF(#REF!="","",#REF!)</f>
        <v>#REF!</v>
      </c>
      <c r="K327" s="113" t="e">
        <f>IF(#REF!="","",#REF!)</f>
        <v>#REF!</v>
      </c>
      <c r="L327" s="113" t="e">
        <f>IF(#REF!="","",#REF!)</f>
        <v>#REF!</v>
      </c>
      <c r="M327" s="114" t="e">
        <f>IF(#REF!="","",#REF!)</f>
        <v>#REF!</v>
      </c>
      <c r="N327" s="113" t="e">
        <f t="shared" si="5"/>
        <v>#REF!</v>
      </c>
      <c r="O327" s="113" t="e">
        <f>CONCATENATE(#REF!,"-",#REF!)</f>
        <v>#REF!</v>
      </c>
      <c r="P327" s="113" t="e">
        <f>IF(#REF!="","",#REF!)</f>
        <v>#REF!</v>
      </c>
      <c r="Q327" s="113" t="e">
        <f>IF(#REF!="","",#REF!)</f>
        <v>#REF!</v>
      </c>
      <c r="R327" s="113" t="e">
        <f>IF(#REF!="","",#REF!)</f>
        <v>#REF!</v>
      </c>
      <c r="S327" s="113" t="e">
        <f>IF(#REF!="","",#REF!)</f>
        <v>#REF!</v>
      </c>
      <c r="T327" s="113" t="e">
        <f>IF(#REF!="","",#REF!)</f>
        <v>#REF!</v>
      </c>
      <c r="U327" s="113" t="e">
        <f>IF(#REF!="","",#REF!)</f>
        <v>#REF!</v>
      </c>
      <c r="V327" s="113" t="e">
        <f>IF(#REF!="","",#REF!)</f>
        <v>#REF!</v>
      </c>
      <c r="W327" s="113" t="e">
        <f>IF(#REF!="","",#REF!)</f>
        <v>#REF!</v>
      </c>
      <c r="X327" s="113" t="e">
        <f>IF(#REF!="","",#REF!)</f>
        <v>#REF!</v>
      </c>
      <c r="Y327" s="113" t="e">
        <f>IF(#REF!="","",#REF!)</f>
        <v>#REF!</v>
      </c>
      <c r="Z327" s="113" t="e">
        <f>IF(#REF!="","",#REF!)</f>
        <v>#REF!</v>
      </c>
      <c r="AA327" s="113" t="e">
        <f>IF(#REF!="","",#REF!)</f>
        <v>#REF!</v>
      </c>
      <c r="AB327" s="113" t="e">
        <f>IF(#REF!="","",#REF!)</f>
        <v>#REF!</v>
      </c>
      <c r="AC327" s="113" t="e">
        <f>IF(#REF!="","",#REF!)</f>
        <v>#REF!</v>
      </c>
      <c r="AD327" s="113" t="e">
        <f>IF(#REF!="","",#REF!)</f>
        <v>#REF!</v>
      </c>
      <c r="AE327" s="113" t="e">
        <f>IF(#REF!="","",#REF!)</f>
        <v>#REF!</v>
      </c>
      <c r="AF327" s="113" t="e">
        <f>IF(#REF!="","",#REF!)</f>
        <v>#REF!</v>
      </c>
      <c r="AG327" s="113" t="e">
        <f>IF(#REF!="","",#REF!)</f>
        <v>#REF!</v>
      </c>
      <c r="AH327" s="113" t="e">
        <f>IF(#REF!="","",#REF!)</f>
        <v>#REF!</v>
      </c>
      <c r="AI327" s="113" t="e">
        <f>IF(#REF!="","",#REF!)</f>
        <v>#REF!</v>
      </c>
      <c r="AJ327" s="113" t="e">
        <f>IF(#REF!="","",#REF!)</f>
        <v>#REF!</v>
      </c>
      <c r="AK327" s="113" t="e">
        <f>IF(#REF!="","",#REF!)</f>
        <v>#REF!</v>
      </c>
      <c r="AL327" s="113" t="e">
        <f>IF(#REF!="","",#REF!)</f>
        <v>#REF!</v>
      </c>
      <c r="AM327" s="113" t="e">
        <f>IF(#REF!="","",#REF!)</f>
        <v>#REF!</v>
      </c>
      <c r="AN327" s="113" t="e">
        <f>IF(#REF!="","",#REF!)</f>
        <v>#REF!</v>
      </c>
      <c r="AO327" s="113" t="e">
        <f>IF(#REF!="","",#REF!)</f>
        <v>#REF!</v>
      </c>
      <c r="AP327" s="113" t="e">
        <f>IF(#REF!="","",#REF!)</f>
        <v>#REF!</v>
      </c>
      <c r="AQ327" s="113" t="e">
        <f>IF(#REF!="","",#REF!)</f>
        <v>#REF!</v>
      </c>
      <c r="AR327" s="79"/>
    </row>
    <row r="328" spans="1:44" x14ac:dyDescent="0.25">
      <c r="A328" s="113" t="e">
        <f>IF(#REF!="","",#REF!)</f>
        <v>#REF!</v>
      </c>
      <c r="B328" s="113" t="e">
        <f>IF(#REF!="","",#REF!)</f>
        <v>#REF!</v>
      </c>
      <c r="C328" s="113" t="e">
        <f>IF(#REF!="","",#REF!)</f>
        <v>#REF!</v>
      </c>
      <c r="D328" s="113" t="e">
        <f>CONCATENATE(#REF!, "-R",#REF!)</f>
        <v>#REF!</v>
      </c>
      <c r="E328" s="113" t="e">
        <f>IF(#REF!="","",#REF!)</f>
        <v>#REF!</v>
      </c>
      <c r="F328" s="113" t="e">
        <f>IF(#REF!="","",#REF!)</f>
        <v>#REF!</v>
      </c>
      <c r="G328" s="113" t="e">
        <f>IF(#REF!="","",#REF!)</f>
        <v>#REF!</v>
      </c>
      <c r="H328" s="113" t="e">
        <f>IF(#REF!="","",#REF!)</f>
        <v>#REF!</v>
      </c>
      <c r="I328" s="113" t="e">
        <f>IF(#REF!="","",#REF!)</f>
        <v>#REF!</v>
      </c>
      <c r="J328" s="113" t="e">
        <f>IF(#REF!="","",#REF!)</f>
        <v>#REF!</v>
      </c>
      <c r="K328" s="113" t="e">
        <f>IF(#REF!="","",#REF!)</f>
        <v>#REF!</v>
      </c>
      <c r="L328" s="113" t="e">
        <f>IF(#REF!="","",#REF!)</f>
        <v>#REF!</v>
      </c>
      <c r="M328" s="114" t="e">
        <f>IF(#REF!="","",#REF!)</f>
        <v>#REF!</v>
      </c>
      <c r="N328" s="113" t="e">
        <f t="shared" si="5"/>
        <v>#REF!</v>
      </c>
      <c r="O328" s="113" t="e">
        <f>CONCATENATE(#REF!,"-",#REF!)</f>
        <v>#REF!</v>
      </c>
      <c r="P328" s="113" t="e">
        <f>IF(#REF!="","",#REF!)</f>
        <v>#REF!</v>
      </c>
      <c r="Q328" s="113" t="e">
        <f>IF(#REF!="","",#REF!)</f>
        <v>#REF!</v>
      </c>
      <c r="R328" s="113" t="e">
        <f>IF(#REF!="","",#REF!)</f>
        <v>#REF!</v>
      </c>
      <c r="S328" s="113" t="e">
        <f>IF(#REF!="","",#REF!)</f>
        <v>#REF!</v>
      </c>
      <c r="T328" s="113" t="e">
        <f>IF(#REF!="","",#REF!)</f>
        <v>#REF!</v>
      </c>
      <c r="U328" s="113" t="e">
        <f>IF(#REF!="","",#REF!)</f>
        <v>#REF!</v>
      </c>
      <c r="V328" s="113" t="e">
        <f>IF(#REF!="","",#REF!)</f>
        <v>#REF!</v>
      </c>
      <c r="W328" s="113" t="e">
        <f>IF(#REF!="","",#REF!)</f>
        <v>#REF!</v>
      </c>
      <c r="X328" s="113" t="e">
        <f>IF(#REF!="","",#REF!)</f>
        <v>#REF!</v>
      </c>
      <c r="Y328" s="113" t="e">
        <f>IF(#REF!="","",#REF!)</f>
        <v>#REF!</v>
      </c>
      <c r="Z328" s="113" t="e">
        <f>IF(#REF!="","",#REF!)</f>
        <v>#REF!</v>
      </c>
      <c r="AA328" s="113" t="e">
        <f>IF(#REF!="","",#REF!)</f>
        <v>#REF!</v>
      </c>
      <c r="AB328" s="113" t="e">
        <f>IF(#REF!="","",#REF!)</f>
        <v>#REF!</v>
      </c>
      <c r="AC328" s="113" t="e">
        <f>IF(#REF!="","",#REF!)</f>
        <v>#REF!</v>
      </c>
      <c r="AD328" s="113" t="e">
        <f>IF(#REF!="","",#REF!)</f>
        <v>#REF!</v>
      </c>
      <c r="AE328" s="113" t="e">
        <f>IF(#REF!="","",#REF!)</f>
        <v>#REF!</v>
      </c>
      <c r="AF328" s="113" t="e">
        <f>IF(#REF!="","",#REF!)</f>
        <v>#REF!</v>
      </c>
      <c r="AG328" s="113" t="e">
        <f>IF(#REF!="","",#REF!)</f>
        <v>#REF!</v>
      </c>
      <c r="AH328" s="113" t="e">
        <f>IF(#REF!="","",#REF!)</f>
        <v>#REF!</v>
      </c>
      <c r="AI328" s="113" t="e">
        <f>IF(#REF!="","",#REF!)</f>
        <v>#REF!</v>
      </c>
      <c r="AJ328" s="113" t="e">
        <f>IF(#REF!="","",#REF!)</f>
        <v>#REF!</v>
      </c>
      <c r="AK328" s="113" t="e">
        <f>IF(#REF!="","",#REF!)</f>
        <v>#REF!</v>
      </c>
      <c r="AL328" s="113" t="e">
        <f>IF(#REF!="","",#REF!)</f>
        <v>#REF!</v>
      </c>
      <c r="AM328" s="113" t="e">
        <f>IF(#REF!="","",#REF!)</f>
        <v>#REF!</v>
      </c>
      <c r="AN328" s="113" t="e">
        <f>IF(#REF!="","",#REF!)</f>
        <v>#REF!</v>
      </c>
      <c r="AO328" s="113" t="e">
        <f>IF(#REF!="","",#REF!)</f>
        <v>#REF!</v>
      </c>
      <c r="AP328" s="113" t="e">
        <f>IF(#REF!="","",#REF!)</f>
        <v>#REF!</v>
      </c>
      <c r="AQ328" s="113" t="e">
        <f>IF(#REF!="","",#REF!)</f>
        <v>#REF!</v>
      </c>
      <c r="AR328" s="79"/>
    </row>
    <row r="329" spans="1:44" x14ac:dyDescent="0.25">
      <c r="A329" s="113" t="e">
        <f>IF(#REF!="","",#REF!)</f>
        <v>#REF!</v>
      </c>
      <c r="B329" s="113" t="e">
        <f>IF(#REF!="","",#REF!)</f>
        <v>#REF!</v>
      </c>
      <c r="C329" s="113" t="e">
        <f>IF(#REF!="","",#REF!)</f>
        <v>#REF!</v>
      </c>
      <c r="D329" s="113" t="e">
        <f>CONCATENATE(#REF!, "-R",#REF!)</f>
        <v>#REF!</v>
      </c>
      <c r="E329" s="113" t="e">
        <f>IF(#REF!="","",#REF!)</f>
        <v>#REF!</v>
      </c>
      <c r="F329" s="113" t="e">
        <f>IF(#REF!="","",#REF!)</f>
        <v>#REF!</v>
      </c>
      <c r="G329" s="113" t="e">
        <f>IF(#REF!="","",#REF!)</f>
        <v>#REF!</v>
      </c>
      <c r="H329" s="113" t="e">
        <f>IF(#REF!="","",#REF!)</f>
        <v>#REF!</v>
      </c>
      <c r="I329" s="113" t="e">
        <f>IF(#REF!="","",#REF!)</f>
        <v>#REF!</v>
      </c>
      <c r="J329" s="113" t="e">
        <f>IF(#REF!="","",#REF!)</f>
        <v>#REF!</v>
      </c>
      <c r="K329" s="113" t="e">
        <f>IF(#REF!="","",#REF!)</f>
        <v>#REF!</v>
      </c>
      <c r="L329" s="113" t="e">
        <f>IF(#REF!="","",#REF!)</f>
        <v>#REF!</v>
      </c>
      <c r="M329" s="114" t="e">
        <f>IF(#REF!="","",#REF!)</f>
        <v>#REF!</v>
      </c>
      <c r="N329" s="113" t="e">
        <f t="shared" si="5"/>
        <v>#REF!</v>
      </c>
      <c r="O329" s="113" t="e">
        <f>CONCATENATE(#REF!,"-",#REF!)</f>
        <v>#REF!</v>
      </c>
      <c r="P329" s="113" t="e">
        <f>IF(#REF!="","",#REF!)</f>
        <v>#REF!</v>
      </c>
      <c r="Q329" s="113" t="e">
        <f>IF(#REF!="","",#REF!)</f>
        <v>#REF!</v>
      </c>
      <c r="R329" s="113" t="e">
        <f>IF(#REF!="","",#REF!)</f>
        <v>#REF!</v>
      </c>
      <c r="S329" s="113" t="e">
        <f>IF(#REF!="","",#REF!)</f>
        <v>#REF!</v>
      </c>
      <c r="T329" s="113" t="e">
        <f>IF(#REF!="","",#REF!)</f>
        <v>#REF!</v>
      </c>
      <c r="U329" s="113" t="e">
        <f>IF(#REF!="","",#REF!)</f>
        <v>#REF!</v>
      </c>
      <c r="V329" s="113" t="e">
        <f>IF(#REF!="","",#REF!)</f>
        <v>#REF!</v>
      </c>
      <c r="W329" s="113" t="e">
        <f>IF(#REF!="","",#REF!)</f>
        <v>#REF!</v>
      </c>
      <c r="X329" s="113" t="e">
        <f>IF(#REF!="","",#REF!)</f>
        <v>#REF!</v>
      </c>
      <c r="Y329" s="113" t="e">
        <f>IF(#REF!="","",#REF!)</f>
        <v>#REF!</v>
      </c>
      <c r="Z329" s="113" t="e">
        <f>IF(#REF!="","",#REF!)</f>
        <v>#REF!</v>
      </c>
      <c r="AA329" s="113" t="e">
        <f>IF(#REF!="","",#REF!)</f>
        <v>#REF!</v>
      </c>
      <c r="AB329" s="113" t="e">
        <f>IF(#REF!="","",#REF!)</f>
        <v>#REF!</v>
      </c>
      <c r="AC329" s="113" t="e">
        <f>IF(#REF!="","",#REF!)</f>
        <v>#REF!</v>
      </c>
      <c r="AD329" s="113" t="e">
        <f>IF(#REF!="","",#REF!)</f>
        <v>#REF!</v>
      </c>
      <c r="AE329" s="113" t="e">
        <f>IF(#REF!="","",#REF!)</f>
        <v>#REF!</v>
      </c>
      <c r="AF329" s="113" t="e">
        <f>IF(#REF!="","",#REF!)</f>
        <v>#REF!</v>
      </c>
      <c r="AG329" s="113" t="e">
        <f>IF(#REF!="","",#REF!)</f>
        <v>#REF!</v>
      </c>
      <c r="AH329" s="113" t="e">
        <f>IF(#REF!="","",#REF!)</f>
        <v>#REF!</v>
      </c>
      <c r="AI329" s="113" t="e">
        <f>IF(#REF!="","",#REF!)</f>
        <v>#REF!</v>
      </c>
      <c r="AJ329" s="113" t="e">
        <f>IF(#REF!="","",#REF!)</f>
        <v>#REF!</v>
      </c>
      <c r="AK329" s="113" t="e">
        <f>IF(#REF!="","",#REF!)</f>
        <v>#REF!</v>
      </c>
      <c r="AL329" s="113" t="e">
        <f>IF(#REF!="","",#REF!)</f>
        <v>#REF!</v>
      </c>
      <c r="AM329" s="113" t="e">
        <f>IF(#REF!="","",#REF!)</f>
        <v>#REF!</v>
      </c>
      <c r="AN329" s="113" t="e">
        <f>IF(#REF!="","",#REF!)</f>
        <v>#REF!</v>
      </c>
      <c r="AO329" s="113" t="e">
        <f>IF(#REF!="","",#REF!)</f>
        <v>#REF!</v>
      </c>
      <c r="AP329" s="113" t="e">
        <f>IF(#REF!="","",#REF!)</f>
        <v>#REF!</v>
      </c>
      <c r="AQ329" s="113" t="e">
        <f>IF(#REF!="","",#REF!)</f>
        <v>#REF!</v>
      </c>
      <c r="AR329" s="79"/>
    </row>
    <row r="330" spans="1:44" x14ac:dyDescent="0.25">
      <c r="A330" s="113" t="e">
        <f>IF(#REF!="","",#REF!)</f>
        <v>#REF!</v>
      </c>
      <c r="B330" s="113" t="e">
        <f>IF(#REF!="","",#REF!)</f>
        <v>#REF!</v>
      </c>
      <c r="C330" s="113" t="e">
        <f>IF(#REF!="","",#REF!)</f>
        <v>#REF!</v>
      </c>
      <c r="D330" s="113" t="e">
        <f>CONCATENATE(#REF!, "-R",#REF!)</f>
        <v>#REF!</v>
      </c>
      <c r="E330" s="113" t="e">
        <f>IF(#REF!="","",#REF!)</f>
        <v>#REF!</v>
      </c>
      <c r="F330" s="113" t="e">
        <f>IF(#REF!="","",#REF!)</f>
        <v>#REF!</v>
      </c>
      <c r="G330" s="113" t="e">
        <f>IF(#REF!="","",#REF!)</f>
        <v>#REF!</v>
      </c>
      <c r="H330" s="113" t="e">
        <f>IF(#REF!="","",#REF!)</f>
        <v>#REF!</v>
      </c>
      <c r="I330" s="113" t="e">
        <f>IF(#REF!="","",#REF!)</f>
        <v>#REF!</v>
      </c>
      <c r="J330" s="113" t="e">
        <f>IF(#REF!="","",#REF!)</f>
        <v>#REF!</v>
      </c>
      <c r="K330" s="113" t="e">
        <f>IF(#REF!="","",#REF!)</f>
        <v>#REF!</v>
      </c>
      <c r="L330" s="113" t="e">
        <f>IF(#REF!="","",#REF!)</f>
        <v>#REF!</v>
      </c>
      <c r="M330" s="114" t="e">
        <f>IF(#REF!="","",#REF!)</f>
        <v>#REF!</v>
      </c>
      <c r="N330" s="113" t="e">
        <f t="shared" si="5"/>
        <v>#REF!</v>
      </c>
      <c r="O330" s="113" t="e">
        <f>CONCATENATE(#REF!,"-",#REF!)</f>
        <v>#REF!</v>
      </c>
      <c r="P330" s="113" t="e">
        <f>IF(#REF!="","",#REF!)</f>
        <v>#REF!</v>
      </c>
      <c r="Q330" s="113" t="e">
        <f>IF(#REF!="","",#REF!)</f>
        <v>#REF!</v>
      </c>
      <c r="R330" s="113" t="e">
        <f>IF(#REF!="","",#REF!)</f>
        <v>#REF!</v>
      </c>
      <c r="S330" s="113" t="e">
        <f>IF(#REF!="","",#REF!)</f>
        <v>#REF!</v>
      </c>
      <c r="T330" s="113" t="e">
        <f>IF(#REF!="","",#REF!)</f>
        <v>#REF!</v>
      </c>
      <c r="U330" s="113" t="e">
        <f>IF(#REF!="","",#REF!)</f>
        <v>#REF!</v>
      </c>
      <c r="V330" s="113" t="e">
        <f>IF(#REF!="","",#REF!)</f>
        <v>#REF!</v>
      </c>
      <c r="W330" s="113" t="e">
        <f>IF(#REF!="","",#REF!)</f>
        <v>#REF!</v>
      </c>
      <c r="X330" s="113" t="e">
        <f>IF(#REF!="","",#REF!)</f>
        <v>#REF!</v>
      </c>
      <c r="Y330" s="113" t="e">
        <f>IF(#REF!="","",#REF!)</f>
        <v>#REF!</v>
      </c>
      <c r="Z330" s="113" t="e">
        <f>IF(#REF!="","",#REF!)</f>
        <v>#REF!</v>
      </c>
      <c r="AA330" s="113" t="e">
        <f>IF(#REF!="","",#REF!)</f>
        <v>#REF!</v>
      </c>
      <c r="AB330" s="113" t="e">
        <f>IF(#REF!="","",#REF!)</f>
        <v>#REF!</v>
      </c>
      <c r="AC330" s="113" t="e">
        <f>IF(#REF!="","",#REF!)</f>
        <v>#REF!</v>
      </c>
      <c r="AD330" s="113" t="e">
        <f>IF(#REF!="","",#REF!)</f>
        <v>#REF!</v>
      </c>
      <c r="AE330" s="113" t="e">
        <f>IF(#REF!="","",#REF!)</f>
        <v>#REF!</v>
      </c>
      <c r="AF330" s="113" t="e">
        <f>IF(#REF!="","",#REF!)</f>
        <v>#REF!</v>
      </c>
      <c r="AG330" s="113" t="e">
        <f>IF(#REF!="","",#REF!)</f>
        <v>#REF!</v>
      </c>
      <c r="AH330" s="113" t="e">
        <f>IF(#REF!="","",#REF!)</f>
        <v>#REF!</v>
      </c>
      <c r="AI330" s="113" t="e">
        <f>IF(#REF!="","",#REF!)</f>
        <v>#REF!</v>
      </c>
      <c r="AJ330" s="113" t="e">
        <f>IF(#REF!="","",#REF!)</f>
        <v>#REF!</v>
      </c>
      <c r="AK330" s="113" t="e">
        <f>IF(#REF!="","",#REF!)</f>
        <v>#REF!</v>
      </c>
      <c r="AL330" s="113" t="e">
        <f>IF(#REF!="","",#REF!)</f>
        <v>#REF!</v>
      </c>
      <c r="AM330" s="113" t="e">
        <f>IF(#REF!="","",#REF!)</f>
        <v>#REF!</v>
      </c>
      <c r="AN330" s="113" t="e">
        <f>IF(#REF!="","",#REF!)</f>
        <v>#REF!</v>
      </c>
      <c r="AO330" s="113" t="e">
        <f>IF(#REF!="","",#REF!)</f>
        <v>#REF!</v>
      </c>
      <c r="AP330" s="113" t="e">
        <f>IF(#REF!="","",#REF!)</f>
        <v>#REF!</v>
      </c>
      <c r="AQ330" s="113" t="e">
        <f>IF(#REF!="","",#REF!)</f>
        <v>#REF!</v>
      </c>
      <c r="AR330" s="79"/>
    </row>
    <row r="331" spans="1:44" x14ac:dyDescent="0.25">
      <c r="A331" s="113" t="e">
        <f>IF(#REF!="","",#REF!)</f>
        <v>#REF!</v>
      </c>
      <c r="B331" s="113" t="e">
        <f>IF(#REF!="","",#REF!)</f>
        <v>#REF!</v>
      </c>
      <c r="C331" s="113" t="e">
        <f>IF(#REF!="","",#REF!)</f>
        <v>#REF!</v>
      </c>
      <c r="D331" s="113" t="e">
        <f>CONCATENATE(#REF!, "-R",#REF!)</f>
        <v>#REF!</v>
      </c>
      <c r="E331" s="113" t="e">
        <f>IF(#REF!="","",#REF!)</f>
        <v>#REF!</v>
      </c>
      <c r="F331" s="113" t="e">
        <f>IF(#REF!="","",#REF!)</f>
        <v>#REF!</v>
      </c>
      <c r="G331" s="113" t="e">
        <f>IF(#REF!="","",#REF!)</f>
        <v>#REF!</v>
      </c>
      <c r="H331" s="113" t="e">
        <f>IF(#REF!="","",#REF!)</f>
        <v>#REF!</v>
      </c>
      <c r="I331" s="113" t="e">
        <f>IF(#REF!="","",#REF!)</f>
        <v>#REF!</v>
      </c>
      <c r="J331" s="113" t="e">
        <f>IF(#REF!="","",#REF!)</f>
        <v>#REF!</v>
      </c>
      <c r="K331" s="113" t="e">
        <f>IF(#REF!="","",#REF!)</f>
        <v>#REF!</v>
      </c>
      <c r="L331" s="113" t="e">
        <f>IF(#REF!="","",#REF!)</f>
        <v>#REF!</v>
      </c>
      <c r="M331" s="114" t="e">
        <f>IF(#REF!="","",#REF!)</f>
        <v>#REF!</v>
      </c>
      <c r="N331" s="113" t="e">
        <f t="shared" si="5"/>
        <v>#REF!</v>
      </c>
      <c r="O331" s="113" t="e">
        <f>CONCATENATE(#REF!,"-",#REF!)</f>
        <v>#REF!</v>
      </c>
      <c r="P331" s="113" t="e">
        <f>IF(#REF!="","",#REF!)</f>
        <v>#REF!</v>
      </c>
      <c r="Q331" s="113" t="e">
        <f>IF(#REF!="","",#REF!)</f>
        <v>#REF!</v>
      </c>
      <c r="R331" s="113" t="e">
        <f>IF(#REF!="","",#REF!)</f>
        <v>#REF!</v>
      </c>
      <c r="S331" s="113" t="e">
        <f>IF(#REF!="","",#REF!)</f>
        <v>#REF!</v>
      </c>
      <c r="T331" s="113" t="e">
        <f>IF(#REF!="","",#REF!)</f>
        <v>#REF!</v>
      </c>
      <c r="U331" s="113" t="e">
        <f>IF(#REF!="","",#REF!)</f>
        <v>#REF!</v>
      </c>
      <c r="V331" s="113" t="e">
        <f>IF(#REF!="","",#REF!)</f>
        <v>#REF!</v>
      </c>
      <c r="W331" s="113" t="e">
        <f>IF(#REF!="","",#REF!)</f>
        <v>#REF!</v>
      </c>
      <c r="X331" s="113" t="e">
        <f>IF(#REF!="","",#REF!)</f>
        <v>#REF!</v>
      </c>
      <c r="Y331" s="113" t="e">
        <f>IF(#REF!="","",#REF!)</f>
        <v>#REF!</v>
      </c>
      <c r="Z331" s="113" t="e">
        <f>IF(#REF!="","",#REF!)</f>
        <v>#REF!</v>
      </c>
      <c r="AA331" s="113" t="e">
        <f>IF(#REF!="","",#REF!)</f>
        <v>#REF!</v>
      </c>
      <c r="AB331" s="113" t="e">
        <f>IF(#REF!="","",#REF!)</f>
        <v>#REF!</v>
      </c>
      <c r="AC331" s="113" t="e">
        <f>IF(#REF!="","",#REF!)</f>
        <v>#REF!</v>
      </c>
      <c r="AD331" s="113" t="e">
        <f>IF(#REF!="","",#REF!)</f>
        <v>#REF!</v>
      </c>
      <c r="AE331" s="113" t="e">
        <f>IF(#REF!="","",#REF!)</f>
        <v>#REF!</v>
      </c>
      <c r="AF331" s="113" t="e">
        <f>IF(#REF!="","",#REF!)</f>
        <v>#REF!</v>
      </c>
      <c r="AG331" s="113" t="e">
        <f>IF(#REF!="","",#REF!)</f>
        <v>#REF!</v>
      </c>
      <c r="AH331" s="113" t="e">
        <f>IF(#REF!="","",#REF!)</f>
        <v>#REF!</v>
      </c>
      <c r="AI331" s="113" t="e">
        <f>IF(#REF!="","",#REF!)</f>
        <v>#REF!</v>
      </c>
      <c r="AJ331" s="113" t="e">
        <f>IF(#REF!="","",#REF!)</f>
        <v>#REF!</v>
      </c>
      <c r="AK331" s="113" t="e">
        <f>IF(#REF!="","",#REF!)</f>
        <v>#REF!</v>
      </c>
      <c r="AL331" s="113" t="e">
        <f>IF(#REF!="","",#REF!)</f>
        <v>#REF!</v>
      </c>
      <c r="AM331" s="113" t="e">
        <f>IF(#REF!="","",#REF!)</f>
        <v>#REF!</v>
      </c>
      <c r="AN331" s="113" t="e">
        <f>IF(#REF!="","",#REF!)</f>
        <v>#REF!</v>
      </c>
      <c r="AO331" s="113" t="e">
        <f>IF(#REF!="","",#REF!)</f>
        <v>#REF!</v>
      </c>
      <c r="AP331" s="113" t="e">
        <f>IF(#REF!="","",#REF!)</f>
        <v>#REF!</v>
      </c>
      <c r="AQ331" s="113" t="e">
        <f>IF(#REF!="","",#REF!)</f>
        <v>#REF!</v>
      </c>
      <c r="AR331" s="79"/>
    </row>
    <row r="332" spans="1:44" x14ac:dyDescent="0.25">
      <c r="A332" s="113" t="e">
        <f>IF(#REF!="","",#REF!)</f>
        <v>#REF!</v>
      </c>
      <c r="B332" s="113" t="e">
        <f>IF(#REF!="","",#REF!)</f>
        <v>#REF!</v>
      </c>
      <c r="C332" s="113" t="e">
        <f>IF(#REF!="","",#REF!)</f>
        <v>#REF!</v>
      </c>
      <c r="D332" s="113" t="e">
        <f>CONCATENATE(#REF!, "-R",#REF!)</f>
        <v>#REF!</v>
      </c>
      <c r="E332" s="113" t="e">
        <f>IF(#REF!="","",#REF!)</f>
        <v>#REF!</v>
      </c>
      <c r="F332" s="113" t="e">
        <f>IF(#REF!="","",#REF!)</f>
        <v>#REF!</v>
      </c>
      <c r="G332" s="113" t="e">
        <f>IF(#REF!="","",#REF!)</f>
        <v>#REF!</v>
      </c>
      <c r="H332" s="113" t="e">
        <f>IF(#REF!="","",#REF!)</f>
        <v>#REF!</v>
      </c>
      <c r="I332" s="113" t="e">
        <f>IF(#REF!="","",#REF!)</f>
        <v>#REF!</v>
      </c>
      <c r="J332" s="113" t="e">
        <f>IF(#REF!="","",#REF!)</f>
        <v>#REF!</v>
      </c>
      <c r="K332" s="113" t="e">
        <f>IF(#REF!="","",#REF!)</f>
        <v>#REF!</v>
      </c>
      <c r="L332" s="113" t="e">
        <f>IF(#REF!="","",#REF!)</f>
        <v>#REF!</v>
      </c>
      <c r="M332" s="114" t="e">
        <f>IF(#REF!="","",#REF!)</f>
        <v>#REF!</v>
      </c>
      <c r="N332" s="113" t="e">
        <f t="shared" si="5"/>
        <v>#REF!</v>
      </c>
      <c r="O332" s="113" t="e">
        <f>CONCATENATE(#REF!,"-",#REF!)</f>
        <v>#REF!</v>
      </c>
      <c r="P332" s="113" t="e">
        <f>IF(#REF!="","",#REF!)</f>
        <v>#REF!</v>
      </c>
      <c r="Q332" s="113" t="e">
        <f>IF(#REF!="","",#REF!)</f>
        <v>#REF!</v>
      </c>
      <c r="R332" s="113" t="e">
        <f>IF(#REF!="","",#REF!)</f>
        <v>#REF!</v>
      </c>
      <c r="S332" s="113" t="e">
        <f>IF(#REF!="","",#REF!)</f>
        <v>#REF!</v>
      </c>
      <c r="T332" s="113" t="e">
        <f>IF(#REF!="","",#REF!)</f>
        <v>#REF!</v>
      </c>
      <c r="U332" s="113" t="e">
        <f>IF(#REF!="","",#REF!)</f>
        <v>#REF!</v>
      </c>
      <c r="V332" s="113" t="e">
        <f>IF(#REF!="","",#REF!)</f>
        <v>#REF!</v>
      </c>
      <c r="W332" s="113" t="e">
        <f>IF(#REF!="","",#REF!)</f>
        <v>#REF!</v>
      </c>
      <c r="X332" s="113" t="e">
        <f>IF(#REF!="","",#REF!)</f>
        <v>#REF!</v>
      </c>
      <c r="Y332" s="113" t="e">
        <f>IF(#REF!="","",#REF!)</f>
        <v>#REF!</v>
      </c>
      <c r="Z332" s="113" t="e">
        <f>IF(#REF!="","",#REF!)</f>
        <v>#REF!</v>
      </c>
      <c r="AA332" s="113" t="e">
        <f>IF(#REF!="","",#REF!)</f>
        <v>#REF!</v>
      </c>
      <c r="AB332" s="113" t="e">
        <f>IF(#REF!="","",#REF!)</f>
        <v>#REF!</v>
      </c>
      <c r="AC332" s="113" t="e">
        <f>IF(#REF!="","",#REF!)</f>
        <v>#REF!</v>
      </c>
      <c r="AD332" s="113" t="e">
        <f>IF(#REF!="","",#REF!)</f>
        <v>#REF!</v>
      </c>
      <c r="AE332" s="113" t="e">
        <f>IF(#REF!="","",#REF!)</f>
        <v>#REF!</v>
      </c>
      <c r="AF332" s="113" t="e">
        <f>IF(#REF!="","",#REF!)</f>
        <v>#REF!</v>
      </c>
      <c r="AG332" s="113" t="e">
        <f>IF(#REF!="","",#REF!)</f>
        <v>#REF!</v>
      </c>
      <c r="AH332" s="113" t="e">
        <f>IF(#REF!="","",#REF!)</f>
        <v>#REF!</v>
      </c>
      <c r="AI332" s="113" t="e">
        <f>IF(#REF!="","",#REF!)</f>
        <v>#REF!</v>
      </c>
      <c r="AJ332" s="113" t="e">
        <f>IF(#REF!="","",#REF!)</f>
        <v>#REF!</v>
      </c>
      <c r="AK332" s="113" t="e">
        <f>IF(#REF!="","",#REF!)</f>
        <v>#REF!</v>
      </c>
      <c r="AL332" s="113" t="e">
        <f>IF(#REF!="","",#REF!)</f>
        <v>#REF!</v>
      </c>
      <c r="AM332" s="113" t="e">
        <f>IF(#REF!="","",#REF!)</f>
        <v>#REF!</v>
      </c>
      <c r="AN332" s="113" t="e">
        <f>IF(#REF!="","",#REF!)</f>
        <v>#REF!</v>
      </c>
      <c r="AO332" s="113" t="e">
        <f>IF(#REF!="","",#REF!)</f>
        <v>#REF!</v>
      </c>
      <c r="AP332" s="113" t="e">
        <f>IF(#REF!="","",#REF!)</f>
        <v>#REF!</v>
      </c>
      <c r="AQ332" s="113" t="e">
        <f>IF(#REF!="","",#REF!)</f>
        <v>#REF!</v>
      </c>
      <c r="AR332" s="79"/>
    </row>
    <row r="333" spans="1:44" x14ac:dyDescent="0.25">
      <c r="A333" s="113" t="e">
        <f>IF(#REF!="","",#REF!)</f>
        <v>#REF!</v>
      </c>
      <c r="B333" s="113" t="e">
        <f>IF(#REF!="","",#REF!)</f>
        <v>#REF!</v>
      </c>
      <c r="C333" s="113" t="e">
        <f>IF(#REF!="","",#REF!)</f>
        <v>#REF!</v>
      </c>
      <c r="D333" s="113" t="e">
        <f>CONCATENATE(#REF!, "-R",#REF!)</f>
        <v>#REF!</v>
      </c>
      <c r="E333" s="113" t="e">
        <f>IF(#REF!="","",#REF!)</f>
        <v>#REF!</v>
      </c>
      <c r="F333" s="113" t="e">
        <f>IF(#REF!="","",#REF!)</f>
        <v>#REF!</v>
      </c>
      <c r="G333" s="113" t="e">
        <f>IF(#REF!="","",#REF!)</f>
        <v>#REF!</v>
      </c>
      <c r="H333" s="113" t="e">
        <f>IF(#REF!="","",#REF!)</f>
        <v>#REF!</v>
      </c>
      <c r="I333" s="113" t="e">
        <f>IF(#REF!="","",#REF!)</f>
        <v>#REF!</v>
      </c>
      <c r="J333" s="113" t="e">
        <f>IF(#REF!="","",#REF!)</f>
        <v>#REF!</v>
      </c>
      <c r="K333" s="113" t="e">
        <f>IF(#REF!="","",#REF!)</f>
        <v>#REF!</v>
      </c>
      <c r="L333" s="113" t="e">
        <f>IF(#REF!="","",#REF!)</f>
        <v>#REF!</v>
      </c>
      <c r="M333" s="114" t="e">
        <f>IF(#REF!="","",#REF!)</f>
        <v>#REF!</v>
      </c>
      <c r="N333" s="113" t="e">
        <f t="shared" si="5"/>
        <v>#REF!</v>
      </c>
      <c r="O333" s="113" t="e">
        <f>CONCATENATE(#REF!,"-",#REF!)</f>
        <v>#REF!</v>
      </c>
      <c r="P333" s="113" t="e">
        <f>IF(#REF!="","",#REF!)</f>
        <v>#REF!</v>
      </c>
      <c r="Q333" s="113" t="e">
        <f>IF(#REF!="","",#REF!)</f>
        <v>#REF!</v>
      </c>
      <c r="R333" s="113" t="e">
        <f>IF(#REF!="","",#REF!)</f>
        <v>#REF!</v>
      </c>
      <c r="S333" s="113" t="e">
        <f>IF(#REF!="","",#REF!)</f>
        <v>#REF!</v>
      </c>
      <c r="T333" s="113" t="e">
        <f>IF(#REF!="","",#REF!)</f>
        <v>#REF!</v>
      </c>
      <c r="U333" s="113" t="e">
        <f>IF(#REF!="","",#REF!)</f>
        <v>#REF!</v>
      </c>
      <c r="V333" s="113" t="e">
        <f>IF(#REF!="","",#REF!)</f>
        <v>#REF!</v>
      </c>
      <c r="W333" s="113" t="e">
        <f>IF(#REF!="","",#REF!)</f>
        <v>#REF!</v>
      </c>
      <c r="X333" s="113" t="e">
        <f>IF(#REF!="","",#REF!)</f>
        <v>#REF!</v>
      </c>
      <c r="Y333" s="113" t="e">
        <f>IF(#REF!="","",#REF!)</f>
        <v>#REF!</v>
      </c>
      <c r="Z333" s="113" t="e">
        <f>IF(#REF!="","",#REF!)</f>
        <v>#REF!</v>
      </c>
      <c r="AA333" s="113" t="e">
        <f>IF(#REF!="","",#REF!)</f>
        <v>#REF!</v>
      </c>
      <c r="AB333" s="113" t="e">
        <f>IF(#REF!="","",#REF!)</f>
        <v>#REF!</v>
      </c>
      <c r="AC333" s="113" t="e">
        <f>IF(#REF!="","",#REF!)</f>
        <v>#REF!</v>
      </c>
      <c r="AD333" s="113" t="e">
        <f>IF(#REF!="","",#REF!)</f>
        <v>#REF!</v>
      </c>
      <c r="AE333" s="113" t="e">
        <f>IF(#REF!="","",#REF!)</f>
        <v>#REF!</v>
      </c>
      <c r="AF333" s="113" t="e">
        <f>IF(#REF!="","",#REF!)</f>
        <v>#REF!</v>
      </c>
      <c r="AG333" s="113" t="e">
        <f>IF(#REF!="","",#REF!)</f>
        <v>#REF!</v>
      </c>
      <c r="AH333" s="113" t="e">
        <f>IF(#REF!="","",#REF!)</f>
        <v>#REF!</v>
      </c>
      <c r="AI333" s="113" t="e">
        <f>IF(#REF!="","",#REF!)</f>
        <v>#REF!</v>
      </c>
      <c r="AJ333" s="113" t="e">
        <f>IF(#REF!="","",#REF!)</f>
        <v>#REF!</v>
      </c>
      <c r="AK333" s="113" t="e">
        <f>IF(#REF!="","",#REF!)</f>
        <v>#REF!</v>
      </c>
      <c r="AL333" s="113" t="e">
        <f>IF(#REF!="","",#REF!)</f>
        <v>#REF!</v>
      </c>
      <c r="AM333" s="113" t="e">
        <f>IF(#REF!="","",#REF!)</f>
        <v>#REF!</v>
      </c>
      <c r="AN333" s="113" t="e">
        <f>IF(#REF!="","",#REF!)</f>
        <v>#REF!</v>
      </c>
      <c r="AO333" s="113" t="e">
        <f>IF(#REF!="","",#REF!)</f>
        <v>#REF!</v>
      </c>
      <c r="AP333" s="113" t="e">
        <f>IF(#REF!="","",#REF!)</f>
        <v>#REF!</v>
      </c>
      <c r="AQ333" s="113" t="e">
        <f>IF(#REF!="","",#REF!)</f>
        <v>#REF!</v>
      </c>
      <c r="AR333" s="79"/>
    </row>
    <row r="334" spans="1:44" x14ac:dyDescent="0.25">
      <c r="A334" s="113" t="e">
        <f>IF(#REF!="","",#REF!)</f>
        <v>#REF!</v>
      </c>
      <c r="B334" s="113" t="e">
        <f>IF(#REF!="","",#REF!)</f>
        <v>#REF!</v>
      </c>
      <c r="C334" s="113" t="e">
        <f>IF(#REF!="","",#REF!)</f>
        <v>#REF!</v>
      </c>
      <c r="D334" s="113" t="e">
        <f>CONCATENATE(#REF!, "-R",#REF!)</f>
        <v>#REF!</v>
      </c>
      <c r="E334" s="113" t="e">
        <f>IF(#REF!="","",#REF!)</f>
        <v>#REF!</v>
      </c>
      <c r="F334" s="113" t="e">
        <f>IF(#REF!="","",#REF!)</f>
        <v>#REF!</v>
      </c>
      <c r="G334" s="113" t="e">
        <f>IF(#REF!="","",#REF!)</f>
        <v>#REF!</v>
      </c>
      <c r="H334" s="113" t="e">
        <f>IF(#REF!="","",#REF!)</f>
        <v>#REF!</v>
      </c>
      <c r="I334" s="113" t="e">
        <f>IF(#REF!="","",#REF!)</f>
        <v>#REF!</v>
      </c>
      <c r="J334" s="113" t="e">
        <f>IF(#REF!="","",#REF!)</f>
        <v>#REF!</v>
      </c>
      <c r="K334" s="113" t="e">
        <f>IF(#REF!="","",#REF!)</f>
        <v>#REF!</v>
      </c>
      <c r="L334" s="113" t="e">
        <f>IF(#REF!="","",#REF!)</f>
        <v>#REF!</v>
      </c>
      <c r="M334" s="114" t="e">
        <f>IF(#REF!="","",#REF!)</f>
        <v>#REF!</v>
      </c>
      <c r="N334" s="113" t="e">
        <f t="shared" si="5"/>
        <v>#REF!</v>
      </c>
      <c r="O334" s="113" t="e">
        <f>CONCATENATE(#REF!,"-",#REF!)</f>
        <v>#REF!</v>
      </c>
      <c r="P334" s="113" t="e">
        <f>IF(#REF!="","",#REF!)</f>
        <v>#REF!</v>
      </c>
      <c r="Q334" s="113" t="e">
        <f>IF(#REF!="","",#REF!)</f>
        <v>#REF!</v>
      </c>
      <c r="R334" s="113" t="e">
        <f>IF(#REF!="","",#REF!)</f>
        <v>#REF!</v>
      </c>
      <c r="S334" s="113" t="e">
        <f>IF(#REF!="","",#REF!)</f>
        <v>#REF!</v>
      </c>
      <c r="T334" s="113" t="e">
        <f>IF(#REF!="","",#REF!)</f>
        <v>#REF!</v>
      </c>
      <c r="U334" s="113" t="e">
        <f>IF(#REF!="","",#REF!)</f>
        <v>#REF!</v>
      </c>
      <c r="V334" s="113" t="e">
        <f>IF(#REF!="","",#REF!)</f>
        <v>#REF!</v>
      </c>
      <c r="W334" s="113" t="e">
        <f>IF(#REF!="","",#REF!)</f>
        <v>#REF!</v>
      </c>
      <c r="X334" s="113" t="e">
        <f>IF(#REF!="","",#REF!)</f>
        <v>#REF!</v>
      </c>
      <c r="Y334" s="113" t="e">
        <f>IF(#REF!="","",#REF!)</f>
        <v>#REF!</v>
      </c>
      <c r="Z334" s="113" t="e">
        <f>IF(#REF!="","",#REF!)</f>
        <v>#REF!</v>
      </c>
      <c r="AA334" s="113" t="e">
        <f>IF(#REF!="","",#REF!)</f>
        <v>#REF!</v>
      </c>
      <c r="AB334" s="113" t="e">
        <f>IF(#REF!="","",#REF!)</f>
        <v>#REF!</v>
      </c>
      <c r="AC334" s="113" t="e">
        <f>IF(#REF!="","",#REF!)</f>
        <v>#REF!</v>
      </c>
      <c r="AD334" s="113" t="e">
        <f>IF(#REF!="","",#REF!)</f>
        <v>#REF!</v>
      </c>
      <c r="AE334" s="113" t="e">
        <f>IF(#REF!="","",#REF!)</f>
        <v>#REF!</v>
      </c>
      <c r="AF334" s="113" t="e">
        <f>IF(#REF!="","",#REF!)</f>
        <v>#REF!</v>
      </c>
      <c r="AG334" s="113" t="e">
        <f>IF(#REF!="","",#REF!)</f>
        <v>#REF!</v>
      </c>
      <c r="AH334" s="113" t="e">
        <f>IF(#REF!="","",#REF!)</f>
        <v>#REF!</v>
      </c>
      <c r="AI334" s="113" t="e">
        <f>IF(#REF!="","",#REF!)</f>
        <v>#REF!</v>
      </c>
      <c r="AJ334" s="113" t="e">
        <f>IF(#REF!="","",#REF!)</f>
        <v>#REF!</v>
      </c>
      <c r="AK334" s="113" t="e">
        <f>IF(#REF!="","",#REF!)</f>
        <v>#REF!</v>
      </c>
      <c r="AL334" s="113" t="e">
        <f>IF(#REF!="","",#REF!)</f>
        <v>#REF!</v>
      </c>
      <c r="AM334" s="113" t="e">
        <f>IF(#REF!="","",#REF!)</f>
        <v>#REF!</v>
      </c>
      <c r="AN334" s="113" t="e">
        <f>IF(#REF!="","",#REF!)</f>
        <v>#REF!</v>
      </c>
      <c r="AO334" s="113" t="e">
        <f>IF(#REF!="","",#REF!)</f>
        <v>#REF!</v>
      </c>
      <c r="AP334" s="113" t="e">
        <f>IF(#REF!="","",#REF!)</f>
        <v>#REF!</v>
      </c>
      <c r="AQ334" s="113" t="e">
        <f>IF(#REF!="","",#REF!)</f>
        <v>#REF!</v>
      </c>
      <c r="AR334" s="79"/>
    </row>
    <row r="335" spans="1:44" x14ac:dyDescent="0.25">
      <c r="A335" s="113" t="e">
        <f>IF(#REF!="","",#REF!)</f>
        <v>#REF!</v>
      </c>
      <c r="B335" s="113" t="e">
        <f>IF(#REF!="","",#REF!)</f>
        <v>#REF!</v>
      </c>
      <c r="C335" s="113" t="e">
        <f>IF(#REF!="","",#REF!)</f>
        <v>#REF!</v>
      </c>
      <c r="D335" s="113" t="e">
        <f>CONCATENATE(#REF!, "-R",#REF!)</f>
        <v>#REF!</v>
      </c>
      <c r="E335" s="113" t="e">
        <f>IF(#REF!="","",#REF!)</f>
        <v>#REF!</v>
      </c>
      <c r="F335" s="113" t="e">
        <f>IF(#REF!="","",#REF!)</f>
        <v>#REF!</v>
      </c>
      <c r="G335" s="113" t="e">
        <f>IF(#REF!="","",#REF!)</f>
        <v>#REF!</v>
      </c>
      <c r="H335" s="113" t="e">
        <f>IF(#REF!="","",#REF!)</f>
        <v>#REF!</v>
      </c>
      <c r="I335" s="113" t="e">
        <f>IF(#REF!="","",#REF!)</f>
        <v>#REF!</v>
      </c>
      <c r="J335" s="113" t="e">
        <f>IF(#REF!="","",#REF!)</f>
        <v>#REF!</v>
      </c>
      <c r="K335" s="113" t="e">
        <f>IF(#REF!="","",#REF!)</f>
        <v>#REF!</v>
      </c>
      <c r="L335" s="113" t="e">
        <f>IF(#REF!="","",#REF!)</f>
        <v>#REF!</v>
      </c>
      <c r="M335" s="114" t="e">
        <f>IF(#REF!="","",#REF!)</f>
        <v>#REF!</v>
      </c>
      <c r="N335" s="113" t="e">
        <f t="shared" si="5"/>
        <v>#REF!</v>
      </c>
      <c r="O335" s="113" t="e">
        <f>CONCATENATE(#REF!,"-",#REF!)</f>
        <v>#REF!</v>
      </c>
      <c r="P335" s="113" t="e">
        <f>IF(#REF!="","",#REF!)</f>
        <v>#REF!</v>
      </c>
      <c r="Q335" s="113" t="e">
        <f>IF(#REF!="","",#REF!)</f>
        <v>#REF!</v>
      </c>
      <c r="R335" s="113" t="e">
        <f>IF(#REF!="","",#REF!)</f>
        <v>#REF!</v>
      </c>
      <c r="S335" s="113" t="e">
        <f>IF(#REF!="","",#REF!)</f>
        <v>#REF!</v>
      </c>
      <c r="T335" s="113" t="e">
        <f>IF(#REF!="","",#REF!)</f>
        <v>#REF!</v>
      </c>
      <c r="U335" s="113" t="e">
        <f>IF(#REF!="","",#REF!)</f>
        <v>#REF!</v>
      </c>
      <c r="V335" s="113" t="e">
        <f>IF(#REF!="","",#REF!)</f>
        <v>#REF!</v>
      </c>
      <c r="W335" s="113" t="e">
        <f>IF(#REF!="","",#REF!)</f>
        <v>#REF!</v>
      </c>
      <c r="X335" s="113" t="e">
        <f>IF(#REF!="","",#REF!)</f>
        <v>#REF!</v>
      </c>
      <c r="Y335" s="113" t="e">
        <f>IF(#REF!="","",#REF!)</f>
        <v>#REF!</v>
      </c>
      <c r="Z335" s="113" t="e">
        <f>IF(#REF!="","",#REF!)</f>
        <v>#REF!</v>
      </c>
      <c r="AA335" s="113" t="e">
        <f>IF(#REF!="","",#REF!)</f>
        <v>#REF!</v>
      </c>
      <c r="AB335" s="113" t="e">
        <f>IF(#REF!="","",#REF!)</f>
        <v>#REF!</v>
      </c>
      <c r="AC335" s="113" t="e">
        <f>IF(#REF!="","",#REF!)</f>
        <v>#REF!</v>
      </c>
      <c r="AD335" s="113" t="e">
        <f>IF(#REF!="","",#REF!)</f>
        <v>#REF!</v>
      </c>
      <c r="AE335" s="113" t="e">
        <f>IF(#REF!="","",#REF!)</f>
        <v>#REF!</v>
      </c>
      <c r="AF335" s="113" t="e">
        <f>IF(#REF!="","",#REF!)</f>
        <v>#REF!</v>
      </c>
      <c r="AG335" s="113" t="e">
        <f>IF(#REF!="","",#REF!)</f>
        <v>#REF!</v>
      </c>
      <c r="AH335" s="113" t="e">
        <f>IF(#REF!="","",#REF!)</f>
        <v>#REF!</v>
      </c>
      <c r="AI335" s="113" t="e">
        <f>IF(#REF!="","",#REF!)</f>
        <v>#REF!</v>
      </c>
      <c r="AJ335" s="113" t="e">
        <f>IF(#REF!="","",#REF!)</f>
        <v>#REF!</v>
      </c>
      <c r="AK335" s="113" t="e">
        <f>IF(#REF!="","",#REF!)</f>
        <v>#REF!</v>
      </c>
      <c r="AL335" s="113" t="e">
        <f>IF(#REF!="","",#REF!)</f>
        <v>#REF!</v>
      </c>
      <c r="AM335" s="113" t="e">
        <f>IF(#REF!="","",#REF!)</f>
        <v>#REF!</v>
      </c>
      <c r="AN335" s="113" t="e">
        <f>IF(#REF!="","",#REF!)</f>
        <v>#REF!</v>
      </c>
      <c r="AO335" s="113" t="e">
        <f>IF(#REF!="","",#REF!)</f>
        <v>#REF!</v>
      </c>
      <c r="AP335" s="113" t="e">
        <f>IF(#REF!="","",#REF!)</f>
        <v>#REF!</v>
      </c>
      <c r="AQ335" s="113" t="e">
        <f>IF(#REF!="","",#REF!)</f>
        <v>#REF!</v>
      </c>
      <c r="AR335" s="79"/>
    </row>
    <row r="336" spans="1:44" x14ac:dyDescent="0.25">
      <c r="A336" s="113" t="e">
        <f>IF(#REF!="","",#REF!)</f>
        <v>#REF!</v>
      </c>
      <c r="B336" s="113" t="e">
        <f>IF(#REF!="","",#REF!)</f>
        <v>#REF!</v>
      </c>
      <c r="C336" s="113" t="e">
        <f>IF(#REF!="","",#REF!)</f>
        <v>#REF!</v>
      </c>
      <c r="D336" s="113" t="e">
        <f>CONCATENATE(#REF!, "-R",#REF!)</f>
        <v>#REF!</v>
      </c>
      <c r="E336" s="113" t="e">
        <f>IF(#REF!="","",#REF!)</f>
        <v>#REF!</v>
      </c>
      <c r="F336" s="113" t="e">
        <f>IF(#REF!="","",#REF!)</f>
        <v>#REF!</v>
      </c>
      <c r="G336" s="113" t="e">
        <f>IF(#REF!="","",#REF!)</f>
        <v>#REF!</v>
      </c>
      <c r="H336" s="113" t="e">
        <f>IF(#REF!="","",#REF!)</f>
        <v>#REF!</v>
      </c>
      <c r="I336" s="113" t="e">
        <f>IF(#REF!="","",#REF!)</f>
        <v>#REF!</v>
      </c>
      <c r="J336" s="113" t="e">
        <f>IF(#REF!="","",#REF!)</f>
        <v>#REF!</v>
      </c>
      <c r="K336" s="113" t="e">
        <f>IF(#REF!="","",#REF!)</f>
        <v>#REF!</v>
      </c>
      <c r="L336" s="113" t="e">
        <f>IF(#REF!="","",#REF!)</f>
        <v>#REF!</v>
      </c>
      <c r="M336" s="114" t="e">
        <f>IF(#REF!="","",#REF!)</f>
        <v>#REF!</v>
      </c>
      <c r="N336" s="113" t="e">
        <f t="shared" si="5"/>
        <v>#REF!</v>
      </c>
      <c r="O336" s="113" t="e">
        <f>CONCATENATE(#REF!,"-",#REF!)</f>
        <v>#REF!</v>
      </c>
      <c r="P336" s="113" t="e">
        <f>IF(#REF!="","",#REF!)</f>
        <v>#REF!</v>
      </c>
      <c r="Q336" s="113" t="e">
        <f>IF(#REF!="","",#REF!)</f>
        <v>#REF!</v>
      </c>
      <c r="R336" s="113" t="e">
        <f>IF(#REF!="","",#REF!)</f>
        <v>#REF!</v>
      </c>
      <c r="S336" s="113" t="e">
        <f>IF(#REF!="","",#REF!)</f>
        <v>#REF!</v>
      </c>
      <c r="T336" s="113" t="e">
        <f>IF(#REF!="","",#REF!)</f>
        <v>#REF!</v>
      </c>
      <c r="U336" s="113" t="e">
        <f>IF(#REF!="","",#REF!)</f>
        <v>#REF!</v>
      </c>
      <c r="V336" s="113" t="e">
        <f>IF(#REF!="","",#REF!)</f>
        <v>#REF!</v>
      </c>
      <c r="W336" s="113" t="e">
        <f>IF(#REF!="","",#REF!)</f>
        <v>#REF!</v>
      </c>
      <c r="X336" s="113" t="e">
        <f>IF(#REF!="","",#REF!)</f>
        <v>#REF!</v>
      </c>
      <c r="Y336" s="113" t="e">
        <f>IF(#REF!="","",#REF!)</f>
        <v>#REF!</v>
      </c>
      <c r="Z336" s="113" t="e">
        <f>IF(#REF!="","",#REF!)</f>
        <v>#REF!</v>
      </c>
      <c r="AA336" s="113" t="e">
        <f>IF(#REF!="","",#REF!)</f>
        <v>#REF!</v>
      </c>
      <c r="AB336" s="113" t="e">
        <f>IF(#REF!="","",#REF!)</f>
        <v>#REF!</v>
      </c>
      <c r="AC336" s="113" t="e">
        <f>IF(#REF!="","",#REF!)</f>
        <v>#REF!</v>
      </c>
      <c r="AD336" s="113" t="e">
        <f>IF(#REF!="","",#REF!)</f>
        <v>#REF!</v>
      </c>
      <c r="AE336" s="113" t="e">
        <f>IF(#REF!="","",#REF!)</f>
        <v>#REF!</v>
      </c>
      <c r="AF336" s="113" t="e">
        <f>IF(#REF!="","",#REF!)</f>
        <v>#REF!</v>
      </c>
      <c r="AG336" s="113" t="e">
        <f>IF(#REF!="","",#REF!)</f>
        <v>#REF!</v>
      </c>
      <c r="AH336" s="113" t="e">
        <f>IF(#REF!="","",#REF!)</f>
        <v>#REF!</v>
      </c>
      <c r="AI336" s="113" t="e">
        <f>IF(#REF!="","",#REF!)</f>
        <v>#REF!</v>
      </c>
      <c r="AJ336" s="113" t="e">
        <f>IF(#REF!="","",#REF!)</f>
        <v>#REF!</v>
      </c>
      <c r="AK336" s="113" t="e">
        <f>IF(#REF!="","",#REF!)</f>
        <v>#REF!</v>
      </c>
      <c r="AL336" s="113" t="e">
        <f>IF(#REF!="","",#REF!)</f>
        <v>#REF!</v>
      </c>
      <c r="AM336" s="113" t="e">
        <f>IF(#REF!="","",#REF!)</f>
        <v>#REF!</v>
      </c>
      <c r="AN336" s="113" t="e">
        <f>IF(#REF!="","",#REF!)</f>
        <v>#REF!</v>
      </c>
      <c r="AO336" s="113" t="e">
        <f>IF(#REF!="","",#REF!)</f>
        <v>#REF!</v>
      </c>
      <c r="AP336" s="113" t="e">
        <f>IF(#REF!="","",#REF!)</f>
        <v>#REF!</v>
      </c>
      <c r="AQ336" s="113" t="e">
        <f>IF(#REF!="","",#REF!)</f>
        <v>#REF!</v>
      </c>
      <c r="AR336" s="79"/>
    </row>
    <row r="337" spans="1:44" x14ac:dyDescent="0.25">
      <c r="A337" s="113" t="e">
        <f>IF(#REF!="","",#REF!)</f>
        <v>#REF!</v>
      </c>
      <c r="B337" s="113" t="e">
        <f>IF(#REF!="","",#REF!)</f>
        <v>#REF!</v>
      </c>
      <c r="C337" s="113" t="e">
        <f>IF(#REF!="","",#REF!)</f>
        <v>#REF!</v>
      </c>
      <c r="D337" s="113" t="e">
        <f>CONCATENATE(#REF!, "-R",#REF!)</f>
        <v>#REF!</v>
      </c>
      <c r="E337" s="113" t="e">
        <f>IF(#REF!="","",#REF!)</f>
        <v>#REF!</v>
      </c>
      <c r="F337" s="113" t="e">
        <f>IF(#REF!="","",#REF!)</f>
        <v>#REF!</v>
      </c>
      <c r="G337" s="113" t="e">
        <f>IF(#REF!="","",#REF!)</f>
        <v>#REF!</v>
      </c>
      <c r="H337" s="113" t="e">
        <f>IF(#REF!="","",#REF!)</f>
        <v>#REF!</v>
      </c>
      <c r="I337" s="113" t="e">
        <f>IF(#REF!="","",#REF!)</f>
        <v>#REF!</v>
      </c>
      <c r="J337" s="113" t="e">
        <f>IF(#REF!="","",#REF!)</f>
        <v>#REF!</v>
      </c>
      <c r="K337" s="113" t="e">
        <f>IF(#REF!="","",#REF!)</f>
        <v>#REF!</v>
      </c>
      <c r="L337" s="113" t="e">
        <f>IF(#REF!="","",#REF!)</f>
        <v>#REF!</v>
      </c>
      <c r="M337" s="114" t="e">
        <f>IF(#REF!="","",#REF!)</f>
        <v>#REF!</v>
      </c>
      <c r="N337" s="113" t="e">
        <f t="shared" si="5"/>
        <v>#REF!</v>
      </c>
      <c r="O337" s="113" t="e">
        <f>CONCATENATE(#REF!,"-",#REF!)</f>
        <v>#REF!</v>
      </c>
      <c r="P337" s="113" t="e">
        <f>IF(#REF!="","",#REF!)</f>
        <v>#REF!</v>
      </c>
      <c r="Q337" s="113" t="e">
        <f>IF(#REF!="","",#REF!)</f>
        <v>#REF!</v>
      </c>
      <c r="R337" s="113" t="e">
        <f>IF(#REF!="","",#REF!)</f>
        <v>#REF!</v>
      </c>
      <c r="S337" s="113" t="e">
        <f>IF(#REF!="","",#REF!)</f>
        <v>#REF!</v>
      </c>
      <c r="T337" s="113" t="e">
        <f>IF(#REF!="","",#REF!)</f>
        <v>#REF!</v>
      </c>
      <c r="U337" s="113" t="e">
        <f>IF(#REF!="","",#REF!)</f>
        <v>#REF!</v>
      </c>
      <c r="V337" s="113" t="e">
        <f>IF(#REF!="","",#REF!)</f>
        <v>#REF!</v>
      </c>
      <c r="W337" s="113" t="e">
        <f>IF(#REF!="","",#REF!)</f>
        <v>#REF!</v>
      </c>
      <c r="X337" s="113" t="e">
        <f>IF(#REF!="","",#REF!)</f>
        <v>#REF!</v>
      </c>
      <c r="Y337" s="113" t="e">
        <f>IF(#REF!="","",#REF!)</f>
        <v>#REF!</v>
      </c>
      <c r="Z337" s="113" t="e">
        <f>IF(#REF!="","",#REF!)</f>
        <v>#REF!</v>
      </c>
      <c r="AA337" s="113" t="e">
        <f>IF(#REF!="","",#REF!)</f>
        <v>#REF!</v>
      </c>
      <c r="AB337" s="113" t="e">
        <f>IF(#REF!="","",#REF!)</f>
        <v>#REF!</v>
      </c>
      <c r="AC337" s="113" t="e">
        <f>IF(#REF!="","",#REF!)</f>
        <v>#REF!</v>
      </c>
      <c r="AD337" s="113" t="e">
        <f>IF(#REF!="","",#REF!)</f>
        <v>#REF!</v>
      </c>
      <c r="AE337" s="113" t="e">
        <f>IF(#REF!="","",#REF!)</f>
        <v>#REF!</v>
      </c>
      <c r="AF337" s="113" t="e">
        <f>IF(#REF!="","",#REF!)</f>
        <v>#REF!</v>
      </c>
      <c r="AG337" s="113" t="e">
        <f>IF(#REF!="","",#REF!)</f>
        <v>#REF!</v>
      </c>
      <c r="AH337" s="113" t="e">
        <f>IF(#REF!="","",#REF!)</f>
        <v>#REF!</v>
      </c>
      <c r="AI337" s="113" t="e">
        <f>IF(#REF!="","",#REF!)</f>
        <v>#REF!</v>
      </c>
      <c r="AJ337" s="113" t="e">
        <f>IF(#REF!="","",#REF!)</f>
        <v>#REF!</v>
      </c>
      <c r="AK337" s="113" t="e">
        <f>IF(#REF!="","",#REF!)</f>
        <v>#REF!</v>
      </c>
      <c r="AL337" s="113" t="e">
        <f>IF(#REF!="","",#REF!)</f>
        <v>#REF!</v>
      </c>
      <c r="AM337" s="113" t="e">
        <f>IF(#REF!="","",#REF!)</f>
        <v>#REF!</v>
      </c>
      <c r="AN337" s="113" t="e">
        <f>IF(#REF!="","",#REF!)</f>
        <v>#REF!</v>
      </c>
      <c r="AO337" s="113" t="e">
        <f>IF(#REF!="","",#REF!)</f>
        <v>#REF!</v>
      </c>
      <c r="AP337" s="113" t="e">
        <f>IF(#REF!="","",#REF!)</f>
        <v>#REF!</v>
      </c>
      <c r="AQ337" s="113" t="e">
        <f>IF(#REF!="","",#REF!)</f>
        <v>#REF!</v>
      </c>
      <c r="AR337" s="79"/>
    </row>
    <row r="338" spans="1:44" x14ac:dyDescent="0.25">
      <c r="A338" s="113" t="e">
        <f>IF(#REF!="","",#REF!)</f>
        <v>#REF!</v>
      </c>
      <c r="B338" s="113" t="e">
        <f>IF(#REF!="","",#REF!)</f>
        <v>#REF!</v>
      </c>
      <c r="C338" s="113" t="e">
        <f>IF(#REF!="","",#REF!)</f>
        <v>#REF!</v>
      </c>
      <c r="D338" s="113" t="e">
        <f>CONCATENATE(#REF!, "-R",#REF!)</f>
        <v>#REF!</v>
      </c>
      <c r="E338" s="113" t="e">
        <f>IF(#REF!="","",#REF!)</f>
        <v>#REF!</v>
      </c>
      <c r="F338" s="113" t="e">
        <f>IF(#REF!="","",#REF!)</f>
        <v>#REF!</v>
      </c>
      <c r="G338" s="113" t="e">
        <f>IF(#REF!="","",#REF!)</f>
        <v>#REF!</v>
      </c>
      <c r="H338" s="113" t="e">
        <f>IF(#REF!="","",#REF!)</f>
        <v>#REF!</v>
      </c>
      <c r="I338" s="113" t="e">
        <f>IF(#REF!="","",#REF!)</f>
        <v>#REF!</v>
      </c>
      <c r="J338" s="113" t="e">
        <f>IF(#REF!="","",#REF!)</f>
        <v>#REF!</v>
      </c>
      <c r="K338" s="113" t="e">
        <f>IF(#REF!="","",#REF!)</f>
        <v>#REF!</v>
      </c>
      <c r="L338" s="113" t="e">
        <f>IF(#REF!="","",#REF!)</f>
        <v>#REF!</v>
      </c>
      <c r="M338" s="114" t="e">
        <f>IF(#REF!="","",#REF!)</f>
        <v>#REF!</v>
      </c>
      <c r="N338" s="113" t="e">
        <f t="shared" si="5"/>
        <v>#REF!</v>
      </c>
      <c r="O338" s="113" t="e">
        <f>CONCATENATE(#REF!,"-",#REF!)</f>
        <v>#REF!</v>
      </c>
      <c r="P338" s="113" t="e">
        <f>IF(#REF!="","",#REF!)</f>
        <v>#REF!</v>
      </c>
      <c r="Q338" s="113" t="e">
        <f>IF(#REF!="","",#REF!)</f>
        <v>#REF!</v>
      </c>
      <c r="R338" s="113" t="e">
        <f>IF(#REF!="","",#REF!)</f>
        <v>#REF!</v>
      </c>
      <c r="S338" s="113" t="e">
        <f>IF(#REF!="","",#REF!)</f>
        <v>#REF!</v>
      </c>
      <c r="T338" s="113" t="e">
        <f>IF(#REF!="","",#REF!)</f>
        <v>#REF!</v>
      </c>
      <c r="U338" s="113" t="e">
        <f>IF(#REF!="","",#REF!)</f>
        <v>#REF!</v>
      </c>
      <c r="V338" s="113" t="e">
        <f>IF(#REF!="","",#REF!)</f>
        <v>#REF!</v>
      </c>
      <c r="W338" s="113" t="e">
        <f>IF(#REF!="","",#REF!)</f>
        <v>#REF!</v>
      </c>
      <c r="X338" s="113" t="e">
        <f>IF(#REF!="","",#REF!)</f>
        <v>#REF!</v>
      </c>
      <c r="Y338" s="113" t="e">
        <f>IF(#REF!="","",#REF!)</f>
        <v>#REF!</v>
      </c>
      <c r="Z338" s="113" t="e">
        <f>IF(#REF!="","",#REF!)</f>
        <v>#REF!</v>
      </c>
      <c r="AA338" s="113" t="e">
        <f>IF(#REF!="","",#REF!)</f>
        <v>#REF!</v>
      </c>
      <c r="AB338" s="113" t="e">
        <f>IF(#REF!="","",#REF!)</f>
        <v>#REF!</v>
      </c>
      <c r="AC338" s="113" t="e">
        <f>IF(#REF!="","",#REF!)</f>
        <v>#REF!</v>
      </c>
      <c r="AD338" s="113" t="e">
        <f>IF(#REF!="","",#REF!)</f>
        <v>#REF!</v>
      </c>
      <c r="AE338" s="113" t="e">
        <f>IF(#REF!="","",#REF!)</f>
        <v>#REF!</v>
      </c>
      <c r="AF338" s="113" t="e">
        <f>IF(#REF!="","",#REF!)</f>
        <v>#REF!</v>
      </c>
      <c r="AG338" s="113" t="e">
        <f>IF(#REF!="","",#REF!)</f>
        <v>#REF!</v>
      </c>
      <c r="AH338" s="113" t="e">
        <f>IF(#REF!="","",#REF!)</f>
        <v>#REF!</v>
      </c>
      <c r="AI338" s="113" t="e">
        <f>IF(#REF!="","",#REF!)</f>
        <v>#REF!</v>
      </c>
      <c r="AJ338" s="113" t="e">
        <f>IF(#REF!="","",#REF!)</f>
        <v>#REF!</v>
      </c>
      <c r="AK338" s="113" t="e">
        <f>IF(#REF!="","",#REF!)</f>
        <v>#REF!</v>
      </c>
      <c r="AL338" s="113" t="e">
        <f>IF(#REF!="","",#REF!)</f>
        <v>#REF!</v>
      </c>
      <c r="AM338" s="113" t="e">
        <f>IF(#REF!="","",#REF!)</f>
        <v>#REF!</v>
      </c>
      <c r="AN338" s="113" t="e">
        <f>IF(#REF!="","",#REF!)</f>
        <v>#REF!</v>
      </c>
      <c r="AO338" s="113" t="e">
        <f>IF(#REF!="","",#REF!)</f>
        <v>#REF!</v>
      </c>
      <c r="AP338" s="113" t="e">
        <f>IF(#REF!="","",#REF!)</f>
        <v>#REF!</v>
      </c>
      <c r="AQ338" s="113" t="e">
        <f>IF(#REF!="","",#REF!)</f>
        <v>#REF!</v>
      </c>
      <c r="AR338" s="79"/>
    </row>
    <row r="339" spans="1:44" x14ac:dyDescent="0.25">
      <c r="A339" s="113" t="e">
        <f>IF(#REF!="","",#REF!)</f>
        <v>#REF!</v>
      </c>
      <c r="B339" s="113" t="e">
        <f>IF(#REF!="","",#REF!)</f>
        <v>#REF!</v>
      </c>
      <c r="C339" s="113" t="e">
        <f>IF(#REF!="","",#REF!)</f>
        <v>#REF!</v>
      </c>
      <c r="D339" s="113" t="e">
        <f>CONCATENATE(#REF!, "-R",#REF!)</f>
        <v>#REF!</v>
      </c>
      <c r="E339" s="113" t="e">
        <f>IF(#REF!="","",#REF!)</f>
        <v>#REF!</v>
      </c>
      <c r="F339" s="113" t="e">
        <f>IF(#REF!="","",#REF!)</f>
        <v>#REF!</v>
      </c>
      <c r="G339" s="113" t="e">
        <f>IF(#REF!="","",#REF!)</f>
        <v>#REF!</v>
      </c>
      <c r="H339" s="113" t="e">
        <f>IF(#REF!="","",#REF!)</f>
        <v>#REF!</v>
      </c>
      <c r="I339" s="113" t="e">
        <f>IF(#REF!="","",#REF!)</f>
        <v>#REF!</v>
      </c>
      <c r="J339" s="113" t="e">
        <f>IF(#REF!="","",#REF!)</f>
        <v>#REF!</v>
      </c>
      <c r="K339" s="113" t="e">
        <f>IF(#REF!="","",#REF!)</f>
        <v>#REF!</v>
      </c>
      <c r="L339" s="113" t="e">
        <f>IF(#REF!="","",#REF!)</f>
        <v>#REF!</v>
      </c>
      <c r="M339" s="114" t="e">
        <f>IF(#REF!="","",#REF!)</f>
        <v>#REF!</v>
      </c>
      <c r="N339" s="113" t="e">
        <f t="shared" si="5"/>
        <v>#REF!</v>
      </c>
      <c r="O339" s="113" t="e">
        <f>CONCATENATE(#REF!,"-",#REF!)</f>
        <v>#REF!</v>
      </c>
      <c r="P339" s="113" t="e">
        <f>IF(#REF!="","",#REF!)</f>
        <v>#REF!</v>
      </c>
      <c r="Q339" s="113" t="e">
        <f>IF(#REF!="","",#REF!)</f>
        <v>#REF!</v>
      </c>
      <c r="R339" s="113" t="e">
        <f>IF(#REF!="","",#REF!)</f>
        <v>#REF!</v>
      </c>
      <c r="S339" s="113" t="e">
        <f>IF(#REF!="","",#REF!)</f>
        <v>#REF!</v>
      </c>
      <c r="T339" s="113" t="e">
        <f>IF(#REF!="","",#REF!)</f>
        <v>#REF!</v>
      </c>
      <c r="U339" s="113" t="e">
        <f>IF(#REF!="","",#REF!)</f>
        <v>#REF!</v>
      </c>
      <c r="V339" s="113" t="e">
        <f>IF(#REF!="","",#REF!)</f>
        <v>#REF!</v>
      </c>
      <c r="W339" s="113" t="e">
        <f>IF(#REF!="","",#REF!)</f>
        <v>#REF!</v>
      </c>
      <c r="X339" s="113" t="e">
        <f>IF(#REF!="","",#REF!)</f>
        <v>#REF!</v>
      </c>
      <c r="Y339" s="113" t="e">
        <f>IF(#REF!="","",#REF!)</f>
        <v>#REF!</v>
      </c>
      <c r="Z339" s="113" t="e">
        <f>IF(#REF!="","",#REF!)</f>
        <v>#REF!</v>
      </c>
      <c r="AA339" s="113" t="e">
        <f>IF(#REF!="","",#REF!)</f>
        <v>#REF!</v>
      </c>
      <c r="AB339" s="113" t="e">
        <f>IF(#REF!="","",#REF!)</f>
        <v>#REF!</v>
      </c>
      <c r="AC339" s="113" t="e">
        <f>IF(#REF!="","",#REF!)</f>
        <v>#REF!</v>
      </c>
      <c r="AD339" s="113" t="e">
        <f>IF(#REF!="","",#REF!)</f>
        <v>#REF!</v>
      </c>
      <c r="AE339" s="113" t="e">
        <f>IF(#REF!="","",#REF!)</f>
        <v>#REF!</v>
      </c>
      <c r="AF339" s="113" t="e">
        <f>IF(#REF!="","",#REF!)</f>
        <v>#REF!</v>
      </c>
      <c r="AG339" s="113" t="e">
        <f>IF(#REF!="","",#REF!)</f>
        <v>#REF!</v>
      </c>
      <c r="AH339" s="113" t="e">
        <f>IF(#REF!="","",#REF!)</f>
        <v>#REF!</v>
      </c>
      <c r="AI339" s="113" t="e">
        <f>IF(#REF!="","",#REF!)</f>
        <v>#REF!</v>
      </c>
      <c r="AJ339" s="113" t="e">
        <f>IF(#REF!="","",#REF!)</f>
        <v>#REF!</v>
      </c>
      <c r="AK339" s="113" t="e">
        <f>IF(#REF!="","",#REF!)</f>
        <v>#REF!</v>
      </c>
      <c r="AL339" s="113" t="e">
        <f>IF(#REF!="","",#REF!)</f>
        <v>#REF!</v>
      </c>
      <c r="AM339" s="113" t="e">
        <f>IF(#REF!="","",#REF!)</f>
        <v>#REF!</v>
      </c>
      <c r="AN339" s="113" t="e">
        <f>IF(#REF!="","",#REF!)</f>
        <v>#REF!</v>
      </c>
      <c r="AO339" s="113" t="e">
        <f>IF(#REF!="","",#REF!)</f>
        <v>#REF!</v>
      </c>
      <c r="AP339" s="113" t="e">
        <f>IF(#REF!="","",#REF!)</f>
        <v>#REF!</v>
      </c>
      <c r="AQ339" s="113" t="e">
        <f>IF(#REF!="","",#REF!)</f>
        <v>#REF!</v>
      </c>
      <c r="AR339" s="79"/>
    </row>
    <row r="340" spans="1:44" x14ac:dyDescent="0.25">
      <c r="A340" s="113" t="e">
        <f>IF(#REF!="","",#REF!)</f>
        <v>#REF!</v>
      </c>
      <c r="B340" s="113" t="e">
        <f>IF(#REF!="","",#REF!)</f>
        <v>#REF!</v>
      </c>
      <c r="C340" s="113" t="e">
        <f>IF(#REF!="","",#REF!)</f>
        <v>#REF!</v>
      </c>
      <c r="D340" s="113" t="e">
        <f>CONCATENATE(#REF!, "-R",#REF!)</f>
        <v>#REF!</v>
      </c>
      <c r="E340" s="113" t="e">
        <f>IF(#REF!="","",#REF!)</f>
        <v>#REF!</v>
      </c>
      <c r="F340" s="113" t="e">
        <f>IF(#REF!="","",#REF!)</f>
        <v>#REF!</v>
      </c>
      <c r="G340" s="113" t="e">
        <f>IF(#REF!="","",#REF!)</f>
        <v>#REF!</v>
      </c>
      <c r="H340" s="113" t="e">
        <f>IF(#REF!="","",#REF!)</f>
        <v>#REF!</v>
      </c>
      <c r="I340" s="113" t="e">
        <f>IF(#REF!="","",#REF!)</f>
        <v>#REF!</v>
      </c>
      <c r="J340" s="113" t="e">
        <f>IF(#REF!="","",#REF!)</f>
        <v>#REF!</v>
      </c>
      <c r="K340" s="113" t="e">
        <f>IF(#REF!="","",#REF!)</f>
        <v>#REF!</v>
      </c>
      <c r="L340" s="113" t="e">
        <f>IF(#REF!="","",#REF!)</f>
        <v>#REF!</v>
      </c>
      <c r="M340" s="114" t="e">
        <f>IF(#REF!="","",#REF!)</f>
        <v>#REF!</v>
      </c>
      <c r="N340" s="113" t="e">
        <f t="shared" si="5"/>
        <v>#REF!</v>
      </c>
      <c r="O340" s="113" t="e">
        <f>CONCATENATE(#REF!,"-",#REF!)</f>
        <v>#REF!</v>
      </c>
      <c r="P340" s="113" t="e">
        <f>IF(#REF!="","",#REF!)</f>
        <v>#REF!</v>
      </c>
      <c r="Q340" s="113" t="e">
        <f>IF(#REF!="","",#REF!)</f>
        <v>#REF!</v>
      </c>
      <c r="R340" s="113" t="e">
        <f>IF(#REF!="","",#REF!)</f>
        <v>#REF!</v>
      </c>
      <c r="S340" s="113" t="e">
        <f>IF(#REF!="","",#REF!)</f>
        <v>#REF!</v>
      </c>
      <c r="T340" s="113" t="e">
        <f>IF(#REF!="","",#REF!)</f>
        <v>#REF!</v>
      </c>
      <c r="U340" s="113" t="e">
        <f>IF(#REF!="","",#REF!)</f>
        <v>#REF!</v>
      </c>
      <c r="V340" s="113" t="e">
        <f>IF(#REF!="","",#REF!)</f>
        <v>#REF!</v>
      </c>
      <c r="W340" s="113" t="e">
        <f>IF(#REF!="","",#REF!)</f>
        <v>#REF!</v>
      </c>
      <c r="X340" s="113" t="e">
        <f>IF(#REF!="","",#REF!)</f>
        <v>#REF!</v>
      </c>
      <c r="Y340" s="113" t="e">
        <f>IF(#REF!="","",#REF!)</f>
        <v>#REF!</v>
      </c>
      <c r="Z340" s="113" t="e">
        <f>IF(#REF!="","",#REF!)</f>
        <v>#REF!</v>
      </c>
      <c r="AA340" s="113" t="e">
        <f>IF(#REF!="","",#REF!)</f>
        <v>#REF!</v>
      </c>
      <c r="AB340" s="113" t="e">
        <f>IF(#REF!="","",#REF!)</f>
        <v>#REF!</v>
      </c>
      <c r="AC340" s="113" t="e">
        <f>IF(#REF!="","",#REF!)</f>
        <v>#REF!</v>
      </c>
      <c r="AD340" s="113" t="e">
        <f>IF(#REF!="","",#REF!)</f>
        <v>#REF!</v>
      </c>
      <c r="AE340" s="113" t="e">
        <f>IF(#REF!="","",#REF!)</f>
        <v>#REF!</v>
      </c>
      <c r="AF340" s="113" t="e">
        <f>IF(#REF!="","",#REF!)</f>
        <v>#REF!</v>
      </c>
      <c r="AG340" s="113" t="e">
        <f>IF(#REF!="","",#REF!)</f>
        <v>#REF!</v>
      </c>
      <c r="AH340" s="113" t="e">
        <f>IF(#REF!="","",#REF!)</f>
        <v>#REF!</v>
      </c>
      <c r="AI340" s="113" t="e">
        <f>IF(#REF!="","",#REF!)</f>
        <v>#REF!</v>
      </c>
      <c r="AJ340" s="113" t="e">
        <f>IF(#REF!="","",#REF!)</f>
        <v>#REF!</v>
      </c>
      <c r="AK340" s="113" t="e">
        <f>IF(#REF!="","",#REF!)</f>
        <v>#REF!</v>
      </c>
      <c r="AL340" s="113" t="e">
        <f>IF(#REF!="","",#REF!)</f>
        <v>#REF!</v>
      </c>
      <c r="AM340" s="113" t="e">
        <f>IF(#REF!="","",#REF!)</f>
        <v>#REF!</v>
      </c>
      <c r="AN340" s="113" t="e">
        <f>IF(#REF!="","",#REF!)</f>
        <v>#REF!</v>
      </c>
      <c r="AO340" s="113" t="e">
        <f>IF(#REF!="","",#REF!)</f>
        <v>#REF!</v>
      </c>
      <c r="AP340" s="113" t="e">
        <f>IF(#REF!="","",#REF!)</f>
        <v>#REF!</v>
      </c>
      <c r="AQ340" s="113" t="e">
        <f>IF(#REF!="","",#REF!)</f>
        <v>#REF!</v>
      </c>
      <c r="AR340" s="79"/>
    </row>
    <row r="341" spans="1:44" x14ac:dyDescent="0.25">
      <c r="A341" s="113" t="e">
        <f>IF(#REF!="","",#REF!)</f>
        <v>#REF!</v>
      </c>
      <c r="B341" s="113" t="e">
        <f>IF(#REF!="","",#REF!)</f>
        <v>#REF!</v>
      </c>
      <c r="C341" s="113" t="e">
        <f>IF(#REF!="","",#REF!)</f>
        <v>#REF!</v>
      </c>
      <c r="D341" s="113" t="e">
        <f>CONCATENATE(#REF!, "-R",#REF!)</f>
        <v>#REF!</v>
      </c>
      <c r="E341" s="113" t="e">
        <f>IF(#REF!="","",#REF!)</f>
        <v>#REF!</v>
      </c>
      <c r="F341" s="113" t="e">
        <f>IF(#REF!="","",#REF!)</f>
        <v>#REF!</v>
      </c>
      <c r="G341" s="113" t="e">
        <f>IF(#REF!="","",#REF!)</f>
        <v>#REF!</v>
      </c>
      <c r="H341" s="113" t="e">
        <f>IF(#REF!="","",#REF!)</f>
        <v>#REF!</v>
      </c>
      <c r="I341" s="113" t="e">
        <f>IF(#REF!="","",#REF!)</f>
        <v>#REF!</v>
      </c>
      <c r="J341" s="113" t="e">
        <f>IF(#REF!="","",#REF!)</f>
        <v>#REF!</v>
      </c>
      <c r="K341" s="113" t="e">
        <f>IF(#REF!="","",#REF!)</f>
        <v>#REF!</v>
      </c>
      <c r="L341" s="113" t="e">
        <f>IF(#REF!="","",#REF!)</f>
        <v>#REF!</v>
      </c>
      <c r="M341" s="114" t="e">
        <f>IF(#REF!="","",#REF!)</f>
        <v>#REF!</v>
      </c>
      <c r="N341" s="113" t="e">
        <f t="shared" si="5"/>
        <v>#REF!</v>
      </c>
      <c r="O341" s="113" t="e">
        <f>CONCATENATE(#REF!,"-",#REF!)</f>
        <v>#REF!</v>
      </c>
      <c r="P341" s="113" t="e">
        <f>IF(#REF!="","",#REF!)</f>
        <v>#REF!</v>
      </c>
      <c r="Q341" s="113" t="e">
        <f>IF(#REF!="","",#REF!)</f>
        <v>#REF!</v>
      </c>
      <c r="R341" s="113" t="e">
        <f>IF(#REF!="","",#REF!)</f>
        <v>#REF!</v>
      </c>
      <c r="S341" s="113" t="e">
        <f>IF(#REF!="","",#REF!)</f>
        <v>#REF!</v>
      </c>
      <c r="T341" s="113" t="e">
        <f>IF(#REF!="","",#REF!)</f>
        <v>#REF!</v>
      </c>
      <c r="U341" s="113" t="e">
        <f>IF(#REF!="","",#REF!)</f>
        <v>#REF!</v>
      </c>
      <c r="V341" s="113" t="e">
        <f>IF(#REF!="","",#REF!)</f>
        <v>#REF!</v>
      </c>
      <c r="W341" s="113" t="e">
        <f>IF(#REF!="","",#REF!)</f>
        <v>#REF!</v>
      </c>
      <c r="X341" s="113" t="e">
        <f>IF(#REF!="","",#REF!)</f>
        <v>#REF!</v>
      </c>
      <c r="Y341" s="113" t="e">
        <f>IF(#REF!="","",#REF!)</f>
        <v>#REF!</v>
      </c>
      <c r="Z341" s="113" t="e">
        <f>IF(#REF!="","",#REF!)</f>
        <v>#REF!</v>
      </c>
      <c r="AA341" s="113" t="e">
        <f>IF(#REF!="","",#REF!)</f>
        <v>#REF!</v>
      </c>
      <c r="AB341" s="113" t="e">
        <f>IF(#REF!="","",#REF!)</f>
        <v>#REF!</v>
      </c>
      <c r="AC341" s="113" t="e">
        <f>IF(#REF!="","",#REF!)</f>
        <v>#REF!</v>
      </c>
      <c r="AD341" s="113" t="e">
        <f>IF(#REF!="","",#REF!)</f>
        <v>#REF!</v>
      </c>
      <c r="AE341" s="113" t="e">
        <f>IF(#REF!="","",#REF!)</f>
        <v>#REF!</v>
      </c>
      <c r="AF341" s="113" t="e">
        <f>IF(#REF!="","",#REF!)</f>
        <v>#REF!</v>
      </c>
      <c r="AG341" s="113" t="e">
        <f>IF(#REF!="","",#REF!)</f>
        <v>#REF!</v>
      </c>
      <c r="AH341" s="113" t="e">
        <f>IF(#REF!="","",#REF!)</f>
        <v>#REF!</v>
      </c>
      <c r="AI341" s="113" t="e">
        <f>IF(#REF!="","",#REF!)</f>
        <v>#REF!</v>
      </c>
      <c r="AJ341" s="113" t="e">
        <f>IF(#REF!="","",#REF!)</f>
        <v>#REF!</v>
      </c>
      <c r="AK341" s="113" t="e">
        <f>IF(#REF!="","",#REF!)</f>
        <v>#REF!</v>
      </c>
      <c r="AL341" s="113" t="e">
        <f>IF(#REF!="","",#REF!)</f>
        <v>#REF!</v>
      </c>
      <c r="AM341" s="113" t="e">
        <f>IF(#REF!="","",#REF!)</f>
        <v>#REF!</v>
      </c>
      <c r="AN341" s="113" t="e">
        <f>IF(#REF!="","",#REF!)</f>
        <v>#REF!</v>
      </c>
      <c r="AO341" s="113" t="e">
        <f>IF(#REF!="","",#REF!)</f>
        <v>#REF!</v>
      </c>
      <c r="AP341" s="113" t="e">
        <f>IF(#REF!="","",#REF!)</f>
        <v>#REF!</v>
      </c>
      <c r="AQ341" s="113" t="e">
        <f>IF(#REF!="","",#REF!)</f>
        <v>#REF!</v>
      </c>
      <c r="AR341" s="79"/>
    </row>
    <row r="342" spans="1:44" x14ac:dyDescent="0.25">
      <c r="A342" s="113" t="e">
        <f>IF(#REF!="","",#REF!)</f>
        <v>#REF!</v>
      </c>
      <c r="B342" s="113" t="e">
        <f>IF(#REF!="","",#REF!)</f>
        <v>#REF!</v>
      </c>
      <c r="C342" s="113" t="e">
        <f>IF(#REF!="","",#REF!)</f>
        <v>#REF!</v>
      </c>
      <c r="D342" s="113" t="e">
        <f>CONCATENATE(#REF!, "-R",#REF!)</f>
        <v>#REF!</v>
      </c>
      <c r="E342" s="113" t="e">
        <f>IF(#REF!="","",#REF!)</f>
        <v>#REF!</v>
      </c>
      <c r="F342" s="113" t="e">
        <f>IF(#REF!="","",#REF!)</f>
        <v>#REF!</v>
      </c>
      <c r="G342" s="113" t="e">
        <f>IF(#REF!="","",#REF!)</f>
        <v>#REF!</v>
      </c>
      <c r="H342" s="113" t="e">
        <f>IF(#REF!="","",#REF!)</f>
        <v>#REF!</v>
      </c>
      <c r="I342" s="113" t="e">
        <f>IF(#REF!="","",#REF!)</f>
        <v>#REF!</v>
      </c>
      <c r="J342" s="113" t="e">
        <f>IF(#REF!="","",#REF!)</f>
        <v>#REF!</v>
      </c>
      <c r="K342" s="113" t="e">
        <f>IF(#REF!="","",#REF!)</f>
        <v>#REF!</v>
      </c>
      <c r="L342" s="113" t="e">
        <f>IF(#REF!="","",#REF!)</f>
        <v>#REF!</v>
      </c>
      <c r="M342" s="114" t="e">
        <f>IF(#REF!="","",#REF!)</f>
        <v>#REF!</v>
      </c>
      <c r="N342" s="113" t="e">
        <f t="shared" si="5"/>
        <v>#REF!</v>
      </c>
      <c r="O342" s="113" t="e">
        <f>CONCATENATE(#REF!,"-",#REF!)</f>
        <v>#REF!</v>
      </c>
      <c r="P342" s="113" t="e">
        <f>IF(#REF!="","",#REF!)</f>
        <v>#REF!</v>
      </c>
      <c r="Q342" s="113" t="e">
        <f>IF(#REF!="","",#REF!)</f>
        <v>#REF!</v>
      </c>
      <c r="R342" s="113" t="e">
        <f>IF(#REF!="","",#REF!)</f>
        <v>#REF!</v>
      </c>
      <c r="S342" s="113" t="e">
        <f>IF(#REF!="","",#REF!)</f>
        <v>#REF!</v>
      </c>
      <c r="T342" s="113" t="e">
        <f>IF(#REF!="","",#REF!)</f>
        <v>#REF!</v>
      </c>
      <c r="U342" s="113" t="e">
        <f>IF(#REF!="","",#REF!)</f>
        <v>#REF!</v>
      </c>
      <c r="V342" s="113" t="e">
        <f>IF(#REF!="","",#REF!)</f>
        <v>#REF!</v>
      </c>
      <c r="W342" s="113" t="e">
        <f>IF(#REF!="","",#REF!)</f>
        <v>#REF!</v>
      </c>
      <c r="X342" s="113" t="e">
        <f>IF(#REF!="","",#REF!)</f>
        <v>#REF!</v>
      </c>
      <c r="Y342" s="113" t="e">
        <f>IF(#REF!="","",#REF!)</f>
        <v>#REF!</v>
      </c>
      <c r="Z342" s="113" t="e">
        <f>IF(#REF!="","",#REF!)</f>
        <v>#REF!</v>
      </c>
      <c r="AA342" s="113" t="e">
        <f>IF(#REF!="","",#REF!)</f>
        <v>#REF!</v>
      </c>
      <c r="AB342" s="113" t="e">
        <f>IF(#REF!="","",#REF!)</f>
        <v>#REF!</v>
      </c>
      <c r="AC342" s="113" t="e">
        <f>IF(#REF!="","",#REF!)</f>
        <v>#REF!</v>
      </c>
      <c r="AD342" s="113" t="e">
        <f>IF(#REF!="","",#REF!)</f>
        <v>#REF!</v>
      </c>
      <c r="AE342" s="113" t="e">
        <f>IF(#REF!="","",#REF!)</f>
        <v>#REF!</v>
      </c>
      <c r="AF342" s="113" t="e">
        <f>IF(#REF!="","",#REF!)</f>
        <v>#REF!</v>
      </c>
      <c r="AG342" s="113" t="e">
        <f>IF(#REF!="","",#REF!)</f>
        <v>#REF!</v>
      </c>
      <c r="AH342" s="113" t="e">
        <f>IF(#REF!="","",#REF!)</f>
        <v>#REF!</v>
      </c>
      <c r="AI342" s="113" t="e">
        <f>IF(#REF!="","",#REF!)</f>
        <v>#REF!</v>
      </c>
      <c r="AJ342" s="113" t="e">
        <f>IF(#REF!="","",#REF!)</f>
        <v>#REF!</v>
      </c>
      <c r="AK342" s="113" t="e">
        <f>IF(#REF!="","",#REF!)</f>
        <v>#REF!</v>
      </c>
      <c r="AL342" s="113" t="e">
        <f>IF(#REF!="","",#REF!)</f>
        <v>#REF!</v>
      </c>
      <c r="AM342" s="113" t="e">
        <f>IF(#REF!="","",#REF!)</f>
        <v>#REF!</v>
      </c>
      <c r="AN342" s="113" t="e">
        <f>IF(#REF!="","",#REF!)</f>
        <v>#REF!</v>
      </c>
      <c r="AO342" s="113" t="e">
        <f>IF(#REF!="","",#REF!)</f>
        <v>#REF!</v>
      </c>
      <c r="AP342" s="113" t="e">
        <f>IF(#REF!="","",#REF!)</f>
        <v>#REF!</v>
      </c>
      <c r="AQ342" s="113" t="e">
        <f>IF(#REF!="","",#REF!)</f>
        <v>#REF!</v>
      </c>
      <c r="AR342" s="79"/>
    </row>
    <row r="343" spans="1:44" x14ac:dyDescent="0.25">
      <c r="A343" s="113" t="e">
        <f>IF(#REF!="","",#REF!)</f>
        <v>#REF!</v>
      </c>
      <c r="B343" s="113" t="e">
        <f>IF(#REF!="","",#REF!)</f>
        <v>#REF!</v>
      </c>
      <c r="C343" s="113" t="e">
        <f>IF(#REF!="","",#REF!)</f>
        <v>#REF!</v>
      </c>
      <c r="D343" s="113" t="e">
        <f>CONCATENATE(#REF!, "-R",#REF!)</f>
        <v>#REF!</v>
      </c>
      <c r="E343" s="113" t="e">
        <f>IF(#REF!="","",#REF!)</f>
        <v>#REF!</v>
      </c>
      <c r="F343" s="113" t="e">
        <f>IF(#REF!="","",#REF!)</f>
        <v>#REF!</v>
      </c>
      <c r="G343" s="113" t="e">
        <f>IF(#REF!="","",#REF!)</f>
        <v>#REF!</v>
      </c>
      <c r="H343" s="113" t="e">
        <f>IF(#REF!="","",#REF!)</f>
        <v>#REF!</v>
      </c>
      <c r="I343" s="113" t="e">
        <f>IF(#REF!="","",#REF!)</f>
        <v>#REF!</v>
      </c>
      <c r="J343" s="113" t="e">
        <f>IF(#REF!="","",#REF!)</f>
        <v>#REF!</v>
      </c>
      <c r="K343" s="113" t="e">
        <f>IF(#REF!="","",#REF!)</f>
        <v>#REF!</v>
      </c>
      <c r="L343" s="113" t="e">
        <f>IF(#REF!="","",#REF!)</f>
        <v>#REF!</v>
      </c>
      <c r="M343" s="114" t="e">
        <f>IF(#REF!="","",#REF!)</f>
        <v>#REF!</v>
      </c>
      <c r="N343" s="113" t="e">
        <f t="shared" si="5"/>
        <v>#REF!</v>
      </c>
      <c r="O343" s="113" t="e">
        <f>CONCATENATE(#REF!,"-",#REF!)</f>
        <v>#REF!</v>
      </c>
      <c r="P343" s="113" t="e">
        <f>IF(#REF!="","",#REF!)</f>
        <v>#REF!</v>
      </c>
      <c r="Q343" s="113" t="e">
        <f>IF(#REF!="","",#REF!)</f>
        <v>#REF!</v>
      </c>
      <c r="R343" s="113" t="e">
        <f>IF(#REF!="","",#REF!)</f>
        <v>#REF!</v>
      </c>
      <c r="S343" s="113" t="e">
        <f>IF(#REF!="","",#REF!)</f>
        <v>#REF!</v>
      </c>
      <c r="T343" s="113" t="e">
        <f>IF(#REF!="","",#REF!)</f>
        <v>#REF!</v>
      </c>
      <c r="U343" s="113" t="e">
        <f>IF(#REF!="","",#REF!)</f>
        <v>#REF!</v>
      </c>
      <c r="V343" s="113" t="e">
        <f>IF(#REF!="","",#REF!)</f>
        <v>#REF!</v>
      </c>
      <c r="W343" s="113" t="e">
        <f>IF(#REF!="","",#REF!)</f>
        <v>#REF!</v>
      </c>
      <c r="X343" s="113" t="e">
        <f>IF(#REF!="","",#REF!)</f>
        <v>#REF!</v>
      </c>
      <c r="Y343" s="113" t="e">
        <f>IF(#REF!="","",#REF!)</f>
        <v>#REF!</v>
      </c>
      <c r="Z343" s="113" t="e">
        <f>IF(#REF!="","",#REF!)</f>
        <v>#REF!</v>
      </c>
      <c r="AA343" s="113" t="e">
        <f>IF(#REF!="","",#REF!)</f>
        <v>#REF!</v>
      </c>
      <c r="AB343" s="113" t="e">
        <f>IF(#REF!="","",#REF!)</f>
        <v>#REF!</v>
      </c>
      <c r="AC343" s="113" t="e">
        <f>IF(#REF!="","",#REF!)</f>
        <v>#REF!</v>
      </c>
      <c r="AD343" s="113" t="e">
        <f>IF(#REF!="","",#REF!)</f>
        <v>#REF!</v>
      </c>
      <c r="AE343" s="113" t="e">
        <f>IF(#REF!="","",#REF!)</f>
        <v>#REF!</v>
      </c>
      <c r="AF343" s="113" t="e">
        <f>IF(#REF!="","",#REF!)</f>
        <v>#REF!</v>
      </c>
      <c r="AG343" s="113" t="e">
        <f>IF(#REF!="","",#REF!)</f>
        <v>#REF!</v>
      </c>
      <c r="AH343" s="113" t="e">
        <f>IF(#REF!="","",#REF!)</f>
        <v>#REF!</v>
      </c>
      <c r="AI343" s="113" t="e">
        <f>IF(#REF!="","",#REF!)</f>
        <v>#REF!</v>
      </c>
      <c r="AJ343" s="113" t="e">
        <f>IF(#REF!="","",#REF!)</f>
        <v>#REF!</v>
      </c>
      <c r="AK343" s="113" t="e">
        <f>IF(#REF!="","",#REF!)</f>
        <v>#REF!</v>
      </c>
      <c r="AL343" s="113" t="e">
        <f>IF(#REF!="","",#REF!)</f>
        <v>#REF!</v>
      </c>
      <c r="AM343" s="113" t="e">
        <f>IF(#REF!="","",#REF!)</f>
        <v>#REF!</v>
      </c>
      <c r="AN343" s="113" t="e">
        <f>IF(#REF!="","",#REF!)</f>
        <v>#REF!</v>
      </c>
      <c r="AO343" s="113" t="e">
        <f>IF(#REF!="","",#REF!)</f>
        <v>#REF!</v>
      </c>
      <c r="AP343" s="113" t="e">
        <f>IF(#REF!="","",#REF!)</f>
        <v>#REF!</v>
      </c>
      <c r="AQ343" s="113" t="e">
        <f>IF(#REF!="","",#REF!)</f>
        <v>#REF!</v>
      </c>
      <c r="AR343" s="79"/>
    </row>
    <row r="344" spans="1:44" x14ac:dyDescent="0.25">
      <c r="A344" s="113" t="e">
        <f>IF(#REF!="","",#REF!)</f>
        <v>#REF!</v>
      </c>
      <c r="B344" s="113" t="e">
        <f>IF(#REF!="","",#REF!)</f>
        <v>#REF!</v>
      </c>
      <c r="C344" s="113" t="e">
        <f>IF(#REF!="","",#REF!)</f>
        <v>#REF!</v>
      </c>
      <c r="D344" s="113" t="e">
        <f>CONCATENATE(#REF!, "-R",#REF!)</f>
        <v>#REF!</v>
      </c>
      <c r="E344" s="113" t="e">
        <f>IF(#REF!="","",#REF!)</f>
        <v>#REF!</v>
      </c>
      <c r="F344" s="113" t="e">
        <f>IF(#REF!="","",#REF!)</f>
        <v>#REF!</v>
      </c>
      <c r="G344" s="113" t="e">
        <f>IF(#REF!="","",#REF!)</f>
        <v>#REF!</v>
      </c>
      <c r="H344" s="113" t="e">
        <f>IF(#REF!="","",#REF!)</f>
        <v>#REF!</v>
      </c>
      <c r="I344" s="113" t="e">
        <f>IF(#REF!="","",#REF!)</f>
        <v>#REF!</v>
      </c>
      <c r="J344" s="113" t="e">
        <f>IF(#REF!="","",#REF!)</f>
        <v>#REF!</v>
      </c>
      <c r="K344" s="113" t="e">
        <f>IF(#REF!="","",#REF!)</f>
        <v>#REF!</v>
      </c>
      <c r="L344" s="113" t="e">
        <f>IF(#REF!="","",#REF!)</f>
        <v>#REF!</v>
      </c>
      <c r="M344" s="114" t="e">
        <f>IF(#REF!="","",#REF!)</f>
        <v>#REF!</v>
      </c>
      <c r="N344" s="113" t="e">
        <f t="shared" si="5"/>
        <v>#REF!</v>
      </c>
      <c r="O344" s="113" t="e">
        <f>CONCATENATE(#REF!,"-",#REF!)</f>
        <v>#REF!</v>
      </c>
      <c r="P344" s="113" t="e">
        <f>IF(#REF!="","",#REF!)</f>
        <v>#REF!</v>
      </c>
      <c r="Q344" s="113" t="e">
        <f>IF(#REF!="","",#REF!)</f>
        <v>#REF!</v>
      </c>
      <c r="R344" s="113" t="e">
        <f>IF(#REF!="","",#REF!)</f>
        <v>#REF!</v>
      </c>
      <c r="S344" s="113" t="e">
        <f>IF(#REF!="","",#REF!)</f>
        <v>#REF!</v>
      </c>
      <c r="T344" s="113" t="e">
        <f>IF(#REF!="","",#REF!)</f>
        <v>#REF!</v>
      </c>
      <c r="U344" s="113" t="e">
        <f>IF(#REF!="","",#REF!)</f>
        <v>#REF!</v>
      </c>
      <c r="V344" s="113" t="e">
        <f>IF(#REF!="","",#REF!)</f>
        <v>#REF!</v>
      </c>
      <c r="W344" s="113" t="e">
        <f>IF(#REF!="","",#REF!)</f>
        <v>#REF!</v>
      </c>
      <c r="X344" s="113" t="e">
        <f>IF(#REF!="","",#REF!)</f>
        <v>#REF!</v>
      </c>
      <c r="Y344" s="113" t="e">
        <f>IF(#REF!="","",#REF!)</f>
        <v>#REF!</v>
      </c>
      <c r="Z344" s="113" t="e">
        <f>IF(#REF!="","",#REF!)</f>
        <v>#REF!</v>
      </c>
      <c r="AA344" s="113" t="e">
        <f>IF(#REF!="","",#REF!)</f>
        <v>#REF!</v>
      </c>
      <c r="AB344" s="113" t="e">
        <f>IF(#REF!="","",#REF!)</f>
        <v>#REF!</v>
      </c>
      <c r="AC344" s="113" t="e">
        <f>IF(#REF!="","",#REF!)</f>
        <v>#REF!</v>
      </c>
      <c r="AD344" s="113" t="e">
        <f>IF(#REF!="","",#REF!)</f>
        <v>#REF!</v>
      </c>
      <c r="AE344" s="113" t="e">
        <f>IF(#REF!="","",#REF!)</f>
        <v>#REF!</v>
      </c>
      <c r="AF344" s="113" t="e">
        <f>IF(#REF!="","",#REF!)</f>
        <v>#REF!</v>
      </c>
      <c r="AG344" s="113" t="e">
        <f>IF(#REF!="","",#REF!)</f>
        <v>#REF!</v>
      </c>
      <c r="AH344" s="113" t="e">
        <f>IF(#REF!="","",#REF!)</f>
        <v>#REF!</v>
      </c>
      <c r="AI344" s="113" t="e">
        <f>IF(#REF!="","",#REF!)</f>
        <v>#REF!</v>
      </c>
      <c r="AJ344" s="113" t="e">
        <f>IF(#REF!="","",#REF!)</f>
        <v>#REF!</v>
      </c>
      <c r="AK344" s="113" t="e">
        <f>IF(#REF!="","",#REF!)</f>
        <v>#REF!</v>
      </c>
      <c r="AL344" s="113" t="e">
        <f>IF(#REF!="","",#REF!)</f>
        <v>#REF!</v>
      </c>
      <c r="AM344" s="113" t="e">
        <f>IF(#REF!="","",#REF!)</f>
        <v>#REF!</v>
      </c>
      <c r="AN344" s="113" t="e">
        <f>IF(#REF!="","",#REF!)</f>
        <v>#REF!</v>
      </c>
      <c r="AO344" s="113" t="e">
        <f>IF(#REF!="","",#REF!)</f>
        <v>#REF!</v>
      </c>
      <c r="AP344" s="113" t="e">
        <f>IF(#REF!="","",#REF!)</f>
        <v>#REF!</v>
      </c>
      <c r="AQ344" s="113" t="e">
        <f>IF(#REF!="","",#REF!)</f>
        <v>#REF!</v>
      </c>
      <c r="AR344" s="79"/>
    </row>
    <row r="345" spans="1:44" x14ac:dyDescent="0.25">
      <c r="A345" s="113" t="e">
        <f>IF(#REF!="","",#REF!)</f>
        <v>#REF!</v>
      </c>
      <c r="B345" s="113" t="e">
        <f>IF(#REF!="","",#REF!)</f>
        <v>#REF!</v>
      </c>
      <c r="C345" s="113" t="e">
        <f>IF(#REF!="","",#REF!)</f>
        <v>#REF!</v>
      </c>
      <c r="D345" s="113" t="e">
        <f>CONCATENATE(#REF!, "-R",#REF!)</f>
        <v>#REF!</v>
      </c>
      <c r="E345" s="113" t="e">
        <f>IF(#REF!="","",#REF!)</f>
        <v>#REF!</v>
      </c>
      <c r="F345" s="113" t="e">
        <f>IF(#REF!="","",#REF!)</f>
        <v>#REF!</v>
      </c>
      <c r="G345" s="113" t="e">
        <f>IF(#REF!="","",#REF!)</f>
        <v>#REF!</v>
      </c>
      <c r="H345" s="113" t="e">
        <f>IF(#REF!="","",#REF!)</f>
        <v>#REF!</v>
      </c>
      <c r="I345" s="113" t="e">
        <f>IF(#REF!="","",#REF!)</f>
        <v>#REF!</v>
      </c>
      <c r="J345" s="113" t="e">
        <f>IF(#REF!="","",#REF!)</f>
        <v>#REF!</v>
      </c>
      <c r="K345" s="113" t="e">
        <f>IF(#REF!="","",#REF!)</f>
        <v>#REF!</v>
      </c>
      <c r="L345" s="113" t="e">
        <f>IF(#REF!="","",#REF!)</f>
        <v>#REF!</v>
      </c>
      <c r="M345" s="114" t="e">
        <f>IF(#REF!="","",#REF!)</f>
        <v>#REF!</v>
      </c>
      <c r="N345" s="113" t="e">
        <f t="shared" si="5"/>
        <v>#REF!</v>
      </c>
      <c r="O345" s="113" t="e">
        <f>CONCATENATE(#REF!,"-",#REF!)</f>
        <v>#REF!</v>
      </c>
      <c r="P345" s="113" t="e">
        <f>IF(#REF!="","",#REF!)</f>
        <v>#REF!</v>
      </c>
      <c r="Q345" s="113" t="e">
        <f>IF(#REF!="","",#REF!)</f>
        <v>#REF!</v>
      </c>
      <c r="R345" s="113" t="e">
        <f>IF(#REF!="","",#REF!)</f>
        <v>#REF!</v>
      </c>
      <c r="S345" s="113" t="e">
        <f>IF(#REF!="","",#REF!)</f>
        <v>#REF!</v>
      </c>
      <c r="T345" s="113" t="e">
        <f>IF(#REF!="","",#REF!)</f>
        <v>#REF!</v>
      </c>
      <c r="U345" s="113" t="e">
        <f>IF(#REF!="","",#REF!)</f>
        <v>#REF!</v>
      </c>
      <c r="V345" s="113" t="e">
        <f>IF(#REF!="","",#REF!)</f>
        <v>#REF!</v>
      </c>
      <c r="W345" s="113" t="e">
        <f>IF(#REF!="","",#REF!)</f>
        <v>#REF!</v>
      </c>
      <c r="X345" s="113" t="e">
        <f>IF(#REF!="","",#REF!)</f>
        <v>#REF!</v>
      </c>
      <c r="Y345" s="113" t="e">
        <f>IF(#REF!="","",#REF!)</f>
        <v>#REF!</v>
      </c>
      <c r="Z345" s="113" t="e">
        <f>IF(#REF!="","",#REF!)</f>
        <v>#REF!</v>
      </c>
      <c r="AA345" s="113" t="e">
        <f>IF(#REF!="","",#REF!)</f>
        <v>#REF!</v>
      </c>
      <c r="AB345" s="113" t="e">
        <f>IF(#REF!="","",#REF!)</f>
        <v>#REF!</v>
      </c>
      <c r="AC345" s="113" t="e">
        <f>IF(#REF!="","",#REF!)</f>
        <v>#REF!</v>
      </c>
      <c r="AD345" s="113" t="e">
        <f>IF(#REF!="","",#REF!)</f>
        <v>#REF!</v>
      </c>
      <c r="AE345" s="113" t="e">
        <f>IF(#REF!="","",#REF!)</f>
        <v>#REF!</v>
      </c>
      <c r="AF345" s="113" t="e">
        <f>IF(#REF!="","",#REF!)</f>
        <v>#REF!</v>
      </c>
      <c r="AG345" s="113" t="e">
        <f>IF(#REF!="","",#REF!)</f>
        <v>#REF!</v>
      </c>
      <c r="AH345" s="113" t="e">
        <f>IF(#REF!="","",#REF!)</f>
        <v>#REF!</v>
      </c>
      <c r="AI345" s="113" t="e">
        <f>IF(#REF!="","",#REF!)</f>
        <v>#REF!</v>
      </c>
      <c r="AJ345" s="113" t="e">
        <f>IF(#REF!="","",#REF!)</f>
        <v>#REF!</v>
      </c>
      <c r="AK345" s="113" t="e">
        <f>IF(#REF!="","",#REF!)</f>
        <v>#REF!</v>
      </c>
      <c r="AL345" s="113" t="e">
        <f>IF(#REF!="","",#REF!)</f>
        <v>#REF!</v>
      </c>
      <c r="AM345" s="113" t="e">
        <f>IF(#REF!="","",#REF!)</f>
        <v>#REF!</v>
      </c>
      <c r="AN345" s="113" t="e">
        <f>IF(#REF!="","",#REF!)</f>
        <v>#REF!</v>
      </c>
      <c r="AO345" s="113" t="e">
        <f>IF(#REF!="","",#REF!)</f>
        <v>#REF!</v>
      </c>
      <c r="AP345" s="113" t="e">
        <f>IF(#REF!="","",#REF!)</f>
        <v>#REF!</v>
      </c>
      <c r="AQ345" s="113" t="e">
        <f>IF(#REF!="","",#REF!)</f>
        <v>#REF!</v>
      </c>
      <c r="AR345" s="79"/>
    </row>
    <row r="346" spans="1:44" x14ac:dyDescent="0.25">
      <c r="A346" s="113" t="e">
        <f>IF(#REF!="","",#REF!)</f>
        <v>#REF!</v>
      </c>
      <c r="B346" s="113" t="e">
        <f>IF(#REF!="","",#REF!)</f>
        <v>#REF!</v>
      </c>
      <c r="C346" s="113" t="e">
        <f>IF(#REF!="","",#REF!)</f>
        <v>#REF!</v>
      </c>
      <c r="D346" s="113" t="e">
        <f>CONCATENATE(#REF!, "-R",#REF!)</f>
        <v>#REF!</v>
      </c>
      <c r="E346" s="113" t="e">
        <f>IF(#REF!="","",#REF!)</f>
        <v>#REF!</v>
      </c>
      <c r="F346" s="113" t="e">
        <f>IF(#REF!="","",#REF!)</f>
        <v>#REF!</v>
      </c>
      <c r="G346" s="113" t="e">
        <f>IF(#REF!="","",#REF!)</f>
        <v>#REF!</v>
      </c>
      <c r="H346" s="113" t="e">
        <f>IF(#REF!="","",#REF!)</f>
        <v>#REF!</v>
      </c>
      <c r="I346" s="113" t="e">
        <f>IF(#REF!="","",#REF!)</f>
        <v>#REF!</v>
      </c>
      <c r="J346" s="113" t="e">
        <f>IF(#REF!="","",#REF!)</f>
        <v>#REF!</v>
      </c>
      <c r="K346" s="113" t="e">
        <f>IF(#REF!="","",#REF!)</f>
        <v>#REF!</v>
      </c>
      <c r="L346" s="113" t="e">
        <f>IF(#REF!="","",#REF!)</f>
        <v>#REF!</v>
      </c>
      <c r="M346" s="114" t="e">
        <f>IF(#REF!="","",#REF!)</f>
        <v>#REF!</v>
      </c>
      <c r="N346" s="113" t="e">
        <f t="shared" si="5"/>
        <v>#REF!</v>
      </c>
      <c r="O346" s="113" t="e">
        <f>CONCATENATE(#REF!,"-",#REF!)</f>
        <v>#REF!</v>
      </c>
      <c r="P346" s="113" t="e">
        <f>IF(#REF!="","",#REF!)</f>
        <v>#REF!</v>
      </c>
      <c r="Q346" s="113" t="e">
        <f>IF(#REF!="","",#REF!)</f>
        <v>#REF!</v>
      </c>
      <c r="R346" s="113" t="e">
        <f>IF(#REF!="","",#REF!)</f>
        <v>#REF!</v>
      </c>
      <c r="S346" s="113" t="e">
        <f>IF(#REF!="","",#REF!)</f>
        <v>#REF!</v>
      </c>
      <c r="T346" s="113" t="e">
        <f>IF(#REF!="","",#REF!)</f>
        <v>#REF!</v>
      </c>
      <c r="U346" s="113" t="e">
        <f>IF(#REF!="","",#REF!)</f>
        <v>#REF!</v>
      </c>
      <c r="V346" s="113" t="e">
        <f>IF(#REF!="","",#REF!)</f>
        <v>#REF!</v>
      </c>
      <c r="W346" s="113" t="e">
        <f>IF(#REF!="","",#REF!)</f>
        <v>#REF!</v>
      </c>
      <c r="X346" s="113" t="e">
        <f>IF(#REF!="","",#REF!)</f>
        <v>#REF!</v>
      </c>
      <c r="Y346" s="113" t="e">
        <f>IF(#REF!="","",#REF!)</f>
        <v>#REF!</v>
      </c>
      <c r="Z346" s="113" t="e">
        <f>IF(#REF!="","",#REF!)</f>
        <v>#REF!</v>
      </c>
      <c r="AA346" s="113" t="e">
        <f>IF(#REF!="","",#REF!)</f>
        <v>#REF!</v>
      </c>
      <c r="AB346" s="113" t="e">
        <f>IF(#REF!="","",#REF!)</f>
        <v>#REF!</v>
      </c>
      <c r="AC346" s="113" t="e">
        <f>IF(#REF!="","",#REF!)</f>
        <v>#REF!</v>
      </c>
      <c r="AD346" s="113" t="e">
        <f>IF(#REF!="","",#REF!)</f>
        <v>#REF!</v>
      </c>
      <c r="AE346" s="113" t="e">
        <f>IF(#REF!="","",#REF!)</f>
        <v>#REF!</v>
      </c>
      <c r="AF346" s="113" t="e">
        <f>IF(#REF!="","",#REF!)</f>
        <v>#REF!</v>
      </c>
      <c r="AG346" s="113" t="e">
        <f>IF(#REF!="","",#REF!)</f>
        <v>#REF!</v>
      </c>
      <c r="AH346" s="113" t="e">
        <f>IF(#REF!="","",#REF!)</f>
        <v>#REF!</v>
      </c>
      <c r="AI346" s="113" t="e">
        <f>IF(#REF!="","",#REF!)</f>
        <v>#REF!</v>
      </c>
      <c r="AJ346" s="113" t="e">
        <f>IF(#REF!="","",#REF!)</f>
        <v>#REF!</v>
      </c>
      <c r="AK346" s="113" t="e">
        <f>IF(#REF!="","",#REF!)</f>
        <v>#REF!</v>
      </c>
      <c r="AL346" s="113" t="e">
        <f>IF(#REF!="","",#REF!)</f>
        <v>#REF!</v>
      </c>
      <c r="AM346" s="113" t="e">
        <f>IF(#REF!="","",#REF!)</f>
        <v>#REF!</v>
      </c>
      <c r="AN346" s="113" t="e">
        <f>IF(#REF!="","",#REF!)</f>
        <v>#REF!</v>
      </c>
      <c r="AO346" s="113" t="e">
        <f>IF(#REF!="","",#REF!)</f>
        <v>#REF!</v>
      </c>
      <c r="AP346" s="113" t="e">
        <f>IF(#REF!="","",#REF!)</f>
        <v>#REF!</v>
      </c>
      <c r="AQ346" s="113" t="e">
        <f>IF(#REF!="","",#REF!)</f>
        <v>#REF!</v>
      </c>
      <c r="AR346" s="79"/>
    </row>
    <row r="347" spans="1:44" x14ac:dyDescent="0.25">
      <c r="A347" s="113" t="e">
        <f>IF(#REF!="","",#REF!)</f>
        <v>#REF!</v>
      </c>
      <c r="B347" s="113" t="e">
        <f>IF(#REF!="","",#REF!)</f>
        <v>#REF!</v>
      </c>
      <c r="C347" s="113" t="e">
        <f>IF(#REF!="","",#REF!)</f>
        <v>#REF!</v>
      </c>
      <c r="D347" s="113" t="e">
        <f>CONCATENATE(#REF!, "-R",#REF!)</f>
        <v>#REF!</v>
      </c>
      <c r="E347" s="113" t="e">
        <f>IF(#REF!="","",#REF!)</f>
        <v>#REF!</v>
      </c>
      <c r="F347" s="113" t="e">
        <f>IF(#REF!="","",#REF!)</f>
        <v>#REF!</v>
      </c>
      <c r="G347" s="113" t="e">
        <f>IF(#REF!="","",#REF!)</f>
        <v>#REF!</v>
      </c>
      <c r="H347" s="113" t="e">
        <f>IF(#REF!="","",#REF!)</f>
        <v>#REF!</v>
      </c>
      <c r="I347" s="113" t="e">
        <f>IF(#REF!="","",#REF!)</f>
        <v>#REF!</v>
      </c>
      <c r="J347" s="113" t="e">
        <f>IF(#REF!="","",#REF!)</f>
        <v>#REF!</v>
      </c>
      <c r="K347" s="113" t="e">
        <f>IF(#REF!="","",#REF!)</f>
        <v>#REF!</v>
      </c>
      <c r="L347" s="113" t="e">
        <f>IF(#REF!="","",#REF!)</f>
        <v>#REF!</v>
      </c>
      <c r="M347" s="114" t="e">
        <f>IF(#REF!="","",#REF!)</f>
        <v>#REF!</v>
      </c>
      <c r="N347" s="113" t="e">
        <f t="shared" si="5"/>
        <v>#REF!</v>
      </c>
      <c r="O347" s="113" t="e">
        <f>CONCATENATE(#REF!,"-",#REF!)</f>
        <v>#REF!</v>
      </c>
      <c r="P347" s="113" t="e">
        <f>IF(#REF!="","",#REF!)</f>
        <v>#REF!</v>
      </c>
      <c r="Q347" s="113" t="e">
        <f>IF(#REF!="","",#REF!)</f>
        <v>#REF!</v>
      </c>
      <c r="R347" s="113" t="e">
        <f>IF(#REF!="","",#REF!)</f>
        <v>#REF!</v>
      </c>
      <c r="S347" s="113" t="e">
        <f>IF(#REF!="","",#REF!)</f>
        <v>#REF!</v>
      </c>
      <c r="T347" s="113" t="e">
        <f>IF(#REF!="","",#REF!)</f>
        <v>#REF!</v>
      </c>
      <c r="U347" s="113" t="e">
        <f>IF(#REF!="","",#REF!)</f>
        <v>#REF!</v>
      </c>
      <c r="V347" s="113" t="e">
        <f>IF(#REF!="","",#REF!)</f>
        <v>#REF!</v>
      </c>
      <c r="W347" s="113" t="e">
        <f>IF(#REF!="","",#REF!)</f>
        <v>#REF!</v>
      </c>
      <c r="X347" s="113" t="e">
        <f>IF(#REF!="","",#REF!)</f>
        <v>#REF!</v>
      </c>
      <c r="Y347" s="113" t="e">
        <f>IF(#REF!="","",#REF!)</f>
        <v>#REF!</v>
      </c>
      <c r="Z347" s="113" t="e">
        <f>IF(#REF!="","",#REF!)</f>
        <v>#REF!</v>
      </c>
      <c r="AA347" s="113" t="e">
        <f>IF(#REF!="","",#REF!)</f>
        <v>#REF!</v>
      </c>
      <c r="AB347" s="113" t="e">
        <f>IF(#REF!="","",#REF!)</f>
        <v>#REF!</v>
      </c>
      <c r="AC347" s="113" t="e">
        <f>IF(#REF!="","",#REF!)</f>
        <v>#REF!</v>
      </c>
      <c r="AD347" s="113" t="e">
        <f>IF(#REF!="","",#REF!)</f>
        <v>#REF!</v>
      </c>
      <c r="AE347" s="113" t="e">
        <f>IF(#REF!="","",#REF!)</f>
        <v>#REF!</v>
      </c>
      <c r="AF347" s="113" t="e">
        <f>IF(#REF!="","",#REF!)</f>
        <v>#REF!</v>
      </c>
      <c r="AG347" s="113" t="e">
        <f>IF(#REF!="","",#REF!)</f>
        <v>#REF!</v>
      </c>
      <c r="AH347" s="113" t="e">
        <f>IF(#REF!="","",#REF!)</f>
        <v>#REF!</v>
      </c>
      <c r="AI347" s="113" t="e">
        <f>IF(#REF!="","",#REF!)</f>
        <v>#REF!</v>
      </c>
      <c r="AJ347" s="113" t="e">
        <f>IF(#REF!="","",#REF!)</f>
        <v>#REF!</v>
      </c>
      <c r="AK347" s="113" t="e">
        <f>IF(#REF!="","",#REF!)</f>
        <v>#REF!</v>
      </c>
      <c r="AL347" s="113" t="e">
        <f>IF(#REF!="","",#REF!)</f>
        <v>#REF!</v>
      </c>
      <c r="AM347" s="113" t="e">
        <f>IF(#REF!="","",#REF!)</f>
        <v>#REF!</v>
      </c>
      <c r="AN347" s="113" t="e">
        <f>IF(#REF!="","",#REF!)</f>
        <v>#REF!</v>
      </c>
      <c r="AO347" s="113" t="e">
        <f>IF(#REF!="","",#REF!)</f>
        <v>#REF!</v>
      </c>
      <c r="AP347" s="113" t="e">
        <f>IF(#REF!="","",#REF!)</f>
        <v>#REF!</v>
      </c>
      <c r="AQ347" s="113" t="e">
        <f>IF(#REF!="","",#REF!)</f>
        <v>#REF!</v>
      </c>
      <c r="AR347" s="79"/>
    </row>
    <row r="348" spans="1:44" x14ac:dyDescent="0.25">
      <c r="A348" s="113" t="e">
        <f>IF(#REF!="","",#REF!)</f>
        <v>#REF!</v>
      </c>
      <c r="B348" s="113" t="e">
        <f>IF(#REF!="","",#REF!)</f>
        <v>#REF!</v>
      </c>
      <c r="C348" s="113" t="e">
        <f>IF(#REF!="","",#REF!)</f>
        <v>#REF!</v>
      </c>
      <c r="D348" s="113" t="e">
        <f>CONCATENATE(#REF!, "-R",#REF!)</f>
        <v>#REF!</v>
      </c>
      <c r="E348" s="113" t="e">
        <f>IF(#REF!="","",#REF!)</f>
        <v>#REF!</v>
      </c>
      <c r="F348" s="113" t="e">
        <f>IF(#REF!="","",#REF!)</f>
        <v>#REF!</v>
      </c>
      <c r="G348" s="113" t="e">
        <f>IF(#REF!="","",#REF!)</f>
        <v>#REF!</v>
      </c>
      <c r="H348" s="113" t="e">
        <f>IF(#REF!="","",#REF!)</f>
        <v>#REF!</v>
      </c>
      <c r="I348" s="113" t="e">
        <f>IF(#REF!="","",#REF!)</f>
        <v>#REF!</v>
      </c>
      <c r="J348" s="113" t="e">
        <f>IF(#REF!="","",#REF!)</f>
        <v>#REF!</v>
      </c>
      <c r="K348" s="113" t="e">
        <f>IF(#REF!="","",#REF!)</f>
        <v>#REF!</v>
      </c>
      <c r="L348" s="113" t="e">
        <f>IF(#REF!="","",#REF!)</f>
        <v>#REF!</v>
      </c>
      <c r="M348" s="114" t="e">
        <f>IF(#REF!="","",#REF!)</f>
        <v>#REF!</v>
      </c>
      <c r="N348" s="113" t="e">
        <f t="shared" si="5"/>
        <v>#REF!</v>
      </c>
      <c r="O348" s="113" t="e">
        <f>CONCATENATE(#REF!,"-",#REF!)</f>
        <v>#REF!</v>
      </c>
      <c r="P348" s="113" t="e">
        <f>IF(#REF!="","",#REF!)</f>
        <v>#REF!</v>
      </c>
      <c r="Q348" s="113" t="e">
        <f>IF(#REF!="","",#REF!)</f>
        <v>#REF!</v>
      </c>
      <c r="R348" s="113" t="e">
        <f>IF(#REF!="","",#REF!)</f>
        <v>#REF!</v>
      </c>
      <c r="S348" s="113" t="e">
        <f>IF(#REF!="","",#REF!)</f>
        <v>#REF!</v>
      </c>
      <c r="T348" s="113" t="e">
        <f>IF(#REF!="","",#REF!)</f>
        <v>#REF!</v>
      </c>
      <c r="U348" s="113" t="e">
        <f>IF(#REF!="","",#REF!)</f>
        <v>#REF!</v>
      </c>
      <c r="V348" s="113" t="e">
        <f>IF(#REF!="","",#REF!)</f>
        <v>#REF!</v>
      </c>
      <c r="W348" s="113" t="e">
        <f>IF(#REF!="","",#REF!)</f>
        <v>#REF!</v>
      </c>
      <c r="X348" s="113" t="e">
        <f>IF(#REF!="","",#REF!)</f>
        <v>#REF!</v>
      </c>
      <c r="Y348" s="113" t="e">
        <f>IF(#REF!="","",#REF!)</f>
        <v>#REF!</v>
      </c>
      <c r="Z348" s="113" t="e">
        <f>IF(#REF!="","",#REF!)</f>
        <v>#REF!</v>
      </c>
      <c r="AA348" s="113" t="e">
        <f>IF(#REF!="","",#REF!)</f>
        <v>#REF!</v>
      </c>
      <c r="AB348" s="113" t="e">
        <f>IF(#REF!="","",#REF!)</f>
        <v>#REF!</v>
      </c>
      <c r="AC348" s="113" t="e">
        <f>IF(#REF!="","",#REF!)</f>
        <v>#REF!</v>
      </c>
      <c r="AD348" s="113" t="e">
        <f>IF(#REF!="","",#REF!)</f>
        <v>#REF!</v>
      </c>
      <c r="AE348" s="113" t="e">
        <f>IF(#REF!="","",#REF!)</f>
        <v>#REF!</v>
      </c>
      <c r="AF348" s="113" t="e">
        <f>IF(#REF!="","",#REF!)</f>
        <v>#REF!</v>
      </c>
      <c r="AG348" s="113" t="e">
        <f>IF(#REF!="","",#REF!)</f>
        <v>#REF!</v>
      </c>
      <c r="AH348" s="113" t="e">
        <f>IF(#REF!="","",#REF!)</f>
        <v>#REF!</v>
      </c>
      <c r="AI348" s="113" t="e">
        <f>IF(#REF!="","",#REF!)</f>
        <v>#REF!</v>
      </c>
      <c r="AJ348" s="113" t="e">
        <f>IF(#REF!="","",#REF!)</f>
        <v>#REF!</v>
      </c>
      <c r="AK348" s="113" t="e">
        <f>IF(#REF!="","",#REF!)</f>
        <v>#REF!</v>
      </c>
      <c r="AL348" s="113" t="e">
        <f>IF(#REF!="","",#REF!)</f>
        <v>#REF!</v>
      </c>
      <c r="AM348" s="113" t="e">
        <f>IF(#REF!="","",#REF!)</f>
        <v>#REF!</v>
      </c>
      <c r="AN348" s="113" t="e">
        <f>IF(#REF!="","",#REF!)</f>
        <v>#REF!</v>
      </c>
      <c r="AO348" s="113" t="e">
        <f>IF(#REF!="","",#REF!)</f>
        <v>#REF!</v>
      </c>
      <c r="AP348" s="113" t="e">
        <f>IF(#REF!="","",#REF!)</f>
        <v>#REF!</v>
      </c>
      <c r="AQ348" s="113" t="e">
        <f>IF(#REF!="","",#REF!)</f>
        <v>#REF!</v>
      </c>
      <c r="AR348" s="79"/>
    </row>
    <row r="349" spans="1:44" x14ac:dyDescent="0.25">
      <c r="A349" s="113" t="e">
        <f>IF(#REF!="","",#REF!)</f>
        <v>#REF!</v>
      </c>
      <c r="B349" s="113" t="e">
        <f>IF(#REF!="","",#REF!)</f>
        <v>#REF!</v>
      </c>
      <c r="C349" s="113" t="e">
        <f>IF(#REF!="","",#REF!)</f>
        <v>#REF!</v>
      </c>
      <c r="D349" s="113" t="e">
        <f>CONCATENATE(#REF!, "-R",#REF!)</f>
        <v>#REF!</v>
      </c>
      <c r="E349" s="113" t="e">
        <f>IF(#REF!="","",#REF!)</f>
        <v>#REF!</v>
      </c>
      <c r="F349" s="113" t="e">
        <f>IF(#REF!="","",#REF!)</f>
        <v>#REF!</v>
      </c>
      <c r="G349" s="113" t="e">
        <f>IF(#REF!="","",#REF!)</f>
        <v>#REF!</v>
      </c>
      <c r="H349" s="113" t="e">
        <f>IF(#REF!="","",#REF!)</f>
        <v>#REF!</v>
      </c>
      <c r="I349" s="113" t="e">
        <f>IF(#REF!="","",#REF!)</f>
        <v>#REF!</v>
      </c>
      <c r="J349" s="113" t="e">
        <f>IF(#REF!="","",#REF!)</f>
        <v>#REF!</v>
      </c>
      <c r="K349" s="113" t="e">
        <f>IF(#REF!="","",#REF!)</f>
        <v>#REF!</v>
      </c>
      <c r="L349" s="113" t="e">
        <f>IF(#REF!="","",#REF!)</f>
        <v>#REF!</v>
      </c>
      <c r="M349" s="114" t="e">
        <f>IF(#REF!="","",#REF!)</f>
        <v>#REF!</v>
      </c>
      <c r="N349" s="113" t="e">
        <f t="shared" si="5"/>
        <v>#REF!</v>
      </c>
      <c r="O349" s="113" t="e">
        <f>CONCATENATE(#REF!,"-",#REF!)</f>
        <v>#REF!</v>
      </c>
      <c r="P349" s="113" t="e">
        <f>IF(#REF!="","",#REF!)</f>
        <v>#REF!</v>
      </c>
      <c r="Q349" s="113" t="e">
        <f>IF(#REF!="","",#REF!)</f>
        <v>#REF!</v>
      </c>
      <c r="R349" s="113" t="e">
        <f>IF(#REF!="","",#REF!)</f>
        <v>#REF!</v>
      </c>
      <c r="S349" s="113" t="e">
        <f>IF(#REF!="","",#REF!)</f>
        <v>#REF!</v>
      </c>
      <c r="T349" s="113" t="e">
        <f>IF(#REF!="","",#REF!)</f>
        <v>#REF!</v>
      </c>
      <c r="U349" s="113" t="e">
        <f>IF(#REF!="","",#REF!)</f>
        <v>#REF!</v>
      </c>
      <c r="V349" s="113" t="e">
        <f>IF(#REF!="","",#REF!)</f>
        <v>#REF!</v>
      </c>
      <c r="W349" s="113" t="e">
        <f>IF(#REF!="","",#REF!)</f>
        <v>#REF!</v>
      </c>
      <c r="X349" s="113" t="e">
        <f>IF(#REF!="","",#REF!)</f>
        <v>#REF!</v>
      </c>
      <c r="Y349" s="113" t="e">
        <f>IF(#REF!="","",#REF!)</f>
        <v>#REF!</v>
      </c>
      <c r="Z349" s="113" t="e">
        <f>IF(#REF!="","",#REF!)</f>
        <v>#REF!</v>
      </c>
      <c r="AA349" s="113" t="e">
        <f>IF(#REF!="","",#REF!)</f>
        <v>#REF!</v>
      </c>
      <c r="AB349" s="113" t="e">
        <f>IF(#REF!="","",#REF!)</f>
        <v>#REF!</v>
      </c>
      <c r="AC349" s="113" t="e">
        <f>IF(#REF!="","",#REF!)</f>
        <v>#REF!</v>
      </c>
      <c r="AD349" s="113" t="e">
        <f>IF(#REF!="","",#REF!)</f>
        <v>#REF!</v>
      </c>
      <c r="AE349" s="113" t="e">
        <f>IF(#REF!="","",#REF!)</f>
        <v>#REF!</v>
      </c>
      <c r="AF349" s="113" t="e">
        <f>IF(#REF!="","",#REF!)</f>
        <v>#REF!</v>
      </c>
      <c r="AG349" s="113" t="e">
        <f>IF(#REF!="","",#REF!)</f>
        <v>#REF!</v>
      </c>
      <c r="AH349" s="113" t="e">
        <f>IF(#REF!="","",#REF!)</f>
        <v>#REF!</v>
      </c>
      <c r="AI349" s="113" t="e">
        <f>IF(#REF!="","",#REF!)</f>
        <v>#REF!</v>
      </c>
      <c r="AJ349" s="113" t="e">
        <f>IF(#REF!="","",#REF!)</f>
        <v>#REF!</v>
      </c>
      <c r="AK349" s="113" t="e">
        <f>IF(#REF!="","",#REF!)</f>
        <v>#REF!</v>
      </c>
      <c r="AL349" s="113" t="e">
        <f>IF(#REF!="","",#REF!)</f>
        <v>#REF!</v>
      </c>
      <c r="AM349" s="113" t="e">
        <f>IF(#REF!="","",#REF!)</f>
        <v>#REF!</v>
      </c>
      <c r="AN349" s="113" t="e">
        <f>IF(#REF!="","",#REF!)</f>
        <v>#REF!</v>
      </c>
      <c r="AO349" s="113" t="e">
        <f>IF(#REF!="","",#REF!)</f>
        <v>#REF!</v>
      </c>
      <c r="AP349" s="113" t="e">
        <f>IF(#REF!="","",#REF!)</f>
        <v>#REF!</v>
      </c>
      <c r="AQ349" s="113" t="e">
        <f>IF(#REF!="","",#REF!)</f>
        <v>#REF!</v>
      </c>
      <c r="AR349" s="79"/>
    </row>
    <row r="350" spans="1:44" x14ac:dyDescent="0.25">
      <c r="A350" s="113" t="e">
        <f>IF(#REF!="","",#REF!)</f>
        <v>#REF!</v>
      </c>
      <c r="B350" s="113" t="e">
        <f>IF(#REF!="","",#REF!)</f>
        <v>#REF!</v>
      </c>
      <c r="C350" s="113" t="e">
        <f>IF(#REF!="","",#REF!)</f>
        <v>#REF!</v>
      </c>
      <c r="D350" s="113" t="e">
        <f>CONCATENATE(#REF!, "-R",#REF!)</f>
        <v>#REF!</v>
      </c>
      <c r="E350" s="113" t="e">
        <f>IF(#REF!="","",#REF!)</f>
        <v>#REF!</v>
      </c>
      <c r="F350" s="113" t="e">
        <f>IF(#REF!="","",#REF!)</f>
        <v>#REF!</v>
      </c>
      <c r="G350" s="113" t="e">
        <f>IF(#REF!="","",#REF!)</f>
        <v>#REF!</v>
      </c>
      <c r="H350" s="113" t="e">
        <f>IF(#REF!="","",#REF!)</f>
        <v>#REF!</v>
      </c>
      <c r="I350" s="113" t="e">
        <f>IF(#REF!="","",#REF!)</f>
        <v>#REF!</v>
      </c>
      <c r="J350" s="113" t="e">
        <f>IF(#REF!="","",#REF!)</f>
        <v>#REF!</v>
      </c>
      <c r="K350" s="113" t="e">
        <f>IF(#REF!="","",#REF!)</f>
        <v>#REF!</v>
      </c>
      <c r="L350" s="113" t="e">
        <f>IF(#REF!="","",#REF!)</f>
        <v>#REF!</v>
      </c>
      <c r="M350" s="114" t="e">
        <f>IF(#REF!="","",#REF!)</f>
        <v>#REF!</v>
      </c>
      <c r="N350" s="113" t="e">
        <f t="shared" si="5"/>
        <v>#REF!</v>
      </c>
      <c r="O350" s="113" t="e">
        <f>CONCATENATE(#REF!,"-",#REF!)</f>
        <v>#REF!</v>
      </c>
      <c r="P350" s="113" t="e">
        <f>IF(#REF!="","",#REF!)</f>
        <v>#REF!</v>
      </c>
      <c r="Q350" s="113" t="e">
        <f>IF(#REF!="","",#REF!)</f>
        <v>#REF!</v>
      </c>
      <c r="R350" s="113" t="e">
        <f>IF(#REF!="","",#REF!)</f>
        <v>#REF!</v>
      </c>
      <c r="S350" s="113" t="e">
        <f>IF(#REF!="","",#REF!)</f>
        <v>#REF!</v>
      </c>
      <c r="T350" s="113" t="e">
        <f>IF(#REF!="","",#REF!)</f>
        <v>#REF!</v>
      </c>
      <c r="U350" s="113" t="e">
        <f>IF(#REF!="","",#REF!)</f>
        <v>#REF!</v>
      </c>
      <c r="V350" s="113" t="e">
        <f>IF(#REF!="","",#REF!)</f>
        <v>#REF!</v>
      </c>
      <c r="W350" s="113" t="e">
        <f>IF(#REF!="","",#REF!)</f>
        <v>#REF!</v>
      </c>
      <c r="X350" s="113" t="e">
        <f>IF(#REF!="","",#REF!)</f>
        <v>#REF!</v>
      </c>
      <c r="Y350" s="113" t="e">
        <f>IF(#REF!="","",#REF!)</f>
        <v>#REF!</v>
      </c>
      <c r="Z350" s="113" t="e">
        <f>IF(#REF!="","",#REF!)</f>
        <v>#REF!</v>
      </c>
      <c r="AA350" s="113" t="e">
        <f>IF(#REF!="","",#REF!)</f>
        <v>#REF!</v>
      </c>
      <c r="AB350" s="113" t="e">
        <f>IF(#REF!="","",#REF!)</f>
        <v>#REF!</v>
      </c>
      <c r="AC350" s="113" t="e">
        <f>IF(#REF!="","",#REF!)</f>
        <v>#REF!</v>
      </c>
      <c r="AD350" s="113" t="e">
        <f>IF(#REF!="","",#REF!)</f>
        <v>#REF!</v>
      </c>
      <c r="AE350" s="113" t="e">
        <f>IF(#REF!="","",#REF!)</f>
        <v>#REF!</v>
      </c>
      <c r="AF350" s="113" t="e">
        <f>IF(#REF!="","",#REF!)</f>
        <v>#REF!</v>
      </c>
      <c r="AG350" s="113" t="e">
        <f>IF(#REF!="","",#REF!)</f>
        <v>#REF!</v>
      </c>
      <c r="AH350" s="113" t="e">
        <f>IF(#REF!="","",#REF!)</f>
        <v>#REF!</v>
      </c>
      <c r="AI350" s="113" t="e">
        <f>IF(#REF!="","",#REF!)</f>
        <v>#REF!</v>
      </c>
      <c r="AJ350" s="113" t="e">
        <f>IF(#REF!="","",#REF!)</f>
        <v>#REF!</v>
      </c>
      <c r="AK350" s="113" t="e">
        <f>IF(#REF!="","",#REF!)</f>
        <v>#REF!</v>
      </c>
      <c r="AL350" s="113" t="e">
        <f>IF(#REF!="","",#REF!)</f>
        <v>#REF!</v>
      </c>
      <c r="AM350" s="113" t="e">
        <f>IF(#REF!="","",#REF!)</f>
        <v>#REF!</v>
      </c>
      <c r="AN350" s="113" t="e">
        <f>IF(#REF!="","",#REF!)</f>
        <v>#REF!</v>
      </c>
      <c r="AO350" s="113" t="e">
        <f>IF(#REF!="","",#REF!)</f>
        <v>#REF!</v>
      </c>
      <c r="AP350" s="113" t="e">
        <f>IF(#REF!="","",#REF!)</f>
        <v>#REF!</v>
      </c>
      <c r="AQ350" s="113" t="e">
        <f>IF(#REF!="","",#REF!)</f>
        <v>#REF!</v>
      </c>
      <c r="AR350" s="79"/>
    </row>
    <row r="351" spans="1:44" x14ac:dyDescent="0.25">
      <c r="A351" s="113" t="e">
        <f>IF(#REF!="","",#REF!)</f>
        <v>#REF!</v>
      </c>
      <c r="B351" s="113" t="e">
        <f>IF(#REF!="","",#REF!)</f>
        <v>#REF!</v>
      </c>
      <c r="C351" s="113" t="e">
        <f>IF(#REF!="","",#REF!)</f>
        <v>#REF!</v>
      </c>
      <c r="D351" s="113" t="e">
        <f>CONCATENATE(#REF!, "-R",#REF!)</f>
        <v>#REF!</v>
      </c>
      <c r="E351" s="113" t="e">
        <f>IF(#REF!="","",#REF!)</f>
        <v>#REF!</v>
      </c>
      <c r="F351" s="113" t="e">
        <f>IF(#REF!="","",#REF!)</f>
        <v>#REF!</v>
      </c>
      <c r="G351" s="113" t="e">
        <f>IF(#REF!="","",#REF!)</f>
        <v>#REF!</v>
      </c>
      <c r="H351" s="113" t="e">
        <f>IF(#REF!="","",#REF!)</f>
        <v>#REF!</v>
      </c>
      <c r="I351" s="113" t="e">
        <f>IF(#REF!="","",#REF!)</f>
        <v>#REF!</v>
      </c>
      <c r="J351" s="113" t="e">
        <f>IF(#REF!="","",#REF!)</f>
        <v>#REF!</v>
      </c>
      <c r="K351" s="113" t="e">
        <f>IF(#REF!="","",#REF!)</f>
        <v>#REF!</v>
      </c>
      <c r="L351" s="113" t="e">
        <f>IF(#REF!="","",#REF!)</f>
        <v>#REF!</v>
      </c>
      <c r="M351" s="114" t="e">
        <f>IF(#REF!="","",#REF!)</f>
        <v>#REF!</v>
      </c>
      <c r="N351" s="113" t="e">
        <f t="shared" si="5"/>
        <v>#REF!</v>
      </c>
      <c r="O351" s="113" t="e">
        <f>CONCATENATE(#REF!,"-",#REF!)</f>
        <v>#REF!</v>
      </c>
      <c r="P351" s="113" t="e">
        <f>IF(#REF!="","",#REF!)</f>
        <v>#REF!</v>
      </c>
      <c r="Q351" s="113" t="e">
        <f>IF(#REF!="","",#REF!)</f>
        <v>#REF!</v>
      </c>
      <c r="R351" s="113" t="e">
        <f>IF(#REF!="","",#REF!)</f>
        <v>#REF!</v>
      </c>
      <c r="S351" s="113" t="e">
        <f>IF(#REF!="","",#REF!)</f>
        <v>#REF!</v>
      </c>
      <c r="T351" s="113" t="e">
        <f>IF(#REF!="","",#REF!)</f>
        <v>#REF!</v>
      </c>
      <c r="U351" s="113" t="e">
        <f>IF(#REF!="","",#REF!)</f>
        <v>#REF!</v>
      </c>
      <c r="V351" s="113" t="e">
        <f>IF(#REF!="","",#REF!)</f>
        <v>#REF!</v>
      </c>
      <c r="W351" s="113" t="e">
        <f>IF(#REF!="","",#REF!)</f>
        <v>#REF!</v>
      </c>
      <c r="X351" s="113" t="e">
        <f>IF(#REF!="","",#REF!)</f>
        <v>#REF!</v>
      </c>
      <c r="Y351" s="113" t="e">
        <f>IF(#REF!="","",#REF!)</f>
        <v>#REF!</v>
      </c>
      <c r="Z351" s="113" t="e">
        <f>IF(#REF!="","",#REF!)</f>
        <v>#REF!</v>
      </c>
      <c r="AA351" s="113" t="e">
        <f>IF(#REF!="","",#REF!)</f>
        <v>#REF!</v>
      </c>
      <c r="AB351" s="113" t="e">
        <f>IF(#REF!="","",#REF!)</f>
        <v>#REF!</v>
      </c>
      <c r="AC351" s="113" t="e">
        <f>IF(#REF!="","",#REF!)</f>
        <v>#REF!</v>
      </c>
      <c r="AD351" s="113" t="e">
        <f>IF(#REF!="","",#REF!)</f>
        <v>#REF!</v>
      </c>
      <c r="AE351" s="113" t="e">
        <f>IF(#REF!="","",#REF!)</f>
        <v>#REF!</v>
      </c>
      <c r="AF351" s="113" t="e">
        <f>IF(#REF!="","",#REF!)</f>
        <v>#REF!</v>
      </c>
      <c r="AG351" s="113" t="e">
        <f>IF(#REF!="","",#REF!)</f>
        <v>#REF!</v>
      </c>
      <c r="AH351" s="113" t="e">
        <f>IF(#REF!="","",#REF!)</f>
        <v>#REF!</v>
      </c>
      <c r="AI351" s="113" t="e">
        <f>IF(#REF!="","",#REF!)</f>
        <v>#REF!</v>
      </c>
      <c r="AJ351" s="113" t="e">
        <f>IF(#REF!="","",#REF!)</f>
        <v>#REF!</v>
      </c>
      <c r="AK351" s="113" t="e">
        <f>IF(#REF!="","",#REF!)</f>
        <v>#REF!</v>
      </c>
      <c r="AL351" s="113" t="e">
        <f>IF(#REF!="","",#REF!)</f>
        <v>#REF!</v>
      </c>
      <c r="AM351" s="113" t="e">
        <f>IF(#REF!="","",#REF!)</f>
        <v>#REF!</v>
      </c>
      <c r="AN351" s="113" t="e">
        <f>IF(#REF!="","",#REF!)</f>
        <v>#REF!</v>
      </c>
      <c r="AO351" s="113" t="e">
        <f>IF(#REF!="","",#REF!)</f>
        <v>#REF!</v>
      </c>
      <c r="AP351" s="113" t="e">
        <f>IF(#REF!="","",#REF!)</f>
        <v>#REF!</v>
      </c>
      <c r="AQ351" s="113" t="e">
        <f>IF(#REF!="","",#REF!)</f>
        <v>#REF!</v>
      </c>
      <c r="AR351" s="79"/>
    </row>
    <row r="352" spans="1:44" x14ac:dyDescent="0.25">
      <c r="A352" s="113" t="e">
        <f>IF(#REF!="","",#REF!)</f>
        <v>#REF!</v>
      </c>
      <c r="B352" s="113" t="e">
        <f>IF(#REF!="","",#REF!)</f>
        <v>#REF!</v>
      </c>
      <c r="C352" s="113" t="e">
        <f>IF(#REF!="","",#REF!)</f>
        <v>#REF!</v>
      </c>
      <c r="D352" s="113" t="e">
        <f>CONCATENATE(#REF!, "-R",#REF!)</f>
        <v>#REF!</v>
      </c>
      <c r="E352" s="113" t="e">
        <f>IF(#REF!="","",#REF!)</f>
        <v>#REF!</v>
      </c>
      <c r="F352" s="113" t="e">
        <f>IF(#REF!="","",#REF!)</f>
        <v>#REF!</v>
      </c>
      <c r="G352" s="113" t="e">
        <f>IF(#REF!="","",#REF!)</f>
        <v>#REF!</v>
      </c>
      <c r="H352" s="113" t="e">
        <f>IF(#REF!="","",#REF!)</f>
        <v>#REF!</v>
      </c>
      <c r="I352" s="113" t="e">
        <f>IF(#REF!="","",#REF!)</f>
        <v>#REF!</v>
      </c>
      <c r="J352" s="113" t="e">
        <f>IF(#REF!="","",#REF!)</f>
        <v>#REF!</v>
      </c>
      <c r="K352" s="113" t="e">
        <f>IF(#REF!="","",#REF!)</f>
        <v>#REF!</v>
      </c>
      <c r="L352" s="113" t="e">
        <f>IF(#REF!="","",#REF!)</f>
        <v>#REF!</v>
      </c>
      <c r="M352" s="114" t="e">
        <f>IF(#REF!="","",#REF!)</f>
        <v>#REF!</v>
      </c>
      <c r="N352" s="113" t="e">
        <f t="shared" si="5"/>
        <v>#REF!</v>
      </c>
      <c r="O352" s="113" t="e">
        <f>CONCATENATE(#REF!,"-",#REF!)</f>
        <v>#REF!</v>
      </c>
      <c r="P352" s="113" t="e">
        <f>IF(#REF!="","",#REF!)</f>
        <v>#REF!</v>
      </c>
      <c r="Q352" s="113" t="e">
        <f>IF(#REF!="","",#REF!)</f>
        <v>#REF!</v>
      </c>
      <c r="R352" s="113" t="e">
        <f>IF(#REF!="","",#REF!)</f>
        <v>#REF!</v>
      </c>
      <c r="S352" s="113" t="e">
        <f>IF(#REF!="","",#REF!)</f>
        <v>#REF!</v>
      </c>
      <c r="T352" s="113" t="e">
        <f>IF(#REF!="","",#REF!)</f>
        <v>#REF!</v>
      </c>
      <c r="U352" s="113" t="e">
        <f>IF(#REF!="","",#REF!)</f>
        <v>#REF!</v>
      </c>
      <c r="V352" s="113" t="e">
        <f>IF(#REF!="","",#REF!)</f>
        <v>#REF!</v>
      </c>
      <c r="W352" s="113" t="e">
        <f>IF(#REF!="","",#REF!)</f>
        <v>#REF!</v>
      </c>
      <c r="X352" s="113" t="e">
        <f>IF(#REF!="","",#REF!)</f>
        <v>#REF!</v>
      </c>
      <c r="Y352" s="113" t="e">
        <f>IF(#REF!="","",#REF!)</f>
        <v>#REF!</v>
      </c>
      <c r="Z352" s="113" t="e">
        <f>IF(#REF!="","",#REF!)</f>
        <v>#REF!</v>
      </c>
      <c r="AA352" s="113" t="e">
        <f>IF(#REF!="","",#REF!)</f>
        <v>#REF!</v>
      </c>
      <c r="AB352" s="113" t="e">
        <f>IF(#REF!="","",#REF!)</f>
        <v>#REF!</v>
      </c>
      <c r="AC352" s="113" t="e">
        <f>IF(#REF!="","",#REF!)</f>
        <v>#REF!</v>
      </c>
      <c r="AD352" s="113" t="e">
        <f>IF(#REF!="","",#REF!)</f>
        <v>#REF!</v>
      </c>
      <c r="AE352" s="113" t="e">
        <f>IF(#REF!="","",#REF!)</f>
        <v>#REF!</v>
      </c>
      <c r="AF352" s="113" t="e">
        <f>IF(#REF!="","",#REF!)</f>
        <v>#REF!</v>
      </c>
      <c r="AG352" s="113" t="e">
        <f>IF(#REF!="","",#REF!)</f>
        <v>#REF!</v>
      </c>
      <c r="AH352" s="113" t="e">
        <f>IF(#REF!="","",#REF!)</f>
        <v>#REF!</v>
      </c>
      <c r="AI352" s="113" t="e">
        <f>IF(#REF!="","",#REF!)</f>
        <v>#REF!</v>
      </c>
      <c r="AJ352" s="113" t="e">
        <f>IF(#REF!="","",#REF!)</f>
        <v>#REF!</v>
      </c>
      <c r="AK352" s="113" t="e">
        <f>IF(#REF!="","",#REF!)</f>
        <v>#REF!</v>
      </c>
      <c r="AL352" s="113" t="e">
        <f>IF(#REF!="","",#REF!)</f>
        <v>#REF!</v>
      </c>
      <c r="AM352" s="113" t="e">
        <f>IF(#REF!="","",#REF!)</f>
        <v>#REF!</v>
      </c>
      <c r="AN352" s="113" t="e">
        <f>IF(#REF!="","",#REF!)</f>
        <v>#REF!</v>
      </c>
      <c r="AO352" s="113" t="e">
        <f>IF(#REF!="","",#REF!)</f>
        <v>#REF!</v>
      </c>
      <c r="AP352" s="113" t="e">
        <f>IF(#REF!="","",#REF!)</f>
        <v>#REF!</v>
      </c>
      <c r="AQ352" s="113" t="e">
        <f>IF(#REF!="","",#REF!)</f>
        <v>#REF!</v>
      </c>
      <c r="AR352" s="79"/>
    </row>
    <row r="353" spans="1:44" x14ac:dyDescent="0.25">
      <c r="A353" s="113" t="e">
        <f>IF(#REF!="","",#REF!)</f>
        <v>#REF!</v>
      </c>
      <c r="B353" s="113" t="e">
        <f>IF(#REF!="","",#REF!)</f>
        <v>#REF!</v>
      </c>
      <c r="C353" s="113" t="e">
        <f>IF(#REF!="","",#REF!)</f>
        <v>#REF!</v>
      </c>
      <c r="D353" s="113" t="e">
        <f>CONCATENATE(#REF!, "-R",#REF!)</f>
        <v>#REF!</v>
      </c>
      <c r="E353" s="113" t="e">
        <f>IF(#REF!="","",#REF!)</f>
        <v>#REF!</v>
      </c>
      <c r="F353" s="113" t="e">
        <f>IF(#REF!="","",#REF!)</f>
        <v>#REF!</v>
      </c>
      <c r="G353" s="113" t="e">
        <f>IF(#REF!="","",#REF!)</f>
        <v>#REF!</v>
      </c>
      <c r="H353" s="113" t="e">
        <f>IF(#REF!="","",#REF!)</f>
        <v>#REF!</v>
      </c>
      <c r="I353" s="113" t="e">
        <f>IF(#REF!="","",#REF!)</f>
        <v>#REF!</v>
      </c>
      <c r="J353" s="113" t="e">
        <f>IF(#REF!="","",#REF!)</f>
        <v>#REF!</v>
      </c>
      <c r="K353" s="113" t="e">
        <f>IF(#REF!="","",#REF!)</f>
        <v>#REF!</v>
      </c>
      <c r="L353" s="113" t="e">
        <f>IF(#REF!="","",#REF!)</f>
        <v>#REF!</v>
      </c>
      <c r="M353" s="114" t="e">
        <f>IF(#REF!="","",#REF!)</f>
        <v>#REF!</v>
      </c>
      <c r="N353" s="113" t="e">
        <f t="shared" si="5"/>
        <v>#REF!</v>
      </c>
      <c r="O353" s="113" t="e">
        <f>CONCATENATE(#REF!,"-",#REF!)</f>
        <v>#REF!</v>
      </c>
      <c r="P353" s="113" t="e">
        <f>IF(#REF!="","",#REF!)</f>
        <v>#REF!</v>
      </c>
      <c r="Q353" s="113" t="e">
        <f>IF(#REF!="","",#REF!)</f>
        <v>#REF!</v>
      </c>
      <c r="R353" s="113" t="e">
        <f>IF(#REF!="","",#REF!)</f>
        <v>#REF!</v>
      </c>
      <c r="S353" s="113" t="e">
        <f>IF(#REF!="","",#REF!)</f>
        <v>#REF!</v>
      </c>
      <c r="T353" s="113" t="e">
        <f>IF(#REF!="","",#REF!)</f>
        <v>#REF!</v>
      </c>
      <c r="U353" s="113" t="e">
        <f>IF(#REF!="","",#REF!)</f>
        <v>#REF!</v>
      </c>
      <c r="V353" s="113" t="e">
        <f>IF(#REF!="","",#REF!)</f>
        <v>#REF!</v>
      </c>
      <c r="W353" s="113" t="e">
        <f>IF(#REF!="","",#REF!)</f>
        <v>#REF!</v>
      </c>
      <c r="X353" s="113" t="e">
        <f>IF(#REF!="","",#REF!)</f>
        <v>#REF!</v>
      </c>
      <c r="Y353" s="113" t="e">
        <f>IF(#REF!="","",#REF!)</f>
        <v>#REF!</v>
      </c>
      <c r="Z353" s="113" t="e">
        <f>IF(#REF!="","",#REF!)</f>
        <v>#REF!</v>
      </c>
      <c r="AA353" s="113" t="e">
        <f>IF(#REF!="","",#REF!)</f>
        <v>#REF!</v>
      </c>
      <c r="AB353" s="113" t="e">
        <f>IF(#REF!="","",#REF!)</f>
        <v>#REF!</v>
      </c>
      <c r="AC353" s="113" t="e">
        <f>IF(#REF!="","",#REF!)</f>
        <v>#REF!</v>
      </c>
      <c r="AD353" s="113" t="e">
        <f>IF(#REF!="","",#REF!)</f>
        <v>#REF!</v>
      </c>
      <c r="AE353" s="113" t="e">
        <f>IF(#REF!="","",#REF!)</f>
        <v>#REF!</v>
      </c>
      <c r="AF353" s="113" t="e">
        <f>IF(#REF!="","",#REF!)</f>
        <v>#REF!</v>
      </c>
      <c r="AG353" s="113" t="e">
        <f>IF(#REF!="","",#REF!)</f>
        <v>#REF!</v>
      </c>
      <c r="AH353" s="113" t="e">
        <f>IF(#REF!="","",#REF!)</f>
        <v>#REF!</v>
      </c>
      <c r="AI353" s="113" t="e">
        <f>IF(#REF!="","",#REF!)</f>
        <v>#REF!</v>
      </c>
      <c r="AJ353" s="113" t="e">
        <f>IF(#REF!="","",#REF!)</f>
        <v>#REF!</v>
      </c>
      <c r="AK353" s="113" t="e">
        <f>IF(#REF!="","",#REF!)</f>
        <v>#REF!</v>
      </c>
      <c r="AL353" s="113" t="e">
        <f>IF(#REF!="","",#REF!)</f>
        <v>#REF!</v>
      </c>
      <c r="AM353" s="113" t="e">
        <f>IF(#REF!="","",#REF!)</f>
        <v>#REF!</v>
      </c>
      <c r="AN353" s="113" t="e">
        <f>IF(#REF!="","",#REF!)</f>
        <v>#REF!</v>
      </c>
      <c r="AO353" s="113" t="e">
        <f>IF(#REF!="","",#REF!)</f>
        <v>#REF!</v>
      </c>
      <c r="AP353" s="113" t="e">
        <f>IF(#REF!="","",#REF!)</f>
        <v>#REF!</v>
      </c>
      <c r="AQ353" s="113" t="e">
        <f>IF(#REF!="","",#REF!)</f>
        <v>#REF!</v>
      </c>
      <c r="AR353" s="79"/>
    </row>
    <row r="354" spans="1:44" x14ac:dyDescent="0.25">
      <c r="A354" s="113" t="e">
        <f>IF(#REF!="","",#REF!)</f>
        <v>#REF!</v>
      </c>
      <c r="B354" s="113" t="e">
        <f>IF(#REF!="","",#REF!)</f>
        <v>#REF!</v>
      </c>
      <c r="C354" s="113" t="e">
        <f>IF(#REF!="","",#REF!)</f>
        <v>#REF!</v>
      </c>
      <c r="D354" s="113" t="e">
        <f>CONCATENATE(#REF!, "-R",#REF!)</f>
        <v>#REF!</v>
      </c>
      <c r="E354" s="113" t="e">
        <f>IF(#REF!="","",#REF!)</f>
        <v>#REF!</v>
      </c>
      <c r="F354" s="113" t="e">
        <f>IF(#REF!="","",#REF!)</f>
        <v>#REF!</v>
      </c>
      <c r="G354" s="113" t="e">
        <f>IF(#REF!="","",#REF!)</f>
        <v>#REF!</v>
      </c>
      <c r="H354" s="113" t="e">
        <f>IF(#REF!="","",#REF!)</f>
        <v>#REF!</v>
      </c>
      <c r="I354" s="113" t="e">
        <f>IF(#REF!="","",#REF!)</f>
        <v>#REF!</v>
      </c>
      <c r="J354" s="113" t="e">
        <f>IF(#REF!="","",#REF!)</f>
        <v>#REF!</v>
      </c>
      <c r="K354" s="113" t="e">
        <f>IF(#REF!="","",#REF!)</f>
        <v>#REF!</v>
      </c>
      <c r="L354" s="113" t="e">
        <f>IF(#REF!="","",#REF!)</f>
        <v>#REF!</v>
      </c>
      <c r="M354" s="114" t="e">
        <f>IF(#REF!="","",#REF!)</f>
        <v>#REF!</v>
      </c>
      <c r="N354" s="113" t="e">
        <f t="shared" si="5"/>
        <v>#REF!</v>
      </c>
      <c r="O354" s="113" t="e">
        <f>CONCATENATE(#REF!,"-",#REF!)</f>
        <v>#REF!</v>
      </c>
      <c r="P354" s="113" t="e">
        <f>IF(#REF!="","",#REF!)</f>
        <v>#REF!</v>
      </c>
      <c r="Q354" s="113" t="e">
        <f>IF(#REF!="","",#REF!)</f>
        <v>#REF!</v>
      </c>
      <c r="R354" s="113" t="e">
        <f>IF(#REF!="","",#REF!)</f>
        <v>#REF!</v>
      </c>
      <c r="S354" s="113" t="e">
        <f>IF(#REF!="","",#REF!)</f>
        <v>#REF!</v>
      </c>
      <c r="T354" s="113" t="e">
        <f>IF(#REF!="","",#REF!)</f>
        <v>#REF!</v>
      </c>
      <c r="U354" s="113" t="e">
        <f>IF(#REF!="","",#REF!)</f>
        <v>#REF!</v>
      </c>
      <c r="V354" s="113" t="e">
        <f>IF(#REF!="","",#REF!)</f>
        <v>#REF!</v>
      </c>
      <c r="W354" s="113" t="e">
        <f>IF(#REF!="","",#REF!)</f>
        <v>#REF!</v>
      </c>
      <c r="X354" s="113" t="e">
        <f>IF(#REF!="","",#REF!)</f>
        <v>#REF!</v>
      </c>
      <c r="Y354" s="113" t="e">
        <f>IF(#REF!="","",#REF!)</f>
        <v>#REF!</v>
      </c>
      <c r="Z354" s="113" t="e">
        <f>IF(#REF!="","",#REF!)</f>
        <v>#REF!</v>
      </c>
      <c r="AA354" s="113" t="e">
        <f>IF(#REF!="","",#REF!)</f>
        <v>#REF!</v>
      </c>
      <c r="AB354" s="113" t="e">
        <f>IF(#REF!="","",#REF!)</f>
        <v>#REF!</v>
      </c>
      <c r="AC354" s="113" t="e">
        <f>IF(#REF!="","",#REF!)</f>
        <v>#REF!</v>
      </c>
      <c r="AD354" s="113" t="e">
        <f>IF(#REF!="","",#REF!)</f>
        <v>#REF!</v>
      </c>
      <c r="AE354" s="113" t="e">
        <f>IF(#REF!="","",#REF!)</f>
        <v>#REF!</v>
      </c>
      <c r="AF354" s="113" t="e">
        <f>IF(#REF!="","",#REF!)</f>
        <v>#REF!</v>
      </c>
      <c r="AG354" s="113" t="e">
        <f>IF(#REF!="","",#REF!)</f>
        <v>#REF!</v>
      </c>
      <c r="AH354" s="113" t="e">
        <f>IF(#REF!="","",#REF!)</f>
        <v>#REF!</v>
      </c>
      <c r="AI354" s="113" t="e">
        <f>IF(#REF!="","",#REF!)</f>
        <v>#REF!</v>
      </c>
      <c r="AJ354" s="113" t="e">
        <f>IF(#REF!="","",#REF!)</f>
        <v>#REF!</v>
      </c>
      <c r="AK354" s="113" t="e">
        <f>IF(#REF!="","",#REF!)</f>
        <v>#REF!</v>
      </c>
      <c r="AL354" s="113" t="e">
        <f>IF(#REF!="","",#REF!)</f>
        <v>#REF!</v>
      </c>
      <c r="AM354" s="113" t="e">
        <f>IF(#REF!="","",#REF!)</f>
        <v>#REF!</v>
      </c>
      <c r="AN354" s="113" t="e">
        <f>IF(#REF!="","",#REF!)</f>
        <v>#REF!</v>
      </c>
      <c r="AO354" s="113" t="e">
        <f>IF(#REF!="","",#REF!)</f>
        <v>#REF!</v>
      </c>
      <c r="AP354" s="113" t="e">
        <f>IF(#REF!="","",#REF!)</f>
        <v>#REF!</v>
      </c>
      <c r="AQ354" s="113" t="e">
        <f>IF(#REF!="","",#REF!)</f>
        <v>#REF!</v>
      </c>
      <c r="AR354" s="79"/>
    </row>
    <row r="355" spans="1:44" x14ac:dyDescent="0.25">
      <c r="A355" s="113" t="e">
        <f>IF(#REF!="","",#REF!)</f>
        <v>#REF!</v>
      </c>
      <c r="B355" s="113" t="e">
        <f>IF(#REF!="","",#REF!)</f>
        <v>#REF!</v>
      </c>
      <c r="C355" s="113" t="e">
        <f>IF(#REF!="","",#REF!)</f>
        <v>#REF!</v>
      </c>
      <c r="D355" s="113" t="e">
        <f>CONCATENATE(#REF!, "-R",#REF!)</f>
        <v>#REF!</v>
      </c>
      <c r="E355" s="113" t="e">
        <f>IF(#REF!="","",#REF!)</f>
        <v>#REF!</v>
      </c>
      <c r="F355" s="113" t="e">
        <f>IF(#REF!="","",#REF!)</f>
        <v>#REF!</v>
      </c>
      <c r="G355" s="113" t="e">
        <f>IF(#REF!="","",#REF!)</f>
        <v>#REF!</v>
      </c>
      <c r="H355" s="113" t="e">
        <f>IF(#REF!="","",#REF!)</f>
        <v>#REF!</v>
      </c>
      <c r="I355" s="113" t="e">
        <f>IF(#REF!="","",#REF!)</f>
        <v>#REF!</v>
      </c>
      <c r="J355" s="113" t="e">
        <f>IF(#REF!="","",#REF!)</f>
        <v>#REF!</v>
      </c>
      <c r="K355" s="113" t="e">
        <f>IF(#REF!="","",#REF!)</f>
        <v>#REF!</v>
      </c>
      <c r="L355" s="113" t="e">
        <f>IF(#REF!="","",#REF!)</f>
        <v>#REF!</v>
      </c>
      <c r="M355" s="114" t="e">
        <f>IF(#REF!="","",#REF!)</f>
        <v>#REF!</v>
      </c>
      <c r="N355" s="113" t="e">
        <f t="shared" si="5"/>
        <v>#REF!</v>
      </c>
      <c r="O355" s="113" t="e">
        <f>CONCATENATE(#REF!,"-",#REF!)</f>
        <v>#REF!</v>
      </c>
      <c r="P355" s="113" t="e">
        <f>IF(#REF!="","",#REF!)</f>
        <v>#REF!</v>
      </c>
      <c r="Q355" s="113" t="e">
        <f>IF(#REF!="","",#REF!)</f>
        <v>#REF!</v>
      </c>
      <c r="R355" s="113" t="e">
        <f>IF(#REF!="","",#REF!)</f>
        <v>#REF!</v>
      </c>
      <c r="S355" s="113" t="e">
        <f>IF(#REF!="","",#REF!)</f>
        <v>#REF!</v>
      </c>
      <c r="T355" s="113" t="e">
        <f>IF(#REF!="","",#REF!)</f>
        <v>#REF!</v>
      </c>
      <c r="U355" s="113" t="e">
        <f>IF(#REF!="","",#REF!)</f>
        <v>#REF!</v>
      </c>
      <c r="V355" s="113" t="e">
        <f>IF(#REF!="","",#REF!)</f>
        <v>#REF!</v>
      </c>
      <c r="W355" s="113" t="e">
        <f>IF(#REF!="","",#REF!)</f>
        <v>#REF!</v>
      </c>
      <c r="X355" s="113" t="e">
        <f>IF(#REF!="","",#REF!)</f>
        <v>#REF!</v>
      </c>
      <c r="Y355" s="113" t="e">
        <f>IF(#REF!="","",#REF!)</f>
        <v>#REF!</v>
      </c>
      <c r="Z355" s="113" t="e">
        <f>IF(#REF!="","",#REF!)</f>
        <v>#REF!</v>
      </c>
      <c r="AA355" s="113" t="e">
        <f>IF(#REF!="","",#REF!)</f>
        <v>#REF!</v>
      </c>
      <c r="AB355" s="113" t="e">
        <f>IF(#REF!="","",#REF!)</f>
        <v>#REF!</v>
      </c>
      <c r="AC355" s="113" t="e">
        <f>IF(#REF!="","",#REF!)</f>
        <v>#REF!</v>
      </c>
      <c r="AD355" s="113" t="e">
        <f>IF(#REF!="","",#REF!)</f>
        <v>#REF!</v>
      </c>
      <c r="AE355" s="113" t="e">
        <f>IF(#REF!="","",#REF!)</f>
        <v>#REF!</v>
      </c>
      <c r="AF355" s="113" t="e">
        <f>IF(#REF!="","",#REF!)</f>
        <v>#REF!</v>
      </c>
      <c r="AG355" s="113" t="e">
        <f>IF(#REF!="","",#REF!)</f>
        <v>#REF!</v>
      </c>
      <c r="AH355" s="113" t="e">
        <f>IF(#REF!="","",#REF!)</f>
        <v>#REF!</v>
      </c>
      <c r="AI355" s="113" t="e">
        <f>IF(#REF!="","",#REF!)</f>
        <v>#REF!</v>
      </c>
      <c r="AJ355" s="113" t="e">
        <f>IF(#REF!="","",#REF!)</f>
        <v>#REF!</v>
      </c>
      <c r="AK355" s="113" t="e">
        <f>IF(#REF!="","",#REF!)</f>
        <v>#REF!</v>
      </c>
      <c r="AL355" s="113" t="e">
        <f>IF(#REF!="","",#REF!)</f>
        <v>#REF!</v>
      </c>
      <c r="AM355" s="113" t="e">
        <f>IF(#REF!="","",#REF!)</f>
        <v>#REF!</v>
      </c>
      <c r="AN355" s="113" t="e">
        <f>IF(#REF!="","",#REF!)</f>
        <v>#REF!</v>
      </c>
      <c r="AO355" s="113" t="e">
        <f>IF(#REF!="","",#REF!)</f>
        <v>#REF!</v>
      </c>
      <c r="AP355" s="113" t="e">
        <f>IF(#REF!="","",#REF!)</f>
        <v>#REF!</v>
      </c>
      <c r="AQ355" s="113" t="e">
        <f>IF(#REF!="","",#REF!)</f>
        <v>#REF!</v>
      </c>
      <c r="AR355" s="79"/>
    </row>
    <row r="356" spans="1:44" x14ac:dyDescent="0.25">
      <c r="A356" s="113" t="e">
        <f>IF(#REF!="","",#REF!)</f>
        <v>#REF!</v>
      </c>
      <c r="B356" s="113" t="e">
        <f>IF(#REF!="","",#REF!)</f>
        <v>#REF!</v>
      </c>
      <c r="C356" s="113" t="e">
        <f>IF(#REF!="","",#REF!)</f>
        <v>#REF!</v>
      </c>
      <c r="D356" s="113" t="e">
        <f>CONCATENATE(#REF!, "-R",#REF!)</f>
        <v>#REF!</v>
      </c>
      <c r="E356" s="113" t="e">
        <f>IF(#REF!="","",#REF!)</f>
        <v>#REF!</v>
      </c>
      <c r="F356" s="113" t="e">
        <f>IF(#REF!="","",#REF!)</f>
        <v>#REF!</v>
      </c>
      <c r="G356" s="113" t="e">
        <f>IF(#REF!="","",#REF!)</f>
        <v>#REF!</v>
      </c>
      <c r="H356" s="113" t="e">
        <f>IF(#REF!="","",#REF!)</f>
        <v>#REF!</v>
      </c>
      <c r="I356" s="113" t="e">
        <f>IF(#REF!="","",#REF!)</f>
        <v>#REF!</v>
      </c>
      <c r="J356" s="113" t="e">
        <f>IF(#REF!="","",#REF!)</f>
        <v>#REF!</v>
      </c>
      <c r="K356" s="113" t="e">
        <f>IF(#REF!="","",#REF!)</f>
        <v>#REF!</v>
      </c>
      <c r="L356" s="113" t="e">
        <f>IF(#REF!="","",#REF!)</f>
        <v>#REF!</v>
      </c>
      <c r="M356" s="114" t="e">
        <f>IF(#REF!="","",#REF!)</f>
        <v>#REF!</v>
      </c>
      <c r="N356" s="113" t="e">
        <f t="shared" si="5"/>
        <v>#REF!</v>
      </c>
      <c r="O356" s="113" t="e">
        <f>CONCATENATE(#REF!,"-",#REF!)</f>
        <v>#REF!</v>
      </c>
      <c r="P356" s="113" t="e">
        <f>IF(#REF!="","",#REF!)</f>
        <v>#REF!</v>
      </c>
      <c r="Q356" s="113" t="e">
        <f>IF(#REF!="","",#REF!)</f>
        <v>#REF!</v>
      </c>
      <c r="R356" s="113" t="e">
        <f>IF(#REF!="","",#REF!)</f>
        <v>#REF!</v>
      </c>
      <c r="S356" s="113" t="e">
        <f>IF(#REF!="","",#REF!)</f>
        <v>#REF!</v>
      </c>
      <c r="T356" s="113" t="e">
        <f>IF(#REF!="","",#REF!)</f>
        <v>#REF!</v>
      </c>
      <c r="U356" s="113" t="e">
        <f>IF(#REF!="","",#REF!)</f>
        <v>#REF!</v>
      </c>
      <c r="V356" s="113" t="e">
        <f>IF(#REF!="","",#REF!)</f>
        <v>#REF!</v>
      </c>
      <c r="W356" s="113" t="e">
        <f>IF(#REF!="","",#REF!)</f>
        <v>#REF!</v>
      </c>
      <c r="X356" s="113" t="e">
        <f>IF(#REF!="","",#REF!)</f>
        <v>#REF!</v>
      </c>
      <c r="Y356" s="113" t="e">
        <f>IF(#REF!="","",#REF!)</f>
        <v>#REF!</v>
      </c>
      <c r="Z356" s="113" t="e">
        <f>IF(#REF!="","",#REF!)</f>
        <v>#REF!</v>
      </c>
      <c r="AA356" s="113" t="e">
        <f>IF(#REF!="","",#REF!)</f>
        <v>#REF!</v>
      </c>
      <c r="AB356" s="113" t="e">
        <f>IF(#REF!="","",#REF!)</f>
        <v>#REF!</v>
      </c>
      <c r="AC356" s="113" t="e">
        <f>IF(#REF!="","",#REF!)</f>
        <v>#REF!</v>
      </c>
      <c r="AD356" s="113" t="e">
        <f>IF(#REF!="","",#REF!)</f>
        <v>#REF!</v>
      </c>
      <c r="AE356" s="113" t="e">
        <f>IF(#REF!="","",#REF!)</f>
        <v>#REF!</v>
      </c>
      <c r="AF356" s="113" t="e">
        <f>IF(#REF!="","",#REF!)</f>
        <v>#REF!</v>
      </c>
      <c r="AG356" s="113" t="e">
        <f>IF(#REF!="","",#REF!)</f>
        <v>#REF!</v>
      </c>
      <c r="AH356" s="113" t="e">
        <f>IF(#REF!="","",#REF!)</f>
        <v>#REF!</v>
      </c>
      <c r="AI356" s="113" t="e">
        <f>IF(#REF!="","",#REF!)</f>
        <v>#REF!</v>
      </c>
      <c r="AJ356" s="113" t="e">
        <f>IF(#REF!="","",#REF!)</f>
        <v>#REF!</v>
      </c>
      <c r="AK356" s="113" t="e">
        <f>IF(#REF!="","",#REF!)</f>
        <v>#REF!</v>
      </c>
      <c r="AL356" s="113" t="e">
        <f>IF(#REF!="","",#REF!)</f>
        <v>#REF!</v>
      </c>
      <c r="AM356" s="113" t="e">
        <f>IF(#REF!="","",#REF!)</f>
        <v>#REF!</v>
      </c>
      <c r="AN356" s="113" t="e">
        <f>IF(#REF!="","",#REF!)</f>
        <v>#REF!</v>
      </c>
      <c r="AO356" s="113" t="e">
        <f>IF(#REF!="","",#REF!)</f>
        <v>#REF!</v>
      </c>
      <c r="AP356" s="113" t="e">
        <f>IF(#REF!="","",#REF!)</f>
        <v>#REF!</v>
      </c>
      <c r="AQ356" s="113" t="e">
        <f>IF(#REF!="","",#REF!)</f>
        <v>#REF!</v>
      </c>
      <c r="AR356" s="79"/>
    </row>
    <row r="357" spans="1:44" x14ac:dyDescent="0.25">
      <c r="A357" s="113" t="e">
        <f>IF(#REF!="","",#REF!)</f>
        <v>#REF!</v>
      </c>
      <c r="B357" s="113" t="e">
        <f>IF(#REF!="","",#REF!)</f>
        <v>#REF!</v>
      </c>
      <c r="C357" s="113" t="e">
        <f>IF(#REF!="","",#REF!)</f>
        <v>#REF!</v>
      </c>
      <c r="D357" s="113" t="e">
        <f>CONCATENATE(#REF!, "-R",#REF!)</f>
        <v>#REF!</v>
      </c>
      <c r="E357" s="113" t="e">
        <f>IF(#REF!="","",#REF!)</f>
        <v>#REF!</v>
      </c>
      <c r="F357" s="113" t="e">
        <f>IF(#REF!="","",#REF!)</f>
        <v>#REF!</v>
      </c>
      <c r="G357" s="113" t="e">
        <f>IF(#REF!="","",#REF!)</f>
        <v>#REF!</v>
      </c>
      <c r="H357" s="113" t="e">
        <f>IF(#REF!="","",#REF!)</f>
        <v>#REF!</v>
      </c>
      <c r="I357" s="113" t="e">
        <f>IF(#REF!="","",#REF!)</f>
        <v>#REF!</v>
      </c>
      <c r="J357" s="113" t="e">
        <f>IF(#REF!="","",#REF!)</f>
        <v>#REF!</v>
      </c>
      <c r="K357" s="113" t="e">
        <f>IF(#REF!="","",#REF!)</f>
        <v>#REF!</v>
      </c>
      <c r="L357" s="113" t="e">
        <f>IF(#REF!="","",#REF!)</f>
        <v>#REF!</v>
      </c>
      <c r="M357" s="114" t="e">
        <f>IF(#REF!="","",#REF!)</f>
        <v>#REF!</v>
      </c>
      <c r="N357" s="113" t="e">
        <f t="shared" si="5"/>
        <v>#REF!</v>
      </c>
      <c r="O357" s="113" t="e">
        <f>CONCATENATE(#REF!,"-",#REF!)</f>
        <v>#REF!</v>
      </c>
      <c r="P357" s="113" t="e">
        <f>IF(#REF!="","",#REF!)</f>
        <v>#REF!</v>
      </c>
      <c r="Q357" s="113" t="e">
        <f>IF(#REF!="","",#REF!)</f>
        <v>#REF!</v>
      </c>
      <c r="R357" s="113" t="e">
        <f>IF(#REF!="","",#REF!)</f>
        <v>#REF!</v>
      </c>
      <c r="S357" s="113" t="e">
        <f>IF(#REF!="","",#REF!)</f>
        <v>#REF!</v>
      </c>
      <c r="T357" s="113" t="e">
        <f>IF(#REF!="","",#REF!)</f>
        <v>#REF!</v>
      </c>
      <c r="U357" s="113" t="e">
        <f>IF(#REF!="","",#REF!)</f>
        <v>#REF!</v>
      </c>
      <c r="V357" s="113" t="e">
        <f>IF(#REF!="","",#REF!)</f>
        <v>#REF!</v>
      </c>
      <c r="W357" s="113" t="e">
        <f>IF(#REF!="","",#REF!)</f>
        <v>#REF!</v>
      </c>
      <c r="X357" s="113" t="e">
        <f>IF(#REF!="","",#REF!)</f>
        <v>#REF!</v>
      </c>
      <c r="Y357" s="113" t="e">
        <f>IF(#REF!="","",#REF!)</f>
        <v>#REF!</v>
      </c>
      <c r="Z357" s="113" t="e">
        <f>IF(#REF!="","",#REF!)</f>
        <v>#REF!</v>
      </c>
      <c r="AA357" s="113" t="e">
        <f>IF(#REF!="","",#REF!)</f>
        <v>#REF!</v>
      </c>
      <c r="AB357" s="113" t="e">
        <f>IF(#REF!="","",#REF!)</f>
        <v>#REF!</v>
      </c>
      <c r="AC357" s="113" t="e">
        <f>IF(#REF!="","",#REF!)</f>
        <v>#REF!</v>
      </c>
      <c r="AD357" s="113" t="e">
        <f>IF(#REF!="","",#REF!)</f>
        <v>#REF!</v>
      </c>
      <c r="AE357" s="113" t="e">
        <f>IF(#REF!="","",#REF!)</f>
        <v>#REF!</v>
      </c>
      <c r="AF357" s="113" t="e">
        <f>IF(#REF!="","",#REF!)</f>
        <v>#REF!</v>
      </c>
      <c r="AG357" s="113" t="e">
        <f>IF(#REF!="","",#REF!)</f>
        <v>#REF!</v>
      </c>
      <c r="AH357" s="113" t="e">
        <f>IF(#REF!="","",#REF!)</f>
        <v>#REF!</v>
      </c>
      <c r="AI357" s="113" t="e">
        <f>IF(#REF!="","",#REF!)</f>
        <v>#REF!</v>
      </c>
      <c r="AJ357" s="113" t="e">
        <f>IF(#REF!="","",#REF!)</f>
        <v>#REF!</v>
      </c>
      <c r="AK357" s="113" t="e">
        <f>IF(#REF!="","",#REF!)</f>
        <v>#REF!</v>
      </c>
      <c r="AL357" s="113" t="e">
        <f>IF(#REF!="","",#REF!)</f>
        <v>#REF!</v>
      </c>
      <c r="AM357" s="113" t="e">
        <f>IF(#REF!="","",#REF!)</f>
        <v>#REF!</v>
      </c>
      <c r="AN357" s="113" t="e">
        <f>IF(#REF!="","",#REF!)</f>
        <v>#REF!</v>
      </c>
      <c r="AO357" s="113" t="e">
        <f>IF(#REF!="","",#REF!)</f>
        <v>#REF!</v>
      </c>
      <c r="AP357" s="113" t="e">
        <f>IF(#REF!="","",#REF!)</f>
        <v>#REF!</v>
      </c>
      <c r="AQ357" s="113" t="e">
        <f>IF(#REF!="","",#REF!)</f>
        <v>#REF!</v>
      </c>
      <c r="AR357" s="79"/>
    </row>
    <row r="358" spans="1:44" x14ac:dyDescent="0.25">
      <c r="A358" s="113" t="e">
        <f>IF(#REF!="","",#REF!)</f>
        <v>#REF!</v>
      </c>
      <c r="B358" s="113" t="e">
        <f>IF(#REF!="","",#REF!)</f>
        <v>#REF!</v>
      </c>
      <c r="C358" s="113" t="e">
        <f>IF(#REF!="","",#REF!)</f>
        <v>#REF!</v>
      </c>
      <c r="D358" s="113" t="e">
        <f>CONCATENATE(#REF!, "-R",#REF!)</f>
        <v>#REF!</v>
      </c>
      <c r="E358" s="113" t="e">
        <f>IF(#REF!="","",#REF!)</f>
        <v>#REF!</v>
      </c>
      <c r="F358" s="113" t="e">
        <f>IF(#REF!="","",#REF!)</f>
        <v>#REF!</v>
      </c>
      <c r="G358" s="113" t="e">
        <f>IF(#REF!="","",#REF!)</f>
        <v>#REF!</v>
      </c>
      <c r="H358" s="113" t="e">
        <f>IF(#REF!="","",#REF!)</f>
        <v>#REF!</v>
      </c>
      <c r="I358" s="113" t="e">
        <f>IF(#REF!="","",#REF!)</f>
        <v>#REF!</v>
      </c>
      <c r="J358" s="113" t="e">
        <f>IF(#REF!="","",#REF!)</f>
        <v>#REF!</v>
      </c>
      <c r="K358" s="113" t="e">
        <f>IF(#REF!="","",#REF!)</f>
        <v>#REF!</v>
      </c>
      <c r="L358" s="113" t="e">
        <f>IF(#REF!="","",#REF!)</f>
        <v>#REF!</v>
      </c>
      <c r="M358" s="114" t="e">
        <f>IF(#REF!="","",#REF!)</f>
        <v>#REF!</v>
      </c>
      <c r="N358" s="113" t="e">
        <f t="shared" si="5"/>
        <v>#REF!</v>
      </c>
      <c r="O358" s="113" t="e">
        <f>CONCATENATE(#REF!,"-",#REF!)</f>
        <v>#REF!</v>
      </c>
      <c r="P358" s="113" t="e">
        <f>IF(#REF!="","",#REF!)</f>
        <v>#REF!</v>
      </c>
      <c r="Q358" s="113" t="e">
        <f>IF(#REF!="","",#REF!)</f>
        <v>#REF!</v>
      </c>
      <c r="R358" s="113" t="e">
        <f>IF(#REF!="","",#REF!)</f>
        <v>#REF!</v>
      </c>
      <c r="S358" s="113" t="e">
        <f>IF(#REF!="","",#REF!)</f>
        <v>#REF!</v>
      </c>
      <c r="T358" s="113" t="e">
        <f>IF(#REF!="","",#REF!)</f>
        <v>#REF!</v>
      </c>
      <c r="U358" s="113" t="e">
        <f>IF(#REF!="","",#REF!)</f>
        <v>#REF!</v>
      </c>
      <c r="V358" s="113" t="e">
        <f>IF(#REF!="","",#REF!)</f>
        <v>#REF!</v>
      </c>
      <c r="W358" s="113" t="e">
        <f>IF(#REF!="","",#REF!)</f>
        <v>#REF!</v>
      </c>
      <c r="X358" s="113" t="e">
        <f>IF(#REF!="","",#REF!)</f>
        <v>#REF!</v>
      </c>
      <c r="Y358" s="113" t="e">
        <f>IF(#REF!="","",#REF!)</f>
        <v>#REF!</v>
      </c>
      <c r="Z358" s="113" t="e">
        <f>IF(#REF!="","",#REF!)</f>
        <v>#REF!</v>
      </c>
      <c r="AA358" s="113" t="e">
        <f>IF(#REF!="","",#REF!)</f>
        <v>#REF!</v>
      </c>
      <c r="AB358" s="113" t="e">
        <f>IF(#REF!="","",#REF!)</f>
        <v>#REF!</v>
      </c>
      <c r="AC358" s="113" t="e">
        <f>IF(#REF!="","",#REF!)</f>
        <v>#REF!</v>
      </c>
      <c r="AD358" s="113" t="e">
        <f>IF(#REF!="","",#REF!)</f>
        <v>#REF!</v>
      </c>
      <c r="AE358" s="113" t="e">
        <f>IF(#REF!="","",#REF!)</f>
        <v>#REF!</v>
      </c>
      <c r="AF358" s="113" t="e">
        <f>IF(#REF!="","",#REF!)</f>
        <v>#REF!</v>
      </c>
      <c r="AG358" s="113" t="e">
        <f>IF(#REF!="","",#REF!)</f>
        <v>#REF!</v>
      </c>
      <c r="AH358" s="113" t="e">
        <f>IF(#REF!="","",#REF!)</f>
        <v>#REF!</v>
      </c>
      <c r="AI358" s="113" t="e">
        <f>IF(#REF!="","",#REF!)</f>
        <v>#REF!</v>
      </c>
      <c r="AJ358" s="113" t="e">
        <f>IF(#REF!="","",#REF!)</f>
        <v>#REF!</v>
      </c>
      <c r="AK358" s="113" t="e">
        <f>IF(#REF!="","",#REF!)</f>
        <v>#REF!</v>
      </c>
      <c r="AL358" s="113" t="e">
        <f>IF(#REF!="","",#REF!)</f>
        <v>#REF!</v>
      </c>
      <c r="AM358" s="113" t="e">
        <f>IF(#REF!="","",#REF!)</f>
        <v>#REF!</v>
      </c>
      <c r="AN358" s="113" t="e">
        <f>IF(#REF!="","",#REF!)</f>
        <v>#REF!</v>
      </c>
      <c r="AO358" s="113" t="e">
        <f>IF(#REF!="","",#REF!)</f>
        <v>#REF!</v>
      </c>
      <c r="AP358" s="113" t="e">
        <f>IF(#REF!="","",#REF!)</f>
        <v>#REF!</v>
      </c>
      <c r="AQ358" s="113" t="e">
        <f>IF(#REF!="","",#REF!)</f>
        <v>#REF!</v>
      </c>
      <c r="AR358" s="79"/>
    </row>
    <row r="359" spans="1:44" x14ac:dyDescent="0.25">
      <c r="A359" s="113" t="e">
        <f>IF(#REF!="","",#REF!)</f>
        <v>#REF!</v>
      </c>
      <c r="B359" s="113" t="e">
        <f>IF(#REF!="","",#REF!)</f>
        <v>#REF!</v>
      </c>
      <c r="C359" s="113" t="e">
        <f>IF(#REF!="","",#REF!)</f>
        <v>#REF!</v>
      </c>
      <c r="D359" s="113" t="e">
        <f>CONCATENATE(#REF!, "-R",#REF!)</f>
        <v>#REF!</v>
      </c>
      <c r="E359" s="113" t="e">
        <f>IF(#REF!="","",#REF!)</f>
        <v>#REF!</v>
      </c>
      <c r="F359" s="113" t="e">
        <f>IF(#REF!="","",#REF!)</f>
        <v>#REF!</v>
      </c>
      <c r="G359" s="113" t="e">
        <f>IF(#REF!="","",#REF!)</f>
        <v>#REF!</v>
      </c>
      <c r="H359" s="113" t="e">
        <f>IF(#REF!="","",#REF!)</f>
        <v>#REF!</v>
      </c>
      <c r="I359" s="113" t="e">
        <f>IF(#REF!="","",#REF!)</f>
        <v>#REF!</v>
      </c>
      <c r="J359" s="113" t="e">
        <f>IF(#REF!="","",#REF!)</f>
        <v>#REF!</v>
      </c>
      <c r="K359" s="113" t="e">
        <f>IF(#REF!="","",#REF!)</f>
        <v>#REF!</v>
      </c>
      <c r="L359" s="113" t="e">
        <f>IF(#REF!="","",#REF!)</f>
        <v>#REF!</v>
      </c>
      <c r="M359" s="114" t="e">
        <f>IF(#REF!="","",#REF!)</f>
        <v>#REF!</v>
      </c>
      <c r="N359" s="113" t="e">
        <f t="shared" si="5"/>
        <v>#REF!</v>
      </c>
      <c r="O359" s="113" t="e">
        <f>CONCATENATE(#REF!,"-",#REF!)</f>
        <v>#REF!</v>
      </c>
      <c r="P359" s="113" t="e">
        <f>IF(#REF!="","",#REF!)</f>
        <v>#REF!</v>
      </c>
      <c r="Q359" s="113" t="e">
        <f>IF(#REF!="","",#REF!)</f>
        <v>#REF!</v>
      </c>
      <c r="R359" s="113" t="e">
        <f>IF(#REF!="","",#REF!)</f>
        <v>#REF!</v>
      </c>
      <c r="S359" s="113" t="e">
        <f>IF(#REF!="","",#REF!)</f>
        <v>#REF!</v>
      </c>
      <c r="T359" s="113" t="e">
        <f>IF(#REF!="","",#REF!)</f>
        <v>#REF!</v>
      </c>
      <c r="U359" s="113" t="e">
        <f>IF(#REF!="","",#REF!)</f>
        <v>#REF!</v>
      </c>
      <c r="V359" s="113" t="e">
        <f>IF(#REF!="","",#REF!)</f>
        <v>#REF!</v>
      </c>
      <c r="W359" s="113" t="e">
        <f>IF(#REF!="","",#REF!)</f>
        <v>#REF!</v>
      </c>
      <c r="X359" s="113" t="e">
        <f>IF(#REF!="","",#REF!)</f>
        <v>#REF!</v>
      </c>
      <c r="Y359" s="113" t="e">
        <f>IF(#REF!="","",#REF!)</f>
        <v>#REF!</v>
      </c>
      <c r="Z359" s="113" t="e">
        <f>IF(#REF!="","",#REF!)</f>
        <v>#REF!</v>
      </c>
      <c r="AA359" s="113" t="e">
        <f>IF(#REF!="","",#REF!)</f>
        <v>#REF!</v>
      </c>
      <c r="AB359" s="113" t="e">
        <f>IF(#REF!="","",#REF!)</f>
        <v>#REF!</v>
      </c>
      <c r="AC359" s="113" t="e">
        <f>IF(#REF!="","",#REF!)</f>
        <v>#REF!</v>
      </c>
      <c r="AD359" s="113" t="e">
        <f>IF(#REF!="","",#REF!)</f>
        <v>#REF!</v>
      </c>
      <c r="AE359" s="113" t="e">
        <f>IF(#REF!="","",#REF!)</f>
        <v>#REF!</v>
      </c>
      <c r="AF359" s="113" t="e">
        <f>IF(#REF!="","",#REF!)</f>
        <v>#REF!</v>
      </c>
      <c r="AG359" s="113" t="e">
        <f>IF(#REF!="","",#REF!)</f>
        <v>#REF!</v>
      </c>
      <c r="AH359" s="113" t="e">
        <f>IF(#REF!="","",#REF!)</f>
        <v>#REF!</v>
      </c>
      <c r="AI359" s="113" t="e">
        <f>IF(#REF!="","",#REF!)</f>
        <v>#REF!</v>
      </c>
      <c r="AJ359" s="113" t="e">
        <f>IF(#REF!="","",#REF!)</f>
        <v>#REF!</v>
      </c>
      <c r="AK359" s="113" t="e">
        <f>IF(#REF!="","",#REF!)</f>
        <v>#REF!</v>
      </c>
      <c r="AL359" s="113" t="e">
        <f>IF(#REF!="","",#REF!)</f>
        <v>#REF!</v>
      </c>
      <c r="AM359" s="113" t="e">
        <f>IF(#REF!="","",#REF!)</f>
        <v>#REF!</v>
      </c>
      <c r="AN359" s="113" t="e">
        <f>IF(#REF!="","",#REF!)</f>
        <v>#REF!</v>
      </c>
      <c r="AO359" s="113" t="e">
        <f>IF(#REF!="","",#REF!)</f>
        <v>#REF!</v>
      </c>
      <c r="AP359" s="113" t="e">
        <f>IF(#REF!="","",#REF!)</f>
        <v>#REF!</v>
      </c>
      <c r="AQ359" s="113" t="e">
        <f>IF(#REF!="","",#REF!)</f>
        <v>#REF!</v>
      </c>
      <c r="AR359" s="79"/>
    </row>
    <row r="360" spans="1:44" x14ac:dyDescent="0.25">
      <c r="A360" s="113" t="e">
        <f>IF(#REF!="","",#REF!)</f>
        <v>#REF!</v>
      </c>
      <c r="B360" s="113" t="e">
        <f>IF(#REF!="","",#REF!)</f>
        <v>#REF!</v>
      </c>
      <c r="C360" s="113" t="e">
        <f>IF(#REF!="","",#REF!)</f>
        <v>#REF!</v>
      </c>
      <c r="D360" s="113" t="e">
        <f>CONCATENATE(#REF!, "-R",#REF!)</f>
        <v>#REF!</v>
      </c>
      <c r="E360" s="113" t="e">
        <f>IF(#REF!="","",#REF!)</f>
        <v>#REF!</v>
      </c>
      <c r="F360" s="113" t="e">
        <f>IF(#REF!="","",#REF!)</f>
        <v>#REF!</v>
      </c>
      <c r="G360" s="113" t="e">
        <f>IF(#REF!="","",#REF!)</f>
        <v>#REF!</v>
      </c>
      <c r="H360" s="113" t="e">
        <f>IF(#REF!="","",#REF!)</f>
        <v>#REF!</v>
      </c>
      <c r="I360" s="113" t="e">
        <f>IF(#REF!="","",#REF!)</f>
        <v>#REF!</v>
      </c>
      <c r="J360" s="113" t="e">
        <f>IF(#REF!="","",#REF!)</f>
        <v>#REF!</v>
      </c>
      <c r="K360" s="113" t="e">
        <f>IF(#REF!="","",#REF!)</f>
        <v>#REF!</v>
      </c>
      <c r="L360" s="113" t="e">
        <f>IF(#REF!="","",#REF!)</f>
        <v>#REF!</v>
      </c>
      <c r="M360" s="114" t="e">
        <f>IF(#REF!="","",#REF!)</f>
        <v>#REF!</v>
      </c>
      <c r="N360" s="113" t="e">
        <f t="shared" si="5"/>
        <v>#REF!</v>
      </c>
      <c r="O360" s="113" t="e">
        <f>CONCATENATE(#REF!,"-",#REF!)</f>
        <v>#REF!</v>
      </c>
      <c r="P360" s="113" t="e">
        <f>IF(#REF!="","",#REF!)</f>
        <v>#REF!</v>
      </c>
      <c r="Q360" s="113" t="e">
        <f>IF(#REF!="","",#REF!)</f>
        <v>#REF!</v>
      </c>
      <c r="R360" s="113" t="e">
        <f>IF(#REF!="","",#REF!)</f>
        <v>#REF!</v>
      </c>
      <c r="S360" s="113" t="e">
        <f>IF(#REF!="","",#REF!)</f>
        <v>#REF!</v>
      </c>
      <c r="T360" s="113" t="e">
        <f>IF(#REF!="","",#REF!)</f>
        <v>#REF!</v>
      </c>
      <c r="U360" s="113" t="e">
        <f>IF(#REF!="","",#REF!)</f>
        <v>#REF!</v>
      </c>
      <c r="V360" s="113" t="e">
        <f>IF(#REF!="","",#REF!)</f>
        <v>#REF!</v>
      </c>
      <c r="W360" s="113" t="e">
        <f>IF(#REF!="","",#REF!)</f>
        <v>#REF!</v>
      </c>
      <c r="X360" s="113" t="e">
        <f>IF(#REF!="","",#REF!)</f>
        <v>#REF!</v>
      </c>
      <c r="Y360" s="113" t="e">
        <f>IF(#REF!="","",#REF!)</f>
        <v>#REF!</v>
      </c>
      <c r="Z360" s="113" t="e">
        <f>IF(#REF!="","",#REF!)</f>
        <v>#REF!</v>
      </c>
      <c r="AA360" s="113" t="e">
        <f>IF(#REF!="","",#REF!)</f>
        <v>#REF!</v>
      </c>
      <c r="AB360" s="113" t="e">
        <f>IF(#REF!="","",#REF!)</f>
        <v>#REF!</v>
      </c>
      <c r="AC360" s="113" t="e">
        <f>IF(#REF!="","",#REF!)</f>
        <v>#REF!</v>
      </c>
      <c r="AD360" s="113" t="e">
        <f>IF(#REF!="","",#REF!)</f>
        <v>#REF!</v>
      </c>
      <c r="AE360" s="113" t="e">
        <f>IF(#REF!="","",#REF!)</f>
        <v>#REF!</v>
      </c>
      <c r="AF360" s="113" t="e">
        <f>IF(#REF!="","",#REF!)</f>
        <v>#REF!</v>
      </c>
      <c r="AG360" s="113" t="e">
        <f>IF(#REF!="","",#REF!)</f>
        <v>#REF!</v>
      </c>
      <c r="AH360" s="113" t="e">
        <f>IF(#REF!="","",#REF!)</f>
        <v>#REF!</v>
      </c>
      <c r="AI360" s="113" t="e">
        <f>IF(#REF!="","",#REF!)</f>
        <v>#REF!</v>
      </c>
      <c r="AJ360" s="113" t="e">
        <f>IF(#REF!="","",#REF!)</f>
        <v>#REF!</v>
      </c>
      <c r="AK360" s="113" t="e">
        <f>IF(#REF!="","",#REF!)</f>
        <v>#REF!</v>
      </c>
      <c r="AL360" s="113" t="e">
        <f>IF(#REF!="","",#REF!)</f>
        <v>#REF!</v>
      </c>
      <c r="AM360" s="113" t="e">
        <f>IF(#REF!="","",#REF!)</f>
        <v>#REF!</v>
      </c>
      <c r="AN360" s="113" t="e">
        <f>IF(#REF!="","",#REF!)</f>
        <v>#REF!</v>
      </c>
      <c r="AO360" s="113" t="e">
        <f>IF(#REF!="","",#REF!)</f>
        <v>#REF!</v>
      </c>
      <c r="AP360" s="113" t="e">
        <f>IF(#REF!="","",#REF!)</f>
        <v>#REF!</v>
      </c>
      <c r="AQ360" s="113" t="e">
        <f>IF(#REF!="","",#REF!)</f>
        <v>#REF!</v>
      </c>
      <c r="AR360" s="79"/>
    </row>
    <row r="361" spans="1:44" x14ac:dyDescent="0.25">
      <c r="A361" s="113" t="e">
        <f>IF(#REF!="","",#REF!)</f>
        <v>#REF!</v>
      </c>
      <c r="B361" s="113" t="e">
        <f>IF(#REF!="","",#REF!)</f>
        <v>#REF!</v>
      </c>
      <c r="C361" s="113" t="e">
        <f>IF(#REF!="","",#REF!)</f>
        <v>#REF!</v>
      </c>
      <c r="D361" s="113" t="e">
        <f>CONCATENATE(#REF!, "-R",#REF!)</f>
        <v>#REF!</v>
      </c>
      <c r="E361" s="113" t="e">
        <f>IF(#REF!="","",#REF!)</f>
        <v>#REF!</v>
      </c>
      <c r="F361" s="113" t="e">
        <f>IF(#REF!="","",#REF!)</f>
        <v>#REF!</v>
      </c>
      <c r="G361" s="113" t="e">
        <f>IF(#REF!="","",#REF!)</f>
        <v>#REF!</v>
      </c>
      <c r="H361" s="113" t="e">
        <f>IF(#REF!="","",#REF!)</f>
        <v>#REF!</v>
      </c>
      <c r="I361" s="113" t="e">
        <f>IF(#REF!="","",#REF!)</f>
        <v>#REF!</v>
      </c>
      <c r="J361" s="113" t="e">
        <f>IF(#REF!="","",#REF!)</f>
        <v>#REF!</v>
      </c>
      <c r="K361" s="113" t="e">
        <f>IF(#REF!="","",#REF!)</f>
        <v>#REF!</v>
      </c>
      <c r="L361" s="113" t="e">
        <f>IF(#REF!="","",#REF!)</f>
        <v>#REF!</v>
      </c>
      <c r="M361" s="114" t="e">
        <f>IF(#REF!="","",#REF!)</f>
        <v>#REF!</v>
      </c>
      <c r="N361" s="113" t="e">
        <f t="shared" si="5"/>
        <v>#REF!</v>
      </c>
      <c r="O361" s="113" t="e">
        <f>CONCATENATE(#REF!,"-",#REF!)</f>
        <v>#REF!</v>
      </c>
      <c r="P361" s="113" t="e">
        <f>IF(#REF!="","",#REF!)</f>
        <v>#REF!</v>
      </c>
      <c r="Q361" s="113" t="e">
        <f>IF(#REF!="","",#REF!)</f>
        <v>#REF!</v>
      </c>
      <c r="R361" s="113" t="e">
        <f>IF(#REF!="","",#REF!)</f>
        <v>#REF!</v>
      </c>
      <c r="S361" s="113" t="e">
        <f>IF(#REF!="","",#REF!)</f>
        <v>#REF!</v>
      </c>
      <c r="T361" s="113" t="e">
        <f>IF(#REF!="","",#REF!)</f>
        <v>#REF!</v>
      </c>
      <c r="U361" s="113" t="e">
        <f>IF(#REF!="","",#REF!)</f>
        <v>#REF!</v>
      </c>
      <c r="V361" s="113" t="e">
        <f>IF(#REF!="","",#REF!)</f>
        <v>#REF!</v>
      </c>
      <c r="W361" s="113" t="e">
        <f>IF(#REF!="","",#REF!)</f>
        <v>#REF!</v>
      </c>
      <c r="X361" s="113" t="e">
        <f>IF(#REF!="","",#REF!)</f>
        <v>#REF!</v>
      </c>
      <c r="Y361" s="113" t="e">
        <f>IF(#REF!="","",#REF!)</f>
        <v>#REF!</v>
      </c>
      <c r="Z361" s="113" t="e">
        <f>IF(#REF!="","",#REF!)</f>
        <v>#REF!</v>
      </c>
      <c r="AA361" s="113" t="e">
        <f>IF(#REF!="","",#REF!)</f>
        <v>#REF!</v>
      </c>
      <c r="AB361" s="113" t="e">
        <f>IF(#REF!="","",#REF!)</f>
        <v>#REF!</v>
      </c>
      <c r="AC361" s="113" t="e">
        <f>IF(#REF!="","",#REF!)</f>
        <v>#REF!</v>
      </c>
      <c r="AD361" s="113" t="e">
        <f>IF(#REF!="","",#REF!)</f>
        <v>#REF!</v>
      </c>
      <c r="AE361" s="113" t="e">
        <f>IF(#REF!="","",#REF!)</f>
        <v>#REF!</v>
      </c>
      <c r="AF361" s="113" t="e">
        <f>IF(#REF!="","",#REF!)</f>
        <v>#REF!</v>
      </c>
      <c r="AG361" s="113" t="e">
        <f>IF(#REF!="","",#REF!)</f>
        <v>#REF!</v>
      </c>
      <c r="AH361" s="113" t="e">
        <f>IF(#REF!="","",#REF!)</f>
        <v>#REF!</v>
      </c>
      <c r="AI361" s="113" t="e">
        <f>IF(#REF!="","",#REF!)</f>
        <v>#REF!</v>
      </c>
      <c r="AJ361" s="113" t="e">
        <f>IF(#REF!="","",#REF!)</f>
        <v>#REF!</v>
      </c>
      <c r="AK361" s="113" t="e">
        <f>IF(#REF!="","",#REF!)</f>
        <v>#REF!</v>
      </c>
      <c r="AL361" s="113" t="e">
        <f>IF(#REF!="","",#REF!)</f>
        <v>#REF!</v>
      </c>
      <c r="AM361" s="113" t="e">
        <f>IF(#REF!="","",#REF!)</f>
        <v>#REF!</v>
      </c>
      <c r="AN361" s="113" t="e">
        <f>IF(#REF!="","",#REF!)</f>
        <v>#REF!</v>
      </c>
      <c r="AO361" s="113" t="e">
        <f>IF(#REF!="","",#REF!)</f>
        <v>#REF!</v>
      </c>
      <c r="AP361" s="113" t="e">
        <f>IF(#REF!="","",#REF!)</f>
        <v>#REF!</v>
      </c>
      <c r="AQ361" s="113" t="e">
        <f>IF(#REF!="","",#REF!)</f>
        <v>#REF!</v>
      </c>
      <c r="AR361" s="79"/>
    </row>
    <row r="362" spans="1:44" x14ac:dyDescent="0.25">
      <c r="A362" s="113" t="e">
        <f>IF(#REF!="","",#REF!)</f>
        <v>#REF!</v>
      </c>
      <c r="B362" s="113" t="e">
        <f>IF(#REF!="","",#REF!)</f>
        <v>#REF!</v>
      </c>
      <c r="C362" s="113" t="e">
        <f>IF(#REF!="","",#REF!)</f>
        <v>#REF!</v>
      </c>
      <c r="D362" s="113" t="e">
        <f>CONCATENATE(#REF!, "-R",#REF!)</f>
        <v>#REF!</v>
      </c>
      <c r="E362" s="113" t="e">
        <f>IF(#REF!="","",#REF!)</f>
        <v>#REF!</v>
      </c>
      <c r="F362" s="113" t="e">
        <f>IF(#REF!="","",#REF!)</f>
        <v>#REF!</v>
      </c>
      <c r="G362" s="113" t="e">
        <f>IF(#REF!="","",#REF!)</f>
        <v>#REF!</v>
      </c>
      <c r="H362" s="113" t="e">
        <f>IF(#REF!="","",#REF!)</f>
        <v>#REF!</v>
      </c>
      <c r="I362" s="113" t="e">
        <f>IF(#REF!="","",#REF!)</f>
        <v>#REF!</v>
      </c>
      <c r="J362" s="113" t="e">
        <f>IF(#REF!="","",#REF!)</f>
        <v>#REF!</v>
      </c>
      <c r="K362" s="113" t="e">
        <f>IF(#REF!="","",#REF!)</f>
        <v>#REF!</v>
      </c>
      <c r="L362" s="113" t="e">
        <f>IF(#REF!="","",#REF!)</f>
        <v>#REF!</v>
      </c>
      <c r="M362" s="114" t="e">
        <f>IF(#REF!="","",#REF!)</f>
        <v>#REF!</v>
      </c>
      <c r="N362" s="113" t="e">
        <f t="shared" si="5"/>
        <v>#REF!</v>
      </c>
      <c r="O362" s="113" t="e">
        <f>CONCATENATE(#REF!,"-",#REF!)</f>
        <v>#REF!</v>
      </c>
      <c r="P362" s="113" t="e">
        <f>IF(#REF!="","",#REF!)</f>
        <v>#REF!</v>
      </c>
      <c r="Q362" s="113" t="e">
        <f>IF(#REF!="","",#REF!)</f>
        <v>#REF!</v>
      </c>
      <c r="R362" s="113" t="e">
        <f>IF(#REF!="","",#REF!)</f>
        <v>#REF!</v>
      </c>
      <c r="S362" s="113" t="e">
        <f>IF(#REF!="","",#REF!)</f>
        <v>#REF!</v>
      </c>
      <c r="T362" s="113" t="e">
        <f>IF(#REF!="","",#REF!)</f>
        <v>#REF!</v>
      </c>
      <c r="U362" s="113" t="e">
        <f>IF(#REF!="","",#REF!)</f>
        <v>#REF!</v>
      </c>
      <c r="V362" s="113" t="e">
        <f>IF(#REF!="","",#REF!)</f>
        <v>#REF!</v>
      </c>
      <c r="W362" s="113" t="e">
        <f>IF(#REF!="","",#REF!)</f>
        <v>#REF!</v>
      </c>
      <c r="X362" s="113" t="e">
        <f>IF(#REF!="","",#REF!)</f>
        <v>#REF!</v>
      </c>
      <c r="Y362" s="113" t="e">
        <f>IF(#REF!="","",#REF!)</f>
        <v>#REF!</v>
      </c>
      <c r="Z362" s="113" t="e">
        <f>IF(#REF!="","",#REF!)</f>
        <v>#REF!</v>
      </c>
      <c r="AA362" s="113" t="e">
        <f>IF(#REF!="","",#REF!)</f>
        <v>#REF!</v>
      </c>
      <c r="AB362" s="113" t="e">
        <f>IF(#REF!="","",#REF!)</f>
        <v>#REF!</v>
      </c>
      <c r="AC362" s="113" t="e">
        <f>IF(#REF!="","",#REF!)</f>
        <v>#REF!</v>
      </c>
      <c r="AD362" s="113" t="e">
        <f>IF(#REF!="","",#REF!)</f>
        <v>#REF!</v>
      </c>
      <c r="AE362" s="113" t="e">
        <f>IF(#REF!="","",#REF!)</f>
        <v>#REF!</v>
      </c>
      <c r="AF362" s="113" t="e">
        <f>IF(#REF!="","",#REF!)</f>
        <v>#REF!</v>
      </c>
      <c r="AG362" s="113" t="e">
        <f>IF(#REF!="","",#REF!)</f>
        <v>#REF!</v>
      </c>
      <c r="AH362" s="113" t="e">
        <f>IF(#REF!="","",#REF!)</f>
        <v>#REF!</v>
      </c>
      <c r="AI362" s="113" t="e">
        <f>IF(#REF!="","",#REF!)</f>
        <v>#REF!</v>
      </c>
      <c r="AJ362" s="113" t="e">
        <f>IF(#REF!="","",#REF!)</f>
        <v>#REF!</v>
      </c>
      <c r="AK362" s="113" t="e">
        <f>IF(#REF!="","",#REF!)</f>
        <v>#REF!</v>
      </c>
      <c r="AL362" s="113" t="e">
        <f>IF(#REF!="","",#REF!)</f>
        <v>#REF!</v>
      </c>
      <c r="AM362" s="113" t="e">
        <f>IF(#REF!="","",#REF!)</f>
        <v>#REF!</v>
      </c>
      <c r="AN362" s="113" t="e">
        <f>IF(#REF!="","",#REF!)</f>
        <v>#REF!</v>
      </c>
      <c r="AO362" s="113" t="e">
        <f>IF(#REF!="","",#REF!)</f>
        <v>#REF!</v>
      </c>
      <c r="AP362" s="113" t="e">
        <f>IF(#REF!="","",#REF!)</f>
        <v>#REF!</v>
      </c>
      <c r="AQ362" s="113" t="e">
        <f>IF(#REF!="","",#REF!)</f>
        <v>#REF!</v>
      </c>
      <c r="AR362" s="79"/>
    </row>
    <row r="363" spans="1:44" x14ac:dyDescent="0.25">
      <c r="A363" s="113" t="e">
        <f>IF(#REF!="","",#REF!)</f>
        <v>#REF!</v>
      </c>
      <c r="B363" s="113" t="e">
        <f>IF(#REF!="","",#REF!)</f>
        <v>#REF!</v>
      </c>
      <c r="C363" s="113" t="e">
        <f>IF(#REF!="","",#REF!)</f>
        <v>#REF!</v>
      </c>
      <c r="D363" s="113" t="e">
        <f>CONCATENATE(#REF!, "-R",#REF!)</f>
        <v>#REF!</v>
      </c>
      <c r="E363" s="113" t="e">
        <f>IF(#REF!="","",#REF!)</f>
        <v>#REF!</v>
      </c>
      <c r="F363" s="113" t="e">
        <f>IF(#REF!="","",#REF!)</f>
        <v>#REF!</v>
      </c>
      <c r="G363" s="113" t="e">
        <f>IF(#REF!="","",#REF!)</f>
        <v>#REF!</v>
      </c>
      <c r="H363" s="113" t="e">
        <f>IF(#REF!="","",#REF!)</f>
        <v>#REF!</v>
      </c>
      <c r="I363" s="113" t="e">
        <f>IF(#REF!="","",#REF!)</f>
        <v>#REF!</v>
      </c>
      <c r="J363" s="113" t="e">
        <f>IF(#REF!="","",#REF!)</f>
        <v>#REF!</v>
      </c>
      <c r="K363" s="113" t="e">
        <f>IF(#REF!="","",#REF!)</f>
        <v>#REF!</v>
      </c>
      <c r="L363" s="113" t="e">
        <f>IF(#REF!="","",#REF!)</f>
        <v>#REF!</v>
      </c>
      <c r="M363" s="114" t="e">
        <f>IF(#REF!="","",#REF!)</f>
        <v>#REF!</v>
      </c>
      <c r="N363" s="113" t="e">
        <f t="shared" si="5"/>
        <v>#REF!</v>
      </c>
      <c r="O363" s="113" t="e">
        <f>CONCATENATE(#REF!,"-",#REF!)</f>
        <v>#REF!</v>
      </c>
      <c r="P363" s="113" t="e">
        <f>IF(#REF!="","",#REF!)</f>
        <v>#REF!</v>
      </c>
      <c r="Q363" s="113" t="e">
        <f>IF(#REF!="","",#REF!)</f>
        <v>#REF!</v>
      </c>
      <c r="R363" s="113" t="e">
        <f>IF(#REF!="","",#REF!)</f>
        <v>#REF!</v>
      </c>
      <c r="S363" s="113" t="e">
        <f>IF(#REF!="","",#REF!)</f>
        <v>#REF!</v>
      </c>
      <c r="T363" s="113" t="e">
        <f>IF(#REF!="","",#REF!)</f>
        <v>#REF!</v>
      </c>
      <c r="U363" s="113" t="e">
        <f>IF(#REF!="","",#REF!)</f>
        <v>#REF!</v>
      </c>
      <c r="V363" s="113" t="e">
        <f>IF(#REF!="","",#REF!)</f>
        <v>#REF!</v>
      </c>
      <c r="W363" s="113" t="e">
        <f>IF(#REF!="","",#REF!)</f>
        <v>#REF!</v>
      </c>
      <c r="X363" s="113" t="e">
        <f>IF(#REF!="","",#REF!)</f>
        <v>#REF!</v>
      </c>
      <c r="Y363" s="113" t="e">
        <f>IF(#REF!="","",#REF!)</f>
        <v>#REF!</v>
      </c>
      <c r="Z363" s="113" t="e">
        <f>IF(#REF!="","",#REF!)</f>
        <v>#REF!</v>
      </c>
      <c r="AA363" s="113" t="e">
        <f>IF(#REF!="","",#REF!)</f>
        <v>#REF!</v>
      </c>
      <c r="AB363" s="113" t="e">
        <f>IF(#REF!="","",#REF!)</f>
        <v>#REF!</v>
      </c>
      <c r="AC363" s="113" t="e">
        <f>IF(#REF!="","",#REF!)</f>
        <v>#REF!</v>
      </c>
      <c r="AD363" s="113" t="e">
        <f>IF(#REF!="","",#REF!)</f>
        <v>#REF!</v>
      </c>
      <c r="AE363" s="113" t="e">
        <f>IF(#REF!="","",#REF!)</f>
        <v>#REF!</v>
      </c>
      <c r="AF363" s="113" t="e">
        <f>IF(#REF!="","",#REF!)</f>
        <v>#REF!</v>
      </c>
      <c r="AG363" s="113" t="e">
        <f>IF(#REF!="","",#REF!)</f>
        <v>#REF!</v>
      </c>
      <c r="AH363" s="113" t="e">
        <f>IF(#REF!="","",#REF!)</f>
        <v>#REF!</v>
      </c>
      <c r="AI363" s="113" t="e">
        <f>IF(#REF!="","",#REF!)</f>
        <v>#REF!</v>
      </c>
      <c r="AJ363" s="113" t="e">
        <f>IF(#REF!="","",#REF!)</f>
        <v>#REF!</v>
      </c>
      <c r="AK363" s="113" t="e">
        <f>IF(#REF!="","",#REF!)</f>
        <v>#REF!</v>
      </c>
      <c r="AL363" s="113" t="e">
        <f>IF(#REF!="","",#REF!)</f>
        <v>#REF!</v>
      </c>
      <c r="AM363" s="113" t="e">
        <f>IF(#REF!="","",#REF!)</f>
        <v>#REF!</v>
      </c>
      <c r="AN363" s="113" t="e">
        <f>IF(#REF!="","",#REF!)</f>
        <v>#REF!</v>
      </c>
      <c r="AO363" s="113" t="e">
        <f>IF(#REF!="","",#REF!)</f>
        <v>#REF!</v>
      </c>
      <c r="AP363" s="113" t="e">
        <f>IF(#REF!="","",#REF!)</f>
        <v>#REF!</v>
      </c>
      <c r="AQ363" s="113" t="e">
        <f>IF(#REF!="","",#REF!)</f>
        <v>#REF!</v>
      </c>
      <c r="AR363" s="79"/>
    </row>
    <row r="364" spans="1:44" x14ac:dyDescent="0.25">
      <c r="A364" s="113" t="e">
        <f>IF(#REF!="","",#REF!)</f>
        <v>#REF!</v>
      </c>
      <c r="B364" s="113" t="e">
        <f>IF(#REF!="","",#REF!)</f>
        <v>#REF!</v>
      </c>
      <c r="C364" s="113" t="e">
        <f>IF(#REF!="","",#REF!)</f>
        <v>#REF!</v>
      </c>
      <c r="D364" s="113" t="e">
        <f>CONCATENATE(#REF!, "-R",#REF!)</f>
        <v>#REF!</v>
      </c>
      <c r="E364" s="113" t="e">
        <f>IF(#REF!="","",#REF!)</f>
        <v>#REF!</v>
      </c>
      <c r="F364" s="113" t="e">
        <f>IF(#REF!="","",#REF!)</f>
        <v>#REF!</v>
      </c>
      <c r="G364" s="113" t="e">
        <f>IF(#REF!="","",#REF!)</f>
        <v>#REF!</v>
      </c>
      <c r="H364" s="113" t="e">
        <f>IF(#REF!="","",#REF!)</f>
        <v>#REF!</v>
      </c>
      <c r="I364" s="113" t="e">
        <f>IF(#REF!="","",#REF!)</f>
        <v>#REF!</v>
      </c>
      <c r="J364" s="113" t="e">
        <f>IF(#REF!="","",#REF!)</f>
        <v>#REF!</v>
      </c>
      <c r="K364" s="113" t="e">
        <f>IF(#REF!="","",#REF!)</f>
        <v>#REF!</v>
      </c>
      <c r="L364" s="113" t="e">
        <f>IF(#REF!="","",#REF!)</f>
        <v>#REF!</v>
      </c>
      <c r="M364" s="114" t="e">
        <f>IF(#REF!="","",#REF!)</f>
        <v>#REF!</v>
      </c>
      <c r="N364" s="113" t="e">
        <f t="shared" si="5"/>
        <v>#REF!</v>
      </c>
      <c r="O364" s="113" t="e">
        <f>CONCATENATE(#REF!,"-",#REF!)</f>
        <v>#REF!</v>
      </c>
      <c r="P364" s="113" t="e">
        <f>IF(#REF!="","",#REF!)</f>
        <v>#REF!</v>
      </c>
      <c r="Q364" s="113" t="e">
        <f>IF(#REF!="","",#REF!)</f>
        <v>#REF!</v>
      </c>
      <c r="R364" s="113" t="e">
        <f>IF(#REF!="","",#REF!)</f>
        <v>#REF!</v>
      </c>
      <c r="S364" s="113" t="e">
        <f>IF(#REF!="","",#REF!)</f>
        <v>#REF!</v>
      </c>
      <c r="T364" s="113" t="e">
        <f>IF(#REF!="","",#REF!)</f>
        <v>#REF!</v>
      </c>
      <c r="U364" s="113" t="e">
        <f>IF(#REF!="","",#REF!)</f>
        <v>#REF!</v>
      </c>
      <c r="V364" s="113" t="e">
        <f>IF(#REF!="","",#REF!)</f>
        <v>#REF!</v>
      </c>
      <c r="W364" s="113" t="e">
        <f>IF(#REF!="","",#REF!)</f>
        <v>#REF!</v>
      </c>
      <c r="X364" s="113" t="e">
        <f>IF(#REF!="","",#REF!)</f>
        <v>#REF!</v>
      </c>
      <c r="Y364" s="113" t="e">
        <f>IF(#REF!="","",#REF!)</f>
        <v>#REF!</v>
      </c>
      <c r="Z364" s="113" t="e">
        <f>IF(#REF!="","",#REF!)</f>
        <v>#REF!</v>
      </c>
      <c r="AA364" s="113" t="e">
        <f>IF(#REF!="","",#REF!)</f>
        <v>#REF!</v>
      </c>
      <c r="AB364" s="113" t="e">
        <f>IF(#REF!="","",#REF!)</f>
        <v>#REF!</v>
      </c>
      <c r="AC364" s="113" t="e">
        <f>IF(#REF!="","",#REF!)</f>
        <v>#REF!</v>
      </c>
      <c r="AD364" s="113" t="e">
        <f>IF(#REF!="","",#REF!)</f>
        <v>#REF!</v>
      </c>
      <c r="AE364" s="113" t="e">
        <f>IF(#REF!="","",#REF!)</f>
        <v>#REF!</v>
      </c>
      <c r="AF364" s="113" t="e">
        <f>IF(#REF!="","",#REF!)</f>
        <v>#REF!</v>
      </c>
      <c r="AG364" s="113" t="e">
        <f>IF(#REF!="","",#REF!)</f>
        <v>#REF!</v>
      </c>
      <c r="AH364" s="113" t="e">
        <f>IF(#REF!="","",#REF!)</f>
        <v>#REF!</v>
      </c>
      <c r="AI364" s="113" t="e">
        <f>IF(#REF!="","",#REF!)</f>
        <v>#REF!</v>
      </c>
      <c r="AJ364" s="113" t="e">
        <f>IF(#REF!="","",#REF!)</f>
        <v>#REF!</v>
      </c>
      <c r="AK364" s="113" t="e">
        <f>IF(#REF!="","",#REF!)</f>
        <v>#REF!</v>
      </c>
      <c r="AL364" s="113" t="e">
        <f>IF(#REF!="","",#REF!)</f>
        <v>#REF!</v>
      </c>
      <c r="AM364" s="113" t="e">
        <f>IF(#REF!="","",#REF!)</f>
        <v>#REF!</v>
      </c>
      <c r="AN364" s="113" t="e">
        <f>IF(#REF!="","",#REF!)</f>
        <v>#REF!</v>
      </c>
      <c r="AO364" s="113" t="e">
        <f>IF(#REF!="","",#REF!)</f>
        <v>#REF!</v>
      </c>
      <c r="AP364" s="113" t="e">
        <f>IF(#REF!="","",#REF!)</f>
        <v>#REF!</v>
      </c>
      <c r="AQ364" s="113" t="e">
        <f>IF(#REF!="","",#REF!)</f>
        <v>#REF!</v>
      </c>
      <c r="AR364" s="79"/>
    </row>
    <row r="365" spans="1:44" x14ac:dyDescent="0.25">
      <c r="A365" s="113" t="e">
        <f>IF(#REF!="","",#REF!)</f>
        <v>#REF!</v>
      </c>
      <c r="B365" s="113" t="e">
        <f>IF(#REF!="","",#REF!)</f>
        <v>#REF!</v>
      </c>
      <c r="C365" s="113" t="e">
        <f>IF(#REF!="","",#REF!)</f>
        <v>#REF!</v>
      </c>
      <c r="D365" s="113" t="e">
        <f>CONCATENATE(#REF!, "-R",#REF!)</f>
        <v>#REF!</v>
      </c>
      <c r="E365" s="113" t="e">
        <f>IF(#REF!="","",#REF!)</f>
        <v>#REF!</v>
      </c>
      <c r="F365" s="113" t="e">
        <f>IF(#REF!="","",#REF!)</f>
        <v>#REF!</v>
      </c>
      <c r="G365" s="113" t="e">
        <f>IF(#REF!="","",#REF!)</f>
        <v>#REF!</v>
      </c>
      <c r="H365" s="113" t="e">
        <f>IF(#REF!="","",#REF!)</f>
        <v>#REF!</v>
      </c>
      <c r="I365" s="113" t="e">
        <f>IF(#REF!="","",#REF!)</f>
        <v>#REF!</v>
      </c>
      <c r="J365" s="113" t="e">
        <f>IF(#REF!="","",#REF!)</f>
        <v>#REF!</v>
      </c>
      <c r="K365" s="113" t="e">
        <f>IF(#REF!="","",#REF!)</f>
        <v>#REF!</v>
      </c>
      <c r="L365" s="113" t="e">
        <f>IF(#REF!="","",#REF!)</f>
        <v>#REF!</v>
      </c>
      <c r="M365" s="114" t="e">
        <f>IF(#REF!="","",#REF!)</f>
        <v>#REF!</v>
      </c>
      <c r="N365" s="113" t="e">
        <f t="shared" si="5"/>
        <v>#REF!</v>
      </c>
      <c r="O365" s="113" t="e">
        <f>CONCATENATE(#REF!,"-",#REF!)</f>
        <v>#REF!</v>
      </c>
      <c r="P365" s="113" t="e">
        <f>IF(#REF!="","",#REF!)</f>
        <v>#REF!</v>
      </c>
      <c r="Q365" s="113" t="e">
        <f>IF(#REF!="","",#REF!)</f>
        <v>#REF!</v>
      </c>
      <c r="R365" s="113" t="e">
        <f>IF(#REF!="","",#REF!)</f>
        <v>#REF!</v>
      </c>
      <c r="S365" s="113" t="e">
        <f>IF(#REF!="","",#REF!)</f>
        <v>#REF!</v>
      </c>
      <c r="T365" s="113" t="e">
        <f>IF(#REF!="","",#REF!)</f>
        <v>#REF!</v>
      </c>
      <c r="U365" s="113" t="e">
        <f>IF(#REF!="","",#REF!)</f>
        <v>#REF!</v>
      </c>
      <c r="V365" s="113" t="e">
        <f>IF(#REF!="","",#REF!)</f>
        <v>#REF!</v>
      </c>
      <c r="W365" s="113" t="e">
        <f>IF(#REF!="","",#REF!)</f>
        <v>#REF!</v>
      </c>
      <c r="X365" s="113" t="e">
        <f>IF(#REF!="","",#REF!)</f>
        <v>#REF!</v>
      </c>
      <c r="Y365" s="113" t="e">
        <f>IF(#REF!="","",#REF!)</f>
        <v>#REF!</v>
      </c>
      <c r="Z365" s="113" t="e">
        <f>IF(#REF!="","",#REF!)</f>
        <v>#REF!</v>
      </c>
      <c r="AA365" s="113" t="e">
        <f>IF(#REF!="","",#REF!)</f>
        <v>#REF!</v>
      </c>
      <c r="AB365" s="113" t="e">
        <f>IF(#REF!="","",#REF!)</f>
        <v>#REF!</v>
      </c>
      <c r="AC365" s="113" t="e">
        <f>IF(#REF!="","",#REF!)</f>
        <v>#REF!</v>
      </c>
      <c r="AD365" s="113" t="e">
        <f>IF(#REF!="","",#REF!)</f>
        <v>#REF!</v>
      </c>
      <c r="AE365" s="113" t="e">
        <f>IF(#REF!="","",#REF!)</f>
        <v>#REF!</v>
      </c>
      <c r="AF365" s="113" t="e">
        <f>IF(#REF!="","",#REF!)</f>
        <v>#REF!</v>
      </c>
      <c r="AG365" s="113" t="e">
        <f>IF(#REF!="","",#REF!)</f>
        <v>#REF!</v>
      </c>
      <c r="AH365" s="113" t="e">
        <f>IF(#REF!="","",#REF!)</f>
        <v>#REF!</v>
      </c>
      <c r="AI365" s="113" t="e">
        <f>IF(#REF!="","",#REF!)</f>
        <v>#REF!</v>
      </c>
      <c r="AJ365" s="113" t="e">
        <f>IF(#REF!="","",#REF!)</f>
        <v>#REF!</v>
      </c>
      <c r="AK365" s="113" t="e">
        <f>IF(#REF!="","",#REF!)</f>
        <v>#REF!</v>
      </c>
      <c r="AL365" s="113" t="e">
        <f>IF(#REF!="","",#REF!)</f>
        <v>#REF!</v>
      </c>
      <c r="AM365" s="113" t="e">
        <f>IF(#REF!="","",#REF!)</f>
        <v>#REF!</v>
      </c>
      <c r="AN365" s="113" t="e">
        <f>IF(#REF!="","",#REF!)</f>
        <v>#REF!</v>
      </c>
      <c r="AO365" s="113" t="e">
        <f>IF(#REF!="","",#REF!)</f>
        <v>#REF!</v>
      </c>
      <c r="AP365" s="113" t="e">
        <f>IF(#REF!="","",#REF!)</f>
        <v>#REF!</v>
      </c>
      <c r="AQ365" s="113" t="e">
        <f>IF(#REF!="","",#REF!)</f>
        <v>#REF!</v>
      </c>
      <c r="AR365" s="79"/>
    </row>
    <row r="366" spans="1:44" x14ac:dyDescent="0.25">
      <c r="A366" s="113" t="e">
        <f>IF(#REF!="","",#REF!)</f>
        <v>#REF!</v>
      </c>
      <c r="B366" s="113" t="e">
        <f>IF(#REF!="","",#REF!)</f>
        <v>#REF!</v>
      </c>
      <c r="C366" s="113" t="e">
        <f>IF(#REF!="","",#REF!)</f>
        <v>#REF!</v>
      </c>
      <c r="D366" s="113" t="e">
        <f>CONCATENATE(#REF!, "-R",#REF!)</f>
        <v>#REF!</v>
      </c>
      <c r="E366" s="113" t="e">
        <f>IF(#REF!="","",#REF!)</f>
        <v>#REF!</v>
      </c>
      <c r="F366" s="113" t="e">
        <f>IF(#REF!="","",#REF!)</f>
        <v>#REF!</v>
      </c>
      <c r="G366" s="113" t="e">
        <f>IF(#REF!="","",#REF!)</f>
        <v>#REF!</v>
      </c>
      <c r="H366" s="113" t="e">
        <f>IF(#REF!="","",#REF!)</f>
        <v>#REF!</v>
      </c>
      <c r="I366" s="113" t="e">
        <f>IF(#REF!="","",#REF!)</f>
        <v>#REF!</v>
      </c>
      <c r="J366" s="113" t="e">
        <f>IF(#REF!="","",#REF!)</f>
        <v>#REF!</v>
      </c>
      <c r="K366" s="113" t="e">
        <f>IF(#REF!="","",#REF!)</f>
        <v>#REF!</v>
      </c>
      <c r="L366" s="113" t="e">
        <f>IF(#REF!="","",#REF!)</f>
        <v>#REF!</v>
      </c>
      <c r="M366" s="114" t="e">
        <f>IF(#REF!="","",#REF!)</f>
        <v>#REF!</v>
      </c>
      <c r="N366" s="113" t="e">
        <f t="shared" si="5"/>
        <v>#REF!</v>
      </c>
      <c r="O366" s="113" t="e">
        <f>CONCATENATE(#REF!,"-",#REF!)</f>
        <v>#REF!</v>
      </c>
      <c r="P366" s="113" t="e">
        <f>IF(#REF!="","",#REF!)</f>
        <v>#REF!</v>
      </c>
      <c r="Q366" s="113" t="e">
        <f>IF(#REF!="","",#REF!)</f>
        <v>#REF!</v>
      </c>
      <c r="R366" s="113" t="e">
        <f>IF(#REF!="","",#REF!)</f>
        <v>#REF!</v>
      </c>
      <c r="S366" s="113" t="e">
        <f>IF(#REF!="","",#REF!)</f>
        <v>#REF!</v>
      </c>
      <c r="T366" s="113" t="e">
        <f>IF(#REF!="","",#REF!)</f>
        <v>#REF!</v>
      </c>
      <c r="U366" s="113" t="e">
        <f>IF(#REF!="","",#REF!)</f>
        <v>#REF!</v>
      </c>
      <c r="V366" s="113" t="e">
        <f>IF(#REF!="","",#REF!)</f>
        <v>#REF!</v>
      </c>
      <c r="W366" s="113" t="e">
        <f>IF(#REF!="","",#REF!)</f>
        <v>#REF!</v>
      </c>
      <c r="X366" s="113" t="e">
        <f>IF(#REF!="","",#REF!)</f>
        <v>#REF!</v>
      </c>
      <c r="Y366" s="113" t="e">
        <f>IF(#REF!="","",#REF!)</f>
        <v>#REF!</v>
      </c>
      <c r="Z366" s="113" t="e">
        <f>IF(#REF!="","",#REF!)</f>
        <v>#REF!</v>
      </c>
      <c r="AA366" s="113" t="e">
        <f>IF(#REF!="","",#REF!)</f>
        <v>#REF!</v>
      </c>
      <c r="AB366" s="113" t="e">
        <f>IF(#REF!="","",#REF!)</f>
        <v>#REF!</v>
      </c>
      <c r="AC366" s="113" t="e">
        <f>IF(#REF!="","",#REF!)</f>
        <v>#REF!</v>
      </c>
      <c r="AD366" s="113" t="e">
        <f>IF(#REF!="","",#REF!)</f>
        <v>#REF!</v>
      </c>
      <c r="AE366" s="113" t="e">
        <f>IF(#REF!="","",#REF!)</f>
        <v>#REF!</v>
      </c>
      <c r="AF366" s="113" t="e">
        <f>IF(#REF!="","",#REF!)</f>
        <v>#REF!</v>
      </c>
      <c r="AG366" s="113" t="e">
        <f>IF(#REF!="","",#REF!)</f>
        <v>#REF!</v>
      </c>
      <c r="AH366" s="113" t="e">
        <f>IF(#REF!="","",#REF!)</f>
        <v>#REF!</v>
      </c>
      <c r="AI366" s="113" t="e">
        <f>IF(#REF!="","",#REF!)</f>
        <v>#REF!</v>
      </c>
      <c r="AJ366" s="113" t="e">
        <f>IF(#REF!="","",#REF!)</f>
        <v>#REF!</v>
      </c>
      <c r="AK366" s="113" t="e">
        <f>IF(#REF!="","",#REF!)</f>
        <v>#REF!</v>
      </c>
      <c r="AL366" s="113" t="e">
        <f>IF(#REF!="","",#REF!)</f>
        <v>#REF!</v>
      </c>
      <c r="AM366" s="113" t="e">
        <f>IF(#REF!="","",#REF!)</f>
        <v>#REF!</v>
      </c>
      <c r="AN366" s="113" t="e">
        <f>IF(#REF!="","",#REF!)</f>
        <v>#REF!</v>
      </c>
      <c r="AO366" s="113" t="e">
        <f>IF(#REF!="","",#REF!)</f>
        <v>#REF!</v>
      </c>
      <c r="AP366" s="113" t="e">
        <f>IF(#REF!="","",#REF!)</f>
        <v>#REF!</v>
      </c>
      <c r="AQ366" s="113" t="e">
        <f>IF(#REF!="","",#REF!)</f>
        <v>#REF!</v>
      </c>
      <c r="AR366" s="79"/>
    </row>
    <row r="367" spans="1:44" x14ac:dyDescent="0.25">
      <c r="A367" s="113" t="e">
        <f>IF(#REF!="","",#REF!)</f>
        <v>#REF!</v>
      </c>
      <c r="B367" s="113" t="e">
        <f>IF(#REF!="","",#REF!)</f>
        <v>#REF!</v>
      </c>
      <c r="C367" s="113" t="e">
        <f>IF(#REF!="","",#REF!)</f>
        <v>#REF!</v>
      </c>
      <c r="D367" s="113" t="e">
        <f>CONCATENATE(#REF!, "-R",#REF!)</f>
        <v>#REF!</v>
      </c>
      <c r="E367" s="113" t="e">
        <f>IF(#REF!="","",#REF!)</f>
        <v>#REF!</v>
      </c>
      <c r="F367" s="113" t="e">
        <f>IF(#REF!="","",#REF!)</f>
        <v>#REF!</v>
      </c>
      <c r="G367" s="113" t="e">
        <f>IF(#REF!="","",#REF!)</f>
        <v>#REF!</v>
      </c>
      <c r="H367" s="113" t="e">
        <f>IF(#REF!="","",#REF!)</f>
        <v>#REF!</v>
      </c>
      <c r="I367" s="113" t="e">
        <f>IF(#REF!="","",#REF!)</f>
        <v>#REF!</v>
      </c>
      <c r="J367" s="113" t="e">
        <f>IF(#REF!="","",#REF!)</f>
        <v>#REF!</v>
      </c>
      <c r="K367" s="113" t="e">
        <f>IF(#REF!="","",#REF!)</f>
        <v>#REF!</v>
      </c>
      <c r="L367" s="113" t="e">
        <f>IF(#REF!="","",#REF!)</f>
        <v>#REF!</v>
      </c>
      <c r="M367" s="114" t="e">
        <f>IF(#REF!="","",#REF!)</f>
        <v>#REF!</v>
      </c>
      <c r="N367" s="113" t="e">
        <f t="shared" si="5"/>
        <v>#REF!</v>
      </c>
      <c r="O367" s="113" t="e">
        <f>CONCATENATE(#REF!,"-",#REF!)</f>
        <v>#REF!</v>
      </c>
      <c r="P367" s="113" t="e">
        <f>IF(#REF!="","",#REF!)</f>
        <v>#REF!</v>
      </c>
      <c r="Q367" s="113" t="e">
        <f>IF(#REF!="","",#REF!)</f>
        <v>#REF!</v>
      </c>
      <c r="R367" s="113" t="e">
        <f>IF(#REF!="","",#REF!)</f>
        <v>#REF!</v>
      </c>
      <c r="S367" s="113" t="e">
        <f>IF(#REF!="","",#REF!)</f>
        <v>#REF!</v>
      </c>
      <c r="T367" s="113" t="e">
        <f>IF(#REF!="","",#REF!)</f>
        <v>#REF!</v>
      </c>
      <c r="U367" s="113" t="e">
        <f>IF(#REF!="","",#REF!)</f>
        <v>#REF!</v>
      </c>
      <c r="V367" s="113" t="e">
        <f>IF(#REF!="","",#REF!)</f>
        <v>#REF!</v>
      </c>
      <c r="W367" s="113" t="e">
        <f>IF(#REF!="","",#REF!)</f>
        <v>#REF!</v>
      </c>
      <c r="X367" s="113" t="e">
        <f>IF(#REF!="","",#REF!)</f>
        <v>#REF!</v>
      </c>
      <c r="Y367" s="113" t="e">
        <f>IF(#REF!="","",#REF!)</f>
        <v>#REF!</v>
      </c>
      <c r="Z367" s="113" t="e">
        <f>IF(#REF!="","",#REF!)</f>
        <v>#REF!</v>
      </c>
      <c r="AA367" s="113" t="e">
        <f>IF(#REF!="","",#REF!)</f>
        <v>#REF!</v>
      </c>
      <c r="AB367" s="113" t="e">
        <f>IF(#REF!="","",#REF!)</f>
        <v>#REF!</v>
      </c>
      <c r="AC367" s="113" t="e">
        <f>IF(#REF!="","",#REF!)</f>
        <v>#REF!</v>
      </c>
      <c r="AD367" s="113" t="e">
        <f>IF(#REF!="","",#REF!)</f>
        <v>#REF!</v>
      </c>
      <c r="AE367" s="113" t="e">
        <f>IF(#REF!="","",#REF!)</f>
        <v>#REF!</v>
      </c>
      <c r="AF367" s="113" t="e">
        <f>IF(#REF!="","",#REF!)</f>
        <v>#REF!</v>
      </c>
      <c r="AG367" s="113" t="e">
        <f>IF(#REF!="","",#REF!)</f>
        <v>#REF!</v>
      </c>
      <c r="AH367" s="113" t="e">
        <f>IF(#REF!="","",#REF!)</f>
        <v>#REF!</v>
      </c>
      <c r="AI367" s="113" t="e">
        <f>IF(#REF!="","",#REF!)</f>
        <v>#REF!</v>
      </c>
      <c r="AJ367" s="113" t="e">
        <f>IF(#REF!="","",#REF!)</f>
        <v>#REF!</v>
      </c>
      <c r="AK367" s="113" t="e">
        <f>IF(#REF!="","",#REF!)</f>
        <v>#REF!</v>
      </c>
      <c r="AL367" s="113" t="e">
        <f>IF(#REF!="","",#REF!)</f>
        <v>#REF!</v>
      </c>
      <c r="AM367" s="113" t="e">
        <f>IF(#REF!="","",#REF!)</f>
        <v>#REF!</v>
      </c>
      <c r="AN367" s="113" t="e">
        <f>IF(#REF!="","",#REF!)</f>
        <v>#REF!</v>
      </c>
      <c r="AO367" s="113" t="e">
        <f>IF(#REF!="","",#REF!)</f>
        <v>#REF!</v>
      </c>
      <c r="AP367" s="113" t="e">
        <f>IF(#REF!="","",#REF!)</f>
        <v>#REF!</v>
      </c>
      <c r="AQ367" s="113" t="e">
        <f>IF(#REF!="","",#REF!)</f>
        <v>#REF!</v>
      </c>
      <c r="AR367" s="79"/>
    </row>
    <row r="368" spans="1:44" x14ac:dyDescent="0.25">
      <c r="A368" s="113" t="e">
        <f>IF(#REF!="","",#REF!)</f>
        <v>#REF!</v>
      </c>
      <c r="B368" s="113" t="e">
        <f>IF(#REF!="","",#REF!)</f>
        <v>#REF!</v>
      </c>
      <c r="C368" s="113" t="e">
        <f>IF(#REF!="","",#REF!)</f>
        <v>#REF!</v>
      </c>
      <c r="D368" s="113" t="e">
        <f>CONCATENATE(#REF!, "-R",#REF!)</f>
        <v>#REF!</v>
      </c>
      <c r="E368" s="113" t="e">
        <f>IF(#REF!="","",#REF!)</f>
        <v>#REF!</v>
      </c>
      <c r="F368" s="113" t="e">
        <f>IF(#REF!="","",#REF!)</f>
        <v>#REF!</v>
      </c>
      <c r="G368" s="113" t="e">
        <f>IF(#REF!="","",#REF!)</f>
        <v>#REF!</v>
      </c>
      <c r="H368" s="113" t="e">
        <f>IF(#REF!="","",#REF!)</f>
        <v>#REF!</v>
      </c>
      <c r="I368" s="113" t="e">
        <f>IF(#REF!="","",#REF!)</f>
        <v>#REF!</v>
      </c>
      <c r="J368" s="113" t="e">
        <f>IF(#REF!="","",#REF!)</f>
        <v>#REF!</v>
      </c>
      <c r="K368" s="113" t="e">
        <f>IF(#REF!="","",#REF!)</f>
        <v>#REF!</v>
      </c>
      <c r="L368" s="113" t="e">
        <f>IF(#REF!="","",#REF!)</f>
        <v>#REF!</v>
      </c>
      <c r="M368" s="114" t="e">
        <f>IF(#REF!="","",#REF!)</f>
        <v>#REF!</v>
      </c>
      <c r="N368" s="113" t="e">
        <f t="shared" si="5"/>
        <v>#REF!</v>
      </c>
      <c r="O368" s="113" t="e">
        <f>CONCATENATE(#REF!,"-",#REF!)</f>
        <v>#REF!</v>
      </c>
      <c r="P368" s="113" t="e">
        <f>IF(#REF!="","",#REF!)</f>
        <v>#REF!</v>
      </c>
      <c r="Q368" s="113" t="e">
        <f>IF(#REF!="","",#REF!)</f>
        <v>#REF!</v>
      </c>
      <c r="R368" s="113" t="e">
        <f>IF(#REF!="","",#REF!)</f>
        <v>#REF!</v>
      </c>
      <c r="S368" s="113" t="e">
        <f>IF(#REF!="","",#REF!)</f>
        <v>#REF!</v>
      </c>
      <c r="T368" s="113" t="e">
        <f>IF(#REF!="","",#REF!)</f>
        <v>#REF!</v>
      </c>
      <c r="U368" s="113" t="e">
        <f>IF(#REF!="","",#REF!)</f>
        <v>#REF!</v>
      </c>
      <c r="V368" s="113" t="e">
        <f>IF(#REF!="","",#REF!)</f>
        <v>#REF!</v>
      </c>
      <c r="W368" s="113" t="e">
        <f>IF(#REF!="","",#REF!)</f>
        <v>#REF!</v>
      </c>
      <c r="X368" s="113" t="e">
        <f>IF(#REF!="","",#REF!)</f>
        <v>#REF!</v>
      </c>
      <c r="Y368" s="113" t="e">
        <f>IF(#REF!="","",#REF!)</f>
        <v>#REF!</v>
      </c>
      <c r="Z368" s="113" t="e">
        <f>IF(#REF!="","",#REF!)</f>
        <v>#REF!</v>
      </c>
      <c r="AA368" s="113" t="e">
        <f>IF(#REF!="","",#REF!)</f>
        <v>#REF!</v>
      </c>
      <c r="AB368" s="113" t="e">
        <f>IF(#REF!="","",#REF!)</f>
        <v>#REF!</v>
      </c>
      <c r="AC368" s="113" t="e">
        <f>IF(#REF!="","",#REF!)</f>
        <v>#REF!</v>
      </c>
      <c r="AD368" s="113" t="e">
        <f>IF(#REF!="","",#REF!)</f>
        <v>#REF!</v>
      </c>
      <c r="AE368" s="113" t="e">
        <f>IF(#REF!="","",#REF!)</f>
        <v>#REF!</v>
      </c>
      <c r="AF368" s="113" t="e">
        <f>IF(#REF!="","",#REF!)</f>
        <v>#REF!</v>
      </c>
      <c r="AG368" s="113" t="e">
        <f>IF(#REF!="","",#REF!)</f>
        <v>#REF!</v>
      </c>
      <c r="AH368" s="113" t="e">
        <f>IF(#REF!="","",#REF!)</f>
        <v>#REF!</v>
      </c>
      <c r="AI368" s="113" t="e">
        <f>IF(#REF!="","",#REF!)</f>
        <v>#REF!</v>
      </c>
      <c r="AJ368" s="113" t="e">
        <f>IF(#REF!="","",#REF!)</f>
        <v>#REF!</v>
      </c>
      <c r="AK368" s="113" t="e">
        <f>IF(#REF!="","",#REF!)</f>
        <v>#REF!</v>
      </c>
      <c r="AL368" s="113" t="e">
        <f>IF(#REF!="","",#REF!)</f>
        <v>#REF!</v>
      </c>
      <c r="AM368" s="113" t="e">
        <f>IF(#REF!="","",#REF!)</f>
        <v>#REF!</v>
      </c>
      <c r="AN368" s="113" t="e">
        <f>IF(#REF!="","",#REF!)</f>
        <v>#REF!</v>
      </c>
      <c r="AO368" s="113" t="e">
        <f>IF(#REF!="","",#REF!)</f>
        <v>#REF!</v>
      </c>
      <c r="AP368" s="113" t="e">
        <f>IF(#REF!="","",#REF!)</f>
        <v>#REF!</v>
      </c>
      <c r="AQ368" s="113" t="e">
        <f>IF(#REF!="","",#REF!)</f>
        <v>#REF!</v>
      </c>
      <c r="AR368" s="79"/>
    </row>
    <row r="369" spans="1:44" x14ac:dyDescent="0.25">
      <c r="A369" s="113" t="e">
        <f>IF(#REF!="","",#REF!)</f>
        <v>#REF!</v>
      </c>
      <c r="B369" s="113" t="e">
        <f>IF(#REF!="","",#REF!)</f>
        <v>#REF!</v>
      </c>
      <c r="C369" s="113" t="e">
        <f>IF(#REF!="","",#REF!)</f>
        <v>#REF!</v>
      </c>
      <c r="D369" s="113" t="e">
        <f>CONCATENATE(#REF!, "-R",#REF!)</f>
        <v>#REF!</v>
      </c>
      <c r="E369" s="113" t="e">
        <f>IF(#REF!="","",#REF!)</f>
        <v>#REF!</v>
      </c>
      <c r="F369" s="113" t="e">
        <f>IF(#REF!="","",#REF!)</f>
        <v>#REF!</v>
      </c>
      <c r="G369" s="113" t="e">
        <f>IF(#REF!="","",#REF!)</f>
        <v>#REF!</v>
      </c>
      <c r="H369" s="113" t="e">
        <f>IF(#REF!="","",#REF!)</f>
        <v>#REF!</v>
      </c>
      <c r="I369" s="113" t="e">
        <f>IF(#REF!="","",#REF!)</f>
        <v>#REF!</v>
      </c>
      <c r="J369" s="113" t="e">
        <f>IF(#REF!="","",#REF!)</f>
        <v>#REF!</v>
      </c>
      <c r="K369" s="113" t="e">
        <f>IF(#REF!="","",#REF!)</f>
        <v>#REF!</v>
      </c>
      <c r="L369" s="113" t="e">
        <f>IF(#REF!="","",#REF!)</f>
        <v>#REF!</v>
      </c>
      <c r="M369" s="114" t="e">
        <f>IF(#REF!="","",#REF!)</f>
        <v>#REF!</v>
      </c>
      <c r="N369" s="113" t="e">
        <f t="shared" si="5"/>
        <v>#REF!</v>
      </c>
      <c r="O369" s="113" t="e">
        <f>CONCATENATE(#REF!,"-",#REF!)</f>
        <v>#REF!</v>
      </c>
      <c r="P369" s="113" t="e">
        <f>IF(#REF!="","",#REF!)</f>
        <v>#REF!</v>
      </c>
      <c r="Q369" s="113" t="e">
        <f>IF(#REF!="","",#REF!)</f>
        <v>#REF!</v>
      </c>
      <c r="R369" s="113" t="e">
        <f>IF(#REF!="","",#REF!)</f>
        <v>#REF!</v>
      </c>
      <c r="S369" s="113" t="e">
        <f>IF(#REF!="","",#REF!)</f>
        <v>#REF!</v>
      </c>
      <c r="T369" s="113" t="e">
        <f>IF(#REF!="","",#REF!)</f>
        <v>#REF!</v>
      </c>
      <c r="U369" s="113" t="e">
        <f>IF(#REF!="","",#REF!)</f>
        <v>#REF!</v>
      </c>
      <c r="V369" s="113" t="e">
        <f>IF(#REF!="","",#REF!)</f>
        <v>#REF!</v>
      </c>
      <c r="W369" s="113" t="e">
        <f>IF(#REF!="","",#REF!)</f>
        <v>#REF!</v>
      </c>
      <c r="X369" s="113" t="e">
        <f>IF(#REF!="","",#REF!)</f>
        <v>#REF!</v>
      </c>
      <c r="Y369" s="113" t="e">
        <f>IF(#REF!="","",#REF!)</f>
        <v>#REF!</v>
      </c>
      <c r="Z369" s="113" t="e">
        <f>IF(#REF!="","",#REF!)</f>
        <v>#REF!</v>
      </c>
      <c r="AA369" s="113" t="e">
        <f>IF(#REF!="","",#REF!)</f>
        <v>#REF!</v>
      </c>
      <c r="AB369" s="113" t="e">
        <f>IF(#REF!="","",#REF!)</f>
        <v>#REF!</v>
      </c>
      <c r="AC369" s="113" t="e">
        <f>IF(#REF!="","",#REF!)</f>
        <v>#REF!</v>
      </c>
      <c r="AD369" s="113" t="e">
        <f>IF(#REF!="","",#REF!)</f>
        <v>#REF!</v>
      </c>
      <c r="AE369" s="113" t="e">
        <f>IF(#REF!="","",#REF!)</f>
        <v>#REF!</v>
      </c>
      <c r="AF369" s="113" t="e">
        <f>IF(#REF!="","",#REF!)</f>
        <v>#REF!</v>
      </c>
      <c r="AG369" s="113" t="e">
        <f>IF(#REF!="","",#REF!)</f>
        <v>#REF!</v>
      </c>
      <c r="AH369" s="113" t="e">
        <f>IF(#REF!="","",#REF!)</f>
        <v>#REF!</v>
      </c>
      <c r="AI369" s="113" t="e">
        <f>IF(#REF!="","",#REF!)</f>
        <v>#REF!</v>
      </c>
      <c r="AJ369" s="113" t="e">
        <f>IF(#REF!="","",#REF!)</f>
        <v>#REF!</v>
      </c>
      <c r="AK369" s="113" t="e">
        <f>IF(#REF!="","",#REF!)</f>
        <v>#REF!</v>
      </c>
      <c r="AL369" s="113" t="e">
        <f>IF(#REF!="","",#REF!)</f>
        <v>#REF!</v>
      </c>
      <c r="AM369" s="113" t="e">
        <f>IF(#REF!="","",#REF!)</f>
        <v>#REF!</v>
      </c>
      <c r="AN369" s="113" t="e">
        <f>IF(#REF!="","",#REF!)</f>
        <v>#REF!</v>
      </c>
      <c r="AO369" s="113" t="e">
        <f>IF(#REF!="","",#REF!)</f>
        <v>#REF!</v>
      </c>
      <c r="AP369" s="113" t="e">
        <f>IF(#REF!="","",#REF!)</f>
        <v>#REF!</v>
      </c>
      <c r="AQ369" s="113" t="e">
        <f>IF(#REF!="","",#REF!)</f>
        <v>#REF!</v>
      </c>
      <c r="AR369" s="79"/>
    </row>
    <row r="370" spans="1:44" x14ac:dyDescent="0.25">
      <c r="A370" s="113" t="e">
        <f>IF(#REF!="","",#REF!)</f>
        <v>#REF!</v>
      </c>
      <c r="B370" s="113" t="e">
        <f>IF(#REF!="","",#REF!)</f>
        <v>#REF!</v>
      </c>
      <c r="C370" s="113" t="e">
        <f>IF(#REF!="","",#REF!)</f>
        <v>#REF!</v>
      </c>
      <c r="D370" s="113" t="e">
        <f>CONCATENATE(#REF!, "-R",#REF!)</f>
        <v>#REF!</v>
      </c>
      <c r="E370" s="113" t="e">
        <f>IF(#REF!="","",#REF!)</f>
        <v>#REF!</v>
      </c>
      <c r="F370" s="113" t="e">
        <f>IF(#REF!="","",#REF!)</f>
        <v>#REF!</v>
      </c>
      <c r="G370" s="113" t="e">
        <f>IF(#REF!="","",#REF!)</f>
        <v>#REF!</v>
      </c>
      <c r="H370" s="113" t="e">
        <f>IF(#REF!="","",#REF!)</f>
        <v>#REF!</v>
      </c>
      <c r="I370" s="113" t="e">
        <f>IF(#REF!="","",#REF!)</f>
        <v>#REF!</v>
      </c>
      <c r="J370" s="113" t="e">
        <f>IF(#REF!="","",#REF!)</f>
        <v>#REF!</v>
      </c>
      <c r="K370" s="113" t="e">
        <f>IF(#REF!="","",#REF!)</f>
        <v>#REF!</v>
      </c>
      <c r="L370" s="113" t="e">
        <f>IF(#REF!="","",#REF!)</f>
        <v>#REF!</v>
      </c>
      <c r="M370" s="114" t="e">
        <f>IF(#REF!="","",#REF!)</f>
        <v>#REF!</v>
      </c>
      <c r="N370" s="113" t="e">
        <f t="shared" si="5"/>
        <v>#REF!</v>
      </c>
      <c r="O370" s="113" t="e">
        <f>CONCATENATE(#REF!,"-",#REF!)</f>
        <v>#REF!</v>
      </c>
      <c r="P370" s="113" t="e">
        <f>IF(#REF!="","",#REF!)</f>
        <v>#REF!</v>
      </c>
      <c r="Q370" s="113" t="e">
        <f>IF(#REF!="","",#REF!)</f>
        <v>#REF!</v>
      </c>
      <c r="R370" s="113" t="e">
        <f>IF(#REF!="","",#REF!)</f>
        <v>#REF!</v>
      </c>
      <c r="S370" s="113" t="e">
        <f>IF(#REF!="","",#REF!)</f>
        <v>#REF!</v>
      </c>
      <c r="T370" s="113" t="e">
        <f>IF(#REF!="","",#REF!)</f>
        <v>#REF!</v>
      </c>
      <c r="U370" s="113" t="e">
        <f>IF(#REF!="","",#REF!)</f>
        <v>#REF!</v>
      </c>
      <c r="V370" s="113" t="e">
        <f>IF(#REF!="","",#REF!)</f>
        <v>#REF!</v>
      </c>
      <c r="W370" s="113" t="e">
        <f>IF(#REF!="","",#REF!)</f>
        <v>#REF!</v>
      </c>
      <c r="X370" s="113" t="e">
        <f>IF(#REF!="","",#REF!)</f>
        <v>#REF!</v>
      </c>
      <c r="Y370" s="113" t="e">
        <f>IF(#REF!="","",#REF!)</f>
        <v>#REF!</v>
      </c>
      <c r="Z370" s="113" t="e">
        <f>IF(#REF!="","",#REF!)</f>
        <v>#REF!</v>
      </c>
      <c r="AA370" s="113" t="e">
        <f>IF(#REF!="","",#REF!)</f>
        <v>#REF!</v>
      </c>
      <c r="AB370" s="113" t="e">
        <f>IF(#REF!="","",#REF!)</f>
        <v>#REF!</v>
      </c>
      <c r="AC370" s="113" t="e">
        <f>IF(#REF!="","",#REF!)</f>
        <v>#REF!</v>
      </c>
      <c r="AD370" s="113" t="e">
        <f>IF(#REF!="","",#REF!)</f>
        <v>#REF!</v>
      </c>
      <c r="AE370" s="113" t="e">
        <f>IF(#REF!="","",#REF!)</f>
        <v>#REF!</v>
      </c>
      <c r="AF370" s="113" t="e">
        <f>IF(#REF!="","",#REF!)</f>
        <v>#REF!</v>
      </c>
      <c r="AG370" s="113" t="e">
        <f>IF(#REF!="","",#REF!)</f>
        <v>#REF!</v>
      </c>
      <c r="AH370" s="113" t="e">
        <f>IF(#REF!="","",#REF!)</f>
        <v>#REF!</v>
      </c>
      <c r="AI370" s="113" t="e">
        <f>IF(#REF!="","",#REF!)</f>
        <v>#REF!</v>
      </c>
      <c r="AJ370" s="113" t="e">
        <f>IF(#REF!="","",#REF!)</f>
        <v>#REF!</v>
      </c>
      <c r="AK370" s="113" t="e">
        <f>IF(#REF!="","",#REF!)</f>
        <v>#REF!</v>
      </c>
      <c r="AL370" s="113" t="e">
        <f>IF(#REF!="","",#REF!)</f>
        <v>#REF!</v>
      </c>
      <c r="AM370" s="113" t="e">
        <f>IF(#REF!="","",#REF!)</f>
        <v>#REF!</v>
      </c>
      <c r="AN370" s="113" t="e">
        <f>IF(#REF!="","",#REF!)</f>
        <v>#REF!</v>
      </c>
      <c r="AO370" s="113" t="e">
        <f>IF(#REF!="","",#REF!)</f>
        <v>#REF!</v>
      </c>
      <c r="AP370" s="113" t="e">
        <f>IF(#REF!="","",#REF!)</f>
        <v>#REF!</v>
      </c>
      <c r="AQ370" s="113" t="e">
        <f>IF(#REF!="","",#REF!)</f>
        <v>#REF!</v>
      </c>
      <c r="AR370" s="79"/>
    </row>
    <row r="371" spans="1:44" x14ac:dyDescent="0.25">
      <c r="A371" s="113" t="e">
        <f>IF(#REF!="","",#REF!)</f>
        <v>#REF!</v>
      </c>
      <c r="B371" s="113" t="e">
        <f>IF(#REF!="","",#REF!)</f>
        <v>#REF!</v>
      </c>
      <c r="C371" s="113" t="e">
        <f>IF(#REF!="","",#REF!)</f>
        <v>#REF!</v>
      </c>
      <c r="D371" s="113" t="e">
        <f>CONCATENATE(#REF!, "-R",#REF!)</f>
        <v>#REF!</v>
      </c>
      <c r="E371" s="113" t="e">
        <f>IF(#REF!="","",#REF!)</f>
        <v>#REF!</v>
      </c>
      <c r="F371" s="113" t="e">
        <f>IF(#REF!="","",#REF!)</f>
        <v>#REF!</v>
      </c>
      <c r="G371" s="113" t="e">
        <f>IF(#REF!="","",#REF!)</f>
        <v>#REF!</v>
      </c>
      <c r="H371" s="113" t="e">
        <f>IF(#REF!="","",#REF!)</f>
        <v>#REF!</v>
      </c>
      <c r="I371" s="113" t="e">
        <f>IF(#REF!="","",#REF!)</f>
        <v>#REF!</v>
      </c>
      <c r="J371" s="113" t="e">
        <f>IF(#REF!="","",#REF!)</f>
        <v>#REF!</v>
      </c>
      <c r="K371" s="113" t="e">
        <f>IF(#REF!="","",#REF!)</f>
        <v>#REF!</v>
      </c>
      <c r="L371" s="113" t="e">
        <f>IF(#REF!="","",#REF!)</f>
        <v>#REF!</v>
      </c>
      <c r="M371" s="114" t="e">
        <f>IF(#REF!="","",#REF!)</f>
        <v>#REF!</v>
      </c>
      <c r="N371" s="113" t="e">
        <f t="shared" si="5"/>
        <v>#REF!</v>
      </c>
      <c r="O371" s="113" t="e">
        <f>CONCATENATE(#REF!,"-",#REF!)</f>
        <v>#REF!</v>
      </c>
      <c r="P371" s="113" t="e">
        <f>IF(#REF!="","",#REF!)</f>
        <v>#REF!</v>
      </c>
      <c r="Q371" s="113" t="e">
        <f>IF(#REF!="","",#REF!)</f>
        <v>#REF!</v>
      </c>
      <c r="R371" s="113" t="e">
        <f>IF(#REF!="","",#REF!)</f>
        <v>#REF!</v>
      </c>
      <c r="S371" s="113" t="e">
        <f>IF(#REF!="","",#REF!)</f>
        <v>#REF!</v>
      </c>
      <c r="T371" s="113" t="e">
        <f>IF(#REF!="","",#REF!)</f>
        <v>#REF!</v>
      </c>
      <c r="U371" s="113" t="e">
        <f>IF(#REF!="","",#REF!)</f>
        <v>#REF!</v>
      </c>
      <c r="V371" s="113" t="e">
        <f>IF(#REF!="","",#REF!)</f>
        <v>#REF!</v>
      </c>
      <c r="W371" s="113" t="e">
        <f>IF(#REF!="","",#REF!)</f>
        <v>#REF!</v>
      </c>
      <c r="X371" s="113" t="e">
        <f>IF(#REF!="","",#REF!)</f>
        <v>#REF!</v>
      </c>
      <c r="Y371" s="113" t="e">
        <f>IF(#REF!="","",#REF!)</f>
        <v>#REF!</v>
      </c>
      <c r="Z371" s="113" t="e">
        <f>IF(#REF!="","",#REF!)</f>
        <v>#REF!</v>
      </c>
      <c r="AA371" s="113" t="e">
        <f>IF(#REF!="","",#REF!)</f>
        <v>#REF!</v>
      </c>
      <c r="AB371" s="113" t="e">
        <f>IF(#REF!="","",#REF!)</f>
        <v>#REF!</v>
      </c>
      <c r="AC371" s="113" t="e">
        <f>IF(#REF!="","",#REF!)</f>
        <v>#REF!</v>
      </c>
      <c r="AD371" s="113" t="e">
        <f>IF(#REF!="","",#REF!)</f>
        <v>#REF!</v>
      </c>
      <c r="AE371" s="113" t="e">
        <f>IF(#REF!="","",#REF!)</f>
        <v>#REF!</v>
      </c>
      <c r="AF371" s="113" t="e">
        <f>IF(#REF!="","",#REF!)</f>
        <v>#REF!</v>
      </c>
      <c r="AG371" s="113" t="e">
        <f>IF(#REF!="","",#REF!)</f>
        <v>#REF!</v>
      </c>
      <c r="AH371" s="113" t="e">
        <f>IF(#REF!="","",#REF!)</f>
        <v>#REF!</v>
      </c>
      <c r="AI371" s="113" t="e">
        <f>IF(#REF!="","",#REF!)</f>
        <v>#REF!</v>
      </c>
      <c r="AJ371" s="113" t="e">
        <f>IF(#REF!="","",#REF!)</f>
        <v>#REF!</v>
      </c>
      <c r="AK371" s="113" t="e">
        <f>IF(#REF!="","",#REF!)</f>
        <v>#REF!</v>
      </c>
      <c r="AL371" s="113" t="e">
        <f>IF(#REF!="","",#REF!)</f>
        <v>#REF!</v>
      </c>
      <c r="AM371" s="113" t="e">
        <f>IF(#REF!="","",#REF!)</f>
        <v>#REF!</v>
      </c>
      <c r="AN371" s="113" t="e">
        <f>IF(#REF!="","",#REF!)</f>
        <v>#REF!</v>
      </c>
      <c r="AO371" s="113" t="e">
        <f>IF(#REF!="","",#REF!)</f>
        <v>#REF!</v>
      </c>
      <c r="AP371" s="113" t="e">
        <f>IF(#REF!="","",#REF!)</f>
        <v>#REF!</v>
      </c>
      <c r="AQ371" s="113" t="e">
        <f>IF(#REF!="","",#REF!)</f>
        <v>#REF!</v>
      </c>
      <c r="AR371" s="79"/>
    </row>
    <row r="372" spans="1:44" x14ac:dyDescent="0.25">
      <c r="A372" s="113" t="e">
        <f>IF(#REF!="","",#REF!)</f>
        <v>#REF!</v>
      </c>
      <c r="B372" s="113" t="e">
        <f>IF(#REF!="","",#REF!)</f>
        <v>#REF!</v>
      </c>
      <c r="C372" s="113" t="e">
        <f>IF(#REF!="","",#REF!)</f>
        <v>#REF!</v>
      </c>
      <c r="D372" s="113" t="e">
        <f>CONCATENATE(#REF!, "-R",#REF!)</f>
        <v>#REF!</v>
      </c>
      <c r="E372" s="113" t="e">
        <f>IF(#REF!="","",#REF!)</f>
        <v>#REF!</v>
      </c>
      <c r="F372" s="113" t="e">
        <f>IF(#REF!="","",#REF!)</f>
        <v>#REF!</v>
      </c>
      <c r="G372" s="113" t="e">
        <f>IF(#REF!="","",#REF!)</f>
        <v>#REF!</v>
      </c>
      <c r="H372" s="113" t="e">
        <f>IF(#REF!="","",#REF!)</f>
        <v>#REF!</v>
      </c>
      <c r="I372" s="113" t="e">
        <f>IF(#REF!="","",#REF!)</f>
        <v>#REF!</v>
      </c>
      <c r="J372" s="113" t="e">
        <f>IF(#REF!="","",#REF!)</f>
        <v>#REF!</v>
      </c>
      <c r="K372" s="113" t="e">
        <f>IF(#REF!="","",#REF!)</f>
        <v>#REF!</v>
      </c>
      <c r="L372" s="113" t="e">
        <f>IF(#REF!="","",#REF!)</f>
        <v>#REF!</v>
      </c>
      <c r="M372" s="114" t="e">
        <f>IF(#REF!="","",#REF!)</f>
        <v>#REF!</v>
      </c>
      <c r="N372" s="113" t="e">
        <f t="shared" si="5"/>
        <v>#REF!</v>
      </c>
      <c r="O372" s="113" t="e">
        <f>CONCATENATE(#REF!,"-",#REF!)</f>
        <v>#REF!</v>
      </c>
      <c r="P372" s="113" t="e">
        <f>IF(#REF!="","",#REF!)</f>
        <v>#REF!</v>
      </c>
      <c r="Q372" s="113" t="e">
        <f>IF(#REF!="","",#REF!)</f>
        <v>#REF!</v>
      </c>
      <c r="R372" s="113" t="e">
        <f>IF(#REF!="","",#REF!)</f>
        <v>#REF!</v>
      </c>
      <c r="S372" s="113" t="e">
        <f>IF(#REF!="","",#REF!)</f>
        <v>#REF!</v>
      </c>
      <c r="T372" s="113" t="e">
        <f>IF(#REF!="","",#REF!)</f>
        <v>#REF!</v>
      </c>
      <c r="U372" s="113" t="e">
        <f>IF(#REF!="","",#REF!)</f>
        <v>#REF!</v>
      </c>
      <c r="V372" s="113" t="e">
        <f>IF(#REF!="","",#REF!)</f>
        <v>#REF!</v>
      </c>
      <c r="W372" s="113" t="e">
        <f>IF(#REF!="","",#REF!)</f>
        <v>#REF!</v>
      </c>
      <c r="X372" s="113" t="e">
        <f>IF(#REF!="","",#REF!)</f>
        <v>#REF!</v>
      </c>
      <c r="Y372" s="113" t="e">
        <f>IF(#REF!="","",#REF!)</f>
        <v>#REF!</v>
      </c>
      <c r="Z372" s="113" t="e">
        <f>IF(#REF!="","",#REF!)</f>
        <v>#REF!</v>
      </c>
      <c r="AA372" s="113" t="e">
        <f>IF(#REF!="","",#REF!)</f>
        <v>#REF!</v>
      </c>
      <c r="AB372" s="113" t="e">
        <f>IF(#REF!="","",#REF!)</f>
        <v>#REF!</v>
      </c>
      <c r="AC372" s="113" t="e">
        <f>IF(#REF!="","",#REF!)</f>
        <v>#REF!</v>
      </c>
      <c r="AD372" s="113" t="e">
        <f>IF(#REF!="","",#REF!)</f>
        <v>#REF!</v>
      </c>
      <c r="AE372" s="113" t="e">
        <f>IF(#REF!="","",#REF!)</f>
        <v>#REF!</v>
      </c>
      <c r="AF372" s="113" t="e">
        <f>IF(#REF!="","",#REF!)</f>
        <v>#REF!</v>
      </c>
      <c r="AG372" s="113" t="e">
        <f>IF(#REF!="","",#REF!)</f>
        <v>#REF!</v>
      </c>
      <c r="AH372" s="113" t="e">
        <f>IF(#REF!="","",#REF!)</f>
        <v>#REF!</v>
      </c>
      <c r="AI372" s="113" t="e">
        <f>IF(#REF!="","",#REF!)</f>
        <v>#REF!</v>
      </c>
      <c r="AJ372" s="113" t="e">
        <f>IF(#REF!="","",#REF!)</f>
        <v>#REF!</v>
      </c>
      <c r="AK372" s="113" t="e">
        <f>IF(#REF!="","",#REF!)</f>
        <v>#REF!</v>
      </c>
      <c r="AL372" s="113" t="e">
        <f>IF(#REF!="","",#REF!)</f>
        <v>#REF!</v>
      </c>
      <c r="AM372" s="113" t="e">
        <f>IF(#REF!="","",#REF!)</f>
        <v>#REF!</v>
      </c>
      <c r="AN372" s="113" t="e">
        <f>IF(#REF!="","",#REF!)</f>
        <v>#REF!</v>
      </c>
      <c r="AO372" s="113" t="e">
        <f>IF(#REF!="","",#REF!)</f>
        <v>#REF!</v>
      </c>
      <c r="AP372" s="113" t="e">
        <f>IF(#REF!="","",#REF!)</f>
        <v>#REF!</v>
      </c>
      <c r="AQ372" s="113" t="e">
        <f>IF(#REF!="","",#REF!)</f>
        <v>#REF!</v>
      </c>
      <c r="AR372" s="79"/>
    </row>
    <row r="373" spans="1:44" x14ac:dyDescent="0.25">
      <c r="A373" s="113" t="e">
        <f>IF(#REF!="","",#REF!)</f>
        <v>#REF!</v>
      </c>
      <c r="B373" s="113" t="e">
        <f>IF(#REF!="","",#REF!)</f>
        <v>#REF!</v>
      </c>
      <c r="C373" s="113" t="e">
        <f>IF(#REF!="","",#REF!)</f>
        <v>#REF!</v>
      </c>
      <c r="D373" s="113" t="e">
        <f>CONCATENATE(#REF!, "-R",#REF!)</f>
        <v>#REF!</v>
      </c>
      <c r="E373" s="113" t="e">
        <f>IF(#REF!="","",#REF!)</f>
        <v>#REF!</v>
      </c>
      <c r="F373" s="113" t="e">
        <f>IF(#REF!="","",#REF!)</f>
        <v>#REF!</v>
      </c>
      <c r="G373" s="113" t="e">
        <f>IF(#REF!="","",#REF!)</f>
        <v>#REF!</v>
      </c>
      <c r="H373" s="113" t="e">
        <f>IF(#REF!="","",#REF!)</f>
        <v>#REF!</v>
      </c>
      <c r="I373" s="113" t="e">
        <f>IF(#REF!="","",#REF!)</f>
        <v>#REF!</v>
      </c>
      <c r="J373" s="113" t="e">
        <f>IF(#REF!="","",#REF!)</f>
        <v>#REF!</v>
      </c>
      <c r="K373" s="113" t="e">
        <f>IF(#REF!="","",#REF!)</f>
        <v>#REF!</v>
      </c>
      <c r="L373" s="113" t="e">
        <f>IF(#REF!="","",#REF!)</f>
        <v>#REF!</v>
      </c>
      <c r="M373" s="114" t="e">
        <f>IF(#REF!="","",#REF!)</f>
        <v>#REF!</v>
      </c>
      <c r="N373" s="113" t="e">
        <f t="shared" si="5"/>
        <v>#REF!</v>
      </c>
      <c r="O373" s="113" t="e">
        <f>CONCATENATE(#REF!,"-",#REF!)</f>
        <v>#REF!</v>
      </c>
      <c r="P373" s="113" t="e">
        <f>IF(#REF!="","",#REF!)</f>
        <v>#REF!</v>
      </c>
      <c r="Q373" s="113" t="e">
        <f>IF(#REF!="","",#REF!)</f>
        <v>#REF!</v>
      </c>
      <c r="R373" s="113" t="e">
        <f>IF(#REF!="","",#REF!)</f>
        <v>#REF!</v>
      </c>
      <c r="S373" s="113" t="e">
        <f>IF(#REF!="","",#REF!)</f>
        <v>#REF!</v>
      </c>
      <c r="T373" s="113" t="e">
        <f>IF(#REF!="","",#REF!)</f>
        <v>#REF!</v>
      </c>
      <c r="U373" s="113" t="e">
        <f>IF(#REF!="","",#REF!)</f>
        <v>#REF!</v>
      </c>
      <c r="V373" s="113" t="e">
        <f>IF(#REF!="","",#REF!)</f>
        <v>#REF!</v>
      </c>
      <c r="W373" s="113" t="e">
        <f>IF(#REF!="","",#REF!)</f>
        <v>#REF!</v>
      </c>
      <c r="X373" s="113" t="e">
        <f>IF(#REF!="","",#REF!)</f>
        <v>#REF!</v>
      </c>
      <c r="Y373" s="113" t="e">
        <f>IF(#REF!="","",#REF!)</f>
        <v>#REF!</v>
      </c>
      <c r="Z373" s="113" t="e">
        <f>IF(#REF!="","",#REF!)</f>
        <v>#REF!</v>
      </c>
      <c r="AA373" s="113" t="e">
        <f>IF(#REF!="","",#REF!)</f>
        <v>#REF!</v>
      </c>
      <c r="AB373" s="113" t="e">
        <f>IF(#REF!="","",#REF!)</f>
        <v>#REF!</v>
      </c>
      <c r="AC373" s="113" t="e">
        <f>IF(#REF!="","",#REF!)</f>
        <v>#REF!</v>
      </c>
      <c r="AD373" s="113" t="e">
        <f>IF(#REF!="","",#REF!)</f>
        <v>#REF!</v>
      </c>
      <c r="AE373" s="113" t="e">
        <f>IF(#REF!="","",#REF!)</f>
        <v>#REF!</v>
      </c>
      <c r="AF373" s="113" t="e">
        <f>IF(#REF!="","",#REF!)</f>
        <v>#REF!</v>
      </c>
      <c r="AG373" s="113" t="e">
        <f>IF(#REF!="","",#REF!)</f>
        <v>#REF!</v>
      </c>
      <c r="AH373" s="113" t="e">
        <f>IF(#REF!="","",#REF!)</f>
        <v>#REF!</v>
      </c>
      <c r="AI373" s="113" t="e">
        <f>IF(#REF!="","",#REF!)</f>
        <v>#REF!</v>
      </c>
      <c r="AJ373" s="113" t="e">
        <f>IF(#REF!="","",#REF!)</f>
        <v>#REF!</v>
      </c>
      <c r="AK373" s="113" t="e">
        <f>IF(#REF!="","",#REF!)</f>
        <v>#REF!</v>
      </c>
      <c r="AL373" s="113" t="e">
        <f>IF(#REF!="","",#REF!)</f>
        <v>#REF!</v>
      </c>
      <c r="AM373" s="113" t="e">
        <f>IF(#REF!="","",#REF!)</f>
        <v>#REF!</v>
      </c>
      <c r="AN373" s="113" t="e">
        <f>IF(#REF!="","",#REF!)</f>
        <v>#REF!</v>
      </c>
      <c r="AO373" s="113" t="e">
        <f>IF(#REF!="","",#REF!)</f>
        <v>#REF!</v>
      </c>
      <c r="AP373" s="113" t="e">
        <f>IF(#REF!="","",#REF!)</f>
        <v>#REF!</v>
      </c>
      <c r="AQ373" s="113" t="e">
        <f>IF(#REF!="","",#REF!)</f>
        <v>#REF!</v>
      </c>
      <c r="AR373" s="79"/>
    </row>
    <row r="374" spans="1:44" x14ac:dyDescent="0.25">
      <c r="A374" s="113" t="e">
        <f>IF(#REF!="","",#REF!)</f>
        <v>#REF!</v>
      </c>
      <c r="B374" s="113" t="e">
        <f>IF(#REF!="","",#REF!)</f>
        <v>#REF!</v>
      </c>
      <c r="C374" s="113" t="e">
        <f>IF(#REF!="","",#REF!)</f>
        <v>#REF!</v>
      </c>
      <c r="D374" s="113" t="e">
        <f>CONCATENATE(#REF!, "-R",#REF!)</f>
        <v>#REF!</v>
      </c>
      <c r="E374" s="113" t="e">
        <f>IF(#REF!="","",#REF!)</f>
        <v>#REF!</v>
      </c>
      <c r="F374" s="113" t="e">
        <f>IF(#REF!="","",#REF!)</f>
        <v>#REF!</v>
      </c>
      <c r="G374" s="113" t="e">
        <f>IF(#REF!="","",#REF!)</f>
        <v>#REF!</v>
      </c>
      <c r="H374" s="113" t="e">
        <f>IF(#REF!="","",#REF!)</f>
        <v>#REF!</v>
      </c>
      <c r="I374" s="113" t="e">
        <f>IF(#REF!="","",#REF!)</f>
        <v>#REF!</v>
      </c>
      <c r="J374" s="113" t="e">
        <f>IF(#REF!="","",#REF!)</f>
        <v>#REF!</v>
      </c>
      <c r="K374" s="113" t="e">
        <f>IF(#REF!="","",#REF!)</f>
        <v>#REF!</v>
      </c>
      <c r="L374" s="113" t="e">
        <f>IF(#REF!="","",#REF!)</f>
        <v>#REF!</v>
      </c>
      <c r="M374" s="114" t="e">
        <f>IF(#REF!="","",#REF!)</f>
        <v>#REF!</v>
      </c>
      <c r="N374" s="113" t="e">
        <f t="shared" si="5"/>
        <v>#REF!</v>
      </c>
      <c r="O374" s="113" t="e">
        <f>CONCATENATE(#REF!,"-",#REF!)</f>
        <v>#REF!</v>
      </c>
      <c r="P374" s="113" t="e">
        <f>IF(#REF!="","",#REF!)</f>
        <v>#REF!</v>
      </c>
      <c r="Q374" s="113" t="e">
        <f>IF(#REF!="","",#REF!)</f>
        <v>#REF!</v>
      </c>
      <c r="R374" s="113" t="e">
        <f>IF(#REF!="","",#REF!)</f>
        <v>#REF!</v>
      </c>
      <c r="S374" s="113" t="e">
        <f>IF(#REF!="","",#REF!)</f>
        <v>#REF!</v>
      </c>
      <c r="T374" s="113" t="e">
        <f>IF(#REF!="","",#REF!)</f>
        <v>#REF!</v>
      </c>
      <c r="U374" s="113" t="e">
        <f>IF(#REF!="","",#REF!)</f>
        <v>#REF!</v>
      </c>
      <c r="V374" s="113" t="e">
        <f>IF(#REF!="","",#REF!)</f>
        <v>#REF!</v>
      </c>
      <c r="W374" s="113" t="e">
        <f>IF(#REF!="","",#REF!)</f>
        <v>#REF!</v>
      </c>
      <c r="X374" s="113" t="e">
        <f>IF(#REF!="","",#REF!)</f>
        <v>#REF!</v>
      </c>
      <c r="Y374" s="113" t="e">
        <f>IF(#REF!="","",#REF!)</f>
        <v>#REF!</v>
      </c>
      <c r="Z374" s="113" t="e">
        <f>IF(#REF!="","",#REF!)</f>
        <v>#REF!</v>
      </c>
      <c r="AA374" s="113" t="e">
        <f>IF(#REF!="","",#REF!)</f>
        <v>#REF!</v>
      </c>
      <c r="AB374" s="113" t="e">
        <f>IF(#REF!="","",#REF!)</f>
        <v>#REF!</v>
      </c>
      <c r="AC374" s="113" t="e">
        <f>IF(#REF!="","",#REF!)</f>
        <v>#REF!</v>
      </c>
      <c r="AD374" s="113" t="e">
        <f>IF(#REF!="","",#REF!)</f>
        <v>#REF!</v>
      </c>
      <c r="AE374" s="113" t="e">
        <f>IF(#REF!="","",#REF!)</f>
        <v>#REF!</v>
      </c>
      <c r="AF374" s="113" t="e">
        <f>IF(#REF!="","",#REF!)</f>
        <v>#REF!</v>
      </c>
      <c r="AG374" s="113" t="e">
        <f>IF(#REF!="","",#REF!)</f>
        <v>#REF!</v>
      </c>
      <c r="AH374" s="113" t="e">
        <f>IF(#REF!="","",#REF!)</f>
        <v>#REF!</v>
      </c>
      <c r="AI374" s="113" t="e">
        <f>IF(#REF!="","",#REF!)</f>
        <v>#REF!</v>
      </c>
      <c r="AJ374" s="113" t="e">
        <f>IF(#REF!="","",#REF!)</f>
        <v>#REF!</v>
      </c>
      <c r="AK374" s="113" t="e">
        <f>IF(#REF!="","",#REF!)</f>
        <v>#REF!</v>
      </c>
      <c r="AL374" s="113" t="e">
        <f>IF(#REF!="","",#REF!)</f>
        <v>#REF!</v>
      </c>
      <c r="AM374" s="113" t="e">
        <f>IF(#REF!="","",#REF!)</f>
        <v>#REF!</v>
      </c>
      <c r="AN374" s="113" t="e">
        <f>IF(#REF!="","",#REF!)</f>
        <v>#REF!</v>
      </c>
      <c r="AO374" s="113" t="e">
        <f>IF(#REF!="","",#REF!)</f>
        <v>#REF!</v>
      </c>
      <c r="AP374" s="113" t="e">
        <f>IF(#REF!="","",#REF!)</f>
        <v>#REF!</v>
      </c>
      <c r="AQ374" s="113" t="e">
        <f>IF(#REF!="","",#REF!)</f>
        <v>#REF!</v>
      </c>
      <c r="AR374" s="79"/>
    </row>
    <row r="375" spans="1:44" x14ac:dyDescent="0.25">
      <c r="A375" s="113" t="e">
        <f>IF(#REF!="","",#REF!)</f>
        <v>#REF!</v>
      </c>
      <c r="B375" s="113" t="e">
        <f>IF(#REF!="","",#REF!)</f>
        <v>#REF!</v>
      </c>
      <c r="C375" s="113" t="e">
        <f>IF(#REF!="","",#REF!)</f>
        <v>#REF!</v>
      </c>
      <c r="D375" s="113" t="e">
        <f>CONCATENATE(#REF!, "-R",#REF!)</f>
        <v>#REF!</v>
      </c>
      <c r="E375" s="113" t="e">
        <f>IF(#REF!="","",#REF!)</f>
        <v>#REF!</v>
      </c>
      <c r="F375" s="113" t="e">
        <f>IF(#REF!="","",#REF!)</f>
        <v>#REF!</v>
      </c>
      <c r="G375" s="113" t="e">
        <f>IF(#REF!="","",#REF!)</f>
        <v>#REF!</v>
      </c>
      <c r="H375" s="113" t="e">
        <f>IF(#REF!="","",#REF!)</f>
        <v>#REF!</v>
      </c>
      <c r="I375" s="113" t="e">
        <f>IF(#REF!="","",#REF!)</f>
        <v>#REF!</v>
      </c>
      <c r="J375" s="113" t="e">
        <f>IF(#REF!="","",#REF!)</f>
        <v>#REF!</v>
      </c>
      <c r="K375" s="113" t="e">
        <f>IF(#REF!="","",#REF!)</f>
        <v>#REF!</v>
      </c>
      <c r="L375" s="113" t="e">
        <f>IF(#REF!="","",#REF!)</f>
        <v>#REF!</v>
      </c>
      <c r="M375" s="114" t="e">
        <f>IF(#REF!="","",#REF!)</f>
        <v>#REF!</v>
      </c>
      <c r="N375" s="113" t="e">
        <f t="shared" si="5"/>
        <v>#REF!</v>
      </c>
      <c r="O375" s="113" t="e">
        <f>CONCATENATE(#REF!,"-",#REF!)</f>
        <v>#REF!</v>
      </c>
      <c r="P375" s="113" t="e">
        <f>IF(#REF!="","",#REF!)</f>
        <v>#REF!</v>
      </c>
      <c r="Q375" s="113" t="e">
        <f>IF(#REF!="","",#REF!)</f>
        <v>#REF!</v>
      </c>
      <c r="R375" s="113" t="e">
        <f>IF(#REF!="","",#REF!)</f>
        <v>#REF!</v>
      </c>
      <c r="S375" s="113" t="e">
        <f>IF(#REF!="","",#REF!)</f>
        <v>#REF!</v>
      </c>
      <c r="T375" s="113" t="e">
        <f>IF(#REF!="","",#REF!)</f>
        <v>#REF!</v>
      </c>
      <c r="U375" s="113" t="e">
        <f>IF(#REF!="","",#REF!)</f>
        <v>#REF!</v>
      </c>
      <c r="V375" s="113" t="e">
        <f>IF(#REF!="","",#REF!)</f>
        <v>#REF!</v>
      </c>
      <c r="W375" s="113" t="e">
        <f>IF(#REF!="","",#REF!)</f>
        <v>#REF!</v>
      </c>
      <c r="X375" s="113" t="e">
        <f>IF(#REF!="","",#REF!)</f>
        <v>#REF!</v>
      </c>
      <c r="Y375" s="113" t="e">
        <f>IF(#REF!="","",#REF!)</f>
        <v>#REF!</v>
      </c>
      <c r="Z375" s="113" t="e">
        <f>IF(#REF!="","",#REF!)</f>
        <v>#REF!</v>
      </c>
      <c r="AA375" s="113" t="e">
        <f>IF(#REF!="","",#REF!)</f>
        <v>#REF!</v>
      </c>
      <c r="AB375" s="113" t="e">
        <f>IF(#REF!="","",#REF!)</f>
        <v>#REF!</v>
      </c>
      <c r="AC375" s="113" t="e">
        <f>IF(#REF!="","",#REF!)</f>
        <v>#REF!</v>
      </c>
      <c r="AD375" s="113" t="e">
        <f>IF(#REF!="","",#REF!)</f>
        <v>#REF!</v>
      </c>
      <c r="AE375" s="113" t="e">
        <f>IF(#REF!="","",#REF!)</f>
        <v>#REF!</v>
      </c>
      <c r="AF375" s="113" t="e">
        <f>IF(#REF!="","",#REF!)</f>
        <v>#REF!</v>
      </c>
      <c r="AG375" s="113" t="e">
        <f>IF(#REF!="","",#REF!)</f>
        <v>#REF!</v>
      </c>
      <c r="AH375" s="113" t="e">
        <f>IF(#REF!="","",#REF!)</f>
        <v>#REF!</v>
      </c>
      <c r="AI375" s="113" t="e">
        <f>IF(#REF!="","",#REF!)</f>
        <v>#REF!</v>
      </c>
      <c r="AJ375" s="113" t="e">
        <f>IF(#REF!="","",#REF!)</f>
        <v>#REF!</v>
      </c>
      <c r="AK375" s="113" t="e">
        <f>IF(#REF!="","",#REF!)</f>
        <v>#REF!</v>
      </c>
      <c r="AL375" s="113" t="e">
        <f>IF(#REF!="","",#REF!)</f>
        <v>#REF!</v>
      </c>
      <c r="AM375" s="113" t="e">
        <f>IF(#REF!="","",#REF!)</f>
        <v>#REF!</v>
      </c>
      <c r="AN375" s="113" t="e">
        <f>IF(#REF!="","",#REF!)</f>
        <v>#REF!</v>
      </c>
      <c r="AO375" s="113" t="e">
        <f>IF(#REF!="","",#REF!)</f>
        <v>#REF!</v>
      </c>
      <c r="AP375" s="113" t="e">
        <f>IF(#REF!="","",#REF!)</f>
        <v>#REF!</v>
      </c>
      <c r="AQ375" s="113" t="e">
        <f>IF(#REF!="","",#REF!)</f>
        <v>#REF!</v>
      </c>
      <c r="AR375" s="79"/>
    </row>
    <row r="376" spans="1:44" x14ac:dyDescent="0.25">
      <c r="A376" s="113" t="e">
        <f>IF(#REF!="","",#REF!)</f>
        <v>#REF!</v>
      </c>
      <c r="B376" s="113" t="e">
        <f>IF(#REF!="","",#REF!)</f>
        <v>#REF!</v>
      </c>
      <c r="C376" s="113" t="e">
        <f>IF(#REF!="","",#REF!)</f>
        <v>#REF!</v>
      </c>
      <c r="D376" s="113" t="e">
        <f>CONCATENATE(#REF!, "-R",#REF!)</f>
        <v>#REF!</v>
      </c>
      <c r="E376" s="113" t="e">
        <f>IF(#REF!="","",#REF!)</f>
        <v>#REF!</v>
      </c>
      <c r="F376" s="113" t="e">
        <f>IF(#REF!="","",#REF!)</f>
        <v>#REF!</v>
      </c>
      <c r="G376" s="113" t="e">
        <f>IF(#REF!="","",#REF!)</f>
        <v>#REF!</v>
      </c>
      <c r="H376" s="113" t="e">
        <f>IF(#REF!="","",#REF!)</f>
        <v>#REF!</v>
      </c>
      <c r="I376" s="113" t="e">
        <f>IF(#REF!="","",#REF!)</f>
        <v>#REF!</v>
      </c>
      <c r="J376" s="113" t="e">
        <f>IF(#REF!="","",#REF!)</f>
        <v>#REF!</v>
      </c>
      <c r="K376" s="113" t="e">
        <f>IF(#REF!="","",#REF!)</f>
        <v>#REF!</v>
      </c>
      <c r="L376" s="113" t="e">
        <f>IF(#REF!="","",#REF!)</f>
        <v>#REF!</v>
      </c>
      <c r="M376" s="114" t="e">
        <f>IF(#REF!="","",#REF!)</f>
        <v>#REF!</v>
      </c>
      <c r="N376" s="113" t="e">
        <f t="shared" si="5"/>
        <v>#REF!</v>
      </c>
      <c r="O376" s="113" t="e">
        <f>CONCATENATE(#REF!,"-",#REF!)</f>
        <v>#REF!</v>
      </c>
      <c r="P376" s="113" t="e">
        <f>IF(#REF!="","",#REF!)</f>
        <v>#REF!</v>
      </c>
      <c r="Q376" s="113" t="e">
        <f>IF(#REF!="","",#REF!)</f>
        <v>#REF!</v>
      </c>
      <c r="R376" s="113" t="e">
        <f>IF(#REF!="","",#REF!)</f>
        <v>#REF!</v>
      </c>
      <c r="S376" s="113" t="e">
        <f>IF(#REF!="","",#REF!)</f>
        <v>#REF!</v>
      </c>
      <c r="T376" s="113" t="e">
        <f>IF(#REF!="","",#REF!)</f>
        <v>#REF!</v>
      </c>
      <c r="U376" s="113" t="e">
        <f>IF(#REF!="","",#REF!)</f>
        <v>#REF!</v>
      </c>
      <c r="V376" s="113" t="e">
        <f>IF(#REF!="","",#REF!)</f>
        <v>#REF!</v>
      </c>
      <c r="W376" s="113" t="e">
        <f>IF(#REF!="","",#REF!)</f>
        <v>#REF!</v>
      </c>
      <c r="X376" s="113" t="e">
        <f>IF(#REF!="","",#REF!)</f>
        <v>#REF!</v>
      </c>
      <c r="Y376" s="113" t="e">
        <f>IF(#REF!="","",#REF!)</f>
        <v>#REF!</v>
      </c>
      <c r="Z376" s="113" t="e">
        <f>IF(#REF!="","",#REF!)</f>
        <v>#REF!</v>
      </c>
      <c r="AA376" s="113" t="e">
        <f>IF(#REF!="","",#REF!)</f>
        <v>#REF!</v>
      </c>
      <c r="AB376" s="113" t="e">
        <f>IF(#REF!="","",#REF!)</f>
        <v>#REF!</v>
      </c>
      <c r="AC376" s="113" t="e">
        <f>IF(#REF!="","",#REF!)</f>
        <v>#REF!</v>
      </c>
      <c r="AD376" s="113" t="e">
        <f>IF(#REF!="","",#REF!)</f>
        <v>#REF!</v>
      </c>
      <c r="AE376" s="113" t="e">
        <f>IF(#REF!="","",#REF!)</f>
        <v>#REF!</v>
      </c>
      <c r="AF376" s="113" t="e">
        <f>IF(#REF!="","",#REF!)</f>
        <v>#REF!</v>
      </c>
      <c r="AG376" s="113" t="e">
        <f>IF(#REF!="","",#REF!)</f>
        <v>#REF!</v>
      </c>
      <c r="AH376" s="113" t="e">
        <f>IF(#REF!="","",#REF!)</f>
        <v>#REF!</v>
      </c>
      <c r="AI376" s="113" t="e">
        <f>IF(#REF!="","",#REF!)</f>
        <v>#REF!</v>
      </c>
      <c r="AJ376" s="113" t="e">
        <f>IF(#REF!="","",#REF!)</f>
        <v>#REF!</v>
      </c>
      <c r="AK376" s="113" t="e">
        <f>IF(#REF!="","",#REF!)</f>
        <v>#REF!</v>
      </c>
      <c r="AL376" s="113" t="e">
        <f>IF(#REF!="","",#REF!)</f>
        <v>#REF!</v>
      </c>
      <c r="AM376" s="113" t="e">
        <f>IF(#REF!="","",#REF!)</f>
        <v>#REF!</v>
      </c>
      <c r="AN376" s="113" t="e">
        <f>IF(#REF!="","",#REF!)</f>
        <v>#REF!</v>
      </c>
      <c r="AO376" s="113" t="e">
        <f>IF(#REF!="","",#REF!)</f>
        <v>#REF!</v>
      </c>
      <c r="AP376" s="113" t="e">
        <f>IF(#REF!="","",#REF!)</f>
        <v>#REF!</v>
      </c>
      <c r="AQ376" s="113" t="e">
        <f>IF(#REF!="","",#REF!)</f>
        <v>#REF!</v>
      </c>
      <c r="AR376" s="79"/>
    </row>
    <row r="377" spans="1:44" x14ac:dyDescent="0.25">
      <c r="A377" s="113" t="e">
        <f>IF(#REF!="","",#REF!)</f>
        <v>#REF!</v>
      </c>
      <c r="B377" s="113" t="e">
        <f>IF(#REF!="","",#REF!)</f>
        <v>#REF!</v>
      </c>
      <c r="C377" s="113" t="e">
        <f>IF(#REF!="","",#REF!)</f>
        <v>#REF!</v>
      </c>
      <c r="D377" s="113" t="e">
        <f>CONCATENATE(#REF!, "-R",#REF!)</f>
        <v>#REF!</v>
      </c>
      <c r="E377" s="113" t="e">
        <f>IF(#REF!="","",#REF!)</f>
        <v>#REF!</v>
      </c>
      <c r="F377" s="113" t="e">
        <f>IF(#REF!="","",#REF!)</f>
        <v>#REF!</v>
      </c>
      <c r="G377" s="113" t="e">
        <f>IF(#REF!="","",#REF!)</f>
        <v>#REF!</v>
      </c>
      <c r="H377" s="113" t="e">
        <f>IF(#REF!="","",#REF!)</f>
        <v>#REF!</v>
      </c>
      <c r="I377" s="113" t="e">
        <f>IF(#REF!="","",#REF!)</f>
        <v>#REF!</v>
      </c>
      <c r="J377" s="113" t="e">
        <f>IF(#REF!="","",#REF!)</f>
        <v>#REF!</v>
      </c>
      <c r="K377" s="113" t="e">
        <f>IF(#REF!="","",#REF!)</f>
        <v>#REF!</v>
      </c>
      <c r="L377" s="113" t="e">
        <f>IF(#REF!="","",#REF!)</f>
        <v>#REF!</v>
      </c>
      <c r="M377" s="114" t="e">
        <f>IF(#REF!="","",#REF!)</f>
        <v>#REF!</v>
      </c>
      <c r="N377" s="113" t="e">
        <f t="shared" si="5"/>
        <v>#REF!</v>
      </c>
      <c r="O377" s="113" t="e">
        <f>CONCATENATE(#REF!,"-",#REF!)</f>
        <v>#REF!</v>
      </c>
      <c r="P377" s="113" t="e">
        <f>IF(#REF!="","",#REF!)</f>
        <v>#REF!</v>
      </c>
      <c r="Q377" s="113" t="e">
        <f>IF(#REF!="","",#REF!)</f>
        <v>#REF!</v>
      </c>
      <c r="R377" s="113" t="e">
        <f>IF(#REF!="","",#REF!)</f>
        <v>#REF!</v>
      </c>
      <c r="S377" s="113" t="e">
        <f>IF(#REF!="","",#REF!)</f>
        <v>#REF!</v>
      </c>
      <c r="T377" s="113" t="e">
        <f>IF(#REF!="","",#REF!)</f>
        <v>#REF!</v>
      </c>
      <c r="U377" s="113" t="e">
        <f>IF(#REF!="","",#REF!)</f>
        <v>#REF!</v>
      </c>
      <c r="V377" s="113" t="e">
        <f>IF(#REF!="","",#REF!)</f>
        <v>#REF!</v>
      </c>
      <c r="W377" s="113" t="e">
        <f>IF(#REF!="","",#REF!)</f>
        <v>#REF!</v>
      </c>
      <c r="X377" s="113" t="e">
        <f>IF(#REF!="","",#REF!)</f>
        <v>#REF!</v>
      </c>
      <c r="Y377" s="113" t="e">
        <f>IF(#REF!="","",#REF!)</f>
        <v>#REF!</v>
      </c>
      <c r="Z377" s="113" t="e">
        <f>IF(#REF!="","",#REF!)</f>
        <v>#REF!</v>
      </c>
      <c r="AA377" s="113" t="e">
        <f>IF(#REF!="","",#REF!)</f>
        <v>#REF!</v>
      </c>
      <c r="AB377" s="113" t="e">
        <f>IF(#REF!="","",#REF!)</f>
        <v>#REF!</v>
      </c>
      <c r="AC377" s="113" t="e">
        <f>IF(#REF!="","",#REF!)</f>
        <v>#REF!</v>
      </c>
      <c r="AD377" s="113" t="e">
        <f>IF(#REF!="","",#REF!)</f>
        <v>#REF!</v>
      </c>
      <c r="AE377" s="113" t="e">
        <f>IF(#REF!="","",#REF!)</f>
        <v>#REF!</v>
      </c>
      <c r="AF377" s="113" t="e">
        <f>IF(#REF!="","",#REF!)</f>
        <v>#REF!</v>
      </c>
      <c r="AG377" s="113" t="e">
        <f>IF(#REF!="","",#REF!)</f>
        <v>#REF!</v>
      </c>
      <c r="AH377" s="113" t="e">
        <f>IF(#REF!="","",#REF!)</f>
        <v>#REF!</v>
      </c>
      <c r="AI377" s="113" t="e">
        <f>IF(#REF!="","",#REF!)</f>
        <v>#REF!</v>
      </c>
      <c r="AJ377" s="113" t="e">
        <f>IF(#REF!="","",#REF!)</f>
        <v>#REF!</v>
      </c>
      <c r="AK377" s="113" t="e">
        <f>IF(#REF!="","",#REF!)</f>
        <v>#REF!</v>
      </c>
      <c r="AL377" s="113" t="e">
        <f>IF(#REF!="","",#REF!)</f>
        <v>#REF!</v>
      </c>
      <c r="AM377" s="113" t="e">
        <f>IF(#REF!="","",#REF!)</f>
        <v>#REF!</v>
      </c>
      <c r="AN377" s="113" t="e">
        <f>IF(#REF!="","",#REF!)</f>
        <v>#REF!</v>
      </c>
      <c r="AO377" s="113" t="e">
        <f>IF(#REF!="","",#REF!)</f>
        <v>#REF!</v>
      </c>
      <c r="AP377" s="113" t="e">
        <f>IF(#REF!="","",#REF!)</f>
        <v>#REF!</v>
      </c>
      <c r="AQ377" s="113" t="e">
        <f>IF(#REF!="","",#REF!)</f>
        <v>#REF!</v>
      </c>
      <c r="AR377" s="79"/>
    </row>
    <row r="378" spans="1:44" x14ac:dyDescent="0.25">
      <c r="A378" s="113" t="e">
        <f>IF(#REF!="","",#REF!)</f>
        <v>#REF!</v>
      </c>
      <c r="B378" s="113" t="e">
        <f>IF(#REF!="","",#REF!)</f>
        <v>#REF!</v>
      </c>
      <c r="C378" s="113" t="e">
        <f>IF(#REF!="","",#REF!)</f>
        <v>#REF!</v>
      </c>
      <c r="D378" s="113" t="e">
        <f>CONCATENATE(#REF!, "-R",#REF!)</f>
        <v>#REF!</v>
      </c>
      <c r="E378" s="113" t="e">
        <f>IF(#REF!="","",#REF!)</f>
        <v>#REF!</v>
      </c>
      <c r="F378" s="113" t="e">
        <f>IF(#REF!="","",#REF!)</f>
        <v>#REF!</v>
      </c>
      <c r="G378" s="113" t="e">
        <f>IF(#REF!="","",#REF!)</f>
        <v>#REF!</v>
      </c>
      <c r="H378" s="113" t="e">
        <f>IF(#REF!="","",#REF!)</f>
        <v>#REF!</v>
      </c>
      <c r="I378" s="113" t="e">
        <f>IF(#REF!="","",#REF!)</f>
        <v>#REF!</v>
      </c>
      <c r="J378" s="113" t="e">
        <f>IF(#REF!="","",#REF!)</f>
        <v>#REF!</v>
      </c>
      <c r="K378" s="113" t="e">
        <f>IF(#REF!="","",#REF!)</f>
        <v>#REF!</v>
      </c>
      <c r="L378" s="113" t="e">
        <f>IF(#REF!="","",#REF!)</f>
        <v>#REF!</v>
      </c>
      <c r="M378" s="114" t="e">
        <f>IF(#REF!="","",#REF!)</f>
        <v>#REF!</v>
      </c>
      <c r="N378" s="113" t="e">
        <f t="shared" si="5"/>
        <v>#REF!</v>
      </c>
      <c r="O378" s="113" t="e">
        <f>CONCATENATE(#REF!,"-",#REF!)</f>
        <v>#REF!</v>
      </c>
      <c r="P378" s="113" t="e">
        <f>IF(#REF!="","",#REF!)</f>
        <v>#REF!</v>
      </c>
      <c r="Q378" s="113" t="e">
        <f>IF(#REF!="","",#REF!)</f>
        <v>#REF!</v>
      </c>
      <c r="R378" s="113" t="e">
        <f>IF(#REF!="","",#REF!)</f>
        <v>#REF!</v>
      </c>
      <c r="S378" s="113" t="e">
        <f>IF(#REF!="","",#REF!)</f>
        <v>#REF!</v>
      </c>
      <c r="T378" s="113" t="e">
        <f>IF(#REF!="","",#REF!)</f>
        <v>#REF!</v>
      </c>
      <c r="U378" s="113" t="e">
        <f>IF(#REF!="","",#REF!)</f>
        <v>#REF!</v>
      </c>
      <c r="V378" s="113" t="e">
        <f>IF(#REF!="","",#REF!)</f>
        <v>#REF!</v>
      </c>
      <c r="W378" s="113" t="e">
        <f>IF(#REF!="","",#REF!)</f>
        <v>#REF!</v>
      </c>
      <c r="X378" s="113" t="e">
        <f>IF(#REF!="","",#REF!)</f>
        <v>#REF!</v>
      </c>
      <c r="Y378" s="113" t="e">
        <f>IF(#REF!="","",#REF!)</f>
        <v>#REF!</v>
      </c>
      <c r="Z378" s="113" t="e">
        <f>IF(#REF!="","",#REF!)</f>
        <v>#REF!</v>
      </c>
      <c r="AA378" s="113" t="e">
        <f>IF(#REF!="","",#REF!)</f>
        <v>#REF!</v>
      </c>
      <c r="AB378" s="113" t="e">
        <f>IF(#REF!="","",#REF!)</f>
        <v>#REF!</v>
      </c>
      <c r="AC378" s="113" t="e">
        <f>IF(#REF!="","",#REF!)</f>
        <v>#REF!</v>
      </c>
      <c r="AD378" s="113" t="e">
        <f>IF(#REF!="","",#REF!)</f>
        <v>#REF!</v>
      </c>
      <c r="AE378" s="113" t="e">
        <f>IF(#REF!="","",#REF!)</f>
        <v>#REF!</v>
      </c>
      <c r="AF378" s="113" t="e">
        <f>IF(#REF!="","",#REF!)</f>
        <v>#REF!</v>
      </c>
      <c r="AG378" s="113" t="e">
        <f>IF(#REF!="","",#REF!)</f>
        <v>#REF!</v>
      </c>
      <c r="AH378" s="113" t="e">
        <f>IF(#REF!="","",#REF!)</f>
        <v>#REF!</v>
      </c>
      <c r="AI378" s="113" t="e">
        <f>IF(#REF!="","",#REF!)</f>
        <v>#REF!</v>
      </c>
      <c r="AJ378" s="113" t="e">
        <f>IF(#REF!="","",#REF!)</f>
        <v>#REF!</v>
      </c>
      <c r="AK378" s="113" t="e">
        <f>IF(#REF!="","",#REF!)</f>
        <v>#REF!</v>
      </c>
      <c r="AL378" s="113" t="e">
        <f>IF(#REF!="","",#REF!)</f>
        <v>#REF!</v>
      </c>
      <c r="AM378" s="113" t="e">
        <f>IF(#REF!="","",#REF!)</f>
        <v>#REF!</v>
      </c>
      <c r="AN378" s="113" t="e">
        <f>IF(#REF!="","",#REF!)</f>
        <v>#REF!</v>
      </c>
      <c r="AO378" s="113" t="e">
        <f>IF(#REF!="","",#REF!)</f>
        <v>#REF!</v>
      </c>
      <c r="AP378" s="113" t="e">
        <f>IF(#REF!="","",#REF!)</f>
        <v>#REF!</v>
      </c>
      <c r="AQ378" s="113" t="e">
        <f>IF(#REF!="","",#REF!)</f>
        <v>#REF!</v>
      </c>
      <c r="AR378" s="79"/>
    </row>
    <row r="379" spans="1:44" x14ac:dyDescent="0.25">
      <c r="A379" s="113" t="e">
        <f>IF(#REF!="","",#REF!)</f>
        <v>#REF!</v>
      </c>
      <c r="B379" s="113" t="e">
        <f>IF(#REF!="","",#REF!)</f>
        <v>#REF!</v>
      </c>
      <c r="C379" s="113" t="e">
        <f>IF(#REF!="","",#REF!)</f>
        <v>#REF!</v>
      </c>
      <c r="D379" s="113" t="e">
        <f>CONCATENATE(#REF!, "-R",#REF!)</f>
        <v>#REF!</v>
      </c>
      <c r="E379" s="113" t="e">
        <f>IF(#REF!="","",#REF!)</f>
        <v>#REF!</v>
      </c>
      <c r="F379" s="113" t="e">
        <f>IF(#REF!="","",#REF!)</f>
        <v>#REF!</v>
      </c>
      <c r="G379" s="113" t="e">
        <f>IF(#REF!="","",#REF!)</f>
        <v>#REF!</v>
      </c>
      <c r="H379" s="113" t="e">
        <f>IF(#REF!="","",#REF!)</f>
        <v>#REF!</v>
      </c>
      <c r="I379" s="113" t="e">
        <f>IF(#REF!="","",#REF!)</f>
        <v>#REF!</v>
      </c>
      <c r="J379" s="113" t="e">
        <f>IF(#REF!="","",#REF!)</f>
        <v>#REF!</v>
      </c>
      <c r="K379" s="113" t="e">
        <f>IF(#REF!="","",#REF!)</f>
        <v>#REF!</v>
      </c>
      <c r="L379" s="113" t="e">
        <f>IF(#REF!="","",#REF!)</f>
        <v>#REF!</v>
      </c>
      <c r="M379" s="114" t="e">
        <f>IF(#REF!="","",#REF!)</f>
        <v>#REF!</v>
      </c>
      <c r="N379" s="113" t="e">
        <f t="shared" si="5"/>
        <v>#REF!</v>
      </c>
      <c r="O379" s="113" t="e">
        <f>CONCATENATE(#REF!,"-",#REF!)</f>
        <v>#REF!</v>
      </c>
      <c r="P379" s="113" t="e">
        <f>IF(#REF!="","",#REF!)</f>
        <v>#REF!</v>
      </c>
      <c r="Q379" s="113" t="e">
        <f>IF(#REF!="","",#REF!)</f>
        <v>#REF!</v>
      </c>
      <c r="R379" s="113" t="e">
        <f>IF(#REF!="","",#REF!)</f>
        <v>#REF!</v>
      </c>
      <c r="S379" s="113" t="e">
        <f>IF(#REF!="","",#REF!)</f>
        <v>#REF!</v>
      </c>
      <c r="T379" s="113" t="e">
        <f>IF(#REF!="","",#REF!)</f>
        <v>#REF!</v>
      </c>
      <c r="U379" s="113" t="e">
        <f>IF(#REF!="","",#REF!)</f>
        <v>#REF!</v>
      </c>
      <c r="V379" s="113" t="e">
        <f>IF(#REF!="","",#REF!)</f>
        <v>#REF!</v>
      </c>
      <c r="W379" s="113" t="e">
        <f>IF(#REF!="","",#REF!)</f>
        <v>#REF!</v>
      </c>
      <c r="X379" s="113" t="e">
        <f>IF(#REF!="","",#REF!)</f>
        <v>#REF!</v>
      </c>
      <c r="Y379" s="113" t="e">
        <f>IF(#REF!="","",#REF!)</f>
        <v>#REF!</v>
      </c>
      <c r="Z379" s="113" t="e">
        <f>IF(#REF!="","",#REF!)</f>
        <v>#REF!</v>
      </c>
      <c r="AA379" s="113" t="e">
        <f>IF(#REF!="","",#REF!)</f>
        <v>#REF!</v>
      </c>
      <c r="AB379" s="113" t="e">
        <f>IF(#REF!="","",#REF!)</f>
        <v>#REF!</v>
      </c>
      <c r="AC379" s="113" t="e">
        <f>IF(#REF!="","",#REF!)</f>
        <v>#REF!</v>
      </c>
      <c r="AD379" s="113" t="e">
        <f>IF(#REF!="","",#REF!)</f>
        <v>#REF!</v>
      </c>
      <c r="AE379" s="113" t="e">
        <f>IF(#REF!="","",#REF!)</f>
        <v>#REF!</v>
      </c>
      <c r="AF379" s="113" t="e">
        <f>IF(#REF!="","",#REF!)</f>
        <v>#REF!</v>
      </c>
      <c r="AG379" s="113" t="e">
        <f>IF(#REF!="","",#REF!)</f>
        <v>#REF!</v>
      </c>
      <c r="AH379" s="113" t="e">
        <f>IF(#REF!="","",#REF!)</f>
        <v>#REF!</v>
      </c>
      <c r="AI379" s="113" t="e">
        <f>IF(#REF!="","",#REF!)</f>
        <v>#REF!</v>
      </c>
      <c r="AJ379" s="113" t="e">
        <f>IF(#REF!="","",#REF!)</f>
        <v>#REF!</v>
      </c>
      <c r="AK379" s="113" t="e">
        <f>IF(#REF!="","",#REF!)</f>
        <v>#REF!</v>
      </c>
      <c r="AL379" s="113" t="e">
        <f>IF(#REF!="","",#REF!)</f>
        <v>#REF!</v>
      </c>
      <c r="AM379" s="113" t="e">
        <f>IF(#REF!="","",#REF!)</f>
        <v>#REF!</v>
      </c>
      <c r="AN379" s="113" t="e">
        <f>IF(#REF!="","",#REF!)</f>
        <v>#REF!</v>
      </c>
      <c r="AO379" s="113" t="e">
        <f>IF(#REF!="","",#REF!)</f>
        <v>#REF!</v>
      </c>
      <c r="AP379" s="113" t="e">
        <f>IF(#REF!="","",#REF!)</f>
        <v>#REF!</v>
      </c>
      <c r="AQ379" s="113" t="e">
        <f>IF(#REF!="","",#REF!)</f>
        <v>#REF!</v>
      </c>
      <c r="AR379" s="79"/>
    </row>
    <row r="380" spans="1:44" x14ac:dyDescent="0.25">
      <c r="A380" s="113" t="e">
        <f>IF(#REF!="","",#REF!)</f>
        <v>#REF!</v>
      </c>
      <c r="B380" s="113" t="e">
        <f>IF(#REF!="","",#REF!)</f>
        <v>#REF!</v>
      </c>
      <c r="C380" s="113" t="e">
        <f>IF(#REF!="","",#REF!)</f>
        <v>#REF!</v>
      </c>
      <c r="D380" s="113" t="e">
        <f>CONCATENATE(#REF!, "-R",#REF!)</f>
        <v>#REF!</v>
      </c>
      <c r="E380" s="113" t="e">
        <f>IF(#REF!="","",#REF!)</f>
        <v>#REF!</v>
      </c>
      <c r="F380" s="113" t="e">
        <f>IF(#REF!="","",#REF!)</f>
        <v>#REF!</v>
      </c>
      <c r="G380" s="113" t="e">
        <f>IF(#REF!="","",#REF!)</f>
        <v>#REF!</v>
      </c>
      <c r="H380" s="113" t="e">
        <f>IF(#REF!="","",#REF!)</f>
        <v>#REF!</v>
      </c>
      <c r="I380" s="113" t="e">
        <f>IF(#REF!="","",#REF!)</f>
        <v>#REF!</v>
      </c>
      <c r="J380" s="113" t="e">
        <f>IF(#REF!="","",#REF!)</f>
        <v>#REF!</v>
      </c>
      <c r="K380" s="113" t="e">
        <f>IF(#REF!="","",#REF!)</f>
        <v>#REF!</v>
      </c>
      <c r="L380" s="113" t="e">
        <f>IF(#REF!="","",#REF!)</f>
        <v>#REF!</v>
      </c>
      <c r="M380" s="114" t="e">
        <f>IF(#REF!="","",#REF!)</f>
        <v>#REF!</v>
      </c>
      <c r="N380" s="113" t="e">
        <f t="shared" si="5"/>
        <v>#REF!</v>
      </c>
      <c r="O380" s="113" t="e">
        <f>CONCATENATE(#REF!,"-",#REF!)</f>
        <v>#REF!</v>
      </c>
      <c r="P380" s="113" t="e">
        <f>IF(#REF!="","",#REF!)</f>
        <v>#REF!</v>
      </c>
      <c r="Q380" s="113" t="e">
        <f>IF(#REF!="","",#REF!)</f>
        <v>#REF!</v>
      </c>
      <c r="R380" s="113" t="e">
        <f>IF(#REF!="","",#REF!)</f>
        <v>#REF!</v>
      </c>
      <c r="S380" s="113" t="e">
        <f>IF(#REF!="","",#REF!)</f>
        <v>#REF!</v>
      </c>
      <c r="T380" s="113" t="e">
        <f>IF(#REF!="","",#REF!)</f>
        <v>#REF!</v>
      </c>
      <c r="U380" s="113" t="e">
        <f>IF(#REF!="","",#REF!)</f>
        <v>#REF!</v>
      </c>
      <c r="V380" s="113" t="e">
        <f>IF(#REF!="","",#REF!)</f>
        <v>#REF!</v>
      </c>
      <c r="W380" s="113" t="e">
        <f>IF(#REF!="","",#REF!)</f>
        <v>#REF!</v>
      </c>
      <c r="X380" s="113" t="e">
        <f>IF(#REF!="","",#REF!)</f>
        <v>#REF!</v>
      </c>
      <c r="Y380" s="113" t="e">
        <f>IF(#REF!="","",#REF!)</f>
        <v>#REF!</v>
      </c>
      <c r="Z380" s="113" t="e">
        <f>IF(#REF!="","",#REF!)</f>
        <v>#REF!</v>
      </c>
      <c r="AA380" s="113" t="e">
        <f>IF(#REF!="","",#REF!)</f>
        <v>#REF!</v>
      </c>
      <c r="AB380" s="113" t="e">
        <f>IF(#REF!="","",#REF!)</f>
        <v>#REF!</v>
      </c>
      <c r="AC380" s="113" t="e">
        <f>IF(#REF!="","",#REF!)</f>
        <v>#REF!</v>
      </c>
      <c r="AD380" s="113" t="e">
        <f>IF(#REF!="","",#REF!)</f>
        <v>#REF!</v>
      </c>
      <c r="AE380" s="113" t="e">
        <f>IF(#REF!="","",#REF!)</f>
        <v>#REF!</v>
      </c>
      <c r="AF380" s="113" t="e">
        <f>IF(#REF!="","",#REF!)</f>
        <v>#REF!</v>
      </c>
      <c r="AG380" s="113" t="e">
        <f>IF(#REF!="","",#REF!)</f>
        <v>#REF!</v>
      </c>
      <c r="AH380" s="113" t="e">
        <f>IF(#REF!="","",#REF!)</f>
        <v>#REF!</v>
      </c>
      <c r="AI380" s="113" t="e">
        <f>IF(#REF!="","",#REF!)</f>
        <v>#REF!</v>
      </c>
      <c r="AJ380" s="113" t="e">
        <f>IF(#REF!="","",#REF!)</f>
        <v>#REF!</v>
      </c>
      <c r="AK380" s="113" t="e">
        <f>IF(#REF!="","",#REF!)</f>
        <v>#REF!</v>
      </c>
      <c r="AL380" s="113" t="e">
        <f>IF(#REF!="","",#REF!)</f>
        <v>#REF!</v>
      </c>
      <c r="AM380" s="113" t="e">
        <f>IF(#REF!="","",#REF!)</f>
        <v>#REF!</v>
      </c>
      <c r="AN380" s="113" t="e">
        <f>IF(#REF!="","",#REF!)</f>
        <v>#REF!</v>
      </c>
      <c r="AO380" s="113" t="e">
        <f>IF(#REF!="","",#REF!)</f>
        <v>#REF!</v>
      </c>
      <c r="AP380" s="113" t="e">
        <f>IF(#REF!="","",#REF!)</f>
        <v>#REF!</v>
      </c>
      <c r="AQ380" s="113" t="e">
        <f>IF(#REF!="","",#REF!)</f>
        <v>#REF!</v>
      </c>
      <c r="AR380" s="79"/>
    </row>
    <row r="381" spans="1:44" x14ac:dyDescent="0.25">
      <c r="A381" s="113" t="e">
        <f>IF(#REF!="","",#REF!)</f>
        <v>#REF!</v>
      </c>
      <c r="B381" s="113" t="e">
        <f>IF(#REF!="","",#REF!)</f>
        <v>#REF!</v>
      </c>
      <c r="C381" s="113" t="e">
        <f>IF(#REF!="","",#REF!)</f>
        <v>#REF!</v>
      </c>
      <c r="D381" s="113" t="e">
        <f>CONCATENATE(#REF!, "-R",#REF!)</f>
        <v>#REF!</v>
      </c>
      <c r="E381" s="113" t="e">
        <f>IF(#REF!="","",#REF!)</f>
        <v>#REF!</v>
      </c>
      <c r="F381" s="113" t="e">
        <f>IF(#REF!="","",#REF!)</f>
        <v>#REF!</v>
      </c>
      <c r="G381" s="113" t="e">
        <f>IF(#REF!="","",#REF!)</f>
        <v>#REF!</v>
      </c>
      <c r="H381" s="113" t="e">
        <f>IF(#REF!="","",#REF!)</f>
        <v>#REF!</v>
      </c>
      <c r="I381" s="113" t="e">
        <f>IF(#REF!="","",#REF!)</f>
        <v>#REF!</v>
      </c>
      <c r="J381" s="113" t="e">
        <f>IF(#REF!="","",#REF!)</f>
        <v>#REF!</v>
      </c>
      <c r="K381" s="113" t="e">
        <f>IF(#REF!="","",#REF!)</f>
        <v>#REF!</v>
      </c>
      <c r="L381" s="113" t="e">
        <f>IF(#REF!="","",#REF!)</f>
        <v>#REF!</v>
      </c>
      <c r="M381" s="114" t="e">
        <f>IF(#REF!="","",#REF!)</f>
        <v>#REF!</v>
      </c>
      <c r="N381" s="113" t="e">
        <f t="shared" si="5"/>
        <v>#REF!</v>
      </c>
      <c r="O381" s="113" t="e">
        <f>CONCATENATE(#REF!,"-",#REF!)</f>
        <v>#REF!</v>
      </c>
      <c r="P381" s="113" t="e">
        <f>IF(#REF!="","",#REF!)</f>
        <v>#REF!</v>
      </c>
      <c r="Q381" s="113" t="e">
        <f>IF(#REF!="","",#REF!)</f>
        <v>#REF!</v>
      </c>
      <c r="R381" s="113" t="e">
        <f>IF(#REF!="","",#REF!)</f>
        <v>#REF!</v>
      </c>
      <c r="S381" s="113" t="e">
        <f>IF(#REF!="","",#REF!)</f>
        <v>#REF!</v>
      </c>
      <c r="T381" s="113" t="e">
        <f>IF(#REF!="","",#REF!)</f>
        <v>#REF!</v>
      </c>
      <c r="U381" s="113" t="e">
        <f>IF(#REF!="","",#REF!)</f>
        <v>#REF!</v>
      </c>
      <c r="V381" s="113" t="e">
        <f>IF(#REF!="","",#REF!)</f>
        <v>#REF!</v>
      </c>
      <c r="W381" s="113" t="e">
        <f>IF(#REF!="","",#REF!)</f>
        <v>#REF!</v>
      </c>
      <c r="X381" s="113" t="e">
        <f>IF(#REF!="","",#REF!)</f>
        <v>#REF!</v>
      </c>
      <c r="Y381" s="113" t="e">
        <f>IF(#REF!="","",#REF!)</f>
        <v>#REF!</v>
      </c>
      <c r="Z381" s="113" t="e">
        <f>IF(#REF!="","",#REF!)</f>
        <v>#REF!</v>
      </c>
      <c r="AA381" s="113" t="e">
        <f>IF(#REF!="","",#REF!)</f>
        <v>#REF!</v>
      </c>
      <c r="AB381" s="113" t="e">
        <f>IF(#REF!="","",#REF!)</f>
        <v>#REF!</v>
      </c>
      <c r="AC381" s="113" t="e">
        <f>IF(#REF!="","",#REF!)</f>
        <v>#REF!</v>
      </c>
      <c r="AD381" s="113" t="e">
        <f>IF(#REF!="","",#REF!)</f>
        <v>#REF!</v>
      </c>
      <c r="AE381" s="113" t="e">
        <f>IF(#REF!="","",#REF!)</f>
        <v>#REF!</v>
      </c>
      <c r="AF381" s="113" t="e">
        <f>IF(#REF!="","",#REF!)</f>
        <v>#REF!</v>
      </c>
      <c r="AG381" s="113" t="e">
        <f>IF(#REF!="","",#REF!)</f>
        <v>#REF!</v>
      </c>
      <c r="AH381" s="113" t="e">
        <f>IF(#REF!="","",#REF!)</f>
        <v>#REF!</v>
      </c>
      <c r="AI381" s="113" t="e">
        <f>IF(#REF!="","",#REF!)</f>
        <v>#REF!</v>
      </c>
      <c r="AJ381" s="113" t="e">
        <f>IF(#REF!="","",#REF!)</f>
        <v>#REF!</v>
      </c>
      <c r="AK381" s="113" t="e">
        <f>IF(#REF!="","",#REF!)</f>
        <v>#REF!</v>
      </c>
      <c r="AL381" s="113" t="e">
        <f>IF(#REF!="","",#REF!)</f>
        <v>#REF!</v>
      </c>
      <c r="AM381" s="113" t="e">
        <f>IF(#REF!="","",#REF!)</f>
        <v>#REF!</v>
      </c>
      <c r="AN381" s="113" t="e">
        <f>IF(#REF!="","",#REF!)</f>
        <v>#REF!</v>
      </c>
      <c r="AO381" s="113" t="e">
        <f>IF(#REF!="","",#REF!)</f>
        <v>#REF!</v>
      </c>
      <c r="AP381" s="113" t="e">
        <f>IF(#REF!="","",#REF!)</f>
        <v>#REF!</v>
      </c>
      <c r="AQ381" s="113" t="e">
        <f>IF(#REF!="","",#REF!)</f>
        <v>#REF!</v>
      </c>
      <c r="AR381" s="79"/>
    </row>
    <row r="382" spans="1:44" x14ac:dyDescent="0.25">
      <c r="A382" s="113" t="e">
        <f>IF(#REF!="","",#REF!)</f>
        <v>#REF!</v>
      </c>
      <c r="B382" s="113" t="e">
        <f>IF(#REF!="","",#REF!)</f>
        <v>#REF!</v>
      </c>
      <c r="C382" s="113" t="e">
        <f>IF(#REF!="","",#REF!)</f>
        <v>#REF!</v>
      </c>
      <c r="D382" s="113" t="e">
        <f>CONCATENATE(#REF!, "-R",#REF!)</f>
        <v>#REF!</v>
      </c>
      <c r="E382" s="113" t="e">
        <f>IF(#REF!="","",#REF!)</f>
        <v>#REF!</v>
      </c>
      <c r="F382" s="113" t="e">
        <f>IF(#REF!="","",#REF!)</f>
        <v>#REF!</v>
      </c>
      <c r="G382" s="113" t="e">
        <f>IF(#REF!="","",#REF!)</f>
        <v>#REF!</v>
      </c>
      <c r="H382" s="113" t="e">
        <f>IF(#REF!="","",#REF!)</f>
        <v>#REF!</v>
      </c>
      <c r="I382" s="113" t="e">
        <f>IF(#REF!="","",#REF!)</f>
        <v>#REF!</v>
      </c>
      <c r="J382" s="113" t="e">
        <f>IF(#REF!="","",#REF!)</f>
        <v>#REF!</v>
      </c>
      <c r="K382" s="113" t="e">
        <f>IF(#REF!="","",#REF!)</f>
        <v>#REF!</v>
      </c>
      <c r="L382" s="113" t="e">
        <f>IF(#REF!="","",#REF!)</f>
        <v>#REF!</v>
      </c>
      <c r="M382" s="114" t="e">
        <f>IF(#REF!="","",#REF!)</f>
        <v>#REF!</v>
      </c>
      <c r="N382" s="113" t="e">
        <f t="shared" si="5"/>
        <v>#REF!</v>
      </c>
      <c r="O382" s="113" t="e">
        <f>CONCATENATE(#REF!,"-",#REF!)</f>
        <v>#REF!</v>
      </c>
      <c r="P382" s="113" t="e">
        <f>IF(#REF!="","",#REF!)</f>
        <v>#REF!</v>
      </c>
      <c r="Q382" s="113" t="e">
        <f>IF(#REF!="","",#REF!)</f>
        <v>#REF!</v>
      </c>
      <c r="R382" s="113" t="e">
        <f>IF(#REF!="","",#REF!)</f>
        <v>#REF!</v>
      </c>
      <c r="S382" s="113" t="e">
        <f>IF(#REF!="","",#REF!)</f>
        <v>#REF!</v>
      </c>
      <c r="T382" s="113" t="e">
        <f>IF(#REF!="","",#REF!)</f>
        <v>#REF!</v>
      </c>
      <c r="U382" s="113" t="e">
        <f>IF(#REF!="","",#REF!)</f>
        <v>#REF!</v>
      </c>
      <c r="V382" s="113" t="e">
        <f>IF(#REF!="","",#REF!)</f>
        <v>#REF!</v>
      </c>
      <c r="W382" s="113" t="e">
        <f>IF(#REF!="","",#REF!)</f>
        <v>#REF!</v>
      </c>
      <c r="X382" s="113" t="e">
        <f>IF(#REF!="","",#REF!)</f>
        <v>#REF!</v>
      </c>
      <c r="Y382" s="113" t="e">
        <f>IF(#REF!="","",#REF!)</f>
        <v>#REF!</v>
      </c>
      <c r="Z382" s="113" t="e">
        <f>IF(#REF!="","",#REF!)</f>
        <v>#REF!</v>
      </c>
      <c r="AA382" s="113" t="e">
        <f>IF(#REF!="","",#REF!)</f>
        <v>#REF!</v>
      </c>
      <c r="AB382" s="113" t="e">
        <f>IF(#REF!="","",#REF!)</f>
        <v>#REF!</v>
      </c>
      <c r="AC382" s="113" t="e">
        <f>IF(#REF!="","",#REF!)</f>
        <v>#REF!</v>
      </c>
      <c r="AD382" s="113" t="e">
        <f>IF(#REF!="","",#REF!)</f>
        <v>#REF!</v>
      </c>
      <c r="AE382" s="113" t="e">
        <f>IF(#REF!="","",#REF!)</f>
        <v>#REF!</v>
      </c>
      <c r="AF382" s="113" t="e">
        <f>IF(#REF!="","",#REF!)</f>
        <v>#REF!</v>
      </c>
      <c r="AG382" s="113" t="e">
        <f>IF(#REF!="","",#REF!)</f>
        <v>#REF!</v>
      </c>
      <c r="AH382" s="113" t="e">
        <f>IF(#REF!="","",#REF!)</f>
        <v>#REF!</v>
      </c>
      <c r="AI382" s="113" t="e">
        <f>IF(#REF!="","",#REF!)</f>
        <v>#REF!</v>
      </c>
      <c r="AJ382" s="113" t="e">
        <f>IF(#REF!="","",#REF!)</f>
        <v>#REF!</v>
      </c>
      <c r="AK382" s="113" t="e">
        <f>IF(#REF!="","",#REF!)</f>
        <v>#REF!</v>
      </c>
      <c r="AL382" s="113" t="e">
        <f>IF(#REF!="","",#REF!)</f>
        <v>#REF!</v>
      </c>
      <c r="AM382" s="113" t="e">
        <f>IF(#REF!="","",#REF!)</f>
        <v>#REF!</v>
      </c>
      <c r="AN382" s="113" t="e">
        <f>IF(#REF!="","",#REF!)</f>
        <v>#REF!</v>
      </c>
      <c r="AO382" s="113" t="e">
        <f>IF(#REF!="","",#REF!)</f>
        <v>#REF!</v>
      </c>
      <c r="AP382" s="113" t="e">
        <f>IF(#REF!="","",#REF!)</f>
        <v>#REF!</v>
      </c>
      <c r="AQ382" s="113" t="e">
        <f>IF(#REF!="","",#REF!)</f>
        <v>#REF!</v>
      </c>
      <c r="AR382" s="79"/>
    </row>
    <row r="383" spans="1:44" x14ac:dyDescent="0.25">
      <c r="A383" s="113" t="e">
        <f>IF(#REF!="","",#REF!)</f>
        <v>#REF!</v>
      </c>
      <c r="B383" s="113" t="e">
        <f>IF(#REF!="","",#REF!)</f>
        <v>#REF!</v>
      </c>
      <c r="C383" s="113" t="e">
        <f>IF(#REF!="","",#REF!)</f>
        <v>#REF!</v>
      </c>
      <c r="D383" s="113" t="e">
        <f>CONCATENATE(#REF!, "-R",#REF!)</f>
        <v>#REF!</v>
      </c>
      <c r="E383" s="113" t="e">
        <f>IF(#REF!="","",#REF!)</f>
        <v>#REF!</v>
      </c>
      <c r="F383" s="113" t="e">
        <f>IF(#REF!="","",#REF!)</f>
        <v>#REF!</v>
      </c>
      <c r="G383" s="113" t="e">
        <f>IF(#REF!="","",#REF!)</f>
        <v>#REF!</v>
      </c>
      <c r="H383" s="113" t="e">
        <f>IF(#REF!="","",#REF!)</f>
        <v>#REF!</v>
      </c>
      <c r="I383" s="113" t="e">
        <f>IF(#REF!="","",#REF!)</f>
        <v>#REF!</v>
      </c>
      <c r="J383" s="113" t="e">
        <f>IF(#REF!="","",#REF!)</f>
        <v>#REF!</v>
      </c>
      <c r="K383" s="113" t="e">
        <f>IF(#REF!="","",#REF!)</f>
        <v>#REF!</v>
      </c>
      <c r="L383" s="113" t="e">
        <f>IF(#REF!="","",#REF!)</f>
        <v>#REF!</v>
      </c>
      <c r="M383" s="114" t="e">
        <f>IF(#REF!="","",#REF!)</f>
        <v>#REF!</v>
      </c>
      <c r="N383" s="113" t="e">
        <f t="shared" si="5"/>
        <v>#REF!</v>
      </c>
      <c r="O383" s="113" t="e">
        <f>CONCATENATE(#REF!,"-",#REF!)</f>
        <v>#REF!</v>
      </c>
      <c r="P383" s="113" t="e">
        <f>IF(#REF!="","",#REF!)</f>
        <v>#REF!</v>
      </c>
      <c r="Q383" s="113" t="e">
        <f>IF(#REF!="","",#REF!)</f>
        <v>#REF!</v>
      </c>
      <c r="R383" s="113" t="e">
        <f>IF(#REF!="","",#REF!)</f>
        <v>#REF!</v>
      </c>
      <c r="S383" s="113" t="e">
        <f>IF(#REF!="","",#REF!)</f>
        <v>#REF!</v>
      </c>
      <c r="T383" s="113" t="e">
        <f>IF(#REF!="","",#REF!)</f>
        <v>#REF!</v>
      </c>
      <c r="U383" s="113" t="e">
        <f>IF(#REF!="","",#REF!)</f>
        <v>#REF!</v>
      </c>
      <c r="V383" s="113" t="e">
        <f>IF(#REF!="","",#REF!)</f>
        <v>#REF!</v>
      </c>
      <c r="W383" s="113" t="e">
        <f>IF(#REF!="","",#REF!)</f>
        <v>#REF!</v>
      </c>
      <c r="X383" s="113" t="e">
        <f>IF(#REF!="","",#REF!)</f>
        <v>#REF!</v>
      </c>
      <c r="Y383" s="113" t="e">
        <f>IF(#REF!="","",#REF!)</f>
        <v>#REF!</v>
      </c>
      <c r="Z383" s="113" t="e">
        <f>IF(#REF!="","",#REF!)</f>
        <v>#REF!</v>
      </c>
      <c r="AA383" s="113" t="e">
        <f>IF(#REF!="","",#REF!)</f>
        <v>#REF!</v>
      </c>
      <c r="AB383" s="113" t="e">
        <f>IF(#REF!="","",#REF!)</f>
        <v>#REF!</v>
      </c>
      <c r="AC383" s="113" t="e">
        <f>IF(#REF!="","",#REF!)</f>
        <v>#REF!</v>
      </c>
      <c r="AD383" s="113" t="e">
        <f>IF(#REF!="","",#REF!)</f>
        <v>#REF!</v>
      </c>
      <c r="AE383" s="113" t="e">
        <f>IF(#REF!="","",#REF!)</f>
        <v>#REF!</v>
      </c>
      <c r="AF383" s="113" t="e">
        <f>IF(#REF!="","",#REF!)</f>
        <v>#REF!</v>
      </c>
      <c r="AG383" s="113" t="e">
        <f>IF(#REF!="","",#REF!)</f>
        <v>#REF!</v>
      </c>
      <c r="AH383" s="113" t="e">
        <f>IF(#REF!="","",#REF!)</f>
        <v>#REF!</v>
      </c>
      <c r="AI383" s="113" t="e">
        <f>IF(#REF!="","",#REF!)</f>
        <v>#REF!</v>
      </c>
      <c r="AJ383" s="113" t="e">
        <f>IF(#REF!="","",#REF!)</f>
        <v>#REF!</v>
      </c>
      <c r="AK383" s="113" t="e">
        <f>IF(#REF!="","",#REF!)</f>
        <v>#REF!</v>
      </c>
      <c r="AL383" s="113" t="e">
        <f>IF(#REF!="","",#REF!)</f>
        <v>#REF!</v>
      </c>
      <c r="AM383" s="113" t="e">
        <f>IF(#REF!="","",#REF!)</f>
        <v>#REF!</v>
      </c>
      <c r="AN383" s="113" t="e">
        <f>IF(#REF!="","",#REF!)</f>
        <v>#REF!</v>
      </c>
      <c r="AO383" s="113" t="e">
        <f>IF(#REF!="","",#REF!)</f>
        <v>#REF!</v>
      </c>
      <c r="AP383" s="113" t="e">
        <f>IF(#REF!="","",#REF!)</f>
        <v>#REF!</v>
      </c>
      <c r="AQ383" s="113" t="e">
        <f>IF(#REF!="","",#REF!)</f>
        <v>#REF!</v>
      </c>
      <c r="AR383" s="79"/>
    </row>
    <row r="384" spans="1:44" x14ac:dyDescent="0.25">
      <c r="A384" s="113" t="e">
        <f>IF(#REF!="","",#REF!)</f>
        <v>#REF!</v>
      </c>
      <c r="B384" s="113" t="e">
        <f>IF(#REF!="","",#REF!)</f>
        <v>#REF!</v>
      </c>
      <c r="C384" s="113" t="e">
        <f>IF(#REF!="","",#REF!)</f>
        <v>#REF!</v>
      </c>
      <c r="D384" s="113" t="e">
        <f>CONCATENATE(#REF!, "-R",#REF!)</f>
        <v>#REF!</v>
      </c>
      <c r="E384" s="113" t="e">
        <f>IF(#REF!="","",#REF!)</f>
        <v>#REF!</v>
      </c>
      <c r="F384" s="113" t="e">
        <f>IF(#REF!="","",#REF!)</f>
        <v>#REF!</v>
      </c>
      <c r="G384" s="113" t="e">
        <f>IF(#REF!="","",#REF!)</f>
        <v>#REF!</v>
      </c>
      <c r="H384" s="113" t="e">
        <f>IF(#REF!="","",#REF!)</f>
        <v>#REF!</v>
      </c>
      <c r="I384" s="113" t="e">
        <f>IF(#REF!="","",#REF!)</f>
        <v>#REF!</v>
      </c>
      <c r="J384" s="113" t="e">
        <f>IF(#REF!="","",#REF!)</f>
        <v>#REF!</v>
      </c>
      <c r="K384" s="113" t="e">
        <f>IF(#REF!="","",#REF!)</f>
        <v>#REF!</v>
      </c>
      <c r="L384" s="113" t="e">
        <f>IF(#REF!="","",#REF!)</f>
        <v>#REF!</v>
      </c>
      <c r="M384" s="114" t="e">
        <f>IF(#REF!="","",#REF!)</f>
        <v>#REF!</v>
      </c>
      <c r="N384" s="113" t="e">
        <f t="shared" si="5"/>
        <v>#REF!</v>
      </c>
      <c r="O384" s="113" t="e">
        <f>CONCATENATE(#REF!,"-",#REF!)</f>
        <v>#REF!</v>
      </c>
      <c r="P384" s="113" t="e">
        <f>IF(#REF!="","",#REF!)</f>
        <v>#REF!</v>
      </c>
      <c r="Q384" s="113" t="e">
        <f>IF(#REF!="","",#REF!)</f>
        <v>#REF!</v>
      </c>
      <c r="R384" s="113" t="e">
        <f>IF(#REF!="","",#REF!)</f>
        <v>#REF!</v>
      </c>
      <c r="S384" s="113" t="e">
        <f>IF(#REF!="","",#REF!)</f>
        <v>#REF!</v>
      </c>
      <c r="T384" s="113" t="e">
        <f>IF(#REF!="","",#REF!)</f>
        <v>#REF!</v>
      </c>
      <c r="U384" s="113" t="e">
        <f>IF(#REF!="","",#REF!)</f>
        <v>#REF!</v>
      </c>
      <c r="V384" s="113" t="e">
        <f>IF(#REF!="","",#REF!)</f>
        <v>#REF!</v>
      </c>
      <c r="W384" s="113" t="e">
        <f>IF(#REF!="","",#REF!)</f>
        <v>#REF!</v>
      </c>
      <c r="X384" s="113" t="e">
        <f>IF(#REF!="","",#REF!)</f>
        <v>#REF!</v>
      </c>
      <c r="Y384" s="113" t="e">
        <f>IF(#REF!="","",#REF!)</f>
        <v>#REF!</v>
      </c>
      <c r="Z384" s="113" t="e">
        <f>IF(#REF!="","",#REF!)</f>
        <v>#REF!</v>
      </c>
      <c r="AA384" s="113" t="e">
        <f>IF(#REF!="","",#REF!)</f>
        <v>#REF!</v>
      </c>
      <c r="AB384" s="113" t="e">
        <f>IF(#REF!="","",#REF!)</f>
        <v>#REF!</v>
      </c>
      <c r="AC384" s="113" t="e">
        <f>IF(#REF!="","",#REF!)</f>
        <v>#REF!</v>
      </c>
      <c r="AD384" s="113" t="e">
        <f>IF(#REF!="","",#REF!)</f>
        <v>#REF!</v>
      </c>
      <c r="AE384" s="113" t="e">
        <f>IF(#REF!="","",#REF!)</f>
        <v>#REF!</v>
      </c>
      <c r="AF384" s="113" t="e">
        <f>IF(#REF!="","",#REF!)</f>
        <v>#REF!</v>
      </c>
      <c r="AG384" s="113" t="e">
        <f>IF(#REF!="","",#REF!)</f>
        <v>#REF!</v>
      </c>
      <c r="AH384" s="113" t="e">
        <f>IF(#REF!="","",#REF!)</f>
        <v>#REF!</v>
      </c>
      <c r="AI384" s="113" t="e">
        <f>IF(#REF!="","",#REF!)</f>
        <v>#REF!</v>
      </c>
      <c r="AJ384" s="113" t="e">
        <f>IF(#REF!="","",#REF!)</f>
        <v>#REF!</v>
      </c>
      <c r="AK384" s="113" t="e">
        <f>IF(#REF!="","",#REF!)</f>
        <v>#REF!</v>
      </c>
      <c r="AL384" s="113" t="e">
        <f>IF(#REF!="","",#REF!)</f>
        <v>#REF!</v>
      </c>
      <c r="AM384" s="113" t="e">
        <f>IF(#REF!="","",#REF!)</f>
        <v>#REF!</v>
      </c>
      <c r="AN384" s="113" t="e">
        <f>IF(#REF!="","",#REF!)</f>
        <v>#REF!</v>
      </c>
      <c r="AO384" s="113" t="e">
        <f>IF(#REF!="","",#REF!)</f>
        <v>#REF!</v>
      </c>
      <c r="AP384" s="113" t="e">
        <f>IF(#REF!="","",#REF!)</f>
        <v>#REF!</v>
      </c>
      <c r="AQ384" s="113" t="e">
        <f>IF(#REF!="","",#REF!)</f>
        <v>#REF!</v>
      </c>
      <c r="AR384" s="79"/>
    </row>
    <row r="385" spans="1:44" x14ac:dyDescent="0.25">
      <c r="A385" s="113" t="e">
        <f>IF(#REF!="","",#REF!)</f>
        <v>#REF!</v>
      </c>
      <c r="B385" s="113" t="e">
        <f>IF(#REF!="","",#REF!)</f>
        <v>#REF!</v>
      </c>
      <c r="C385" s="113" t="e">
        <f>IF(#REF!="","",#REF!)</f>
        <v>#REF!</v>
      </c>
      <c r="D385" s="113" t="e">
        <f>CONCATENATE(#REF!, "-R",#REF!)</f>
        <v>#REF!</v>
      </c>
      <c r="E385" s="113" t="e">
        <f>IF(#REF!="","",#REF!)</f>
        <v>#REF!</v>
      </c>
      <c r="F385" s="113" t="e">
        <f>IF(#REF!="","",#REF!)</f>
        <v>#REF!</v>
      </c>
      <c r="G385" s="113" t="e">
        <f>IF(#REF!="","",#REF!)</f>
        <v>#REF!</v>
      </c>
      <c r="H385" s="113" t="e">
        <f>IF(#REF!="","",#REF!)</f>
        <v>#REF!</v>
      </c>
      <c r="I385" s="113" t="e">
        <f>IF(#REF!="","",#REF!)</f>
        <v>#REF!</v>
      </c>
      <c r="J385" s="113" t="e">
        <f>IF(#REF!="","",#REF!)</f>
        <v>#REF!</v>
      </c>
      <c r="K385" s="113" t="e">
        <f>IF(#REF!="","",#REF!)</f>
        <v>#REF!</v>
      </c>
      <c r="L385" s="113" t="e">
        <f>IF(#REF!="","",#REF!)</f>
        <v>#REF!</v>
      </c>
      <c r="M385" s="114" t="e">
        <f>IF(#REF!="","",#REF!)</f>
        <v>#REF!</v>
      </c>
      <c r="N385" s="113" t="e">
        <f t="shared" si="5"/>
        <v>#REF!</v>
      </c>
      <c r="O385" s="113" t="e">
        <f>CONCATENATE(#REF!,"-",#REF!)</f>
        <v>#REF!</v>
      </c>
      <c r="P385" s="113" t="e">
        <f>IF(#REF!="","",#REF!)</f>
        <v>#REF!</v>
      </c>
      <c r="Q385" s="113" t="e">
        <f>IF(#REF!="","",#REF!)</f>
        <v>#REF!</v>
      </c>
      <c r="R385" s="113" t="e">
        <f>IF(#REF!="","",#REF!)</f>
        <v>#REF!</v>
      </c>
      <c r="S385" s="113" t="e">
        <f>IF(#REF!="","",#REF!)</f>
        <v>#REF!</v>
      </c>
      <c r="T385" s="113" t="e">
        <f>IF(#REF!="","",#REF!)</f>
        <v>#REF!</v>
      </c>
      <c r="U385" s="113" t="e">
        <f>IF(#REF!="","",#REF!)</f>
        <v>#REF!</v>
      </c>
      <c r="V385" s="113" t="e">
        <f>IF(#REF!="","",#REF!)</f>
        <v>#REF!</v>
      </c>
      <c r="W385" s="113" t="e">
        <f>IF(#REF!="","",#REF!)</f>
        <v>#REF!</v>
      </c>
      <c r="X385" s="113" t="e">
        <f>IF(#REF!="","",#REF!)</f>
        <v>#REF!</v>
      </c>
      <c r="Y385" s="113" t="e">
        <f>IF(#REF!="","",#REF!)</f>
        <v>#REF!</v>
      </c>
      <c r="Z385" s="113" t="e">
        <f>IF(#REF!="","",#REF!)</f>
        <v>#REF!</v>
      </c>
      <c r="AA385" s="113" t="e">
        <f>IF(#REF!="","",#REF!)</f>
        <v>#REF!</v>
      </c>
      <c r="AB385" s="113" t="e">
        <f>IF(#REF!="","",#REF!)</f>
        <v>#REF!</v>
      </c>
      <c r="AC385" s="113" t="e">
        <f>IF(#REF!="","",#REF!)</f>
        <v>#REF!</v>
      </c>
      <c r="AD385" s="113" t="e">
        <f>IF(#REF!="","",#REF!)</f>
        <v>#REF!</v>
      </c>
      <c r="AE385" s="113" t="e">
        <f>IF(#REF!="","",#REF!)</f>
        <v>#REF!</v>
      </c>
      <c r="AF385" s="113" t="e">
        <f>IF(#REF!="","",#REF!)</f>
        <v>#REF!</v>
      </c>
      <c r="AG385" s="113" t="e">
        <f>IF(#REF!="","",#REF!)</f>
        <v>#REF!</v>
      </c>
      <c r="AH385" s="113" t="e">
        <f>IF(#REF!="","",#REF!)</f>
        <v>#REF!</v>
      </c>
      <c r="AI385" s="113" t="e">
        <f>IF(#REF!="","",#REF!)</f>
        <v>#REF!</v>
      </c>
      <c r="AJ385" s="113" t="e">
        <f>IF(#REF!="","",#REF!)</f>
        <v>#REF!</v>
      </c>
      <c r="AK385" s="113" t="e">
        <f>IF(#REF!="","",#REF!)</f>
        <v>#REF!</v>
      </c>
      <c r="AL385" s="113" t="e">
        <f>IF(#REF!="","",#REF!)</f>
        <v>#REF!</v>
      </c>
      <c r="AM385" s="113" t="e">
        <f>IF(#REF!="","",#REF!)</f>
        <v>#REF!</v>
      </c>
      <c r="AN385" s="113" t="e">
        <f>IF(#REF!="","",#REF!)</f>
        <v>#REF!</v>
      </c>
      <c r="AO385" s="113" t="e">
        <f>IF(#REF!="","",#REF!)</f>
        <v>#REF!</v>
      </c>
      <c r="AP385" s="113" t="e">
        <f>IF(#REF!="","",#REF!)</f>
        <v>#REF!</v>
      </c>
      <c r="AQ385" s="113" t="e">
        <f>IF(#REF!="","",#REF!)</f>
        <v>#REF!</v>
      </c>
      <c r="AR385" s="79"/>
    </row>
    <row r="386" spans="1:44" x14ac:dyDescent="0.25">
      <c r="A386" s="113" t="e">
        <f>IF(#REF!="","",#REF!)</f>
        <v>#REF!</v>
      </c>
      <c r="B386" s="113" t="e">
        <f>IF(#REF!="","",#REF!)</f>
        <v>#REF!</v>
      </c>
      <c r="C386" s="113" t="e">
        <f>IF(#REF!="","",#REF!)</f>
        <v>#REF!</v>
      </c>
      <c r="D386" s="113" t="e">
        <f>CONCATENATE(#REF!, "-R",#REF!)</f>
        <v>#REF!</v>
      </c>
      <c r="E386" s="113" t="e">
        <f>IF(#REF!="","",#REF!)</f>
        <v>#REF!</v>
      </c>
      <c r="F386" s="113" t="e">
        <f>IF(#REF!="","",#REF!)</f>
        <v>#REF!</v>
      </c>
      <c r="G386" s="113" t="e">
        <f>IF(#REF!="","",#REF!)</f>
        <v>#REF!</v>
      </c>
      <c r="H386" s="113" t="e">
        <f>IF(#REF!="","",#REF!)</f>
        <v>#REF!</v>
      </c>
      <c r="I386" s="113" t="e">
        <f>IF(#REF!="","",#REF!)</f>
        <v>#REF!</v>
      </c>
      <c r="J386" s="113" t="e">
        <f>IF(#REF!="","",#REF!)</f>
        <v>#REF!</v>
      </c>
      <c r="K386" s="113" t="e">
        <f>IF(#REF!="","",#REF!)</f>
        <v>#REF!</v>
      </c>
      <c r="L386" s="113" t="e">
        <f>IF(#REF!="","",#REF!)</f>
        <v>#REF!</v>
      </c>
      <c r="M386" s="114" t="e">
        <f>IF(#REF!="","",#REF!)</f>
        <v>#REF!</v>
      </c>
      <c r="N386" s="113" t="e">
        <f t="shared" si="5"/>
        <v>#REF!</v>
      </c>
      <c r="O386" s="113" t="e">
        <f>CONCATENATE(#REF!,"-",#REF!)</f>
        <v>#REF!</v>
      </c>
      <c r="P386" s="113" t="e">
        <f>IF(#REF!="","",#REF!)</f>
        <v>#REF!</v>
      </c>
      <c r="Q386" s="113" t="e">
        <f>IF(#REF!="","",#REF!)</f>
        <v>#REF!</v>
      </c>
      <c r="R386" s="113" t="e">
        <f>IF(#REF!="","",#REF!)</f>
        <v>#REF!</v>
      </c>
      <c r="S386" s="113" t="e">
        <f>IF(#REF!="","",#REF!)</f>
        <v>#REF!</v>
      </c>
      <c r="T386" s="113" t="e">
        <f>IF(#REF!="","",#REF!)</f>
        <v>#REF!</v>
      </c>
      <c r="U386" s="113" t="e">
        <f>IF(#REF!="","",#REF!)</f>
        <v>#REF!</v>
      </c>
      <c r="V386" s="113" t="e">
        <f>IF(#REF!="","",#REF!)</f>
        <v>#REF!</v>
      </c>
      <c r="W386" s="113" t="e">
        <f>IF(#REF!="","",#REF!)</f>
        <v>#REF!</v>
      </c>
      <c r="X386" s="113" t="e">
        <f>IF(#REF!="","",#REF!)</f>
        <v>#REF!</v>
      </c>
      <c r="Y386" s="113" t="e">
        <f>IF(#REF!="","",#REF!)</f>
        <v>#REF!</v>
      </c>
      <c r="Z386" s="113" t="e">
        <f>IF(#REF!="","",#REF!)</f>
        <v>#REF!</v>
      </c>
      <c r="AA386" s="113" t="e">
        <f>IF(#REF!="","",#REF!)</f>
        <v>#REF!</v>
      </c>
      <c r="AB386" s="113" t="e">
        <f>IF(#REF!="","",#REF!)</f>
        <v>#REF!</v>
      </c>
      <c r="AC386" s="113" t="e">
        <f>IF(#REF!="","",#REF!)</f>
        <v>#REF!</v>
      </c>
      <c r="AD386" s="113" t="e">
        <f>IF(#REF!="","",#REF!)</f>
        <v>#REF!</v>
      </c>
      <c r="AE386" s="113" t="e">
        <f>IF(#REF!="","",#REF!)</f>
        <v>#REF!</v>
      </c>
      <c r="AF386" s="113" t="e">
        <f>IF(#REF!="","",#REF!)</f>
        <v>#REF!</v>
      </c>
      <c r="AG386" s="113" t="e">
        <f>IF(#REF!="","",#REF!)</f>
        <v>#REF!</v>
      </c>
      <c r="AH386" s="113" t="e">
        <f>IF(#REF!="","",#REF!)</f>
        <v>#REF!</v>
      </c>
      <c r="AI386" s="113" t="e">
        <f>IF(#REF!="","",#REF!)</f>
        <v>#REF!</v>
      </c>
      <c r="AJ386" s="113" t="e">
        <f>IF(#REF!="","",#REF!)</f>
        <v>#REF!</v>
      </c>
      <c r="AK386" s="113" t="e">
        <f>IF(#REF!="","",#REF!)</f>
        <v>#REF!</v>
      </c>
      <c r="AL386" s="113" t="e">
        <f>IF(#REF!="","",#REF!)</f>
        <v>#REF!</v>
      </c>
      <c r="AM386" s="113" t="e">
        <f>IF(#REF!="","",#REF!)</f>
        <v>#REF!</v>
      </c>
      <c r="AN386" s="113" t="e">
        <f>IF(#REF!="","",#REF!)</f>
        <v>#REF!</v>
      </c>
      <c r="AO386" s="113" t="e">
        <f>IF(#REF!="","",#REF!)</f>
        <v>#REF!</v>
      </c>
      <c r="AP386" s="113" t="e">
        <f>IF(#REF!="","",#REF!)</f>
        <v>#REF!</v>
      </c>
      <c r="AQ386" s="113" t="e">
        <f>IF(#REF!="","",#REF!)</f>
        <v>#REF!</v>
      </c>
      <c r="AR386" s="79"/>
    </row>
    <row r="387" spans="1:44" x14ac:dyDescent="0.25">
      <c r="A387" s="113" t="e">
        <f>IF(#REF!="","",#REF!)</f>
        <v>#REF!</v>
      </c>
      <c r="B387" s="113" t="e">
        <f>IF(#REF!="","",#REF!)</f>
        <v>#REF!</v>
      </c>
      <c r="C387" s="113" t="e">
        <f>IF(#REF!="","",#REF!)</f>
        <v>#REF!</v>
      </c>
      <c r="D387" s="113" t="e">
        <f>CONCATENATE(#REF!, "-R",#REF!)</f>
        <v>#REF!</v>
      </c>
      <c r="E387" s="113" t="e">
        <f>IF(#REF!="","",#REF!)</f>
        <v>#REF!</v>
      </c>
      <c r="F387" s="113" t="e">
        <f>IF(#REF!="","",#REF!)</f>
        <v>#REF!</v>
      </c>
      <c r="G387" s="113" t="e">
        <f>IF(#REF!="","",#REF!)</f>
        <v>#REF!</v>
      </c>
      <c r="H387" s="113" t="e">
        <f>IF(#REF!="","",#REF!)</f>
        <v>#REF!</v>
      </c>
      <c r="I387" s="113" t="e">
        <f>IF(#REF!="","",#REF!)</f>
        <v>#REF!</v>
      </c>
      <c r="J387" s="113" t="e">
        <f>IF(#REF!="","",#REF!)</f>
        <v>#REF!</v>
      </c>
      <c r="K387" s="113" t="e">
        <f>IF(#REF!="","",#REF!)</f>
        <v>#REF!</v>
      </c>
      <c r="L387" s="113" t="e">
        <f>IF(#REF!="","",#REF!)</f>
        <v>#REF!</v>
      </c>
      <c r="M387" s="114" t="e">
        <f>IF(#REF!="","",#REF!)</f>
        <v>#REF!</v>
      </c>
      <c r="N387" s="113" t="e">
        <f t="shared" si="5"/>
        <v>#REF!</v>
      </c>
      <c r="O387" s="113" t="e">
        <f>CONCATENATE(#REF!,"-",#REF!)</f>
        <v>#REF!</v>
      </c>
      <c r="P387" s="113" t="e">
        <f>IF(#REF!="","",#REF!)</f>
        <v>#REF!</v>
      </c>
      <c r="Q387" s="113" t="e">
        <f>IF(#REF!="","",#REF!)</f>
        <v>#REF!</v>
      </c>
      <c r="R387" s="113" t="e">
        <f>IF(#REF!="","",#REF!)</f>
        <v>#REF!</v>
      </c>
      <c r="S387" s="113" t="e">
        <f>IF(#REF!="","",#REF!)</f>
        <v>#REF!</v>
      </c>
      <c r="T387" s="113" t="e">
        <f>IF(#REF!="","",#REF!)</f>
        <v>#REF!</v>
      </c>
      <c r="U387" s="113" t="e">
        <f>IF(#REF!="","",#REF!)</f>
        <v>#REF!</v>
      </c>
      <c r="V387" s="113" t="e">
        <f>IF(#REF!="","",#REF!)</f>
        <v>#REF!</v>
      </c>
      <c r="W387" s="113" t="e">
        <f>IF(#REF!="","",#REF!)</f>
        <v>#REF!</v>
      </c>
      <c r="X387" s="113" t="e">
        <f>IF(#REF!="","",#REF!)</f>
        <v>#REF!</v>
      </c>
      <c r="Y387" s="113" t="e">
        <f>IF(#REF!="","",#REF!)</f>
        <v>#REF!</v>
      </c>
      <c r="Z387" s="113" t="e">
        <f>IF(#REF!="","",#REF!)</f>
        <v>#REF!</v>
      </c>
      <c r="AA387" s="113" t="e">
        <f>IF(#REF!="","",#REF!)</f>
        <v>#REF!</v>
      </c>
      <c r="AB387" s="113" t="e">
        <f>IF(#REF!="","",#REF!)</f>
        <v>#REF!</v>
      </c>
      <c r="AC387" s="113" t="e">
        <f>IF(#REF!="","",#REF!)</f>
        <v>#REF!</v>
      </c>
      <c r="AD387" s="113" t="e">
        <f>IF(#REF!="","",#REF!)</f>
        <v>#REF!</v>
      </c>
      <c r="AE387" s="113" t="e">
        <f>IF(#REF!="","",#REF!)</f>
        <v>#REF!</v>
      </c>
      <c r="AF387" s="113" t="e">
        <f>IF(#REF!="","",#REF!)</f>
        <v>#REF!</v>
      </c>
      <c r="AG387" s="113" t="e">
        <f>IF(#REF!="","",#REF!)</f>
        <v>#REF!</v>
      </c>
      <c r="AH387" s="113" t="e">
        <f>IF(#REF!="","",#REF!)</f>
        <v>#REF!</v>
      </c>
      <c r="AI387" s="113" t="e">
        <f>IF(#REF!="","",#REF!)</f>
        <v>#REF!</v>
      </c>
      <c r="AJ387" s="113" t="e">
        <f>IF(#REF!="","",#REF!)</f>
        <v>#REF!</v>
      </c>
      <c r="AK387" s="113" t="e">
        <f>IF(#REF!="","",#REF!)</f>
        <v>#REF!</v>
      </c>
      <c r="AL387" s="113" t="e">
        <f>IF(#REF!="","",#REF!)</f>
        <v>#REF!</v>
      </c>
      <c r="AM387" s="113" t="e">
        <f>IF(#REF!="","",#REF!)</f>
        <v>#REF!</v>
      </c>
      <c r="AN387" s="113" t="e">
        <f>IF(#REF!="","",#REF!)</f>
        <v>#REF!</v>
      </c>
      <c r="AO387" s="113" t="e">
        <f>IF(#REF!="","",#REF!)</f>
        <v>#REF!</v>
      </c>
      <c r="AP387" s="113" t="e">
        <f>IF(#REF!="","",#REF!)</f>
        <v>#REF!</v>
      </c>
      <c r="AQ387" s="113" t="e">
        <f>IF(#REF!="","",#REF!)</f>
        <v>#REF!</v>
      </c>
      <c r="AR387" s="79"/>
    </row>
    <row r="388" spans="1:44" x14ac:dyDescent="0.25">
      <c r="A388" s="113" t="e">
        <f>IF(#REF!="","",#REF!)</f>
        <v>#REF!</v>
      </c>
      <c r="B388" s="113" t="e">
        <f>IF(#REF!="","",#REF!)</f>
        <v>#REF!</v>
      </c>
      <c r="C388" s="113" t="e">
        <f>IF(#REF!="","",#REF!)</f>
        <v>#REF!</v>
      </c>
      <c r="D388" s="113" t="e">
        <f>CONCATENATE(#REF!, "-R",#REF!)</f>
        <v>#REF!</v>
      </c>
      <c r="E388" s="113" t="e">
        <f>IF(#REF!="","",#REF!)</f>
        <v>#REF!</v>
      </c>
      <c r="F388" s="113" t="e">
        <f>IF(#REF!="","",#REF!)</f>
        <v>#REF!</v>
      </c>
      <c r="G388" s="113" t="e">
        <f>IF(#REF!="","",#REF!)</f>
        <v>#REF!</v>
      </c>
      <c r="H388" s="113" t="e">
        <f>IF(#REF!="","",#REF!)</f>
        <v>#REF!</v>
      </c>
      <c r="I388" s="113" t="e">
        <f>IF(#REF!="","",#REF!)</f>
        <v>#REF!</v>
      </c>
      <c r="J388" s="113" t="e">
        <f>IF(#REF!="","",#REF!)</f>
        <v>#REF!</v>
      </c>
      <c r="K388" s="113" t="e">
        <f>IF(#REF!="","",#REF!)</f>
        <v>#REF!</v>
      </c>
      <c r="L388" s="113" t="e">
        <f>IF(#REF!="","",#REF!)</f>
        <v>#REF!</v>
      </c>
      <c r="M388" s="114" t="e">
        <f>IF(#REF!="","",#REF!)</f>
        <v>#REF!</v>
      </c>
      <c r="N388" s="113" t="e">
        <f t="shared" si="5"/>
        <v>#REF!</v>
      </c>
      <c r="O388" s="113" t="e">
        <f>CONCATENATE(#REF!,"-",#REF!)</f>
        <v>#REF!</v>
      </c>
      <c r="P388" s="113" t="e">
        <f>IF(#REF!="","",#REF!)</f>
        <v>#REF!</v>
      </c>
      <c r="Q388" s="113" t="e">
        <f>IF(#REF!="","",#REF!)</f>
        <v>#REF!</v>
      </c>
      <c r="R388" s="113" t="e">
        <f>IF(#REF!="","",#REF!)</f>
        <v>#REF!</v>
      </c>
      <c r="S388" s="113" t="e">
        <f>IF(#REF!="","",#REF!)</f>
        <v>#REF!</v>
      </c>
      <c r="T388" s="113" t="e">
        <f>IF(#REF!="","",#REF!)</f>
        <v>#REF!</v>
      </c>
      <c r="U388" s="113" t="e">
        <f>IF(#REF!="","",#REF!)</f>
        <v>#REF!</v>
      </c>
      <c r="V388" s="113" t="e">
        <f>IF(#REF!="","",#REF!)</f>
        <v>#REF!</v>
      </c>
      <c r="W388" s="113" t="e">
        <f>IF(#REF!="","",#REF!)</f>
        <v>#REF!</v>
      </c>
      <c r="X388" s="113" t="e">
        <f>IF(#REF!="","",#REF!)</f>
        <v>#REF!</v>
      </c>
      <c r="Y388" s="113" t="e">
        <f>IF(#REF!="","",#REF!)</f>
        <v>#REF!</v>
      </c>
      <c r="Z388" s="113" t="e">
        <f>IF(#REF!="","",#REF!)</f>
        <v>#REF!</v>
      </c>
      <c r="AA388" s="113" t="e">
        <f>IF(#REF!="","",#REF!)</f>
        <v>#REF!</v>
      </c>
      <c r="AB388" s="113" t="e">
        <f>IF(#REF!="","",#REF!)</f>
        <v>#REF!</v>
      </c>
      <c r="AC388" s="113" t="e">
        <f>IF(#REF!="","",#REF!)</f>
        <v>#REF!</v>
      </c>
      <c r="AD388" s="113" t="e">
        <f>IF(#REF!="","",#REF!)</f>
        <v>#REF!</v>
      </c>
      <c r="AE388" s="113" t="e">
        <f>IF(#REF!="","",#REF!)</f>
        <v>#REF!</v>
      </c>
      <c r="AF388" s="113" t="e">
        <f>IF(#REF!="","",#REF!)</f>
        <v>#REF!</v>
      </c>
      <c r="AG388" s="113" t="e">
        <f>IF(#REF!="","",#REF!)</f>
        <v>#REF!</v>
      </c>
      <c r="AH388" s="113" t="e">
        <f>IF(#REF!="","",#REF!)</f>
        <v>#REF!</v>
      </c>
      <c r="AI388" s="113" t="e">
        <f>IF(#REF!="","",#REF!)</f>
        <v>#REF!</v>
      </c>
      <c r="AJ388" s="113" t="e">
        <f>IF(#REF!="","",#REF!)</f>
        <v>#REF!</v>
      </c>
      <c r="AK388" s="113" t="e">
        <f>IF(#REF!="","",#REF!)</f>
        <v>#REF!</v>
      </c>
      <c r="AL388" s="113" t="e">
        <f>IF(#REF!="","",#REF!)</f>
        <v>#REF!</v>
      </c>
      <c r="AM388" s="113" t="e">
        <f>IF(#REF!="","",#REF!)</f>
        <v>#REF!</v>
      </c>
      <c r="AN388" s="113" t="e">
        <f>IF(#REF!="","",#REF!)</f>
        <v>#REF!</v>
      </c>
      <c r="AO388" s="113" t="e">
        <f>IF(#REF!="","",#REF!)</f>
        <v>#REF!</v>
      </c>
      <c r="AP388" s="113" t="e">
        <f>IF(#REF!="","",#REF!)</f>
        <v>#REF!</v>
      </c>
      <c r="AQ388" s="113" t="e">
        <f>IF(#REF!="","",#REF!)</f>
        <v>#REF!</v>
      </c>
      <c r="AR388" s="79"/>
    </row>
    <row r="389" spans="1:44" x14ac:dyDescent="0.25">
      <c r="A389" s="113" t="e">
        <f>IF(#REF!="","",#REF!)</f>
        <v>#REF!</v>
      </c>
      <c r="B389" s="113" t="e">
        <f>IF(#REF!="","",#REF!)</f>
        <v>#REF!</v>
      </c>
      <c r="C389" s="113" t="e">
        <f>IF(#REF!="","",#REF!)</f>
        <v>#REF!</v>
      </c>
      <c r="D389" s="113" t="e">
        <f>CONCATENATE(#REF!, "-R",#REF!)</f>
        <v>#REF!</v>
      </c>
      <c r="E389" s="113" t="e">
        <f>IF(#REF!="","",#REF!)</f>
        <v>#REF!</v>
      </c>
      <c r="F389" s="113" t="e">
        <f>IF(#REF!="","",#REF!)</f>
        <v>#REF!</v>
      </c>
      <c r="G389" s="113" t="e">
        <f>IF(#REF!="","",#REF!)</f>
        <v>#REF!</v>
      </c>
      <c r="H389" s="113" t="e">
        <f>IF(#REF!="","",#REF!)</f>
        <v>#REF!</v>
      </c>
      <c r="I389" s="113" t="e">
        <f>IF(#REF!="","",#REF!)</f>
        <v>#REF!</v>
      </c>
      <c r="J389" s="113" t="e">
        <f>IF(#REF!="","",#REF!)</f>
        <v>#REF!</v>
      </c>
      <c r="K389" s="113" t="e">
        <f>IF(#REF!="","",#REF!)</f>
        <v>#REF!</v>
      </c>
      <c r="L389" s="113" t="e">
        <f>IF(#REF!="","",#REF!)</f>
        <v>#REF!</v>
      </c>
      <c r="M389" s="114" t="e">
        <f>IF(#REF!="","",#REF!)</f>
        <v>#REF!</v>
      </c>
      <c r="N389" s="113" t="e">
        <f t="shared" si="5"/>
        <v>#REF!</v>
      </c>
      <c r="O389" s="113" t="e">
        <f>CONCATENATE(#REF!,"-",#REF!)</f>
        <v>#REF!</v>
      </c>
      <c r="P389" s="113" t="e">
        <f>IF(#REF!="","",#REF!)</f>
        <v>#REF!</v>
      </c>
      <c r="Q389" s="113" t="e">
        <f>IF(#REF!="","",#REF!)</f>
        <v>#REF!</v>
      </c>
      <c r="R389" s="113" t="e">
        <f>IF(#REF!="","",#REF!)</f>
        <v>#REF!</v>
      </c>
      <c r="S389" s="113" t="e">
        <f>IF(#REF!="","",#REF!)</f>
        <v>#REF!</v>
      </c>
      <c r="T389" s="113" t="e">
        <f>IF(#REF!="","",#REF!)</f>
        <v>#REF!</v>
      </c>
      <c r="U389" s="113" t="e">
        <f>IF(#REF!="","",#REF!)</f>
        <v>#REF!</v>
      </c>
      <c r="V389" s="113" t="e">
        <f>IF(#REF!="","",#REF!)</f>
        <v>#REF!</v>
      </c>
      <c r="W389" s="113" t="e">
        <f>IF(#REF!="","",#REF!)</f>
        <v>#REF!</v>
      </c>
      <c r="X389" s="113" t="e">
        <f>IF(#REF!="","",#REF!)</f>
        <v>#REF!</v>
      </c>
      <c r="Y389" s="113" t="e">
        <f>IF(#REF!="","",#REF!)</f>
        <v>#REF!</v>
      </c>
      <c r="Z389" s="113" t="e">
        <f>IF(#REF!="","",#REF!)</f>
        <v>#REF!</v>
      </c>
      <c r="AA389" s="113" t="e">
        <f>IF(#REF!="","",#REF!)</f>
        <v>#REF!</v>
      </c>
      <c r="AB389" s="113" t="e">
        <f>IF(#REF!="","",#REF!)</f>
        <v>#REF!</v>
      </c>
      <c r="AC389" s="113" t="e">
        <f>IF(#REF!="","",#REF!)</f>
        <v>#REF!</v>
      </c>
      <c r="AD389" s="113" t="e">
        <f>IF(#REF!="","",#REF!)</f>
        <v>#REF!</v>
      </c>
      <c r="AE389" s="113" t="e">
        <f>IF(#REF!="","",#REF!)</f>
        <v>#REF!</v>
      </c>
      <c r="AF389" s="113" t="e">
        <f>IF(#REF!="","",#REF!)</f>
        <v>#REF!</v>
      </c>
      <c r="AG389" s="113" t="e">
        <f>IF(#REF!="","",#REF!)</f>
        <v>#REF!</v>
      </c>
      <c r="AH389" s="113" t="e">
        <f>IF(#REF!="","",#REF!)</f>
        <v>#REF!</v>
      </c>
      <c r="AI389" s="113" t="e">
        <f>IF(#REF!="","",#REF!)</f>
        <v>#REF!</v>
      </c>
      <c r="AJ389" s="113" t="e">
        <f>IF(#REF!="","",#REF!)</f>
        <v>#REF!</v>
      </c>
      <c r="AK389" s="113" t="e">
        <f>IF(#REF!="","",#REF!)</f>
        <v>#REF!</v>
      </c>
      <c r="AL389" s="113" t="e">
        <f>IF(#REF!="","",#REF!)</f>
        <v>#REF!</v>
      </c>
      <c r="AM389" s="113" t="e">
        <f>IF(#REF!="","",#REF!)</f>
        <v>#REF!</v>
      </c>
      <c r="AN389" s="113" t="e">
        <f>IF(#REF!="","",#REF!)</f>
        <v>#REF!</v>
      </c>
      <c r="AO389" s="113" t="e">
        <f>IF(#REF!="","",#REF!)</f>
        <v>#REF!</v>
      </c>
      <c r="AP389" s="113" t="e">
        <f>IF(#REF!="","",#REF!)</f>
        <v>#REF!</v>
      </c>
      <c r="AQ389" s="113" t="e">
        <f>IF(#REF!="","",#REF!)</f>
        <v>#REF!</v>
      </c>
      <c r="AR389" s="79"/>
    </row>
    <row r="390" spans="1:44" x14ac:dyDescent="0.25">
      <c r="A390" s="113" t="e">
        <f>IF(#REF!="","",#REF!)</f>
        <v>#REF!</v>
      </c>
      <c r="B390" s="113" t="e">
        <f>IF(#REF!="","",#REF!)</f>
        <v>#REF!</v>
      </c>
      <c r="C390" s="113" t="e">
        <f>IF(#REF!="","",#REF!)</f>
        <v>#REF!</v>
      </c>
      <c r="D390" s="113" t="e">
        <f>CONCATENATE(#REF!, "-R",#REF!)</f>
        <v>#REF!</v>
      </c>
      <c r="E390" s="113" t="e">
        <f>IF(#REF!="","",#REF!)</f>
        <v>#REF!</v>
      </c>
      <c r="F390" s="113" t="e">
        <f>IF(#REF!="","",#REF!)</f>
        <v>#REF!</v>
      </c>
      <c r="G390" s="113" t="e">
        <f>IF(#REF!="","",#REF!)</f>
        <v>#REF!</v>
      </c>
      <c r="H390" s="113" t="e">
        <f>IF(#REF!="","",#REF!)</f>
        <v>#REF!</v>
      </c>
      <c r="I390" s="113" t="e">
        <f>IF(#REF!="","",#REF!)</f>
        <v>#REF!</v>
      </c>
      <c r="J390" s="113" t="e">
        <f>IF(#REF!="","",#REF!)</f>
        <v>#REF!</v>
      </c>
      <c r="K390" s="113" t="e">
        <f>IF(#REF!="","",#REF!)</f>
        <v>#REF!</v>
      </c>
      <c r="L390" s="113" t="e">
        <f>IF(#REF!="","",#REF!)</f>
        <v>#REF!</v>
      </c>
      <c r="M390" s="114" t="e">
        <f>IF(#REF!="","",#REF!)</f>
        <v>#REF!</v>
      </c>
      <c r="N390" s="113" t="e">
        <f t="shared" ref="N390:N453" si="6">IF($B390="","",$B390)</f>
        <v>#REF!</v>
      </c>
      <c r="O390" s="113" t="e">
        <f>CONCATENATE(#REF!,"-",#REF!)</f>
        <v>#REF!</v>
      </c>
      <c r="P390" s="113" t="e">
        <f>IF(#REF!="","",#REF!)</f>
        <v>#REF!</v>
      </c>
      <c r="Q390" s="113" t="e">
        <f>IF(#REF!="","",#REF!)</f>
        <v>#REF!</v>
      </c>
      <c r="R390" s="113" t="e">
        <f>IF(#REF!="","",#REF!)</f>
        <v>#REF!</v>
      </c>
      <c r="S390" s="113" t="e">
        <f>IF(#REF!="","",#REF!)</f>
        <v>#REF!</v>
      </c>
      <c r="T390" s="113" t="e">
        <f>IF(#REF!="","",#REF!)</f>
        <v>#REF!</v>
      </c>
      <c r="U390" s="113" t="e">
        <f>IF(#REF!="","",#REF!)</f>
        <v>#REF!</v>
      </c>
      <c r="V390" s="113" t="e">
        <f>IF(#REF!="","",#REF!)</f>
        <v>#REF!</v>
      </c>
      <c r="W390" s="113" t="e">
        <f>IF(#REF!="","",#REF!)</f>
        <v>#REF!</v>
      </c>
      <c r="X390" s="113" t="e">
        <f>IF(#REF!="","",#REF!)</f>
        <v>#REF!</v>
      </c>
      <c r="Y390" s="113" t="e">
        <f>IF(#REF!="","",#REF!)</f>
        <v>#REF!</v>
      </c>
      <c r="Z390" s="113" t="e">
        <f>IF(#REF!="","",#REF!)</f>
        <v>#REF!</v>
      </c>
      <c r="AA390" s="113" t="e">
        <f>IF(#REF!="","",#REF!)</f>
        <v>#REF!</v>
      </c>
      <c r="AB390" s="113" t="e">
        <f>IF(#REF!="","",#REF!)</f>
        <v>#REF!</v>
      </c>
      <c r="AC390" s="113" t="e">
        <f>IF(#REF!="","",#REF!)</f>
        <v>#REF!</v>
      </c>
      <c r="AD390" s="113" t="e">
        <f>IF(#REF!="","",#REF!)</f>
        <v>#REF!</v>
      </c>
      <c r="AE390" s="113" t="e">
        <f>IF(#REF!="","",#REF!)</f>
        <v>#REF!</v>
      </c>
      <c r="AF390" s="113" t="e">
        <f>IF(#REF!="","",#REF!)</f>
        <v>#REF!</v>
      </c>
      <c r="AG390" s="113" t="e">
        <f>IF(#REF!="","",#REF!)</f>
        <v>#REF!</v>
      </c>
      <c r="AH390" s="113" t="e">
        <f>IF(#REF!="","",#REF!)</f>
        <v>#REF!</v>
      </c>
      <c r="AI390" s="113" t="e">
        <f>IF(#REF!="","",#REF!)</f>
        <v>#REF!</v>
      </c>
      <c r="AJ390" s="113" t="e">
        <f>IF(#REF!="","",#REF!)</f>
        <v>#REF!</v>
      </c>
      <c r="AK390" s="113" t="e">
        <f>IF(#REF!="","",#REF!)</f>
        <v>#REF!</v>
      </c>
      <c r="AL390" s="113" t="e">
        <f>IF(#REF!="","",#REF!)</f>
        <v>#REF!</v>
      </c>
      <c r="AM390" s="113" t="e">
        <f>IF(#REF!="","",#REF!)</f>
        <v>#REF!</v>
      </c>
      <c r="AN390" s="113" t="e">
        <f>IF(#REF!="","",#REF!)</f>
        <v>#REF!</v>
      </c>
      <c r="AO390" s="113" t="e">
        <f>IF(#REF!="","",#REF!)</f>
        <v>#REF!</v>
      </c>
      <c r="AP390" s="113" t="e">
        <f>IF(#REF!="","",#REF!)</f>
        <v>#REF!</v>
      </c>
      <c r="AQ390" s="113" t="e">
        <f>IF(#REF!="","",#REF!)</f>
        <v>#REF!</v>
      </c>
      <c r="AR390" s="79"/>
    </row>
    <row r="391" spans="1:44" x14ac:dyDescent="0.25">
      <c r="A391" s="113" t="e">
        <f>IF(#REF!="","",#REF!)</f>
        <v>#REF!</v>
      </c>
      <c r="B391" s="113" t="e">
        <f>IF(#REF!="","",#REF!)</f>
        <v>#REF!</v>
      </c>
      <c r="C391" s="113" t="e">
        <f>IF(#REF!="","",#REF!)</f>
        <v>#REF!</v>
      </c>
      <c r="D391" s="113" t="e">
        <f>CONCATENATE(#REF!, "-R",#REF!)</f>
        <v>#REF!</v>
      </c>
      <c r="E391" s="113" t="e">
        <f>IF(#REF!="","",#REF!)</f>
        <v>#REF!</v>
      </c>
      <c r="F391" s="113" t="e">
        <f>IF(#REF!="","",#REF!)</f>
        <v>#REF!</v>
      </c>
      <c r="G391" s="113" t="e">
        <f>IF(#REF!="","",#REF!)</f>
        <v>#REF!</v>
      </c>
      <c r="H391" s="113" t="e">
        <f>IF(#REF!="","",#REF!)</f>
        <v>#REF!</v>
      </c>
      <c r="I391" s="113" t="e">
        <f>IF(#REF!="","",#REF!)</f>
        <v>#REF!</v>
      </c>
      <c r="J391" s="113" t="e">
        <f>IF(#REF!="","",#REF!)</f>
        <v>#REF!</v>
      </c>
      <c r="K391" s="113" t="e">
        <f>IF(#REF!="","",#REF!)</f>
        <v>#REF!</v>
      </c>
      <c r="L391" s="113" t="e">
        <f>IF(#REF!="","",#REF!)</f>
        <v>#REF!</v>
      </c>
      <c r="M391" s="114" t="e">
        <f>IF(#REF!="","",#REF!)</f>
        <v>#REF!</v>
      </c>
      <c r="N391" s="113" t="e">
        <f t="shared" si="6"/>
        <v>#REF!</v>
      </c>
      <c r="O391" s="113" t="e">
        <f>CONCATENATE(#REF!,"-",#REF!)</f>
        <v>#REF!</v>
      </c>
      <c r="P391" s="113" t="e">
        <f>IF(#REF!="","",#REF!)</f>
        <v>#REF!</v>
      </c>
      <c r="Q391" s="113" t="e">
        <f>IF(#REF!="","",#REF!)</f>
        <v>#REF!</v>
      </c>
      <c r="R391" s="113" t="e">
        <f>IF(#REF!="","",#REF!)</f>
        <v>#REF!</v>
      </c>
      <c r="S391" s="113" t="e">
        <f>IF(#REF!="","",#REF!)</f>
        <v>#REF!</v>
      </c>
      <c r="T391" s="113" t="e">
        <f>IF(#REF!="","",#REF!)</f>
        <v>#REF!</v>
      </c>
      <c r="U391" s="113" t="e">
        <f>IF(#REF!="","",#REF!)</f>
        <v>#REF!</v>
      </c>
      <c r="V391" s="113" t="e">
        <f>IF(#REF!="","",#REF!)</f>
        <v>#REF!</v>
      </c>
      <c r="W391" s="113" t="e">
        <f>IF(#REF!="","",#REF!)</f>
        <v>#REF!</v>
      </c>
      <c r="X391" s="113" t="e">
        <f>IF(#REF!="","",#REF!)</f>
        <v>#REF!</v>
      </c>
      <c r="Y391" s="113" t="e">
        <f>IF(#REF!="","",#REF!)</f>
        <v>#REF!</v>
      </c>
      <c r="Z391" s="113" t="e">
        <f>IF(#REF!="","",#REF!)</f>
        <v>#REF!</v>
      </c>
      <c r="AA391" s="113" t="e">
        <f>IF(#REF!="","",#REF!)</f>
        <v>#REF!</v>
      </c>
      <c r="AB391" s="113" t="e">
        <f>IF(#REF!="","",#REF!)</f>
        <v>#REF!</v>
      </c>
      <c r="AC391" s="113" t="e">
        <f>IF(#REF!="","",#REF!)</f>
        <v>#REF!</v>
      </c>
      <c r="AD391" s="113" t="e">
        <f>IF(#REF!="","",#REF!)</f>
        <v>#REF!</v>
      </c>
      <c r="AE391" s="113" t="e">
        <f>IF(#REF!="","",#REF!)</f>
        <v>#REF!</v>
      </c>
      <c r="AF391" s="113" t="e">
        <f>IF(#REF!="","",#REF!)</f>
        <v>#REF!</v>
      </c>
      <c r="AG391" s="113" t="e">
        <f>IF(#REF!="","",#REF!)</f>
        <v>#REF!</v>
      </c>
      <c r="AH391" s="113" t="e">
        <f>IF(#REF!="","",#REF!)</f>
        <v>#REF!</v>
      </c>
      <c r="AI391" s="113" t="e">
        <f>IF(#REF!="","",#REF!)</f>
        <v>#REF!</v>
      </c>
      <c r="AJ391" s="113" t="e">
        <f>IF(#REF!="","",#REF!)</f>
        <v>#REF!</v>
      </c>
      <c r="AK391" s="113" t="e">
        <f>IF(#REF!="","",#REF!)</f>
        <v>#REF!</v>
      </c>
      <c r="AL391" s="113" t="e">
        <f>IF(#REF!="","",#REF!)</f>
        <v>#REF!</v>
      </c>
      <c r="AM391" s="113" t="e">
        <f>IF(#REF!="","",#REF!)</f>
        <v>#REF!</v>
      </c>
      <c r="AN391" s="113" t="e">
        <f>IF(#REF!="","",#REF!)</f>
        <v>#REF!</v>
      </c>
      <c r="AO391" s="113" t="e">
        <f>IF(#REF!="","",#REF!)</f>
        <v>#REF!</v>
      </c>
      <c r="AP391" s="113" t="e">
        <f>IF(#REF!="","",#REF!)</f>
        <v>#REF!</v>
      </c>
      <c r="AQ391" s="113" t="e">
        <f>IF(#REF!="","",#REF!)</f>
        <v>#REF!</v>
      </c>
      <c r="AR391" s="79"/>
    </row>
    <row r="392" spans="1:44" x14ac:dyDescent="0.25">
      <c r="A392" s="113" t="e">
        <f>IF(#REF!="","",#REF!)</f>
        <v>#REF!</v>
      </c>
      <c r="B392" s="113" t="e">
        <f>IF(#REF!="","",#REF!)</f>
        <v>#REF!</v>
      </c>
      <c r="C392" s="113" t="e">
        <f>IF(#REF!="","",#REF!)</f>
        <v>#REF!</v>
      </c>
      <c r="D392" s="113" t="e">
        <f>CONCATENATE(#REF!, "-R",#REF!)</f>
        <v>#REF!</v>
      </c>
      <c r="E392" s="113" t="e">
        <f>IF(#REF!="","",#REF!)</f>
        <v>#REF!</v>
      </c>
      <c r="F392" s="113" t="e">
        <f>IF(#REF!="","",#REF!)</f>
        <v>#REF!</v>
      </c>
      <c r="G392" s="113" t="e">
        <f>IF(#REF!="","",#REF!)</f>
        <v>#REF!</v>
      </c>
      <c r="H392" s="113" t="e">
        <f>IF(#REF!="","",#REF!)</f>
        <v>#REF!</v>
      </c>
      <c r="I392" s="113" t="e">
        <f>IF(#REF!="","",#REF!)</f>
        <v>#REF!</v>
      </c>
      <c r="J392" s="113" t="e">
        <f>IF(#REF!="","",#REF!)</f>
        <v>#REF!</v>
      </c>
      <c r="K392" s="113" t="e">
        <f>IF(#REF!="","",#REF!)</f>
        <v>#REF!</v>
      </c>
      <c r="L392" s="113" t="e">
        <f>IF(#REF!="","",#REF!)</f>
        <v>#REF!</v>
      </c>
      <c r="M392" s="114" t="e">
        <f>IF(#REF!="","",#REF!)</f>
        <v>#REF!</v>
      </c>
      <c r="N392" s="113" t="e">
        <f t="shared" si="6"/>
        <v>#REF!</v>
      </c>
      <c r="O392" s="113" t="e">
        <f>CONCATENATE(#REF!,"-",#REF!)</f>
        <v>#REF!</v>
      </c>
      <c r="P392" s="113" t="e">
        <f>IF(#REF!="","",#REF!)</f>
        <v>#REF!</v>
      </c>
      <c r="Q392" s="113" t="e">
        <f>IF(#REF!="","",#REF!)</f>
        <v>#REF!</v>
      </c>
      <c r="R392" s="113" t="e">
        <f>IF(#REF!="","",#REF!)</f>
        <v>#REF!</v>
      </c>
      <c r="S392" s="113" t="e">
        <f>IF(#REF!="","",#REF!)</f>
        <v>#REF!</v>
      </c>
      <c r="T392" s="113" t="e">
        <f>IF(#REF!="","",#REF!)</f>
        <v>#REF!</v>
      </c>
      <c r="U392" s="113" t="e">
        <f>IF(#REF!="","",#REF!)</f>
        <v>#REF!</v>
      </c>
      <c r="V392" s="113" t="e">
        <f>IF(#REF!="","",#REF!)</f>
        <v>#REF!</v>
      </c>
      <c r="W392" s="113" t="e">
        <f>IF(#REF!="","",#REF!)</f>
        <v>#REF!</v>
      </c>
      <c r="X392" s="113" t="e">
        <f>IF(#REF!="","",#REF!)</f>
        <v>#REF!</v>
      </c>
      <c r="Y392" s="113" t="e">
        <f>IF(#REF!="","",#REF!)</f>
        <v>#REF!</v>
      </c>
      <c r="Z392" s="113" t="e">
        <f>IF(#REF!="","",#REF!)</f>
        <v>#REF!</v>
      </c>
      <c r="AA392" s="113" t="e">
        <f>IF(#REF!="","",#REF!)</f>
        <v>#REF!</v>
      </c>
      <c r="AB392" s="113" t="e">
        <f>IF(#REF!="","",#REF!)</f>
        <v>#REF!</v>
      </c>
      <c r="AC392" s="113" t="e">
        <f>IF(#REF!="","",#REF!)</f>
        <v>#REF!</v>
      </c>
      <c r="AD392" s="113" t="e">
        <f>IF(#REF!="","",#REF!)</f>
        <v>#REF!</v>
      </c>
      <c r="AE392" s="113" t="e">
        <f>IF(#REF!="","",#REF!)</f>
        <v>#REF!</v>
      </c>
      <c r="AF392" s="113" t="e">
        <f>IF(#REF!="","",#REF!)</f>
        <v>#REF!</v>
      </c>
      <c r="AG392" s="113" t="e">
        <f>IF(#REF!="","",#REF!)</f>
        <v>#REF!</v>
      </c>
      <c r="AH392" s="113" t="e">
        <f>IF(#REF!="","",#REF!)</f>
        <v>#REF!</v>
      </c>
      <c r="AI392" s="113" t="e">
        <f>IF(#REF!="","",#REF!)</f>
        <v>#REF!</v>
      </c>
      <c r="AJ392" s="113" t="e">
        <f>IF(#REF!="","",#REF!)</f>
        <v>#REF!</v>
      </c>
      <c r="AK392" s="113" t="e">
        <f>IF(#REF!="","",#REF!)</f>
        <v>#REF!</v>
      </c>
      <c r="AL392" s="113" t="e">
        <f>IF(#REF!="","",#REF!)</f>
        <v>#REF!</v>
      </c>
      <c r="AM392" s="113" t="e">
        <f>IF(#REF!="","",#REF!)</f>
        <v>#REF!</v>
      </c>
      <c r="AN392" s="113" t="e">
        <f>IF(#REF!="","",#REF!)</f>
        <v>#REF!</v>
      </c>
      <c r="AO392" s="113" t="e">
        <f>IF(#REF!="","",#REF!)</f>
        <v>#REF!</v>
      </c>
      <c r="AP392" s="113" t="e">
        <f>IF(#REF!="","",#REF!)</f>
        <v>#REF!</v>
      </c>
      <c r="AQ392" s="113" t="e">
        <f>IF(#REF!="","",#REF!)</f>
        <v>#REF!</v>
      </c>
      <c r="AR392" s="79"/>
    </row>
    <row r="393" spans="1:44" x14ac:dyDescent="0.25">
      <c r="A393" s="113" t="e">
        <f>IF(#REF!="","",#REF!)</f>
        <v>#REF!</v>
      </c>
      <c r="B393" s="113" t="e">
        <f>IF(#REF!="","",#REF!)</f>
        <v>#REF!</v>
      </c>
      <c r="C393" s="113" t="e">
        <f>IF(#REF!="","",#REF!)</f>
        <v>#REF!</v>
      </c>
      <c r="D393" s="113" t="e">
        <f>CONCATENATE(#REF!, "-R",#REF!)</f>
        <v>#REF!</v>
      </c>
      <c r="E393" s="113" t="e">
        <f>IF(#REF!="","",#REF!)</f>
        <v>#REF!</v>
      </c>
      <c r="F393" s="113" t="e">
        <f>IF(#REF!="","",#REF!)</f>
        <v>#REF!</v>
      </c>
      <c r="G393" s="113" t="e">
        <f>IF(#REF!="","",#REF!)</f>
        <v>#REF!</v>
      </c>
      <c r="H393" s="113" t="e">
        <f>IF(#REF!="","",#REF!)</f>
        <v>#REF!</v>
      </c>
      <c r="I393" s="113" t="e">
        <f>IF(#REF!="","",#REF!)</f>
        <v>#REF!</v>
      </c>
      <c r="J393" s="113" t="e">
        <f>IF(#REF!="","",#REF!)</f>
        <v>#REF!</v>
      </c>
      <c r="K393" s="113" t="e">
        <f>IF(#REF!="","",#REF!)</f>
        <v>#REF!</v>
      </c>
      <c r="L393" s="113" t="e">
        <f>IF(#REF!="","",#REF!)</f>
        <v>#REF!</v>
      </c>
      <c r="M393" s="114" t="e">
        <f>IF(#REF!="","",#REF!)</f>
        <v>#REF!</v>
      </c>
      <c r="N393" s="113" t="e">
        <f t="shared" si="6"/>
        <v>#REF!</v>
      </c>
      <c r="O393" s="113" t="e">
        <f>CONCATENATE(#REF!,"-",#REF!)</f>
        <v>#REF!</v>
      </c>
      <c r="P393" s="113" t="e">
        <f>IF(#REF!="","",#REF!)</f>
        <v>#REF!</v>
      </c>
      <c r="Q393" s="113" t="e">
        <f>IF(#REF!="","",#REF!)</f>
        <v>#REF!</v>
      </c>
      <c r="R393" s="113" t="e">
        <f>IF(#REF!="","",#REF!)</f>
        <v>#REF!</v>
      </c>
      <c r="S393" s="113" t="e">
        <f>IF(#REF!="","",#REF!)</f>
        <v>#REF!</v>
      </c>
      <c r="T393" s="113" t="e">
        <f>IF(#REF!="","",#REF!)</f>
        <v>#REF!</v>
      </c>
      <c r="U393" s="113" t="e">
        <f>IF(#REF!="","",#REF!)</f>
        <v>#REF!</v>
      </c>
      <c r="V393" s="113" t="e">
        <f>IF(#REF!="","",#REF!)</f>
        <v>#REF!</v>
      </c>
      <c r="W393" s="113" t="e">
        <f>IF(#REF!="","",#REF!)</f>
        <v>#REF!</v>
      </c>
      <c r="X393" s="113" t="e">
        <f>IF(#REF!="","",#REF!)</f>
        <v>#REF!</v>
      </c>
      <c r="Y393" s="113" t="e">
        <f>IF(#REF!="","",#REF!)</f>
        <v>#REF!</v>
      </c>
      <c r="Z393" s="113" t="e">
        <f>IF(#REF!="","",#REF!)</f>
        <v>#REF!</v>
      </c>
      <c r="AA393" s="113" t="e">
        <f>IF(#REF!="","",#REF!)</f>
        <v>#REF!</v>
      </c>
      <c r="AB393" s="113" t="e">
        <f>IF(#REF!="","",#REF!)</f>
        <v>#REF!</v>
      </c>
      <c r="AC393" s="113" t="e">
        <f>IF(#REF!="","",#REF!)</f>
        <v>#REF!</v>
      </c>
      <c r="AD393" s="113" t="e">
        <f>IF(#REF!="","",#REF!)</f>
        <v>#REF!</v>
      </c>
      <c r="AE393" s="113" t="e">
        <f>IF(#REF!="","",#REF!)</f>
        <v>#REF!</v>
      </c>
      <c r="AF393" s="113" t="e">
        <f>IF(#REF!="","",#REF!)</f>
        <v>#REF!</v>
      </c>
      <c r="AG393" s="113" t="e">
        <f>IF(#REF!="","",#REF!)</f>
        <v>#REF!</v>
      </c>
      <c r="AH393" s="113" t="e">
        <f>IF(#REF!="","",#REF!)</f>
        <v>#REF!</v>
      </c>
      <c r="AI393" s="113" t="e">
        <f>IF(#REF!="","",#REF!)</f>
        <v>#REF!</v>
      </c>
      <c r="AJ393" s="113" t="e">
        <f>IF(#REF!="","",#REF!)</f>
        <v>#REF!</v>
      </c>
      <c r="AK393" s="113" t="e">
        <f>IF(#REF!="","",#REF!)</f>
        <v>#REF!</v>
      </c>
      <c r="AL393" s="113" t="e">
        <f>IF(#REF!="","",#REF!)</f>
        <v>#REF!</v>
      </c>
      <c r="AM393" s="113" t="e">
        <f>IF(#REF!="","",#REF!)</f>
        <v>#REF!</v>
      </c>
      <c r="AN393" s="113" t="e">
        <f>IF(#REF!="","",#REF!)</f>
        <v>#REF!</v>
      </c>
      <c r="AO393" s="113" t="e">
        <f>IF(#REF!="","",#REF!)</f>
        <v>#REF!</v>
      </c>
      <c r="AP393" s="113" t="e">
        <f>IF(#REF!="","",#REF!)</f>
        <v>#REF!</v>
      </c>
      <c r="AQ393" s="113" t="e">
        <f>IF(#REF!="","",#REF!)</f>
        <v>#REF!</v>
      </c>
      <c r="AR393" s="79"/>
    </row>
    <row r="394" spans="1:44" x14ac:dyDescent="0.25">
      <c r="A394" s="113" t="e">
        <f>IF(#REF!="","",#REF!)</f>
        <v>#REF!</v>
      </c>
      <c r="B394" s="113" t="e">
        <f>IF(#REF!="","",#REF!)</f>
        <v>#REF!</v>
      </c>
      <c r="C394" s="113" t="e">
        <f>IF(#REF!="","",#REF!)</f>
        <v>#REF!</v>
      </c>
      <c r="D394" s="113" t="e">
        <f>CONCATENATE(#REF!, "-R",#REF!)</f>
        <v>#REF!</v>
      </c>
      <c r="E394" s="113" t="e">
        <f>IF(#REF!="","",#REF!)</f>
        <v>#REF!</v>
      </c>
      <c r="F394" s="113" t="e">
        <f>IF(#REF!="","",#REF!)</f>
        <v>#REF!</v>
      </c>
      <c r="G394" s="113" t="e">
        <f>IF(#REF!="","",#REF!)</f>
        <v>#REF!</v>
      </c>
      <c r="H394" s="113" t="e">
        <f>IF(#REF!="","",#REF!)</f>
        <v>#REF!</v>
      </c>
      <c r="I394" s="113" t="e">
        <f>IF(#REF!="","",#REF!)</f>
        <v>#REF!</v>
      </c>
      <c r="J394" s="113" t="e">
        <f>IF(#REF!="","",#REF!)</f>
        <v>#REF!</v>
      </c>
      <c r="K394" s="113" t="e">
        <f>IF(#REF!="","",#REF!)</f>
        <v>#REF!</v>
      </c>
      <c r="L394" s="113" t="e">
        <f>IF(#REF!="","",#REF!)</f>
        <v>#REF!</v>
      </c>
      <c r="M394" s="114" t="e">
        <f>IF(#REF!="","",#REF!)</f>
        <v>#REF!</v>
      </c>
      <c r="N394" s="113" t="e">
        <f t="shared" si="6"/>
        <v>#REF!</v>
      </c>
      <c r="O394" s="113" t="e">
        <f>CONCATENATE(#REF!,"-",#REF!)</f>
        <v>#REF!</v>
      </c>
      <c r="P394" s="113" t="e">
        <f>IF(#REF!="","",#REF!)</f>
        <v>#REF!</v>
      </c>
      <c r="Q394" s="113" t="e">
        <f>IF(#REF!="","",#REF!)</f>
        <v>#REF!</v>
      </c>
      <c r="R394" s="113" t="e">
        <f>IF(#REF!="","",#REF!)</f>
        <v>#REF!</v>
      </c>
      <c r="S394" s="113" t="e">
        <f>IF(#REF!="","",#REF!)</f>
        <v>#REF!</v>
      </c>
      <c r="T394" s="113" t="e">
        <f>IF(#REF!="","",#REF!)</f>
        <v>#REF!</v>
      </c>
      <c r="U394" s="113" t="e">
        <f>IF(#REF!="","",#REF!)</f>
        <v>#REF!</v>
      </c>
      <c r="V394" s="113" t="e">
        <f>IF(#REF!="","",#REF!)</f>
        <v>#REF!</v>
      </c>
      <c r="W394" s="113" t="e">
        <f>IF(#REF!="","",#REF!)</f>
        <v>#REF!</v>
      </c>
      <c r="X394" s="113" t="e">
        <f>IF(#REF!="","",#REF!)</f>
        <v>#REF!</v>
      </c>
      <c r="Y394" s="113" t="e">
        <f>IF(#REF!="","",#REF!)</f>
        <v>#REF!</v>
      </c>
      <c r="Z394" s="113" t="e">
        <f>IF(#REF!="","",#REF!)</f>
        <v>#REF!</v>
      </c>
      <c r="AA394" s="113" t="e">
        <f>IF(#REF!="","",#REF!)</f>
        <v>#REF!</v>
      </c>
      <c r="AB394" s="113" t="e">
        <f>IF(#REF!="","",#REF!)</f>
        <v>#REF!</v>
      </c>
      <c r="AC394" s="113" t="e">
        <f>IF(#REF!="","",#REF!)</f>
        <v>#REF!</v>
      </c>
      <c r="AD394" s="113" t="e">
        <f>IF(#REF!="","",#REF!)</f>
        <v>#REF!</v>
      </c>
      <c r="AE394" s="113" t="e">
        <f>IF(#REF!="","",#REF!)</f>
        <v>#REF!</v>
      </c>
      <c r="AF394" s="113" t="e">
        <f>IF(#REF!="","",#REF!)</f>
        <v>#REF!</v>
      </c>
      <c r="AG394" s="113" t="e">
        <f>IF(#REF!="","",#REF!)</f>
        <v>#REF!</v>
      </c>
      <c r="AH394" s="113" t="e">
        <f>IF(#REF!="","",#REF!)</f>
        <v>#REF!</v>
      </c>
      <c r="AI394" s="113" t="e">
        <f>IF(#REF!="","",#REF!)</f>
        <v>#REF!</v>
      </c>
      <c r="AJ394" s="113" t="e">
        <f>IF(#REF!="","",#REF!)</f>
        <v>#REF!</v>
      </c>
      <c r="AK394" s="113" t="e">
        <f>IF(#REF!="","",#REF!)</f>
        <v>#REF!</v>
      </c>
      <c r="AL394" s="113" t="e">
        <f>IF(#REF!="","",#REF!)</f>
        <v>#REF!</v>
      </c>
      <c r="AM394" s="113" t="e">
        <f>IF(#REF!="","",#REF!)</f>
        <v>#REF!</v>
      </c>
      <c r="AN394" s="113" t="e">
        <f>IF(#REF!="","",#REF!)</f>
        <v>#REF!</v>
      </c>
      <c r="AO394" s="113" t="e">
        <f>IF(#REF!="","",#REF!)</f>
        <v>#REF!</v>
      </c>
      <c r="AP394" s="113" t="e">
        <f>IF(#REF!="","",#REF!)</f>
        <v>#REF!</v>
      </c>
      <c r="AQ394" s="113" t="e">
        <f>IF(#REF!="","",#REF!)</f>
        <v>#REF!</v>
      </c>
      <c r="AR394" s="79"/>
    </row>
    <row r="395" spans="1:44" x14ac:dyDescent="0.25">
      <c r="A395" s="113" t="e">
        <f>IF(#REF!="","",#REF!)</f>
        <v>#REF!</v>
      </c>
      <c r="B395" s="113" t="e">
        <f>IF(#REF!="","",#REF!)</f>
        <v>#REF!</v>
      </c>
      <c r="C395" s="113" t="e">
        <f>IF(#REF!="","",#REF!)</f>
        <v>#REF!</v>
      </c>
      <c r="D395" s="113" t="e">
        <f>CONCATENATE(#REF!, "-R",#REF!)</f>
        <v>#REF!</v>
      </c>
      <c r="E395" s="113" t="e">
        <f>IF(#REF!="","",#REF!)</f>
        <v>#REF!</v>
      </c>
      <c r="F395" s="113" t="e">
        <f>IF(#REF!="","",#REF!)</f>
        <v>#REF!</v>
      </c>
      <c r="G395" s="113" t="e">
        <f>IF(#REF!="","",#REF!)</f>
        <v>#REF!</v>
      </c>
      <c r="H395" s="113" t="e">
        <f>IF(#REF!="","",#REF!)</f>
        <v>#REF!</v>
      </c>
      <c r="I395" s="113" t="e">
        <f>IF(#REF!="","",#REF!)</f>
        <v>#REF!</v>
      </c>
      <c r="J395" s="113" t="e">
        <f>IF(#REF!="","",#REF!)</f>
        <v>#REF!</v>
      </c>
      <c r="K395" s="113" t="e">
        <f>IF(#REF!="","",#REF!)</f>
        <v>#REF!</v>
      </c>
      <c r="L395" s="113" t="e">
        <f>IF(#REF!="","",#REF!)</f>
        <v>#REF!</v>
      </c>
      <c r="M395" s="114" t="e">
        <f>IF(#REF!="","",#REF!)</f>
        <v>#REF!</v>
      </c>
      <c r="N395" s="113" t="e">
        <f t="shared" si="6"/>
        <v>#REF!</v>
      </c>
      <c r="O395" s="113" t="e">
        <f>CONCATENATE(#REF!,"-",#REF!)</f>
        <v>#REF!</v>
      </c>
      <c r="P395" s="113" t="e">
        <f>IF(#REF!="","",#REF!)</f>
        <v>#REF!</v>
      </c>
      <c r="Q395" s="113" t="e">
        <f>IF(#REF!="","",#REF!)</f>
        <v>#REF!</v>
      </c>
      <c r="R395" s="113" t="e">
        <f>IF(#REF!="","",#REF!)</f>
        <v>#REF!</v>
      </c>
      <c r="S395" s="113" t="e">
        <f>IF(#REF!="","",#REF!)</f>
        <v>#REF!</v>
      </c>
      <c r="T395" s="113" t="e">
        <f>IF(#REF!="","",#REF!)</f>
        <v>#REF!</v>
      </c>
      <c r="U395" s="113" t="e">
        <f>IF(#REF!="","",#REF!)</f>
        <v>#REF!</v>
      </c>
      <c r="V395" s="113" t="e">
        <f>IF(#REF!="","",#REF!)</f>
        <v>#REF!</v>
      </c>
      <c r="W395" s="113" t="e">
        <f>IF(#REF!="","",#REF!)</f>
        <v>#REF!</v>
      </c>
      <c r="X395" s="113" t="e">
        <f>IF(#REF!="","",#REF!)</f>
        <v>#REF!</v>
      </c>
      <c r="Y395" s="113" t="e">
        <f>IF(#REF!="","",#REF!)</f>
        <v>#REF!</v>
      </c>
      <c r="Z395" s="113" t="e">
        <f>IF(#REF!="","",#REF!)</f>
        <v>#REF!</v>
      </c>
      <c r="AA395" s="113" t="e">
        <f>IF(#REF!="","",#REF!)</f>
        <v>#REF!</v>
      </c>
      <c r="AB395" s="113" t="e">
        <f>IF(#REF!="","",#REF!)</f>
        <v>#REF!</v>
      </c>
      <c r="AC395" s="113" t="e">
        <f>IF(#REF!="","",#REF!)</f>
        <v>#REF!</v>
      </c>
      <c r="AD395" s="113" t="e">
        <f>IF(#REF!="","",#REF!)</f>
        <v>#REF!</v>
      </c>
      <c r="AE395" s="113" t="e">
        <f>IF(#REF!="","",#REF!)</f>
        <v>#REF!</v>
      </c>
      <c r="AF395" s="113" t="e">
        <f>IF(#REF!="","",#REF!)</f>
        <v>#REF!</v>
      </c>
      <c r="AG395" s="113" t="e">
        <f>IF(#REF!="","",#REF!)</f>
        <v>#REF!</v>
      </c>
      <c r="AH395" s="113" t="e">
        <f>IF(#REF!="","",#REF!)</f>
        <v>#REF!</v>
      </c>
      <c r="AI395" s="113" t="e">
        <f>IF(#REF!="","",#REF!)</f>
        <v>#REF!</v>
      </c>
      <c r="AJ395" s="113" t="e">
        <f>IF(#REF!="","",#REF!)</f>
        <v>#REF!</v>
      </c>
      <c r="AK395" s="113" t="e">
        <f>IF(#REF!="","",#REF!)</f>
        <v>#REF!</v>
      </c>
      <c r="AL395" s="113" t="e">
        <f>IF(#REF!="","",#REF!)</f>
        <v>#REF!</v>
      </c>
      <c r="AM395" s="113" t="e">
        <f>IF(#REF!="","",#REF!)</f>
        <v>#REF!</v>
      </c>
      <c r="AN395" s="113" t="e">
        <f>IF(#REF!="","",#REF!)</f>
        <v>#REF!</v>
      </c>
      <c r="AO395" s="113" t="e">
        <f>IF(#REF!="","",#REF!)</f>
        <v>#REF!</v>
      </c>
      <c r="AP395" s="113" t="e">
        <f>IF(#REF!="","",#REF!)</f>
        <v>#REF!</v>
      </c>
      <c r="AQ395" s="113" t="e">
        <f>IF(#REF!="","",#REF!)</f>
        <v>#REF!</v>
      </c>
      <c r="AR395" s="79"/>
    </row>
    <row r="396" spans="1:44" x14ac:dyDescent="0.25">
      <c r="A396" s="113" t="e">
        <f>IF(#REF!="","",#REF!)</f>
        <v>#REF!</v>
      </c>
      <c r="B396" s="113" t="e">
        <f>IF(#REF!="","",#REF!)</f>
        <v>#REF!</v>
      </c>
      <c r="C396" s="113" t="e">
        <f>IF(#REF!="","",#REF!)</f>
        <v>#REF!</v>
      </c>
      <c r="D396" s="113" t="e">
        <f>CONCATENATE(#REF!, "-R",#REF!)</f>
        <v>#REF!</v>
      </c>
      <c r="E396" s="113" t="e">
        <f>IF(#REF!="","",#REF!)</f>
        <v>#REF!</v>
      </c>
      <c r="F396" s="113" t="e">
        <f>IF(#REF!="","",#REF!)</f>
        <v>#REF!</v>
      </c>
      <c r="G396" s="113" t="e">
        <f>IF(#REF!="","",#REF!)</f>
        <v>#REF!</v>
      </c>
      <c r="H396" s="113" t="e">
        <f>IF(#REF!="","",#REF!)</f>
        <v>#REF!</v>
      </c>
      <c r="I396" s="113" t="e">
        <f>IF(#REF!="","",#REF!)</f>
        <v>#REF!</v>
      </c>
      <c r="J396" s="113" t="e">
        <f>IF(#REF!="","",#REF!)</f>
        <v>#REF!</v>
      </c>
      <c r="K396" s="113" t="e">
        <f>IF(#REF!="","",#REF!)</f>
        <v>#REF!</v>
      </c>
      <c r="L396" s="113" t="e">
        <f>IF(#REF!="","",#REF!)</f>
        <v>#REF!</v>
      </c>
      <c r="M396" s="114" t="e">
        <f>IF(#REF!="","",#REF!)</f>
        <v>#REF!</v>
      </c>
      <c r="N396" s="113" t="e">
        <f t="shared" si="6"/>
        <v>#REF!</v>
      </c>
      <c r="O396" s="113" t="e">
        <f>CONCATENATE(#REF!,"-",#REF!)</f>
        <v>#REF!</v>
      </c>
      <c r="P396" s="113" t="e">
        <f>IF(#REF!="","",#REF!)</f>
        <v>#REF!</v>
      </c>
      <c r="Q396" s="113" t="e">
        <f>IF(#REF!="","",#REF!)</f>
        <v>#REF!</v>
      </c>
      <c r="R396" s="113" t="e">
        <f>IF(#REF!="","",#REF!)</f>
        <v>#REF!</v>
      </c>
      <c r="S396" s="113" t="e">
        <f>IF(#REF!="","",#REF!)</f>
        <v>#REF!</v>
      </c>
      <c r="T396" s="113" t="e">
        <f>IF(#REF!="","",#REF!)</f>
        <v>#REF!</v>
      </c>
      <c r="U396" s="113" t="e">
        <f>IF(#REF!="","",#REF!)</f>
        <v>#REF!</v>
      </c>
      <c r="V396" s="113" t="e">
        <f>IF(#REF!="","",#REF!)</f>
        <v>#REF!</v>
      </c>
      <c r="W396" s="113" t="e">
        <f>IF(#REF!="","",#REF!)</f>
        <v>#REF!</v>
      </c>
      <c r="X396" s="113" t="e">
        <f>IF(#REF!="","",#REF!)</f>
        <v>#REF!</v>
      </c>
      <c r="Y396" s="113" t="e">
        <f>IF(#REF!="","",#REF!)</f>
        <v>#REF!</v>
      </c>
      <c r="Z396" s="113" t="e">
        <f>IF(#REF!="","",#REF!)</f>
        <v>#REF!</v>
      </c>
      <c r="AA396" s="113" t="e">
        <f>IF(#REF!="","",#REF!)</f>
        <v>#REF!</v>
      </c>
      <c r="AB396" s="113" t="e">
        <f>IF(#REF!="","",#REF!)</f>
        <v>#REF!</v>
      </c>
      <c r="AC396" s="113" t="e">
        <f>IF(#REF!="","",#REF!)</f>
        <v>#REF!</v>
      </c>
      <c r="AD396" s="113" t="e">
        <f>IF(#REF!="","",#REF!)</f>
        <v>#REF!</v>
      </c>
      <c r="AE396" s="113" t="e">
        <f>IF(#REF!="","",#REF!)</f>
        <v>#REF!</v>
      </c>
      <c r="AF396" s="113" t="e">
        <f>IF(#REF!="","",#REF!)</f>
        <v>#REF!</v>
      </c>
      <c r="AG396" s="113" t="e">
        <f>IF(#REF!="","",#REF!)</f>
        <v>#REF!</v>
      </c>
      <c r="AH396" s="113" t="e">
        <f>IF(#REF!="","",#REF!)</f>
        <v>#REF!</v>
      </c>
      <c r="AI396" s="113" t="e">
        <f>IF(#REF!="","",#REF!)</f>
        <v>#REF!</v>
      </c>
      <c r="AJ396" s="113" t="e">
        <f>IF(#REF!="","",#REF!)</f>
        <v>#REF!</v>
      </c>
      <c r="AK396" s="113" t="e">
        <f>IF(#REF!="","",#REF!)</f>
        <v>#REF!</v>
      </c>
      <c r="AL396" s="113" t="e">
        <f>IF(#REF!="","",#REF!)</f>
        <v>#REF!</v>
      </c>
      <c r="AM396" s="113" t="e">
        <f>IF(#REF!="","",#REF!)</f>
        <v>#REF!</v>
      </c>
      <c r="AN396" s="113" t="e">
        <f>IF(#REF!="","",#REF!)</f>
        <v>#REF!</v>
      </c>
      <c r="AO396" s="113" t="e">
        <f>IF(#REF!="","",#REF!)</f>
        <v>#REF!</v>
      </c>
      <c r="AP396" s="113" t="e">
        <f>IF(#REF!="","",#REF!)</f>
        <v>#REF!</v>
      </c>
      <c r="AQ396" s="113" t="e">
        <f>IF(#REF!="","",#REF!)</f>
        <v>#REF!</v>
      </c>
      <c r="AR396" s="79"/>
    </row>
    <row r="397" spans="1:44" x14ac:dyDescent="0.25">
      <c r="A397" s="113" t="e">
        <f>IF(#REF!="","",#REF!)</f>
        <v>#REF!</v>
      </c>
      <c r="B397" s="113" t="e">
        <f>IF(#REF!="","",#REF!)</f>
        <v>#REF!</v>
      </c>
      <c r="C397" s="113" t="e">
        <f>IF(#REF!="","",#REF!)</f>
        <v>#REF!</v>
      </c>
      <c r="D397" s="113" t="e">
        <f>CONCATENATE(#REF!, "-R",#REF!)</f>
        <v>#REF!</v>
      </c>
      <c r="E397" s="113" t="e">
        <f>IF(#REF!="","",#REF!)</f>
        <v>#REF!</v>
      </c>
      <c r="F397" s="113" t="e">
        <f>IF(#REF!="","",#REF!)</f>
        <v>#REF!</v>
      </c>
      <c r="G397" s="113" t="e">
        <f>IF(#REF!="","",#REF!)</f>
        <v>#REF!</v>
      </c>
      <c r="H397" s="113" t="e">
        <f>IF(#REF!="","",#REF!)</f>
        <v>#REF!</v>
      </c>
      <c r="I397" s="113" t="e">
        <f>IF(#REF!="","",#REF!)</f>
        <v>#REF!</v>
      </c>
      <c r="J397" s="113" t="e">
        <f>IF(#REF!="","",#REF!)</f>
        <v>#REF!</v>
      </c>
      <c r="K397" s="113" t="e">
        <f>IF(#REF!="","",#REF!)</f>
        <v>#REF!</v>
      </c>
      <c r="L397" s="113" t="e">
        <f>IF(#REF!="","",#REF!)</f>
        <v>#REF!</v>
      </c>
      <c r="M397" s="114" t="e">
        <f>IF(#REF!="","",#REF!)</f>
        <v>#REF!</v>
      </c>
      <c r="N397" s="113" t="e">
        <f t="shared" si="6"/>
        <v>#REF!</v>
      </c>
      <c r="O397" s="113" t="e">
        <f>CONCATENATE(#REF!,"-",#REF!)</f>
        <v>#REF!</v>
      </c>
      <c r="P397" s="113" t="e">
        <f>IF(#REF!="","",#REF!)</f>
        <v>#REF!</v>
      </c>
      <c r="Q397" s="113" t="e">
        <f>IF(#REF!="","",#REF!)</f>
        <v>#REF!</v>
      </c>
      <c r="R397" s="113" t="e">
        <f>IF(#REF!="","",#REF!)</f>
        <v>#REF!</v>
      </c>
      <c r="S397" s="113" t="e">
        <f>IF(#REF!="","",#REF!)</f>
        <v>#REF!</v>
      </c>
      <c r="T397" s="113" t="e">
        <f>IF(#REF!="","",#REF!)</f>
        <v>#REF!</v>
      </c>
      <c r="U397" s="113" t="e">
        <f>IF(#REF!="","",#REF!)</f>
        <v>#REF!</v>
      </c>
      <c r="V397" s="113" t="e">
        <f>IF(#REF!="","",#REF!)</f>
        <v>#REF!</v>
      </c>
      <c r="W397" s="113" t="e">
        <f>IF(#REF!="","",#REF!)</f>
        <v>#REF!</v>
      </c>
      <c r="X397" s="113" t="e">
        <f>IF(#REF!="","",#REF!)</f>
        <v>#REF!</v>
      </c>
      <c r="Y397" s="113" t="e">
        <f>IF(#REF!="","",#REF!)</f>
        <v>#REF!</v>
      </c>
      <c r="Z397" s="113" t="e">
        <f>IF(#REF!="","",#REF!)</f>
        <v>#REF!</v>
      </c>
      <c r="AA397" s="113" t="e">
        <f>IF(#REF!="","",#REF!)</f>
        <v>#REF!</v>
      </c>
      <c r="AB397" s="113" t="e">
        <f>IF(#REF!="","",#REF!)</f>
        <v>#REF!</v>
      </c>
      <c r="AC397" s="113" t="e">
        <f>IF(#REF!="","",#REF!)</f>
        <v>#REF!</v>
      </c>
      <c r="AD397" s="113" t="e">
        <f>IF(#REF!="","",#REF!)</f>
        <v>#REF!</v>
      </c>
      <c r="AE397" s="113" t="e">
        <f>IF(#REF!="","",#REF!)</f>
        <v>#REF!</v>
      </c>
      <c r="AF397" s="113" t="e">
        <f>IF(#REF!="","",#REF!)</f>
        <v>#REF!</v>
      </c>
      <c r="AG397" s="113" t="e">
        <f>IF(#REF!="","",#REF!)</f>
        <v>#REF!</v>
      </c>
      <c r="AH397" s="113" t="e">
        <f>IF(#REF!="","",#REF!)</f>
        <v>#REF!</v>
      </c>
      <c r="AI397" s="113" t="e">
        <f>IF(#REF!="","",#REF!)</f>
        <v>#REF!</v>
      </c>
      <c r="AJ397" s="113" t="e">
        <f>IF(#REF!="","",#REF!)</f>
        <v>#REF!</v>
      </c>
      <c r="AK397" s="113" t="e">
        <f>IF(#REF!="","",#REF!)</f>
        <v>#REF!</v>
      </c>
      <c r="AL397" s="113" t="e">
        <f>IF(#REF!="","",#REF!)</f>
        <v>#REF!</v>
      </c>
      <c r="AM397" s="113" t="e">
        <f>IF(#REF!="","",#REF!)</f>
        <v>#REF!</v>
      </c>
      <c r="AN397" s="113" t="e">
        <f>IF(#REF!="","",#REF!)</f>
        <v>#REF!</v>
      </c>
      <c r="AO397" s="113" t="e">
        <f>IF(#REF!="","",#REF!)</f>
        <v>#REF!</v>
      </c>
      <c r="AP397" s="113" t="e">
        <f>IF(#REF!="","",#REF!)</f>
        <v>#REF!</v>
      </c>
      <c r="AQ397" s="113" t="e">
        <f>IF(#REF!="","",#REF!)</f>
        <v>#REF!</v>
      </c>
      <c r="AR397" s="79"/>
    </row>
    <row r="398" spans="1:44" x14ac:dyDescent="0.25">
      <c r="A398" s="113" t="e">
        <f>IF(#REF!="","",#REF!)</f>
        <v>#REF!</v>
      </c>
      <c r="B398" s="113" t="e">
        <f>IF(#REF!="","",#REF!)</f>
        <v>#REF!</v>
      </c>
      <c r="C398" s="113" t="e">
        <f>IF(#REF!="","",#REF!)</f>
        <v>#REF!</v>
      </c>
      <c r="D398" s="113" t="e">
        <f>CONCATENATE(#REF!, "-R",#REF!)</f>
        <v>#REF!</v>
      </c>
      <c r="E398" s="113" t="e">
        <f>IF(#REF!="","",#REF!)</f>
        <v>#REF!</v>
      </c>
      <c r="F398" s="113" t="e">
        <f>IF(#REF!="","",#REF!)</f>
        <v>#REF!</v>
      </c>
      <c r="G398" s="113" t="e">
        <f>IF(#REF!="","",#REF!)</f>
        <v>#REF!</v>
      </c>
      <c r="H398" s="113" t="e">
        <f>IF(#REF!="","",#REF!)</f>
        <v>#REF!</v>
      </c>
      <c r="I398" s="113" t="e">
        <f>IF(#REF!="","",#REF!)</f>
        <v>#REF!</v>
      </c>
      <c r="J398" s="113" t="e">
        <f>IF(#REF!="","",#REF!)</f>
        <v>#REF!</v>
      </c>
      <c r="K398" s="113" t="e">
        <f>IF(#REF!="","",#REF!)</f>
        <v>#REF!</v>
      </c>
      <c r="L398" s="113" t="e">
        <f>IF(#REF!="","",#REF!)</f>
        <v>#REF!</v>
      </c>
      <c r="M398" s="114" t="e">
        <f>IF(#REF!="","",#REF!)</f>
        <v>#REF!</v>
      </c>
      <c r="N398" s="113" t="e">
        <f t="shared" si="6"/>
        <v>#REF!</v>
      </c>
      <c r="O398" s="113" t="e">
        <f>CONCATENATE(#REF!,"-",#REF!)</f>
        <v>#REF!</v>
      </c>
      <c r="P398" s="113" t="e">
        <f>IF(#REF!="","",#REF!)</f>
        <v>#REF!</v>
      </c>
      <c r="Q398" s="113" t="e">
        <f>IF(#REF!="","",#REF!)</f>
        <v>#REF!</v>
      </c>
      <c r="R398" s="113" t="e">
        <f>IF(#REF!="","",#REF!)</f>
        <v>#REF!</v>
      </c>
      <c r="S398" s="113" t="e">
        <f>IF(#REF!="","",#REF!)</f>
        <v>#REF!</v>
      </c>
      <c r="T398" s="113" t="e">
        <f>IF(#REF!="","",#REF!)</f>
        <v>#REF!</v>
      </c>
      <c r="U398" s="113" t="e">
        <f>IF(#REF!="","",#REF!)</f>
        <v>#REF!</v>
      </c>
      <c r="V398" s="113" t="e">
        <f>IF(#REF!="","",#REF!)</f>
        <v>#REF!</v>
      </c>
      <c r="W398" s="113" t="e">
        <f>IF(#REF!="","",#REF!)</f>
        <v>#REF!</v>
      </c>
      <c r="X398" s="113" t="e">
        <f>IF(#REF!="","",#REF!)</f>
        <v>#REF!</v>
      </c>
      <c r="Y398" s="113" t="e">
        <f>IF(#REF!="","",#REF!)</f>
        <v>#REF!</v>
      </c>
      <c r="Z398" s="113" t="e">
        <f>IF(#REF!="","",#REF!)</f>
        <v>#REF!</v>
      </c>
      <c r="AA398" s="113" t="e">
        <f>IF(#REF!="","",#REF!)</f>
        <v>#REF!</v>
      </c>
      <c r="AB398" s="113" t="e">
        <f>IF(#REF!="","",#REF!)</f>
        <v>#REF!</v>
      </c>
      <c r="AC398" s="113" t="e">
        <f>IF(#REF!="","",#REF!)</f>
        <v>#REF!</v>
      </c>
      <c r="AD398" s="113" t="e">
        <f>IF(#REF!="","",#REF!)</f>
        <v>#REF!</v>
      </c>
      <c r="AE398" s="113" t="e">
        <f>IF(#REF!="","",#REF!)</f>
        <v>#REF!</v>
      </c>
      <c r="AF398" s="113" t="e">
        <f>IF(#REF!="","",#REF!)</f>
        <v>#REF!</v>
      </c>
      <c r="AG398" s="113" t="e">
        <f>IF(#REF!="","",#REF!)</f>
        <v>#REF!</v>
      </c>
      <c r="AH398" s="113" t="e">
        <f>IF(#REF!="","",#REF!)</f>
        <v>#REF!</v>
      </c>
      <c r="AI398" s="113" t="e">
        <f>IF(#REF!="","",#REF!)</f>
        <v>#REF!</v>
      </c>
      <c r="AJ398" s="113" t="e">
        <f>IF(#REF!="","",#REF!)</f>
        <v>#REF!</v>
      </c>
      <c r="AK398" s="113" t="e">
        <f>IF(#REF!="","",#REF!)</f>
        <v>#REF!</v>
      </c>
      <c r="AL398" s="113" t="e">
        <f>IF(#REF!="","",#REF!)</f>
        <v>#REF!</v>
      </c>
      <c r="AM398" s="113" t="e">
        <f>IF(#REF!="","",#REF!)</f>
        <v>#REF!</v>
      </c>
      <c r="AN398" s="113" t="e">
        <f>IF(#REF!="","",#REF!)</f>
        <v>#REF!</v>
      </c>
      <c r="AO398" s="113" t="e">
        <f>IF(#REF!="","",#REF!)</f>
        <v>#REF!</v>
      </c>
      <c r="AP398" s="113" t="e">
        <f>IF(#REF!="","",#REF!)</f>
        <v>#REF!</v>
      </c>
      <c r="AQ398" s="113" t="e">
        <f>IF(#REF!="","",#REF!)</f>
        <v>#REF!</v>
      </c>
      <c r="AR398" s="79"/>
    </row>
    <row r="399" spans="1:44" x14ac:dyDescent="0.25">
      <c r="A399" s="113" t="e">
        <f>IF(#REF!="","",#REF!)</f>
        <v>#REF!</v>
      </c>
      <c r="B399" s="113" t="e">
        <f>IF(#REF!="","",#REF!)</f>
        <v>#REF!</v>
      </c>
      <c r="C399" s="113" t="e">
        <f>IF(#REF!="","",#REF!)</f>
        <v>#REF!</v>
      </c>
      <c r="D399" s="113" t="e">
        <f>CONCATENATE(#REF!, "-R",#REF!)</f>
        <v>#REF!</v>
      </c>
      <c r="E399" s="113" t="e">
        <f>IF(#REF!="","",#REF!)</f>
        <v>#REF!</v>
      </c>
      <c r="F399" s="113" t="e">
        <f>IF(#REF!="","",#REF!)</f>
        <v>#REF!</v>
      </c>
      <c r="G399" s="113" t="e">
        <f>IF(#REF!="","",#REF!)</f>
        <v>#REF!</v>
      </c>
      <c r="H399" s="113" t="e">
        <f>IF(#REF!="","",#REF!)</f>
        <v>#REF!</v>
      </c>
      <c r="I399" s="113" t="e">
        <f>IF(#REF!="","",#REF!)</f>
        <v>#REF!</v>
      </c>
      <c r="J399" s="113" t="e">
        <f>IF(#REF!="","",#REF!)</f>
        <v>#REF!</v>
      </c>
      <c r="K399" s="113" t="e">
        <f>IF(#REF!="","",#REF!)</f>
        <v>#REF!</v>
      </c>
      <c r="L399" s="113" t="e">
        <f>IF(#REF!="","",#REF!)</f>
        <v>#REF!</v>
      </c>
      <c r="M399" s="114" t="e">
        <f>IF(#REF!="","",#REF!)</f>
        <v>#REF!</v>
      </c>
      <c r="N399" s="113" t="e">
        <f t="shared" si="6"/>
        <v>#REF!</v>
      </c>
      <c r="O399" s="113" t="e">
        <f>CONCATENATE(#REF!,"-",#REF!)</f>
        <v>#REF!</v>
      </c>
      <c r="P399" s="113" t="e">
        <f>IF(#REF!="","",#REF!)</f>
        <v>#REF!</v>
      </c>
      <c r="Q399" s="113" t="e">
        <f>IF(#REF!="","",#REF!)</f>
        <v>#REF!</v>
      </c>
      <c r="R399" s="113" t="e">
        <f>IF(#REF!="","",#REF!)</f>
        <v>#REF!</v>
      </c>
      <c r="S399" s="113" t="e">
        <f>IF(#REF!="","",#REF!)</f>
        <v>#REF!</v>
      </c>
      <c r="T399" s="113" t="e">
        <f>IF(#REF!="","",#REF!)</f>
        <v>#REF!</v>
      </c>
      <c r="U399" s="113" t="e">
        <f>IF(#REF!="","",#REF!)</f>
        <v>#REF!</v>
      </c>
      <c r="V399" s="113" t="e">
        <f>IF(#REF!="","",#REF!)</f>
        <v>#REF!</v>
      </c>
      <c r="W399" s="113" t="e">
        <f>IF(#REF!="","",#REF!)</f>
        <v>#REF!</v>
      </c>
      <c r="X399" s="113" t="e">
        <f>IF(#REF!="","",#REF!)</f>
        <v>#REF!</v>
      </c>
      <c r="Y399" s="113" t="e">
        <f>IF(#REF!="","",#REF!)</f>
        <v>#REF!</v>
      </c>
      <c r="Z399" s="113" t="e">
        <f>IF(#REF!="","",#REF!)</f>
        <v>#REF!</v>
      </c>
      <c r="AA399" s="113" t="e">
        <f>IF(#REF!="","",#REF!)</f>
        <v>#REF!</v>
      </c>
      <c r="AB399" s="113" t="e">
        <f>IF(#REF!="","",#REF!)</f>
        <v>#REF!</v>
      </c>
      <c r="AC399" s="113" t="e">
        <f>IF(#REF!="","",#REF!)</f>
        <v>#REF!</v>
      </c>
      <c r="AD399" s="113" t="e">
        <f>IF(#REF!="","",#REF!)</f>
        <v>#REF!</v>
      </c>
      <c r="AE399" s="113" t="e">
        <f>IF(#REF!="","",#REF!)</f>
        <v>#REF!</v>
      </c>
      <c r="AF399" s="113" t="e">
        <f>IF(#REF!="","",#REF!)</f>
        <v>#REF!</v>
      </c>
      <c r="AG399" s="113" t="e">
        <f>IF(#REF!="","",#REF!)</f>
        <v>#REF!</v>
      </c>
      <c r="AH399" s="113" t="e">
        <f>IF(#REF!="","",#REF!)</f>
        <v>#REF!</v>
      </c>
      <c r="AI399" s="113" t="e">
        <f>IF(#REF!="","",#REF!)</f>
        <v>#REF!</v>
      </c>
      <c r="AJ399" s="113" t="e">
        <f>IF(#REF!="","",#REF!)</f>
        <v>#REF!</v>
      </c>
      <c r="AK399" s="113" t="e">
        <f>IF(#REF!="","",#REF!)</f>
        <v>#REF!</v>
      </c>
      <c r="AL399" s="113" t="e">
        <f>IF(#REF!="","",#REF!)</f>
        <v>#REF!</v>
      </c>
      <c r="AM399" s="113" t="e">
        <f>IF(#REF!="","",#REF!)</f>
        <v>#REF!</v>
      </c>
      <c r="AN399" s="113" t="e">
        <f>IF(#REF!="","",#REF!)</f>
        <v>#REF!</v>
      </c>
      <c r="AO399" s="113" t="e">
        <f>IF(#REF!="","",#REF!)</f>
        <v>#REF!</v>
      </c>
      <c r="AP399" s="113" t="e">
        <f>IF(#REF!="","",#REF!)</f>
        <v>#REF!</v>
      </c>
      <c r="AQ399" s="113" t="e">
        <f>IF(#REF!="","",#REF!)</f>
        <v>#REF!</v>
      </c>
      <c r="AR399" s="79"/>
    </row>
    <row r="400" spans="1:44" x14ac:dyDescent="0.25">
      <c r="A400" s="113" t="e">
        <f>IF(#REF!="","",#REF!)</f>
        <v>#REF!</v>
      </c>
      <c r="B400" s="113" t="e">
        <f>IF(#REF!="","",#REF!)</f>
        <v>#REF!</v>
      </c>
      <c r="C400" s="113" t="e">
        <f>IF(#REF!="","",#REF!)</f>
        <v>#REF!</v>
      </c>
      <c r="D400" s="113" t="e">
        <f>CONCATENATE(#REF!, "-R",#REF!)</f>
        <v>#REF!</v>
      </c>
      <c r="E400" s="113" t="e">
        <f>IF(#REF!="","",#REF!)</f>
        <v>#REF!</v>
      </c>
      <c r="F400" s="113" t="e">
        <f>IF(#REF!="","",#REF!)</f>
        <v>#REF!</v>
      </c>
      <c r="G400" s="113" t="e">
        <f>IF(#REF!="","",#REF!)</f>
        <v>#REF!</v>
      </c>
      <c r="H400" s="113" t="e">
        <f>IF(#REF!="","",#REF!)</f>
        <v>#REF!</v>
      </c>
      <c r="I400" s="113" t="e">
        <f>IF(#REF!="","",#REF!)</f>
        <v>#REF!</v>
      </c>
      <c r="J400" s="113" t="e">
        <f>IF(#REF!="","",#REF!)</f>
        <v>#REF!</v>
      </c>
      <c r="K400" s="113" t="e">
        <f>IF(#REF!="","",#REF!)</f>
        <v>#REF!</v>
      </c>
      <c r="L400" s="113" t="e">
        <f>IF(#REF!="","",#REF!)</f>
        <v>#REF!</v>
      </c>
      <c r="M400" s="114" t="e">
        <f>IF(#REF!="","",#REF!)</f>
        <v>#REF!</v>
      </c>
      <c r="N400" s="113" t="e">
        <f t="shared" si="6"/>
        <v>#REF!</v>
      </c>
      <c r="O400" s="113" t="e">
        <f>CONCATENATE(#REF!,"-",#REF!)</f>
        <v>#REF!</v>
      </c>
      <c r="P400" s="113" t="e">
        <f>IF(#REF!="","",#REF!)</f>
        <v>#REF!</v>
      </c>
      <c r="Q400" s="113" t="e">
        <f>IF(#REF!="","",#REF!)</f>
        <v>#REF!</v>
      </c>
      <c r="R400" s="113" t="e">
        <f>IF(#REF!="","",#REF!)</f>
        <v>#REF!</v>
      </c>
      <c r="S400" s="113" t="e">
        <f>IF(#REF!="","",#REF!)</f>
        <v>#REF!</v>
      </c>
      <c r="T400" s="113" t="e">
        <f>IF(#REF!="","",#REF!)</f>
        <v>#REF!</v>
      </c>
      <c r="U400" s="113" t="e">
        <f>IF(#REF!="","",#REF!)</f>
        <v>#REF!</v>
      </c>
      <c r="V400" s="113" t="e">
        <f>IF(#REF!="","",#REF!)</f>
        <v>#REF!</v>
      </c>
      <c r="W400" s="113" t="e">
        <f>IF(#REF!="","",#REF!)</f>
        <v>#REF!</v>
      </c>
      <c r="X400" s="113" t="e">
        <f>IF(#REF!="","",#REF!)</f>
        <v>#REF!</v>
      </c>
      <c r="Y400" s="113" t="e">
        <f>IF(#REF!="","",#REF!)</f>
        <v>#REF!</v>
      </c>
      <c r="Z400" s="113" t="e">
        <f>IF(#REF!="","",#REF!)</f>
        <v>#REF!</v>
      </c>
      <c r="AA400" s="113" t="e">
        <f>IF(#REF!="","",#REF!)</f>
        <v>#REF!</v>
      </c>
      <c r="AB400" s="113" t="e">
        <f>IF(#REF!="","",#REF!)</f>
        <v>#REF!</v>
      </c>
      <c r="AC400" s="113" t="e">
        <f>IF(#REF!="","",#REF!)</f>
        <v>#REF!</v>
      </c>
      <c r="AD400" s="113" t="e">
        <f>IF(#REF!="","",#REF!)</f>
        <v>#REF!</v>
      </c>
      <c r="AE400" s="113" t="e">
        <f>IF(#REF!="","",#REF!)</f>
        <v>#REF!</v>
      </c>
      <c r="AF400" s="113" t="e">
        <f>IF(#REF!="","",#REF!)</f>
        <v>#REF!</v>
      </c>
      <c r="AG400" s="113" t="e">
        <f>IF(#REF!="","",#REF!)</f>
        <v>#REF!</v>
      </c>
      <c r="AH400" s="113" t="e">
        <f>IF(#REF!="","",#REF!)</f>
        <v>#REF!</v>
      </c>
      <c r="AI400" s="113" t="e">
        <f>IF(#REF!="","",#REF!)</f>
        <v>#REF!</v>
      </c>
      <c r="AJ400" s="113" t="e">
        <f>IF(#REF!="","",#REF!)</f>
        <v>#REF!</v>
      </c>
      <c r="AK400" s="113" t="e">
        <f>IF(#REF!="","",#REF!)</f>
        <v>#REF!</v>
      </c>
      <c r="AL400" s="113" t="e">
        <f>IF(#REF!="","",#REF!)</f>
        <v>#REF!</v>
      </c>
      <c r="AM400" s="113" t="e">
        <f>IF(#REF!="","",#REF!)</f>
        <v>#REF!</v>
      </c>
      <c r="AN400" s="113" t="e">
        <f>IF(#REF!="","",#REF!)</f>
        <v>#REF!</v>
      </c>
      <c r="AO400" s="113" t="e">
        <f>IF(#REF!="","",#REF!)</f>
        <v>#REF!</v>
      </c>
      <c r="AP400" s="113" t="e">
        <f>IF(#REF!="","",#REF!)</f>
        <v>#REF!</v>
      </c>
      <c r="AQ400" s="113" t="e">
        <f>IF(#REF!="","",#REF!)</f>
        <v>#REF!</v>
      </c>
      <c r="AR400" s="79"/>
    </row>
    <row r="401" spans="1:44" x14ac:dyDescent="0.25">
      <c r="A401" s="113" t="e">
        <f>IF(#REF!="","",#REF!)</f>
        <v>#REF!</v>
      </c>
      <c r="B401" s="113" t="e">
        <f>IF(#REF!="","",#REF!)</f>
        <v>#REF!</v>
      </c>
      <c r="C401" s="113" t="e">
        <f>IF(#REF!="","",#REF!)</f>
        <v>#REF!</v>
      </c>
      <c r="D401" s="113" t="e">
        <f>CONCATENATE(#REF!, "-R",#REF!)</f>
        <v>#REF!</v>
      </c>
      <c r="E401" s="113" t="e">
        <f>IF(#REF!="","",#REF!)</f>
        <v>#REF!</v>
      </c>
      <c r="F401" s="113" t="e">
        <f>IF(#REF!="","",#REF!)</f>
        <v>#REF!</v>
      </c>
      <c r="G401" s="113" t="e">
        <f>IF(#REF!="","",#REF!)</f>
        <v>#REF!</v>
      </c>
      <c r="H401" s="113" t="e">
        <f>IF(#REF!="","",#REF!)</f>
        <v>#REF!</v>
      </c>
      <c r="I401" s="113" t="e">
        <f>IF(#REF!="","",#REF!)</f>
        <v>#REF!</v>
      </c>
      <c r="J401" s="113" t="e">
        <f>IF(#REF!="","",#REF!)</f>
        <v>#REF!</v>
      </c>
      <c r="K401" s="113" t="e">
        <f>IF(#REF!="","",#REF!)</f>
        <v>#REF!</v>
      </c>
      <c r="L401" s="113" t="e">
        <f>IF(#REF!="","",#REF!)</f>
        <v>#REF!</v>
      </c>
      <c r="M401" s="114" t="e">
        <f>IF(#REF!="","",#REF!)</f>
        <v>#REF!</v>
      </c>
      <c r="N401" s="113" t="e">
        <f t="shared" si="6"/>
        <v>#REF!</v>
      </c>
      <c r="O401" s="113" t="e">
        <f>CONCATENATE(#REF!,"-",#REF!)</f>
        <v>#REF!</v>
      </c>
      <c r="P401" s="113" t="e">
        <f>IF(#REF!="","",#REF!)</f>
        <v>#REF!</v>
      </c>
      <c r="Q401" s="113" t="e">
        <f>IF(#REF!="","",#REF!)</f>
        <v>#REF!</v>
      </c>
      <c r="R401" s="113" t="e">
        <f>IF(#REF!="","",#REF!)</f>
        <v>#REF!</v>
      </c>
      <c r="S401" s="113" t="e">
        <f>IF(#REF!="","",#REF!)</f>
        <v>#REF!</v>
      </c>
      <c r="T401" s="113" t="e">
        <f>IF(#REF!="","",#REF!)</f>
        <v>#REF!</v>
      </c>
      <c r="U401" s="113" t="e">
        <f>IF(#REF!="","",#REF!)</f>
        <v>#REF!</v>
      </c>
      <c r="V401" s="113" t="e">
        <f>IF(#REF!="","",#REF!)</f>
        <v>#REF!</v>
      </c>
      <c r="W401" s="113" t="e">
        <f>IF(#REF!="","",#REF!)</f>
        <v>#REF!</v>
      </c>
      <c r="X401" s="113" t="e">
        <f>IF(#REF!="","",#REF!)</f>
        <v>#REF!</v>
      </c>
      <c r="Y401" s="113" t="e">
        <f>IF(#REF!="","",#REF!)</f>
        <v>#REF!</v>
      </c>
      <c r="Z401" s="113" t="e">
        <f>IF(#REF!="","",#REF!)</f>
        <v>#REF!</v>
      </c>
      <c r="AA401" s="113" t="e">
        <f>IF(#REF!="","",#REF!)</f>
        <v>#REF!</v>
      </c>
      <c r="AB401" s="113" t="e">
        <f>IF(#REF!="","",#REF!)</f>
        <v>#REF!</v>
      </c>
      <c r="AC401" s="113" t="e">
        <f>IF(#REF!="","",#REF!)</f>
        <v>#REF!</v>
      </c>
      <c r="AD401" s="113" t="e">
        <f>IF(#REF!="","",#REF!)</f>
        <v>#REF!</v>
      </c>
      <c r="AE401" s="113" t="e">
        <f>IF(#REF!="","",#REF!)</f>
        <v>#REF!</v>
      </c>
      <c r="AF401" s="113" t="e">
        <f>IF(#REF!="","",#REF!)</f>
        <v>#REF!</v>
      </c>
      <c r="AG401" s="113" t="e">
        <f>IF(#REF!="","",#REF!)</f>
        <v>#REF!</v>
      </c>
      <c r="AH401" s="113" t="e">
        <f>IF(#REF!="","",#REF!)</f>
        <v>#REF!</v>
      </c>
      <c r="AI401" s="113" t="e">
        <f>IF(#REF!="","",#REF!)</f>
        <v>#REF!</v>
      </c>
      <c r="AJ401" s="113" t="e">
        <f>IF(#REF!="","",#REF!)</f>
        <v>#REF!</v>
      </c>
      <c r="AK401" s="113" t="e">
        <f>IF(#REF!="","",#REF!)</f>
        <v>#REF!</v>
      </c>
      <c r="AL401" s="113" t="e">
        <f>IF(#REF!="","",#REF!)</f>
        <v>#REF!</v>
      </c>
      <c r="AM401" s="113" t="e">
        <f>IF(#REF!="","",#REF!)</f>
        <v>#REF!</v>
      </c>
      <c r="AN401" s="113" t="e">
        <f>IF(#REF!="","",#REF!)</f>
        <v>#REF!</v>
      </c>
      <c r="AO401" s="113" t="e">
        <f>IF(#REF!="","",#REF!)</f>
        <v>#REF!</v>
      </c>
      <c r="AP401" s="113" t="e">
        <f>IF(#REF!="","",#REF!)</f>
        <v>#REF!</v>
      </c>
      <c r="AQ401" s="113" t="e">
        <f>IF(#REF!="","",#REF!)</f>
        <v>#REF!</v>
      </c>
      <c r="AR401" s="79"/>
    </row>
    <row r="402" spans="1:44" x14ac:dyDescent="0.25">
      <c r="A402" s="113" t="e">
        <f>IF(#REF!="","",#REF!)</f>
        <v>#REF!</v>
      </c>
      <c r="B402" s="113" t="e">
        <f>IF(#REF!="","",#REF!)</f>
        <v>#REF!</v>
      </c>
      <c r="C402" s="113" t="e">
        <f>IF(#REF!="","",#REF!)</f>
        <v>#REF!</v>
      </c>
      <c r="D402" s="113" t="e">
        <f>CONCATENATE(#REF!, "-R",#REF!)</f>
        <v>#REF!</v>
      </c>
      <c r="E402" s="113" t="e">
        <f>IF(#REF!="","",#REF!)</f>
        <v>#REF!</v>
      </c>
      <c r="F402" s="113" t="e">
        <f>IF(#REF!="","",#REF!)</f>
        <v>#REF!</v>
      </c>
      <c r="G402" s="113" t="e">
        <f>IF(#REF!="","",#REF!)</f>
        <v>#REF!</v>
      </c>
      <c r="H402" s="113" t="e">
        <f>IF(#REF!="","",#REF!)</f>
        <v>#REF!</v>
      </c>
      <c r="I402" s="113" t="e">
        <f>IF(#REF!="","",#REF!)</f>
        <v>#REF!</v>
      </c>
      <c r="J402" s="113" t="e">
        <f>IF(#REF!="","",#REF!)</f>
        <v>#REF!</v>
      </c>
      <c r="K402" s="113" t="e">
        <f>IF(#REF!="","",#REF!)</f>
        <v>#REF!</v>
      </c>
      <c r="L402" s="113" t="e">
        <f>IF(#REF!="","",#REF!)</f>
        <v>#REF!</v>
      </c>
      <c r="M402" s="114" t="e">
        <f>IF(#REF!="","",#REF!)</f>
        <v>#REF!</v>
      </c>
      <c r="N402" s="113" t="e">
        <f t="shared" si="6"/>
        <v>#REF!</v>
      </c>
      <c r="O402" s="113" t="e">
        <f>CONCATENATE(#REF!,"-",#REF!)</f>
        <v>#REF!</v>
      </c>
      <c r="P402" s="113" t="e">
        <f>IF(#REF!="","",#REF!)</f>
        <v>#REF!</v>
      </c>
      <c r="Q402" s="113" t="e">
        <f>IF(#REF!="","",#REF!)</f>
        <v>#REF!</v>
      </c>
      <c r="R402" s="113" t="e">
        <f>IF(#REF!="","",#REF!)</f>
        <v>#REF!</v>
      </c>
      <c r="S402" s="113" t="e">
        <f>IF(#REF!="","",#REF!)</f>
        <v>#REF!</v>
      </c>
      <c r="T402" s="113" t="e">
        <f>IF(#REF!="","",#REF!)</f>
        <v>#REF!</v>
      </c>
      <c r="U402" s="113" t="e">
        <f>IF(#REF!="","",#REF!)</f>
        <v>#REF!</v>
      </c>
      <c r="V402" s="113" t="e">
        <f>IF(#REF!="","",#REF!)</f>
        <v>#REF!</v>
      </c>
      <c r="W402" s="113" t="e">
        <f>IF(#REF!="","",#REF!)</f>
        <v>#REF!</v>
      </c>
      <c r="X402" s="113" t="e">
        <f>IF(#REF!="","",#REF!)</f>
        <v>#REF!</v>
      </c>
      <c r="Y402" s="113" t="e">
        <f>IF(#REF!="","",#REF!)</f>
        <v>#REF!</v>
      </c>
      <c r="Z402" s="113" t="e">
        <f>IF(#REF!="","",#REF!)</f>
        <v>#REF!</v>
      </c>
      <c r="AA402" s="113" t="e">
        <f>IF(#REF!="","",#REF!)</f>
        <v>#REF!</v>
      </c>
      <c r="AB402" s="113" t="e">
        <f>IF(#REF!="","",#REF!)</f>
        <v>#REF!</v>
      </c>
      <c r="AC402" s="113" t="e">
        <f>IF(#REF!="","",#REF!)</f>
        <v>#REF!</v>
      </c>
      <c r="AD402" s="113" t="e">
        <f>IF(#REF!="","",#REF!)</f>
        <v>#REF!</v>
      </c>
      <c r="AE402" s="113" t="e">
        <f>IF(#REF!="","",#REF!)</f>
        <v>#REF!</v>
      </c>
      <c r="AF402" s="113" t="e">
        <f>IF(#REF!="","",#REF!)</f>
        <v>#REF!</v>
      </c>
      <c r="AG402" s="113" t="e">
        <f>IF(#REF!="","",#REF!)</f>
        <v>#REF!</v>
      </c>
      <c r="AH402" s="113" t="e">
        <f>IF(#REF!="","",#REF!)</f>
        <v>#REF!</v>
      </c>
      <c r="AI402" s="113" t="e">
        <f>IF(#REF!="","",#REF!)</f>
        <v>#REF!</v>
      </c>
      <c r="AJ402" s="113" t="e">
        <f>IF(#REF!="","",#REF!)</f>
        <v>#REF!</v>
      </c>
      <c r="AK402" s="113" t="e">
        <f>IF(#REF!="","",#REF!)</f>
        <v>#REF!</v>
      </c>
      <c r="AL402" s="113" t="e">
        <f>IF(#REF!="","",#REF!)</f>
        <v>#REF!</v>
      </c>
      <c r="AM402" s="113" t="e">
        <f>IF(#REF!="","",#REF!)</f>
        <v>#REF!</v>
      </c>
      <c r="AN402" s="113" t="e">
        <f>IF(#REF!="","",#REF!)</f>
        <v>#REF!</v>
      </c>
      <c r="AO402" s="113" t="e">
        <f>IF(#REF!="","",#REF!)</f>
        <v>#REF!</v>
      </c>
      <c r="AP402" s="113" t="e">
        <f>IF(#REF!="","",#REF!)</f>
        <v>#REF!</v>
      </c>
      <c r="AQ402" s="113" t="e">
        <f>IF(#REF!="","",#REF!)</f>
        <v>#REF!</v>
      </c>
      <c r="AR402" s="79"/>
    </row>
    <row r="403" spans="1:44" x14ac:dyDescent="0.25">
      <c r="A403" s="113" t="e">
        <f>IF(#REF!="","",#REF!)</f>
        <v>#REF!</v>
      </c>
      <c r="B403" s="113" t="e">
        <f>IF(#REF!="","",#REF!)</f>
        <v>#REF!</v>
      </c>
      <c r="C403" s="113" t="e">
        <f>IF(#REF!="","",#REF!)</f>
        <v>#REF!</v>
      </c>
      <c r="D403" s="113" t="e">
        <f>CONCATENATE(#REF!, "-R",#REF!)</f>
        <v>#REF!</v>
      </c>
      <c r="E403" s="113" t="e">
        <f>IF(#REF!="","",#REF!)</f>
        <v>#REF!</v>
      </c>
      <c r="F403" s="113" t="e">
        <f>IF(#REF!="","",#REF!)</f>
        <v>#REF!</v>
      </c>
      <c r="G403" s="113" t="e">
        <f>IF(#REF!="","",#REF!)</f>
        <v>#REF!</v>
      </c>
      <c r="H403" s="113" t="e">
        <f>IF(#REF!="","",#REF!)</f>
        <v>#REF!</v>
      </c>
      <c r="I403" s="113" t="e">
        <f>IF(#REF!="","",#REF!)</f>
        <v>#REF!</v>
      </c>
      <c r="J403" s="113" t="e">
        <f>IF(#REF!="","",#REF!)</f>
        <v>#REF!</v>
      </c>
      <c r="K403" s="113" t="e">
        <f>IF(#REF!="","",#REF!)</f>
        <v>#REF!</v>
      </c>
      <c r="L403" s="113" t="e">
        <f>IF(#REF!="","",#REF!)</f>
        <v>#REF!</v>
      </c>
      <c r="M403" s="114" t="e">
        <f>IF(#REF!="","",#REF!)</f>
        <v>#REF!</v>
      </c>
      <c r="N403" s="113" t="e">
        <f t="shared" si="6"/>
        <v>#REF!</v>
      </c>
      <c r="O403" s="113" t="e">
        <f>CONCATENATE(#REF!,"-",#REF!)</f>
        <v>#REF!</v>
      </c>
      <c r="P403" s="113" t="e">
        <f>IF(#REF!="","",#REF!)</f>
        <v>#REF!</v>
      </c>
      <c r="Q403" s="113" t="e">
        <f>IF(#REF!="","",#REF!)</f>
        <v>#REF!</v>
      </c>
      <c r="R403" s="113" t="e">
        <f>IF(#REF!="","",#REF!)</f>
        <v>#REF!</v>
      </c>
      <c r="S403" s="113" t="e">
        <f>IF(#REF!="","",#REF!)</f>
        <v>#REF!</v>
      </c>
      <c r="T403" s="113" t="e">
        <f>IF(#REF!="","",#REF!)</f>
        <v>#REF!</v>
      </c>
      <c r="U403" s="113" t="e">
        <f>IF(#REF!="","",#REF!)</f>
        <v>#REF!</v>
      </c>
      <c r="V403" s="113" t="e">
        <f>IF(#REF!="","",#REF!)</f>
        <v>#REF!</v>
      </c>
      <c r="W403" s="113" t="e">
        <f>IF(#REF!="","",#REF!)</f>
        <v>#REF!</v>
      </c>
      <c r="X403" s="113" t="e">
        <f>IF(#REF!="","",#REF!)</f>
        <v>#REF!</v>
      </c>
      <c r="Y403" s="113" t="e">
        <f>IF(#REF!="","",#REF!)</f>
        <v>#REF!</v>
      </c>
      <c r="Z403" s="113" t="e">
        <f>IF(#REF!="","",#REF!)</f>
        <v>#REF!</v>
      </c>
      <c r="AA403" s="113" t="e">
        <f>IF(#REF!="","",#REF!)</f>
        <v>#REF!</v>
      </c>
      <c r="AB403" s="113" t="e">
        <f>IF(#REF!="","",#REF!)</f>
        <v>#REF!</v>
      </c>
      <c r="AC403" s="113" t="e">
        <f>IF(#REF!="","",#REF!)</f>
        <v>#REF!</v>
      </c>
      <c r="AD403" s="113" t="e">
        <f>IF(#REF!="","",#REF!)</f>
        <v>#REF!</v>
      </c>
      <c r="AE403" s="113" t="e">
        <f>IF(#REF!="","",#REF!)</f>
        <v>#REF!</v>
      </c>
      <c r="AF403" s="113" t="e">
        <f>IF(#REF!="","",#REF!)</f>
        <v>#REF!</v>
      </c>
      <c r="AG403" s="113" t="e">
        <f>IF(#REF!="","",#REF!)</f>
        <v>#REF!</v>
      </c>
      <c r="AH403" s="113" t="e">
        <f>IF(#REF!="","",#REF!)</f>
        <v>#REF!</v>
      </c>
      <c r="AI403" s="113" t="e">
        <f>IF(#REF!="","",#REF!)</f>
        <v>#REF!</v>
      </c>
      <c r="AJ403" s="113" t="e">
        <f>IF(#REF!="","",#REF!)</f>
        <v>#REF!</v>
      </c>
      <c r="AK403" s="113" t="e">
        <f>IF(#REF!="","",#REF!)</f>
        <v>#REF!</v>
      </c>
      <c r="AL403" s="113" t="e">
        <f>IF(#REF!="","",#REF!)</f>
        <v>#REF!</v>
      </c>
      <c r="AM403" s="113" t="e">
        <f>IF(#REF!="","",#REF!)</f>
        <v>#REF!</v>
      </c>
      <c r="AN403" s="113" t="e">
        <f>IF(#REF!="","",#REF!)</f>
        <v>#REF!</v>
      </c>
      <c r="AO403" s="113" t="e">
        <f>IF(#REF!="","",#REF!)</f>
        <v>#REF!</v>
      </c>
      <c r="AP403" s="113" t="e">
        <f>IF(#REF!="","",#REF!)</f>
        <v>#REF!</v>
      </c>
      <c r="AQ403" s="113" t="e">
        <f>IF(#REF!="","",#REF!)</f>
        <v>#REF!</v>
      </c>
      <c r="AR403" s="79"/>
    </row>
    <row r="404" spans="1:44" x14ac:dyDescent="0.25">
      <c r="A404" s="113" t="e">
        <f>IF(#REF!="","",#REF!)</f>
        <v>#REF!</v>
      </c>
      <c r="B404" s="113" t="e">
        <f>IF(#REF!="","",#REF!)</f>
        <v>#REF!</v>
      </c>
      <c r="C404" s="113" t="e">
        <f>IF(#REF!="","",#REF!)</f>
        <v>#REF!</v>
      </c>
      <c r="D404" s="113" t="e">
        <f>CONCATENATE(#REF!, "-R",#REF!)</f>
        <v>#REF!</v>
      </c>
      <c r="E404" s="113" t="e">
        <f>IF(#REF!="","",#REF!)</f>
        <v>#REF!</v>
      </c>
      <c r="F404" s="113" t="e">
        <f>IF(#REF!="","",#REF!)</f>
        <v>#REF!</v>
      </c>
      <c r="G404" s="113" t="e">
        <f>IF(#REF!="","",#REF!)</f>
        <v>#REF!</v>
      </c>
      <c r="H404" s="113" t="e">
        <f>IF(#REF!="","",#REF!)</f>
        <v>#REF!</v>
      </c>
      <c r="I404" s="113" t="e">
        <f>IF(#REF!="","",#REF!)</f>
        <v>#REF!</v>
      </c>
      <c r="J404" s="113" t="e">
        <f>IF(#REF!="","",#REF!)</f>
        <v>#REF!</v>
      </c>
      <c r="K404" s="113" t="e">
        <f>IF(#REF!="","",#REF!)</f>
        <v>#REF!</v>
      </c>
      <c r="L404" s="113" t="e">
        <f>IF(#REF!="","",#REF!)</f>
        <v>#REF!</v>
      </c>
      <c r="M404" s="114" t="e">
        <f>IF(#REF!="","",#REF!)</f>
        <v>#REF!</v>
      </c>
      <c r="N404" s="113" t="e">
        <f t="shared" si="6"/>
        <v>#REF!</v>
      </c>
      <c r="O404" s="113" t="e">
        <f>CONCATENATE(#REF!,"-",#REF!)</f>
        <v>#REF!</v>
      </c>
      <c r="P404" s="113" t="e">
        <f>IF(#REF!="","",#REF!)</f>
        <v>#REF!</v>
      </c>
      <c r="Q404" s="113" t="e">
        <f>IF(#REF!="","",#REF!)</f>
        <v>#REF!</v>
      </c>
      <c r="R404" s="113" t="e">
        <f>IF(#REF!="","",#REF!)</f>
        <v>#REF!</v>
      </c>
      <c r="S404" s="113" t="e">
        <f>IF(#REF!="","",#REF!)</f>
        <v>#REF!</v>
      </c>
      <c r="T404" s="113" t="e">
        <f>IF(#REF!="","",#REF!)</f>
        <v>#REF!</v>
      </c>
      <c r="U404" s="113" t="e">
        <f>IF(#REF!="","",#REF!)</f>
        <v>#REF!</v>
      </c>
      <c r="V404" s="113" t="e">
        <f>IF(#REF!="","",#REF!)</f>
        <v>#REF!</v>
      </c>
      <c r="W404" s="113" t="e">
        <f>IF(#REF!="","",#REF!)</f>
        <v>#REF!</v>
      </c>
      <c r="X404" s="113" t="e">
        <f>IF(#REF!="","",#REF!)</f>
        <v>#REF!</v>
      </c>
      <c r="Y404" s="113" t="e">
        <f>IF(#REF!="","",#REF!)</f>
        <v>#REF!</v>
      </c>
      <c r="Z404" s="113" t="e">
        <f>IF(#REF!="","",#REF!)</f>
        <v>#REF!</v>
      </c>
      <c r="AA404" s="113" t="e">
        <f>IF(#REF!="","",#REF!)</f>
        <v>#REF!</v>
      </c>
      <c r="AB404" s="113" t="e">
        <f>IF(#REF!="","",#REF!)</f>
        <v>#REF!</v>
      </c>
      <c r="AC404" s="113" t="e">
        <f>IF(#REF!="","",#REF!)</f>
        <v>#REF!</v>
      </c>
      <c r="AD404" s="113" t="e">
        <f>IF(#REF!="","",#REF!)</f>
        <v>#REF!</v>
      </c>
      <c r="AE404" s="113" t="e">
        <f>IF(#REF!="","",#REF!)</f>
        <v>#REF!</v>
      </c>
      <c r="AF404" s="113" t="e">
        <f>IF(#REF!="","",#REF!)</f>
        <v>#REF!</v>
      </c>
      <c r="AG404" s="113" t="e">
        <f>IF(#REF!="","",#REF!)</f>
        <v>#REF!</v>
      </c>
      <c r="AH404" s="113" t="e">
        <f>IF(#REF!="","",#REF!)</f>
        <v>#REF!</v>
      </c>
      <c r="AI404" s="113" t="e">
        <f>IF(#REF!="","",#REF!)</f>
        <v>#REF!</v>
      </c>
      <c r="AJ404" s="113" t="e">
        <f>IF(#REF!="","",#REF!)</f>
        <v>#REF!</v>
      </c>
      <c r="AK404" s="113" t="e">
        <f>IF(#REF!="","",#REF!)</f>
        <v>#REF!</v>
      </c>
      <c r="AL404" s="113" t="e">
        <f>IF(#REF!="","",#REF!)</f>
        <v>#REF!</v>
      </c>
      <c r="AM404" s="113" t="e">
        <f>IF(#REF!="","",#REF!)</f>
        <v>#REF!</v>
      </c>
      <c r="AN404" s="113" t="e">
        <f>IF(#REF!="","",#REF!)</f>
        <v>#REF!</v>
      </c>
      <c r="AO404" s="113" t="e">
        <f>IF(#REF!="","",#REF!)</f>
        <v>#REF!</v>
      </c>
      <c r="AP404" s="113" t="e">
        <f>IF(#REF!="","",#REF!)</f>
        <v>#REF!</v>
      </c>
      <c r="AQ404" s="113" t="e">
        <f>IF(#REF!="","",#REF!)</f>
        <v>#REF!</v>
      </c>
      <c r="AR404" s="79"/>
    </row>
    <row r="405" spans="1:44" x14ac:dyDescent="0.25">
      <c r="A405" s="113" t="e">
        <f>IF(#REF!="","",#REF!)</f>
        <v>#REF!</v>
      </c>
      <c r="B405" s="113" t="e">
        <f>IF(#REF!="","",#REF!)</f>
        <v>#REF!</v>
      </c>
      <c r="C405" s="113" t="e">
        <f>IF(#REF!="","",#REF!)</f>
        <v>#REF!</v>
      </c>
      <c r="D405" s="113" t="e">
        <f>CONCATENATE(#REF!, "-R",#REF!)</f>
        <v>#REF!</v>
      </c>
      <c r="E405" s="113" t="e">
        <f>IF(#REF!="","",#REF!)</f>
        <v>#REF!</v>
      </c>
      <c r="F405" s="113" t="e">
        <f>IF(#REF!="","",#REF!)</f>
        <v>#REF!</v>
      </c>
      <c r="G405" s="113" t="e">
        <f>IF(#REF!="","",#REF!)</f>
        <v>#REF!</v>
      </c>
      <c r="H405" s="113" t="e">
        <f>IF(#REF!="","",#REF!)</f>
        <v>#REF!</v>
      </c>
      <c r="I405" s="113" t="e">
        <f>IF(#REF!="","",#REF!)</f>
        <v>#REF!</v>
      </c>
      <c r="J405" s="113" t="e">
        <f>IF(#REF!="","",#REF!)</f>
        <v>#REF!</v>
      </c>
      <c r="K405" s="113" t="e">
        <f>IF(#REF!="","",#REF!)</f>
        <v>#REF!</v>
      </c>
      <c r="L405" s="113" t="e">
        <f>IF(#REF!="","",#REF!)</f>
        <v>#REF!</v>
      </c>
      <c r="M405" s="114" t="e">
        <f>IF(#REF!="","",#REF!)</f>
        <v>#REF!</v>
      </c>
      <c r="N405" s="113" t="e">
        <f t="shared" si="6"/>
        <v>#REF!</v>
      </c>
      <c r="O405" s="113" t="e">
        <f>CONCATENATE(#REF!,"-",#REF!)</f>
        <v>#REF!</v>
      </c>
      <c r="P405" s="113" t="e">
        <f>IF(#REF!="","",#REF!)</f>
        <v>#REF!</v>
      </c>
      <c r="Q405" s="113" t="e">
        <f>IF(#REF!="","",#REF!)</f>
        <v>#REF!</v>
      </c>
      <c r="R405" s="113" t="e">
        <f>IF(#REF!="","",#REF!)</f>
        <v>#REF!</v>
      </c>
      <c r="S405" s="113" t="e">
        <f>IF(#REF!="","",#REF!)</f>
        <v>#REF!</v>
      </c>
      <c r="T405" s="113" t="e">
        <f>IF(#REF!="","",#REF!)</f>
        <v>#REF!</v>
      </c>
      <c r="U405" s="113" t="e">
        <f>IF(#REF!="","",#REF!)</f>
        <v>#REF!</v>
      </c>
      <c r="V405" s="113" t="e">
        <f>IF(#REF!="","",#REF!)</f>
        <v>#REF!</v>
      </c>
      <c r="W405" s="113" t="e">
        <f>IF(#REF!="","",#REF!)</f>
        <v>#REF!</v>
      </c>
      <c r="X405" s="113" t="e">
        <f>IF(#REF!="","",#REF!)</f>
        <v>#REF!</v>
      </c>
      <c r="Y405" s="113" t="e">
        <f>IF(#REF!="","",#REF!)</f>
        <v>#REF!</v>
      </c>
      <c r="Z405" s="113" t="e">
        <f>IF(#REF!="","",#REF!)</f>
        <v>#REF!</v>
      </c>
      <c r="AA405" s="113" t="e">
        <f>IF(#REF!="","",#REF!)</f>
        <v>#REF!</v>
      </c>
      <c r="AB405" s="113" t="e">
        <f>IF(#REF!="","",#REF!)</f>
        <v>#REF!</v>
      </c>
      <c r="AC405" s="113" t="e">
        <f>IF(#REF!="","",#REF!)</f>
        <v>#REF!</v>
      </c>
      <c r="AD405" s="113" t="e">
        <f>IF(#REF!="","",#REF!)</f>
        <v>#REF!</v>
      </c>
      <c r="AE405" s="113" t="e">
        <f>IF(#REF!="","",#REF!)</f>
        <v>#REF!</v>
      </c>
      <c r="AF405" s="113" t="e">
        <f>IF(#REF!="","",#REF!)</f>
        <v>#REF!</v>
      </c>
      <c r="AG405" s="113" t="e">
        <f>IF(#REF!="","",#REF!)</f>
        <v>#REF!</v>
      </c>
      <c r="AH405" s="113" t="e">
        <f>IF(#REF!="","",#REF!)</f>
        <v>#REF!</v>
      </c>
      <c r="AI405" s="113" t="e">
        <f>IF(#REF!="","",#REF!)</f>
        <v>#REF!</v>
      </c>
      <c r="AJ405" s="113" t="e">
        <f>IF(#REF!="","",#REF!)</f>
        <v>#REF!</v>
      </c>
      <c r="AK405" s="113" t="e">
        <f>IF(#REF!="","",#REF!)</f>
        <v>#REF!</v>
      </c>
      <c r="AL405" s="113" t="e">
        <f>IF(#REF!="","",#REF!)</f>
        <v>#REF!</v>
      </c>
      <c r="AM405" s="113" t="e">
        <f>IF(#REF!="","",#REF!)</f>
        <v>#REF!</v>
      </c>
      <c r="AN405" s="113" t="e">
        <f>IF(#REF!="","",#REF!)</f>
        <v>#REF!</v>
      </c>
      <c r="AO405" s="113" t="e">
        <f>IF(#REF!="","",#REF!)</f>
        <v>#REF!</v>
      </c>
      <c r="AP405" s="113" t="e">
        <f>IF(#REF!="","",#REF!)</f>
        <v>#REF!</v>
      </c>
      <c r="AQ405" s="113" t="e">
        <f>IF(#REF!="","",#REF!)</f>
        <v>#REF!</v>
      </c>
      <c r="AR405" s="79"/>
    </row>
    <row r="406" spans="1:44" x14ac:dyDescent="0.25">
      <c r="A406" s="113" t="e">
        <f>IF(#REF!="","",#REF!)</f>
        <v>#REF!</v>
      </c>
      <c r="B406" s="113" t="e">
        <f>IF(#REF!="","",#REF!)</f>
        <v>#REF!</v>
      </c>
      <c r="C406" s="113" t="e">
        <f>IF(#REF!="","",#REF!)</f>
        <v>#REF!</v>
      </c>
      <c r="D406" s="113" t="e">
        <f>CONCATENATE(#REF!, "-R",#REF!)</f>
        <v>#REF!</v>
      </c>
      <c r="E406" s="113" t="e">
        <f>IF(#REF!="","",#REF!)</f>
        <v>#REF!</v>
      </c>
      <c r="F406" s="113" t="e">
        <f>IF(#REF!="","",#REF!)</f>
        <v>#REF!</v>
      </c>
      <c r="G406" s="113" t="e">
        <f>IF(#REF!="","",#REF!)</f>
        <v>#REF!</v>
      </c>
      <c r="H406" s="113" t="e">
        <f>IF(#REF!="","",#REF!)</f>
        <v>#REF!</v>
      </c>
      <c r="I406" s="113" t="e">
        <f>IF(#REF!="","",#REF!)</f>
        <v>#REF!</v>
      </c>
      <c r="J406" s="113" t="e">
        <f>IF(#REF!="","",#REF!)</f>
        <v>#REF!</v>
      </c>
      <c r="K406" s="113" t="e">
        <f>IF(#REF!="","",#REF!)</f>
        <v>#REF!</v>
      </c>
      <c r="L406" s="113" t="e">
        <f>IF(#REF!="","",#REF!)</f>
        <v>#REF!</v>
      </c>
      <c r="M406" s="114" t="e">
        <f>IF(#REF!="","",#REF!)</f>
        <v>#REF!</v>
      </c>
      <c r="N406" s="113" t="e">
        <f t="shared" si="6"/>
        <v>#REF!</v>
      </c>
      <c r="O406" s="113" t="e">
        <f>CONCATENATE(#REF!,"-",#REF!)</f>
        <v>#REF!</v>
      </c>
      <c r="P406" s="113" t="e">
        <f>IF(#REF!="","",#REF!)</f>
        <v>#REF!</v>
      </c>
      <c r="Q406" s="113" t="e">
        <f>IF(#REF!="","",#REF!)</f>
        <v>#REF!</v>
      </c>
      <c r="R406" s="113" t="e">
        <f>IF(#REF!="","",#REF!)</f>
        <v>#REF!</v>
      </c>
      <c r="S406" s="113" t="e">
        <f>IF(#REF!="","",#REF!)</f>
        <v>#REF!</v>
      </c>
      <c r="T406" s="113" t="e">
        <f>IF(#REF!="","",#REF!)</f>
        <v>#REF!</v>
      </c>
      <c r="U406" s="113" t="e">
        <f>IF(#REF!="","",#REF!)</f>
        <v>#REF!</v>
      </c>
      <c r="V406" s="113" t="e">
        <f>IF(#REF!="","",#REF!)</f>
        <v>#REF!</v>
      </c>
      <c r="W406" s="113" t="e">
        <f>IF(#REF!="","",#REF!)</f>
        <v>#REF!</v>
      </c>
      <c r="X406" s="113" t="e">
        <f>IF(#REF!="","",#REF!)</f>
        <v>#REF!</v>
      </c>
      <c r="Y406" s="113" t="e">
        <f>IF(#REF!="","",#REF!)</f>
        <v>#REF!</v>
      </c>
      <c r="Z406" s="113" t="e">
        <f>IF(#REF!="","",#REF!)</f>
        <v>#REF!</v>
      </c>
      <c r="AA406" s="113" t="e">
        <f>IF(#REF!="","",#REF!)</f>
        <v>#REF!</v>
      </c>
      <c r="AB406" s="113" t="e">
        <f>IF(#REF!="","",#REF!)</f>
        <v>#REF!</v>
      </c>
      <c r="AC406" s="113" t="e">
        <f>IF(#REF!="","",#REF!)</f>
        <v>#REF!</v>
      </c>
      <c r="AD406" s="113" t="e">
        <f>IF(#REF!="","",#REF!)</f>
        <v>#REF!</v>
      </c>
      <c r="AE406" s="113" t="e">
        <f>IF(#REF!="","",#REF!)</f>
        <v>#REF!</v>
      </c>
      <c r="AF406" s="113" t="e">
        <f>IF(#REF!="","",#REF!)</f>
        <v>#REF!</v>
      </c>
      <c r="AG406" s="113" t="e">
        <f>IF(#REF!="","",#REF!)</f>
        <v>#REF!</v>
      </c>
      <c r="AH406" s="113" t="e">
        <f>IF(#REF!="","",#REF!)</f>
        <v>#REF!</v>
      </c>
      <c r="AI406" s="113" t="e">
        <f>IF(#REF!="","",#REF!)</f>
        <v>#REF!</v>
      </c>
      <c r="AJ406" s="113" t="e">
        <f>IF(#REF!="","",#REF!)</f>
        <v>#REF!</v>
      </c>
      <c r="AK406" s="113" t="e">
        <f>IF(#REF!="","",#REF!)</f>
        <v>#REF!</v>
      </c>
      <c r="AL406" s="113" t="e">
        <f>IF(#REF!="","",#REF!)</f>
        <v>#REF!</v>
      </c>
      <c r="AM406" s="113" t="e">
        <f>IF(#REF!="","",#REF!)</f>
        <v>#REF!</v>
      </c>
      <c r="AN406" s="113" t="e">
        <f>IF(#REF!="","",#REF!)</f>
        <v>#REF!</v>
      </c>
      <c r="AO406" s="113" t="e">
        <f>IF(#REF!="","",#REF!)</f>
        <v>#REF!</v>
      </c>
      <c r="AP406" s="113" t="e">
        <f>IF(#REF!="","",#REF!)</f>
        <v>#REF!</v>
      </c>
      <c r="AQ406" s="113" t="e">
        <f>IF(#REF!="","",#REF!)</f>
        <v>#REF!</v>
      </c>
      <c r="AR406" s="79"/>
    </row>
    <row r="407" spans="1:44" x14ac:dyDescent="0.25">
      <c r="A407" s="113" t="e">
        <f>IF(#REF!="","",#REF!)</f>
        <v>#REF!</v>
      </c>
      <c r="B407" s="113" t="e">
        <f>IF(#REF!="","",#REF!)</f>
        <v>#REF!</v>
      </c>
      <c r="C407" s="113" t="e">
        <f>IF(#REF!="","",#REF!)</f>
        <v>#REF!</v>
      </c>
      <c r="D407" s="113" t="e">
        <f>CONCATENATE(#REF!, "-R",#REF!)</f>
        <v>#REF!</v>
      </c>
      <c r="E407" s="113" t="e">
        <f>IF(#REF!="","",#REF!)</f>
        <v>#REF!</v>
      </c>
      <c r="F407" s="113" t="e">
        <f>IF(#REF!="","",#REF!)</f>
        <v>#REF!</v>
      </c>
      <c r="G407" s="113" t="e">
        <f>IF(#REF!="","",#REF!)</f>
        <v>#REF!</v>
      </c>
      <c r="H407" s="113" t="e">
        <f>IF(#REF!="","",#REF!)</f>
        <v>#REF!</v>
      </c>
      <c r="I407" s="113" t="e">
        <f>IF(#REF!="","",#REF!)</f>
        <v>#REF!</v>
      </c>
      <c r="J407" s="113" t="e">
        <f>IF(#REF!="","",#REF!)</f>
        <v>#REF!</v>
      </c>
      <c r="K407" s="113" t="e">
        <f>IF(#REF!="","",#REF!)</f>
        <v>#REF!</v>
      </c>
      <c r="L407" s="113" t="e">
        <f>IF(#REF!="","",#REF!)</f>
        <v>#REF!</v>
      </c>
      <c r="M407" s="114" t="e">
        <f>IF(#REF!="","",#REF!)</f>
        <v>#REF!</v>
      </c>
      <c r="N407" s="113" t="e">
        <f t="shared" si="6"/>
        <v>#REF!</v>
      </c>
      <c r="O407" s="113" t="e">
        <f>CONCATENATE(#REF!,"-",#REF!)</f>
        <v>#REF!</v>
      </c>
      <c r="P407" s="113" t="e">
        <f>IF(#REF!="","",#REF!)</f>
        <v>#REF!</v>
      </c>
      <c r="Q407" s="113" t="e">
        <f>IF(#REF!="","",#REF!)</f>
        <v>#REF!</v>
      </c>
      <c r="R407" s="113" t="e">
        <f>IF(#REF!="","",#REF!)</f>
        <v>#REF!</v>
      </c>
      <c r="S407" s="113" t="e">
        <f>IF(#REF!="","",#REF!)</f>
        <v>#REF!</v>
      </c>
      <c r="T407" s="113" t="e">
        <f>IF(#REF!="","",#REF!)</f>
        <v>#REF!</v>
      </c>
      <c r="U407" s="113" t="e">
        <f>IF(#REF!="","",#REF!)</f>
        <v>#REF!</v>
      </c>
      <c r="V407" s="113" t="e">
        <f>IF(#REF!="","",#REF!)</f>
        <v>#REF!</v>
      </c>
      <c r="W407" s="113" t="e">
        <f>IF(#REF!="","",#REF!)</f>
        <v>#REF!</v>
      </c>
      <c r="X407" s="113" t="e">
        <f>IF(#REF!="","",#REF!)</f>
        <v>#REF!</v>
      </c>
      <c r="Y407" s="113" t="e">
        <f>IF(#REF!="","",#REF!)</f>
        <v>#REF!</v>
      </c>
      <c r="Z407" s="113" t="e">
        <f>IF(#REF!="","",#REF!)</f>
        <v>#REF!</v>
      </c>
      <c r="AA407" s="113" t="e">
        <f>IF(#REF!="","",#REF!)</f>
        <v>#REF!</v>
      </c>
      <c r="AB407" s="113" t="e">
        <f>IF(#REF!="","",#REF!)</f>
        <v>#REF!</v>
      </c>
      <c r="AC407" s="113" t="e">
        <f>IF(#REF!="","",#REF!)</f>
        <v>#REF!</v>
      </c>
      <c r="AD407" s="113" t="e">
        <f>IF(#REF!="","",#REF!)</f>
        <v>#REF!</v>
      </c>
      <c r="AE407" s="113" t="e">
        <f>IF(#REF!="","",#REF!)</f>
        <v>#REF!</v>
      </c>
      <c r="AF407" s="113" t="e">
        <f>IF(#REF!="","",#REF!)</f>
        <v>#REF!</v>
      </c>
      <c r="AG407" s="113" t="e">
        <f>IF(#REF!="","",#REF!)</f>
        <v>#REF!</v>
      </c>
      <c r="AH407" s="113" t="e">
        <f>IF(#REF!="","",#REF!)</f>
        <v>#REF!</v>
      </c>
      <c r="AI407" s="113" t="e">
        <f>IF(#REF!="","",#REF!)</f>
        <v>#REF!</v>
      </c>
      <c r="AJ407" s="113" t="e">
        <f>IF(#REF!="","",#REF!)</f>
        <v>#REF!</v>
      </c>
      <c r="AK407" s="113" t="e">
        <f>IF(#REF!="","",#REF!)</f>
        <v>#REF!</v>
      </c>
      <c r="AL407" s="113" t="e">
        <f>IF(#REF!="","",#REF!)</f>
        <v>#REF!</v>
      </c>
      <c r="AM407" s="113" t="e">
        <f>IF(#REF!="","",#REF!)</f>
        <v>#REF!</v>
      </c>
      <c r="AN407" s="113" t="e">
        <f>IF(#REF!="","",#REF!)</f>
        <v>#REF!</v>
      </c>
      <c r="AO407" s="113" t="e">
        <f>IF(#REF!="","",#REF!)</f>
        <v>#REF!</v>
      </c>
      <c r="AP407" s="113" t="e">
        <f>IF(#REF!="","",#REF!)</f>
        <v>#REF!</v>
      </c>
      <c r="AQ407" s="113" t="e">
        <f>IF(#REF!="","",#REF!)</f>
        <v>#REF!</v>
      </c>
      <c r="AR407" s="79"/>
    </row>
    <row r="408" spans="1:44" x14ac:dyDescent="0.25">
      <c r="A408" s="113" t="e">
        <f>IF(#REF!="","",#REF!)</f>
        <v>#REF!</v>
      </c>
      <c r="B408" s="113" t="e">
        <f>IF(#REF!="","",#REF!)</f>
        <v>#REF!</v>
      </c>
      <c r="C408" s="113" t="e">
        <f>IF(#REF!="","",#REF!)</f>
        <v>#REF!</v>
      </c>
      <c r="D408" s="113" t="e">
        <f>CONCATENATE(#REF!, "-R",#REF!)</f>
        <v>#REF!</v>
      </c>
      <c r="E408" s="113" t="e">
        <f>IF(#REF!="","",#REF!)</f>
        <v>#REF!</v>
      </c>
      <c r="F408" s="113" t="e">
        <f>IF(#REF!="","",#REF!)</f>
        <v>#REF!</v>
      </c>
      <c r="G408" s="113" t="e">
        <f>IF(#REF!="","",#REF!)</f>
        <v>#REF!</v>
      </c>
      <c r="H408" s="113" t="e">
        <f>IF(#REF!="","",#REF!)</f>
        <v>#REF!</v>
      </c>
      <c r="I408" s="113" t="e">
        <f>IF(#REF!="","",#REF!)</f>
        <v>#REF!</v>
      </c>
      <c r="J408" s="113" t="e">
        <f>IF(#REF!="","",#REF!)</f>
        <v>#REF!</v>
      </c>
      <c r="K408" s="113" t="e">
        <f>IF(#REF!="","",#REF!)</f>
        <v>#REF!</v>
      </c>
      <c r="L408" s="113" t="e">
        <f>IF(#REF!="","",#REF!)</f>
        <v>#REF!</v>
      </c>
      <c r="M408" s="114" t="e">
        <f>IF(#REF!="","",#REF!)</f>
        <v>#REF!</v>
      </c>
      <c r="N408" s="113" t="e">
        <f t="shared" si="6"/>
        <v>#REF!</v>
      </c>
      <c r="O408" s="113" t="e">
        <f>CONCATENATE(#REF!,"-",#REF!)</f>
        <v>#REF!</v>
      </c>
      <c r="P408" s="113" t="e">
        <f>IF(#REF!="","",#REF!)</f>
        <v>#REF!</v>
      </c>
      <c r="Q408" s="113" t="e">
        <f>IF(#REF!="","",#REF!)</f>
        <v>#REF!</v>
      </c>
      <c r="R408" s="113" t="e">
        <f>IF(#REF!="","",#REF!)</f>
        <v>#REF!</v>
      </c>
      <c r="S408" s="113" t="e">
        <f>IF(#REF!="","",#REF!)</f>
        <v>#REF!</v>
      </c>
      <c r="T408" s="113" t="e">
        <f>IF(#REF!="","",#REF!)</f>
        <v>#REF!</v>
      </c>
      <c r="U408" s="113" t="e">
        <f>IF(#REF!="","",#REF!)</f>
        <v>#REF!</v>
      </c>
      <c r="V408" s="113" t="e">
        <f>IF(#REF!="","",#REF!)</f>
        <v>#REF!</v>
      </c>
      <c r="W408" s="113" t="e">
        <f>IF(#REF!="","",#REF!)</f>
        <v>#REF!</v>
      </c>
      <c r="X408" s="113" t="e">
        <f>IF(#REF!="","",#REF!)</f>
        <v>#REF!</v>
      </c>
      <c r="Y408" s="113" t="e">
        <f>IF(#REF!="","",#REF!)</f>
        <v>#REF!</v>
      </c>
      <c r="Z408" s="113" t="e">
        <f>IF(#REF!="","",#REF!)</f>
        <v>#REF!</v>
      </c>
      <c r="AA408" s="113" t="e">
        <f>IF(#REF!="","",#REF!)</f>
        <v>#REF!</v>
      </c>
      <c r="AB408" s="113" t="e">
        <f>IF(#REF!="","",#REF!)</f>
        <v>#REF!</v>
      </c>
      <c r="AC408" s="113" t="e">
        <f>IF(#REF!="","",#REF!)</f>
        <v>#REF!</v>
      </c>
      <c r="AD408" s="113" t="e">
        <f>IF(#REF!="","",#REF!)</f>
        <v>#REF!</v>
      </c>
      <c r="AE408" s="113" t="e">
        <f>IF(#REF!="","",#REF!)</f>
        <v>#REF!</v>
      </c>
      <c r="AF408" s="113" t="e">
        <f>IF(#REF!="","",#REF!)</f>
        <v>#REF!</v>
      </c>
      <c r="AG408" s="113" t="e">
        <f>IF(#REF!="","",#REF!)</f>
        <v>#REF!</v>
      </c>
      <c r="AH408" s="113" t="e">
        <f>IF(#REF!="","",#REF!)</f>
        <v>#REF!</v>
      </c>
      <c r="AI408" s="113" t="e">
        <f>IF(#REF!="","",#REF!)</f>
        <v>#REF!</v>
      </c>
      <c r="AJ408" s="113" t="e">
        <f>IF(#REF!="","",#REF!)</f>
        <v>#REF!</v>
      </c>
      <c r="AK408" s="113" t="e">
        <f>IF(#REF!="","",#REF!)</f>
        <v>#REF!</v>
      </c>
      <c r="AL408" s="113" t="e">
        <f>IF(#REF!="","",#REF!)</f>
        <v>#REF!</v>
      </c>
      <c r="AM408" s="113" t="e">
        <f>IF(#REF!="","",#REF!)</f>
        <v>#REF!</v>
      </c>
      <c r="AN408" s="113" t="e">
        <f>IF(#REF!="","",#REF!)</f>
        <v>#REF!</v>
      </c>
      <c r="AO408" s="113" t="e">
        <f>IF(#REF!="","",#REF!)</f>
        <v>#REF!</v>
      </c>
      <c r="AP408" s="113" t="e">
        <f>IF(#REF!="","",#REF!)</f>
        <v>#REF!</v>
      </c>
      <c r="AQ408" s="113" t="e">
        <f>IF(#REF!="","",#REF!)</f>
        <v>#REF!</v>
      </c>
      <c r="AR408" s="79"/>
    </row>
    <row r="409" spans="1:44" x14ac:dyDescent="0.25">
      <c r="A409" s="113" t="e">
        <f>IF(#REF!="","",#REF!)</f>
        <v>#REF!</v>
      </c>
      <c r="B409" s="113" t="e">
        <f>IF(#REF!="","",#REF!)</f>
        <v>#REF!</v>
      </c>
      <c r="C409" s="113" t="e">
        <f>IF(#REF!="","",#REF!)</f>
        <v>#REF!</v>
      </c>
      <c r="D409" s="113" t="e">
        <f>CONCATENATE(#REF!, "-R",#REF!)</f>
        <v>#REF!</v>
      </c>
      <c r="E409" s="113" t="e">
        <f>IF(#REF!="","",#REF!)</f>
        <v>#REF!</v>
      </c>
      <c r="F409" s="113" t="e">
        <f>IF(#REF!="","",#REF!)</f>
        <v>#REF!</v>
      </c>
      <c r="G409" s="113" t="e">
        <f>IF(#REF!="","",#REF!)</f>
        <v>#REF!</v>
      </c>
      <c r="H409" s="113" t="e">
        <f>IF(#REF!="","",#REF!)</f>
        <v>#REF!</v>
      </c>
      <c r="I409" s="113" t="e">
        <f>IF(#REF!="","",#REF!)</f>
        <v>#REF!</v>
      </c>
      <c r="J409" s="113" t="e">
        <f>IF(#REF!="","",#REF!)</f>
        <v>#REF!</v>
      </c>
      <c r="K409" s="113" t="e">
        <f>IF(#REF!="","",#REF!)</f>
        <v>#REF!</v>
      </c>
      <c r="L409" s="113" t="e">
        <f>IF(#REF!="","",#REF!)</f>
        <v>#REF!</v>
      </c>
      <c r="M409" s="114" t="e">
        <f>IF(#REF!="","",#REF!)</f>
        <v>#REF!</v>
      </c>
      <c r="N409" s="113" t="e">
        <f t="shared" si="6"/>
        <v>#REF!</v>
      </c>
      <c r="O409" s="113" t="e">
        <f>CONCATENATE(#REF!,"-",#REF!)</f>
        <v>#REF!</v>
      </c>
      <c r="P409" s="113" t="e">
        <f>IF(#REF!="","",#REF!)</f>
        <v>#REF!</v>
      </c>
      <c r="Q409" s="113" t="e">
        <f>IF(#REF!="","",#REF!)</f>
        <v>#REF!</v>
      </c>
      <c r="R409" s="113" t="e">
        <f>IF(#REF!="","",#REF!)</f>
        <v>#REF!</v>
      </c>
      <c r="S409" s="113" t="e">
        <f>IF(#REF!="","",#REF!)</f>
        <v>#REF!</v>
      </c>
      <c r="T409" s="113" t="e">
        <f>IF(#REF!="","",#REF!)</f>
        <v>#REF!</v>
      </c>
      <c r="U409" s="113" t="e">
        <f>IF(#REF!="","",#REF!)</f>
        <v>#REF!</v>
      </c>
      <c r="V409" s="113" t="e">
        <f>IF(#REF!="","",#REF!)</f>
        <v>#REF!</v>
      </c>
      <c r="W409" s="113" t="e">
        <f>IF(#REF!="","",#REF!)</f>
        <v>#REF!</v>
      </c>
      <c r="X409" s="113" t="e">
        <f>IF(#REF!="","",#REF!)</f>
        <v>#REF!</v>
      </c>
      <c r="Y409" s="113" t="e">
        <f>IF(#REF!="","",#REF!)</f>
        <v>#REF!</v>
      </c>
      <c r="Z409" s="113" t="e">
        <f>IF(#REF!="","",#REF!)</f>
        <v>#REF!</v>
      </c>
      <c r="AA409" s="113" t="e">
        <f>IF(#REF!="","",#REF!)</f>
        <v>#REF!</v>
      </c>
      <c r="AB409" s="113" t="e">
        <f>IF(#REF!="","",#REF!)</f>
        <v>#REF!</v>
      </c>
      <c r="AC409" s="113" t="e">
        <f>IF(#REF!="","",#REF!)</f>
        <v>#REF!</v>
      </c>
      <c r="AD409" s="113" t="e">
        <f>IF(#REF!="","",#REF!)</f>
        <v>#REF!</v>
      </c>
      <c r="AE409" s="113" t="e">
        <f>IF(#REF!="","",#REF!)</f>
        <v>#REF!</v>
      </c>
      <c r="AF409" s="113" t="e">
        <f>IF(#REF!="","",#REF!)</f>
        <v>#REF!</v>
      </c>
      <c r="AG409" s="113" t="e">
        <f>IF(#REF!="","",#REF!)</f>
        <v>#REF!</v>
      </c>
      <c r="AH409" s="113" t="e">
        <f>IF(#REF!="","",#REF!)</f>
        <v>#REF!</v>
      </c>
      <c r="AI409" s="113" t="e">
        <f>IF(#REF!="","",#REF!)</f>
        <v>#REF!</v>
      </c>
      <c r="AJ409" s="113" t="e">
        <f>IF(#REF!="","",#REF!)</f>
        <v>#REF!</v>
      </c>
      <c r="AK409" s="113" t="e">
        <f>IF(#REF!="","",#REF!)</f>
        <v>#REF!</v>
      </c>
      <c r="AL409" s="113" t="e">
        <f>IF(#REF!="","",#REF!)</f>
        <v>#REF!</v>
      </c>
      <c r="AM409" s="113" t="e">
        <f>IF(#REF!="","",#REF!)</f>
        <v>#REF!</v>
      </c>
      <c r="AN409" s="113" t="e">
        <f>IF(#REF!="","",#REF!)</f>
        <v>#REF!</v>
      </c>
      <c r="AO409" s="113" t="e">
        <f>IF(#REF!="","",#REF!)</f>
        <v>#REF!</v>
      </c>
      <c r="AP409" s="113" t="e">
        <f>IF(#REF!="","",#REF!)</f>
        <v>#REF!</v>
      </c>
      <c r="AQ409" s="113" t="e">
        <f>IF(#REF!="","",#REF!)</f>
        <v>#REF!</v>
      </c>
      <c r="AR409" s="79"/>
    </row>
    <row r="410" spans="1:44" x14ac:dyDescent="0.25">
      <c r="A410" s="113" t="e">
        <f>IF(#REF!="","",#REF!)</f>
        <v>#REF!</v>
      </c>
      <c r="B410" s="113" t="e">
        <f>IF(#REF!="","",#REF!)</f>
        <v>#REF!</v>
      </c>
      <c r="C410" s="113" t="e">
        <f>IF(#REF!="","",#REF!)</f>
        <v>#REF!</v>
      </c>
      <c r="D410" s="113" t="e">
        <f>CONCATENATE(#REF!, "-R",#REF!)</f>
        <v>#REF!</v>
      </c>
      <c r="E410" s="113" t="e">
        <f>IF(#REF!="","",#REF!)</f>
        <v>#REF!</v>
      </c>
      <c r="F410" s="113" t="e">
        <f>IF(#REF!="","",#REF!)</f>
        <v>#REF!</v>
      </c>
      <c r="G410" s="113" t="e">
        <f>IF(#REF!="","",#REF!)</f>
        <v>#REF!</v>
      </c>
      <c r="H410" s="113" t="e">
        <f>IF(#REF!="","",#REF!)</f>
        <v>#REF!</v>
      </c>
      <c r="I410" s="113" t="e">
        <f>IF(#REF!="","",#REF!)</f>
        <v>#REF!</v>
      </c>
      <c r="J410" s="113" t="e">
        <f>IF(#REF!="","",#REF!)</f>
        <v>#REF!</v>
      </c>
      <c r="K410" s="113" t="e">
        <f>IF(#REF!="","",#REF!)</f>
        <v>#REF!</v>
      </c>
      <c r="L410" s="113" t="e">
        <f>IF(#REF!="","",#REF!)</f>
        <v>#REF!</v>
      </c>
      <c r="M410" s="114" t="e">
        <f>IF(#REF!="","",#REF!)</f>
        <v>#REF!</v>
      </c>
      <c r="N410" s="113" t="e">
        <f t="shared" si="6"/>
        <v>#REF!</v>
      </c>
      <c r="O410" s="113" t="e">
        <f>CONCATENATE(#REF!,"-",#REF!)</f>
        <v>#REF!</v>
      </c>
      <c r="P410" s="113" t="e">
        <f>IF(#REF!="","",#REF!)</f>
        <v>#REF!</v>
      </c>
      <c r="Q410" s="113" t="e">
        <f>IF(#REF!="","",#REF!)</f>
        <v>#REF!</v>
      </c>
      <c r="R410" s="113" t="e">
        <f>IF(#REF!="","",#REF!)</f>
        <v>#REF!</v>
      </c>
      <c r="S410" s="113" t="e">
        <f>IF(#REF!="","",#REF!)</f>
        <v>#REF!</v>
      </c>
      <c r="T410" s="113" t="e">
        <f>IF(#REF!="","",#REF!)</f>
        <v>#REF!</v>
      </c>
      <c r="U410" s="113" t="e">
        <f>IF(#REF!="","",#REF!)</f>
        <v>#REF!</v>
      </c>
      <c r="V410" s="113" t="e">
        <f>IF(#REF!="","",#REF!)</f>
        <v>#REF!</v>
      </c>
      <c r="W410" s="113" t="e">
        <f>IF(#REF!="","",#REF!)</f>
        <v>#REF!</v>
      </c>
      <c r="X410" s="113" t="e">
        <f>IF(#REF!="","",#REF!)</f>
        <v>#REF!</v>
      </c>
      <c r="Y410" s="113" t="e">
        <f>IF(#REF!="","",#REF!)</f>
        <v>#REF!</v>
      </c>
      <c r="Z410" s="113" t="e">
        <f>IF(#REF!="","",#REF!)</f>
        <v>#REF!</v>
      </c>
      <c r="AA410" s="113" t="e">
        <f>IF(#REF!="","",#REF!)</f>
        <v>#REF!</v>
      </c>
      <c r="AB410" s="113" t="e">
        <f>IF(#REF!="","",#REF!)</f>
        <v>#REF!</v>
      </c>
      <c r="AC410" s="113" t="e">
        <f>IF(#REF!="","",#REF!)</f>
        <v>#REF!</v>
      </c>
      <c r="AD410" s="113" t="e">
        <f>IF(#REF!="","",#REF!)</f>
        <v>#REF!</v>
      </c>
      <c r="AE410" s="113" t="e">
        <f>IF(#REF!="","",#REF!)</f>
        <v>#REF!</v>
      </c>
      <c r="AF410" s="113" t="e">
        <f>IF(#REF!="","",#REF!)</f>
        <v>#REF!</v>
      </c>
      <c r="AG410" s="113" t="e">
        <f>IF(#REF!="","",#REF!)</f>
        <v>#REF!</v>
      </c>
      <c r="AH410" s="113" t="e">
        <f>IF(#REF!="","",#REF!)</f>
        <v>#REF!</v>
      </c>
      <c r="AI410" s="113" t="e">
        <f>IF(#REF!="","",#REF!)</f>
        <v>#REF!</v>
      </c>
      <c r="AJ410" s="113" t="e">
        <f>IF(#REF!="","",#REF!)</f>
        <v>#REF!</v>
      </c>
      <c r="AK410" s="113" t="e">
        <f>IF(#REF!="","",#REF!)</f>
        <v>#REF!</v>
      </c>
      <c r="AL410" s="113" t="e">
        <f>IF(#REF!="","",#REF!)</f>
        <v>#REF!</v>
      </c>
      <c r="AM410" s="113" t="e">
        <f>IF(#REF!="","",#REF!)</f>
        <v>#REF!</v>
      </c>
      <c r="AN410" s="113" t="e">
        <f>IF(#REF!="","",#REF!)</f>
        <v>#REF!</v>
      </c>
      <c r="AO410" s="113" t="e">
        <f>IF(#REF!="","",#REF!)</f>
        <v>#REF!</v>
      </c>
      <c r="AP410" s="113" t="e">
        <f>IF(#REF!="","",#REF!)</f>
        <v>#REF!</v>
      </c>
      <c r="AQ410" s="113" t="e">
        <f>IF(#REF!="","",#REF!)</f>
        <v>#REF!</v>
      </c>
      <c r="AR410" s="79"/>
    </row>
    <row r="411" spans="1:44" x14ac:dyDescent="0.25">
      <c r="A411" s="113" t="e">
        <f>IF(#REF!="","",#REF!)</f>
        <v>#REF!</v>
      </c>
      <c r="B411" s="113" t="e">
        <f>IF(#REF!="","",#REF!)</f>
        <v>#REF!</v>
      </c>
      <c r="C411" s="113" t="e">
        <f>IF(#REF!="","",#REF!)</f>
        <v>#REF!</v>
      </c>
      <c r="D411" s="113" t="e">
        <f>CONCATENATE(#REF!, "-R",#REF!)</f>
        <v>#REF!</v>
      </c>
      <c r="E411" s="113" t="e">
        <f>IF(#REF!="","",#REF!)</f>
        <v>#REF!</v>
      </c>
      <c r="F411" s="113" t="e">
        <f>IF(#REF!="","",#REF!)</f>
        <v>#REF!</v>
      </c>
      <c r="G411" s="113" t="e">
        <f>IF(#REF!="","",#REF!)</f>
        <v>#REF!</v>
      </c>
      <c r="H411" s="113" t="e">
        <f>IF(#REF!="","",#REF!)</f>
        <v>#REF!</v>
      </c>
      <c r="I411" s="113" t="e">
        <f>IF(#REF!="","",#REF!)</f>
        <v>#REF!</v>
      </c>
      <c r="J411" s="113" t="e">
        <f>IF(#REF!="","",#REF!)</f>
        <v>#REF!</v>
      </c>
      <c r="K411" s="113" t="e">
        <f>IF(#REF!="","",#REF!)</f>
        <v>#REF!</v>
      </c>
      <c r="L411" s="113" t="e">
        <f>IF(#REF!="","",#REF!)</f>
        <v>#REF!</v>
      </c>
      <c r="M411" s="114" t="e">
        <f>IF(#REF!="","",#REF!)</f>
        <v>#REF!</v>
      </c>
      <c r="N411" s="113" t="e">
        <f t="shared" si="6"/>
        <v>#REF!</v>
      </c>
      <c r="O411" s="113" t="e">
        <f>CONCATENATE(#REF!,"-",#REF!)</f>
        <v>#REF!</v>
      </c>
      <c r="P411" s="113" t="e">
        <f>IF(#REF!="","",#REF!)</f>
        <v>#REF!</v>
      </c>
      <c r="Q411" s="113" t="e">
        <f>IF(#REF!="","",#REF!)</f>
        <v>#REF!</v>
      </c>
      <c r="R411" s="113" t="e">
        <f>IF(#REF!="","",#REF!)</f>
        <v>#REF!</v>
      </c>
      <c r="S411" s="113" t="e">
        <f>IF(#REF!="","",#REF!)</f>
        <v>#REF!</v>
      </c>
      <c r="T411" s="113" t="e">
        <f>IF(#REF!="","",#REF!)</f>
        <v>#REF!</v>
      </c>
      <c r="U411" s="113" t="e">
        <f>IF(#REF!="","",#REF!)</f>
        <v>#REF!</v>
      </c>
      <c r="V411" s="113" t="e">
        <f>IF(#REF!="","",#REF!)</f>
        <v>#REF!</v>
      </c>
      <c r="W411" s="113" t="e">
        <f>IF(#REF!="","",#REF!)</f>
        <v>#REF!</v>
      </c>
      <c r="X411" s="113" t="e">
        <f>IF(#REF!="","",#REF!)</f>
        <v>#REF!</v>
      </c>
      <c r="Y411" s="113" t="e">
        <f>IF(#REF!="","",#REF!)</f>
        <v>#REF!</v>
      </c>
      <c r="Z411" s="113" t="e">
        <f>IF(#REF!="","",#REF!)</f>
        <v>#REF!</v>
      </c>
      <c r="AA411" s="113" t="e">
        <f>IF(#REF!="","",#REF!)</f>
        <v>#REF!</v>
      </c>
      <c r="AB411" s="113" t="e">
        <f>IF(#REF!="","",#REF!)</f>
        <v>#REF!</v>
      </c>
      <c r="AC411" s="113" t="e">
        <f>IF(#REF!="","",#REF!)</f>
        <v>#REF!</v>
      </c>
      <c r="AD411" s="113" t="e">
        <f>IF(#REF!="","",#REF!)</f>
        <v>#REF!</v>
      </c>
      <c r="AE411" s="113" t="e">
        <f>IF(#REF!="","",#REF!)</f>
        <v>#REF!</v>
      </c>
      <c r="AF411" s="113" t="e">
        <f>IF(#REF!="","",#REF!)</f>
        <v>#REF!</v>
      </c>
      <c r="AG411" s="113" t="e">
        <f>IF(#REF!="","",#REF!)</f>
        <v>#REF!</v>
      </c>
      <c r="AH411" s="113" t="e">
        <f>IF(#REF!="","",#REF!)</f>
        <v>#REF!</v>
      </c>
      <c r="AI411" s="113" t="e">
        <f>IF(#REF!="","",#REF!)</f>
        <v>#REF!</v>
      </c>
      <c r="AJ411" s="113" t="e">
        <f>IF(#REF!="","",#REF!)</f>
        <v>#REF!</v>
      </c>
      <c r="AK411" s="113" t="e">
        <f>IF(#REF!="","",#REF!)</f>
        <v>#REF!</v>
      </c>
      <c r="AL411" s="113" t="e">
        <f>IF(#REF!="","",#REF!)</f>
        <v>#REF!</v>
      </c>
      <c r="AM411" s="113" t="e">
        <f>IF(#REF!="","",#REF!)</f>
        <v>#REF!</v>
      </c>
      <c r="AN411" s="113" t="e">
        <f>IF(#REF!="","",#REF!)</f>
        <v>#REF!</v>
      </c>
      <c r="AO411" s="113" t="e">
        <f>IF(#REF!="","",#REF!)</f>
        <v>#REF!</v>
      </c>
      <c r="AP411" s="113" t="e">
        <f>IF(#REF!="","",#REF!)</f>
        <v>#REF!</v>
      </c>
      <c r="AQ411" s="113" t="e">
        <f>IF(#REF!="","",#REF!)</f>
        <v>#REF!</v>
      </c>
      <c r="AR411" s="79"/>
    </row>
    <row r="412" spans="1:44" x14ac:dyDescent="0.25">
      <c r="A412" s="113" t="e">
        <f>IF(#REF!="","",#REF!)</f>
        <v>#REF!</v>
      </c>
      <c r="B412" s="113" t="e">
        <f>IF(#REF!="","",#REF!)</f>
        <v>#REF!</v>
      </c>
      <c r="C412" s="113" t="e">
        <f>IF(#REF!="","",#REF!)</f>
        <v>#REF!</v>
      </c>
      <c r="D412" s="113" t="e">
        <f>CONCATENATE(#REF!, "-R",#REF!)</f>
        <v>#REF!</v>
      </c>
      <c r="E412" s="113" t="e">
        <f>IF(#REF!="","",#REF!)</f>
        <v>#REF!</v>
      </c>
      <c r="F412" s="113" t="e">
        <f>IF(#REF!="","",#REF!)</f>
        <v>#REF!</v>
      </c>
      <c r="G412" s="113" t="e">
        <f>IF(#REF!="","",#REF!)</f>
        <v>#REF!</v>
      </c>
      <c r="H412" s="113" t="e">
        <f>IF(#REF!="","",#REF!)</f>
        <v>#REF!</v>
      </c>
      <c r="I412" s="113" t="e">
        <f>IF(#REF!="","",#REF!)</f>
        <v>#REF!</v>
      </c>
      <c r="J412" s="113" t="e">
        <f>IF(#REF!="","",#REF!)</f>
        <v>#REF!</v>
      </c>
      <c r="K412" s="113" t="e">
        <f>IF(#REF!="","",#REF!)</f>
        <v>#REF!</v>
      </c>
      <c r="L412" s="113" t="e">
        <f>IF(#REF!="","",#REF!)</f>
        <v>#REF!</v>
      </c>
      <c r="M412" s="114" t="e">
        <f>IF(#REF!="","",#REF!)</f>
        <v>#REF!</v>
      </c>
      <c r="N412" s="113" t="e">
        <f t="shared" si="6"/>
        <v>#REF!</v>
      </c>
      <c r="O412" s="113" t="e">
        <f>CONCATENATE(#REF!,"-",#REF!)</f>
        <v>#REF!</v>
      </c>
      <c r="P412" s="113" t="e">
        <f>IF(#REF!="","",#REF!)</f>
        <v>#REF!</v>
      </c>
      <c r="Q412" s="113" t="e">
        <f>IF(#REF!="","",#REF!)</f>
        <v>#REF!</v>
      </c>
      <c r="R412" s="113" t="e">
        <f>IF(#REF!="","",#REF!)</f>
        <v>#REF!</v>
      </c>
      <c r="S412" s="113" t="e">
        <f>IF(#REF!="","",#REF!)</f>
        <v>#REF!</v>
      </c>
      <c r="T412" s="113" t="e">
        <f>IF(#REF!="","",#REF!)</f>
        <v>#REF!</v>
      </c>
      <c r="U412" s="113" t="e">
        <f>IF(#REF!="","",#REF!)</f>
        <v>#REF!</v>
      </c>
      <c r="V412" s="113" t="e">
        <f>IF(#REF!="","",#REF!)</f>
        <v>#REF!</v>
      </c>
      <c r="W412" s="113" t="e">
        <f>IF(#REF!="","",#REF!)</f>
        <v>#REF!</v>
      </c>
      <c r="X412" s="113" t="e">
        <f>IF(#REF!="","",#REF!)</f>
        <v>#REF!</v>
      </c>
      <c r="Y412" s="113" t="e">
        <f>IF(#REF!="","",#REF!)</f>
        <v>#REF!</v>
      </c>
      <c r="Z412" s="113" t="e">
        <f>IF(#REF!="","",#REF!)</f>
        <v>#REF!</v>
      </c>
      <c r="AA412" s="113" t="e">
        <f>IF(#REF!="","",#REF!)</f>
        <v>#REF!</v>
      </c>
      <c r="AB412" s="113" t="e">
        <f>IF(#REF!="","",#REF!)</f>
        <v>#REF!</v>
      </c>
      <c r="AC412" s="113" t="e">
        <f>IF(#REF!="","",#REF!)</f>
        <v>#REF!</v>
      </c>
      <c r="AD412" s="113" t="e">
        <f>IF(#REF!="","",#REF!)</f>
        <v>#REF!</v>
      </c>
      <c r="AE412" s="113" t="e">
        <f>IF(#REF!="","",#REF!)</f>
        <v>#REF!</v>
      </c>
      <c r="AF412" s="113" t="e">
        <f>IF(#REF!="","",#REF!)</f>
        <v>#REF!</v>
      </c>
      <c r="AG412" s="113" t="e">
        <f>IF(#REF!="","",#REF!)</f>
        <v>#REF!</v>
      </c>
      <c r="AH412" s="113" t="e">
        <f>IF(#REF!="","",#REF!)</f>
        <v>#REF!</v>
      </c>
      <c r="AI412" s="113" t="e">
        <f>IF(#REF!="","",#REF!)</f>
        <v>#REF!</v>
      </c>
      <c r="AJ412" s="113" t="e">
        <f>IF(#REF!="","",#REF!)</f>
        <v>#REF!</v>
      </c>
      <c r="AK412" s="113" t="e">
        <f>IF(#REF!="","",#REF!)</f>
        <v>#REF!</v>
      </c>
      <c r="AL412" s="113" t="e">
        <f>IF(#REF!="","",#REF!)</f>
        <v>#REF!</v>
      </c>
      <c r="AM412" s="113" t="e">
        <f>IF(#REF!="","",#REF!)</f>
        <v>#REF!</v>
      </c>
      <c r="AN412" s="113" t="e">
        <f>IF(#REF!="","",#REF!)</f>
        <v>#REF!</v>
      </c>
      <c r="AO412" s="113" t="e">
        <f>IF(#REF!="","",#REF!)</f>
        <v>#REF!</v>
      </c>
      <c r="AP412" s="113" t="e">
        <f>IF(#REF!="","",#REF!)</f>
        <v>#REF!</v>
      </c>
      <c r="AQ412" s="113" t="e">
        <f>IF(#REF!="","",#REF!)</f>
        <v>#REF!</v>
      </c>
      <c r="AR412" s="79"/>
    </row>
    <row r="413" spans="1:44" x14ac:dyDescent="0.25">
      <c r="A413" s="113" t="e">
        <f>IF(#REF!="","",#REF!)</f>
        <v>#REF!</v>
      </c>
      <c r="B413" s="113" t="e">
        <f>IF(#REF!="","",#REF!)</f>
        <v>#REF!</v>
      </c>
      <c r="C413" s="113" t="e">
        <f>IF(#REF!="","",#REF!)</f>
        <v>#REF!</v>
      </c>
      <c r="D413" s="113" t="e">
        <f>CONCATENATE(#REF!, "-R",#REF!)</f>
        <v>#REF!</v>
      </c>
      <c r="E413" s="113" t="e">
        <f>IF(#REF!="","",#REF!)</f>
        <v>#REF!</v>
      </c>
      <c r="F413" s="113" t="e">
        <f>IF(#REF!="","",#REF!)</f>
        <v>#REF!</v>
      </c>
      <c r="G413" s="113" t="e">
        <f>IF(#REF!="","",#REF!)</f>
        <v>#REF!</v>
      </c>
      <c r="H413" s="113" t="e">
        <f>IF(#REF!="","",#REF!)</f>
        <v>#REF!</v>
      </c>
      <c r="I413" s="113" t="e">
        <f>IF(#REF!="","",#REF!)</f>
        <v>#REF!</v>
      </c>
      <c r="J413" s="113" t="e">
        <f>IF(#REF!="","",#REF!)</f>
        <v>#REF!</v>
      </c>
      <c r="K413" s="113" t="e">
        <f>IF(#REF!="","",#REF!)</f>
        <v>#REF!</v>
      </c>
      <c r="L413" s="113" t="e">
        <f>IF(#REF!="","",#REF!)</f>
        <v>#REF!</v>
      </c>
      <c r="M413" s="114" t="e">
        <f>IF(#REF!="","",#REF!)</f>
        <v>#REF!</v>
      </c>
      <c r="N413" s="113" t="e">
        <f t="shared" si="6"/>
        <v>#REF!</v>
      </c>
      <c r="O413" s="113" t="e">
        <f>CONCATENATE(#REF!,"-",#REF!)</f>
        <v>#REF!</v>
      </c>
      <c r="P413" s="113" t="e">
        <f>IF(#REF!="","",#REF!)</f>
        <v>#REF!</v>
      </c>
      <c r="Q413" s="113" t="e">
        <f>IF(#REF!="","",#REF!)</f>
        <v>#REF!</v>
      </c>
      <c r="R413" s="113" t="e">
        <f>IF(#REF!="","",#REF!)</f>
        <v>#REF!</v>
      </c>
      <c r="S413" s="113" t="e">
        <f>IF(#REF!="","",#REF!)</f>
        <v>#REF!</v>
      </c>
      <c r="T413" s="113" t="e">
        <f>IF(#REF!="","",#REF!)</f>
        <v>#REF!</v>
      </c>
      <c r="U413" s="113" t="e">
        <f>IF(#REF!="","",#REF!)</f>
        <v>#REF!</v>
      </c>
      <c r="V413" s="113" t="e">
        <f>IF(#REF!="","",#REF!)</f>
        <v>#REF!</v>
      </c>
      <c r="W413" s="113" t="e">
        <f>IF(#REF!="","",#REF!)</f>
        <v>#REF!</v>
      </c>
      <c r="X413" s="113" t="e">
        <f>IF(#REF!="","",#REF!)</f>
        <v>#REF!</v>
      </c>
      <c r="Y413" s="113" t="e">
        <f>IF(#REF!="","",#REF!)</f>
        <v>#REF!</v>
      </c>
      <c r="Z413" s="113" t="e">
        <f>IF(#REF!="","",#REF!)</f>
        <v>#REF!</v>
      </c>
      <c r="AA413" s="113" t="e">
        <f>IF(#REF!="","",#REF!)</f>
        <v>#REF!</v>
      </c>
      <c r="AB413" s="113" t="e">
        <f>IF(#REF!="","",#REF!)</f>
        <v>#REF!</v>
      </c>
      <c r="AC413" s="113" t="e">
        <f>IF(#REF!="","",#REF!)</f>
        <v>#REF!</v>
      </c>
      <c r="AD413" s="113" t="e">
        <f>IF(#REF!="","",#REF!)</f>
        <v>#REF!</v>
      </c>
      <c r="AE413" s="113" t="e">
        <f>IF(#REF!="","",#REF!)</f>
        <v>#REF!</v>
      </c>
      <c r="AF413" s="113" t="e">
        <f>IF(#REF!="","",#REF!)</f>
        <v>#REF!</v>
      </c>
      <c r="AG413" s="113" t="e">
        <f>IF(#REF!="","",#REF!)</f>
        <v>#REF!</v>
      </c>
      <c r="AH413" s="113" t="e">
        <f>IF(#REF!="","",#REF!)</f>
        <v>#REF!</v>
      </c>
      <c r="AI413" s="113" t="e">
        <f>IF(#REF!="","",#REF!)</f>
        <v>#REF!</v>
      </c>
      <c r="AJ413" s="113" t="e">
        <f>IF(#REF!="","",#REF!)</f>
        <v>#REF!</v>
      </c>
      <c r="AK413" s="113" t="e">
        <f>IF(#REF!="","",#REF!)</f>
        <v>#REF!</v>
      </c>
      <c r="AL413" s="113" t="e">
        <f>IF(#REF!="","",#REF!)</f>
        <v>#REF!</v>
      </c>
      <c r="AM413" s="113" t="e">
        <f>IF(#REF!="","",#REF!)</f>
        <v>#REF!</v>
      </c>
      <c r="AN413" s="113" t="e">
        <f>IF(#REF!="","",#REF!)</f>
        <v>#REF!</v>
      </c>
      <c r="AO413" s="113" t="e">
        <f>IF(#REF!="","",#REF!)</f>
        <v>#REF!</v>
      </c>
      <c r="AP413" s="113" t="e">
        <f>IF(#REF!="","",#REF!)</f>
        <v>#REF!</v>
      </c>
      <c r="AQ413" s="113" t="e">
        <f>IF(#REF!="","",#REF!)</f>
        <v>#REF!</v>
      </c>
      <c r="AR413" s="79"/>
    </row>
    <row r="414" spans="1:44" x14ac:dyDescent="0.25">
      <c r="A414" s="113" t="e">
        <f>IF(#REF!="","",#REF!)</f>
        <v>#REF!</v>
      </c>
      <c r="B414" s="113" t="e">
        <f>IF(#REF!="","",#REF!)</f>
        <v>#REF!</v>
      </c>
      <c r="C414" s="113" t="e">
        <f>IF(#REF!="","",#REF!)</f>
        <v>#REF!</v>
      </c>
      <c r="D414" s="113" t="e">
        <f>CONCATENATE(#REF!, "-R",#REF!)</f>
        <v>#REF!</v>
      </c>
      <c r="E414" s="113" t="e">
        <f>IF(#REF!="","",#REF!)</f>
        <v>#REF!</v>
      </c>
      <c r="F414" s="113" t="e">
        <f>IF(#REF!="","",#REF!)</f>
        <v>#REF!</v>
      </c>
      <c r="G414" s="113" t="e">
        <f>IF(#REF!="","",#REF!)</f>
        <v>#REF!</v>
      </c>
      <c r="H414" s="113" t="e">
        <f>IF(#REF!="","",#REF!)</f>
        <v>#REF!</v>
      </c>
      <c r="I414" s="113" t="e">
        <f>IF(#REF!="","",#REF!)</f>
        <v>#REF!</v>
      </c>
      <c r="J414" s="113" t="e">
        <f>IF(#REF!="","",#REF!)</f>
        <v>#REF!</v>
      </c>
      <c r="K414" s="113" t="e">
        <f>IF(#REF!="","",#REF!)</f>
        <v>#REF!</v>
      </c>
      <c r="L414" s="113" t="e">
        <f>IF(#REF!="","",#REF!)</f>
        <v>#REF!</v>
      </c>
      <c r="M414" s="114" t="e">
        <f>IF(#REF!="","",#REF!)</f>
        <v>#REF!</v>
      </c>
      <c r="N414" s="113" t="e">
        <f t="shared" si="6"/>
        <v>#REF!</v>
      </c>
      <c r="O414" s="113" t="e">
        <f>CONCATENATE(#REF!,"-",#REF!)</f>
        <v>#REF!</v>
      </c>
      <c r="P414" s="113" t="e">
        <f>IF(#REF!="","",#REF!)</f>
        <v>#REF!</v>
      </c>
      <c r="Q414" s="113" t="e">
        <f>IF(#REF!="","",#REF!)</f>
        <v>#REF!</v>
      </c>
      <c r="R414" s="113" t="e">
        <f>IF(#REF!="","",#REF!)</f>
        <v>#REF!</v>
      </c>
      <c r="S414" s="113" t="e">
        <f>IF(#REF!="","",#REF!)</f>
        <v>#REF!</v>
      </c>
      <c r="T414" s="113" t="e">
        <f>IF(#REF!="","",#REF!)</f>
        <v>#REF!</v>
      </c>
      <c r="U414" s="113" t="e">
        <f>IF(#REF!="","",#REF!)</f>
        <v>#REF!</v>
      </c>
      <c r="V414" s="113" t="e">
        <f>IF(#REF!="","",#REF!)</f>
        <v>#REF!</v>
      </c>
      <c r="W414" s="113" t="e">
        <f>IF(#REF!="","",#REF!)</f>
        <v>#REF!</v>
      </c>
      <c r="X414" s="113" t="e">
        <f>IF(#REF!="","",#REF!)</f>
        <v>#REF!</v>
      </c>
      <c r="Y414" s="113" t="e">
        <f>IF(#REF!="","",#REF!)</f>
        <v>#REF!</v>
      </c>
      <c r="Z414" s="113" t="e">
        <f>IF(#REF!="","",#REF!)</f>
        <v>#REF!</v>
      </c>
      <c r="AA414" s="113" t="e">
        <f>IF(#REF!="","",#REF!)</f>
        <v>#REF!</v>
      </c>
      <c r="AB414" s="113" t="e">
        <f>IF(#REF!="","",#REF!)</f>
        <v>#REF!</v>
      </c>
      <c r="AC414" s="113" t="e">
        <f>IF(#REF!="","",#REF!)</f>
        <v>#REF!</v>
      </c>
      <c r="AD414" s="113" t="e">
        <f>IF(#REF!="","",#REF!)</f>
        <v>#REF!</v>
      </c>
      <c r="AE414" s="113" t="e">
        <f>IF(#REF!="","",#REF!)</f>
        <v>#REF!</v>
      </c>
      <c r="AF414" s="113" t="e">
        <f>IF(#REF!="","",#REF!)</f>
        <v>#REF!</v>
      </c>
      <c r="AG414" s="113" t="e">
        <f>IF(#REF!="","",#REF!)</f>
        <v>#REF!</v>
      </c>
      <c r="AH414" s="113" t="e">
        <f>IF(#REF!="","",#REF!)</f>
        <v>#REF!</v>
      </c>
      <c r="AI414" s="113" t="e">
        <f>IF(#REF!="","",#REF!)</f>
        <v>#REF!</v>
      </c>
      <c r="AJ414" s="113" t="e">
        <f>IF(#REF!="","",#REF!)</f>
        <v>#REF!</v>
      </c>
      <c r="AK414" s="113" t="e">
        <f>IF(#REF!="","",#REF!)</f>
        <v>#REF!</v>
      </c>
      <c r="AL414" s="113" t="e">
        <f>IF(#REF!="","",#REF!)</f>
        <v>#REF!</v>
      </c>
      <c r="AM414" s="113" t="e">
        <f>IF(#REF!="","",#REF!)</f>
        <v>#REF!</v>
      </c>
      <c r="AN414" s="113" t="e">
        <f>IF(#REF!="","",#REF!)</f>
        <v>#REF!</v>
      </c>
      <c r="AO414" s="113" t="e">
        <f>IF(#REF!="","",#REF!)</f>
        <v>#REF!</v>
      </c>
      <c r="AP414" s="113" t="e">
        <f>IF(#REF!="","",#REF!)</f>
        <v>#REF!</v>
      </c>
      <c r="AQ414" s="113" t="e">
        <f>IF(#REF!="","",#REF!)</f>
        <v>#REF!</v>
      </c>
      <c r="AR414" s="79"/>
    </row>
    <row r="415" spans="1:44" x14ac:dyDescent="0.25">
      <c r="A415" s="113" t="e">
        <f>IF(#REF!="","",#REF!)</f>
        <v>#REF!</v>
      </c>
      <c r="B415" s="113" t="e">
        <f>IF(#REF!="","",#REF!)</f>
        <v>#REF!</v>
      </c>
      <c r="C415" s="113" t="e">
        <f>IF(#REF!="","",#REF!)</f>
        <v>#REF!</v>
      </c>
      <c r="D415" s="113" t="e">
        <f>CONCATENATE(#REF!, "-R",#REF!)</f>
        <v>#REF!</v>
      </c>
      <c r="E415" s="113" t="e">
        <f>IF(#REF!="","",#REF!)</f>
        <v>#REF!</v>
      </c>
      <c r="F415" s="113" t="e">
        <f>IF(#REF!="","",#REF!)</f>
        <v>#REF!</v>
      </c>
      <c r="G415" s="113" t="e">
        <f>IF(#REF!="","",#REF!)</f>
        <v>#REF!</v>
      </c>
      <c r="H415" s="113" t="e">
        <f>IF(#REF!="","",#REF!)</f>
        <v>#REF!</v>
      </c>
      <c r="I415" s="113" t="e">
        <f>IF(#REF!="","",#REF!)</f>
        <v>#REF!</v>
      </c>
      <c r="J415" s="113" t="e">
        <f>IF(#REF!="","",#REF!)</f>
        <v>#REF!</v>
      </c>
      <c r="K415" s="113" t="e">
        <f>IF(#REF!="","",#REF!)</f>
        <v>#REF!</v>
      </c>
      <c r="L415" s="113" t="e">
        <f>IF(#REF!="","",#REF!)</f>
        <v>#REF!</v>
      </c>
      <c r="M415" s="114" t="e">
        <f>IF(#REF!="","",#REF!)</f>
        <v>#REF!</v>
      </c>
      <c r="N415" s="113" t="e">
        <f t="shared" si="6"/>
        <v>#REF!</v>
      </c>
      <c r="O415" s="113" t="e">
        <f>CONCATENATE(#REF!,"-",#REF!)</f>
        <v>#REF!</v>
      </c>
      <c r="P415" s="113" t="e">
        <f>IF(#REF!="","",#REF!)</f>
        <v>#REF!</v>
      </c>
      <c r="Q415" s="113" t="e">
        <f>IF(#REF!="","",#REF!)</f>
        <v>#REF!</v>
      </c>
      <c r="R415" s="113" t="e">
        <f>IF(#REF!="","",#REF!)</f>
        <v>#REF!</v>
      </c>
      <c r="S415" s="113" t="e">
        <f>IF(#REF!="","",#REF!)</f>
        <v>#REF!</v>
      </c>
      <c r="T415" s="113" t="e">
        <f>IF(#REF!="","",#REF!)</f>
        <v>#REF!</v>
      </c>
      <c r="U415" s="113" t="e">
        <f>IF(#REF!="","",#REF!)</f>
        <v>#REF!</v>
      </c>
      <c r="V415" s="113" t="e">
        <f>IF(#REF!="","",#REF!)</f>
        <v>#REF!</v>
      </c>
      <c r="W415" s="113" t="e">
        <f>IF(#REF!="","",#REF!)</f>
        <v>#REF!</v>
      </c>
      <c r="X415" s="113" t="e">
        <f>IF(#REF!="","",#REF!)</f>
        <v>#REF!</v>
      </c>
      <c r="Y415" s="113" t="e">
        <f>IF(#REF!="","",#REF!)</f>
        <v>#REF!</v>
      </c>
      <c r="Z415" s="113" t="e">
        <f>IF(#REF!="","",#REF!)</f>
        <v>#REF!</v>
      </c>
      <c r="AA415" s="113" t="e">
        <f>IF(#REF!="","",#REF!)</f>
        <v>#REF!</v>
      </c>
      <c r="AB415" s="113" t="e">
        <f>IF(#REF!="","",#REF!)</f>
        <v>#REF!</v>
      </c>
      <c r="AC415" s="113" t="e">
        <f>IF(#REF!="","",#REF!)</f>
        <v>#REF!</v>
      </c>
      <c r="AD415" s="113" t="e">
        <f>IF(#REF!="","",#REF!)</f>
        <v>#REF!</v>
      </c>
      <c r="AE415" s="113" t="e">
        <f>IF(#REF!="","",#REF!)</f>
        <v>#REF!</v>
      </c>
      <c r="AF415" s="113" t="e">
        <f>IF(#REF!="","",#REF!)</f>
        <v>#REF!</v>
      </c>
      <c r="AG415" s="113" t="e">
        <f>IF(#REF!="","",#REF!)</f>
        <v>#REF!</v>
      </c>
      <c r="AH415" s="113" t="e">
        <f>IF(#REF!="","",#REF!)</f>
        <v>#REF!</v>
      </c>
      <c r="AI415" s="113" t="e">
        <f>IF(#REF!="","",#REF!)</f>
        <v>#REF!</v>
      </c>
      <c r="AJ415" s="113" t="e">
        <f>IF(#REF!="","",#REF!)</f>
        <v>#REF!</v>
      </c>
      <c r="AK415" s="113" t="e">
        <f>IF(#REF!="","",#REF!)</f>
        <v>#REF!</v>
      </c>
      <c r="AL415" s="113" t="e">
        <f>IF(#REF!="","",#REF!)</f>
        <v>#REF!</v>
      </c>
      <c r="AM415" s="113" t="e">
        <f>IF(#REF!="","",#REF!)</f>
        <v>#REF!</v>
      </c>
      <c r="AN415" s="113" t="e">
        <f>IF(#REF!="","",#REF!)</f>
        <v>#REF!</v>
      </c>
      <c r="AO415" s="113" t="e">
        <f>IF(#REF!="","",#REF!)</f>
        <v>#REF!</v>
      </c>
      <c r="AP415" s="113" t="e">
        <f>IF(#REF!="","",#REF!)</f>
        <v>#REF!</v>
      </c>
      <c r="AQ415" s="113" t="e">
        <f>IF(#REF!="","",#REF!)</f>
        <v>#REF!</v>
      </c>
      <c r="AR415" s="79"/>
    </row>
    <row r="416" spans="1:44" x14ac:dyDescent="0.25">
      <c r="A416" s="113" t="e">
        <f>IF(#REF!="","",#REF!)</f>
        <v>#REF!</v>
      </c>
      <c r="B416" s="113" t="e">
        <f>IF(#REF!="","",#REF!)</f>
        <v>#REF!</v>
      </c>
      <c r="C416" s="113" t="e">
        <f>IF(#REF!="","",#REF!)</f>
        <v>#REF!</v>
      </c>
      <c r="D416" s="113" t="e">
        <f>CONCATENATE(#REF!, "-R",#REF!)</f>
        <v>#REF!</v>
      </c>
      <c r="E416" s="113" t="e">
        <f>IF(#REF!="","",#REF!)</f>
        <v>#REF!</v>
      </c>
      <c r="F416" s="113" t="e">
        <f>IF(#REF!="","",#REF!)</f>
        <v>#REF!</v>
      </c>
      <c r="G416" s="113" t="e">
        <f>IF(#REF!="","",#REF!)</f>
        <v>#REF!</v>
      </c>
      <c r="H416" s="113" t="e">
        <f>IF(#REF!="","",#REF!)</f>
        <v>#REF!</v>
      </c>
      <c r="I416" s="113" t="e">
        <f>IF(#REF!="","",#REF!)</f>
        <v>#REF!</v>
      </c>
      <c r="J416" s="113" t="e">
        <f>IF(#REF!="","",#REF!)</f>
        <v>#REF!</v>
      </c>
      <c r="K416" s="113" t="e">
        <f>IF(#REF!="","",#REF!)</f>
        <v>#REF!</v>
      </c>
      <c r="L416" s="113" t="e">
        <f>IF(#REF!="","",#REF!)</f>
        <v>#REF!</v>
      </c>
      <c r="M416" s="114" t="e">
        <f>IF(#REF!="","",#REF!)</f>
        <v>#REF!</v>
      </c>
      <c r="N416" s="113" t="e">
        <f t="shared" si="6"/>
        <v>#REF!</v>
      </c>
      <c r="O416" s="113" t="e">
        <f>CONCATENATE(#REF!,"-",#REF!)</f>
        <v>#REF!</v>
      </c>
      <c r="P416" s="113" t="e">
        <f>IF(#REF!="","",#REF!)</f>
        <v>#REF!</v>
      </c>
      <c r="Q416" s="113" t="e">
        <f>IF(#REF!="","",#REF!)</f>
        <v>#REF!</v>
      </c>
      <c r="R416" s="113" t="e">
        <f>IF(#REF!="","",#REF!)</f>
        <v>#REF!</v>
      </c>
      <c r="S416" s="113" t="e">
        <f>IF(#REF!="","",#REF!)</f>
        <v>#REF!</v>
      </c>
      <c r="T416" s="113" t="e">
        <f>IF(#REF!="","",#REF!)</f>
        <v>#REF!</v>
      </c>
      <c r="U416" s="113" t="e">
        <f>IF(#REF!="","",#REF!)</f>
        <v>#REF!</v>
      </c>
      <c r="V416" s="113" t="e">
        <f>IF(#REF!="","",#REF!)</f>
        <v>#REF!</v>
      </c>
      <c r="W416" s="113" t="e">
        <f>IF(#REF!="","",#REF!)</f>
        <v>#REF!</v>
      </c>
      <c r="X416" s="113" t="e">
        <f>IF(#REF!="","",#REF!)</f>
        <v>#REF!</v>
      </c>
      <c r="Y416" s="113" t="e">
        <f>IF(#REF!="","",#REF!)</f>
        <v>#REF!</v>
      </c>
      <c r="Z416" s="113" t="e">
        <f>IF(#REF!="","",#REF!)</f>
        <v>#REF!</v>
      </c>
      <c r="AA416" s="113" t="e">
        <f>IF(#REF!="","",#REF!)</f>
        <v>#REF!</v>
      </c>
      <c r="AB416" s="113" t="e">
        <f>IF(#REF!="","",#REF!)</f>
        <v>#REF!</v>
      </c>
      <c r="AC416" s="113" t="e">
        <f>IF(#REF!="","",#REF!)</f>
        <v>#REF!</v>
      </c>
      <c r="AD416" s="113" t="e">
        <f>IF(#REF!="","",#REF!)</f>
        <v>#REF!</v>
      </c>
      <c r="AE416" s="113" t="e">
        <f>IF(#REF!="","",#REF!)</f>
        <v>#REF!</v>
      </c>
      <c r="AF416" s="113" t="e">
        <f>IF(#REF!="","",#REF!)</f>
        <v>#REF!</v>
      </c>
      <c r="AG416" s="113" t="e">
        <f>IF(#REF!="","",#REF!)</f>
        <v>#REF!</v>
      </c>
      <c r="AH416" s="113" t="e">
        <f>IF(#REF!="","",#REF!)</f>
        <v>#REF!</v>
      </c>
      <c r="AI416" s="113" t="e">
        <f>IF(#REF!="","",#REF!)</f>
        <v>#REF!</v>
      </c>
      <c r="AJ416" s="113" t="e">
        <f>IF(#REF!="","",#REF!)</f>
        <v>#REF!</v>
      </c>
      <c r="AK416" s="113" t="e">
        <f>IF(#REF!="","",#REF!)</f>
        <v>#REF!</v>
      </c>
      <c r="AL416" s="113" t="e">
        <f>IF(#REF!="","",#REF!)</f>
        <v>#REF!</v>
      </c>
      <c r="AM416" s="113" t="e">
        <f>IF(#REF!="","",#REF!)</f>
        <v>#REF!</v>
      </c>
      <c r="AN416" s="113" t="e">
        <f>IF(#REF!="","",#REF!)</f>
        <v>#REF!</v>
      </c>
      <c r="AO416" s="113" t="e">
        <f>IF(#REF!="","",#REF!)</f>
        <v>#REF!</v>
      </c>
      <c r="AP416" s="113" t="e">
        <f>IF(#REF!="","",#REF!)</f>
        <v>#REF!</v>
      </c>
      <c r="AQ416" s="113" t="e">
        <f>IF(#REF!="","",#REF!)</f>
        <v>#REF!</v>
      </c>
      <c r="AR416" s="79"/>
    </row>
    <row r="417" spans="1:44" x14ac:dyDescent="0.25">
      <c r="A417" s="113" t="e">
        <f>IF(#REF!="","",#REF!)</f>
        <v>#REF!</v>
      </c>
      <c r="B417" s="113" t="e">
        <f>IF(#REF!="","",#REF!)</f>
        <v>#REF!</v>
      </c>
      <c r="C417" s="113" t="e">
        <f>IF(#REF!="","",#REF!)</f>
        <v>#REF!</v>
      </c>
      <c r="D417" s="113" t="e">
        <f>CONCATENATE(#REF!, "-R",#REF!)</f>
        <v>#REF!</v>
      </c>
      <c r="E417" s="113" t="e">
        <f>IF(#REF!="","",#REF!)</f>
        <v>#REF!</v>
      </c>
      <c r="F417" s="113" t="e">
        <f>IF(#REF!="","",#REF!)</f>
        <v>#REF!</v>
      </c>
      <c r="G417" s="113" t="e">
        <f>IF(#REF!="","",#REF!)</f>
        <v>#REF!</v>
      </c>
      <c r="H417" s="113" t="e">
        <f>IF(#REF!="","",#REF!)</f>
        <v>#REF!</v>
      </c>
      <c r="I417" s="113" t="e">
        <f>IF(#REF!="","",#REF!)</f>
        <v>#REF!</v>
      </c>
      <c r="J417" s="113" t="e">
        <f>IF(#REF!="","",#REF!)</f>
        <v>#REF!</v>
      </c>
      <c r="K417" s="113" t="e">
        <f>IF(#REF!="","",#REF!)</f>
        <v>#REF!</v>
      </c>
      <c r="L417" s="113" t="e">
        <f>IF(#REF!="","",#REF!)</f>
        <v>#REF!</v>
      </c>
      <c r="M417" s="114" t="e">
        <f>IF(#REF!="","",#REF!)</f>
        <v>#REF!</v>
      </c>
      <c r="N417" s="113" t="e">
        <f t="shared" si="6"/>
        <v>#REF!</v>
      </c>
      <c r="O417" s="113" t="e">
        <f>CONCATENATE(#REF!,"-",#REF!)</f>
        <v>#REF!</v>
      </c>
      <c r="P417" s="113" t="e">
        <f>IF(#REF!="","",#REF!)</f>
        <v>#REF!</v>
      </c>
      <c r="Q417" s="113" t="e">
        <f>IF(#REF!="","",#REF!)</f>
        <v>#REF!</v>
      </c>
      <c r="R417" s="113" t="e">
        <f>IF(#REF!="","",#REF!)</f>
        <v>#REF!</v>
      </c>
      <c r="S417" s="113" t="e">
        <f>IF(#REF!="","",#REF!)</f>
        <v>#REF!</v>
      </c>
      <c r="T417" s="113" t="e">
        <f>IF(#REF!="","",#REF!)</f>
        <v>#REF!</v>
      </c>
      <c r="U417" s="113" t="e">
        <f>IF(#REF!="","",#REF!)</f>
        <v>#REF!</v>
      </c>
      <c r="V417" s="113" t="e">
        <f>IF(#REF!="","",#REF!)</f>
        <v>#REF!</v>
      </c>
      <c r="W417" s="113" t="e">
        <f>IF(#REF!="","",#REF!)</f>
        <v>#REF!</v>
      </c>
      <c r="X417" s="113" t="e">
        <f>IF(#REF!="","",#REF!)</f>
        <v>#REF!</v>
      </c>
      <c r="Y417" s="113" t="e">
        <f>IF(#REF!="","",#REF!)</f>
        <v>#REF!</v>
      </c>
      <c r="Z417" s="113" t="e">
        <f>IF(#REF!="","",#REF!)</f>
        <v>#REF!</v>
      </c>
      <c r="AA417" s="113" t="e">
        <f>IF(#REF!="","",#REF!)</f>
        <v>#REF!</v>
      </c>
      <c r="AB417" s="113" t="e">
        <f>IF(#REF!="","",#REF!)</f>
        <v>#REF!</v>
      </c>
      <c r="AC417" s="113" t="e">
        <f>IF(#REF!="","",#REF!)</f>
        <v>#REF!</v>
      </c>
      <c r="AD417" s="113" t="e">
        <f>IF(#REF!="","",#REF!)</f>
        <v>#REF!</v>
      </c>
      <c r="AE417" s="113" t="e">
        <f>IF(#REF!="","",#REF!)</f>
        <v>#REF!</v>
      </c>
      <c r="AF417" s="113" t="e">
        <f>IF(#REF!="","",#REF!)</f>
        <v>#REF!</v>
      </c>
      <c r="AG417" s="113" t="e">
        <f>IF(#REF!="","",#REF!)</f>
        <v>#REF!</v>
      </c>
      <c r="AH417" s="113" t="e">
        <f>IF(#REF!="","",#REF!)</f>
        <v>#REF!</v>
      </c>
      <c r="AI417" s="113" t="e">
        <f>IF(#REF!="","",#REF!)</f>
        <v>#REF!</v>
      </c>
      <c r="AJ417" s="113" t="e">
        <f>IF(#REF!="","",#REF!)</f>
        <v>#REF!</v>
      </c>
      <c r="AK417" s="113" t="e">
        <f>IF(#REF!="","",#REF!)</f>
        <v>#REF!</v>
      </c>
      <c r="AL417" s="113" t="e">
        <f>IF(#REF!="","",#REF!)</f>
        <v>#REF!</v>
      </c>
      <c r="AM417" s="113" t="e">
        <f>IF(#REF!="","",#REF!)</f>
        <v>#REF!</v>
      </c>
      <c r="AN417" s="113" t="e">
        <f>IF(#REF!="","",#REF!)</f>
        <v>#REF!</v>
      </c>
      <c r="AO417" s="113" t="e">
        <f>IF(#REF!="","",#REF!)</f>
        <v>#REF!</v>
      </c>
      <c r="AP417" s="113" t="e">
        <f>IF(#REF!="","",#REF!)</f>
        <v>#REF!</v>
      </c>
      <c r="AQ417" s="113" t="e">
        <f>IF(#REF!="","",#REF!)</f>
        <v>#REF!</v>
      </c>
      <c r="AR417" s="79"/>
    </row>
    <row r="418" spans="1:44" x14ac:dyDescent="0.25">
      <c r="A418" s="113" t="e">
        <f>IF(#REF!="","",#REF!)</f>
        <v>#REF!</v>
      </c>
      <c r="B418" s="113" t="e">
        <f>IF(#REF!="","",#REF!)</f>
        <v>#REF!</v>
      </c>
      <c r="C418" s="113" t="e">
        <f>IF(#REF!="","",#REF!)</f>
        <v>#REF!</v>
      </c>
      <c r="D418" s="113" t="e">
        <f>CONCATENATE(#REF!, "-R",#REF!)</f>
        <v>#REF!</v>
      </c>
      <c r="E418" s="113" t="e">
        <f>IF(#REF!="","",#REF!)</f>
        <v>#REF!</v>
      </c>
      <c r="F418" s="113" t="e">
        <f>IF(#REF!="","",#REF!)</f>
        <v>#REF!</v>
      </c>
      <c r="G418" s="113" t="e">
        <f>IF(#REF!="","",#REF!)</f>
        <v>#REF!</v>
      </c>
      <c r="H418" s="113" t="e">
        <f>IF(#REF!="","",#REF!)</f>
        <v>#REF!</v>
      </c>
      <c r="I418" s="113" t="e">
        <f>IF(#REF!="","",#REF!)</f>
        <v>#REF!</v>
      </c>
      <c r="J418" s="113" t="e">
        <f>IF(#REF!="","",#REF!)</f>
        <v>#REF!</v>
      </c>
      <c r="K418" s="113" t="e">
        <f>IF(#REF!="","",#REF!)</f>
        <v>#REF!</v>
      </c>
      <c r="L418" s="113" t="e">
        <f>IF(#REF!="","",#REF!)</f>
        <v>#REF!</v>
      </c>
      <c r="M418" s="114" t="e">
        <f>IF(#REF!="","",#REF!)</f>
        <v>#REF!</v>
      </c>
      <c r="N418" s="113" t="e">
        <f t="shared" si="6"/>
        <v>#REF!</v>
      </c>
      <c r="O418" s="113" t="e">
        <f>CONCATENATE(#REF!,"-",#REF!)</f>
        <v>#REF!</v>
      </c>
      <c r="P418" s="113" t="e">
        <f>IF(#REF!="","",#REF!)</f>
        <v>#REF!</v>
      </c>
      <c r="Q418" s="113" t="e">
        <f>IF(#REF!="","",#REF!)</f>
        <v>#REF!</v>
      </c>
      <c r="R418" s="113" t="e">
        <f>IF(#REF!="","",#REF!)</f>
        <v>#REF!</v>
      </c>
      <c r="S418" s="113" t="e">
        <f>IF(#REF!="","",#REF!)</f>
        <v>#REF!</v>
      </c>
      <c r="T418" s="113" t="e">
        <f>IF(#REF!="","",#REF!)</f>
        <v>#REF!</v>
      </c>
      <c r="U418" s="113" t="e">
        <f>IF(#REF!="","",#REF!)</f>
        <v>#REF!</v>
      </c>
      <c r="V418" s="113" t="e">
        <f>IF(#REF!="","",#REF!)</f>
        <v>#REF!</v>
      </c>
      <c r="W418" s="113" t="e">
        <f>IF(#REF!="","",#REF!)</f>
        <v>#REF!</v>
      </c>
      <c r="X418" s="113" t="e">
        <f>IF(#REF!="","",#REF!)</f>
        <v>#REF!</v>
      </c>
      <c r="Y418" s="113" t="e">
        <f>IF(#REF!="","",#REF!)</f>
        <v>#REF!</v>
      </c>
      <c r="Z418" s="113" t="e">
        <f>IF(#REF!="","",#REF!)</f>
        <v>#REF!</v>
      </c>
      <c r="AA418" s="113" t="e">
        <f>IF(#REF!="","",#REF!)</f>
        <v>#REF!</v>
      </c>
      <c r="AB418" s="113" t="e">
        <f>IF(#REF!="","",#REF!)</f>
        <v>#REF!</v>
      </c>
      <c r="AC418" s="113" t="e">
        <f>IF(#REF!="","",#REF!)</f>
        <v>#REF!</v>
      </c>
      <c r="AD418" s="113" t="e">
        <f>IF(#REF!="","",#REF!)</f>
        <v>#REF!</v>
      </c>
      <c r="AE418" s="113" t="e">
        <f>IF(#REF!="","",#REF!)</f>
        <v>#REF!</v>
      </c>
      <c r="AF418" s="113" t="e">
        <f>IF(#REF!="","",#REF!)</f>
        <v>#REF!</v>
      </c>
      <c r="AG418" s="113" t="e">
        <f>IF(#REF!="","",#REF!)</f>
        <v>#REF!</v>
      </c>
      <c r="AH418" s="113" t="e">
        <f>IF(#REF!="","",#REF!)</f>
        <v>#REF!</v>
      </c>
      <c r="AI418" s="113" t="e">
        <f>IF(#REF!="","",#REF!)</f>
        <v>#REF!</v>
      </c>
      <c r="AJ418" s="113" t="e">
        <f>IF(#REF!="","",#REF!)</f>
        <v>#REF!</v>
      </c>
      <c r="AK418" s="113" t="e">
        <f>IF(#REF!="","",#REF!)</f>
        <v>#REF!</v>
      </c>
      <c r="AL418" s="113" t="e">
        <f>IF(#REF!="","",#REF!)</f>
        <v>#REF!</v>
      </c>
      <c r="AM418" s="113" t="e">
        <f>IF(#REF!="","",#REF!)</f>
        <v>#REF!</v>
      </c>
      <c r="AN418" s="113" t="e">
        <f>IF(#REF!="","",#REF!)</f>
        <v>#REF!</v>
      </c>
      <c r="AO418" s="113" t="e">
        <f>IF(#REF!="","",#REF!)</f>
        <v>#REF!</v>
      </c>
      <c r="AP418" s="113" t="e">
        <f>IF(#REF!="","",#REF!)</f>
        <v>#REF!</v>
      </c>
      <c r="AQ418" s="113" t="e">
        <f>IF(#REF!="","",#REF!)</f>
        <v>#REF!</v>
      </c>
      <c r="AR418" s="79"/>
    </row>
    <row r="419" spans="1:44" x14ac:dyDescent="0.25">
      <c r="A419" s="113" t="e">
        <f>IF(#REF!="","",#REF!)</f>
        <v>#REF!</v>
      </c>
      <c r="B419" s="113" t="e">
        <f>IF(#REF!="","",#REF!)</f>
        <v>#REF!</v>
      </c>
      <c r="C419" s="113" t="e">
        <f>IF(#REF!="","",#REF!)</f>
        <v>#REF!</v>
      </c>
      <c r="D419" s="113" t="e">
        <f>CONCATENATE(#REF!, "-R",#REF!)</f>
        <v>#REF!</v>
      </c>
      <c r="E419" s="113" t="e">
        <f>IF(#REF!="","",#REF!)</f>
        <v>#REF!</v>
      </c>
      <c r="F419" s="113" t="e">
        <f>IF(#REF!="","",#REF!)</f>
        <v>#REF!</v>
      </c>
      <c r="G419" s="113" t="e">
        <f>IF(#REF!="","",#REF!)</f>
        <v>#REF!</v>
      </c>
      <c r="H419" s="113" t="e">
        <f>IF(#REF!="","",#REF!)</f>
        <v>#REF!</v>
      </c>
      <c r="I419" s="113" t="e">
        <f>IF(#REF!="","",#REF!)</f>
        <v>#REF!</v>
      </c>
      <c r="J419" s="113" t="e">
        <f>IF(#REF!="","",#REF!)</f>
        <v>#REF!</v>
      </c>
      <c r="K419" s="113" t="e">
        <f>IF(#REF!="","",#REF!)</f>
        <v>#REF!</v>
      </c>
      <c r="L419" s="113" t="e">
        <f>IF(#REF!="","",#REF!)</f>
        <v>#REF!</v>
      </c>
      <c r="M419" s="114" t="e">
        <f>IF(#REF!="","",#REF!)</f>
        <v>#REF!</v>
      </c>
      <c r="N419" s="113" t="e">
        <f t="shared" si="6"/>
        <v>#REF!</v>
      </c>
      <c r="O419" s="113" t="e">
        <f>CONCATENATE(#REF!,"-",#REF!)</f>
        <v>#REF!</v>
      </c>
      <c r="P419" s="113" t="e">
        <f>IF(#REF!="","",#REF!)</f>
        <v>#REF!</v>
      </c>
      <c r="Q419" s="113" t="e">
        <f>IF(#REF!="","",#REF!)</f>
        <v>#REF!</v>
      </c>
      <c r="R419" s="113" t="e">
        <f>IF(#REF!="","",#REF!)</f>
        <v>#REF!</v>
      </c>
      <c r="S419" s="113" t="e">
        <f>IF(#REF!="","",#REF!)</f>
        <v>#REF!</v>
      </c>
      <c r="T419" s="113" t="e">
        <f>IF(#REF!="","",#REF!)</f>
        <v>#REF!</v>
      </c>
      <c r="U419" s="113" t="e">
        <f>IF(#REF!="","",#REF!)</f>
        <v>#REF!</v>
      </c>
      <c r="V419" s="113" t="e">
        <f>IF(#REF!="","",#REF!)</f>
        <v>#REF!</v>
      </c>
      <c r="W419" s="113" t="e">
        <f>IF(#REF!="","",#REF!)</f>
        <v>#REF!</v>
      </c>
      <c r="X419" s="113" t="e">
        <f>IF(#REF!="","",#REF!)</f>
        <v>#REF!</v>
      </c>
      <c r="Y419" s="113" t="e">
        <f>IF(#REF!="","",#REF!)</f>
        <v>#REF!</v>
      </c>
      <c r="Z419" s="113" t="e">
        <f>IF(#REF!="","",#REF!)</f>
        <v>#REF!</v>
      </c>
      <c r="AA419" s="113" t="e">
        <f>IF(#REF!="","",#REF!)</f>
        <v>#REF!</v>
      </c>
      <c r="AB419" s="113" t="e">
        <f>IF(#REF!="","",#REF!)</f>
        <v>#REF!</v>
      </c>
      <c r="AC419" s="113" t="e">
        <f>IF(#REF!="","",#REF!)</f>
        <v>#REF!</v>
      </c>
      <c r="AD419" s="113" t="e">
        <f>IF(#REF!="","",#REF!)</f>
        <v>#REF!</v>
      </c>
      <c r="AE419" s="113" t="e">
        <f>IF(#REF!="","",#REF!)</f>
        <v>#REF!</v>
      </c>
      <c r="AF419" s="113" t="e">
        <f>IF(#REF!="","",#REF!)</f>
        <v>#REF!</v>
      </c>
      <c r="AG419" s="113" t="e">
        <f>IF(#REF!="","",#REF!)</f>
        <v>#REF!</v>
      </c>
      <c r="AH419" s="113" t="e">
        <f>IF(#REF!="","",#REF!)</f>
        <v>#REF!</v>
      </c>
      <c r="AI419" s="113" t="e">
        <f>IF(#REF!="","",#REF!)</f>
        <v>#REF!</v>
      </c>
      <c r="AJ419" s="113" t="e">
        <f>IF(#REF!="","",#REF!)</f>
        <v>#REF!</v>
      </c>
      <c r="AK419" s="113" t="e">
        <f>IF(#REF!="","",#REF!)</f>
        <v>#REF!</v>
      </c>
      <c r="AL419" s="113" t="e">
        <f>IF(#REF!="","",#REF!)</f>
        <v>#REF!</v>
      </c>
      <c r="AM419" s="113" t="e">
        <f>IF(#REF!="","",#REF!)</f>
        <v>#REF!</v>
      </c>
      <c r="AN419" s="113" t="e">
        <f>IF(#REF!="","",#REF!)</f>
        <v>#REF!</v>
      </c>
      <c r="AO419" s="113" t="e">
        <f>IF(#REF!="","",#REF!)</f>
        <v>#REF!</v>
      </c>
      <c r="AP419" s="113" t="e">
        <f>IF(#REF!="","",#REF!)</f>
        <v>#REF!</v>
      </c>
      <c r="AQ419" s="113" t="e">
        <f>IF(#REF!="","",#REF!)</f>
        <v>#REF!</v>
      </c>
      <c r="AR419" s="79"/>
    </row>
    <row r="420" spans="1:44" x14ac:dyDescent="0.25">
      <c r="A420" s="113" t="e">
        <f>IF(#REF!="","",#REF!)</f>
        <v>#REF!</v>
      </c>
      <c r="B420" s="113" t="e">
        <f>IF(#REF!="","",#REF!)</f>
        <v>#REF!</v>
      </c>
      <c r="C420" s="113" t="e">
        <f>IF(#REF!="","",#REF!)</f>
        <v>#REF!</v>
      </c>
      <c r="D420" s="113" t="e">
        <f>CONCATENATE(#REF!, "-R",#REF!)</f>
        <v>#REF!</v>
      </c>
      <c r="E420" s="113" t="e">
        <f>IF(#REF!="","",#REF!)</f>
        <v>#REF!</v>
      </c>
      <c r="F420" s="113" t="e">
        <f>IF(#REF!="","",#REF!)</f>
        <v>#REF!</v>
      </c>
      <c r="G420" s="113" t="e">
        <f>IF(#REF!="","",#REF!)</f>
        <v>#REF!</v>
      </c>
      <c r="H420" s="113" t="e">
        <f>IF(#REF!="","",#REF!)</f>
        <v>#REF!</v>
      </c>
      <c r="I420" s="113" t="e">
        <f>IF(#REF!="","",#REF!)</f>
        <v>#REF!</v>
      </c>
      <c r="J420" s="113" t="e">
        <f>IF(#REF!="","",#REF!)</f>
        <v>#REF!</v>
      </c>
      <c r="K420" s="113" t="e">
        <f>IF(#REF!="","",#REF!)</f>
        <v>#REF!</v>
      </c>
      <c r="L420" s="113" t="e">
        <f>IF(#REF!="","",#REF!)</f>
        <v>#REF!</v>
      </c>
      <c r="M420" s="114" t="e">
        <f>IF(#REF!="","",#REF!)</f>
        <v>#REF!</v>
      </c>
      <c r="N420" s="113" t="e">
        <f t="shared" si="6"/>
        <v>#REF!</v>
      </c>
      <c r="O420" s="113" t="e">
        <f>CONCATENATE(#REF!,"-",#REF!)</f>
        <v>#REF!</v>
      </c>
      <c r="P420" s="113" t="e">
        <f>IF(#REF!="","",#REF!)</f>
        <v>#REF!</v>
      </c>
      <c r="Q420" s="113" t="e">
        <f>IF(#REF!="","",#REF!)</f>
        <v>#REF!</v>
      </c>
      <c r="R420" s="113" t="e">
        <f>IF(#REF!="","",#REF!)</f>
        <v>#REF!</v>
      </c>
      <c r="S420" s="113" t="e">
        <f>IF(#REF!="","",#REF!)</f>
        <v>#REF!</v>
      </c>
      <c r="T420" s="113" t="e">
        <f>IF(#REF!="","",#REF!)</f>
        <v>#REF!</v>
      </c>
      <c r="U420" s="113" t="e">
        <f>IF(#REF!="","",#REF!)</f>
        <v>#REF!</v>
      </c>
      <c r="V420" s="113" t="e">
        <f>IF(#REF!="","",#REF!)</f>
        <v>#REF!</v>
      </c>
      <c r="W420" s="113" t="e">
        <f>IF(#REF!="","",#REF!)</f>
        <v>#REF!</v>
      </c>
      <c r="X420" s="113" t="e">
        <f>IF(#REF!="","",#REF!)</f>
        <v>#REF!</v>
      </c>
      <c r="Y420" s="113" t="e">
        <f>IF(#REF!="","",#REF!)</f>
        <v>#REF!</v>
      </c>
      <c r="Z420" s="113" t="e">
        <f>IF(#REF!="","",#REF!)</f>
        <v>#REF!</v>
      </c>
      <c r="AA420" s="113" t="e">
        <f>IF(#REF!="","",#REF!)</f>
        <v>#REF!</v>
      </c>
      <c r="AB420" s="113" t="e">
        <f>IF(#REF!="","",#REF!)</f>
        <v>#REF!</v>
      </c>
      <c r="AC420" s="113" t="e">
        <f>IF(#REF!="","",#REF!)</f>
        <v>#REF!</v>
      </c>
      <c r="AD420" s="113" t="e">
        <f>IF(#REF!="","",#REF!)</f>
        <v>#REF!</v>
      </c>
      <c r="AE420" s="113" t="e">
        <f>IF(#REF!="","",#REF!)</f>
        <v>#REF!</v>
      </c>
      <c r="AF420" s="113" t="e">
        <f>IF(#REF!="","",#REF!)</f>
        <v>#REF!</v>
      </c>
      <c r="AG420" s="113" t="e">
        <f>IF(#REF!="","",#REF!)</f>
        <v>#REF!</v>
      </c>
      <c r="AH420" s="113" t="e">
        <f>IF(#REF!="","",#REF!)</f>
        <v>#REF!</v>
      </c>
      <c r="AI420" s="113" t="e">
        <f>IF(#REF!="","",#REF!)</f>
        <v>#REF!</v>
      </c>
      <c r="AJ420" s="113" t="e">
        <f>IF(#REF!="","",#REF!)</f>
        <v>#REF!</v>
      </c>
      <c r="AK420" s="113" t="e">
        <f>IF(#REF!="","",#REF!)</f>
        <v>#REF!</v>
      </c>
      <c r="AL420" s="113" t="e">
        <f>IF(#REF!="","",#REF!)</f>
        <v>#REF!</v>
      </c>
      <c r="AM420" s="113" t="e">
        <f>IF(#REF!="","",#REF!)</f>
        <v>#REF!</v>
      </c>
      <c r="AN420" s="113" t="e">
        <f>IF(#REF!="","",#REF!)</f>
        <v>#REF!</v>
      </c>
      <c r="AO420" s="113" t="e">
        <f>IF(#REF!="","",#REF!)</f>
        <v>#REF!</v>
      </c>
      <c r="AP420" s="113" t="e">
        <f>IF(#REF!="","",#REF!)</f>
        <v>#REF!</v>
      </c>
      <c r="AQ420" s="113" t="e">
        <f>IF(#REF!="","",#REF!)</f>
        <v>#REF!</v>
      </c>
      <c r="AR420" s="79"/>
    </row>
    <row r="421" spans="1:44" x14ac:dyDescent="0.25">
      <c r="A421" s="113" t="e">
        <f>IF(#REF!="","",#REF!)</f>
        <v>#REF!</v>
      </c>
      <c r="B421" s="113" t="e">
        <f>IF(#REF!="","",#REF!)</f>
        <v>#REF!</v>
      </c>
      <c r="C421" s="113" t="e">
        <f>IF(#REF!="","",#REF!)</f>
        <v>#REF!</v>
      </c>
      <c r="D421" s="113" t="e">
        <f>CONCATENATE(#REF!, "-R",#REF!)</f>
        <v>#REF!</v>
      </c>
      <c r="E421" s="113" t="e">
        <f>IF(#REF!="","",#REF!)</f>
        <v>#REF!</v>
      </c>
      <c r="F421" s="113" t="e">
        <f>IF(#REF!="","",#REF!)</f>
        <v>#REF!</v>
      </c>
      <c r="G421" s="113" t="e">
        <f>IF(#REF!="","",#REF!)</f>
        <v>#REF!</v>
      </c>
      <c r="H421" s="113" t="e">
        <f>IF(#REF!="","",#REF!)</f>
        <v>#REF!</v>
      </c>
      <c r="I421" s="113" t="e">
        <f>IF(#REF!="","",#REF!)</f>
        <v>#REF!</v>
      </c>
      <c r="J421" s="113" t="e">
        <f>IF(#REF!="","",#REF!)</f>
        <v>#REF!</v>
      </c>
      <c r="K421" s="113" t="e">
        <f>IF(#REF!="","",#REF!)</f>
        <v>#REF!</v>
      </c>
      <c r="L421" s="113" t="e">
        <f>IF(#REF!="","",#REF!)</f>
        <v>#REF!</v>
      </c>
      <c r="M421" s="114" t="e">
        <f>IF(#REF!="","",#REF!)</f>
        <v>#REF!</v>
      </c>
      <c r="N421" s="113" t="e">
        <f t="shared" si="6"/>
        <v>#REF!</v>
      </c>
      <c r="O421" s="113" t="e">
        <f>CONCATENATE(#REF!,"-",#REF!)</f>
        <v>#REF!</v>
      </c>
      <c r="P421" s="113" t="e">
        <f>IF(#REF!="","",#REF!)</f>
        <v>#REF!</v>
      </c>
      <c r="Q421" s="113" t="e">
        <f>IF(#REF!="","",#REF!)</f>
        <v>#REF!</v>
      </c>
      <c r="R421" s="113" t="e">
        <f>IF(#REF!="","",#REF!)</f>
        <v>#REF!</v>
      </c>
      <c r="S421" s="113" t="e">
        <f>IF(#REF!="","",#REF!)</f>
        <v>#REF!</v>
      </c>
      <c r="T421" s="113" t="e">
        <f>IF(#REF!="","",#REF!)</f>
        <v>#REF!</v>
      </c>
      <c r="U421" s="113" t="e">
        <f>IF(#REF!="","",#REF!)</f>
        <v>#REF!</v>
      </c>
      <c r="V421" s="113" t="e">
        <f>IF(#REF!="","",#REF!)</f>
        <v>#REF!</v>
      </c>
      <c r="W421" s="113" t="e">
        <f>IF(#REF!="","",#REF!)</f>
        <v>#REF!</v>
      </c>
      <c r="X421" s="113" t="e">
        <f>IF(#REF!="","",#REF!)</f>
        <v>#REF!</v>
      </c>
      <c r="Y421" s="113" t="e">
        <f>IF(#REF!="","",#REF!)</f>
        <v>#REF!</v>
      </c>
      <c r="Z421" s="113" t="e">
        <f>IF(#REF!="","",#REF!)</f>
        <v>#REF!</v>
      </c>
      <c r="AA421" s="113" t="e">
        <f>IF(#REF!="","",#REF!)</f>
        <v>#REF!</v>
      </c>
      <c r="AB421" s="113" t="e">
        <f>IF(#REF!="","",#REF!)</f>
        <v>#REF!</v>
      </c>
      <c r="AC421" s="113" t="e">
        <f>IF(#REF!="","",#REF!)</f>
        <v>#REF!</v>
      </c>
      <c r="AD421" s="113" t="e">
        <f>IF(#REF!="","",#REF!)</f>
        <v>#REF!</v>
      </c>
      <c r="AE421" s="113" t="e">
        <f>IF(#REF!="","",#REF!)</f>
        <v>#REF!</v>
      </c>
      <c r="AF421" s="113" t="e">
        <f>IF(#REF!="","",#REF!)</f>
        <v>#REF!</v>
      </c>
      <c r="AG421" s="113" t="e">
        <f>IF(#REF!="","",#REF!)</f>
        <v>#REF!</v>
      </c>
      <c r="AH421" s="113" t="e">
        <f>IF(#REF!="","",#REF!)</f>
        <v>#REF!</v>
      </c>
      <c r="AI421" s="113" t="e">
        <f>IF(#REF!="","",#REF!)</f>
        <v>#REF!</v>
      </c>
      <c r="AJ421" s="113" t="e">
        <f>IF(#REF!="","",#REF!)</f>
        <v>#REF!</v>
      </c>
      <c r="AK421" s="113" t="e">
        <f>IF(#REF!="","",#REF!)</f>
        <v>#REF!</v>
      </c>
      <c r="AL421" s="113" t="e">
        <f>IF(#REF!="","",#REF!)</f>
        <v>#REF!</v>
      </c>
      <c r="AM421" s="113" t="e">
        <f>IF(#REF!="","",#REF!)</f>
        <v>#REF!</v>
      </c>
      <c r="AN421" s="113" t="e">
        <f>IF(#REF!="","",#REF!)</f>
        <v>#REF!</v>
      </c>
      <c r="AO421" s="113" t="e">
        <f>IF(#REF!="","",#REF!)</f>
        <v>#REF!</v>
      </c>
      <c r="AP421" s="113" t="e">
        <f>IF(#REF!="","",#REF!)</f>
        <v>#REF!</v>
      </c>
      <c r="AQ421" s="113" t="e">
        <f>IF(#REF!="","",#REF!)</f>
        <v>#REF!</v>
      </c>
      <c r="AR421" s="79"/>
    </row>
    <row r="422" spans="1:44" x14ac:dyDescent="0.25">
      <c r="A422" s="113" t="e">
        <f>IF(#REF!="","",#REF!)</f>
        <v>#REF!</v>
      </c>
      <c r="B422" s="113" t="e">
        <f>IF(#REF!="","",#REF!)</f>
        <v>#REF!</v>
      </c>
      <c r="C422" s="113" t="e">
        <f>IF(#REF!="","",#REF!)</f>
        <v>#REF!</v>
      </c>
      <c r="D422" s="113" t="e">
        <f>CONCATENATE(#REF!, "-R",#REF!)</f>
        <v>#REF!</v>
      </c>
      <c r="E422" s="113" t="e">
        <f>IF(#REF!="","",#REF!)</f>
        <v>#REF!</v>
      </c>
      <c r="F422" s="113" t="e">
        <f>IF(#REF!="","",#REF!)</f>
        <v>#REF!</v>
      </c>
      <c r="G422" s="113" t="e">
        <f>IF(#REF!="","",#REF!)</f>
        <v>#REF!</v>
      </c>
      <c r="H422" s="113" t="e">
        <f>IF(#REF!="","",#REF!)</f>
        <v>#REF!</v>
      </c>
      <c r="I422" s="113" t="e">
        <f>IF(#REF!="","",#REF!)</f>
        <v>#REF!</v>
      </c>
      <c r="J422" s="113" t="e">
        <f>IF(#REF!="","",#REF!)</f>
        <v>#REF!</v>
      </c>
      <c r="K422" s="113" t="e">
        <f>IF(#REF!="","",#REF!)</f>
        <v>#REF!</v>
      </c>
      <c r="L422" s="113" t="e">
        <f>IF(#REF!="","",#REF!)</f>
        <v>#REF!</v>
      </c>
      <c r="M422" s="114" t="e">
        <f>IF(#REF!="","",#REF!)</f>
        <v>#REF!</v>
      </c>
      <c r="N422" s="113" t="e">
        <f t="shared" si="6"/>
        <v>#REF!</v>
      </c>
      <c r="O422" s="113" t="e">
        <f>CONCATENATE(#REF!,"-",#REF!)</f>
        <v>#REF!</v>
      </c>
      <c r="P422" s="113" t="e">
        <f>IF(#REF!="","",#REF!)</f>
        <v>#REF!</v>
      </c>
      <c r="Q422" s="113" t="e">
        <f>IF(#REF!="","",#REF!)</f>
        <v>#REF!</v>
      </c>
      <c r="R422" s="113" t="e">
        <f>IF(#REF!="","",#REF!)</f>
        <v>#REF!</v>
      </c>
      <c r="S422" s="113" t="e">
        <f>IF(#REF!="","",#REF!)</f>
        <v>#REF!</v>
      </c>
      <c r="T422" s="113" t="e">
        <f>IF(#REF!="","",#REF!)</f>
        <v>#REF!</v>
      </c>
      <c r="U422" s="113" t="e">
        <f>IF(#REF!="","",#REF!)</f>
        <v>#REF!</v>
      </c>
      <c r="V422" s="113" t="e">
        <f>IF(#REF!="","",#REF!)</f>
        <v>#REF!</v>
      </c>
      <c r="W422" s="113" t="e">
        <f>IF(#REF!="","",#REF!)</f>
        <v>#REF!</v>
      </c>
      <c r="X422" s="113" t="e">
        <f>IF(#REF!="","",#REF!)</f>
        <v>#REF!</v>
      </c>
      <c r="Y422" s="113" t="e">
        <f>IF(#REF!="","",#REF!)</f>
        <v>#REF!</v>
      </c>
      <c r="Z422" s="113" t="e">
        <f>IF(#REF!="","",#REF!)</f>
        <v>#REF!</v>
      </c>
      <c r="AA422" s="113" t="e">
        <f>IF(#REF!="","",#REF!)</f>
        <v>#REF!</v>
      </c>
      <c r="AB422" s="113" t="e">
        <f>IF(#REF!="","",#REF!)</f>
        <v>#REF!</v>
      </c>
      <c r="AC422" s="113" t="e">
        <f>IF(#REF!="","",#REF!)</f>
        <v>#REF!</v>
      </c>
      <c r="AD422" s="113" t="e">
        <f>IF(#REF!="","",#REF!)</f>
        <v>#REF!</v>
      </c>
      <c r="AE422" s="113" t="e">
        <f>IF(#REF!="","",#REF!)</f>
        <v>#REF!</v>
      </c>
      <c r="AF422" s="113" t="e">
        <f>IF(#REF!="","",#REF!)</f>
        <v>#REF!</v>
      </c>
      <c r="AG422" s="113" t="e">
        <f>IF(#REF!="","",#REF!)</f>
        <v>#REF!</v>
      </c>
      <c r="AH422" s="113" t="e">
        <f>IF(#REF!="","",#REF!)</f>
        <v>#REF!</v>
      </c>
      <c r="AI422" s="113" t="e">
        <f>IF(#REF!="","",#REF!)</f>
        <v>#REF!</v>
      </c>
      <c r="AJ422" s="113" t="e">
        <f>IF(#REF!="","",#REF!)</f>
        <v>#REF!</v>
      </c>
      <c r="AK422" s="113" t="e">
        <f>IF(#REF!="","",#REF!)</f>
        <v>#REF!</v>
      </c>
      <c r="AL422" s="113" t="e">
        <f>IF(#REF!="","",#REF!)</f>
        <v>#REF!</v>
      </c>
      <c r="AM422" s="113" t="e">
        <f>IF(#REF!="","",#REF!)</f>
        <v>#REF!</v>
      </c>
      <c r="AN422" s="113" t="e">
        <f>IF(#REF!="","",#REF!)</f>
        <v>#REF!</v>
      </c>
      <c r="AO422" s="113" t="e">
        <f>IF(#REF!="","",#REF!)</f>
        <v>#REF!</v>
      </c>
      <c r="AP422" s="113" t="e">
        <f>IF(#REF!="","",#REF!)</f>
        <v>#REF!</v>
      </c>
      <c r="AQ422" s="113" t="e">
        <f>IF(#REF!="","",#REF!)</f>
        <v>#REF!</v>
      </c>
      <c r="AR422" s="79"/>
    </row>
    <row r="423" spans="1:44" x14ac:dyDescent="0.25">
      <c r="A423" s="113" t="e">
        <f>IF(#REF!="","",#REF!)</f>
        <v>#REF!</v>
      </c>
      <c r="B423" s="113" t="e">
        <f>IF(#REF!="","",#REF!)</f>
        <v>#REF!</v>
      </c>
      <c r="C423" s="113" t="e">
        <f>IF(#REF!="","",#REF!)</f>
        <v>#REF!</v>
      </c>
      <c r="D423" s="113" t="e">
        <f>CONCATENATE(#REF!, "-R",#REF!)</f>
        <v>#REF!</v>
      </c>
      <c r="E423" s="113" t="e">
        <f>IF(#REF!="","",#REF!)</f>
        <v>#REF!</v>
      </c>
      <c r="F423" s="113" t="e">
        <f>IF(#REF!="","",#REF!)</f>
        <v>#REF!</v>
      </c>
      <c r="G423" s="113" t="e">
        <f>IF(#REF!="","",#REF!)</f>
        <v>#REF!</v>
      </c>
      <c r="H423" s="113" t="e">
        <f>IF(#REF!="","",#REF!)</f>
        <v>#REF!</v>
      </c>
      <c r="I423" s="113" t="e">
        <f>IF(#REF!="","",#REF!)</f>
        <v>#REF!</v>
      </c>
      <c r="J423" s="113" t="e">
        <f>IF(#REF!="","",#REF!)</f>
        <v>#REF!</v>
      </c>
      <c r="K423" s="113" t="e">
        <f>IF(#REF!="","",#REF!)</f>
        <v>#REF!</v>
      </c>
      <c r="L423" s="113" t="e">
        <f>IF(#REF!="","",#REF!)</f>
        <v>#REF!</v>
      </c>
      <c r="M423" s="114" t="e">
        <f>IF(#REF!="","",#REF!)</f>
        <v>#REF!</v>
      </c>
      <c r="N423" s="113" t="e">
        <f t="shared" si="6"/>
        <v>#REF!</v>
      </c>
      <c r="O423" s="113" t="e">
        <f>CONCATENATE(#REF!,"-",#REF!)</f>
        <v>#REF!</v>
      </c>
      <c r="P423" s="113" t="e">
        <f>IF(#REF!="","",#REF!)</f>
        <v>#REF!</v>
      </c>
      <c r="Q423" s="113" t="e">
        <f>IF(#REF!="","",#REF!)</f>
        <v>#REF!</v>
      </c>
      <c r="R423" s="113" t="e">
        <f>IF(#REF!="","",#REF!)</f>
        <v>#REF!</v>
      </c>
      <c r="S423" s="113" t="e">
        <f>IF(#REF!="","",#REF!)</f>
        <v>#REF!</v>
      </c>
      <c r="T423" s="113" t="e">
        <f>IF(#REF!="","",#REF!)</f>
        <v>#REF!</v>
      </c>
      <c r="U423" s="113" t="e">
        <f>IF(#REF!="","",#REF!)</f>
        <v>#REF!</v>
      </c>
      <c r="V423" s="113" t="e">
        <f>IF(#REF!="","",#REF!)</f>
        <v>#REF!</v>
      </c>
      <c r="W423" s="113" t="e">
        <f>IF(#REF!="","",#REF!)</f>
        <v>#REF!</v>
      </c>
      <c r="X423" s="113" t="e">
        <f>IF(#REF!="","",#REF!)</f>
        <v>#REF!</v>
      </c>
      <c r="Y423" s="113" t="e">
        <f>IF(#REF!="","",#REF!)</f>
        <v>#REF!</v>
      </c>
      <c r="Z423" s="113" t="e">
        <f>IF(#REF!="","",#REF!)</f>
        <v>#REF!</v>
      </c>
      <c r="AA423" s="113" t="e">
        <f>IF(#REF!="","",#REF!)</f>
        <v>#REF!</v>
      </c>
      <c r="AB423" s="113" t="e">
        <f>IF(#REF!="","",#REF!)</f>
        <v>#REF!</v>
      </c>
      <c r="AC423" s="113" t="e">
        <f>IF(#REF!="","",#REF!)</f>
        <v>#REF!</v>
      </c>
      <c r="AD423" s="113" t="e">
        <f>IF(#REF!="","",#REF!)</f>
        <v>#REF!</v>
      </c>
      <c r="AE423" s="113" t="e">
        <f>IF(#REF!="","",#REF!)</f>
        <v>#REF!</v>
      </c>
      <c r="AF423" s="113" t="e">
        <f>IF(#REF!="","",#REF!)</f>
        <v>#REF!</v>
      </c>
      <c r="AG423" s="113" t="e">
        <f>IF(#REF!="","",#REF!)</f>
        <v>#REF!</v>
      </c>
      <c r="AH423" s="113" t="e">
        <f>IF(#REF!="","",#REF!)</f>
        <v>#REF!</v>
      </c>
      <c r="AI423" s="113" t="e">
        <f>IF(#REF!="","",#REF!)</f>
        <v>#REF!</v>
      </c>
      <c r="AJ423" s="113" t="e">
        <f>IF(#REF!="","",#REF!)</f>
        <v>#REF!</v>
      </c>
      <c r="AK423" s="113" t="e">
        <f>IF(#REF!="","",#REF!)</f>
        <v>#REF!</v>
      </c>
      <c r="AL423" s="113" t="e">
        <f>IF(#REF!="","",#REF!)</f>
        <v>#REF!</v>
      </c>
      <c r="AM423" s="113" t="e">
        <f>IF(#REF!="","",#REF!)</f>
        <v>#REF!</v>
      </c>
      <c r="AN423" s="113" t="e">
        <f>IF(#REF!="","",#REF!)</f>
        <v>#REF!</v>
      </c>
      <c r="AO423" s="113" t="e">
        <f>IF(#REF!="","",#REF!)</f>
        <v>#REF!</v>
      </c>
      <c r="AP423" s="113" t="e">
        <f>IF(#REF!="","",#REF!)</f>
        <v>#REF!</v>
      </c>
      <c r="AQ423" s="113" t="e">
        <f>IF(#REF!="","",#REF!)</f>
        <v>#REF!</v>
      </c>
      <c r="AR423" s="79"/>
    </row>
    <row r="424" spans="1:44" x14ac:dyDescent="0.25">
      <c r="A424" s="113" t="e">
        <f>IF(#REF!="","",#REF!)</f>
        <v>#REF!</v>
      </c>
      <c r="B424" s="113" t="e">
        <f>IF(#REF!="","",#REF!)</f>
        <v>#REF!</v>
      </c>
      <c r="C424" s="113" t="e">
        <f>IF(#REF!="","",#REF!)</f>
        <v>#REF!</v>
      </c>
      <c r="D424" s="113" t="e">
        <f>CONCATENATE(#REF!, "-R",#REF!)</f>
        <v>#REF!</v>
      </c>
      <c r="E424" s="113" t="e">
        <f>IF(#REF!="","",#REF!)</f>
        <v>#REF!</v>
      </c>
      <c r="F424" s="113" t="e">
        <f>IF(#REF!="","",#REF!)</f>
        <v>#REF!</v>
      </c>
      <c r="G424" s="113" t="e">
        <f>IF(#REF!="","",#REF!)</f>
        <v>#REF!</v>
      </c>
      <c r="H424" s="113" t="e">
        <f>IF(#REF!="","",#REF!)</f>
        <v>#REF!</v>
      </c>
      <c r="I424" s="113" t="e">
        <f>IF(#REF!="","",#REF!)</f>
        <v>#REF!</v>
      </c>
      <c r="J424" s="113" t="e">
        <f>IF(#REF!="","",#REF!)</f>
        <v>#REF!</v>
      </c>
      <c r="K424" s="113" t="e">
        <f>IF(#REF!="","",#REF!)</f>
        <v>#REF!</v>
      </c>
      <c r="L424" s="113" t="e">
        <f>IF(#REF!="","",#REF!)</f>
        <v>#REF!</v>
      </c>
      <c r="M424" s="114" t="e">
        <f>IF(#REF!="","",#REF!)</f>
        <v>#REF!</v>
      </c>
      <c r="N424" s="113" t="e">
        <f t="shared" si="6"/>
        <v>#REF!</v>
      </c>
      <c r="O424" s="113" t="e">
        <f>CONCATENATE(#REF!,"-",#REF!)</f>
        <v>#REF!</v>
      </c>
      <c r="P424" s="113" t="e">
        <f>IF(#REF!="","",#REF!)</f>
        <v>#REF!</v>
      </c>
      <c r="Q424" s="113" t="e">
        <f>IF(#REF!="","",#REF!)</f>
        <v>#REF!</v>
      </c>
      <c r="R424" s="113" t="e">
        <f>IF(#REF!="","",#REF!)</f>
        <v>#REF!</v>
      </c>
      <c r="S424" s="113" t="e">
        <f>IF(#REF!="","",#REF!)</f>
        <v>#REF!</v>
      </c>
      <c r="T424" s="113" t="e">
        <f>IF(#REF!="","",#REF!)</f>
        <v>#REF!</v>
      </c>
      <c r="U424" s="113" t="e">
        <f>IF(#REF!="","",#REF!)</f>
        <v>#REF!</v>
      </c>
      <c r="V424" s="113" t="e">
        <f>IF(#REF!="","",#REF!)</f>
        <v>#REF!</v>
      </c>
      <c r="W424" s="113" t="e">
        <f>IF(#REF!="","",#REF!)</f>
        <v>#REF!</v>
      </c>
      <c r="X424" s="113" t="e">
        <f>IF(#REF!="","",#REF!)</f>
        <v>#REF!</v>
      </c>
      <c r="Y424" s="113" t="e">
        <f>IF(#REF!="","",#REF!)</f>
        <v>#REF!</v>
      </c>
      <c r="Z424" s="113" t="e">
        <f>IF(#REF!="","",#REF!)</f>
        <v>#REF!</v>
      </c>
      <c r="AA424" s="113" t="e">
        <f>IF(#REF!="","",#REF!)</f>
        <v>#REF!</v>
      </c>
      <c r="AB424" s="113" t="e">
        <f>IF(#REF!="","",#REF!)</f>
        <v>#REF!</v>
      </c>
      <c r="AC424" s="113" t="e">
        <f>IF(#REF!="","",#REF!)</f>
        <v>#REF!</v>
      </c>
      <c r="AD424" s="113" t="e">
        <f>IF(#REF!="","",#REF!)</f>
        <v>#REF!</v>
      </c>
      <c r="AE424" s="113" t="e">
        <f>IF(#REF!="","",#REF!)</f>
        <v>#REF!</v>
      </c>
      <c r="AF424" s="113" t="e">
        <f>IF(#REF!="","",#REF!)</f>
        <v>#REF!</v>
      </c>
      <c r="AG424" s="113" t="e">
        <f>IF(#REF!="","",#REF!)</f>
        <v>#REF!</v>
      </c>
      <c r="AH424" s="113" t="e">
        <f>IF(#REF!="","",#REF!)</f>
        <v>#REF!</v>
      </c>
      <c r="AI424" s="113" t="e">
        <f>IF(#REF!="","",#REF!)</f>
        <v>#REF!</v>
      </c>
      <c r="AJ424" s="113" t="e">
        <f>IF(#REF!="","",#REF!)</f>
        <v>#REF!</v>
      </c>
      <c r="AK424" s="113" t="e">
        <f>IF(#REF!="","",#REF!)</f>
        <v>#REF!</v>
      </c>
      <c r="AL424" s="113" t="e">
        <f>IF(#REF!="","",#REF!)</f>
        <v>#REF!</v>
      </c>
      <c r="AM424" s="113" t="e">
        <f>IF(#REF!="","",#REF!)</f>
        <v>#REF!</v>
      </c>
      <c r="AN424" s="113" t="e">
        <f>IF(#REF!="","",#REF!)</f>
        <v>#REF!</v>
      </c>
      <c r="AO424" s="113" t="e">
        <f>IF(#REF!="","",#REF!)</f>
        <v>#REF!</v>
      </c>
      <c r="AP424" s="113" t="e">
        <f>IF(#REF!="","",#REF!)</f>
        <v>#REF!</v>
      </c>
      <c r="AQ424" s="113" t="e">
        <f>IF(#REF!="","",#REF!)</f>
        <v>#REF!</v>
      </c>
      <c r="AR424" s="79"/>
    </row>
    <row r="425" spans="1:44" x14ac:dyDescent="0.25">
      <c r="A425" s="113" t="e">
        <f>IF(#REF!="","",#REF!)</f>
        <v>#REF!</v>
      </c>
      <c r="B425" s="113" t="e">
        <f>IF(#REF!="","",#REF!)</f>
        <v>#REF!</v>
      </c>
      <c r="C425" s="113" t="e">
        <f>IF(#REF!="","",#REF!)</f>
        <v>#REF!</v>
      </c>
      <c r="D425" s="113" t="e">
        <f>CONCATENATE(#REF!, "-R",#REF!)</f>
        <v>#REF!</v>
      </c>
      <c r="E425" s="113" t="e">
        <f>IF(#REF!="","",#REF!)</f>
        <v>#REF!</v>
      </c>
      <c r="F425" s="113" t="e">
        <f>IF(#REF!="","",#REF!)</f>
        <v>#REF!</v>
      </c>
      <c r="G425" s="113" t="e">
        <f>IF(#REF!="","",#REF!)</f>
        <v>#REF!</v>
      </c>
      <c r="H425" s="113" t="e">
        <f>IF(#REF!="","",#REF!)</f>
        <v>#REF!</v>
      </c>
      <c r="I425" s="113" t="e">
        <f>IF(#REF!="","",#REF!)</f>
        <v>#REF!</v>
      </c>
      <c r="J425" s="113" t="e">
        <f>IF(#REF!="","",#REF!)</f>
        <v>#REF!</v>
      </c>
      <c r="K425" s="113" t="e">
        <f>IF(#REF!="","",#REF!)</f>
        <v>#REF!</v>
      </c>
      <c r="L425" s="113" t="e">
        <f>IF(#REF!="","",#REF!)</f>
        <v>#REF!</v>
      </c>
      <c r="M425" s="114" t="e">
        <f>IF(#REF!="","",#REF!)</f>
        <v>#REF!</v>
      </c>
      <c r="N425" s="113" t="e">
        <f t="shared" si="6"/>
        <v>#REF!</v>
      </c>
      <c r="O425" s="113" t="e">
        <f>CONCATENATE(#REF!,"-",#REF!)</f>
        <v>#REF!</v>
      </c>
      <c r="P425" s="113" t="e">
        <f>IF(#REF!="","",#REF!)</f>
        <v>#REF!</v>
      </c>
      <c r="Q425" s="113" t="e">
        <f>IF(#REF!="","",#REF!)</f>
        <v>#REF!</v>
      </c>
      <c r="R425" s="113" t="e">
        <f>IF(#REF!="","",#REF!)</f>
        <v>#REF!</v>
      </c>
      <c r="S425" s="113" t="e">
        <f>IF(#REF!="","",#REF!)</f>
        <v>#REF!</v>
      </c>
      <c r="T425" s="113" t="e">
        <f>IF(#REF!="","",#REF!)</f>
        <v>#REF!</v>
      </c>
      <c r="U425" s="113" t="e">
        <f>IF(#REF!="","",#REF!)</f>
        <v>#REF!</v>
      </c>
      <c r="V425" s="113" t="e">
        <f>IF(#REF!="","",#REF!)</f>
        <v>#REF!</v>
      </c>
      <c r="W425" s="113" t="e">
        <f>IF(#REF!="","",#REF!)</f>
        <v>#REF!</v>
      </c>
      <c r="X425" s="113" t="e">
        <f>IF(#REF!="","",#REF!)</f>
        <v>#REF!</v>
      </c>
      <c r="Y425" s="113" t="e">
        <f>IF(#REF!="","",#REF!)</f>
        <v>#REF!</v>
      </c>
      <c r="Z425" s="113" t="e">
        <f>IF(#REF!="","",#REF!)</f>
        <v>#REF!</v>
      </c>
      <c r="AA425" s="113" t="e">
        <f>IF(#REF!="","",#REF!)</f>
        <v>#REF!</v>
      </c>
      <c r="AB425" s="113" t="e">
        <f>IF(#REF!="","",#REF!)</f>
        <v>#REF!</v>
      </c>
      <c r="AC425" s="113" t="e">
        <f>IF(#REF!="","",#REF!)</f>
        <v>#REF!</v>
      </c>
      <c r="AD425" s="113" t="e">
        <f>IF(#REF!="","",#REF!)</f>
        <v>#REF!</v>
      </c>
      <c r="AE425" s="113" t="e">
        <f>IF(#REF!="","",#REF!)</f>
        <v>#REF!</v>
      </c>
      <c r="AF425" s="113" t="e">
        <f>IF(#REF!="","",#REF!)</f>
        <v>#REF!</v>
      </c>
      <c r="AG425" s="113" t="e">
        <f>IF(#REF!="","",#REF!)</f>
        <v>#REF!</v>
      </c>
      <c r="AH425" s="113" t="e">
        <f>IF(#REF!="","",#REF!)</f>
        <v>#REF!</v>
      </c>
      <c r="AI425" s="113" t="e">
        <f>IF(#REF!="","",#REF!)</f>
        <v>#REF!</v>
      </c>
      <c r="AJ425" s="113" t="e">
        <f>IF(#REF!="","",#REF!)</f>
        <v>#REF!</v>
      </c>
      <c r="AK425" s="113" t="e">
        <f>IF(#REF!="","",#REF!)</f>
        <v>#REF!</v>
      </c>
      <c r="AL425" s="113" t="e">
        <f>IF(#REF!="","",#REF!)</f>
        <v>#REF!</v>
      </c>
      <c r="AM425" s="113" t="e">
        <f>IF(#REF!="","",#REF!)</f>
        <v>#REF!</v>
      </c>
      <c r="AN425" s="113" t="e">
        <f>IF(#REF!="","",#REF!)</f>
        <v>#REF!</v>
      </c>
      <c r="AO425" s="113" t="e">
        <f>IF(#REF!="","",#REF!)</f>
        <v>#REF!</v>
      </c>
      <c r="AP425" s="113" t="e">
        <f>IF(#REF!="","",#REF!)</f>
        <v>#REF!</v>
      </c>
      <c r="AQ425" s="113" t="e">
        <f>IF(#REF!="","",#REF!)</f>
        <v>#REF!</v>
      </c>
      <c r="AR425" s="79"/>
    </row>
    <row r="426" spans="1:44" x14ac:dyDescent="0.25">
      <c r="A426" s="113" t="e">
        <f>IF(#REF!="","",#REF!)</f>
        <v>#REF!</v>
      </c>
      <c r="B426" s="113" t="e">
        <f>IF(#REF!="","",#REF!)</f>
        <v>#REF!</v>
      </c>
      <c r="C426" s="113" t="e">
        <f>IF(#REF!="","",#REF!)</f>
        <v>#REF!</v>
      </c>
      <c r="D426" s="113" t="e">
        <f>CONCATENATE(#REF!, "-R",#REF!)</f>
        <v>#REF!</v>
      </c>
      <c r="E426" s="113" t="e">
        <f>IF(#REF!="","",#REF!)</f>
        <v>#REF!</v>
      </c>
      <c r="F426" s="113" t="e">
        <f>IF(#REF!="","",#REF!)</f>
        <v>#REF!</v>
      </c>
      <c r="G426" s="113" t="e">
        <f>IF(#REF!="","",#REF!)</f>
        <v>#REF!</v>
      </c>
      <c r="H426" s="113" t="e">
        <f>IF(#REF!="","",#REF!)</f>
        <v>#REF!</v>
      </c>
      <c r="I426" s="113" t="e">
        <f>IF(#REF!="","",#REF!)</f>
        <v>#REF!</v>
      </c>
      <c r="J426" s="113" t="e">
        <f>IF(#REF!="","",#REF!)</f>
        <v>#REF!</v>
      </c>
      <c r="K426" s="113" t="e">
        <f>IF(#REF!="","",#REF!)</f>
        <v>#REF!</v>
      </c>
      <c r="L426" s="113" t="e">
        <f>IF(#REF!="","",#REF!)</f>
        <v>#REF!</v>
      </c>
      <c r="M426" s="114" t="e">
        <f>IF(#REF!="","",#REF!)</f>
        <v>#REF!</v>
      </c>
      <c r="N426" s="113" t="e">
        <f t="shared" si="6"/>
        <v>#REF!</v>
      </c>
      <c r="O426" s="113" t="e">
        <f>CONCATENATE(#REF!,"-",#REF!)</f>
        <v>#REF!</v>
      </c>
      <c r="P426" s="113" t="e">
        <f>IF(#REF!="","",#REF!)</f>
        <v>#REF!</v>
      </c>
      <c r="Q426" s="113" t="e">
        <f>IF(#REF!="","",#REF!)</f>
        <v>#REF!</v>
      </c>
      <c r="R426" s="113" t="e">
        <f>IF(#REF!="","",#REF!)</f>
        <v>#REF!</v>
      </c>
      <c r="S426" s="113" t="e">
        <f>IF(#REF!="","",#REF!)</f>
        <v>#REF!</v>
      </c>
      <c r="T426" s="113" t="e">
        <f>IF(#REF!="","",#REF!)</f>
        <v>#REF!</v>
      </c>
      <c r="U426" s="113" t="e">
        <f>IF(#REF!="","",#REF!)</f>
        <v>#REF!</v>
      </c>
      <c r="V426" s="113" t="e">
        <f>IF(#REF!="","",#REF!)</f>
        <v>#REF!</v>
      </c>
      <c r="W426" s="113" t="e">
        <f>IF(#REF!="","",#REF!)</f>
        <v>#REF!</v>
      </c>
      <c r="X426" s="113" t="e">
        <f>IF(#REF!="","",#REF!)</f>
        <v>#REF!</v>
      </c>
      <c r="Y426" s="113" t="e">
        <f>IF(#REF!="","",#REF!)</f>
        <v>#REF!</v>
      </c>
      <c r="Z426" s="113" t="e">
        <f>IF(#REF!="","",#REF!)</f>
        <v>#REF!</v>
      </c>
      <c r="AA426" s="113" t="e">
        <f>IF(#REF!="","",#REF!)</f>
        <v>#REF!</v>
      </c>
      <c r="AB426" s="113" t="e">
        <f>IF(#REF!="","",#REF!)</f>
        <v>#REF!</v>
      </c>
      <c r="AC426" s="113" t="e">
        <f>IF(#REF!="","",#REF!)</f>
        <v>#REF!</v>
      </c>
      <c r="AD426" s="113" t="e">
        <f>IF(#REF!="","",#REF!)</f>
        <v>#REF!</v>
      </c>
      <c r="AE426" s="113" t="e">
        <f>IF(#REF!="","",#REF!)</f>
        <v>#REF!</v>
      </c>
      <c r="AF426" s="113" t="e">
        <f>IF(#REF!="","",#REF!)</f>
        <v>#REF!</v>
      </c>
      <c r="AG426" s="113" t="e">
        <f>IF(#REF!="","",#REF!)</f>
        <v>#REF!</v>
      </c>
      <c r="AH426" s="113" t="e">
        <f>IF(#REF!="","",#REF!)</f>
        <v>#REF!</v>
      </c>
      <c r="AI426" s="113" t="e">
        <f>IF(#REF!="","",#REF!)</f>
        <v>#REF!</v>
      </c>
      <c r="AJ426" s="113" t="e">
        <f>IF(#REF!="","",#REF!)</f>
        <v>#REF!</v>
      </c>
      <c r="AK426" s="113" t="e">
        <f>IF(#REF!="","",#REF!)</f>
        <v>#REF!</v>
      </c>
      <c r="AL426" s="113" t="e">
        <f>IF(#REF!="","",#REF!)</f>
        <v>#REF!</v>
      </c>
      <c r="AM426" s="113" t="e">
        <f>IF(#REF!="","",#REF!)</f>
        <v>#REF!</v>
      </c>
      <c r="AN426" s="113" t="e">
        <f>IF(#REF!="","",#REF!)</f>
        <v>#REF!</v>
      </c>
      <c r="AO426" s="113" t="e">
        <f>IF(#REF!="","",#REF!)</f>
        <v>#REF!</v>
      </c>
      <c r="AP426" s="113" t="e">
        <f>IF(#REF!="","",#REF!)</f>
        <v>#REF!</v>
      </c>
      <c r="AQ426" s="113" t="e">
        <f>IF(#REF!="","",#REF!)</f>
        <v>#REF!</v>
      </c>
      <c r="AR426" s="79"/>
    </row>
    <row r="427" spans="1:44" x14ac:dyDescent="0.25">
      <c r="A427" s="113" t="e">
        <f>IF(#REF!="","",#REF!)</f>
        <v>#REF!</v>
      </c>
      <c r="B427" s="113" t="e">
        <f>IF(#REF!="","",#REF!)</f>
        <v>#REF!</v>
      </c>
      <c r="C427" s="113" t="e">
        <f>IF(#REF!="","",#REF!)</f>
        <v>#REF!</v>
      </c>
      <c r="D427" s="113" t="e">
        <f>CONCATENATE(#REF!, "-R",#REF!)</f>
        <v>#REF!</v>
      </c>
      <c r="E427" s="113" t="e">
        <f>IF(#REF!="","",#REF!)</f>
        <v>#REF!</v>
      </c>
      <c r="F427" s="113" t="e">
        <f>IF(#REF!="","",#REF!)</f>
        <v>#REF!</v>
      </c>
      <c r="G427" s="113" t="e">
        <f>IF(#REF!="","",#REF!)</f>
        <v>#REF!</v>
      </c>
      <c r="H427" s="113" t="e">
        <f>IF(#REF!="","",#REF!)</f>
        <v>#REF!</v>
      </c>
      <c r="I427" s="113" t="e">
        <f>IF(#REF!="","",#REF!)</f>
        <v>#REF!</v>
      </c>
      <c r="J427" s="113" t="e">
        <f>IF(#REF!="","",#REF!)</f>
        <v>#REF!</v>
      </c>
      <c r="K427" s="113" t="e">
        <f>IF(#REF!="","",#REF!)</f>
        <v>#REF!</v>
      </c>
      <c r="L427" s="113" t="e">
        <f>IF(#REF!="","",#REF!)</f>
        <v>#REF!</v>
      </c>
      <c r="M427" s="114" t="e">
        <f>IF(#REF!="","",#REF!)</f>
        <v>#REF!</v>
      </c>
      <c r="N427" s="113" t="e">
        <f t="shared" si="6"/>
        <v>#REF!</v>
      </c>
      <c r="O427" s="113" t="e">
        <f>CONCATENATE(#REF!,"-",#REF!)</f>
        <v>#REF!</v>
      </c>
      <c r="P427" s="113" t="e">
        <f>IF(#REF!="","",#REF!)</f>
        <v>#REF!</v>
      </c>
      <c r="Q427" s="113" t="e">
        <f>IF(#REF!="","",#REF!)</f>
        <v>#REF!</v>
      </c>
      <c r="R427" s="113" t="e">
        <f>IF(#REF!="","",#REF!)</f>
        <v>#REF!</v>
      </c>
      <c r="S427" s="113" t="e">
        <f>IF(#REF!="","",#REF!)</f>
        <v>#REF!</v>
      </c>
      <c r="T427" s="113" t="e">
        <f>IF(#REF!="","",#REF!)</f>
        <v>#REF!</v>
      </c>
      <c r="U427" s="113" t="e">
        <f>IF(#REF!="","",#REF!)</f>
        <v>#REF!</v>
      </c>
      <c r="V427" s="113" t="e">
        <f>IF(#REF!="","",#REF!)</f>
        <v>#REF!</v>
      </c>
      <c r="W427" s="113" t="e">
        <f>IF(#REF!="","",#REF!)</f>
        <v>#REF!</v>
      </c>
      <c r="X427" s="113" t="e">
        <f>IF(#REF!="","",#REF!)</f>
        <v>#REF!</v>
      </c>
      <c r="Y427" s="113" t="e">
        <f>IF(#REF!="","",#REF!)</f>
        <v>#REF!</v>
      </c>
      <c r="Z427" s="113" t="e">
        <f>IF(#REF!="","",#REF!)</f>
        <v>#REF!</v>
      </c>
      <c r="AA427" s="113" t="e">
        <f>IF(#REF!="","",#REF!)</f>
        <v>#REF!</v>
      </c>
      <c r="AB427" s="113" t="e">
        <f>IF(#REF!="","",#REF!)</f>
        <v>#REF!</v>
      </c>
      <c r="AC427" s="113" t="e">
        <f>IF(#REF!="","",#REF!)</f>
        <v>#REF!</v>
      </c>
      <c r="AD427" s="113" t="e">
        <f>IF(#REF!="","",#REF!)</f>
        <v>#REF!</v>
      </c>
      <c r="AE427" s="113" t="e">
        <f>IF(#REF!="","",#REF!)</f>
        <v>#REF!</v>
      </c>
      <c r="AF427" s="113" t="e">
        <f>IF(#REF!="","",#REF!)</f>
        <v>#REF!</v>
      </c>
      <c r="AG427" s="113" t="e">
        <f>IF(#REF!="","",#REF!)</f>
        <v>#REF!</v>
      </c>
      <c r="AH427" s="113" t="e">
        <f>IF(#REF!="","",#REF!)</f>
        <v>#REF!</v>
      </c>
      <c r="AI427" s="113" t="e">
        <f>IF(#REF!="","",#REF!)</f>
        <v>#REF!</v>
      </c>
      <c r="AJ427" s="113" t="e">
        <f>IF(#REF!="","",#REF!)</f>
        <v>#REF!</v>
      </c>
      <c r="AK427" s="113" t="e">
        <f>IF(#REF!="","",#REF!)</f>
        <v>#REF!</v>
      </c>
      <c r="AL427" s="113" t="e">
        <f>IF(#REF!="","",#REF!)</f>
        <v>#REF!</v>
      </c>
      <c r="AM427" s="113" t="e">
        <f>IF(#REF!="","",#REF!)</f>
        <v>#REF!</v>
      </c>
      <c r="AN427" s="113" t="e">
        <f>IF(#REF!="","",#REF!)</f>
        <v>#REF!</v>
      </c>
      <c r="AO427" s="113" t="e">
        <f>IF(#REF!="","",#REF!)</f>
        <v>#REF!</v>
      </c>
      <c r="AP427" s="113" t="e">
        <f>IF(#REF!="","",#REF!)</f>
        <v>#REF!</v>
      </c>
      <c r="AQ427" s="113" t="e">
        <f>IF(#REF!="","",#REF!)</f>
        <v>#REF!</v>
      </c>
      <c r="AR427" s="79"/>
    </row>
    <row r="428" spans="1:44" x14ac:dyDescent="0.25">
      <c r="A428" s="113" t="e">
        <f>IF(#REF!="","",#REF!)</f>
        <v>#REF!</v>
      </c>
      <c r="B428" s="113" t="e">
        <f>IF(#REF!="","",#REF!)</f>
        <v>#REF!</v>
      </c>
      <c r="C428" s="113" t="e">
        <f>IF(#REF!="","",#REF!)</f>
        <v>#REF!</v>
      </c>
      <c r="D428" s="113" t="e">
        <f>CONCATENATE(#REF!, "-R",#REF!)</f>
        <v>#REF!</v>
      </c>
      <c r="E428" s="113" t="e">
        <f>IF(#REF!="","",#REF!)</f>
        <v>#REF!</v>
      </c>
      <c r="F428" s="113" t="e">
        <f>IF(#REF!="","",#REF!)</f>
        <v>#REF!</v>
      </c>
      <c r="G428" s="113" t="e">
        <f>IF(#REF!="","",#REF!)</f>
        <v>#REF!</v>
      </c>
      <c r="H428" s="113" t="e">
        <f>IF(#REF!="","",#REF!)</f>
        <v>#REF!</v>
      </c>
      <c r="I428" s="113" t="e">
        <f>IF(#REF!="","",#REF!)</f>
        <v>#REF!</v>
      </c>
      <c r="J428" s="113" t="e">
        <f>IF(#REF!="","",#REF!)</f>
        <v>#REF!</v>
      </c>
      <c r="K428" s="113" t="e">
        <f>IF(#REF!="","",#REF!)</f>
        <v>#REF!</v>
      </c>
      <c r="L428" s="113" t="e">
        <f>IF(#REF!="","",#REF!)</f>
        <v>#REF!</v>
      </c>
      <c r="M428" s="114" t="e">
        <f>IF(#REF!="","",#REF!)</f>
        <v>#REF!</v>
      </c>
      <c r="N428" s="113" t="e">
        <f t="shared" si="6"/>
        <v>#REF!</v>
      </c>
      <c r="O428" s="113" t="e">
        <f>CONCATENATE(#REF!,"-",#REF!)</f>
        <v>#REF!</v>
      </c>
      <c r="P428" s="113" t="e">
        <f>IF(#REF!="","",#REF!)</f>
        <v>#REF!</v>
      </c>
      <c r="Q428" s="113" t="e">
        <f>IF(#REF!="","",#REF!)</f>
        <v>#REF!</v>
      </c>
      <c r="R428" s="113" t="e">
        <f>IF(#REF!="","",#REF!)</f>
        <v>#REF!</v>
      </c>
      <c r="S428" s="113" t="e">
        <f>IF(#REF!="","",#REF!)</f>
        <v>#REF!</v>
      </c>
      <c r="T428" s="113" t="e">
        <f>IF(#REF!="","",#REF!)</f>
        <v>#REF!</v>
      </c>
      <c r="U428" s="113" t="e">
        <f>IF(#REF!="","",#REF!)</f>
        <v>#REF!</v>
      </c>
      <c r="V428" s="113" t="e">
        <f>IF(#REF!="","",#REF!)</f>
        <v>#REF!</v>
      </c>
      <c r="W428" s="113" t="e">
        <f>IF(#REF!="","",#REF!)</f>
        <v>#REF!</v>
      </c>
      <c r="X428" s="113" t="e">
        <f>IF(#REF!="","",#REF!)</f>
        <v>#REF!</v>
      </c>
      <c r="Y428" s="113" t="e">
        <f>IF(#REF!="","",#REF!)</f>
        <v>#REF!</v>
      </c>
      <c r="Z428" s="113" t="e">
        <f>IF(#REF!="","",#REF!)</f>
        <v>#REF!</v>
      </c>
      <c r="AA428" s="113" t="e">
        <f>IF(#REF!="","",#REF!)</f>
        <v>#REF!</v>
      </c>
      <c r="AB428" s="113" t="e">
        <f>IF(#REF!="","",#REF!)</f>
        <v>#REF!</v>
      </c>
      <c r="AC428" s="113" t="e">
        <f>IF(#REF!="","",#REF!)</f>
        <v>#REF!</v>
      </c>
      <c r="AD428" s="113" t="e">
        <f>IF(#REF!="","",#REF!)</f>
        <v>#REF!</v>
      </c>
      <c r="AE428" s="113" t="e">
        <f>IF(#REF!="","",#REF!)</f>
        <v>#REF!</v>
      </c>
      <c r="AF428" s="113" t="e">
        <f>IF(#REF!="","",#REF!)</f>
        <v>#REF!</v>
      </c>
      <c r="AG428" s="113" t="e">
        <f>IF(#REF!="","",#REF!)</f>
        <v>#REF!</v>
      </c>
      <c r="AH428" s="113" t="e">
        <f>IF(#REF!="","",#REF!)</f>
        <v>#REF!</v>
      </c>
      <c r="AI428" s="113" t="e">
        <f>IF(#REF!="","",#REF!)</f>
        <v>#REF!</v>
      </c>
      <c r="AJ428" s="113" t="e">
        <f>IF(#REF!="","",#REF!)</f>
        <v>#REF!</v>
      </c>
      <c r="AK428" s="113" t="e">
        <f>IF(#REF!="","",#REF!)</f>
        <v>#REF!</v>
      </c>
      <c r="AL428" s="113" t="e">
        <f>IF(#REF!="","",#REF!)</f>
        <v>#REF!</v>
      </c>
      <c r="AM428" s="113" t="e">
        <f>IF(#REF!="","",#REF!)</f>
        <v>#REF!</v>
      </c>
      <c r="AN428" s="113" t="e">
        <f>IF(#REF!="","",#REF!)</f>
        <v>#REF!</v>
      </c>
      <c r="AO428" s="113" t="e">
        <f>IF(#REF!="","",#REF!)</f>
        <v>#REF!</v>
      </c>
      <c r="AP428" s="113" t="e">
        <f>IF(#REF!="","",#REF!)</f>
        <v>#REF!</v>
      </c>
      <c r="AQ428" s="113" t="e">
        <f>IF(#REF!="","",#REF!)</f>
        <v>#REF!</v>
      </c>
      <c r="AR428" s="79"/>
    </row>
    <row r="429" spans="1:44" x14ac:dyDescent="0.25">
      <c r="A429" s="113" t="e">
        <f>IF(#REF!="","",#REF!)</f>
        <v>#REF!</v>
      </c>
      <c r="B429" s="113" t="e">
        <f>IF(#REF!="","",#REF!)</f>
        <v>#REF!</v>
      </c>
      <c r="C429" s="113" t="e">
        <f>IF(#REF!="","",#REF!)</f>
        <v>#REF!</v>
      </c>
      <c r="D429" s="113" t="e">
        <f>CONCATENATE(#REF!, "-R",#REF!)</f>
        <v>#REF!</v>
      </c>
      <c r="E429" s="113" t="e">
        <f>IF(#REF!="","",#REF!)</f>
        <v>#REF!</v>
      </c>
      <c r="F429" s="113" t="e">
        <f>IF(#REF!="","",#REF!)</f>
        <v>#REF!</v>
      </c>
      <c r="G429" s="113" t="e">
        <f>IF(#REF!="","",#REF!)</f>
        <v>#REF!</v>
      </c>
      <c r="H429" s="113" t="e">
        <f>IF(#REF!="","",#REF!)</f>
        <v>#REF!</v>
      </c>
      <c r="I429" s="113" t="e">
        <f>IF(#REF!="","",#REF!)</f>
        <v>#REF!</v>
      </c>
      <c r="J429" s="113" t="e">
        <f>IF(#REF!="","",#REF!)</f>
        <v>#REF!</v>
      </c>
      <c r="K429" s="113" t="e">
        <f>IF(#REF!="","",#REF!)</f>
        <v>#REF!</v>
      </c>
      <c r="L429" s="113" t="e">
        <f>IF(#REF!="","",#REF!)</f>
        <v>#REF!</v>
      </c>
      <c r="M429" s="114" t="e">
        <f>IF(#REF!="","",#REF!)</f>
        <v>#REF!</v>
      </c>
      <c r="N429" s="113" t="e">
        <f t="shared" si="6"/>
        <v>#REF!</v>
      </c>
      <c r="O429" s="113" t="e">
        <f>CONCATENATE(#REF!,"-",#REF!)</f>
        <v>#REF!</v>
      </c>
      <c r="P429" s="113" t="e">
        <f>IF(#REF!="","",#REF!)</f>
        <v>#REF!</v>
      </c>
      <c r="Q429" s="113" t="e">
        <f>IF(#REF!="","",#REF!)</f>
        <v>#REF!</v>
      </c>
      <c r="R429" s="113" t="e">
        <f>IF(#REF!="","",#REF!)</f>
        <v>#REF!</v>
      </c>
      <c r="S429" s="113" t="e">
        <f>IF(#REF!="","",#REF!)</f>
        <v>#REF!</v>
      </c>
      <c r="T429" s="113" t="e">
        <f>IF(#REF!="","",#REF!)</f>
        <v>#REF!</v>
      </c>
      <c r="U429" s="113" t="e">
        <f>IF(#REF!="","",#REF!)</f>
        <v>#REF!</v>
      </c>
      <c r="V429" s="113" t="e">
        <f>IF(#REF!="","",#REF!)</f>
        <v>#REF!</v>
      </c>
      <c r="W429" s="113" t="e">
        <f>IF(#REF!="","",#REF!)</f>
        <v>#REF!</v>
      </c>
      <c r="X429" s="113" t="e">
        <f>IF(#REF!="","",#REF!)</f>
        <v>#REF!</v>
      </c>
      <c r="Y429" s="113" t="e">
        <f>IF(#REF!="","",#REF!)</f>
        <v>#REF!</v>
      </c>
      <c r="Z429" s="113" t="e">
        <f>IF(#REF!="","",#REF!)</f>
        <v>#REF!</v>
      </c>
      <c r="AA429" s="113" t="e">
        <f>IF(#REF!="","",#REF!)</f>
        <v>#REF!</v>
      </c>
      <c r="AB429" s="113" t="e">
        <f>IF(#REF!="","",#REF!)</f>
        <v>#REF!</v>
      </c>
      <c r="AC429" s="113" t="e">
        <f>IF(#REF!="","",#REF!)</f>
        <v>#REF!</v>
      </c>
      <c r="AD429" s="113" t="e">
        <f>IF(#REF!="","",#REF!)</f>
        <v>#REF!</v>
      </c>
      <c r="AE429" s="113" t="e">
        <f>IF(#REF!="","",#REF!)</f>
        <v>#REF!</v>
      </c>
      <c r="AF429" s="113" t="e">
        <f>IF(#REF!="","",#REF!)</f>
        <v>#REF!</v>
      </c>
      <c r="AG429" s="113" t="e">
        <f>IF(#REF!="","",#REF!)</f>
        <v>#REF!</v>
      </c>
      <c r="AH429" s="113" t="e">
        <f>IF(#REF!="","",#REF!)</f>
        <v>#REF!</v>
      </c>
      <c r="AI429" s="113" t="e">
        <f>IF(#REF!="","",#REF!)</f>
        <v>#REF!</v>
      </c>
      <c r="AJ429" s="113" t="e">
        <f>IF(#REF!="","",#REF!)</f>
        <v>#REF!</v>
      </c>
      <c r="AK429" s="113" t="e">
        <f>IF(#REF!="","",#REF!)</f>
        <v>#REF!</v>
      </c>
      <c r="AL429" s="113" t="e">
        <f>IF(#REF!="","",#REF!)</f>
        <v>#REF!</v>
      </c>
      <c r="AM429" s="113" t="e">
        <f>IF(#REF!="","",#REF!)</f>
        <v>#REF!</v>
      </c>
      <c r="AN429" s="113" t="e">
        <f>IF(#REF!="","",#REF!)</f>
        <v>#REF!</v>
      </c>
      <c r="AO429" s="113" t="e">
        <f>IF(#REF!="","",#REF!)</f>
        <v>#REF!</v>
      </c>
      <c r="AP429" s="113" t="e">
        <f>IF(#REF!="","",#REF!)</f>
        <v>#REF!</v>
      </c>
      <c r="AQ429" s="113" t="e">
        <f>IF(#REF!="","",#REF!)</f>
        <v>#REF!</v>
      </c>
      <c r="AR429" s="79"/>
    </row>
    <row r="430" spans="1:44" x14ac:dyDescent="0.25">
      <c r="A430" s="113" t="e">
        <f>IF(#REF!="","",#REF!)</f>
        <v>#REF!</v>
      </c>
      <c r="B430" s="113" t="e">
        <f>IF(#REF!="","",#REF!)</f>
        <v>#REF!</v>
      </c>
      <c r="C430" s="113" t="e">
        <f>IF(#REF!="","",#REF!)</f>
        <v>#REF!</v>
      </c>
      <c r="D430" s="113" t="e">
        <f>CONCATENATE(#REF!, "-R",#REF!)</f>
        <v>#REF!</v>
      </c>
      <c r="E430" s="113" t="e">
        <f>IF(#REF!="","",#REF!)</f>
        <v>#REF!</v>
      </c>
      <c r="F430" s="113" t="e">
        <f>IF(#REF!="","",#REF!)</f>
        <v>#REF!</v>
      </c>
      <c r="G430" s="113" t="e">
        <f>IF(#REF!="","",#REF!)</f>
        <v>#REF!</v>
      </c>
      <c r="H430" s="113" t="e">
        <f>IF(#REF!="","",#REF!)</f>
        <v>#REF!</v>
      </c>
      <c r="I430" s="113" t="e">
        <f>IF(#REF!="","",#REF!)</f>
        <v>#REF!</v>
      </c>
      <c r="J430" s="113" t="e">
        <f>IF(#REF!="","",#REF!)</f>
        <v>#REF!</v>
      </c>
      <c r="K430" s="113" t="e">
        <f>IF(#REF!="","",#REF!)</f>
        <v>#REF!</v>
      </c>
      <c r="L430" s="113" t="e">
        <f>IF(#REF!="","",#REF!)</f>
        <v>#REF!</v>
      </c>
      <c r="M430" s="114" t="e">
        <f>IF(#REF!="","",#REF!)</f>
        <v>#REF!</v>
      </c>
      <c r="N430" s="113" t="e">
        <f t="shared" si="6"/>
        <v>#REF!</v>
      </c>
      <c r="O430" s="113" t="e">
        <f>CONCATENATE(#REF!,"-",#REF!)</f>
        <v>#REF!</v>
      </c>
      <c r="P430" s="113" t="e">
        <f>IF(#REF!="","",#REF!)</f>
        <v>#REF!</v>
      </c>
      <c r="Q430" s="113" t="e">
        <f>IF(#REF!="","",#REF!)</f>
        <v>#REF!</v>
      </c>
      <c r="R430" s="113" t="e">
        <f>IF(#REF!="","",#REF!)</f>
        <v>#REF!</v>
      </c>
      <c r="S430" s="113" t="e">
        <f>IF(#REF!="","",#REF!)</f>
        <v>#REF!</v>
      </c>
      <c r="T430" s="113" t="e">
        <f>IF(#REF!="","",#REF!)</f>
        <v>#REF!</v>
      </c>
      <c r="U430" s="113" t="e">
        <f>IF(#REF!="","",#REF!)</f>
        <v>#REF!</v>
      </c>
      <c r="V430" s="113" t="e">
        <f>IF(#REF!="","",#REF!)</f>
        <v>#REF!</v>
      </c>
      <c r="W430" s="113" t="e">
        <f>IF(#REF!="","",#REF!)</f>
        <v>#REF!</v>
      </c>
      <c r="X430" s="113" t="e">
        <f>IF(#REF!="","",#REF!)</f>
        <v>#REF!</v>
      </c>
      <c r="Y430" s="113" t="e">
        <f>IF(#REF!="","",#REF!)</f>
        <v>#REF!</v>
      </c>
      <c r="Z430" s="113" t="e">
        <f>IF(#REF!="","",#REF!)</f>
        <v>#REF!</v>
      </c>
      <c r="AA430" s="113" t="e">
        <f>IF(#REF!="","",#REF!)</f>
        <v>#REF!</v>
      </c>
      <c r="AB430" s="113" t="e">
        <f>IF(#REF!="","",#REF!)</f>
        <v>#REF!</v>
      </c>
      <c r="AC430" s="113" t="e">
        <f>IF(#REF!="","",#REF!)</f>
        <v>#REF!</v>
      </c>
      <c r="AD430" s="113" t="e">
        <f>IF(#REF!="","",#REF!)</f>
        <v>#REF!</v>
      </c>
      <c r="AE430" s="113" t="e">
        <f>IF(#REF!="","",#REF!)</f>
        <v>#REF!</v>
      </c>
      <c r="AF430" s="113" t="e">
        <f>IF(#REF!="","",#REF!)</f>
        <v>#REF!</v>
      </c>
      <c r="AG430" s="113" t="e">
        <f>IF(#REF!="","",#REF!)</f>
        <v>#REF!</v>
      </c>
      <c r="AH430" s="113" t="e">
        <f>IF(#REF!="","",#REF!)</f>
        <v>#REF!</v>
      </c>
      <c r="AI430" s="113" t="e">
        <f>IF(#REF!="","",#REF!)</f>
        <v>#REF!</v>
      </c>
      <c r="AJ430" s="113" t="e">
        <f>IF(#REF!="","",#REF!)</f>
        <v>#REF!</v>
      </c>
      <c r="AK430" s="113" t="e">
        <f>IF(#REF!="","",#REF!)</f>
        <v>#REF!</v>
      </c>
      <c r="AL430" s="113" t="e">
        <f>IF(#REF!="","",#REF!)</f>
        <v>#REF!</v>
      </c>
      <c r="AM430" s="113" t="e">
        <f>IF(#REF!="","",#REF!)</f>
        <v>#REF!</v>
      </c>
      <c r="AN430" s="113" t="e">
        <f>IF(#REF!="","",#REF!)</f>
        <v>#REF!</v>
      </c>
      <c r="AO430" s="113" t="e">
        <f>IF(#REF!="","",#REF!)</f>
        <v>#REF!</v>
      </c>
      <c r="AP430" s="113" t="e">
        <f>IF(#REF!="","",#REF!)</f>
        <v>#REF!</v>
      </c>
      <c r="AQ430" s="113" t="e">
        <f>IF(#REF!="","",#REF!)</f>
        <v>#REF!</v>
      </c>
      <c r="AR430" s="79"/>
    </row>
    <row r="431" spans="1:44" x14ac:dyDescent="0.25">
      <c r="A431" s="113" t="e">
        <f>IF(#REF!="","",#REF!)</f>
        <v>#REF!</v>
      </c>
      <c r="B431" s="113" t="e">
        <f>IF(#REF!="","",#REF!)</f>
        <v>#REF!</v>
      </c>
      <c r="C431" s="113" t="e">
        <f>IF(#REF!="","",#REF!)</f>
        <v>#REF!</v>
      </c>
      <c r="D431" s="113" t="e">
        <f>CONCATENATE(#REF!, "-R",#REF!)</f>
        <v>#REF!</v>
      </c>
      <c r="E431" s="113" t="e">
        <f>IF(#REF!="","",#REF!)</f>
        <v>#REF!</v>
      </c>
      <c r="F431" s="113" t="e">
        <f>IF(#REF!="","",#REF!)</f>
        <v>#REF!</v>
      </c>
      <c r="G431" s="113" t="e">
        <f>IF(#REF!="","",#REF!)</f>
        <v>#REF!</v>
      </c>
      <c r="H431" s="113" t="e">
        <f>IF(#REF!="","",#REF!)</f>
        <v>#REF!</v>
      </c>
      <c r="I431" s="113" t="e">
        <f>IF(#REF!="","",#REF!)</f>
        <v>#REF!</v>
      </c>
      <c r="J431" s="113" t="e">
        <f>IF(#REF!="","",#REF!)</f>
        <v>#REF!</v>
      </c>
      <c r="K431" s="113" t="e">
        <f>IF(#REF!="","",#REF!)</f>
        <v>#REF!</v>
      </c>
      <c r="L431" s="113" t="e">
        <f>IF(#REF!="","",#REF!)</f>
        <v>#REF!</v>
      </c>
      <c r="M431" s="114" t="e">
        <f>IF(#REF!="","",#REF!)</f>
        <v>#REF!</v>
      </c>
      <c r="N431" s="113" t="e">
        <f t="shared" si="6"/>
        <v>#REF!</v>
      </c>
      <c r="O431" s="113" t="e">
        <f>CONCATENATE(#REF!,"-",#REF!)</f>
        <v>#REF!</v>
      </c>
      <c r="P431" s="113" t="e">
        <f>IF(#REF!="","",#REF!)</f>
        <v>#REF!</v>
      </c>
      <c r="Q431" s="113" t="e">
        <f>IF(#REF!="","",#REF!)</f>
        <v>#REF!</v>
      </c>
      <c r="R431" s="113" t="e">
        <f>IF(#REF!="","",#REF!)</f>
        <v>#REF!</v>
      </c>
      <c r="S431" s="113" t="e">
        <f>IF(#REF!="","",#REF!)</f>
        <v>#REF!</v>
      </c>
      <c r="T431" s="113" t="e">
        <f>IF(#REF!="","",#REF!)</f>
        <v>#REF!</v>
      </c>
      <c r="U431" s="113" t="e">
        <f>IF(#REF!="","",#REF!)</f>
        <v>#REF!</v>
      </c>
      <c r="V431" s="113" t="e">
        <f>IF(#REF!="","",#REF!)</f>
        <v>#REF!</v>
      </c>
      <c r="W431" s="113" t="e">
        <f>IF(#REF!="","",#REF!)</f>
        <v>#REF!</v>
      </c>
      <c r="X431" s="113" t="e">
        <f>IF(#REF!="","",#REF!)</f>
        <v>#REF!</v>
      </c>
      <c r="Y431" s="113" t="e">
        <f>IF(#REF!="","",#REF!)</f>
        <v>#REF!</v>
      </c>
      <c r="Z431" s="113" t="e">
        <f>IF(#REF!="","",#REF!)</f>
        <v>#REF!</v>
      </c>
      <c r="AA431" s="113" t="e">
        <f>IF(#REF!="","",#REF!)</f>
        <v>#REF!</v>
      </c>
      <c r="AB431" s="113" t="e">
        <f>IF(#REF!="","",#REF!)</f>
        <v>#REF!</v>
      </c>
      <c r="AC431" s="113" t="e">
        <f>IF(#REF!="","",#REF!)</f>
        <v>#REF!</v>
      </c>
      <c r="AD431" s="113" t="e">
        <f>IF(#REF!="","",#REF!)</f>
        <v>#REF!</v>
      </c>
      <c r="AE431" s="113" t="e">
        <f>IF(#REF!="","",#REF!)</f>
        <v>#REF!</v>
      </c>
      <c r="AF431" s="113" t="e">
        <f>IF(#REF!="","",#REF!)</f>
        <v>#REF!</v>
      </c>
      <c r="AG431" s="113" t="e">
        <f>IF(#REF!="","",#REF!)</f>
        <v>#REF!</v>
      </c>
      <c r="AH431" s="113" t="e">
        <f>IF(#REF!="","",#REF!)</f>
        <v>#REF!</v>
      </c>
      <c r="AI431" s="113" t="e">
        <f>IF(#REF!="","",#REF!)</f>
        <v>#REF!</v>
      </c>
      <c r="AJ431" s="113" t="e">
        <f>IF(#REF!="","",#REF!)</f>
        <v>#REF!</v>
      </c>
      <c r="AK431" s="113" t="e">
        <f>IF(#REF!="","",#REF!)</f>
        <v>#REF!</v>
      </c>
      <c r="AL431" s="113" t="e">
        <f>IF(#REF!="","",#REF!)</f>
        <v>#REF!</v>
      </c>
      <c r="AM431" s="113" t="e">
        <f>IF(#REF!="","",#REF!)</f>
        <v>#REF!</v>
      </c>
      <c r="AN431" s="113" t="e">
        <f>IF(#REF!="","",#REF!)</f>
        <v>#REF!</v>
      </c>
      <c r="AO431" s="113" t="e">
        <f>IF(#REF!="","",#REF!)</f>
        <v>#REF!</v>
      </c>
      <c r="AP431" s="113" t="e">
        <f>IF(#REF!="","",#REF!)</f>
        <v>#REF!</v>
      </c>
      <c r="AQ431" s="113" t="e">
        <f>IF(#REF!="","",#REF!)</f>
        <v>#REF!</v>
      </c>
      <c r="AR431" s="79"/>
    </row>
    <row r="432" spans="1:44" x14ac:dyDescent="0.25">
      <c r="A432" s="113" t="e">
        <f>IF(#REF!="","",#REF!)</f>
        <v>#REF!</v>
      </c>
      <c r="B432" s="113" t="e">
        <f>IF(#REF!="","",#REF!)</f>
        <v>#REF!</v>
      </c>
      <c r="C432" s="113" t="e">
        <f>IF(#REF!="","",#REF!)</f>
        <v>#REF!</v>
      </c>
      <c r="D432" s="113" t="e">
        <f>CONCATENATE(#REF!, "-R",#REF!)</f>
        <v>#REF!</v>
      </c>
      <c r="E432" s="113" t="e">
        <f>IF(#REF!="","",#REF!)</f>
        <v>#REF!</v>
      </c>
      <c r="F432" s="113" t="e">
        <f>IF(#REF!="","",#REF!)</f>
        <v>#REF!</v>
      </c>
      <c r="G432" s="113" t="e">
        <f>IF(#REF!="","",#REF!)</f>
        <v>#REF!</v>
      </c>
      <c r="H432" s="113" t="e">
        <f>IF(#REF!="","",#REF!)</f>
        <v>#REF!</v>
      </c>
      <c r="I432" s="113" t="e">
        <f>IF(#REF!="","",#REF!)</f>
        <v>#REF!</v>
      </c>
      <c r="J432" s="113" t="e">
        <f>IF(#REF!="","",#REF!)</f>
        <v>#REF!</v>
      </c>
      <c r="K432" s="113" t="e">
        <f>IF(#REF!="","",#REF!)</f>
        <v>#REF!</v>
      </c>
      <c r="L432" s="113" t="e">
        <f>IF(#REF!="","",#REF!)</f>
        <v>#REF!</v>
      </c>
      <c r="M432" s="114" t="e">
        <f>IF(#REF!="","",#REF!)</f>
        <v>#REF!</v>
      </c>
      <c r="N432" s="113" t="e">
        <f t="shared" si="6"/>
        <v>#REF!</v>
      </c>
      <c r="O432" s="113" t="e">
        <f>CONCATENATE(#REF!,"-",#REF!)</f>
        <v>#REF!</v>
      </c>
      <c r="P432" s="113" t="e">
        <f>IF(#REF!="","",#REF!)</f>
        <v>#REF!</v>
      </c>
      <c r="Q432" s="113" t="e">
        <f>IF(#REF!="","",#REF!)</f>
        <v>#REF!</v>
      </c>
      <c r="R432" s="113" t="e">
        <f>IF(#REF!="","",#REF!)</f>
        <v>#REF!</v>
      </c>
      <c r="S432" s="113" t="e">
        <f>IF(#REF!="","",#REF!)</f>
        <v>#REF!</v>
      </c>
      <c r="T432" s="113" t="e">
        <f>IF(#REF!="","",#REF!)</f>
        <v>#REF!</v>
      </c>
      <c r="U432" s="113" t="e">
        <f>IF(#REF!="","",#REF!)</f>
        <v>#REF!</v>
      </c>
      <c r="V432" s="113" t="e">
        <f>IF(#REF!="","",#REF!)</f>
        <v>#REF!</v>
      </c>
      <c r="W432" s="113" t="e">
        <f>IF(#REF!="","",#REF!)</f>
        <v>#REF!</v>
      </c>
      <c r="X432" s="113" t="e">
        <f>IF(#REF!="","",#REF!)</f>
        <v>#REF!</v>
      </c>
      <c r="Y432" s="113" t="e">
        <f>IF(#REF!="","",#REF!)</f>
        <v>#REF!</v>
      </c>
      <c r="Z432" s="113" t="e">
        <f>IF(#REF!="","",#REF!)</f>
        <v>#REF!</v>
      </c>
      <c r="AA432" s="113" t="e">
        <f>IF(#REF!="","",#REF!)</f>
        <v>#REF!</v>
      </c>
      <c r="AB432" s="113" t="e">
        <f>IF(#REF!="","",#REF!)</f>
        <v>#REF!</v>
      </c>
      <c r="AC432" s="113" t="e">
        <f>IF(#REF!="","",#REF!)</f>
        <v>#REF!</v>
      </c>
      <c r="AD432" s="113" t="e">
        <f>IF(#REF!="","",#REF!)</f>
        <v>#REF!</v>
      </c>
      <c r="AE432" s="113" t="e">
        <f>IF(#REF!="","",#REF!)</f>
        <v>#REF!</v>
      </c>
      <c r="AF432" s="113" t="e">
        <f>IF(#REF!="","",#REF!)</f>
        <v>#REF!</v>
      </c>
      <c r="AG432" s="113" t="e">
        <f>IF(#REF!="","",#REF!)</f>
        <v>#REF!</v>
      </c>
      <c r="AH432" s="113" t="e">
        <f>IF(#REF!="","",#REF!)</f>
        <v>#REF!</v>
      </c>
      <c r="AI432" s="113" t="e">
        <f>IF(#REF!="","",#REF!)</f>
        <v>#REF!</v>
      </c>
      <c r="AJ432" s="113" t="e">
        <f>IF(#REF!="","",#REF!)</f>
        <v>#REF!</v>
      </c>
      <c r="AK432" s="113" t="e">
        <f>IF(#REF!="","",#REF!)</f>
        <v>#REF!</v>
      </c>
      <c r="AL432" s="113" t="e">
        <f>IF(#REF!="","",#REF!)</f>
        <v>#REF!</v>
      </c>
      <c r="AM432" s="113" t="e">
        <f>IF(#REF!="","",#REF!)</f>
        <v>#REF!</v>
      </c>
      <c r="AN432" s="113" t="e">
        <f>IF(#REF!="","",#REF!)</f>
        <v>#REF!</v>
      </c>
      <c r="AO432" s="113" t="e">
        <f>IF(#REF!="","",#REF!)</f>
        <v>#REF!</v>
      </c>
      <c r="AP432" s="113" t="e">
        <f>IF(#REF!="","",#REF!)</f>
        <v>#REF!</v>
      </c>
      <c r="AQ432" s="113" t="e">
        <f>IF(#REF!="","",#REF!)</f>
        <v>#REF!</v>
      </c>
      <c r="AR432" s="79"/>
    </row>
    <row r="433" spans="1:44" x14ac:dyDescent="0.25">
      <c r="A433" s="113" t="e">
        <f>IF(#REF!="","",#REF!)</f>
        <v>#REF!</v>
      </c>
      <c r="B433" s="113" t="e">
        <f>IF(#REF!="","",#REF!)</f>
        <v>#REF!</v>
      </c>
      <c r="C433" s="113" t="e">
        <f>IF(#REF!="","",#REF!)</f>
        <v>#REF!</v>
      </c>
      <c r="D433" s="113" t="e">
        <f>CONCATENATE(#REF!, "-R",#REF!)</f>
        <v>#REF!</v>
      </c>
      <c r="E433" s="113" t="e">
        <f>IF(#REF!="","",#REF!)</f>
        <v>#REF!</v>
      </c>
      <c r="F433" s="113" t="e">
        <f>IF(#REF!="","",#REF!)</f>
        <v>#REF!</v>
      </c>
      <c r="G433" s="113" t="e">
        <f>IF(#REF!="","",#REF!)</f>
        <v>#REF!</v>
      </c>
      <c r="H433" s="113" t="e">
        <f>IF(#REF!="","",#REF!)</f>
        <v>#REF!</v>
      </c>
      <c r="I433" s="113" t="e">
        <f>IF(#REF!="","",#REF!)</f>
        <v>#REF!</v>
      </c>
      <c r="J433" s="113" t="e">
        <f>IF(#REF!="","",#REF!)</f>
        <v>#REF!</v>
      </c>
      <c r="K433" s="113" t="e">
        <f>IF(#REF!="","",#REF!)</f>
        <v>#REF!</v>
      </c>
      <c r="L433" s="113" t="e">
        <f>IF(#REF!="","",#REF!)</f>
        <v>#REF!</v>
      </c>
      <c r="M433" s="114" t="e">
        <f>IF(#REF!="","",#REF!)</f>
        <v>#REF!</v>
      </c>
      <c r="N433" s="113" t="e">
        <f t="shared" si="6"/>
        <v>#REF!</v>
      </c>
      <c r="O433" s="113" t="e">
        <f>CONCATENATE(#REF!,"-",#REF!)</f>
        <v>#REF!</v>
      </c>
      <c r="P433" s="113" t="e">
        <f>IF(#REF!="","",#REF!)</f>
        <v>#REF!</v>
      </c>
      <c r="Q433" s="113" t="e">
        <f>IF(#REF!="","",#REF!)</f>
        <v>#REF!</v>
      </c>
      <c r="R433" s="113" t="e">
        <f>IF(#REF!="","",#REF!)</f>
        <v>#REF!</v>
      </c>
      <c r="S433" s="113" t="e">
        <f>IF(#REF!="","",#REF!)</f>
        <v>#REF!</v>
      </c>
      <c r="T433" s="113" t="e">
        <f>IF(#REF!="","",#REF!)</f>
        <v>#REF!</v>
      </c>
      <c r="U433" s="113" t="e">
        <f>IF(#REF!="","",#REF!)</f>
        <v>#REF!</v>
      </c>
      <c r="V433" s="113" t="e">
        <f>IF(#REF!="","",#REF!)</f>
        <v>#REF!</v>
      </c>
      <c r="W433" s="113" t="e">
        <f>IF(#REF!="","",#REF!)</f>
        <v>#REF!</v>
      </c>
      <c r="X433" s="113" t="e">
        <f>IF(#REF!="","",#REF!)</f>
        <v>#REF!</v>
      </c>
      <c r="Y433" s="113" t="e">
        <f>IF(#REF!="","",#REF!)</f>
        <v>#REF!</v>
      </c>
      <c r="Z433" s="113" t="e">
        <f>IF(#REF!="","",#REF!)</f>
        <v>#REF!</v>
      </c>
      <c r="AA433" s="113" t="e">
        <f>IF(#REF!="","",#REF!)</f>
        <v>#REF!</v>
      </c>
      <c r="AB433" s="113" t="e">
        <f>IF(#REF!="","",#REF!)</f>
        <v>#REF!</v>
      </c>
      <c r="AC433" s="113" t="e">
        <f>IF(#REF!="","",#REF!)</f>
        <v>#REF!</v>
      </c>
      <c r="AD433" s="113" t="e">
        <f>IF(#REF!="","",#REF!)</f>
        <v>#REF!</v>
      </c>
      <c r="AE433" s="113" t="e">
        <f>IF(#REF!="","",#REF!)</f>
        <v>#REF!</v>
      </c>
      <c r="AF433" s="113" t="e">
        <f>IF(#REF!="","",#REF!)</f>
        <v>#REF!</v>
      </c>
      <c r="AG433" s="113" t="e">
        <f>IF(#REF!="","",#REF!)</f>
        <v>#REF!</v>
      </c>
      <c r="AH433" s="113" t="e">
        <f>IF(#REF!="","",#REF!)</f>
        <v>#REF!</v>
      </c>
      <c r="AI433" s="113" t="e">
        <f>IF(#REF!="","",#REF!)</f>
        <v>#REF!</v>
      </c>
      <c r="AJ433" s="113" t="e">
        <f>IF(#REF!="","",#REF!)</f>
        <v>#REF!</v>
      </c>
      <c r="AK433" s="113" t="e">
        <f>IF(#REF!="","",#REF!)</f>
        <v>#REF!</v>
      </c>
      <c r="AL433" s="113" t="e">
        <f>IF(#REF!="","",#REF!)</f>
        <v>#REF!</v>
      </c>
      <c r="AM433" s="113" t="e">
        <f>IF(#REF!="","",#REF!)</f>
        <v>#REF!</v>
      </c>
      <c r="AN433" s="113" t="e">
        <f>IF(#REF!="","",#REF!)</f>
        <v>#REF!</v>
      </c>
      <c r="AO433" s="113" t="e">
        <f>IF(#REF!="","",#REF!)</f>
        <v>#REF!</v>
      </c>
      <c r="AP433" s="113" t="e">
        <f>IF(#REF!="","",#REF!)</f>
        <v>#REF!</v>
      </c>
      <c r="AQ433" s="113" t="e">
        <f>IF(#REF!="","",#REF!)</f>
        <v>#REF!</v>
      </c>
      <c r="AR433" s="79"/>
    </row>
    <row r="434" spans="1:44" x14ac:dyDescent="0.25">
      <c r="A434" s="113" t="e">
        <f>IF(#REF!="","",#REF!)</f>
        <v>#REF!</v>
      </c>
      <c r="B434" s="113" t="e">
        <f>IF(#REF!="","",#REF!)</f>
        <v>#REF!</v>
      </c>
      <c r="C434" s="113" t="e">
        <f>IF(#REF!="","",#REF!)</f>
        <v>#REF!</v>
      </c>
      <c r="D434" s="113" t="e">
        <f>CONCATENATE(#REF!, "-R",#REF!)</f>
        <v>#REF!</v>
      </c>
      <c r="E434" s="113" t="e">
        <f>IF(#REF!="","",#REF!)</f>
        <v>#REF!</v>
      </c>
      <c r="F434" s="113" t="e">
        <f>IF(#REF!="","",#REF!)</f>
        <v>#REF!</v>
      </c>
      <c r="G434" s="113" t="e">
        <f>IF(#REF!="","",#REF!)</f>
        <v>#REF!</v>
      </c>
      <c r="H434" s="113" t="e">
        <f>IF(#REF!="","",#REF!)</f>
        <v>#REF!</v>
      </c>
      <c r="I434" s="113" t="e">
        <f>IF(#REF!="","",#REF!)</f>
        <v>#REF!</v>
      </c>
      <c r="J434" s="113" t="e">
        <f>IF(#REF!="","",#REF!)</f>
        <v>#REF!</v>
      </c>
      <c r="K434" s="113" t="e">
        <f>IF(#REF!="","",#REF!)</f>
        <v>#REF!</v>
      </c>
      <c r="L434" s="113" t="e">
        <f>IF(#REF!="","",#REF!)</f>
        <v>#REF!</v>
      </c>
      <c r="M434" s="114" t="e">
        <f>IF(#REF!="","",#REF!)</f>
        <v>#REF!</v>
      </c>
      <c r="N434" s="113" t="e">
        <f t="shared" si="6"/>
        <v>#REF!</v>
      </c>
      <c r="O434" s="113" t="e">
        <f>CONCATENATE(#REF!,"-",#REF!)</f>
        <v>#REF!</v>
      </c>
      <c r="P434" s="113" t="e">
        <f>IF(#REF!="","",#REF!)</f>
        <v>#REF!</v>
      </c>
      <c r="Q434" s="113" t="e">
        <f>IF(#REF!="","",#REF!)</f>
        <v>#REF!</v>
      </c>
      <c r="R434" s="113" t="e">
        <f>IF(#REF!="","",#REF!)</f>
        <v>#REF!</v>
      </c>
      <c r="S434" s="113" t="e">
        <f>IF(#REF!="","",#REF!)</f>
        <v>#REF!</v>
      </c>
      <c r="T434" s="113" t="e">
        <f>IF(#REF!="","",#REF!)</f>
        <v>#REF!</v>
      </c>
      <c r="U434" s="113" t="e">
        <f>IF(#REF!="","",#REF!)</f>
        <v>#REF!</v>
      </c>
      <c r="V434" s="113" t="e">
        <f>IF(#REF!="","",#REF!)</f>
        <v>#REF!</v>
      </c>
      <c r="W434" s="113" t="e">
        <f>IF(#REF!="","",#REF!)</f>
        <v>#REF!</v>
      </c>
      <c r="X434" s="113" t="e">
        <f>IF(#REF!="","",#REF!)</f>
        <v>#REF!</v>
      </c>
      <c r="Y434" s="113" t="e">
        <f>IF(#REF!="","",#REF!)</f>
        <v>#REF!</v>
      </c>
      <c r="Z434" s="113" t="e">
        <f>IF(#REF!="","",#REF!)</f>
        <v>#REF!</v>
      </c>
      <c r="AA434" s="113" t="e">
        <f>IF(#REF!="","",#REF!)</f>
        <v>#REF!</v>
      </c>
      <c r="AB434" s="113" t="e">
        <f>IF(#REF!="","",#REF!)</f>
        <v>#REF!</v>
      </c>
      <c r="AC434" s="113" t="e">
        <f>IF(#REF!="","",#REF!)</f>
        <v>#REF!</v>
      </c>
      <c r="AD434" s="113" t="e">
        <f>IF(#REF!="","",#REF!)</f>
        <v>#REF!</v>
      </c>
      <c r="AE434" s="113" t="e">
        <f>IF(#REF!="","",#REF!)</f>
        <v>#REF!</v>
      </c>
      <c r="AF434" s="113" t="e">
        <f>IF(#REF!="","",#REF!)</f>
        <v>#REF!</v>
      </c>
      <c r="AG434" s="113" t="e">
        <f>IF(#REF!="","",#REF!)</f>
        <v>#REF!</v>
      </c>
      <c r="AH434" s="113" t="e">
        <f>IF(#REF!="","",#REF!)</f>
        <v>#REF!</v>
      </c>
      <c r="AI434" s="113" t="e">
        <f>IF(#REF!="","",#REF!)</f>
        <v>#REF!</v>
      </c>
      <c r="AJ434" s="113" t="e">
        <f>IF(#REF!="","",#REF!)</f>
        <v>#REF!</v>
      </c>
      <c r="AK434" s="113" t="e">
        <f>IF(#REF!="","",#REF!)</f>
        <v>#REF!</v>
      </c>
      <c r="AL434" s="113" t="e">
        <f>IF(#REF!="","",#REF!)</f>
        <v>#REF!</v>
      </c>
      <c r="AM434" s="113" t="e">
        <f>IF(#REF!="","",#REF!)</f>
        <v>#REF!</v>
      </c>
      <c r="AN434" s="113" t="e">
        <f>IF(#REF!="","",#REF!)</f>
        <v>#REF!</v>
      </c>
      <c r="AO434" s="113" t="e">
        <f>IF(#REF!="","",#REF!)</f>
        <v>#REF!</v>
      </c>
      <c r="AP434" s="113" t="e">
        <f>IF(#REF!="","",#REF!)</f>
        <v>#REF!</v>
      </c>
      <c r="AQ434" s="113" t="e">
        <f>IF(#REF!="","",#REF!)</f>
        <v>#REF!</v>
      </c>
      <c r="AR434" s="79"/>
    </row>
    <row r="435" spans="1:44" x14ac:dyDescent="0.25">
      <c r="A435" s="113" t="e">
        <f>IF(#REF!="","",#REF!)</f>
        <v>#REF!</v>
      </c>
      <c r="B435" s="113" t="e">
        <f>IF(#REF!="","",#REF!)</f>
        <v>#REF!</v>
      </c>
      <c r="C435" s="113" t="e">
        <f>IF(#REF!="","",#REF!)</f>
        <v>#REF!</v>
      </c>
      <c r="D435" s="113" t="e">
        <f>CONCATENATE(#REF!, "-R",#REF!)</f>
        <v>#REF!</v>
      </c>
      <c r="E435" s="113" t="e">
        <f>IF(#REF!="","",#REF!)</f>
        <v>#REF!</v>
      </c>
      <c r="F435" s="113" t="e">
        <f>IF(#REF!="","",#REF!)</f>
        <v>#REF!</v>
      </c>
      <c r="G435" s="113" t="e">
        <f>IF(#REF!="","",#REF!)</f>
        <v>#REF!</v>
      </c>
      <c r="H435" s="113" t="e">
        <f>IF(#REF!="","",#REF!)</f>
        <v>#REF!</v>
      </c>
      <c r="I435" s="113" t="e">
        <f>IF(#REF!="","",#REF!)</f>
        <v>#REF!</v>
      </c>
      <c r="J435" s="113" t="e">
        <f>IF(#REF!="","",#REF!)</f>
        <v>#REF!</v>
      </c>
      <c r="K435" s="113" t="e">
        <f>IF(#REF!="","",#REF!)</f>
        <v>#REF!</v>
      </c>
      <c r="L435" s="113" t="e">
        <f>IF(#REF!="","",#REF!)</f>
        <v>#REF!</v>
      </c>
      <c r="M435" s="114" t="e">
        <f>IF(#REF!="","",#REF!)</f>
        <v>#REF!</v>
      </c>
      <c r="N435" s="113" t="e">
        <f t="shared" si="6"/>
        <v>#REF!</v>
      </c>
      <c r="O435" s="113" t="e">
        <f>CONCATENATE(#REF!,"-",#REF!)</f>
        <v>#REF!</v>
      </c>
      <c r="P435" s="113" t="e">
        <f>IF(#REF!="","",#REF!)</f>
        <v>#REF!</v>
      </c>
      <c r="Q435" s="113" t="e">
        <f>IF(#REF!="","",#REF!)</f>
        <v>#REF!</v>
      </c>
      <c r="R435" s="113" t="e">
        <f>IF(#REF!="","",#REF!)</f>
        <v>#REF!</v>
      </c>
      <c r="S435" s="113" t="e">
        <f>IF(#REF!="","",#REF!)</f>
        <v>#REF!</v>
      </c>
      <c r="T435" s="113" t="e">
        <f>IF(#REF!="","",#REF!)</f>
        <v>#REF!</v>
      </c>
      <c r="U435" s="113" t="e">
        <f>IF(#REF!="","",#REF!)</f>
        <v>#REF!</v>
      </c>
      <c r="V435" s="113" t="e">
        <f>IF(#REF!="","",#REF!)</f>
        <v>#REF!</v>
      </c>
      <c r="W435" s="113" t="e">
        <f>IF(#REF!="","",#REF!)</f>
        <v>#REF!</v>
      </c>
      <c r="X435" s="113" t="e">
        <f>IF(#REF!="","",#REF!)</f>
        <v>#REF!</v>
      </c>
      <c r="Y435" s="113" t="e">
        <f>IF(#REF!="","",#REF!)</f>
        <v>#REF!</v>
      </c>
      <c r="Z435" s="113" t="e">
        <f>IF(#REF!="","",#REF!)</f>
        <v>#REF!</v>
      </c>
      <c r="AA435" s="113" t="e">
        <f>IF(#REF!="","",#REF!)</f>
        <v>#REF!</v>
      </c>
      <c r="AB435" s="113" t="e">
        <f>IF(#REF!="","",#REF!)</f>
        <v>#REF!</v>
      </c>
      <c r="AC435" s="113" t="e">
        <f>IF(#REF!="","",#REF!)</f>
        <v>#REF!</v>
      </c>
      <c r="AD435" s="113" t="e">
        <f>IF(#REF!="","",#REF!)</f>
        <v>#REF!</v>
      </c>
      <c r="AE435" s="113" t="e">
        <f>IF(#REF!="","",#REF!)</f>
        <v>#REF!</v>
      </c>
      <c r="AF435" s="113" t="e">
        <f>IF(#REF!="","",#REF!)</f>
        <v>#REF!</v>
      </c>
      <c r="AG435" s="113" t="e">
        <f>IF(#REF!="","",#REF!)</f>
        <v>#REF!</v>
      </c>
      <c r="AH435" s="113" t="e">
        <f>IF(#REF!="","",#REF!)</f>
        <v>#REF!</v>
      </c>
      <c r="AI435" s="113" t="e">
        <f>IF(#REF!="","",#REF!)</f>
        <v>#REF!</v>
      </c>
      <c r="AJ435" s="113" t="e">
        <f>IF(#REF!="","",#REF!)</f>
        <v>#REF!</v>
      </c>
      <c r="AK435" s="113" t="e">
        <f>IF(#REF!="","",#REF!)</f>
        <v>#REF!</v>
      </c>
      <c r="AL435" s="113" t="e">
        <f>IF(#REF!="","",#REF!)</f>
        <v>#REF!</v>
      </c>
      <c r="AM435" s="113" t="e">
        <f>IF(#REF!="","",#REF!)</f>
        <v>#REF!</v>
      </c>
      <c r="AN435" s="113" t="e">
        <f>IF(#REF!="","",#REF!)</f>
        <v>#REF!</v>
      </c>
      <c r="AO435" s="113" t="e">
        <f>IF(#REF!="","",#REF!)</f>
        <v>#REF!</v>
      </c>
      <c r="AP435" s="113" t="e">
        <f>IF(#REF!="","",#REF!)</f>
        <v>#REF!</v>
      </c>
      <c r="AQ435" s="113" t="e">
        <f>IF(#REF!="","",#REF!)</f>
        <v>#REF!</v>
      </c>
      <c r="AR435" s="79"/>
    </row>
    <row r="436" spans="1:44" x14ac:dyDescent="0.25">
      <c r="A436" s="113" t="e">
        <f>IF(#REF!="","",#REF!)</f>
        <v>#REF!</v>
      </c>
      <c r="B436" s="113" t="e">
        <f>IF(#REF!="","",#REF!)</f>
        <v>#REF!</v>
      </c>
      <c r="C436" s="113" t="e">
        <f>IF(#REF!="","",#REF!)</f>
        <v>#REF!</v>
      </c>
      <c r="D436" s="113" t="e">
        <f>CONCATENATE(#REF!, "-R",#REF!)</f>
        <v>#REF!</v>
      </c>
      <c r="E436" s="113" t="e">
        <f>IF(#REF!="","",#REF!)</f>
        <v>#REF!</v>
      </c>
      <c r="F436" s="113" t="e">
        <f>IF(#REF!="","",#REF!)</f>
        <v>#REF!</v>
      </c>
      <c r="G436" s="113" t="e">
        <f>IF(#REF!="","",#REF!)</f>
        <v>#REF!</v>
      </c>
      <c r="H436" s="113" t="e">
        <f>IF(#REF!="","",#REF!)</f>
        <v>#REF!</v>
      </c>
      <c r="I436" s="113" t="e">
        <f>IF(#REF!="","",#REF!)</f>
        <v>#REF!</v>
      </c>
      <c r="J436" s="113" t="e">
        <f>IF(#REF!="","",#REF!)</f>
        <v>#REF!</v>
      </c>
      <c r="K436" s="113" t="e">
        <f>IF(#REF!="","",#REF!)</f>
        <v>#REF!</v>
      </c>
      <c r="L436" s="113" t="e">
        <f>IF(#REF!="","",#REF!)</f>
        <v>#REF!</v>
      </c>
      <c r="M436" s="114" t="e">
        <f>IF(#REF!="","",#REF!)</f>
        <v>#REF!</v>
      </c>
      <c r="N436" s="113" t="e">
        <f t="shared" si="6"/>
        <v>#REF!</v>
      </c>
      <c r="O436" s="113" t="e">
        <f>CONCATENATE(#REF!,"-",#REF!)</f>
        <v>#REF!</v>
      </c>
      <c r="P436" s="113" t="e">
        <f>IF(#REF!="","",#REF!)</f>
        <v>#REF!</v>
      </c>
      <c r="Q436" s="113" t="e">
        <f>IF(#REF!="","",#REF!)</f>
        <v>#REF!</v>
      </c>
      <c r="R436" s="113" t="e">
        <f>IF(#REF!="","",#REF!)</f>
        <v>#REF!</v>
      </c>
      <c r="S436" s="113" t="e">
        <f>IF(#REF!="","",#REF!)</f>
        <v>#REF!</v>
      </c>
      <c r="T436" s="113" t="e">
        <f>IF(#REF!="","",#REF!)</f>
        <v>#REF!</v>
      </c>
      <c r="U436" s="113" t="e">
        <f>IF(#REF!="","",#REF!)</f>
        <v>#REF!</v>
      </c>
      <c r="V436" s="113" t="e">
        <f>IF(#REF!="","",#REF!)</f>
        <v>#REF!</v>
      </c>
      <c r="W436" s="113" t="e">
        <f>IF(#REF!="","",#REF!)</f>
        <v>#REF!</v>
      </c>
      <c r="X436" s="113" t="e">
        <f>IF(#REF!="","",#REF!)</f>
        <v>#REF!</v>
      </c>
      <c r="Y436" s="113" t="e">
        <f>IF(#REF!="","",#REF!)</f>
        <v>#REF!</v>
      </c>
      <c r="Z436" s="113" t="e">
        <f>IF(#REF!="","",#REF!)</f>
        <v>#REF!</v>
      </c>
      <c r="AA436" s="113" t="e">
        <f>IF(#REF!="","",#REF!)</f>
        <v>#REF!</v>
      </c>
      <c r="AB436" s="113" t="e">
        <f>IF(#REF!="","",#REF!)</f>
        <v>#REF!</v>
      </c>
      <c r="AC436" s="113" t="e">
        <f>IF(#REF!="","",#REF!)</f>
        <v>#REF!</v>
      </c>
      <c r="AD436" s="113" t="e">
        <f>IF(#REF!="","",#REF!)</f>
        <v>#REF!</v>
      </c>
      <c r="AE436" s="113" t="e">
        <f>IF(#REF!="","",#REF!)</f>
        <v>#REF!</v>
      </c>
      <c r="AF436" s="113" t="e">
        <f>IF(#REF!="","",#REF!)</f>
        <v>#REF!</v>
      </c>
      <c r="AG436" s="113" t="e">
        <f>IF(#REF!="","",#REF!)</f>
        <v>#REF!</v>
      </c>
      <c r="AH436" s="113" t="e">
        <f>IF(#REF!="","",#REF!)</f>
        <v>#REF!</v>
      </c>
      <c r="AI436" s="113" t="e">
        <f>IF(#REF!="","",#REF!)</f>
        <v>#REF!</v>
      </c>
      <c r="AJ436" s="113" t="e">
        <f>IF(#REF!="","",#REF!)</f>
        <v>#REF!</v>
      </c>
      <c r="AK436" s="113" t="e">
        <f>IF(#REF!="","",#REF!)</f>
        <v>#REF!</v>
      </c>
      <c r="AL436" s="113" t="e">
        <f>IF(#REF!="","",#REF!)</f>
        <v>#REF!</v>
      </c>
      <c r="AM436" s="113" t="e">
        <f>IF(#REF!="","",#REF!)</f>
        <v>#REF!</v>
      </c>
      <c r="AN436" s="113" t="e">
        <f>IF(#REF!="","",#REF!)</f>
        <v>#REF!</v>
      </c>
      <c r="AO436" s="113" t="e">
        <f>IF(#REF!="","",#REF!)</f>
        <v>#REF!</v>
      </c>
      <c r="AP436" s="113" t="e">
        <f>IF(#REF!="","",#REF!)</f>
        <v>#REF!</v>
      </c>
      <c r="AQ436" s="113" t="e">
        <f>IF(#REF!="","",#REF!)</f>
        <v>#REF!</v>
      </c>
      <c r="AR436" s="79"/>
    </row>
    <row r="437" spans="1:44" x14ac:dyDescent="0.25">
      <c r="A437" s="113" t="e">
        <f>IF(#REF!="","",#REF!)</f>
        <v>#REF!</v>
      </c>
      <c r="B437" s="113" t="e">
        <f>IF(#REF!="","",#REF!)</f>
        <v>#REF!</v>
      </c>
      <c r="C437" s="113" t="e">
        <f>IF(#REF!="","",#REF!)</f>
        <v>#REF!</v>
      </c>
      <c r="D437" s="113" t="e">
        <f>CONCATENATE(#REF!, "-R",#REF!)</f>
        <v>#REF!</v>
      </c>
      <c r="E437" s="113" t="e">
        <f>IF(#REF!="","",#REF!)</f>
        <v>#REF!</v>
      </c>
      <c r="F437" s="113" t="e">
        <f>IF(#REF!="","",#REF!)</f>
        <v>#REF!</v>
      </c>
      <c r="G437" s="113" t="e">
        <f>IF(#REF!="","",#REF!)</f>
        <v>#REF!</v>
      </c>
      <c r="H437" s="113" t="e">
        <f>IF(#REF!="","",#REF!)</f>
        <v>#REF!</v>
      </c>
      <c r="I437" s="113" t="e">
        <f>IF(#REF!="","",#REF!)</f>
        <v>#REF!</v>
      </c>
      <c r="J437" s="113" t="e">
        <f>IF(#REF!="","",#REF!)</f>
        <v>#REF!</v>
      </c>
      <c r="K437" s="113" t="e">
        <f>IF(#REF!="","",#REF!)</f>
        <v>#REF!</v>
      </c>
      <c r="L437" s="113" t="e">
        <f>IF(#REF!="","",#REF!)</f>
        <v>#REF!</v>
      </c>
      <c r="M437" s="114" t="e">
        <f>IF(#REF!="","",#REF!)</f>
        <v>#REF!</v>
      </c>
      <c r="N437" s="113" t="e">
        <f t="shared" si="6"/>
        <v>#REF!</v>
      </c>
      <c r="O437" s="113" t="e">
        <f>CONCATENATE(#REF!,"-",#REF!)</f>
        <v>#REF!</v>
      </c>
      <c r="P437" s="113" t="e">
        <f>IF(#REF!="","",#REF!)</f>
        <v>#REF!</v>
      </c>
      <c r="Q437" s="113" t="e">
        <f>IF(#REF!="","",#REF!)</f>
        <v>#REF!</v>
      </c>
      <c r="R437" s="113" t="e">
        <f>IF(#REF!="","",#REF!)</f>
        <v>#REF!</v>
      </c>
      <c r="S437" s="113" t="e">
        <f>IF(#REF!="","",#REF!)</f>
        <v>#REF!</v>
      </c>
      <c r="T437" s="113" t="e">
        <f>IF(#REF!="","",#REF!)</f>
        <v>#REF!</v>
      </c>
      <c r="U437" s="113" t="e">
        <f>IF(#REF!="","",#REF!)</f>
        <v>#REF!</v>
      </c>
      <c r="V437" s="113" t="e">
        <f>IF(#REF!="","",#REF!)</f>
        <v>#REF!</v>
      </c>
      <c r="W437" s="113" t="e">
        <f>IF(#REF!="","",#REF!)</f>
        <v>#REF!</v>
      </c>
      <c r="X437" s="113" t="e">
        <f>IF(#REF!="","",#REF!)</f>
        <v>#REF!</v>
      </c>
      <c r="Y437" s="113" t="e">
        <f>IF(#REF!="","",#REF!)</f>
        <v>#REF!</v>
      </c>
      <c r="Z437" s="113" t="e">
        <f>IF(#REF!="","",#REF!)</f>
        <v>#REF!</v>
      </c>
      <c r="AA437" s="113" t="e">
        <f>IF(#REF!="","",#REF!)</f>
        <v>#REF!</v>
      </c>
      <c r="AB437" s="113" t="e">
        <f>IF(#REF!="","",#REF!)</f>
        <v>#REF!</v>
      </c>
      <c r="AC437" s="113" t="e">
        <f>IF(#REF!="","",#REF!)</f>
        <v>#REF!</v>
      </c>
      <c r="AD437" s="113" t="e">
        <f>IF(#REF!="","",#REF!)</f>
        <v>#REF!</v>
      </c>
      <c r="AE437" s="113" t="e">
        <f>IF(#REF!="","",#REF!)</f>
        <v>#REF!</v>
      </c>
      <c r="AF437" s="113" t="e">
        <f>IF(#REF!="","",#REF!)</f>
        <v>#REF!</v>
      </c>
      <c r="AG437" s="113" t="e">
        <f>IF(#REF!="","",#REF!)</f>
        <v>#REF!</v>
      </c>
      <c r="AH437" s="113" t="e">
        <f>IF(#REF!="","",#REF!)</f>
        <v>#REF!</v>
      </c>
      <c r="AI437" s="113" t="e">
        <f>IF(#REF!="","",#REF!)</f>
        <v>#REF!</v>
      </c>
      <c r="AJ437" s="113" t="e">
        <f>IF(#REF!="","",#REF!)</f>
        <v>#REF!</v>
      </c>
      <c r="AK437" s="113" t="e">
        <f>IF(#REF!="","",#REF!)</f>
        <v>#REF!</v>
      </c>
      <c r="AL437" s="113" t="e">
        <f>IF(#REF!="","",#REF!)</f>
        <v>#REF!</v>
      </c>
      <c r="AM437" s="113" t="e">
        <f>IF(#REF!="","",#REF!)</f>
        <v>#REF!</v>
      </c>
      <c r="AN437" s="113" t="e">
        <f>IF(#REF!="","",#REF!)</f>
        <v>#REF!</v>
      </c>
      <c r="AO437" s="113" t="e">
        <f>IF(#REF!="","",#REF!)</f>
        <v>#REF!</v>
      </c>
      <c r="AP437" s="113" t="e">
        <f>IF(#REF!="","",#REF!)</f>
        <v>#REF!</v>
      </c>
      <c r="AQ437" s="113" t="e">
        <f>IF(#REF!="","",#REF!)</f>
        <v>#REF!</v>
      </c>
      <c r="AR437" s="79"/>
    </row>
    <row r="438" spans="1:44" x14ac:dyDescent="0.25">
      <c r="A438" s="113" t="e">
        <f>IF(#REF!="","",#REF!)</f>
        <v>#REF!</v>
      </c>
      <c r="B438" s="113" t="e">
        <f>IF(#REF!="","",#REF!)</f>
        <v>#REF!</v>
      </c>
      <c r="C438" s="113" t="e">
        <f>IF(#REF!="","",#REF!)</f>
        <v>#REF!</v>
      </c>
      <c r="D438" s="113" t="e">
        <f>CONCATENATE(#REF!, "-R",#REF!)</f>
        <v>#REF!</v>
      </c>
      <c r="E438" s="113" t="e">
        <f>IF(#REF!="","",#REF!)</f>
        <v>#REF!</v>
      </c>
      <c r="F438" s="113" t="e">
        <f>IF(#REF!="","",#REF!)</f>
        <v>#REF!</v>
      </c>
      <c r="G438" s="113" t="e">
        <f>IF(#REF!="","",#REF!)</f>
        <v>#REF!</v>
      </c>
      <c r="H438" s="113" t="e">
        <f>IF(#REF!="","",#REF!)</f>
        <v>#REF!</v>
      </c>
      <c r="I438" s="113" t="e">
        <f>IF(#REF!="","",#REF!)</f>
        <v>#REF!</v>
      </c>
      <c r="J438" s="113" t="e">
        <f>IF(#REF!="","",#REF!)</f>
        <v>#REF!</v>
      </c>
      <c r="K438" s="113" t="e">
        <f>IF(#REF!="","",#REF!)</f>
        <v>#REF!</v>
      </c>
      <c r="L438" s="113" t="e">
        <f>IF(#REF!="","",#REF!)</f>
        <v>#REF!</v>
      </c>
      <c r="M438" s="114" t="e">
        <f>IF(#REF!="","",#REF!)</f>
        <v>#REF!</v>
      </c>
      <c r="N438" s="113" t="e">
        <f t="shared" si="6"/>
        <v>#REF!</v>
      </c>
      <c r="O438" s="113" t="e">
        <f>CONCATENATE(#REF!,"-",#REF!)</f>
        <v>#REF!</v>
      </c>
      <c r="P438" s="113" t="e">
        <f>IF(#REF!="","",#REF!)</f>
        <v>#REF!</v>
      </c>
      <c r="Q438" s="113" t="e">
        <f>IF(#REF!="","",#REF!)</f>
        <v>#REF!</v>
      </c>
      <c r="R438" s="113" t="e">
        <f>IF(#REF!="","",#REF!)</f>
        <v>#REF!</v>
      </c>
      <c r="S438" s="113" t="e">
        <f>IF(#REF!="","",#REF!)</f>
        <v>#REF!</v>
      </c>
      <c r="T438" s="113" t="e">
        <f>IF(#REF!="","",#REF!)</f>
        <v>#REF!</v>
      </c>
      <c r="U438" s="113" t="e">
        <f>IF(#REF!="","",#REF!)</f>
        <v>#REF!</v>
      </c>
      <c r="V438" s="113" t="e">
        <f>IF(#REF!="","",#REF!)</f>
        <v>#REF!</v>
      </c>
      <c r="W438" s="113" t="e">
        <f>IF(#REF!="","",#REF!)</f>
        <v>#REF!</v>
      </c>
      <c r="X438" s="113" t="e">
        <f>IF(#REF!="","",#REF!)</f>
        <v>#REF!</v>
      </c>
      <c r="Y438" s="113" t="e">
        <f>IF(#REF!="","",#REF!)</f>
        <v>#REF!</v>
      </c>
      <c r="Z438" s="113" t="e">
        <f>IF(#REF!="","",#REF!)</f>
        <v>#REF!</v>
      </c>
      <c r="AA438" s="113" t="e">
        <f>IF(#REF!="","",#REF!)</f>
        <v>#REF!</v>
      </c>
      <c r="AB438" s="113" t="e">
        <f>IF(#REF!="","",#REF!)</f>
        <v>#REF!</v>
      </c>
      <c r="AC438" s="113" t="e">
        <f>IF(#REF!="","",#REF!)</f>
        <v>#REF!</v>
      </c>
      <c r="AD438" s="113" t="e">
        <f>IF(#REF!="","",#REF!)</f>
        <v>#REF!</v>
      </c>
      <c r="AE438" s="113" t="e">
        <f>IF(#REF!="","",#REF!)</f>
        <v>#REF!</v>
      </c>
      <c r="AF438" s="113" t="e">
        <f>IF(#REF!="","",#REF!)</f>
        <v>#REF!</v>
      </c>
      <c r="AG438" s="113" t="e">
        <f>IF(#REF!="","",#REF!)</f>
        <v>#REF!</v>
      </c>
      <c r="AH438" s="113" t="e">
        <f>IF(#REF!="","",#REF!)</f>
        <v>#REF!</v>
      </c>
      <c r="AI438" s="113" t="e">
        <f>IF(#REF!="","",#REF!)</f>
        <v>#REF!</v>
      </c>
      <c r="AJ438" s="113" t="e">
        <f>IF(#REF!="","",#REF!)</f>
        <v>#REF!</v>
      </c>
      <c r="AK438" s="113" t="e">
        <f>IF(#REF!="","",#REF!)</f>
        <v>#REF!</v>
      </c>
      <c r="AL438" s="113" t="e">
        <f>IF(#REF!="","",#REF!)</f>
        <v>#REF!</v>
      </c>
      <c r="AM438" s="113" t="e">
        <f>IF(#REF!="","",#REF!)</f>
        <v>#REF!</v>
      </c>
      <c r="AN438" s="113" t="e">
        <f>IF(#REF!="","",#REF!)</f>
        <v>#REF!</v>
      </c>
      <c r="AO438" s="113" t="e">
        <f>IF(#REF!="","",#REF!)</f>
        <v>#REF!</v>
      </c>
      <c r="AP438" s="113" t="e">
        <f>IF(#REF!="","",#REF!)</f>
        <v>#REF!</v>
      </c>
      <c r="AQ438" s="113" t="e">
        <f>IF(#REF!="","",#REF!)</f>
        <v>#REF!</v>
      </c>
      <c r="AR438" s="79"/>
    </row>
    <row r="439" spans="1:44" x14ac:dyDescent="0.25">
      <c r="A439" s="113" t="e">
        <f>IF(#REF!="","",#REF!)</f>
        <v>#REF!</v>
      </c>
      <c r="B439" s="113" t="e">
        <f>IF(#REF!="","",#REF!)</f>
        <v>#REF!</v>
      </c>
      <c r="C439" s="113" t="e">
        <f>IF(#REF!="","",#REF!)</f>
        <v>#REF!</v>
      </c>
      <c r="D439" s="113" t="e">
        <f>CONCATENATE(#REF!, "-R",#REF!)</f>
        <v>#REF!</v>
      </c>
      <c r="E439" s="113" t="e">
        <f>IF(#REF!="","",#REF!)</f>
        <v>#REF!</v>
      </c>
      <c r="F439" s="113" t="e">
        <f>IF(#REF!="","",#REF!)</f>
        <v>#REF!</v>
      </c>
      <c r="G439" s="113" t="e">
        <f>IF(#REF!="","",#REF!)</f>
        <v>#REF!</v>
      </c>
      <c r="H439" s="113" t="e">
        <f>IF(#REF!="","",#REF!)</f>
        <v>#REF!</v>
      </c>
      <c r="I439" s="113" t="e">
        <f>IF(#REF!="","",#REF!)</f>
        <v>#REF!</v>
      </c>
      <c r="J439" s="113" t="e">
        <f>IF(#REF!="","",#REF!)</f>
        <v>#REF!</v>
      </c>
      <c r="K439" s="113" t="e">
        <f>IF(#REF!="","",#REF!)</f>
        <v>#REF!</v>
      </c>
      <c r="L439" s="113" t="e">
        <f>IF(#REF!="","",#REF!)</f>
        <v>#REF!</v>
      </c>
      <c r="M439" s="114" t="e">
        <f>IF(#REF!="","",#REF!)</f>
        <v>#REF!</v>
      </c>
      <c r="N439" s="113" t="e">
        <f t="shared" si="6"/>
        <v>#REF!</v>
      </c>
      <c r="O439" s="113" t="e">
        <f>CONCATENATE(#REF!,"-",#REF!)</f>
        <v>#REF!</v>
      </c>
      <c r="P439" s="113" t="e">
        <f>IF(#REF!="","",#REF!)</f>
        <v>#REF!</v>
      </c>
      <c r="Q439" s="113" t="e">
        <f>IF(#REF!="","",#REF!)</f>
        <v>#REF!</v>
      </c>
      <c r="R439" s="113" t="e">
        <f>IF(#REF!="","",#REF!)</f>
        <v>#REF!</v>
      </c>
      <c r="S439" s="113" t="e">
        <f>IF(#REF!="","",#REF!)</f>
        <v>#REF!</v>
      </c>
      <c r="T439" s="113" t="e">
        <f>IF(#REF!="","",#REF!)</f>
        <v>#REF!</v>
      </c>
      <c r="U439" s="113" t="e">
        <f>IF(#REF!="","",#REF!)</f>
        <v>#REF!</v>
      </c>
      <c r="V439" s="113" t="e">
        <f>IF(#REF!="","",#REF!)</f>
        <v>#REF!</v>
      </c>
      <c r="W439" s="113" t="e">
        <f>IF(#REF!="","",#REF!)</f>
        <v>#REF!</v>
      </c>
      <c r="X439" s="113" t="e">
        <f>IF(#REF!="","",#REF!)</f>
        <v>#REF!</v>
      </c>
      <c r="Y439" s="113" t="e">
        <f>IF(#REF!="","",#REF!)</f>
        <v>#REF!</v>
      </c>
      <c r="Z439" s="113" t="e">
        <f>IF(#REF!="","",#REF!)</f>
        <v>#REF!</v>
      </c>
      <c r="AA439" s="113" t="e">
        <f>IF(#REF!="","",#REF!)</f>
        <v>#REF!</v>
      </c>
      <c r="AB439" s="113" t="e">
        <f>IF(#REF!="","",#REF!)</f>
        <v>#REF!</v>
      </c>
      <c r="AC439" s="113" t="e">
        <f>IF(#REF!="","",#REF!)</f>
        <v>#REF!</v>
      </c>
      <c r="AD439" s="113" t="e">
        <f>IF(#REF!="","",#REF!)</f>
        <v>#REF!</v>
      </c>
      <c r="AE439" s="113" t="e">
        <f>IF(#REF!="","",#REF!)</f>
        <v>#REF!</v>
      </c>
      <c r="AF439" s="113" t="e">
        <f>IF(#REF!="","",#REF!)</f>
        <v>#REF!</v>
      </c>
      <c r="AG439" s="113" t="e">
        <f>IF(#REF!="","",#REF!)</f>
        <v>#REF!</v>
      </c>
      <c r="AH439" s="113" t="e">
        <f>IF(#REF!="","",#REF!)</f>
        <v>#REF!</v>
      </c>
      <c r="AI439" s="113" t="e">
        <f>IF(#REF!="","",#REF!)</f>
        <v>#REF!</v>
      </c>
      <c r="AJ439" s="113" t="e">
        <f>IF(#REF!="","",#REF!)</f>
        <v>#REF!</v>
      </c>
      <c r="AK439" s="113" t="e">
        <f>IF(#REF!="","",#REF!)</f>
        <v>#REF!</v>
      </c>
      <c r="AL439" s="113" t="e">
        <f>IF(#REF!="","",#REF!)</f>
        <v>#REF!</v>
      </c>
      <c r="AM439" s="113" t="e">
        <f>IF(#REF!="","",#REF!)</f>
        <v>#REF!</v>
      </c>
      <c r="AN439" s="113" t="e">
        <f>IF(#REF!="","",#REF!)</f>
        <v>#REF!</v>
      </c>
      <c r="AO439" s="113" t="e">
        <f>IF(#REF!="","",#REF!)</f>
        <v>#REF!</v>
      </c>
      <c r="AP439" s="113" t="e">
        <f>IF(#REF!="","",#REF!)</f>
        <v>#REF!</v>
      </c>
      <c r="AQ439" s="113" t="e">
        <f>IF(#REF!="","",#REF!)</f>
        <v>#REF!</v>
      </c>
      <c r="AR439" s="79"/>
    </row>
    <row r="440" spans="1:44" x14ac:dyDescent="0.25">
      <c r="A440" s="113" t="e">
        <f>IF(#REF!="","",#REF!)</f>
        <v>#REF!</v>
      </c>
      <c r="B440" s="113" t="e">
        <f>IF(#REF!="","",#REF!)</f>
        <v>#REF!</v>
      </c>
      <c r="C440" s="113" t="e">
        <f>IF(#REF!="","",#REF!)</f>
        <v>#REF!</v>
      </c>
      <c r="D440" s="113" t="e">
        <f>CONCATENATE(#REF!, "-R",#REF!)</f>
        <v>#REF!</v>
      </c>
      <c r="E440" s="113" t="e">
        <f>IF(#REF!="","",#REF!)</f>
        <v>#REF!</v>
      </c>
      <c r="F440" s="113" t="e">
        <f>IF(#REF!="","",#REF!)</f>
        <v>#REF!</v>
      </c>
      <c r="G440" s="113" t="e">
        <f>IF(#REF!="","",#REF!)</f>
        <v>#REF!</v>
      </c>
      <c r="H440" s="113" t="e">
        <f>IF(#REF!="","",#REF!)</f>
        <v>#REF!</v>
      </c>
      <c r="I440" s="113" t="e">
        <f>IF(#REF!="","",#REF!)</f>
        <v>#REF!</v>
      </c>
      <c r="J440" s="113" t="e">
        <f>IF(#REF!="","",#REF!)</f>
        <v>#REF!</v>
      </c>
      <c r="K440" s="113" t="e">
        <f>IF(#REF!="","",#REF!)</f>
        <v>#REF!</v>
      </c>
      <c r="L440" s="113" t="e">
        <f>IF(#REF!="","",#REF!)</f>
        <v>#REF!</v>
      </c>
      <c r="M440" s="114" t="e">
        <f>IF(#REF!="","",#REF!)</f>
        <v>#REF!</v>
      </c>
      <c r="N440" s="113" t="e">
        <f t="shared" si="6"/>
        <v>#REF!</v>
      </c>
      <c r="O440" s="113" t="e">
        <f>CONCATENATE(#REF!,"-",#REF!)</f>
        <v>#REF!</v>
      </c>
      <c r="P440" s="113" t="e">
        <f>IF(#REF!="","",#REF!)</f>
        <v>#REF!</v>
      </c>
      <c r="Q440" s="113" t="e">
        <f>IF(#REF!="","",#REF!)</f>
        <v>#REF!</v>
      </c>
      <c r="R440" s="113" t="e">
        <f>IF(#REF!="","",#REF!)</f>
        <v>#REF!</v>
      </c>
      <c r="S440" s="113" t="e">
        <f>IF(#REF!="","",#REF!)</f>
        <v>#REF!</v>
      </c>
      <c r="T440" s="113" t="e">
        <f>IF(#REF!="","",#REF!)</f>
        <v>#REF!</v>
      </c>
      <c r="U440" s="113" t="e">
        <f>IF(#REF!="","",#REF!)</f>
        <v>#REF!</v>
      </c>
      <c r="V440" s="113" t="e">
        <f>IF(#REF!="","",#REF!)</f>
        <v>#REF!</v>
      </c>
      <c r="W440" s="113" t="e">
        <f>IF(#REF!="","",#REF!)</f>
        <v>#REF!</v>
      </c>
      <c r="X440" s="113" t="e">
        <f>IF(#REF!="","",#REF!)</f>
        <v>#REF!</v>
      </c>
      <c r="Y440" s="113" t="e">
        <f>IF(#REF!="","",#REF!)</f>
        <v>#REF!</v>
      </c>
      <c r="Z440" s="113" t="e">
        <f>IF(#REF!="","",#REF!)</f>
        <v>#REF!</v>
      </c>
      <c r="AA440" s="113" t="e">
        <f>IF(#REF!="","",#REF!)</f>
        <v>#REF!</v>
      </c>
      <c r="AB440" s="113" t="e">
        <f>IF(#REF!="","",#REF!)</f>
        <v>#REF!</v>
      </c>
      <c r="AC440" s="113" t="e">
        <f>IF(#REF!="","",#REF!)</f>
        <v>#REF!</v>
      </c>
      <c r="AD440" s="113" t="e">
        <f>IF(#REF!="","",#REF!)</f>
        <v>#REF!</v>
      </c>
      <c r="AE440" s="113" t="e">
        <f>IF(#REF!="","",#REF!)</f>
        <v>#REF!</v>
      </c>
      <c r="AF440" s="113" t="e">
        <f>IF(#REF!="","",#REF!)</f>
        <v>#REF!</v>
      </c>
      <c r="AG440" s="113" t="e">
        <f>IF(#REF!="","",#REF!)</f>
        <v>#REF!</v>
      </c>
      <c r="AH440" s="113" t="e">
        <f>IF(#REF!="","",#REF!)</f>
        <v>#REF!</v>
      </c>
      <c r="AI440" s="113" t="e">
        <f>IF(#REF!="","",#REF!)</f>
        <v>#REF!</v>
      </c>
      <c r="AJ440" s="113" t="e">
        <f>IF(#REF!="","",#REF!)</f>
        <v>#REF!</v>
      </c>
      <c r="AK440" s="113" t="e">
        <f>IF(#REF!="","",#REF!)</f>
        <v>#REF!</v>
      </c>
      <c r="AL440" s="113" t="e">
        <f>IF(#REF!="","",#REF!)</f>
        <v>#REF!</v>
      </c>
      <c r="AM440" s="113" t="e">
        <f>IF(#REF!="","",#REF!)</f>
        <v>#REF!</v>
      </c>
      <c r="AN440" s="113" t="e">
        <f>IF(#REF!="","",#REF!)</f>
        <v>#REF!</v>
      </c>
      <c r="AO440" s="113" t="e">
        <f>IF(#REF!="","",#REF!)</f>
        <v>#REF!</v>
      </c>
      <c r="AP440" s="113" t="e">
        <f>IF(#REF!="","",#REF!)</f>
        <v>#REF!</v>
      </c>
      <c r="AQ440" s="113" t="e">
        <f>IF(#REF!="","",#REF!)</f>
        <v>#REF!</v>
      </c>
      <c r="AR440" s="79"/>
    </row>
    <row r="441" spans="1:44" x14ac:dyDescent="0.25">
      <c r="A441" s="113" t="e">
        <f>IF(#REF!="","",#REF!)</f>
        <v>#REF!</v>
      </c>
      <c r="B441" s="113" t="e">
        <f>IF(#REF!="","",#REF!)</f>
        <v>#REF!</v>
      </c>
      <c r="C441" s="113" t="e">
        <f>IF(#REF!="","",#REF!)</f>
        <v>#REF!</v>
      </c>
      <c r="D441" s="113" t="e">
        <f>CONCATENATE(#REF!, "-R",#REF!)</f>
        <v>#REF!</v>
      </c>
      <c r="E441" s="113" t="e">
        <f>IF(#REF!="","",#REF!)</f>
        <v>#REF!</v>
      </c>
      <c r="F441" s="113" t="e">
        <f>IF(#REF!="","",#REF!)</f>
        <v>#REF!</v>
      </c>
      <c r="G441" s="113" t="e">
        <f>IF(#REF!="","",#REF!)</f>
        <v>#REF!</v>
      </c>
      <c r="H441" s="113" t="e">
        <f>IF(#REF!="","",#REF!)</f>
        <v>#REF!</v>
      </c>
      <c r="I441" s="113" t="e">
        <f>IF(#REF!="","",#REF!)</f>
        <v>#REF!</v>
      </c>
      <c r="J441" s="113" t="e">
        <f>IF(#REF!="","",#REF!)</f>
        <v>#REF!</v>
      </c>
      <c r="K441" s="113" t="e">
        <f>IF(#REF!="","",#REF!)</f>
        <v>#REF!</v>
      </c>
      <c r="L441" s="113" t="e">
        <f>IF(#REF!="","",#REF!)</f>
        <v>#REF!</v>
      </c>
      <c r="M441" s="114" t="e">
        <f>IF(#REF!="","",#REF!)</f>
        <v>#REF!</v>
      </c>
      <c r="N441" s="113" t="e">
        <f t="shared" si="6"/>
        <v>#REF!</v>
      </c>
      <c r="O441" s="113" t="e">
        <f>CONCATENATE(#REF!,"-",#REF!)</f>
        <v>#REF!</v>
      </c>
      <c r="P441" s="113" t="e">
        <f>IF(#REF!="","",#REF!)</f>
        <v>#REF!</v>
      </c>
      <c r="Q441" s="113" t="e">
        <f>IF(#REF!="","",#REF!)</f>
        <v>#REF!</v>
      </c>
      <c r="R441" s="113" t="e">
        <f>IF(#REF!="","",#REF!)</f>
        <v>#REF!</v>
      </c>
      <c r="S441" s="113" t="e">
        <f>IF(#REF!="","",#REF!)</f>
        <v>#REF!</v>
      </c>
      <c r="T441" s="113" t="e">
        <f>IF(#REF!="","",#REF!)</f>
        <v>#REF!</v>
      </c>
      <c r="U441" s="113" t="e">
        <f>IF(#REF!="","",#REF!)</f>
        <v>#REF!</v>
      </c>
      <c r="V441" s="113" t="e">
        <f>IF(#REF!="","",#REF!)</f>
        <v>#REF!</v>
      </c>
      <c r="W441" s="113" t="e">
        <f>IF(#REF!="","",#REF!)</f>
        <v>#REF!</v>
      </c>
      <c r="X441" s="113" t="e">
        <f>IF(#REF!="","",#REF!)</f>
        <v>#REF!</v>
      </c>
      <c r="Y441" s="113" t="e">
        <f>IF(#REF!="","",#REF!)</f>
        <v>#REF!</v>
      </c>
      <c r="Z441" s="113" t="e">
        <f>IF(#REF!="","",#REF!)</f>
        <v>#REF!</v>
      </c>
      <c r="AA441" s="113" t="e">
        <f>IF(#REF!="","",#REF!)</f>
        <v>#REF!</v>
      </c>
      <c r="AB441" s="113" t="e">
        <f>IF(#REF!="","",#REF!)</f>
        <v>#REF!</v>
      </c>
      <c r="AC441" s="113" t="e">
        <f>IF(#REF!="","",#REF!)</f>
        <v>#REF!</v>
      </c>
      <c r="AD441" s="113" t="e">
        <f>IF(#REF!="","",#REF!)</f>
        <v>#REF!</v>
      </c>
      <c r="AE441" s="113" t="e">
        <f>IF(#REF!="","",#REF!)</f>
        <v>#REF!</v>
      </c>
      <c r="AF441" s="113" t="e">
        <f>IF(#REF!="","",#REF!)</f>
        <v>#REF!</v>
      </c>
      <c r="AG441" s="113" t="e">
        <f>IF(#REF!="","",#REF!)</f>
        <v>#REF!</v>
      </c>
      <c r="AH441" s="113" t="e">
        <f>IF(#REF!="","",#REF!)</f>
        <v>#REF!</v>
      </c>
      <c r="AI441" s="113" t="e">
        <f>IF(#REF!="","",#REF!)</f>
        <v>#REF!</v>
      </c>
      <c r="AJ441" s="113" t="e">
        <f>IF(#REF!="","",#REF!)</f>
        <v>#REF!</v>
      </c>
      <c r="AK441" s="113" t="e">
        <f>IF(#REF!="","",#REF!)</f>
        <v>#REF!</v>
      </c>
      <c r="AL441" s="113" t="e">
        <f>IF(#REF!="","",#REF!)</f>
        <v>#REF!</v>
      </c>
      <c r="AM441" s="113" t="e">
        <f>IF(#REF!="","",#REF!)</f>
        <v>#REF!</v>
      </c>
      <c r="AN441" s="113" t="e">
        <f>IF(#REF!="","",#REF!)</f>
        <v>#REF!</v>
      </c>
      <c r="AO441" s="113" t="e">
        <f>IF(#REF!="","",#REF!)</f>
        <v>#REF!</v>
      </c>
      <c r="AP441" s="113" t="e">
        <f>IF(#REF!="","",#REF!)</f>
        <v>#REF!</v>
      </c>
      <c r="AQ441" s="113" t="e">
        <f>IF(#REF!="","",#REF!)</f>
        <v>#REF!</v>
      </c>
      <c r="AR441" s="79"/>
    </row>
    <row r="442" spans="1:44" x14ac:dyDescent="0.25">
      <c r="A442" s="113" t="e">
        <f>IF(#REF!="","",#REF!)</f>
        <v>#REF!</v>
      </c>
      <c r="B442" s="113" t="e">
        <f>IF(#REF!="","",#REF!)</f>
        <v>#REF!</v>
      </c>
      <c r="C442" s="113" t="e">
        <f>IF(#REF!="","",#REF!)</f>
        <v>#REF!</v>
      </c>
      <c r="D442" s="113" t="e">
        <f>CONCATENATE(#REF!, "-R",#REF!)</f>
        <v>#REF!</v>
      </c>
      <c r="E442" s="113" t="e">
        <f>IF(#REF!="","",#REF!)</f>
        <v>#REF!</v>
      </c>
      <c r="F442" s="113" t="e">
        <f>IF(#REF!="","",#REF!)</f>
        <v>#REF!</v>
      </c>
      <c r="G442" s="113" t="e">
        <f>IF(#REF!="","",#REF!)</f>
        <v>#REF!</v>
      </c>
      <c r="H442" s="113" t="e">
        <f>IF(#REF!="","",#REF!)</f>
        <v>#REF!</v>
      </c>
      <c r="I442" s="113" t="e">
        <f>IF(#REF!="","",#REF!)</f>
        <v>#REF!</v>
      </c>
      <c r="J442" s="113" t="e">
        <f>IF(#REF!="","",#REF!)</f>
        <v>#REF!</v>
      </c>
      <c r="K442" s="113" t="e">
        <f>IF(#REF!="","",#REF!)</f>
        <v>#REF!</v>
      </c>
      <c r="L442" s="113" t="e">
        <f>IF(#REF!="","",#REF!)</f>
        <v>#REF!</v>
      </c>
      <c r="M442" s="114" t="e">
        <f>IF(#REF!="","",#REF!)</f>
        <v>#REF!</v>
      </c>
      <c r="N442" s="113" t="e">
        <f t="shared" si="6"/>
        <v>#REF!</v>
      </c>
      <c r="O442" s="113" t="e">
        <f>CONCATENATE(#REF!,"-",#REF!)</f>
        <v>#REF!</v>
      </c>
      <c r="P442" s="113" t="e">
        <f>IF(#REF!="","",#REF!)</f>
        <v>#REF!</v>
      </c>
      <c r="Q442" s="113" t="e">
        <f>IF(#REF!="","",#REF!)</f>
        <v>#REF!</v>
      </c>
      <c r="R442" s="113" t="e">
        <f>IF(#REF!="","",#REF!)</f>
        <v>#REF!</v>
      </c>
      <c r="S442" s="113" t="e">
        <f>IF(#REF!="","",#REF!)</f>
        <v>#REF!</v>
      </c>
      <c r="T442" s="113" t="e">
        <f>IF(#REF!="","",#REF!)</f>
        <v>#REF!</v>
      </c>
      <c r="U442" s="113" t="e">
        <f>IF(#REF!="","",#REF!)</f>
        <v>#REF!</v>
      </c>
      <c r="V442" s="113" t="e">
        <f>IF(#REF!="","",#REF!)</f>
        <v>#REF!</v>
      </c>
      <c r="W442" s="113" t="e">
        <f>IF(#REF!="","",#REF!)</f>
        <v>#REF!</v>
      </c>
      <c r="X442" s="113" t="e">
        <f>IF(#REF!="","",#REF!)</f>
        <v>#REF!</v>
      </c>
      <c r="Y442" s="113" t="e">
        <f>IF(#REF!="","",#REF!)</f>
        <v>#REF!</v>
      </c>
      <c r="Z442" s="113" t="e">
        <f>IF(#REF!="","",#REF!)</f>
        <v>#REF!</v>
      </c>
      <c r="AA442" s="113" t="e">
        <f>IF(#REF!="","",#REF!)</f>
        <v>#REF!</v>
      </c>
      <c r="AB442" s="113" t="e">
        <f>IF(#REF!="","",#REF!)</f>
        <v>#REF!</v>
      </c>
      <c r="AC442" s="113" t="e">
        <f>IF(#REF!="","",#REF!)</f>
        <v>#REF!</v>
      </c>
      <c r="AD442" s="113" t="e">
        <f>IF(#REF!="","",#REF!)</f>
        <v>#REF!</v>
      </c>
      <c r="AE442" s="113" t="e">
        <f>IF(#REF!="","",#REF!)</f>
        <v>#REF!</v>
      </c>
      <c r="AF442" s="113" t="e">
        <f>IF(#REF!="","",#REF!)</f>
        <v>#REF!</v>
      </c>
      <c r="AG442" s="113" t="e">
        <f>IF(#REF!="","",#REF!)</f>
        <v>#REF!</v>
      </c>
      <c r="AH442" s="113" t="e">
        <f>IF(#REF!="","",#REF!)</f>
        <v>#REF!</v>
      </c>
      <c r="AI442" s="113" t="e">
        <f>IF(#REF!="","",#REF!)</f>
        <v>#REF!</v>
      </c>
      <c r="AJ442" s="113" t="e">
        <f>IF(#REF!="","",#REF!)</f>
        <v>#REF!</v>
      </c>
      <c r="AK442" s="113" t="e">
        <f>IF(#REF!="","",#REF!)</f>
        <v>#REF!</v>
      </c>
      <c r="AL442" s="113" t="e">
        <f>IF(#REF!="","",#REF!)</f>
        <v>#REF!</v>
      </c>
      <c r="AM442" s="113" t="e">
        <f>IF(#REF!="","",#REF!)</f>
        <v>#REF!</v>
      </c>
      <c r="AN442" s="113" t="e">
        <f>IF(#REF!="","",#REF!)</f>
        <v>#REF!</v>
      </c>
      <c r="AO442" s="113" t="e">
        <f>IF(#REF!="","",#REF!)</f>
        <v>#REF!</v>
      </c>
      <c r="AP442" s="113" t="e">
        <f>IF(#REF!="","",#REF!)</f>
        <v>#REF!</v>
      </c>
      <c r="AQ442" s="113" t="e">
        <f>IF(#REF!="","",#REF!)</f>
        <v>#REF!</v>
      </c>
      <c r="AR442" s="79"/>
    </row>
    <row r="443" spans="1:44" x14ac:dyDescent="0.25">
      <c r="A443" s="113" t="e">
        <f>IF(#REF!="","",#REF!)</f>
        <v>#REF!</v>
      </c>
      <c r="B443" s="113" t="e">
        <f>IF(#REF!="","",#REF!)</f>
        <v>#REF!</v>
      </c>
      <c r="C443" s="113" t="e">
        <f>IF(#REF!="","",#REF!)</f>
        <v>#REF!</v>
      </c>
      <c r="D443" s="113" t="e">
        <f>CONCATENATE(#REF!, "-R",#REF!)</f>
        <v>#REF!</v>
      </c>
      <c r="E443" s="113" t="e">
        <f>IF(#REF!="","",#REF!)</f>
        <v>#REF!</v>
      </c>
      <c r="F443" s="113" t="e">
        <f>IF(#REF!="","",#REF!)</f>
        <v>#REF!</v>
      </c>
      <c r="G443" s="113" t="e">
        <f>IF(#REF!="","",#REF!)</f>
        <v>#REF!</v>
      </c>
      <c r="H443" s="113" t="e">
        <f>IF(#REF!="","",#REF!)</f>
        <v>#REF!</v>
      </c>
      <c r="I443" s="113" t="e">
        <f>IF(#REF!="","",#REF!)</f>
        <v>#REF!</v>
      </c>
      <c r="J443" s="113" t="e">
        <f>IF(#REF!="","",#REF!)</f>
        <v>#REF!</v>
      </c>
      <c r="K443" s="113" t="e">
        <f>IF(#REF!="","",#REF!)</f>
        <v>#REF!</v>
      </c>
      <c r="L443" s="113" t="e">
        <f>IF(#REF!="","",#REF!)</f>
        <v>#REF!</v>
      </c>
      <c r="M443" s="114" t="e">
        <f>IF(#REF!="","",#REF!)</f>
        <v>#REF!</v>
      </c>
      <c r="N443" s="113" t="e">
        <f t="shared" si="6"/>
        <v>#REF!</v>
      </c>
      <c r="O443" s="113" t="e">
        <f>CONCATENATE(#REF!,"-",#REF!)</f>
        <v>#REF!</v>
      </c>
      <c r="P443" s="113" t="e">
        <f>IF(#REF!="","",#REF!)</f>
        <v>#REF!</v>
      </c>
      <c r="Q443" s="113" t="e">
        <f>IF(#REF!="","",#REF!)</f>
        <v>#REF!</v>
      </c>
      <c r="R443" s="113" t="e">
        <f>IF(#REF!="","",#REF!)</f>
        <v>#REF!</v>
      </c>
      <c r="S443" s="113" t="e">
        <f>IF(#REF!="","",#REF!)</f>
        <v>#REF!</v>
      </c>
      <c r="T443" s="113" t="e">
        <f>IF(#REF!="","",#REF!)</f>
        <v>#REF!</v>
      </c>
      <c r="U443" s="113" t="e">
        <f>IF(#REF!="","",#REF!)</f>
        <v>#REF!</v>
      </c>
      <c r="V443" s="113" t="e">
        <f>IF(#REF!="","",#REF!)</f>
        <v>#REF!</v>
      </c>
      <c r="W443" s="113" t="e">
        <f>IF(#REF!="","",#REF!)</f>
        <v>#REF!</v>
      </c>
      <c r="X443" s="113" t="e">
        <f>IF(#REF!="","",#REF!)</f>
        <v>#REF!</v>
      </c>
      <c r="Y443" s="113" t="e">
        <f>IF(#REF!="","",#REF!)</f>
        <v>#REF!</v>
      </c>
      <c r="Z443" s="113" t="e">
        <f>IF(#REF!="","",#REF!)</f>
        <v>#REF!</v>
      </c>
      <c r="AA443" s="113" t="e">
        <f>IF(#REF!="","",#REF!)</f>
        <v>#REF!</v>
      </c>
      <c r="AB443" s="113" t="e">
        <f>IF(#REF!="","",#REF!)</f>
        <v>#REF!</v>
      </c>
      <c r="AC443" s="113" t="e">
        <f>IF(#REF!="","",#REF!)</f>
        <v>#REF!</v>
      </c>
      <c r="AD443" s="113" t="e">
        <f>IF(#REF!="","",#REF!)</f>
        <v>#REF!</v>
      </c>
      <c r="AE443" s="113" t="e">
        <f>IF(#REF!="","",#REF!)</f>
        <v>#REF!</v>
      </c>
      <c r="AF443" s="113" t="e">
        <f>IF(#REF!="","",#REF!)</f>
        <v>#REF!</v>
      </c>
      <c r="AG443" s="113" t="e">
        <f>IF(#REF!="","",#REF!)</f>
        <v>#REF!</v>
      </c>
      <c r="AH443" s="113" t="e">
        <f>IF(#REF!="","",#REF!)</f>
        <v>#REF!</v>
      </c>
      <c r="AI443" s="113" t="e">
        <f>IF(#REF!="","",#REF!)</f>
        <v>#REF!</v>
      </c>
      <c r="AJ443" s="113" t="e">
        <f>IF(#REF!="","",#REF!)</f>
        <v>#REF!</v>
      </c>
      <c r="AK443" s="113" t="e">
        <f>IF(#REF!="","",#REF!)</f>
        <v>#REF!</v>
      </c>
      <c r="AL443" s="113" t="e">
        <f>IF(#REF!="","",#REF!)</f>
        <v>#REF!</v>
      </c>
      <c r="AM443" s="113" t="e">
        <f>IF(#REF!="","",#REF!)</f>
        <v>#REF!</v>
      </c>
      <c r="AN443" s="113" t="e">
        <f>IF(#REF!="","",#REF!)</f>
        <v>#REF!</v>
      </c>
      <c r="AO443" s="113" t="e">
        <f>IF(#REF!="","",#REF!)</f>
        <v>#REF!</v>
      </c>
      <c r="AP443" s="113" t="e">
        <f>IF(#REF!="","",#REF!)</f>
        <v>#REF!</v>
      </c>
      <c r="AQ443" s="113" t="e">
        <f>IF(#REF!="","",#REF!)</f>
        <v>#REF!</v>
      </c>
      <c r="AR443" s="79"/>
    </row>
    <row r="444" spans="1:44" x14ac:dyDescent="0.25">
      <c r="A444" s="113" t="e">
        <f>IF(#REF!="","",#REF!)</f>
        <v>#REF!</v>
      </c>
      <c r="B444" s="113" t="e">
        <f>IF(#REF!="","",#REF!)</f>
        <v>#REF!</v>
      </c>
      <c r="C444" s="113" t="e">
        <f>IF(#REF!="","",#REF!)</f>
        <v>#REF!</v>
      </c>
      <c r="D444" s="113" t="e">
        <f>CONCATENATE(#REF!, "-R",#REF!)</f>
        <v>#REF!</v>
      </c>
      <c r="E444" s="113" t="e">
        <f>IF(#REF!="","",#REF!)</f>
        <v>#REF!</v>
      </c>
      <c r="F444" s="113" t="e">
        <f>IF(#REF!="","",#REF!)</f>
        <v>#REF!</v>
      </c>
      <c r="G444" s="113" t="e">
        <f>IF(#REF!="","",#REF!)</f>
        <v>#REF!</v>
      </c>
      <c r="H444" s="113" t="e">
        <f>IF(#REF!="","",#REF!)</f>
        <v>#REF!</v>
      </c>
      <c r="I444" s="113" t="e">
        <f>IF(#REF!="","",#REF!)</f>
        <v>#REF!</v>
      </c>
      <c r="J444" s="113" t="e">
        <f>IF(#REF!="","",#REF!)</f>
        <v>#REF!</v>
      </c>
      <c r="K444" s="113" t="e">
        <f>IF(#REF!="","",#REF!)</f>
        <v>#REF!</v>
      </c>
      <c r="L444" s="113" t="e">
        <f>IF(#REF!="","",#REF!)</f>
        <v>#REF!</v>
      </c>
      <c r="M444" s="114" t="e">
        <f>IF(#REF!="","",#REF!)</f>
        <v>#REF!</v>
      </c>
      <c r="N444" s="113" t="e">
        <f t="shared" si="6"/>
        <v>#REF!</v>
      </c>
      <c r="O444" s="113" t="e">
        <f>CONCATENATE(#REF!,"-",#REF!)</f>
        <v>#REF!</v>
      </c>
      <c r="P444" s="113" t="e">
        <f>IF(#REF!="","",#REF!)</f>
        <v>#REF!</v>
      </c>
      <c r="Q444" s="113" t="e">
        <f>IF(#REF!="","",#REF!)</f>
        <v>#REF!</v>
      </c>
      <c r="R444" s="113" t="e">
        <f>IF(#REF!="","",#REF!)</f>
        <v>#REF!</v>
      </c>
      <c r="S444" s="113" t="e">
        <f>IF(#REF!="","",#REF!)</f>
        <v>#REF!</v>
      </c>
      <c r="T444" s="113" t="e">
        <f>IF(#REF!="","",#REF!)</f>
        <v>#REF!</v>
      </c>
      <c r="U444" s="113" t="e">
        <f>IF(#REF!="","",#REF!)</f>
        <v>#REF!</v>
      </c>
      <c r="V444" s="113" t="e">
        <f>IF(#REF!="","",#REF!)</f>
        <v>#REF!</v>
      </c>
      <c r="W444" s="113" t="e">
        <f>IF(#REF!="","",#REF!)</f>
        <v>#REF!</v>
      </c>
      <c r="X444" s="113" t="e">
        <f>IF(#REF!="","",#REF!)</f>
        <v>#REF!</v>
      </c>
      <c r="Y444" s="113" t="e">
        <f>IF(#REF!="","",#REF!)</f>
        <v>#REF!</v>
      </c>
      <c r="Z444" s="113" t="e">
        <f>IF(#REF!="","",#REF!)</f>
        <v>#REF!</v>
      </c>
      <c r="AA444" s="113" t="e">
        <f>IF(#REF!="","",#REF!)</f>
        <v>#REF!</v>
      </c>
      <c r="AB444" s="113" t="e">
        <f>IF(#REF!="","",#REF!)</f>
        <v>#REF!</v>
      </c>
      <c r="AC444" s="113" t="e">
        <f>IF(#REF!="","",#REF!)</f>
        <v>#REF!</v>
      </c>
      <c r="AD444" s="113" t="e">
        <f>IF(#REF!="","",#REF!)</f>
        <v>#REF!</v>
      </c>
      <c r="AE444" s="113" t="e">
        <f>IF(#REF!="","",#REF!)</f>
        <v>#REF!</v>
      </c>
      <c r="AF444" s="113" t="e">
        <f>IF(#REF!="","",#REF!)</f>
        <v>#REF!</v>
      </c>
      <c r="AG444" s="113" t="e">
        <f>IF(#REF!="","",#REF!)</f>
        <v>#REF!</v>
      </c>
      <c r="AH444" s="113" t="e">
        <f>IF(#REF!="","",#REF!)</f>
        <v>#REF!</v>
      </c>
      <c r="AI444" s="113" t="e">
        <f>IF(#REF!="","",#REF!)</f>
        <v>#REF!</v>
      </c>
      <c r="AJ444" s="113" t="e">
        <f>IF(#REF!="","",#REF!)</f>
        <v>#REF!</v>
      </c>
      <c r="AK444" s="113" t="e">
        <f>IF(#REF!="","",#REF!)</f>
        <v>#REF!</v>
      </c>
      <c r="AL444" s="113" t="e">
        <f>IF(#REF!="","",#REF!)</f>
        <v>#REF!</v>
      </c>
      <c r="AM444" s="113" t="e">
        <f>IF(#REF!="","",#REF!)</f>
        <v>#REF!</v>
      </c>
      <c r="AN444" s="113" t="e">
        <f>IF(#REF!="","",#REF!)</f>
        <v>#REF!</v>
      </c>
      <c r="AO444" s="113" t="e">
        <f>IF(#REF!="","",#REF!)</f>
        <v>#REF!</v>
      </c>
      <c r="AP444" s="113" t="e">
        <f>IF(#REF!="","",#REF!)</f>
        <v>#REF!</v>
      </c>
      <c r="AQ444" s="113" t="e">
        <f>IF(#REF!="","",#REF!)</f>
        <v>#REF!</v>
      </c>
      <c r="AR444" s="79"/>
    </row>
    <row r="445" spans="1:44" x14ac:dyDescent="0.25">
      <c r="A445" s="113" t="e">
        <f>IF(#REF!="","",#REF!)</f>
        <v>#REF!</v>
      </c>
      <c r="B445" s="113" t="e">
        <f>IF(#REF!="","",#REF!)</f>
        <v>#REF!</v>
      </c>
      <c r="C445" s="113" t="e">
        <f>IF(#REF!="","",#REF!)</f>
        <v>#REF!</v>
      </c>
      <c r="D445" s="113" t="e">
        <f>CONCATENATE(#REF!, "-R",#REF!)</f>
        <v>#REF!</v>
      </c>
      <c r="E445" s="113" t="e">
        <f>IF(#REF!="","",#REF!)</f>
        <v>#REF!</v>
      </c>
      <c r="F445" s="113" t="e">
        <f>IF(#REF!="","",#REF!)</f>
        <v>#REF!</v>
      </c>
      <c r="G445" s="113" t="e">
        <f>IF(#REF!="","",#REF!)</f>
        <v>#REF!</v>
      </c>
      <c r="H445" s="113" t="e">
        <f>IF(#REF!="","",#REF!)</f>
        <v>#REF!</v>
      </c>
      <c r="I445" s="113" t="e">
        <f>IF(#REF!="","",#REF!)</f>
        <v>#REF!</v>
      </c>
      <c r="J445" s="113" t="e">
        <f>IF(#REF!="","",#REF!)</f>
        <v>#REF!</v>
      </c>
      <c r="K445" s="113" t="e">
        <f>IF(#REF!="","",#REF!)</f>
        <v>#REF!</v>
      </c>
      <c r="L445" s="113" t="e">
        <f>IF(#REF!="","",#REF!)</f>
        <v>#REF!</v>
      </c>
      <c r="M445" s="114" t="e">
        <f>IF(#REF!="","",#REF!)</f>
        <v>#REF!</v>
      </c>
      <c r="N445" s="113" t="e">
        <f t="shared" si="6"/>
        <v>#REF!</v>
      </c>
      <c r="O445" s="113" t="e">
        <f>CONCATENATE(#REF!,"-",#REF!)</f>
        <v>#REF!</v>
      </c>
      <c r="P445" s="113" t="e">
        <f>IF(#REF!="","",#REF!)</f>
        <v>#REF!</v>
      </c>
      <c r="Q445" s="113" t="e">
        <f>IF(#REF!="","",#REF!)</f>
        <v>#REF!</v>
      </c>
      <c r="R445" s="113" t="e">
        <f>IF(#REF!="","",#REF!)</f>
        <v>#REF!</v>
      </c>
      <c r="S445" s="113" t="e">
        <f>IF(#REF!="","",#REF!)</f>
        <v>#REF!</v>
      </c>
      <c r="T445" s="113" t="e">
        <f>IF(#REF!="","",#REF!)</f>
        <v>#REF!</v>
      </c>
      <c r="U445" s="113" t="e">
        <f>IF(#REF!="","",#REF!)</f>
        <v>#REF!</v>
      </c>
      <c r="V445" s="113" t="e">
        <f>IF(#REF!="","",#REF!)</f>
        <v>#REF!</v>
      </c>
      <c r="W445" s="113" t="e">
        <f>IF(#REF!="","",#REF!)</f>
        <v>#REF!</v>
      </c>
      <c r="X445" s="113" t="e">
        <f>IF(#REF!="","",#REF!)</f>
        <v>#REF!</v>
      </c>
      <c r="Y445" s="113" t="e">
        <f>IF(#REF!="","",#REF!)</f>
        <v>#REF!</v>
      </c>
      <c r="Z445" s="113" t="e">
        <f>IF(#REF!="","",#REF!)</f>
        <v>#REF!</v>
      </c>
      <c r="AA445" s="113" t="e">
        <f>IF(#REF!="","",#REF!)</f>
        <v>#REF!</v>
      </c>
      <c r="AB445" s="113" t="e">
        <f>IF(#REF!="","",#REF!)</f>
        <v>#REF!</v>
      </c>
      <c r="AC445" s="113" t="e">
        <f>IF(#REF!="","",#REF!)</f>
        <v>#REF!</v>
      </c>
      <c r="AD445" s="113" t="e">
        <f>IF(#REF!="","",#REF!)</f>
        <v>#REF!</v>
      </c>
      <c r="AE445" s="113" t="e">
        <f>IF(#REF!="","",#REF!)</f>
        <v>#REF!</v>
      </c>
      <c r="AF445" s="113" t="e">
        <f>IF(#REF!="","",#REF!)</f>
        <v>#REF!</v>
      </c>
      <c r="AG445" s="113" t="e">
        <f>IF(#REF!="","",#REF!)</f>
        <v>#REF!</v>
      </c>
      <c r="AH445" s="113" t="e">
        <f>IF(#REF!="","",#REF!)</f>
        <v>#REF!</v>
      </c>
      <c r="AI445" s="113" t="e">
        <f>IF(#REF!="","",#REF!)</f>
        <v>#REF!</v>
      </c>
      <c r="AJ445" s="113" t="e">
        <f>IF(#REF!="","",#REF!)</f>
        <v>#REF!</v>
      </c>
      <c r="AK445" s="113" t="e">
        <f>IF(#REF!="","",#REF!)</f>
        <v>#REF!</v>
      </c>
      <c r="AL445" s="113" t="e">
        <f>IF(#REF!="","",#REF!)</f>
        <v>#REF!</v>
      </c>
      <c r="AM445" s="113" t="e">
        <f>IF(#REF!="","",#REF!)</f>
        <v>#REF!</v>
      </c>
      <c r="AN445" s="113" t="e">
        <f>IF(#REF!="","",#REF!)</f>
        <v>#REF!</v>
      </c>
      <c r="AO445" s="113" t="e">
        <f>IF(#REF!="","",#REF!)</f>
        <v>#REF!</v>
      </c>
      <c r="AP445" s="113" t="e">
        <f>IF(#REF!="","",#REF!)</f>
        <v>#REF!</v>
      </c>
      <c r="AQ445" s="113" t="e">
        <f>IF(#REF!="","",#REF!)</f>
        <v>#REF!</v>
      </c>
      <c r="AR445" s="79"/>
    </row>
    <row r="446" spans="1:44" x14ac:dyDescent="0.25">
      <c r="A446" s="113" t="e">
        <f>IF(#REF!="","",#REF!)</f>
        <v>#REF!</v>
      </c>
      <c r="B446" s="113" t="e">
        <f>IF(#REF!="","",#REF!)</f>
        <v>#REF!</v>
      </c>
      <c r="C446" s="113" t="e">
        <f>IF(#REF!="","",#REF!)</f>
        <v>#REF!</v>
      </c>
      <c r="D446" s="113" t="e">
        <f>CONCATENATE(#REF!, "-R",#REF!)</f>
        <v>#REF!</v>
      </c>
      <c r="E446" s="113" t="e">
        <f>IF(#REF!="","",#REF!)</f>
        <v>#REF!</v>
      </c>
      <c r="F446" s="113" t="e">
        <f>IF(#REF!="","",#REF!)</f>
        <v>#REF!</v>
      </c>
      <c r="G446" s="113" t="e">
        <f>IF(#REF!="","",#REF!)</f>
        <v>#REF!</v>
      </c>
      <c r="H446" s="113" t="e">
        <f>IF(#REF!="","",#REF!)</f>
        <v>#REF!</v>
      </c>
      <c r="I446" s="113" t="e">
        <f>IF(#REF!="","",#REF!)</f>
        <v>#REF!</v>
      </c>
      <c r="J446" s="113" t="e">
        <f>IF(#REF!="","",#REF!)</f>
        <v>#REF!</v>
      </c>
      <c r="K446" s="113" t="e">
        <f>IF(#REF!="","",#REF!)</f>
        <v>#REF!</v>
      </c>
      <c r="L446" s="113" t="e">
        <f>IF(#REF!="","",#REF!)</f>
        <v>#REF!</v>
      </c>
      <c r="M446" s="114" t="e">
        <f>IF(#REF!="","",#REF!)</f>
        <v>#REF!</v>
      </c>
      <c r="N446" s="113" t="e">
        <f t="shared" si="6"/>
        <v>#REF!</v>
      </c>
      <c r="O446" s="113" t="e">
        <f>CONCATENATE(#REF!,"-",#REF!)</f>
        <v>#REF!</v>
      </c>
      <c r="P446" s="113" t="e">
        <f>IF(#REF!="","",#REF!)</f>
        <v>#REF!</v>
      </c>
      <c r="Q446" s="113" t="e">
        <f>IF(#REF!="","",#REF!)</f>
        <v>#REF!</v>
      </c>
      <c r="R446" s="113" t="e">
        <f>IF(#REF!="","",#REF!)</f>
        <v>#REF!</v>
      </c>
      <c r="S446" s="113" t="e">
        <f>IF(#REF!="","",#REF!)</f>
        <v>#REF!</v>
      </c>
      <c r="T446" s="113" t="e">
        <f>IF(#REF!="","",#REF!)</f>
        <v>#REF!</v>
      </c>
      <c r="U446" s="113" t="e">
        <f>IF(#REF!="","",#REF!)</f>
        <v>#REF!</v>
      </c>
      <c r="V446" s="113" t="e">
        <f>IF(#REF!="","",#REF!)</f>
        <v>#REF!</v>
      </c>
      <c r="W446" s="113" t="e">
        <f>IF(#REF!="","",#REF!)</f>
        <v>#REF!</v>
      </c>
      <c r="X446" s="113" t="e">
        <f>IF(#REF!="","",#REF!)</f>
        <v>#REF!</v>
      </c>
      <c r="Y446" s="113" t="e">
        <f>IF(#REF!="","",#REF!)</f>
        <v>#REF!</v>
      </c>
      <c r="Z446" s="113" t="e">
        <f>IF(#REF!="","",#REF!)</f>
        <v>#REF!</v>
      </c>
      <c r="AA446" s="113" t="e">
        <f>IF(#REF!="","",#REF!)</f>
        <v>#REF!</v>
      </c>
      <c r="AB446" s="113" t="e">
        <f>IF(#REF!="","",#REF!)</f>
        <v>#REF!</v>
      </c>
      <c r="AC446" s="113" t="e">
        <f>IF(#REF!="","",#REF!)</f>
        <v>#REF!</v>
      </c>
      <c r="AD446" s="113" t="e">
        <f>IF(#REF!="","",#REF!)</f>
        <v>#REF!</v>
      </c>
      <c r="AE446" s="113" t="e">
        <f>IF(#REF!="","",#REF!)</f>
        <v>#REF!</v>
      </c>
      <c r="AF446" s="113" t="e">
        <f>IF(#REF!="","",#REF!)</f>
        <v>#REF!</v>
      </c>
      <c r="AG446" s="113" t="e">
        <f>IF(#REF!="","",#REF!)</f>
        <v>#REF!</v>
      </c>
      <c r="AH446" s="113" t="e">
        <f>IF(#REF!="","",#REF!)</f>
        <v>#REF!</v>
      </c>
      <c r="AI446" s="113" t="e">
        <f>IF(#REF!="","",#REF!)</f>
        <v>#REF!</v>
      </c>
      <c r="AJ446" s="113" t="e">
        <f>IF(#REF!="","",#REF!)</f>
        <v>#REF!</v>
      </c>
      <c r="AK446" s="113" t="e">
        <f>IF(#REF!="","",#REF!)</f>
        <v>#REF!</v>
      </c>
      <c r="AL446" s="113" t="e">
        <f>IF(#REF!="","",#REF!)</f>
        <v>#REF!</v>
      </c>
      <c r="AM446" s="113" t="e">
        <f>IF(#REF!="","",#REF!)</f>
        <v>#REF!</v>
      </c>
      <c r="AN446" s="113" t="e">
        <f>IF(#REF!="","",#REF!)</f>
        <v>#REF!</v>
      </c>
      <c r="AO446" s="113" t="e">
        <f>IF(#REF!="","",#REF!)</f>
        <v>#REF!</v>
      </c>
      <c r="AP446" s="113" t="e">
        <f>IF(#REF!="","",#REF!)</f>
        <v>#REF!</v>
      </c>
      <c r="AQ446" s="113" t="e">
        <f>IF(#REF!="","",#REF!)</f>
        <v>#REF!</v>
      </c>
      <c r="AR446" s="79"/>
    </row>
    <row r="447" spans="1:44" x14ac:dyDescent="0.25">
      <c r="A447" s="113" t="e">
        <f>IF(#REF!="","",#REF!)</f>
        <v>#REF!</v>
      </c>
      <c r="B447" s="113" t="e">
        <f>IF(#REF!="","",#REF!)</f>
        <v>#REF!</v>
      </c>
      <c r="C447" s="113" t="e">
        <f>IF(#REF!="","",#REF!)</f>
        <v>#REF!</v>
      </c>
      <c r="D447" s="113" t="e">
        <f>CONCATENATE(#REF!, "-R",#REF!)</f>
        <v>#REF!</v>
      </c>
      <c r="E447" s="113" t="e">
        <f>IF(#REF!="","",#REF!)</f>
        <v>#REF!</v>
      </c>
      <c r="F447" s="113" t="e">
        <f>IF(#REF!="","",#REF!)</f>
        <v>#REF!</v>
      </c>
      <c r="G447" s="113" t="e">
        <f>IF(#REF!="","",#REF!)</f>
        <v>#REF!</v>
      </c>
      <c r="H447" s="113" t="e">
        <f>IF(#REF!="","",#REF!)</f>
        <v>#REF!</v>
      </c>
      <c r="I447" s="113" t="e">
        <f>IF(#REF!="","",#REF!)</f>
        <v>#REF!</v>
      </c>
      <c r="J447" s="113" t="e">
        <f>IF(#REF!="","",#REF!)</f>
        <v>#REF!</v>
      </c>
      <c r="K447" s="113" t="e">
        <f>IF(#REF!="","",#REF!)</f>
        <v>#REF!</v>
      </c>
      <c r="L447" s="113" t="e">
        <f>IF(#REF!="","",#REF!)</f>
        <v>#REF!</v>
      </c>
      <c r="M447" s="114" t="e">
        <f>IF(#REF!="","",#REF!)</f>
        <v>#REF!</v>
      </c>
      <c r="N447" s="113" t="e">
        <f t="shared" si="6"/>
        <v>#REF!</v>
      </c>
      <c r="O447" s="113" t="e">
        <f>CONCATENATE(#REF!,"-",#REF!)</f>
        <v>#REF!</v>
      </c>
      <c r="P447" s="113" t="e">
        <f>IF(#REF!="","",#REF!)</f>
        <v>#REF!</v>
      </c>
      <c r="Q447" s="113" t="e">
        <f>IF(#REF!="","",#REF!)</f>
        <v>#REF!</v>
      </c>
      <c r="R447" s="113" t="e">
        <f>IF(#REF!="","",#REF!)</f>
        <v>#REF!</v>
      </c>
      <c r="S447" s="113" t="e">
        <f>IF(#REF!="","",#REF!)</f>
        <v>#REF!</v>
      </c>
      <c r="T447" s="113" t="e">
        <f>IF(#REF!="","",#REF!)</f>
        <v>#REF!</v>
      </c>
      <c r="U447" s="113" t="e">
        <f>IF(#REF!="","",#REF!)</f>
        <v>#REF!</v>
      </c>
      <c r="V447" s="113" t="e">
        <f>IF(#REF!="","",#REF!)</f>
        <v>#REF!</v>
      </c>
      <c r="W447" s="113" t="e">
        <f>IF(#REF!="","",#REF!)</f>
        <v>#REF!</v>
      </c>
      <c r="X447" s="113" t="e">
        <f>IF(#REF!="","",#REF!)</f>
        <v>#REF!</v>
      </c>
      <c r="Y447" s="113" t="e">
        <f>IF(#REF!="","",#REF!)</f>
        <v>#REF!</v>
      </c>
      <c r="Z447" s="113" t="e">
        <f>IF(#REF!="","",#REF!)</f>
        <v>#REF!</v>
      </c>
      <c r="AA447" s="113" t="e">
        <f>IF(#REF!="","",#REF!)</f>
        <v>#REF!</v>
      </c>
      <c r="AB447" s="113" t="e">
        <f>IF(#REF!="","",#REF!)</f>
        <v>#REF!</v>
      </c>
      <c r="AC447" s="113" t="e">
        <f>IF(#REF!="","",#REF!)</f>
        <v>#REF!</v>
      </c>
      <c r="AD447" s="113" t="e">
        <f>IF(#REF!="","",#REF!)</f>
        <v>#REF!</v>
      </c>
      <c r="AE447" s="113" t="e">
        <f>IF(#REF!="","",#REF!)</f>
        <v>#REF!</v>
      </c>
      <c r="AF447" s="113" t="e">
        <f>IF(#REF!="","",#REF!)</f>
        <v>#REF!</v>
      </c>
      <c r="AG447" s="113" t="e">
        <f>IF(#REF!="","",#REF!)</f>
        <v>#REF!</v>
      </c>
      <c r="AH447" s="113" t="e">
        <f>IF(#REF!="","",#REF!)</f>
        <v>#REF!</v>
      </c>
      <c r="AI447" s="113" t="e">
        <f>IF(#REF!="","",#REF!)</f>
        <v>#REF!</v>
      </c>
      <c r="AJ447" s="113" t="e">
        <f>IF(#REF!="","",#REF!)</f>
        <v>#REF!</v>
      </c>
      <c r="AK447" s="113" t="e">
        <f>IF(#REF!="","",#REF!)</f>
        <v>#REF!</v>
      </c>
      <c r="AL447" s="113" t="e">
        <f>IF(#REF!="","",#REF!)</f>
        <v>#REF!</v>
      </c>
      <c r="AM447" s="113" t="e">
        <f>IF(#REF!="","",#REF!)</f>
        <v>#REF!</v>
      </c>
      <c r="AN447" s="113" t="e">
        <f>IF(#REF!="","",#REF!)</f>
        <v>#REF!</v>
      </c>
      <c r="AO447" s="113" t="e">
        <f>IF(#REF!="","",#REF!)</f>
        <v>#REF!</v>
      </c>
      <c r="AP447" s="113" t="e">
        <f>IF(#REF!="","",#REF!)</f>
        <v>#REF!</v>
      </c>
      <c r="AQ447" s="113" t="e">
        <f>IF(#REF!="","",#REF!)</f>
        <v>#REF!</v>
      </c>
      <c r="AR447" s="79"/>
    </row>
    <row r="448" spans="1:44" x14ac:dyDescent="0.25">
      <c r="A448" s="113" t="e">
        <f>IF(#REF!="","",#REF!)</f>
        <v>#REF!</v>
      </c>
      <c r="B448" s="113" t="e">
        <f>IF(#REF!="","",#REF!)</f>
        <v>#REF!</v>
      </c>
      <c r="C448" s="113" t="e">
        <f>IF(#REF!="","",#REF!)</f>
        <v>#REF!</v>
      </c>
      <c r="D448" s="113" t="e">
        <f>CONCATENATE(#REF!, "-R",#REF!)</f>
        <v>#REF!</v>
      </c>
      <c r="E448" s="113" t="e">
        <f>IF(#REF!="","",#REF!)</f>
        <v>#REF!</v>
      </c>
      <c r="F448" s="113" t="e">
        <f>IF(#REF!="","",#REF!)</f>
        <v>#REF!</v>
      </c>
      <c r="G448" s="113" t="e">
        <f>IF(#REF!="","",#REF!)</f>
        <v>#REF!</v>
      </c>
      <c r="H448" s="113" t="e">
        <f>IF(#REF!="","",#REF!)</f>
        <v>#REF!</v>
      </c>
      <c r="I448" s="113" t="e">
        <f>IF(#REF!="","",#REF!)</f>
        <v>#REF!</v>
      </c>
      <c r="J448" s="113" t="e">
        <f>IF(#REF!="","",#REF!)</f>
        <v>#REF!</v>
      </c>
      <c r="K448" s="113" t="e">
        <f>IF(#REF!="","",#REF!)</f>
        <v>#REF!</v>
      </c>
      <c r="L448" s="113" t="e">
        <f>IF(#REF!="","",#REF!)</f>
        <v>#REF!</v>
      </c>
      <c r="M448" s="114" t="e">
        <f>IF(#REF!="","",#REF!)</f>
        <v>#REF!</v>
      </c>
      <c r="N448" s="113" t="e">
        <f t="shared" si="6"/>
        <v>#REF!</v>
      </c>
      <c r="O448" s="113" t="e">
        <f>CONCATENATE(#REF!,"-",#REF!)</f>
        <v>#REF!</v>
      </c>
      <c r="P448" s="113" t="e">
        <f>IF(#REF!="","",#REF!)</f>
        <v>#REF!</v>
      </c>
      <c r="Q448" s="113" t="e">
        <f>IF(#REF!="","",#REF!)</f>
        <v>#REF!</v>
      </c>
      <c r="R448" s="113" t="e">
        <f>IF(#REF!="","",#REF!)</f>
        <v>#REF!</v>
      </c>
      <c r="S448" s="113" t="e">
        <f>IF(#REF!="","",#REF!)</f>
        <v>#REF!</v>
      </c>
      <c r="T448" s="113" t="e">
        <f>IF(#REF!="","",#REF!)</f>
        <v>#REF!</v>
      </c>
      <c r="U448" s="113" t="e">
        <f>IF(#REF!="","",#REF!)</f>
        <v>#REF!</v>
      </c>
      <c r="V448" s="113" t="e">
        <f>IF(#REF!="","",#REF!)</f>
        <v>#REF!</v>
      </c>
      <c r="W448" s="113" t="e">
        <f>IF(#REF!="","",#REF!)</f>
        <v>#REF!</v>
      </c>
      <c r="X448" s="113" t="e">
        <f>IF(#REF!="","",#REF!)</f>
        <v>#REF!</v>
      </c>
      <c r="Y448" s="113" t="e">
        <f>IF(#REF!="","",#REF!)</f>
        <v>#REF!</v>
      </c>
      <c r="Z448" s="113" t="e">
        <f>IF(#REF!="","",#REF!)</f>
        <v>#REF!</v>
      </c>
      <c r="AA448" s="113" t="e">
        <f>IF(#REF!="","",#REF!)</f>
        <v>#REF!</v>
      </c>
      <c r="AB448" s="113" t="e">
        <f>IF(#REF!="","",#REF!)</f>
        <v>#REF!</v>
      </c>
      <c r="AC448" s="113" t="e">
        <f>IF(#REF!="","",#REF!)</f>
        <v>#REF!</v>
      </c>
      <c r="AD448" s="113" t="e">
        <f>IF(#REF!="","",#REF!)</f>
        <v>#REF!</v>
      </c>
      <c r="AE448" s="113" t="e">
        <f>IF(#REF!="","",#REF!)</f>
        <v>#REF!</v>
      </c>
      <c r="AF448" s="113" t="e">
        <f>IF(#REF!="","",#REF!)</f>
        <v>#REF!</v>
      </c>
      <c r="AG448" s="113" t="e">
        <f>IF(#REF!="","",#REF!)</f>
        <v>#REF!</v>
      </c>
      <c r="AH448" s="113" t="e">
        <f>IF(#REF!="","",#REF!)</f>
        <v>#REF!</v>
      </c>
      <c r="AI448" s="113" t="e">
        <f>IF(#REF!="","",#REF!)</f>
        <v>#REF!</v>
      </c>
      <c r="AJ448" s="113" t="e">
        <f>IF(#REF!="","",#REF!)</f>
        <v>#REF!</v>
      </c>
      <c r="AK448" s="113" t="e">
        <f>IF(#REF!="","",#REF!)</f>
        <v>#REF!</v>
      </c>
      <c r="AL448" s="113" t="e">
        <f>IF(#REF!="","",#REF!)</f>
        <v>#REF!</v>
      </c>
      <c r="AM448" s="113" t="e">
        <f>IF(#REF!="","",#REF!)</f>
        <v>#REF!</v>
      </c>
      <c r="AN448" s="113" t="e">
        <f>IF(#REF!="","",#REF!)</f>
        <v>#REF!</v>
      </c>
      <c r="AO448" s="113" t="e">
        <f>IF(#REF!="","",#REF!)</f>
        <v>#REF!</v>
      </c>
      <c r="AP448" s="113" t="e">
        <f>IF(#REF!="","",#REF!)</f>
        <v>#REF!</v>
      </c>
      <c r="AQ448" s="113" t="e">
        <f>IF(#REF!="","",#REF!)</f>
        <v>#REF!</v>
      </c>
      <c r="AR448" s="79"/>
    </row>
    <row r="449" spans="1:44" x14ac:dyDescent="0.25">
      <c r="A449" s="113" t="e">
        <f>IF(#REF!="","",#REF!)</f>
        <v>#REF!</v>
      </c>
      <c r="B449" s="113" t="e">
        <f>IF(#REF!="","",#REF!)</f>
        <v>#REF!</v>
      </c>
      <c r="C449" s="113" t="e">
        <f>IF(#REF!="","",#REF!)</f>
        <v>#REF!</v>
      </c>
      <c r="D449" s="113" t="e">
        <f>CONCATENATE(#REF!, "-R",#REF!)</f>
        <v>#REF!</v>
      </c>
      <c r="E449" s="113" t="e">
        <f>IF(#REF!="","",#REF!)</f>
        <v>#REF!</v>
      </c>
      <c r="F449" s="113" t="e">
        <f>IF(#REF!="","",#REF!)</f>
        <v>#REF!</v>
      </c>
      <c r="G449" s="113" t="e">
        <f>IF(#REF!="","",#REF!)</f>
        <v>#REF!</v>
      </c>
      <c r="H449" s="113" t="e">
        <f>IF(#REF!="","",#REF!)</f>
        <v>#REF!</v>
      </c>
      <c r="I449" s="113" t="e">
        <f>IF(#REF!="","",#REF!)</f>
        <v>#REF!</v>
      </c>
      <c r="J449" s="113" t="e">
        <f>IF(#REF!="","",#REF!)</f>
        <v>#REF!</v>
      </c>
      <c r="K449" s="113" t="e">
        <f>IF(#REF!="","",#REF!)</f>
        <v>#REF!</v>
      </c>
      <c r="L449" s="113" t="e">
        <f>IF(#REF!="","",#REF!)</f>
        <v>#REF!</v>
      </c>
      <c r="M449" s="114" t="e">
        <f>IF(#REF!="","",#REF!)</f>
        <v>#REF!</v>
      </c>
      <c r="N449" s="113" t="e">
        <f t="shared" si="6"/>
        <v>#REF!</v>
      </c>
      <c r="O449" s="113" t="e">
        <f>CONCATENATE(#REF!,"-",#REF!)</f>
        <v>#REF!</v>
      </c>
      <c r="P449" s="113" t="e">
        <f>IF(#REF!="","",#REF!)</f>
        <v>#REF!</v>
      </c>
      <c r="Q449" s="113" t="e">
        <f>IF(#REF!="","",#REF!)</f>
        <v>#REF!</v>
      </c>
      <c r="R449" s="113" t="e">
        <f>IF(#REF!="","",#REF!)</f>
        <v>#REF!</v>
      </c>
      <c r="S449" s="113" t="e">
        <f>IF(#REF!="","",#REF!)</f>
        <v>#REF!</v>
      </c>
      <c r="T449" s="113" t="e">
        <f>IF(#REF!="","",#REF!)</f>
        <v>#REF!</v>
      </c>
      <c r="U449" s="113" t="e">
        <f>IF(#REF!="","",#REF!)</f>
        <v>#REF!</v>
      </c>
      <c r="V449" s="113" t="e">
        <f>IF(#REF!="","",#REF!)</f>
        <v>#REF!</v>
      </c>
      <c r="W449" s="113" t="e">
        <f>IF(#REF!="","",#REF!)</f>
        <v>#REF!</v>
      </c>
      <c r="X449" s="113" t="e">
        <f>IF(#REF!="","",#REF!)</f>
        <v>#REF!</v>
      </c>
      <c r="Y449" s="113" t="e">
        <f>IF(#REF!="","",#REF!)</f>
        <v>#REF!</v>
      </c>
      <c r="Z449" s="113" t="e">
        <f>IF(#REF!="","",#REF!)</f>
        <v>#REF!</v>
      </c>
      <c r="AA449" s="113" t="e">
        <f>IF(#REF!="","",#REF!)</f>
        <v>#REF!</v>
      </c>
      <c r="AB449" s="113" t="e">
        <f>IF(#REF!="","",#REF!)</f>
        <v>#REF!</v>
      </c>
      <c r="AC449" s="113" t="e">
        <f>IF(#REF!="","",#REF!)</f>
        <v>#REF!</v>
      </c>
      <c r="AD449" s="113" t="e">
        <f>IF(#REF!="","",#REF!)</f>
        <v>#REF!</v>
      </c>
      <c r="AE449" s="113" t="e">
        <f>IF(#REF!="","",#REF!)</f>
        <v>#REF!</v>
      </c>
      <c r="AF449" s="113" t="e">
        <f>IF(#REF!="","",#REF!)</f>
        <v>#REF!</v>
      </c>
      <c r="AG449" s="113" t="e">
        <f>IF(#REF!="","",#REF!)</f>
        <v>#REF!</v>
      </c>
      <c r="AH449" s="113" t="e">
        <f>IF(#REF!="","",#REF!)</f>
        <v>#REF!</v>
      </c>
      <c r="AI449" s="113" t="e">
        <f>IF(#REF!="","",#REF!)</f>
        <v>#REF!</v>
      </c>
      <c r="AJ449" s="113" t="e">
        <f>IF(#REF!="","",#REF!)</f>
        <v>#REF!</v>
      </c>
      <c r="AK449" s="113" t="e">
        <f>IF(#REF!="","",#REF!)</f>
        <v>#REF!</v>
      </c>
      <c r="AL449" s="113" t="e">
        <f>IF(#REF!="","",#REF!)</f>
        <v>#REF!</v>
      </c>
      <c r="AM449" s="113" t="e">
        <f>IF(#REF!="","",#REF!)</f>
        <v>#REF!</v>
      </c>
      <c r="AN449" s="113" t="e">
        <f>IF(#REF!="","",#REF!)</f>
        <v>#REF!</v>
      </c>
      <c r="AO449" s="113" t="e">
        <f>IF(#REF!="","",#REF!)</f>
        <v>#REF!</v>
      </c>
      <c r="AP449" s="113" t="e">
        <f>IF(#REF!="","",#REF!)</f>
        <v>#REF!</v>
      </c>
      <c r="AQ449" s="113" t="e">
        <f>IF(#REF!="","",#REF!)</f>
        <v>#REF!</v>
      </c>
      <c r="AR449" s="79"/>
    </row>
    <row r="450" spans="1:44" x14ac:dyDescent="0.25">
      <c r="A450" s="113" t="e">
        <f>IF(#REF!="","",#REF!)</f>
        <v>#REF!</v>
      </c>
      <c r="B450" s="113" t="e">
        <f>IF(#REF!="","",#REF!)</f>
        <v>#REF!</v>
      </c>
      <c r="C450" s="113" t="e">
        <f>IF(#REF!="","",#REF!)</f>
        <v>#REF!</v>
      </c>
      <c r="D450" s="113" t="e">
        <f>CONCATENATE(#REF!, "-R",#REF!)</f>
        <v>#REF!</v>
      </c>
      <c r="E450" s="113" t="e">
        <f>IF(#REF!="","",#REF!)</f>
        <v>#REF!</v>
      </c>
      <c r="F450" s="113" t="e">
        <f>IF(#REF!="","",#REF!)</f>
        <v>#REF!</v>
      </c>
      <c r="G450" s="113" t="e">
        <f>IF(#REF!="","",#REF!)</f>
        <v>#REF!</v>
      </c>
      <c r="H450" s="113" t="e">
        <f>IF(#REF!="","",#REF!)</f>
        <v>#REF!</v>
      </c>
      <c r="I450" s="113" t="e">
        <f>IF(#REF!="","",#REF!)</f>
        <v>#REF!</v>
      </c>
      <c r="J450" s="113" t="e">
        <f>IF(#REF!="","",#REF!)</f>
        <v>#REF!</v>
      </c>
      <c r="K450" s="113" t="e">
        <f>IF(#REF!="","",#REF!)</f>
        <v>#REF!</v>
      </c>
      <c r="L450" s="113" t="e">
        <f>IF(#REF!="","",#REF!)</f>
        <v>#REF!</v>
      </c>
      <c r="M450" s="114" t="e">
        <f>IF(#REF!="","",#REF!)</f>
        <v>#REF!</v>
      </c>
      <c r="N450" s="113" t="e">
        <f t="shared" si="6"/>
        <v>#REF!</v>
      </c>
      <c r="O450" s="113" t="e">
        <f>CONCATENATE(#REF!,"-",#REF!)</f>
        <v>#REF!</v>
      </c>
      <c r="P450" s="113" t="e">
        <f>IF(#REF!="","",#REF!)</f>
        <v>#REF!</v>
      </c>
      <c r="Q450" s="113" t="e">
        <f>IF(#REF!="","",#REF!)</f>
        <v>#REF!</v>
      </c>
      <c r="R450" s="113" t="e">
        <f>IF(#REF!="","",#REF!)</f>
        <v>#REF!</v>
      </c>
      <c r="S450" s="113" t="e">
        <f>IF(#REF!="","",#REF!)</f>
        <v>#REF!</v>
      </c>
      <c r="T450" s="113" t="e">
        <f>IF(#REF!="","",#REF!)</f>
        <v>#REF!</v>
      </c>
      <c r="U450" s="113" t="e">
        <f>IF(#REF!="","",#REF!)</f>
        <v>#REF!</v>
      </c>
      <c r="V450" s="113" t="e">
        <f>IF(#REF!="","",#REF!)</f>
        <v>#REF!</v>
      </c>
      <c r="W450" s="113" t="e">
        <f>IF(#REF!="","",#REF!)</f>
        <v>#REF!</v>
      </c>
      <c r="X450" s="113" t="e">
        <f>IF(#REF!="","",#REF!)</f>
        <v>#REF!</v>
      </c>
      <c r="Y450" s="113" t="e">
        <f>IF(#REF!="","",#REF!)</f>
        <v>#REF!</v>
      </c>
      <c r="Z450" s="113" t="e">
        <f>IF(#REF!="","",#REF!)</f>
        <v>#REF!</v>
      </c>
      <c r="AA450" s="113" t="e">
        <f>IF(#REF!="","",#REF!)</f>
        <v>#REF!</v>
      </c>
      <c r="AB450" s="113" t="e">
        <f>IF(#REF!="","",#REF!)</f>
        <v>#REF!</v>
      </c>
      <c r="AC450" s="113" t="e">
        <f>IF(#REF!="","",#REF!)</f>
        <v>#REF!</v>
      </c>
      <c r="AD450" s="113" t="e">
        <f>IF(#REF!="","",#REF!)</f>
        <v>#REF!</v>
      </c>
      <c r="AE450" s="113" t="e">
        <f>IF(#REF!="","",#REF!)</f>
        <v>#REF!</v>
      </c>
      <c r="AF450" s="113" t="e">
        <f>IF(#REF!="","",#REF!)</f>
        <v>#REF!</v>
      </c>
      <c r="AG450" s="113" t="e">
        <f>IF(#REF!="","",#REF!)</f>
        <v>#REF!</v>
      </c>
      <c r="AH450" s="113" t="e">
        <f>IF(#REF!="","",#REF!)</f>
        <v>#REF!</v>
      </c>
      <c r="AI450" s="113" t="e">
        <f>IF(#REF!="","",#REF!)</f>
        <v>#REF!</v>
      </c>
      <c r="AJ450" s="113" t="e">
        <f>IF(#REF!="","",#REF!)</f>
        <v>#REF!</v>
      </c>
      <c r="AK450" s="113" t="e">
        <f>IF(#REF!="","",#REF!)</f>
        <v>#REF!</v>
      </c>
      <c r="AL450" s="113" t="e">
        <f>IF(#REF!="","",#REF!)</f>
        <v>#REF!</v>
      </c>
      <c r="AM450" s="113" t="e">
        <f>IF(#REF!="","",#REF!)</f>
        <v>#REF!</v>
      </c>
      <c r="AN450" s="113" t="e">
        <f>IF(#REF!="","",#REF!)</f>
        <v>#REF!</v>
      </c>
      <c r="AO450" s="113" t="e">
        <f>IF(#REF!="","",#REF!)</f>
        <v>#REF!</v>
      </c>
      <c r="AP450" s="113" t="e">
        <f>IF(#REF!="","",#REF!)</f>
        <v>#REF!</v>
      </c>
      <c r="AQ450" s="113" t="e">
        <f>IF(#REF!="","",#REF!)</f>
        <v>#REF!</v>
      </c>
      <c r="AR450" s="79"/>
    </row>
    <row r="451" spans="1:44" x14ac:dyDescent="0.25">
      <c r="A451" s="113" t="e">
        <f>IF(#REF!="","",#REF!)</f>
        <v>#REF!</v>
      </c>
      <c r="B451" s="113" t="e">
        <f>IF(#REF!="","",#REF!)</f>
        <v>#REF!</v>
      </c>
      <c r="C451" s="113" t="e">
        <f>IF(#REF!="","",#REF!)</f>
        <v>#REF!</v>
      </c>
      <c r="D451" s="113" t="e">
        <f>CONCATENATE(#REF!, "-R",#REF!)</f>
        <v>#REF!</v>
      </c>
      <c r="E451" s="113" t="e">
        <f>IF(#REF!="","",#REF!)</f>
        <v>#REF!</v>
      </c>
      <c r="F451" s="113" t="e">
        <f>IF(#REF!="","",#REF!)</f>
        <v>#REF!</v>
      </c>
      <c r="G451" s="113" t="e">
        <f>IF(#REF!="","",#REF!)</f>
        <v>#REF!</v>
      </c>
      <c r="H451" s="113" t="e">
        <f>IF(#REF!="","",#REF!)</f>
        <v>#REF!</v>
      </c>
      <c r="I451" s="113" t="e">
        <f>IF(#REF!="","",#REF!)</f>
        <v>#REF!</v>
      </c>
      <c r="J451" s="113" t="e">
        <f>IF(#REF!="","",#REF!)</f>
        <v>#REF!</v>
      </c>
      <c r="K451" s="113" t="e">
        <f>IF(#REF!="","",#REF!)</f>
        <v>#REF!</v>
      </c>
      <c r="L451" s="113" t="e">
        <f>IF(#REF!="","",#REF!)</f>
        <v>#REF!</v>
      </c>
      <c r="M451" s="114" t="e">
        <f>IF(#REF!="","",#REF!)</f>
        <v>#REF!</v>
      </c>
      <c r="N451" s="113" t="e">
        <f t="shared" si="6"/>
        <v>#REF!</v>
      </c>
      <c r="O451" s="113" t="e">
        <f>CONCATENATE(#REF!,"-",#REF!)</f>
        <v>#REF!</v>
      </c>
      <c r="P451" s="113" t="e">
        <f>IF(#REF!="","",#REF!)</f>
        <v>#REF!</v>
      </c>
      <c r="Q451" s="113" t="e">
        <f>IF(#REF!="","",#REF!)</f>
        <v>#REF!</v>
      </c>
      <c r="R451" s="113" t="e">
        <f>IF(#REF!="","",#REF!)</f>
        <v>#REF!</v>
      </c>
      <c r="S451" s="113" t="e">
        <f>IF(#REF!="","",#REF!)</f>
        <v>#REF!</v>
      </c>
      <c r="T451" s="113" t="e">
        <f>IF(#REF!="","",#REF!)</f>
        <v>#REF!</v>
      </c>
      <c r="U451" s="113" t="e">
        <f>IF(#REF!="","",#REF!)</f>
        <v>#REF!</v>
      </c>
      <c r="V451" s="113" t="e">
        <f>IF(#REF!="","",#REF!)</f>
        <v>#REF!</v>
      </c>
      <c r="W451" s="113" t="e">
        <f>IF(#REF!="","",#REF!)</f>
        <v>#REF!</v>
      </c>
      <c r="X451" s="113" t="e">
        <f>IF(#REF!="","",#REF!)</f>
        <v>#REF!</v>
      </c>
      <c r="Y451" s="113" t="e">
        <f>IF(#REF!="","",#REF!)</f>
        <v>#REF!</v>
      </c>
      <c r="Z451" s="113" t="e">
        <f>IF(#REF!="","",#REF!)</f>
        <v>#REF!</v>
      </c>
      <c r="AA451" s="113" t="e">
        <f>IF(#REF!="","",#REF!)</f>
        <v>#REF!</v>
      </c>
      <c r="AB451" s="113" t="e">
        <f>IF(#REF!="","",#REF!)</f>
        <v>#REF!</v>
      </c>
      <c r="AC451" s="113" t="e">
        <f>IF(#REF!="","",#REF!)</f>
        <v>#REF!</v>
      </c>
      <c r="AD451" s="113" t="e">
        <f>IF(#REF!="","",#REF!)</f>
        <v>#REF!</v>
      </c>
      <c r="AE451" s="113" t="e">
        <f>IF(#REF!="","",#REF!)</f>
        <v>#REF!</v>
      </c>
      <c r="AF451" s="113" t="e">
        <f>IF(#REF!="","",#REF!)</f>
        <v>#REF!</v>
      </c>
      <c r="AG451" s="113" t="e">
        <f>IF(#REF!="","",#REF!)</f>
        <v>#REF!</v>
      </c>
      <c r="AH451" s="113" t="e">
        <f>IF(#REF!="","",#REF!)</f>
        <v>#REF!</v>
      </c>
      <c r="AI451" s="113" t="e">
        <f>IF(#REF!="","",#REF!)</f>
        <v>#REF!</v>
      </c>
      <c r="AJ451" s="113" t="e">
        <f>IF(#REF!="","",#REF!)</f>
        <v>#REF!</v>
      </c>
      <c r="AK451" s="113" t="e">
        <f>IF(#REF!="","",#REF!)</f>
        <v>#REF!</v>
      </c>
      <c r="AL451" s="113" t="e">
        <f>IF(#REF!="","",#REF!)</f>
        <v>#REF!</v>
      </c>
      <c r="AM451" s="113" t="e">
        <f>IF(#REF!="","",#REF!)</f>
        <v>#REF!</v>
      </c>
      <c r="AN451" s="113" t="e">
        <f>IF(#REF!="","",#REF!)</f>
        <v>#REF!</v>
      </c>
      <c r="AO451" s="113" t="e">
        <f>IF(#REF!="","",#REF!)</f>
        <v>#REF!</v>
      </c>
      <c r="AP451" s="113" t="e">
        <f>IF(#REF!="","",#REF!)</f>
        <v>#REF!</v>
      </c>
      <c r="AQ451" s="113" t="e">
        <f>IF(#REF!="","",#REF!)</f>
        <v>#REF!</v>
      </c>
      <c r="AR451" s="79"/>
    </row>
    <row r="452" spans="1:44" x14ac:dyDescent="0.25">
      <c r="A452" s="113" t="e">
        <f>IF(#REF!="","",#REF!)</f>
        <v>#REF!</v>
      </c>
      <c r="B452" s="113" t="e">
        <f>IF(#REF!="","",#REF!)</f>
        <v>#REF!</v>
      </c>
      <c r="C452" s="113" t="e">
        <f>IF(#REF!="","",#REF!)</f>
        <v>#REF!</v>
      </c>
      <c r="D452" s="113" t="e">
        <f>CONCATENATE(#REF!, "-R",#REF!)</f>
        <v>#REF!</v>
      </c>
      <c r="E452" s="113" t="e">
        <f>IF(#REF!="","",#REF!)</f>
        <v>#REF!</v>
      </c>
      <c r="F452" s="113" t="e">
        <f>IF(#REF!="","",#REF!)</f>
        <v>#REF!</v>
      </c>
      <c r="G452" s="113" t="e">
        <f>IF(#REF!="","",#REF!)</f>
        <v>#REF!</v>
      </c>
      <c r="H452" s="113" t="e">
        <f>IF(#REF!="","",#REF!)</f>
        <v>#REF!</v>
      </c>
      <c r="I452" s="113" t="e">
        <f>IF(#REF!="","",#REF!)</f>
        <v>#REF!</v>
      </c>
      <c r="J452" s="113" t="e">
        <f>IF(#REF!="","",#REF!)</f>
        <v>#REF!</v>
      </c>
      <c r="K452" s="113" t="e">
        <f>IF(#REF!="","",#REF!)</f>
        <v>#REF!</v>
      </c>
      <c r="L452" s="113" t="e">
        <f>IF(#REF!="","",#REF!)</f>
        <v>#REF!</v>
      </c>
      <c r="M452" s="114" t="e">
        <f>IF(#REF!="","",#REF!)</f>
        <v>#REF!</v>
      </c>
      <c r="N452" s="113" t="e">
        <f t="shared" si="6"/>
        <v>#REF!</v>
      </c>
      <c r="O452" s="113" t="e">
        <f>CONCATENATE(#REF!,"-",#REF!)</f>
        <v>#REF!</v>
      </c>
      <c r="P452" s="113" t="e">
        <f>IF(#REF!="","",#REF!)</f>
        <v>#REF!</v>
      </c>
      <c r="Q452" s="113" t="e">
        <f>IF(#REF!="","",#REF!)</f>
        <v>#REF!</v>
      </c>
      <c r="R452" s="113" t="e">
        <f>IF(#REF!="","",#REF!)</f>
        <v>#REF!</v>
      </c>
      <c r="S452" s="113" t="e">
        <f>IF(#REF!="","",#REF!)</f>
        <v>#REF!</v>
      </c>
      <c r="T452" s="113" t="e">
        <f>IF(#REF!="","",#REF!)</f>
        <v>#REF!</v>
      </c>
      <c r="U452" s="113" t="e">
        <f>IF(#REF!="","",#REF!)</f>
        <v>#REF!</v>
      </c>
      <c r="V452" s="113" t="e">
        <f>IF(#REF!="","",#REF!)</f>
        <v>#REF!</v>
      </c>
      <c r="W452" s="113" t="e">
        <f>IF(#REF!="","",#REF!)</f>
        <v>#REF!</v>
      </c>
      <c r="X452" s="113" t="e">
        <f>IF(#REF!="","",#REF!)</f>
        <v>#REF!</v>
      </c>
      <c r="Y452" s="113" t="e">
        <f>IF(#REF!="","",#REF!)</f>
        <v>#REF!</v>
      </c>
      <c r="Z452" s="113" t="e">
        <f>IF(#REF!="","",#REF!)</f>
        <v>#REF!</v>
      </c>
      <c r="AA452" s="113" t="e">
        <f>IF(#REF!="","",#REF!)</f>
        <v>#REF!</v>
      </c>
      <c r="AB452" s="113" t="e">
        <f>IF(#REF!="","",#REF!)</f>
        <v>#REF!</v>
      </c>
      <c r="AC452" s="113" t="e">
        <f>IF(#REF!="","",#REF!)</f>
        <v>#REF!</v>
      </c>
      <c r="AD452" s="113" t="e">
        <f>IF(#REF!="","",#REF!)</f>
        <v>#REF!</v>
      </c>
      <c r="AE452" s="113" t="e">
        <f>IF(#REF!="","",#REF!)</f>
        <v>#REF!</v>
      </c>
      <c r="AF452" s="113" t="e">
        <f>IF(#REF!="","",#REF!)</f>
        <v>#REF!</v>
      </c>
      <c r="AG452" s="113" t="e">
        <f>IF(#REF!="","",#REF!)</f>
        <v>#REF!</v>
      </c>
      <c r="AH452" s="113" t="e">
        <f>IF(#REF!="","",#REF!)</f>
        <v>#REF!</v>
      </c>
      <c r="AI452" s="113" t="e">
        <f>IF(#REF!="","",#REF!)</f>
        <v>#REF!</v>
      </c>
      <c r="AJ452" s="113" t="e">
        <f>IF(#REF!="","",#REF!)</f>
        <v>#REF!</v>
      </c>
      <c r="AK452" s="113" t="e">
        <f>IF(#REF!="","",#REF!)</f>
        <v>#REF!</v>
      </c>
      <c r="AL452" s="113" t="e">
        <f>IF(#REF!="","",#REF!)</f>
        <v>#REF!</v>
      </c>
      <c r="AM452" s="113" t="e">
        <f>IF(#REF!="","",#REF!)</f>
        <v>#REF!</v>
      </c>
      <c r="AN452" s="113" t="e">
        <f>IF(#REF!="","",#REF!)</f>
        <v>#REF!</v>
      </c>
      <c r="AO452" s="113" t="e">
        <f>IF(#REF!="","",#REF!)</f>
        <v>#REF!</v>
      </c>
      <c r="AP452" s="113" t="e">
        <f>IF(#REF!="","",#REF!)</f>
        <v>#REF!</v>
      </c>
      <c r="AQ452" s="113" t="e">
        <f>IF(#REF!="","",#REF!)</f>
        <v>#REF!</v>
      </c>
      <c r="AR452" s="79"/>
    </row>
    <row r="453" spans="1:44" x14ac:dyDescent="0.25">
      <c r="A453" s="113" t="e">
        <f>IF(#REF!="","",#REF!)</f>
        <v>#REF!</v>
      </c>
      <c r="B453" s="113" t="e">
        <f>IF(#REF!="","",#REF!)</f>
        <v>#REF!</v>
      </c>
      <c r="C453" s="113" t="e">
        <f>IF(#REF!="","",#REF!)</f>
        <v>#REF!</v>
      </c>
      <c r="D453" s="113" t="e">
        <f>CONCATENATE(#REF!, "-R",#REF!)</f>
        <v>#REF!</v>
      </c>
      <c r="E453" s="113" t="e">
        <f>IF(#REF!="","",#REF!)</f>
        <v>#REF!</v>
      </c>
      <c r="F453" s="113" t="e">
        <f>IF(#REF!="","",#REF!)</f>
        <v>#REF!</v>
      </c>
      <c r="G453" s="113" t="e">
        <f>IF(#REF!="","",#REF!)</f>
        <v>#REF!</v>
      </c>
      <c r="H453" s="113" t="e">
        <f>IF(#REF!="","",#REF!)</f>
        <v>#REF!</v>
      </c>
      <c r="I453" s="113" t="e">
        <f>IF(#REF!="","",#REF!)</f>
        <v>#REF!</v>
      </c>
      <c r="J453" s="113" t="e">
        <f>IF(#REF!="","",#REF!)</f>
        <v>#REF!</v>
      </c>
      <c r="K453" s="113" t="e">
        <f>IF(#REF!="","",#REF!)</f>
        <v>#REF!</v>
      </c>
      <c r="L453" s="113" t="e">
        <f>IF(#REF!="","",#REF!)</f>
        <v>#REF!</v>
      </c>
      <c r="M453" s="114" t="e">
        <f>IF(#REF!="","",#REF!)</f>
        <v>#REF!</v>
      </c>
      <c r="N453" s="113" t="e">
        <f t="shared" si="6"/>
        <v>#REF!</v>
      </c>
      <c r="O453" s="113" t="e">
        <f>CONCATENATE(#REF!,"-",#REF!)</f>
        <v>#REF!</v>
      </c>
      <c r="P453" s="113" t="e">
        <f>IF(#REF!="","",#REF!)</f>
        <v>#REF!</v>
      </c>
      <c r="Q453" s="113" t="e">
        <f>IF(#REF!="","",#REF!)</f>
        <v>#REF!</v>
      </c>
      <c r="R453" s="113" t="e">
        <f>IF(#REF!="","",#REF!)</f>
        <v>#REF!</v>
      </c>
      <c r="S453" s="113" t="e">
        <f>IF(#REF!="","",#REF!)</f>
        <v>#REF!</v>
      </c>
      <c r="T453" s="113" t="e">
        <f>IF(#REF!="","",#REF!)</f>
        <v>#REF!</v>
      </c>
      <c r="U453" s="113" t="e">
        <f>IF(#REF!="","",#REF!)</f>
        <v>#REF!</v>
      </c>
      <c r="V453" s="113" t="e">
        <f>IF(#REF!="","",#REF!)</f>
        <v>#REF!</v>
      </c>
      <c r="W453" s="113" t="e">
        <f>IF(#REF!="","",#REF!)</f>
        <v>#REF!</v>
      </c>
      <c r="X453" s="113" t="e">
        <f>IF(#REF!="","",#REF!)</f>
        <v>#REF!</v>
      </c>
      <c r="Y453" s="113" t="e">
        <f>IF(#REF!="","",#REF!)</f>
        <v>#REF!</v>
      </c>
      <c r="Z453" s="113" t="e">
        <f>IF(#REF!="","",#REF!)</f>
        <v>#REF!</v>
      </c>
      <c r="AA453" s="113" t="e">
        <f>IF(#REF!="","",#REF!)</f>
        <v>#REF!</v>
      </c>
      <c r="AB453" s="113" t="e">
        <f>IF(#REF!="","",#REF!)</f>
        <v>#REF!</v>
      </c>
      <c r="AC453" s="113" t="e">
        <f>IF(#REF!="","",#REF!)</f>
        <v>#REF!</v>
      </c>
      <c r="AD453" s="113" t="e">
        <f>IF(#REF!="","",#REF!)</f>
        <v>#REF!</v>
      </c>
      <c r="AE453" s="113" t="e">
        <f>IF(#REF!="","",#REF!)</f>
        <v>#REF!</v>
      </c>
      <c r="AF453" s="113" t="e">
        <f>IF(#REF!="","",#REF!)</f>
        <v>#REF!</v>
      </c>
      <c r="AG453" s="113" t="e">
        <f>IF(#REF!="","",#REF!)</f>
        <v>#REF!</v>
      </c>
      <c r="AH453" s="113" t="e">
        <f>IF(#REF!="","",#REF!)</f>
        <v>#REF!</v>
      </c>
      <c r="AI453" s="113" t="e">
        <f>IF(#REF!="","",#REF!)</f>
        <v>#REF!</v>
      </c>
      <c r="AJ453" s="113" t="e">
        <f>IF(#REF!="","",#REF!)</f>
        <v>#REF!</v>
      </c>
      <c r="AK453" s="113" t="e">
        <f>IF(#REF!="","",#REF!)</f>
        <v>#REF!</v>
      </c>
      <c r="AL453" s="113" t="e">
        <f>IF(#REF!="","",#REF!)</f>
        <v>#REF!</v>
      </c>
      <c r="AM453" s="113" t="e">
        <f>IF(#REF!="","",#REF!)</f>
        <v>#REF!</v>
      </c>
      <c r="AN453" s="113" t="e">
        <f>IF(#REF!="","",#REF!)</f>
        <v>#REF!</v>
      </c>
      <c r="AO453" s="113" t="e">
        <f>IF(#REF!="","",#REF!)</f>
        <v>#REF!</v>
      </c>
      <c r="AP453" s="113" t="e">
        <f>IF(#REF!="","",#REF!)</f>
        <v>#REF!</v>
      </c>
      <c r="AQ453" s="113" t="e">
        <f>IF(#REF!="","",#REF!)</f>
        <v>#REF!</v>
      </c>
      <c r="AR453" s="79"/>
    </row>
    <row r="454" spans="1:44" x14ac:dyDescent="0.25">
      <c r="A454" s="113" t="e">
        <f>IF(#REF!="","",#REF!)</f>
        <v>#REF!</v>
      </c>
      <c r="B454" s="113" t="e">
        <f>IF(#REF!="","",#REF!)</f>
        <v>#REF!</v>
      </c>
      <c r="C454" s="113" t="e">
        <f>IF(#REF!="","",#REF!)</f>
        <v>#REF!</v>
      </c>
      <c r="D454" s="113" t="e">
        <f>CONCATENATE(#REF!, "-R",#REF!)</f>
        <v>#REF!</v>
      </c>
      <c r="E454" s="113" t="e">
        <f>IF(#REF!="","",#REF!)</f>
        <v>#REF!</v>
      </c>
      <c r="F454" s="113" t="e">
        <f>IF(#REF!="","",#REF!)</f>
        <v>#REF!</v>
      </c>
      <c r="G454" s="113" t="e">
        <f>IF(#REF!="","",#REF!)</f>
        <v>#REF!</v>
      </c>
      <c r="H454" s="113" t="e">
        <f>IF(#REF!="","",#REF!)</f>
        <v>#REF!</v>
      </c>
      <c r="I454" s="113" t="e">
        <f>IF(#REF!="","",#REF!)</f>
        <v>#REF!</v>
      </c>
      <c r="J454" s="113" t="e">
        <f>IF(#REF!="","",#REF!)</f>
        <v>#REF!</v>
      </c>
      <c r="K454" s="113" t="e">
        <f>IF(#REF!="","",#REF!)</f>
        <v>#REF!</v>
      </c>
      <c r="L454" s="113" t="e">
        <f>IF(#REF!="","",#REF!)</f>
        <v>#REF!</v>
      </c>
      <c r="M454" s="114" t="e">
        <f>IF(#REF!="","",#REF!)</f>
        <v>#REF!</v>
      </c>
      <c r="N454" s="113" t="e">
        <f t="shared" ref="N454:N496" si="7">IF($B454="","",$B454)</f>
        <v>#REF!</v>
      </c>
      <c r="O454" s="113" t="e">
        <f>CONCATENATE(#REF!,"-",#REF!)</f>
        <v>#REF!</v>
      </c>
      <c r="P454" s="113" t="e">
        <f>IF(#REF!="","",#REF!)</f>
        <v>#REF!</v>
      </c>
      <c r="Q454" s="113" t="e">
        <f>IF(#REF!="","",#REF!)</f>
        <v>#REF!</v>
      </c>
      <c r="R454" s="113" t="e">
        <f>IF(#REF!="","",#REF!)</f>
        <v>#REF!</v>
      </c>
      <c r="S454" s="113" t="e">
        <f>IF(#REF!="","",#REF!)</f>
        <v>#REF!</v>
      </c>
      <c r="T454" s="113" t="e">
        <f>IF(#REF!="","",#REF!)</f>
        <v>#REF!</v>
      </c>
      <c r="U454" s="113" t="e">
        <f>IF(#REF!="","",#REF!)</f>
        <v>#REF!</v>
      </c>
      <c r="V454" s="113" t="e">
        <f>IF(#REF!="","",#REF!)</f>
        <v>#REF!</v>
      </c>
      <c r="W454" s="113" t="e">
        <f>IF(#REF!="","",#REF!)</f>
        <v>#REF!</v>
      </c>
      <c r="X454" s="113" t="e">
        <f>IF(#REF!="","",#REF!)</f>
        <v>#REF!</v>
      </c>
      <c r="Y454" s="113" t="e">
        <f>IF(#REF!="","",#REF!)</f>
        <v>#REF!</v>
      </c>
      <c r="Z454" s="113" t="e">
        <f>IF(#REF!="","",#REF!)</f>
        <v>#REF!</v>
      </c>
      <c r="AA454" s="113" t="e">
        <f>IF(#REF!="","",#REF!)</f>
        <v>#REF!</v>
      </c>
      <c r="AB454" s="113" t="e">
        <f>IF(#REF!="","",#REF!)</f>
        <v>#REF!</v>
      </c>
      <c r="AC454" s="113" t="e">
        <f>IF(#REF!="","",#REF!)</f>
        <v>#REF!</v>
      </c>
      <c r="AD454" s="113" t="e">
        <f>IF(#REF!="","",#REF!)</f>
        <v>#REF!</v>
      </c>
      <c r="AE454" s="113" t="e">
        <f>IF(#REF!="","",#REF!)</f>
        <v>#REF!</v>
      </c>
      <c r="AF454" s="113" t="e">
        <f>IF(#REF!="","",#REF!)</f>
        <v>#REF!</v>
      </c>
      <c r="AG454" s="113" t="e">
        <f>IF(#REF!="","",#REF!)</f>
        <v>#REF!</v>
      </c>
      <c r="AH454" s="113" t="e">
        <f>IF(#REF!="","",#REF!)</f>
        <v>#REF!</v>
      </c>
      <c r="AI454" s="113" t="e">
        <f>IF(#REF!="","",#REF!)</f>
        <v>#REF!</v>
      </c>
      <c r="AJ454" s="113" t="e">
        <f>IF(#REF!="","",#REF!)</f>
        <v>#REF!</v>
      </c>
      <c r="AK454" s="113" t="e">
        <f>IF(#REF!="","",#REF!)</f>
        <v>#REF!</v>
      </c>
      <c r="AL454" s="113" t="e">
        <f>IF(#REF!="","",#REF!)</f>
        <v>#REF!</v>
      </c>
      <c r="AM454" s="113" t="e">
        <f>IF(#REF!="","",#REF!)</f>
        <v>#REF!</v>
      </c>
      <c r="AN454" s="113" t="e">
        <f>IF(#REF!="","",#REF!)</f>
        <v>#REF!</v>
      </c>
      <c r="AO454" s="113" t="e">
        <f>IF(#REF!="","",#REF!)</f>
        <v>#REF!</v>
      </c>
      <c r="AP454" s="113" t="e">
        <f>IF(#REF!="","",#REF!)</f>
        <v>#REF!</v>
      </c>
      <c r="AQ454" s="113" t="e">
        <f>IF(#REF!="","",#REF!)</f>
        <v>#REF!</v>
      </c>
      <c r="AR454" s="79"/>
    </row>
    <row r="455" spans="1:44" x14ac:dyDescent="0.25">
      <c r="A455" s="113" t="e">
        <f>IF(#REF!="","",#REF!)</f>
        <v>#REF!</v>
      </c>
      <c r="B455" s="113" t="e">
        <f>IF(#REF!="","",#REF!)</f>
        <v>#REF!</v>
      </c>
      <c r="C455" s="113" t="e">
        <f>IF(#REF!="","",#REF!)</f>
        <v>#REF!</v>
      </c>
      <c r="D455" s="113" t="e">
        <f>CONCATENATE(#REF!, "-R",#REF!)</f>
        <v>#REF!</v>
      </c>
      <c r="E455" s="113" t="e">
        <f>IF(#REF!="","",#REF!)</f>
        <v>#REF!</v>
      </c>
      <c r="F455" s="113" t="e">
        <f>IF(#REF!="","",#REF!)</f>
        <v>#REF!</v>
      </c>
      <c r="G455" s="113" t="e">
        <f>IF(#REF!="","",#REF!)</f>
        <v>#REF!</v>
      </c>
      <c r="H455" s="113" t="e">
        <f>IF(#REF!="","",#REF!)</f>
        <v>#REF!</v>
      </c>
      <c r="I455" s="113" t="e">
        <f>IF(#REF!="","",#REF!)</f>
        <v>#REF!</v>
      </c>
      <c r="J455" s="113" t="e">
        <f>IF(#REF!="","",#REF!)</f>
        <v>#REF!</v>
      </c>
      <c r="K455" s="113" t="e">
        <f>IF(#REF!="","",#REF!)</f>
        <v>#REF!</v>
      </c>
      <c r="L455" s="113" t="e">
        <f>IF(#REF!="","",#REF!)</f>
        <v>#REF!</v>
      </c>
      <c r="M455" s="114" t="e">
        <f>IF(#REF!="","",#REF!)</f>
        <v>#REF!</v>
      </c>
      <c r="N455" s="113" t="e">
        <f t="shared" si="7"/>
        <v>#REF!</v>
      </c>
      <c r="O455" s="113" t="e">
        <f>CONCATENATE(#REF!,"-",#REF!)</f>
        <v>#REF!</v>
      </c>
      <c r="P455" s="113" t="e">
        <f>IF(#REF!="","",#REF!)</f>
        <v>#REF!</v>
      </c>
      <c r="Q455" s="113" t="e">
        <f>IF(#REF!="","",#REF!)</f>
        <v>#REF!</v>
      </c>
      <c r="R455" s="113" t="e">
        <f>IF(#REF!="","",#REF!)</f>
        <v>#REF!</v>
      </c>
      <c r="S455" s="113" t="e">
        <f>IF(#REF!="","",#REF!)</f>
        <v>#REF!</v>
      </c>
      <c r="T455" s="113" t="e">
        <f>IF(#REF!="","",#REF!)</f>
        <v>#REF!</v>
      </c>
      <c r="U455" s="113" t="e">
        <f>IF(#REF!="","",#REF!)</f>
        <v>#REF!</v>
      </c>
      <c r="V455" s="113" t="e">
        <f>IF(#REF!="","",#REF!)</f>
        <v>#REF!</v>
      </c>
      <c r="W455" s="113" t="e">
        <f>IF(#REF!="","",#REF!)</f>
        <v>#REF!</v>
      </c>
      <c r="X455" s="113" t="e">
        <f>IF(#REF!="","",#REF!)</f>
        <v>#REF!</v>
      </c>
      <c r="Y455" s="113" t="e">
        <f>IF(#REF!="","",#REF!)</f>
        <v>#REF!</v>
      </c>
      <c r="Z455" s="113" t="e">
        <f>IF(#REF!="","",#REF!)</f>
        <v>#REF!</v>
      </c>
      <c r="AA455" s="113" t="e">
        <f>IF(#REF!="","",#REF!)</f>
        <v>#REF!</v>
      </c>
      <c r="AB455" s="113" t="e">
        <f>IF(#REF!="","",#REF!)</f>
        <v>#REF!</v>
      </c>
      <c r="AC455" s="113" t="e">
        <f>IF(#REF!="","",#REF!)</f>
        <v>#REF!</v>
      </c>
      <c r="AD455" s="113" t="e">
        <f>IF(#REF!="","",#REF!)</f>
        <v>#REF!</v>
      </c>
      <c r="AE455" s="113" t="e">
        <f>IF(#REF!="","",#REF!)</f>
        <v>#REF!</v>
      </c>
      <c r="AF455" s="113" t="e">
        <f>IF(#REF!="","",#REF!)</f>
        <v>#REF!</v>
      </c>
      <c r="AG455" s="113" t="e">
        <f>IF(#REF!="","",#REF!)</f>
        <v>#REF!</v>
      </c>
      <c r="AH455" s="113" t="e">
        <f>IF(#REF!="","",#REF!)</f>
        <v>#REF!</v>
      </c>
      <c r="AI455" s="113" t="e">
        <f>IF(#REF!="","",#REF!)</f>
        <v>#REF!</v>
      </c>
      <c r="AJ455" s="113" t="e">
        <f>IF(#REF!="","",#REF!)</f>
        <v>#REF!</v>
      </c>
      <c r="AK455" s="113" t="e">
        <f>IF(#REF!="","",#REF!)</f>
        <v>#REF!</v>
      </c>
      <c r="AL455" s="113" t="e">
        <f>IF(#REF!="","",#REF!)</f>
        <v>#REF!</v>
      </c>
      <c r="AM455" s="113" t="e">
        <f>IF(#REF!="","",#REF!)</f>
        <v>#REF!</v>
      </c>
      <c r="AN455" s="113" t="e">
        <f>IF(#REF!="","",#REF!)</f>
        <v>#REF!</v>
      </c>
      <c r="AO455" s="113" t="e">
        <f>IF(#REF!="","",#REF!)</f>
        <v>#REF!</v>
      </c>
      <c r="AP455" s="113" t="e">
        <f>IF(#REF!="","",#REF!)</f>
        <v>#REF!</v>
      </c>
      <c r="AQ455" s="113" t="e">
        <f>IF(#REF!="","",#REF!)</f>
        <v>#REF!</v>
      </c>
      <c r="AR455" s="79"/>
    </row>
    <row r="456" spans="1:44" x14ac:dyDescent="0.25">
      <c r="A456" s="113" t="e">
        <f>IF(#REF!="","",#REF!)</f>
        <v>#REF!</v>
      </c>
      <c r="B456" s="113" t="e">
        <f>IF(#REF!="","",#REF!)</f>
        <v>#REF!</v>
      </c>
      <c r="C456" s="113" t="e">
        <f>IF(#REF!="","",#REF!)</f>
        <v>#REF!</v>
      </c>
      <c r="D456" s="113" t="e">
        <f>CONCATENATE(#REF!, "-R",#REF!)</f>
        <v>#REF!</v>
      </c>
      <c r="E456" s="113" t="e">
        <f>IF(#REF!="","",#REF!)</f>
        <v>#REF!</v>
      </c>
      <c r="F456" s="113" t="e">
        <f>IF(#REF!="","",#REF!)</f>
        <v>#REF!</v>
      </c>
      <c r="G456" s="113" t="e">
        <f>IF(#REF!="","",#REF!)</f>
        <v>#REF!</v>
      </c>
      <c r="H456" s="113" t="e">
        <f>IF(#REF!="","",#REF!)</f>
        <v>#REF!</v>
      </c>
      <c r="I456" s="113" t="e">
        <f>IF(#REF!="","",#REF!)</f>
        <v>#REF!</v>
      </c>
      <c r="J456" s="113" t="e">
        <f>IF(#REF!="","",#REF!)</f>
        <v>#REF!</v>
      </c>
      <c r="K456" s="113" t="e">
        <f>IF(#REF!="","",#REF!)</f>
        <v>#REF!</v>
      </c>
      <c r="L456" s="113" t="e">
        <f>IF(#REF!="","",#REF!)</f>
        <v>#REF!</v>
      </c>
      <c r="M456" s="114" t="e">
        <f>IF(#REF!="","",#REF!)</f>
        <v>#REF!</v>
      </c>
      <c r="N456" s="113" t="e">
        <f t="shared" si="7"/>
        <v>#REF!</v>
      </c>
      <c r="O456" s="113" t="e">
        <f>CONCATENATE(#REF!,"-",#REF!)</f>
        <v>#REF!</v>
      </c>
      <c r="P456" s="113" t="e">
        <f>IF(#REF!="","",#REF!)</f>
        <v>#REF!</v>
      </c>
      <c r="Q456" s="113" t="e">
        <f>IF(#REF!="","",#REF!)</f>
        <v>#REF!</v>
      </c>
      <c r="R456" s="113" t="e">
        <f>IF(#REF!="","",#REF!)</f>
        <v>#REF!</v>
      </c>
      <c r="S456" s="113" t="e">
        <f>IF(#REF!="","",#REF!)</f>
        <v>#REF!</v>
      </c>
      <c r="T456" s="113" t="e">
        <f>IF(#REF!="","",#REF!)</f>
        <v>#REF!</v>
      </c>
      <c r="U456" s="113" t="e">
        <f>IF(#REF!="","",#REF!)</f>
        <v>#REF!</v>
      </c>
      <c r="V456" s="113" t="e">
        <f>IF(#REF!="","",#REF!)</f>
        <v>#REF!</v>
      </c>
      <c r="W456" s="113" t="e">
        <f>IF(#REF!="","",#REF!)</f>
        <v>#REF!</v>
      </c>
      <c r="X456" s="113" t="e">
        <f>IF(#REF!="","",#REF!)</f>
        <v>#REF!</v>
      </c>
      <c r="Y456" s="113" t="e">
        <f>IF(#REF!="","",#REF!)</f>
        <v>#REF!</v>
      </c>
      <c r="Z456" s="113" t="e">
        <f>IF(#REF!="","",#REF!)</f>
        <v>#REF!</v>
      </c>
      <c r="AA456" s="113" t="e">
        <f>IF(#REF!="","",#REF!)</f>
        <v>#REF!</v>
      </c>
      <c r="AB456" s="113" t="e">
        <f>IF(#REF!="","",#REF!)</f>
        <v>#REF!</v>
      </c>
      <c r="AC456" s="113" t="e">
        <f>IF(#REF!="","",#REF!)</f>
        <v>#REF!</v>
      </c>
      <c r="AD456" s="113" t="e">
        <f>IF(#REF!="","",#REF!)</f>
        <v>#REF!</v>
      </c>
      <c r="AE456" s="113" t="e">
        <f>IF(#REF!="","",#REF!)</f>
        <v>#REF!</v>
      </c>
      <c r="AF456" s="113" t="e">
        <f>IF(#REF!="","",#REF!)</f>
        <v>#REF!</v>
      </c>
      <c r="AG456" s="113" t="e">
        <f>IF(#REF!="","",#REF!)</f>
        <v>#REF!</v>
      </c>
      <c r="AH456" s="113" t="e">
        <f>IF(#REF!="","",#REF!)</f>
        <v>#REF!</v>
      </c>
      <c r="AI456" s="113" t="e">
        <f>IF(#REF!="","",#REF!)</f>
        <v>#REF!</v>
      </c>
      <c r="AJ456" s="113" t="e">
        <f>IF(#REF!="","",#REF!)</f>
        <v>#REF!</v>
      </c>
      <c r="AK456" s="113" t="e">
        <f>IF(#REF!="","",#REF!)</f>
        <v>#REF!</v>
      </c>
      <c r="AL456" s="113" t="e">
        <f>IF(#REF!="","",#REF!)</f>
        <v>#REF!</v>
      </c>
      <c r="AM456" s="113" t="e">
        <f>IF(#REF!="","",#REF!)</f>
        <v>#REF!</v>
      </c>
      <c r="AN456" s="113" t="e">
        <f>IF(#REF!="","",#REF!)</f>
        <v>#REF!</v>
      </c>
      <c r="AO456" s="113" t="e">
        <f>IF(#REF!="","",#REF!)</f>
        <v>#REF!</v>
      </c>
      <c r="AP456" s="113" t="e">
        <f>IF(#REF!="","",#REF!)</f>
        <v>#REF!</v>
      </c>
      <c r="AQ456" s="113" t="e">
        <f>IF(#REF!="","",#REF!)</f>
        <v>#REF!</v>
      </c>
      <c r="AR456" s="79"/>
    </row>
    <row r="457" spans="1:44" x14ac:dyDescent="0.25">
      <c r="A457" s="113" t="e">
        <f>IF(#REF!="","",#REF!)</f>
        <v>#REF!</v>
      </c>
      <c r="B457" s="113" t="e">
        <f>IF(#REF!="","",#REF!)</f>
        <v>#REF!</v>
      </c>
      <c r="C457" s="113" t="e">
        <f>IF(#REF!="","",#REF!)</f>
        <v>#REF!</v>
      </c>
      <c r="D457" s="113" t="e">
        <f>CONCATENATE(#REF!, "-R",#REF!)</f>
        <v>#REF!</v>
      </c>
      <c r="E457" s="113" t="e">
        <f>IF(#REF!="","",#REF!)</f>
        <v>#REF!</v>
      </c>
      <c r="F457" s="113" t="e">
        <f>IF(#REF!="","",#REF!)</f>
        <v>#REF!</v>
      </c>
      <c r="G457" s="113" t="e">
        <f>IF(#REF!="","",#REF!)</f>
        <v>#REF!</v>
      </c>
      <c r="H457" s="113" t="e">
        <f>IF(#REF!="","",#REF!)</f>
        <v>#REF!</v>
      </c>
      <c r="I457" s="113" t="e">
        <f>IF(#REF!="","",#REF!)</f>
        <v>#REF!</v>
      </c>
      <c r="J457" s="113" t="e">
        <f>IF(#REF!="","",#REF!)</f>
        <v>#REF!</v>
      </c>
      <c r="K457" s="113" t="e">
        <f>IF(#REF!="","",#REF!)</f>
        <v>#REF!</v>
      </c>
      <c r="L457" s="113" t="e">
        <f>IF(#REF!="","",#REF!)</f>
        <v>#REF!</v>
      </c>
      <c r="M457" s="114" t="e">
        <f>IF(#REF!="","",#REF!)</f>
        <v>#REF!</v>
      </c>
      <c r="N457" s="113" t="e">
        <f t="shared" si="7"/>
        <v>#REF!</v>
      </c>
      <c r="O457" s="113" t="e">
        <f>CONCATENATE(#REF!,"-",#REF!)</f>
        <v>#REF!</v>
      </c>
      <c r="P457" s="113" t="e">
        <f>IF(#REF!="","",#REF!)</f>
        <v>#REF!</v>
      </c>
      <c r="Q457" s="113" t="e">
        <f>IF(#REF!="","",#REF!)</f>
        <v>#REF!</v>
      </c>
      <c r="R457" s="113" t="e">
        <f>IF(#REF!="","",#REF!)</f>
        <v>#REF!</v>
      </c>
      <c r="S457" s="113" t="e">
        <f>IF(#REF!="","",#REF!)</f>
        <v>#REF!</v>
      </c>
      <c r="T457" s="113" t="e">
        <f>IF(#REF!="","",#REF!)</f>
        <v>#REF!</v>
      </c>
      <c r="U457" s="113" t="e">
        <f>IF(#REF!="","",#REF!)</f>
        <v>#REF!</v>
      </c>
      <c r="V457" s="113" t="e">
        <f>IF(#REF!="","",#REF!)</f>
        <v>#REF!</v>
      </c>
      <c r="W457" s="113" t="e">
        <f>IF(#REF!="","",#REF!)</f>
        <v>#REF!</v>
      </c>
      <c r="X457" s="113" t="e">
        <f>IF(#REF!="","",#REF!)</f>
        <v>#REF!</v>
      </c>
      <c r="Y457" s="113" t="e">
        <f>IF(#REF!="","",#REF!)</f>
        <v>#REF!</v>
      </c>
      <c r="Z457" s="113" t="e">
        <f>IF(#REF!="","",#REF!)</f>
        <v>#REF!</v>
      </c>
      <c r="AA457" s="113" t="e">
        <f>IF(#REF!="","",#REF!)</f>
        <v>#REF!</v>
      </c>
      <c r="AB457" s="113" t="e">
        <f>IF(#REF!="","",#REF!)</f>
        <v>#REF!</v>
      </c>
      <c r="AC457" s="113" t="e">
        <f>IF(#REF!="","",#REF!)</f>
        <v>#REF!</v>
      </c>
      <c r="AD457" s="113" t="e">
        <f>IF(#REF!="","",#REF!)</f>
        <v>#REF!</v>
      </c>
      <c r="AE457" s="113" t="e">
        <f>IF(#REF!="","",#REF!)</f>
        <v>#REF!</v>
      </c>
      <c r="AF457" s="113" t="e">
        <f>IF(#REF!="","",#REF!)</f>
        <v>#REF!</v>
      </c>
      <c r="AG457" s="113" t="e">
        <f>IF(#REF!="","",#REF!)</f>
        <v>#REF!</v>
      </c>
      <c r="AH457" s="113" t="e">
        <f>IF(#REF!="","",#REF!)</f>
        <v>#REF!</v>
      </c>
      <c r="AI457" s="113" t="e">
        <f>IF(#REF!="","",#REF!)</f>
        <v>#REF!</v>
      </c>
      <c r="AJ457" s="113" t="e">
        <f>IF(#REF!="","",#REF!)</f>
        <v>#REF!</v>
      </c>
      <c r="AK457" s="113" t="e">
        <f>IF(#REF!="","",#REF!)</f>
        <v>#REF!</v>
      </c>
      <c r="AL457" s="113" t="e">
        <f>IF(#REF!="","",#REF!)</f>
        <v>#REF!</v>
      </c>
      <c r="AM457" s="113" t="e">
        <f>IF(#REF!="","",#REF!)</f>
        <v>#REF!</v>
      </c>
      <c r="AN457" s="113" t="e">
        <f>IF(#REF!="","",#REF!)</f>
        <v>#REF!</v>
      </c>
      <c r="AO457" s="113" t="e">
        <f>IF(#REF!="","",#REF!)</f>
        <v>#REF!</v>
      </c>
      <c r="AP457" s="113" t="e">
        <f>IF(#REF!="","",#REF!)</f>
        <v>#REF!</v>
      </c>
      <c r="AQ457" s="113" t="e">
        <f>IF(#REF!="","",#REF!)</f>
        <v>#REF!</v>
      </c>
      <c r="AR457" s="79"/>
    </row>
    <row r="458" spans="1:44" x14ac:dyDescent="0.25">
      <c r="A458" s="113" t="e">
        <f>IF(#REF!="","",#REF!)</f>
        <v>#REF!</v>
      </c>
      <c r="B458" s="113" t="e">
        <f>IF(#REF!="","",#REF!)</f>
        <v>#REF!</v>
      </c>
      <c r="C458" s="113" t="e">
        <f>IF(#REF!="","",#REF!)</f>
        <v>#REF!</v>
      </c>
      <c r="D458" s="113" t="e">
        <f>CONCATENATE(#REF!, "-R",#REF!)</f>
        <v>#REF!</v>
      </c>
      <c r="E458" s="113" t="e">
        <f>IF(#REF!="","",#REF!)</f>
        <v>#REF!</v>
      </c>
      <c r="F458" s="113" t="e">
        <f>IF(#REF!="","",#REF!)</f>
        <v>#REF!</v>
      </c>
      <c r="G458" s="113" t="e">
        <f>IF(#REF!="","",#REF!)</f>
        <v>#REF!</v>
      </c>
      <c r="H458" s="113" t="e">
        <f>IF(#REF!="","",#REF!)</f>
        <v>#REF!</v>
      </c>
      <c r="I458" s="113" t="e">
        <f>IF(#REF!="","",#REF!)</f>
        <v>#REF!</v>
      </c>
      <c r="J458" s="113" t="e">
        <f>IF(#REF!="","",#REF!)</f>
        <v>#REF!</v>
      </c>
      <c r="K458" s="113" t="e">
        <f>IF(#REF!="","",#REF!)</f>
        <v>#REF!</v>
      </c>
      <c r="L458" s="113" t="e">
        <f>IF(#REF!="","",#REF!)</f>
        <v>#REF!</v>
      </c>
      <c r="M458" s="114" t="e">
        <f>IF(#REF!="","",#REF!)</f>
        <v>#REF!</v>
      </c>
      <c r="N458" s="113" t="e">
        <f t="shared" si="7"/>
        <v>#REF!</v>
      </c>
      <c r="O458" s="113" t="e">
        <f>CONCATENATE(#REF!,"-",#REF!)</f>
        <v>#REF!</v>
      </c>
      <c r="P458" s="113" t="e">
        <f>IF(#REF!="","",#REF!)</f>
        <v>#REF!</v>
      </c>
      <c r="Q458" s="113" t="e">
        <f>IF(#REF!="","",#REF!)</f>
        <v>#REF!</v>
      </c>
      <c r="R458" s="113" t="e">
        <f>IF(#REF!="","",#REF!)</f>
        <v>#REF!</v>
      </c>
      <c r="S458" s="113" t="e">
        <f>IF(#REF!="","",#REF!)</f>
        <v>#REF!</v>
      </c>
      <c r="T458" s="113" t="e">
        <f>IF(#REF!="","",#REF!)</f>
        <v>#REF!</v>
      </c>
      <c r="U458" s="113" t="e">
        <f>IF(#REF!="","",#REF!)</f>
        <v>#REF!</v>
      </c>
      <c r="V458" s="113" t="e">
        <f>IF(#REF!="","",#REF!)</f>
        <v>#REF!</v>
      </c>
      <c r="W458" s="113" t="e">
        <f>IF(#REF!="","",#REF!)</f>
        <v>#REF!</v>
      </c>
      <c r="X458" s="113" t="e">
        <f>IF(#REF!="","",#REF!)</f>
        <v>#REF!</v>
      </c>
      <c r="Y458" s="113" t="e">
        <f>IF(#REF!="","",#REF!)</f>
        <v>#REF!</v>
      </c>
      <c r="Z458" s="113" t="e">
        <f>IF(#REF!="","",#REF!)</f>
        <v>#REF!</v>
      </c>
      <c r="AA458" s="113" t="e">
        <f>IF(#REF!="","",#REF!)</f>
        <v>#REF!</v>
      </c>
      <c r="AB458" s="113" t="e">
        <f>IF(#REF!="","",#REF!)</f>
        <v>#REF!</v>
      </c>
      <c r="AC458" s="113" t="e">
        <f>IF(#REF!="","",#REF!)</f>
        <v>#REF!</v>
      </c>
      <c r="AD458" s="113" t="e">
        <f>IF(#REF!="","",#REF!)</f>
        <v>#REF!</v>
      </c>
      <c r="AE458" s="113" t="e">
        <f>IF(#REF!="","",#REF!)</f>
        <v>#REF!</v>
      </c>
      <c r="AF458" s="113" t="e">
        <f>IF(#REF!="","",#REF!)</f>
        <v>#REF!</v>
      </c>
      <c r="AG458" s="113" t="e">
        <f>IF(#REF!="","",#REF!)</f>
        <v>#REF!</v>
      </c>
      <c r="AH458" s="113" t="e">
        <f>IF(#REF!="","",#REF!)</f>
        <v>#REF!</v>
      </c>
      <c r="AI458" s="113" t="e">
        <f>IF(#REF!="","",#REF!)</f>
        <v>#REF!</v>
      </c>
      <c r="AJ458" s="113" t="e">
        <f>IF(#REF!="","",#REF!)</f>
        <v>#REF!</v>
      </c>
      <c r="AK458" s="113" t="e">
        <f>IF(#REF!="","",#REF!)</f>
        <v>#REF!</v>
      </c>
      <c r="AL458" s="113" t="e">
        <f>IF(#REF!="","",#REF!)</f>
        <v>#REF!</v>
      </c>
      <c r="AM458" s="113" t="e">
        <f>IF(#REF!="","",#REF!)</f>
        <v>#REF!</v>
      </c>
      <c r="AN458" s="113" t="e">
        <f>IF(#REF!="","",#REF!)</f>
        <v>#REF!</v>
      </c>
      <c r="AO458" s="113" t="e">
        <f>IF(#REF!="","",#REF!)</f>
        <v>#REF!</v>
      </c>
      <c r="AP458" s="113" t="e">
        <f>IF(#REF!="","",#REF!)</f>
        <v>#REF!</v>
      </c>
      <c r="AQ458" s="113" t="e">
        <f>IF(#REF!="","",#REF!)</f>
        <v>#REF!</v>
      </c>
      <c r="AR458" s="79"/>
    </row>
    <row r="459" spans="1:44" x14ac:dyDescent="0.25">
      <c r="A459" s="113" t="e">
        <f>IF(#REF!="","",#REF!)</f>
        <v>#REF!</v>
      </c>
      <c r="B459" s="113" t="e">
        <f>IF(#REF!="","",#REF!)</f>
        <v>#REF!</v>
      </c>
      <c r="C459" s="113" t="e">
        <f>IF(#REF!="","",#REF!)</f>
        <v>#REF!</v>
      </c>
      <c r="D459" s="113" t="e">
        <f>CONCATENATE(#REF!, "-R",#REF!)</f>
        <v>#REF!</v>
      </c>
      <c r="E459" s="113" t="e">
        <f>IF(#REF!="","",#REF!)</f>
        <v>#REF!</v>
      </c>
      <c r="F459" s="113" t="e">
        <f>IF(#REF!="","",#REF!)</f>
        <v>#REF!</v>
      </c>
      <c r="G459" s="113" t="e">
        <f>IF(#REF!="","",#REF!)</f>
        <v>#REF!</v>
      </c>
      <c r="H459" s="113" t="e">
        <f>IF(#REF!="","",#REF!)</f>
        <v>#REF!</v>
      </c>
      <c r="I459" s="113" t="e">
        <f>IF(#REF!="","",#REF!)</f>
        <v>#REF!</v>
      </c>
      <c r="J459" s="113" t="e">
        <f>IF(#REF!="","",#REF!)</f>
        <v>#REF!</v>
      </c>
      <c r="K459" s="113" t="e">
        <f>IF(#REF!="","",#REF!)</f>
        <v>#REF!</v>
      </c>
      <c r="L459" s="113" t="e">
        <f>IF(#REF!="","",#REF!)</f>
        <v>#REF!</v>
      </c>
      <c r="M459" s="114" t="e">
        <f>IF(#REF!="","",#REF!)</f>
        <v>#REF!</v>
      </c>
      <c r="N459" s="113" t="e">
        <f t="shared" si="7"/>
        <v>#REF!</v>
      </c>
      <c r="O459" s="113" t="e">
        <f>CONCATENATE(#REF!,"-",#REF!)</f>
        <v>#REF!</v>
      </c>
      <c r="P459" s="113" t="e">
        <f>IF(#REF!="","",#REF!)</f>
        <v>#REF!</v>
      </c>
      <c r="Q459" s="113" t="e">
        <f>IF(#REF!="","",#REF!)</f>
        <v>#REF!</v>
      </c>
      <c r="R459" s="113" t="e">
        <f>IF(#REF!="","",#REF!)</f>
        <v>#REF!</v>
      </c>
      <c r="S459" s="113" t="e">
        <f>IF(#REF!="","",#REF!)</f>
        <v>#REF!</v>
      </c>
      <c r="T459" s="113" t="e">
        <f>IF(#REF!="","",#REF!)</f>
        <v>#REF!</v>
      </c>
      <c r="U459" s="113" t="e">
        <f>IF(#REF!="","",#REF!)</f>
        <v>#REF!</v>
      </c>
      <c r="V459" s="113" t="e">
        <f>IF(#REF!="","",#REF!)</f>
        <v>#REF!</v>
      </c>
      <c r="W459" s="113" t="e">
        <f>IF(#REF!="","",#REF!)</f>
        <v>#REF!</v>
      </c>
      <c r="X459" s="113" t="e">
        <f>IF(#REF!="","",#REF!)</f>
        <v>#REF!</v>
      </c>
      <c r="Y459" s="113" t="e">
        <f>IF(#REF!="","",#REF!)</f>
        <v>#REF!</v>
      </c>
      <c r="Z459" s="113" t="e">
        <f>IF(#REF!="","",#REF!)</f>
        <v>#REF!</v>
      </c>
      <c r="AA459" s="113" t="e">
        <f>IF(#REF!="","",#REF!)</f>
        <v>#REF!</v>
      </c>
      <c r="AB459" s="113" t="e">
        <f>IF(#REF!="","",#REF!)</f>
        <v>#REF!</v>
      </c>
      <c r="AC459" s="113" t="e">
        <f>IF(#REF!="","",#REF!)</f>
        <v>#REF!</v>
      </c>
      <c r="AD459" s="113" t="e">
        <f>IF(#REF!="","",#REF!)</f>
        <v>#REF!</v>
      </c>
      <c r="AE459" s="113" t="e">
        <f>IF(#REF!="","",#REF!)</f>
        <v>#REF!</v>
      </c>
      <c r="AF459" s="113" t="e">
        <f>IF(#REF!="","",#REF!)</f>
        <v>#REF!</v>
      </c>
      <c r="AG459" s="113" t="e">
        <f>IF(#REF!="","",#REF!)</f>
        <v>#REF!</v>
      </c>
      <c r="AH459" s="113" t="e">
        <f>IF(#REF!="","",#REF!)</f>
        <v>#REF!</v>
      </c>
      <c r="AI459" s="113" t="e">
        <f>IF(#REF!="","",#REF!)</f>
        <v>#REF!</v>
      </c>
      <c r="AJ459" s="113" t="e">
        <f>IF(#REF!="","",#REF!)</f>
        <v>#REF!</v>
      </c>
      <c r="AK459" s="113" t="e">
        <f>IF(#REF!="","",#REF!)</f>
        <v>#REF!</v>
      </c>
      <c r="AL459" s="113" t="e">
        <f>IF(#REF!="","",#REF!)</f>
        <v>#REF!</v>
      </c>
      <c r="AM459" s="113" t="e">
        <f>IF(#REF!="","",#REF!)</f>
        <v>#REF!</v>
      </c>
      <c r="AN459" s="113" t="e">
        <f>IF(#REF!="","",#REF!)</f>
        <v>#REF!</v>
      </c>
      <c r="AO459" s="113" t="e">
        <f>IF(#REF!="","",#REF!)</f>
        <v>#REF!</v>
      </c>
      <c r="AP459" s="113" t="e">
        <f>IF(#REF!="","",#REF!)</f>
        <v>#REF!</v>
      </c>
      <c r="AQ459" s="113" t="e">
        <f>IF(#REF!="","",#REF!)</f>
        <v>#REF!</v>
      </c>
      <c r="AR459" s="79"/>
    </row>
    <row r="460" spans="1:44" x14ac:dyDescent="0.25">
      <c r="A460" s="113" t="e">
        <f>IF(#REF!="","",#REF!)</f>
        <v>#REF!</v>
      </c>
      <c r="B460" s="113" t="e">
        <f>IF(#REF!="","",#REF!)</f>
        <v>#REF!</v>
      </c>
      <c r="C460" s="113" t="e">
        <f>IF(#REF!="","",#REF!)</f>
        <v>#REF!</v>
      </c>
      <c r="D460" s="113" t="e">
        <f>CONCATENATE(#REF!, "-R",#REF!)</f>
        <v>#REF!</v>
      </c>
      <c r="E460" s="113" t="e">
        <f>IF(#REF!="","",#REF!)</f>
        <v>#REF!</v>
      </c>
      <c r="F460" s="113" t="e">
        <f>IF(#REF!="","",#REF!)</f>
        <v>#REF!</v>
      </c>
      <c r="G460" s="113" t="e">
        <f>IF(#REF!="","",#REF!)</f>
        <v>#REF!</v>
      </c>
      <c r="H460" s="113" t="e">
        <f>IF(#REF!="","",#REF!)</f>
        <v>#REF!</v>
      </c>
      <c r="I460" s="113" t="e">
        <f>IF(#REF!="","",#REF!)</f>
        <v>#REF!</v>
      </c>
      <c r="J460" s="113" t="e">
        <f>IF(#REF!="","",#REF!)</f>
        <v>#REF!</v>
      </c>
      <c r="K460" s="113" t="e">
        <f>IF(#REF!="","",#REF!)</f>
        <v>#REF!</v>
      </c>
      <c r="L460" s="113" t="e">
        <f>IF(#REF!="","",#REF!)</f>
        <v>#REF!</v>
      </c>
      <c r="M460" s="114" t="e">
        <f>IF(#REF!="","",#REF!)</f>
        <v>#REF!</v>
      </c>
      <c r="N460" s="113" t="e">
        <f t="shared" si="7"/>
        <v>#REF!</v>
      </c>
      <c r="O460" s="113" t="e">
        <f>CONCATENATE(#REF!,"-",#REF!)</f>
        <v>#REF!</v>
      </c>
      <c r="P460" s="113" t="e">
        <f>IF(#REF!="","",#REF!)</f>
        <v>#REF!</v>
      </c>
      <c r="Q460" s="113" t="e">
        <f>IF(#REF!="","",#REF!)</f>
        <v>#REF!</v>
      </c>
      <c r="R460" s="113" t="e">
        <f>IF(#REF!="","",#REF!)</f>
        <v>#REF!</v>
      </c>
      <c r="S460" s="113" t="e">
        <f>IF(#REF!="","",#REF!)</f>
        <v>#REF!</v>
      </c>
      <c r="T460" s="113" t="e">
        <f>IF(#REF!="","",#REF!)</f>
        <v>#REF!</v>
      </c>
      <c r="U460" s="113" t="e">
        <f>IF(#REF!="","",#REF!)</f>
        <v>#REF!</v>
      </c>
      <c r="V460" s="113" t="e">
        <f>IF(#REF!="","",#REF!)</f>
        <v>#REF!</v>
      </c>
      <c r="W460" s="113" t="e">
        <f>IF(#REF!="","",#REF!)</f>
        <v>#REF!</v>
      </c>
      <c r="X460" s="113" t="e">
        <f>IF(#REF!="","",#REF!)</f>
        <v>#REF!</v>
      </c>
      <c r="Y460" s="113" t="e">
        <f>IF(#REF!="","",#REF!)</f>
        <v>#REF!</v>
      </c>
      <c r="Z460" s="113" t="e">
        <f>IF(#REF!="","",#REF!)</f>
        <v>#REF!</v>
      </c>
      <c r="AA460" s="113" t="e">
        <f>IF(#REF!="","",#REF!)</f>
        <v>#REF!</v>
      </c>
      <c r="AB460" s="113" t="e">
        <f>IF(#REF!="","",#REF!)</f>
        <v>#REF!</v>
      </c>
      <c r="AC460" s="113" t="e">
        <f>IF(#REF!="","",#REF!)</f>
        <v>#REF!</v>
      </c>
      <c r="AD460" s="113" t="e">
        <f>IF(#REF!="","",#REF!)</f>
        <v>#REF!</v>
      </c>
      <c r="AE460" s="113" t="e">
        <f>IF(#REF!="","",#REF!)</f>
        <v>#REF!</v>
      </c>
      <c r="AF460" s="113" t="e">
        <f>IF(#REF!="","",#REF!)</f>
        <v>#REF!</v>
      </c>
      <c r="AG460" s="113" t="e">
        <f>IF(#REF!="","",#REF!)</f>
        <v>#REF!</v>
      </c>
      <c r="AH460" s="113" t="e">
        <f>IF(#REF!="","",#REF!)</f>
        <v>#REF!</v>
      </c>
      <c r="AI460" s="113" t="e">
        <f>IF(#REF!="","",#REF!)</f>
        <v>#REF!</v>
      </c>
      <c r="AJ460" s="113" t="e">
        <f>IF(#REF!="","",#REF!)</f>
        <v>#REF!</v>
      </c>
      <c r="AK460" s="113" t="e">
        <f>IF(#REF!="","",#REF!)</f>
        <v>#REF!</v>
      </c>
      <c r="AL460" s="113" t="e">
        <f>IF(#REF!="","",#REF!)</f>
        <v>#REF!</v>
      </c>
      <c r="AM460" s="113" t="e">
        <f>IF(#REF!="","",#REF!)</f>
        <v>#REF!</v>
      </c>
      <c r="AN460" s="113" t="e">
        <f>IF(#REF!="","",#REF!)</f>
        <v>#REF!</v>
      </c>
      <c r="AO460" s="113" t="e">
        <f>IF(#REF!="","",#REF!)</f>
        <v>#REF!</v>
      </c>
      <c r="AP460" s="113" t="e">
        <f>IF(#REF!="","",#REF!)</f>
        <v>#REF!</v>
      </c>
      <c r="AQ460" s="113" t="e">
        <f>IF(#REF!="","",#REF!)</f>
        <v>#REF!</v>
      </c>
      <c r="AR460" s="79"/>
    </row>
    <row r="461" spans="1:44" x14ac:dyDescent="0.25">
      <c r="A461" s="113" t="e">
        <f>IF(#REF!="","",#REF!)</f>
        <v>#REF!</v>
      </c>
      <c r="B461" s="113" t="e">
        <f>IF(#REF!="","",#REF!)</f>
        <v>#REF!</v>
      </c>
      <c r="C461" s="113" t="e">
        <f>IF(#REF!="","",#REF!)</f>
        <v>#REF!</v>
      </c>
      <c r="D461" s="113" t="e">
        <f>CONCATENATE(#REF!, "-R",#REF!)</f>
        <v>#REF!</v>
      </c>
      <c r="E461" s="113" t="e">
        <f>IF(#REF!="","",#REF!)</f>
        <v>#REF!</v>
      </c>
      <c r="F461" s="113" t="e">
        <f>IF(#REF!="","",#REF!)</f>
        <v>#REF!</v>
      </c>
      <c r="G461" s="113" t="e">
        <f>IF(#REF!="","",#REF!)</f>
        <v>#REF!</v>
      </c>
      <c r="H461" s="113" t="e">
        <f>IF(#REF!="","",#REF!)</f>
        <v>#REF!</v>
      </c>
      <c r="I461" s="113" t="e">
        <f>IF(#REF!="","",#REF!)</f>
        <v>#REF!</v>
      </c>
      <c r="J461" s="113" t="e">
        <f>IF(#REF!="","",#REF!)</f>
        <v>#REF!</v>
      </c>
      <c r="K461" s="113" t="e">
        <f>IF(#REF!="","",#REF!)</f>
        <v>#REF!</v>
      </c>
      <c r="L461" s="113" t="e">
        <f>IF(#REF!="","",#REF!)</f>
        <v>#REF!</v>
      </c>
      <c r="M461" s="114" t="e">
        <f>IF(#REF!="","",#REF!)</f>
        <v>#REF!</v>
      </c>
      <c r="N461" s="113" t="e">
        <f t="shared" si="7"/>
        <v>#REF!</v>
      </c>
      <c r="O461" s="113" t="e">
        <f>CONCATENATE(#REF!,"-",#REF!)</f>
        <v>#REF!</v>
      </c>
      <c r="P461" s="113" t="e">
        <f>IF(#REF!="","",#REF!)</f>
        <v>#REF!</v>
      </c>
      <c r="Q461" s="113" t="e">
        <f>IF(#REF!="","",#REF!)</f>
        <v>#REF!</v>
      </c>
      <c r="R461" s="113" t="e">
        <f>IF(#REF!="","",#REF!)</f>
        <v>#REF!</v>
      </c>
      <c r="S461" s="113" t="e">
        <f>IF(#REF!="","",#REF!)</f>
        <v>#REF!</v>
      </c>
      <c r="T461" s="113" t="e">
        <f>IF(#REF!="","",#REF!)</f>
        <v>#REF!</v>
      </c>
      <c r="U461" s="113" t="e">
        <f>IF(#REF!="","",#REF!)</f>
        <v>#REF!</v>
      </c>
      <c r="V461" s="113" t="e">
        <f>IF(#REF!="","",#REF!)</f>
        <v>#REF!</v>
      </c>
      <c r="W461" s="113" t="e">
        <f>IF(#REF!="","",#REF!)</f>
        <v>#REF!</v>
      </c>
      <c r="X461" s="113" t="e">
        <f>IF(#REF!="","",#REF!)</f>
        <v>#REF!</v>
      </c>
      <c r="Y461" s="113" t="e">
        <f>IF(#REF!="","",#REF!)</f>
        <v>#REF!</v>
      </c>
      <c r="Z461" s="113" t="e">
        <f>IF(#REF!="","",#REF!)</f>
        <v>#REF!</v>
      </c>
      <c r="AA461" s="113" t="e">
        <f>IF(#REF!="","",#REF!)</f>
        <v>#REF!</v>
      </c>
      <c r="AB461" s="113" t="e">
        <f>IF(#REF!="","",#REF!)</f>
        <v>#REF!</v>
      </c>
      <c r="AC461" s="113" t="e">
        <f>IF(#REF!="","",#REF!)</f>
        <v>#REF!</v>
      </c>
      <c r="AD461" s="113" t="e">
        <f>IF(#REF!="","",#REF!)</f>
        <v>#REF!</v>
      </c>
      <c r="AE461" s="113" t="e">
        <f>IF(#REF!="","",#REF!)</f>
        <v>#REF!</v>
      </c>
      <c r="AF461" s="113" t="e">
        <f>IF(#REF!="","",#REF!)</f>
        <v>#REF!</v>
      </c>
      <c r="AG461" s="113" t="e">
        <f>IF(#REF!="","",#REF!)</f>
        <v>#REF!</v>
      </c>
      <c r="AH461" s="113" t="e">
        <f>IF(#REF!="","",#REF!)</f>
        <v>#REF!</v>
      </c>
      <c r="AI461" s="113" t="e">
        <f>IF(#REF!="","",#REF!)</f>
        <v>#REF!</v>
      </c>
      <c r="AJ461" s="113" t="e">
        <f>IF(#REF!="","",#REF!)</f>
        <v>#REF!</v>
      </c>
      <c r="AK461" s="113" t="e">
        <f>IF(#REF!="","",#REF!)</f>
        <v>#REF!</v>
      </c>
      <c r="AL461" s="113" t="e">
        <f>IF(#REF!="","",#REF!)</f>
        <v>#REF!</v>
      </c>
      <c r="AM461" s="113" t="e">
        <f>IF(#REF!="","",#REF!)</f>
        <v>#REF!</v>
      </c>
      <c r="AN461" s="113" t="e">
        <f>IF(#REF!="","",#REF!)</f>
        <v>#REF!</v>
      </c>
      <c r="AO461" s="113" t="e">
        <f>IF(#REF!="","",#REF!)</f>
        <v>#REF!</v>
      </c>
      <c r="AP461" s="113" t="e">
        <f>IF(#REF!="","",#REF!)</f>
        <v>#REF!</v>
      </c>
      <c r="AQ461" s="113" t="e">
        <f>IF(#REF!="","",#REF!)</f>
        <v>#REF!</v>
      </c>
      <c r="AR461" s="79"/>
    </row>
    <row r="462" spans="1:44" x14ac:dyDescent="0.25">
      <c r="A462" s="113" t="e">
        <f>IF(#REF!="","",#REF!)</f>
        <v>#REF!</v>
      </c>
      <c r="B462" s="113" t="e">
        <f>IF(#REF!="","",#REF!)</f>
        <v>#REF!</v>
      </c>
      <c r="C462" s="113" t="e">
        <f>IF(#REF!="","",#REF!)</f>
        <v>#REF!</v>
      </c>
      <c r="D462" s="113" t="e">
        <f>CONCATENATE(#REF!, "-R",#REF!)</f>
        <v>#REF!</v>
      </c>
      <c r="E462" s="113" t="e">
        <f>IF(#REF!="","",#REF!)</f>
        <v>#REF!</v>
      </c>
      <c r="F462" s="113" t="e">
        <f>IF(#REF!="","",#REF!)</f>
        <v>#REF!</v>
      </c>
      <c r="G462" s="113" t="e">
        <f>IF(#REF!="","",#REF!)</f>
        <v>#REF!</v>
      </c>
      <c r="H462" s="113" t="e">
        <f>IF(#REF!="","",#REF!)</f>
        <v>#REF!</v>
      </c>
      <c r="I462" s="113" t="e">
        <f>IF(#REF!="","",#REF!)</f>
        <v>#REF!</v>
      </c>
      <c r="J462" s="113" t="e">
        <f>IF(#REF!="","",#REF!)</f>
        <v>#REF!</v>
      </c>
      <c r="K462" s="113" t="e">
        <f>IF(#REF!="","",#REF!)</f>
        <v>#REF!</v>
      </c>
      <c r="L462" s="113" t="e">
        <f>IF(#REF!="","",#REF!)</f>
        <v>#REF!</v>
      </c>
      <c r="M462" s="114" t="e">
        <f>IF(#REF!="","",#REF!)</f>
        <v>#REF!</v>
      </c>
      <c r="N462" s="113" t="e">
        <f t="shared" si="7"/>
        <v>#REF!</v>
      </c>
      <c r="O462" s="113" t="e">
        <f>CONCATENATE(#REF!,"-",#REF!)</f>
        <v>#REF!</v>
      </c>
      <c r="P462" s="113" t="e">
        <f>IF(#REF!="","",#REF!)</f>
        <v>#REF!</v>
      </c>
      <c r="Q462" s="113" t="e">
        <f>IF(#REF!="","",#REF!)</f>
        <v>#REF!</v>
      </c>
      <c r="R462" s="113" t="e">
        <f>IF(#REF!="","",#REF!)</f>
        <v>#REF!</v>
      </c>
      <c r="S462" s="113" t="e">
        <f>IF(#REF!="","",#REF!)</f>
        <v>#REF!</v>
      </c>
      <c r="T462" s="113" t="e">
        <f>IF(#REF!="","",#REF!)</f>
        <v>#REF!</v>
      </c>
      <c r="U462" s="113" t="e">
        <f>IF(#REF!="","",#REF!)</f>
        <v>#REF!</v>
      </c>
      <c r="V462" s="113" t="e">
        <f>IF(#REF!="","",#REF!)</f>
        <v>#REF!</v>
      </c>
      <c r="W462" s="113" t="e">
        <f>IF(#REF!="","",#REF!)</f>
        <v>#REF!</v>
      </c>
      <c r="X462" s="113" t="e">
        <f>IF(#REF!="","",#REF!)</f>
        <v>#REF!</v>
      </c>
      <c r="Y462" s="113" t="e">
        <f>IF(#REF!="","",#REF!)</f>
        <v>#REF!</v>
      </c>
      <c r="Z462" s="113" t="e">
        <f>IF(#REF!="","",#REF!)</f>
        <v>#REF!</v>
      </c>
      <c r="AA462" s="113" t="e">
        <f>IF(#REF!="","",#REF!)</f>
        <v>#REF!</v>
      </c>
      <c r="AB462" s="113" t="e">
        <f>IF(#REF!="","",#REF!)</f>
        <v>#REF!</v>
      </c>
      <c r="AC462" s="113" t="e">
        <f>IF(#REF!="","",#REF!)</f>
        <v>#REF!</v>
      </c>
      <c r="AD462" s="113" t="e">
        <f>IF(#REF!="","",#REF!)</f>
        <v>#REF!</v>
      </c>
      <c r="AE462" s="113" t="e">
        <f>IF(#REF!="","",#REF!)</f>
        <v>#REF!</v>
      </c>
      <c r="AF462" s="113" t="e">
        <f>IF(#REF!="","",#REF!)</f>
        <v>#REF!</v>
      </c>
      <c r="AG462" s="113" t="e">
        <f>IF(#REF!="","",#REF!)</f>
        <v>#REF!</v>
      </c>
      <c r="AH462" s="113" t="e">
        <f>IF(#REF!="","",#REF!)</f>
        <v>#REF!</v>
      </c>
      <c r="AI462" s="113" t="e">
        <f>IF(#REF!="","",#REF!)</f>
        <v>#REF!</v>
      </c>
      <c r="AJ462" s="113" t="e">
        <f>IF(#REF!="","",#REF!)</f>
        <v>#REF!</v>
      </c>
      <c r="AK462" s="113" t="e">
        <f>IF(#REF!="","",#REF!)</f>
        <v>#REF!</v>
      </c>
      <c r="AL462" s="113" t="e">
        <f>IF(#REF!="","",#REF!)</f>
        <v>#REF!</v>
      </c>
      <c r="AM462" s="113" t="e">
        <f>IF(#REF!="","",#REF!)</f>
        <v>#REF!</v>
      </c>
      <c r="AN462" s="113" t="e">
        <f>IF(#REF!="","",#REF!)</f>
        <v>#REF!</v>
      </c>
      <c r="AO462" s="113" t="e">
        <f>IF(#REF!="","",#REF!)</f>
        <v>#REF!</v>
      </c>
      <c r="AP462" s="113" t="e">
        <f>IF(#REF!="","",#REF!)</f>
        <v>#REF!</v>
      </c>
      <c r="AQ462" s="113" t="e">
        <f>IF(#REF!="","",#REF!)</f>
        <v>#REF!</v>
      </c>
      <c r="AR462" s="79"/>
    </row>
    <row r="463" spans="1:44" x14ac:dyDescent="0.25">
      <c r="A463" s="113" t="e">
        <f>IF(#REF!="","",#REF!)</f>
        <v>#REF!</v>
      </c>
      <c r="B463" s="113" t="e">
        <f>IF(#REF!="","",#REF!)</f>
        <v>#REF!</v>
      </c>
      <c r="C463" s="113" t="e">
        <f>IF(#REF!="","",#REF!)</f>
        <v>#REF!</v>
      </c>
      <c r="D463" s="113" t="e">
        <f>CONCATENATE(#REF!, "-R",#REF!)</f>
        <v>#REF!</v>
      </c>
      <c r="E463" s="113" t="e">
        <f>IF(#REF!="","",#REF!)</f>
        <v>#REF!</v>
      </c>
      <c r="F463" s="113" t="e">
        <f>IF(#REF!="","",#REF!)</f>
        <v>#REF!</v>
      </c>
      <c r="G463" s="113" t="e">
        <f>IF(#REF!="","",#REF!)</f>
        <v>#REF!</v>
      </c>
      <c r="H463" s="113" t="e">
        <f>IF(#REF!="","",#REF!)</f>
        <v>#REF!</v>
      </c>
      <c r="I463" s="113" t="e">
        <f>IF(#REF!="","",#REF!)</f>
        <v>#REF!</v>
      </c>
      <c r="J463" s="113" t="e">
        <f>IF(#REF!="","",#REF!)</f>
        <v>#REF!</v>
      </c>
      <c r="K463" s="113" t="e">
        <f>IF(#REF!="","",#REF!)</f>
        <v>#REF!</v>
      </c>
      <c r="L463" s="113" t="e">
        <f>IF(#REF!="","",#REF!)</f>
        <v>#REF!</v>
      </c>
      <c r="M463" s="114" t="e">
        <f>IF(#REF!="","",#REF!)</f>
        <v>#REF!</v>
      </c>
      <c r="N463" s="113" t="e">
        <f t="shared" si="7"/>
        <v>#REF!</v>
      </c>
      <c r="O463" s="113" t="e">
        <f>CONCATENATE(#REF!,"-",#REF!)</f>
        <v>#REF!</v>
      </c>
      <c r="P463" s="113" t="e">
        <f>IF(#REF!="","",#REF!)</f>
        <v>#REF!</v>
      </c>
      <c r="Q463" s="113" t="e">
        <f>IF(#REF!="","",#REF!)</f>
        <v>#REF!</v>
      </c>
      <c r="R463" s="113" t="e">
        <f>IF(#REF!="","",#REF!)</f>
        <v>#REF!</v>
      </c>
      <c r="S463" s="113" t="e">
        <f>IF(#REF!="","",#REF!)</f>
        <v>#REF!</v>
      </c>
      <c r="T463" s="113" t="e">
        <f>IF(#REF!="","",#REF!)</f>
        <v>#REF!</v>
      </c>
      <c r="U463" s="113" t="e">
        <f>IF(#REF!="","",#REF!)</f>
        <v>#REF!</v>
      </c>
      <c r="V463" s="113" t="e">
        <f>IF(#REF!="","",#REF!)</f>
        <v>#REF!</v>
      </c>
      <c r="W463" s="113" t="e">
        <f>IF(#REF!="","",#REF!)</f>
        <v>#REF!</v>
      </c>
      <c r="X463" s="113" t="e">
        <f>IF(#REF!="","",#REF!)</f>
        <v>#REF!</v>
      </c>
      <c r="Y463" s="113" t="e">
        <f>IF(#REF!="","",#REF!)</f>
        <v>#REF!</v>
      </c>
      <c r="Z463" s="113" t="e">
        <f>IF(#REF!="","",#REF!)</f>
        <v>#REF!</v>
      </c>
      <c r="AA463" s="113" t="e">
        <f>IF(#REF!="","",#REF!)</f>
        <v>#REF!</v>
      </c>
      <c r="AB463" s="113" t="e">
        <f>IF(#REF!="","",#REF!)</f>
        <v>#REF!</v>
      </c>
      <c r="AC463" s="113" t="e">
        <f>IF(#REF!="","",#REF!)</f>
        <v>#REF!</v>
      </c>
      <c r="AD463" s="113" t="e">
        <f>IF(#REF!="","",#REF!)</f>
        <v>#REF!</v>
      </c>
      <c r="AE463" s="113" t="e">
        <f>IF(#REF!="","",#REF!)</f>
        <v>#REF!</v>
      </c>
      <c r="AF463" s="113" t="e">
        <f>IF(#REF!="","",#REF!)</f>
        <v>#REF!</v>
      </c>
      <c r="AG463" s="113" t="e">
        <f>IF(#REF!="","",#REF!)</f>
        <v>#REF!</v>
      </c>
      <c r="AH463" s="113" t="e">
        <f>IF(#REF!="","",#REF!)</f>
        <v>#REF!</v>
      </c>
      <c r="AI463" s="113" t="e">
        <f>IF(#REF!="","",#REF!)</f>
        <v>#REF!</v>
      </c>
      <c r="AJ463" s="113" t="e">
        <f>IF(#REF!="","",#REF!)</f>
        <v>#REF!</v>
      </c>
      <c r="AK463" s="113" t="e">
        <f>IF(#REF!="","",#REF!)</f>
        <v>#REF!</v>
      </c>
      <c r="AL463" s="113" t="e">
        <f>IF(#REF!="","",#REF!)</f>
        <v>#REF!</v>
      </c>
      <c r="AM463" s="113" t="e">
        <f>IF(#REF!="","",#REF!)</f>
        <v>#REF!</v>
      </c>
      <c r="AN463" s="113" t="e">
        <f>IF(#REF!="","",#REF!)</f>
        <v>#REF!</v>
      </c>
      <c r="AO463" s="113" t="e">
        <f>IF(#REF!="","",#REF!)</f>
        <v>#REF!</v>
      </c>
      <c r="AP463" s="113" t="e">
        <f>IF(#REF!="","",#REF!)</f>
        <v>#REF!</v>
      </c>
      <c r="AQ463" s="113" t="e">
        <f>IF(#REF!="","",#REF!)</f>
        <v>#REF!</v>
      </c>
      <c r="AR463" s="79"/>
    </row>
    <row r="464" spans="1:44" x14ac:dyDescent="0.25">
      <c r="A464" s="113" t="e">
        <f>IF(#REF!="","",#REF!)</f>
        <v>#REF!</v>
      </c>
      <c r="B464" s="113" t="e">
        <f>IF(#REF!="","",#REF!)</f>
        <v>#REF!</v>
      </c>
      <c r="C464" s="113" t="e">
        <f>IF(#REF!="","",#REF!)</f>
        <v>#REF!</v>
      </c>
      <c r="D464" s="113" t="e">
        <f>CONCATENATE(#REF!, "-R",#REF!)</f>
        <v>#REF!</v>
      </c>
      <c r="E464" s="113" t="e">
        <f>IF(#REF!="","",#REF!)</f>
        <v>#REF!</v>
      </c>
      <c r="F464" s="113" t="e">
        <f>IF(#REF!="","",#REF!)</f>
        <v>#REF!</v>
      </c>
      <c r="G464" s="113" t="e">
        <f>IF(#REF!="","",#REF!)</f>
        <v>#REF!</v>
      </c>
      <c r="H464" s="113" t="e">
        <f>IF(#REF!="","",#REF!)</f>
        <v>#REF!</v>
      </c>
      <c r="I464" s="113" t="e">
        <f>IF(#REF!="","",#REF!)</f>
        <v>#REF!</v>
      </c>
      <c r="J464" s="113" t="e">
        <f>IF(#REF!="","",#REF!)</f>
        <v>#REF!</v>
      </c>
      <c r="K464" s="113" t="e">
        <f>IF(#REF!="","",#REF!)</f>
        <v>#REF!</v>
      </c>
      <c r="L464" s="113" t="e">
        <f>IF(#REF!="","",#REF!)</f>
        <v>#REF!</v>
      </c>
      <c r="M464" s="114" t="e">
        <f>IF(#REF!="","",#REF!)</f>
        <v>#REF!</v>
      </c>
      <c r="N464" s="113" t="e">
        <f t="shared" si="7"/>
        <v>#REF!</v>
      </c>
      <c r="O464" s="113" t="e">
        <f>CONCATENATE(#REF!,"-",#REF!)</f>
        <v>#REF!</v>
      </c>
      <c r="P464" s="113" t="e">
        <f>IF(#REF!="","",#REF!)</f>
        <v>#REF!</v>
      </c>
      <c r="Q464" s="113" t="e">
        <f>IF(#REF!="","",#REF!)</f>
        <v>#REF!</v>
      </c>
      <c r="R464" s="113" t="e">
        <f>IF(#REF!="","",#REF!)</f>
        <v>#REF!</v>
      </c>
      <c r="S464" s="113" t="e">
        <f>IF(#REF!="","",#REF!)</f>
        <v>#REF!</v>
      </c>
      <c r="T464" s="113" t="e">
        <f>IF(#REF!="","",#REF!)</f>
        <v>#REF!</v>
      </c>
      <c r="U464" s="113" t="e">
        <f>IF(#REF!="","",#REF!)</f>
        <v>#REF!</v>
      </c>
      <c r="V464" s="113" t="e">
        <f>IF(#REF!="","",#REF!)</f>
        <v>#REF!</v>
      </c>
      <c r="W464" s="113" t="e">
        <f>IF(#REF!="","",#REF!)</f>
        <v>#REF!</v>
      </c>
      <c r="X464" s="113" t="e">
        <f>IF(#REF!="","",#REF!)</f>
        <v>#REF!</v>
      </c>
      <c r="Y464" s="113" t="e">
        <f>IF(#REF!="","",#REF!)</f>
        <v>#REF!</v>
      </c>
      <c r="Z464" s="113" t="e">
        <f>IF(#REF!="","",#REF!)</f>
        <v>#REF!</v>
      </c>
      <c r="AA464" s="113" t="e">
        <f>IF(#REF!="","",#REF!)</f>
        <v>#REF!</v>
      </c>
      <c r="AB464" s="113" t="e">
        <f>IF(#REF!="","",#REF!)</f>
        <v>#REF!</v>
      </c>
      <c r="AC464" s="113" t="e">
        <f>IF(#REF!="","",#REF!)</f>
        <v>#REF!</v>
      </c>
      <c r="AD464" s="113" t="e">
        <f>IF(#REF!="","",#REF!)</f>
        <v>#REF!</v>
      </c>
      <c r="AE464" s="113" t="e">
        <f>IF(#REF!="","",#REF!)</f>
        <v>#REF!</v>
      </c>
      <c r="AF464" s="113" t="e">
        <f>IF(#REF!="","",#REF!)</f>
        <v>#REF!</v>
      </c>
      <c r="AG464" s="113" t="e">
        <f>IF(#REF!="","",#REF!)</f>
        <v>#REF!</v>
      </c>
      <c r="AH464" s="113" t="e">
        <f>IF(#REF!="","",#REF!)</f>
        <v>#REF!</v>
      </c>
      <c r="AI464" s="113" t="e">
        <f>IF(#REF!="","",#REF!)</f>
        <v>#REF!</v>
      </c>
      <c r="AJ464" s="113" t="e">
        <f>IF(#REF!="","",#REF!)</f>
        <v>#REF!</v>
      </c>
      <c r="AK464" s="113" t="e">
        <f>IF(#REF!="","",#REF!)</f>
        <v>#REF!</v>
      </c>
      <c r="AL464" s="113" t="e">
        <f>IF(#REF!="","",#REF!)</f>
        <v>#REF!</v>
      </c>
      <c r="AM464" s="113" t="e">
        <f>IF(#REF!="","",#REF!)</f>
        <v>#REF!</v>
      </c>
      <c r="AN464" s="113" t="e">
        <f>IF(#REF!="","",#REF!)</f>
        <v>#REF!</v>
      </c>
      <c r="AO464" s="113" t="e">
        <f>IF(#REF!="","",#REF!)</f>
        <v>#REF!</v>
      </c>
      <c r="AP464" s="113" t="e">
        <f>IF(#REF!="","",#REF!)</f>
        <v>#REF!</v>
      </c>
      <c r="AQ464" s="113" t="e">
        <f>IF(#REF!="","",#REF!)</f>
        <v>#REF!</v>
      </c>
      <c r="AR464" s="79"/>
    </row>
    <row r="465" spans="1:44" x14ac:dyDescent="0.25">
      <c r="A465" s="113" t="e">
        <f>IF(#REF!="","",#REF!)</f>
        <v>#REF!</v>
      </c>
      <c r="B465" s="113" t="e">
        <f>IF(#REF!="","",#REF!)</f>
        <v>#REF!</v>
      </c>
      <c r="C465" s="113" t="e">
        <f>IF(#REF!="","",#REF!)</f>
        <v>#REF!</v>
      </c>
      <c r="D465" s="113" t="e">
        <f>CONCATENATE(#REF!, "-R",#REF!)</f>
        <v>#REF!</v>
      </c>
      <c r="E465" s="113" t="e">
        <f>IF(#REF!="","",#REF!)</f>
        <v>#REF!</v>
      </c>
      <c r="F465" s="113" t="e">
        <f>IF(#REF!="","",#REF!)</f>
        <v>#REF!</v>
      </c>
      <c r="G465" s="113" t="e">
        <f>IF(#REF!="","",#REF!)</f>
        <v>#REF!</v>
      </c>
      <c r="H465" s="113" t="e">
        <f>IF(#REF!="","",#REF!)</f>
        <v>#REF!</v>
      </c>
      <c r="I465" s="113" t="e">
        <f>IF(#REF!="","",#REF!)</f>
        <v>#REF!</v>
      </c>
      <c r="J465" s="113" t="e">
        <f>IF(#REF!="","",#REF!)</f>
        <v>#REF!</v>
      </c>
      <c r="K465" s="113" t="e">
        <f>IF(#REF!="","",#REF!)</f>
        <v>#REF!</v>
      </c>
      <c r="L465" s="113" t="e">
        <f>IF(#REF!="","",#REF!)</f>
        <v>#REF!</v>
      </c>
      <c r="M465" s="114" t="e">
        <f>IF(#REF!="","",#REF!)</f>
        <v>#REF!</v>
      </c>
      <c r="N465" s="113" t="e">
        <f t="shared" si="7"/>
        <v>#REF!</v>
      </c>
      <c r="O465" s="113" t="e">
        <f>CONCATENATE(#REF!,"-",#REF!)</f>
        <v>#REF!</v>
      </c>
      <c r="P465" s="113" t="e">
        <f>IF(#REF!="","",#REF!)</f>
        <v>#REF!</v>
      </c>
      <c r="Q465" s="113" t="e">
        <f>IF(#REF!="","",#REF!)</f>
        <v>#REF!</v>
      </c>
      <c r="R465" s="113" t="e">
        <f>IF(#REF!="","",#REF!)</f>
        <v>#REF!</v>
      </c>
      <c r="S465" s="113" t="e">
        <f>IF(#REF!="","",#REF!)</f>
        <v>#REF!</v>
      </c>
      <c r="T465" s="113" t="e">
        <f>IF(#REF!="","",#REF!)</f>
        <v>#REF!</v>
      </c>
      <c r="U465" s="113" t="e">
        <f>IF(#REF!="","",#REF!)</f>
        <v>#REF!</v>
      </c>
      <c r="V465" s="113" t="e">
        <f>IF(#REF!="","",#REF!)</f>
        <v>#REF!</v>
      </c>
      <c r="W465" s="113" t="e">
        <f>IF(#REF!="","",#REF!)</f>
        <v>#REF!</v>
      </c>
      <c r="X465" s="113" t="e">
        <f>IF(#REF!="","",#REF!)</f>
        <v>#REF!</v>
      </c>
      <c r="Y465" s="113" t="e">
        <f>IF(#REF!="","",#REF!)</f>
        <v>#REF!</v>
      </c>
      <c r="Z465" s="113" t="e">
        <f>IF(#REF!="","",#REF!)</f>
        <v>#REF!</v>
      </c>
      <c r="AA465" s="113" t="e">
        <f>IF(#REF!="","",#REF!)</f>
        <v>#REF!</v>
      </c>
      <c r="AB465" s="113" t="e">
        <f>IF(#REF!="","",#REF!)</f>
        <v>#REF!</v>
      </c>
      <c r="AC465" s="113" t="e">
        <f>IF(#REF!="","",#REF!)</f>
        <v>#REF!</v>
      </c>
      <c r="AD465" s="113" t="e">
        <f>IF(#REF!="","",#REF!)</f>
        <v>#REF!</v>
      </c>
      <c r="AE465" s="113" t="e">
        <f>IF(#REF!="","",#REF!)</f>
        <v>#REF!</v>
      </c>
      <c r="AF465" s="113" t="e">
        <f>IF(#REF!="","",#REF!)</f>
        <v>#REF!</v>
      </c>
      <c r="AG465" s="113" t="e">
        <f>IF(#REF!="","",#REF!)</f>
        <v>#REF!</v>
      </c>
      <c r="AH465" s="113" t="e">
        <f>IF(#REF!="","",#REF!)</f>
        <v>#REF!</v>
      </c>
      <c r="AI465" s="113" t="e">
        <f>IF(#REF!="","",#REF!)</f>
        <v>#REF!</v>
      </c>
      <c r="AJ465" s="113" t="e">
        <f>IF(#REF!="","",#REF!)</f>
        <v>#REF!</v>
      </c>
      <c r="AK465" s="113" t="e">
        <f>IF(#REF!="","",#REF!)</f>
        <v>#REF!</v>
      </c>
      <c r="AL465" s="113" t="e">
        <f>IF(#REF!="","",#REF!)</f>
        <v>#REF!</v>
      </c>
      <c r="AM465" s="113" t="e">
        <f>IF(#REF!="","",#REF!)</f>
        <v>#REF!</v>
      </c>
      <c r="AN465" s="113" t="e">
        <f>IF(#REF!="","",#REF!)</f>
        <v>#REF!</v>
      </c>
      <c r="AO465" s="113" t="e">
        <f>IF(#REF!="","",#REF!)</f>
        <v>#REF!</v>
      </c>
      <c r="AP465" s="113" t="e">
        <f>IF(#REF!="","",#REF!)</f>
        <v>#REF!</v>
      </c>
      <c r="AQ465" s="113" t="e">
        <f>IF(#REF!="","",#REF!)</f>
        <v>#REF!</v>
      </c>
      <c r="AR465" s="79"/>
    </row>
    <row r="466" spans="1:44" x14ac:dyDescent="0.25">
      <c r="A466" s="113" t="e">
        <f>IF(#REF!="","",#REF!)</f>
        <v>#REF!</v>
      </c>
      <c r="B466" s="113" t="e">
        <f>IF(#REF!="","",#REF!)</f>
        <v>#REF!</v>
      </c>
      <c r="C466" s="113" t="e">
        <f>IF(#REF!="","",#REF!)</f>
        <v>#REF!</v>
      </c>
      <c r="D466" s="113" t="e">
        <f>CONCATENATE(#REF!, "-R",#REF!)</f>
        <v>#REF!</v>
      </c>
      <c r="E466" s="113" t="e">
        <f>IF(#REF!="","",#REF!)</f>
        <v>#REF!</v>
      </c>
      <c r="F466" s="113" t="e">
        <f>IF(#REF!="","",#REF!)</f>
        <v>#REF!</v>
      </c>
      <c r="G466" s="113" t="e">
        <f>IF(#REF!="","",#REF!)</f>
        <v>#REF!</v>
      </c>
      <c r="H466" s="113" t="e">
        <f>IF(#REF!="","",#REF!)</f>
        <v>#REF!</v>
      </c>
      <c r="I466" s="113" t="e">
        <f>IF(#REF!="","",#REF!)</f>
        <v>#REF!</v>
      </c>
      <c r="J466" s="113" t="e">
        <f>IF(#REF!="","",#REF!)</f>
        <v>#REF!</v>
      </c>
      <c r="K466" s="113" t="e">
        <f>IF(#REF!="","",#REF!)</f>
        <v>#REF!</v>
      </c>
      <c r="L466" s="113" t="e">
        <f>IF(#REF!="","",#REF!)</f>
        <v>#REF!</v>
      </c>
      <c r="M466" s="114" t="e">
        <f>IF(#REF!="","",#REF!)</f>
        <v>#REF!</v>
      </c>
      <c r="N466" s="113" t="e">
        <f t="shared" si="7"/>
        <v>#REF!</v>
      </c>
      <c r="O466" s="113" t="e">
        <f>CONCATENATE(#REF!,"-",#REF!)</f>
        <v>#REF!</v>
      </c>
      <c r="P466" s="113" t="e">
        <f>IF(#REF!="","",#REF!)</f>
        <v>#REF!</v>
      </c>
      <c r="Q466" s="113" t="e">
        <f>IF(#REF!="","",#REF!)</f>
        <v>#REF!</v>
      </c>
      <c r="R466" s="113" t="e">
        <f>IF(#REF!="","",#REF!)</f>
        <v>#REF!</v>
      </c>
      <c r="S466" s="113" t="e">
        <f>IF(#REF!="","",#REF!)</f>
        <v>#REF!</v>
      </c>
      <c r="T466" s="113" t="e">
        <f>IF(#REF!="","",#REF!)</f>
        <v>#REF!</v>
      </c>
      <c r="U466" s="113" t="e">
        <f>IF(#REF!="","",#REF!)</f>
        <v>#REF!</v>
      </c>
      <c r="V466" s="113" t="e">
        <f>IF(#REF!="","",#REF!)</f>
        <v>#REF!</v>
      </c>
      <c r="W466" s="113" t="e">
        <f>IF(#REF!="","",#REF!)</f>
        <v>#REF!</v>
      </c>
      <c r="X466" s="113" t="e">
        <f>IF(#REF!="","",#REF!)</f>
        <v>#REF!</v>
      </c>
      <c r="Y466" s="113" t="e">
        <f>IF(#REF!="","",#REF!)</f>
        <v>#REF!</v>
      </c>
      <c r="Z466" s="113" t="e">
        <f>IF(#REF!="","",#REF!)</f>
        <v>#REF!</v>
      </c>
      <c r="AA466" s="113" t="e">
        <f>IF(#REF!="","",#REF!)</f>
        <v>#REF!</v>
      </c>
      <c r="AB466" s="113" t="e">
        <f>IF(#REF!="","",#REF!)</f>
        <v>#REF!</v>
      </c>
      <c r="AC466" s="113" t="e">
        <f>IF(#REF!="","",#REF!)</f>
        <v>#REF!</v>
      </c>
      <c r="AD466" s="113" t="e">
        <f>IF(#REF!="","",#REF!)</f>
        <v>#REF!</v>
      </c>
      <c r="AE466" s="113" t="e">
        <f>IF(#REF!="","",#REF!)</f>
        <v>#REF!</v>
      </c>
      <c r="AF466" s="113" t="e">
        <f>IF(#REF!="","",#REF!)</f>
        <v>#REF!</v>
      </c>
      <c r="AG466" s="113" t="e">
        <f>IF(#REF!="","",#REF!)</f>
        <v>#REF!</v>
      </c>
      <c r="AH466" s="113" t="e">
        <f>IF(#REF!="","",#REF!)</f>
        <v>#REF!</v>
      </c>
      <c r="AI466" s="113" t="e">
        <f>IF(#REF!="","",#REF!)</f>
        <v>#REF!</v>
      </c>
      <c r="AJ466" s="113" t="e">
        <f>IF(#REF!="","",#REF!)</f>
        <v>#REF!</v>
      </c>
      <c r="AK466" s="113" t="e">
        <f>IF(#REF!="","",#REF!)</f>
        <v>#REF!</v>
      </c>
      <c r="AL466" s="113" t="e">
        <f>IF(#REF!="","",#REF!)</f>
        <v>#REF!</v>
      </c>
      <c r="AM466" s="113" t="e">
        <f>IF(#REF!="","",#REF!)</f>
        <v>#REF!</v>
      </c>
      <c r="AN466" s="113" t="e">
        <f>IF(#REF!="","",#REF!)</f>
        <v>#REF!</v>
      </c>
      <c r="AO466" s="113" t="e">
        <f>IF(#REF!="","",#REF!)</f>
        <v>#REF!</v>
      </c>
      <c r="AP466" s="113" t="e">
        <f>IF(#REF!="","",#REF!)</f>
        <v>#REF!</v>
      </c>
      <c r="AQ466" s="113" t="e">
        <f>IF(#REF!="","",#REF!)</f>
        <v>#REF!</v>
      </c>
      <c r="AR466" s="79"/>
    </row>
    <row r="467" spans="1:44" x14ac:dyDescent="0.25">
      <c r="A467" s="113" t="e">
        <f>IF(#REF!="","",#REF!)</f>
        <v>#REF!</v>
      </c>
      <c r="B467" s="113" t="e">
        <f>IF(#REF!="","",#REF!)</f>
        <v>#REF!</v>
      </c>
      <c r="C467" s="113" t="e">
        <f>IF(#REF!="","",#REF!)</f>
        <v>#REF!</v>
      </c>
      <c r="D467" s="113" t="e">
        <f>CONCATENATE(#REF!, "-R",#REF!)</f>
        <v>#REF!</v>
      </c>
      <c r="E467" s="113" t="e">
        <f>IF(#REF!="","",#REF!)</f>
        <v>#REF!</v>
      </c>
      <c r="F467" s="113" t="e">
        <f>IF(#REF!="","",#REF!)</f>
        <v>#REF!</v>
      </c>
      <c r="G467" s="113" t="e">
        <f>IF(#REF!="","",#REF!)</f>
        <v>#REF!</v>
      </c>
      <c r="H467" s="113" t="e">
        <f>IF(#REF!="","",#REF!)</f>
        <v>#REF!</v>
      </c>
      <c r="I467" s="113" t="e">
        <f>IF(#REF!="","",#REF!)</f>
        <v>#REF!</v>
      </c>
      <c r="J467" s="113" t="e">
        <f>IF(#REF!="","",#REF!)</f>
        <v>#REF!</v>
      </c>
      <c r="K467" s="113" t="e">
        <f>IF(#REF!="","",#REF!)</f>
        <v>#REF!</v>
      </c>
      <c r="L467" s="113" t="e">
        <f>IF(#REF!="","",#REF!)</f>
        <v>#REF!</v>
      </c>
      <c r="M467" s="114" t="e">
        <f>IF(#REF!="","",#REF!)</f>
        <v>#REF!</v>
      </c>
      <c r="N467" s="113" t="e">
        <f t="shared" si="7"/>
        <v>#REF!</v>
      </c>
      <c r="O467" s="113" t="e">
        <f>CONCATENATE(#REF!,"-",#REF!)</f>
        <v>#REF!</v>
      </c>
      <c r="P467" s="113" t="e">
        <f>IF(#REF!="","",#REF!)</f>
        <v>#REF!</v>
      </c>
      <c r="Q467" s="113" t="e">
        <f>IF(#REF!="","",#REF!)</f>
        <v>#REF!</v>
      </c>
      <c r="R467" s="113" t="e">
        <f>IF(#REF!="","",#REF!)</f>
        <v>#REF!</v>
      </c>
      <c r="S467" s="113" t="e">
        <f>IF(#REF!="","",#REF!)</f>
        <v>#REF!</v>
      </c>
      <c r="T467" s="113" t="e">
        <f>IF(#REF!="","",#REF!)</f>
        <v>#REF!</v>
      </c>
      <c r="U467" s="113" t="e">
        <f>IF(#REF!="","",#REF!)</f>
        <v>#REF!</v>
      </c>
      <c r="V467" s="113" t="e">
        <f>IF(#REF!="","",#REF!)</f>
        <v>#REF!</v>
      </c>
      <c r="W467" s="113" t="e">
        <f>IF(#REF!="","",#REF!)</f>
        <v>#REF!</v>
      </c>
      <c r="X467" s="113" t="e">
        <f>IF(#REF!="","",#REF!)</f>
        <v>#REF!</v>
      </c>
      <c r="Y467" s="113" t="e">
        <f>IF(#REF!="","",#REF!)</f>
        <v>#REF!</v>
      </c>
      <c r="Z467" s="113" t="e">
        <f>IF(#REF!="","",#REF!)</f>
        <v>#REF!</v>
      </c>
      <c r="AA467" s="113" t="e">
        <f>IF(#REF!="","",#REF!)</f>
        <v>#REF!</v>
      </c>
      <c r="AB467" s="113" t="e">
        <f>IF(#REF!="","",#REF!)</f>
        <v>#REF!</v>
      </c>
      <c r="AC467" s="113" t="e">
        <f>IF(#REF!="","",#REF!)</f>
        <v>#REF!</v>
      </c>
      <c r="AD467" s="113" t="e">
        <f>IF(#REF!="","",#REF!)</f>
        <v>#REF!</v>
      </c>
      <c r="AE467" s="113" t="e">
        <f>IF(#REF!="","",#REF!)</f>
        <v>#REF!</v>
      </c>
      <c r="AF467" s="113" t="e">
        <f>IF(#REF!="","",#REF!)</f>
        <v>#REF!</v>
      </c>
      <c r="AG467" s="113" t="e">
        <f>IF(#REF!="","",#REF!)</f>
        <v>#REF!</v>
      </c>
      <c r="AH467" s="113" t="e">
        <f>IF(#REF!="","",#REF!)</f>
        <v>#REF!</v>
      </c>
      <c r="AI467" s="113" t="e">
        <f>IF(#REF!="","",#REF!)</f>
        <v>#REF!</v>
      </c>
      <c r="AJ467" s="113" t="e">
        <f>IF(#REF!="","",#REF!)</f>
        <v>#REF!</v>
      </c>
      <c r="AK467" s="113" t="e">
        <f>IF(#REF!="","",#REF!)</f>
        <v>#REF!</v>
      </c>
      <c r="AL467" s="113" t="e">
        <f>IF(#REF!="","",#REF!)</f>
        <v>#REF!</v>
      </c>
      <c r="AM467" s="113" t="e">
        <f>IF(#REF!="","",#REF!)</f>
        <v>#REF!</v>
      </c>
      <c r="AN467" s="113" t="e">
        <f>IF(#REF!="","",#REF!)</f>
        <v>#REF!</v>
      </c>
      <c r="AO467" s="113" t="e">
        <f>IF(#REF!="","",#REF!)</f>
        <v>#REF!</v>
      </c>
      <c r="AP467" s="113" t="e">
        <f>IF(#REF!="","",#REF!)</f>
        <v>#REF!</v>
      </c>
      <c r="AQ467" s="113" t="e">
        <f>IF(#REF!="","",#REF!)</f>
        <v>#REF!</v>
      </c>
      <c r="AR467" s="79"/>
    </row>
    <row r="468" spans="1:44" x14ac:dyDescent="0.25">
      <c r="A468" s="113" t="e">
        <f>IF(#REF!="","",#REF!)</f>
        <v>#REF!</v>
      </c>
      <c r="B468" s="113" t="e">
        <f>IF(#REF!="","",#REF!)</f>
        <v>#REF!</v>
      </c>
      <c r="C468" s="113" t="e">
        <f>IF(#REF!="","",#REF!)</f>
        <v>#REF!</v>
      </c>
      <c r="D468" s="113" t="e">
        <f>CONCATENATE(#REF!, "-R",#REF!)</f>
        <v>#REF!</v>
      </c>
      <c r="E468" s="113" t="e">
        <f>IF(#REF!="","",#REF!)</f>
        <v>#REF!</v>
      </c>
      <c r="F468" s="113" t="e">
        <f>IF(#REF!="","",#REF!)</f>
        <v>#REF!</v>
      </c>
      <c r="G468" s="113" t="e">
        <f>IF(#REF!="","",#REF!)</f>
        <v>#REF!</v>
      </c>
      <c r="H468" s="113" t="e">
        <f>IF(#REF!="","",#REF!)</f>
        <v>#REF!</v>
      </c>
      <c r="I468" s="113" t="e">
        <f>IF(#REF!="","",#REF!)</f>
        <v>#REF!</v>
      </c>
      <c r="J468" s="113" t="e">
        <f>IF(#REF!="","",#REF!)</f>
        <v>#REF!</v>
      </c>
      <c r="K468" s="113" t="e">
        <f>IF(#REF!="","",#REF!)</f>
        <v>#REF!</v>
      </c>
      <c r="L468" s="113" t="e">
        <f>IF(#REF!="","",#REF!)</f>
        <v>#REF!</v>
      </c>
      <c r="M468" s="114" t="e">
        <f>IF(#REF!="","",#REF!)</f>
        <v>#REF!</v>
      </c>
      <c r="N468" s="113" t="e">
        <f t="shared" si="7"/>
        <v>#REF!</v>
      </c>
      <c r="O468" s="113" t="e">
        <f>CONCATENATE(#REF!,"-",#REF!)</f>
        <v>#REF!</v>
      </c>
      <c r="P468" s="113" t="e">
        <f>IF(#REF!="","",#REF!)</f>
        <v>#REF!</v>
      </c>
      <c r="Q468" s="113" t="e">
        <f>IF(#REF!="","",#REF!)</f>
        <v>#REF!</v>
      </c>
      <c r="R468" s="113" t="e">
        <f>IF(#REF!="","",#REF!)</f>
        <v>#REF!</v>
      </c>
      <c r="S468" s="113" t="e">
        <f>IF(#REF!="","",#REF!)</f>
        <v>#REF!</v>
      </c>
      <c r="T468" s="113" t="e">
        <f>IF(#REF!="","",#REF!)</f>
        <v>#REF!</v>
      </c>
      <c r="U468" s="113" t="e">
        <f>IF(#REF!="","",#REF!)</f>
        <v>#REF!</v>
      </c>
      <c r="V468" s="113" t="e">
        <f>IF(#REF!="","",#REF!)</f>
        <v>#REF!</v>
      </c>
      <c r="W468" s="113" t="e">
        <f>IF(#REF!="","",#REF!)</f>
        <v>#REF!</v>
      </c>
      <c r="X468" s="113" t="e">
        <f>IF(#REF!="","",#REF!)</f>
        <v>#REF!</v>
      </c>
      <c r="Y468" s="113" t="e">
        <f>IF(#REF!="","",#REF!)</f>
        <v>#REF!</v>
      </c>
      <c r="Z468" s="113" t="e">
        <f>IF(#REF!="","",#REF!)</f>
        <v>#REF!</v>
      </c>
      <c r="AA468" s="113" t="e">
        <f>IF(#REF!="","",#REF!)</f>
        <v>#REF!</v>
      </c>
      <c r="AB468" s="113" t="e">
        <f>IF(#REF!="","",#REF!)</f>
        <v>#REF!</v>
      </c>
      <c r="AC468" s="113" t="e">
        <f>IF(#REF!="","",#REF!)</f>
        <v>#REF!</v>
      </c>
      <c r="AD468" s="113" t="e">
        <f>IF(#REF!="","",#REF!)</f>
        <v>#REF!</v>
      </c>
      <c r="AE468" s="113" t="e">
        <f>IF(#REF!="","",#REF!)</f>
        <v>#REF!</v>
      </c>
      <c r="AF468" s="113" t="e">
        <f>IF(#REF!="","",#REF!)</f>
        <v>#REF!</v>
      </c>
      <c r="AG468" s="113" t="e">
        <f>IF(#REF!="","",#REF!)</f>
        <v>#REF!</v>
      </c>
      <c r="AH468" s="113" t="e">
        <f>IF(#REF!="","",#REF!)</f>
        <v>#REF!</v>
      </c>
      <c r="AI468" s="113" t="e">
        <f>IF(#REF!="","",#REF!)</f>
        <v>#REF!</v>
      </c>
      <c r="AJ468" s="113" t="e">
        <f>IF(#REF!="","",#REF!)</f>
        <v>#REF!</v>
      </c>
      <c r="AK468" s="113" t="e">
        <f>IF(#REF!="","",#REF!)</f>
        <v>#REF!</v>
      </c>
      <c r="AL468" s="113" t="e">
        <f>IF(#REF!="","",#REF!)</f>
        <v>#REF!</v>
      </c>
      <c r="AM468" s="113" t="e">
        <f>IF(#REF!="","",#REF!)</f>
        <v>#REF!</v>
      </c>
      <c r="AN468" s="113" t="e">
        <f>IF(#REF!="","",#REF!)</f>
        <v>#REF!</v>
      </c>
      <c r="AO468" s="113" t="e">
        <f>IF(#REF!="","",#REF!)</f>
        <v>#REF!</v>
      </c>
      <c r="AP468" s="113" t="e">
        <f>IF(#REF!="","",#REF!)</f>
        <v>#REF!</v>
      </c>
      <c r="AQ468" s="113" t="e">
        <f>IF(#REF!="","",#REF!)</f>
        <v>#REF!</v>
      </c>
      <c r="AR468" s="79"/>
    </row>
    <row r="469" spans="1:44" x14ac:dyDescent="0.25">
      <c r="A469" s="113" t="e">
        <f>IF(#REF!="","",#REF!)</f>
        <v>#REF!</v>
      </c>
      <c r="B469" s="113" t="e">
        <f>IF(#REF!="","",#REF!)</f>
        <v>#REF!</v>
      </c>
      <c r="C469" s="113" t="e">
        <f>IF(#REF!="","",#REF!)</f>
        <v>#REF!</v>
      </c>
      <c r="D469" s="113" t="e">
        <f>CONCATENATE(#REF!, "-R",#REF!)</f>
        <v>#REF!</v>
      </c>
      <c r="E469" s="113" t="e">
        <f>IF(#REF!="","",#REF!)</f>
        <v>#REF!</v>
      </c>
      <c r="F469" s="113" t="e">
        <f>IF(#REF!="","",#REF!)</f>
        <v>#REF!</v>
      </c>
      <c r="G469" s="113" t="e">
        <f>IF(#REF!="","",#REF!)</f>
        <v>#REF!</v>
      </c>
      <c r="H469" s="113" t="e">
        <f>IF(#REF!="","",#REF!)</f>
        <v>#REF!</v>
      </c>
      <c r="I469" s="113" t="e">
        <f>IF(#REF!="","",#REF!)</f>
        <v>#REF!</v>
      </c>
      <c r="J469" s="113" t="e">
        <f>IF(#REF!="","",#REF!)</f>
        <v>#REF!</v>
      </c>
      <c r="K469" s="113" t="e">
        <f>IF(#REF!="","",#REF!)</f>
        <v>#REF!</v>
      </c>
      <c r="L469" s="113" t="e">
        <f>IF(#REF!="","",#REF!)</f>
        <v>#REF!</v>
      </c>
      <c r="M469" s="114" t="e">
        <f>IF(#REF!="","",#REF!)</f>
        <v>#REF!</v>
      </c>
      <c r="N469" s="113" t="e">
        <f t="shared" si="7"/>
        <v>#REF!</v>
      </c>
      <c r="O469" s="113" t="e">
        <f>CONCATENATE(#REF!,"-",#REF!)</f>
        <v>#REF!</v>
      </c>
      <c r="P469" s="113" t="e">
        <f>IF(#REF!="","",#REF!)</f>
        <v>#REF!</v>
      </c>
      <c r="Q469" s="113" t="e">
        <f>IF(#REF!="","",#REF!)</f>
        <v>#REF!</v>
      </c>
      <c r="R469" s="113" t="e">
        <f>IF(#REF!="","",#REF!)</f>
        <v>#REF!</v>
      </c>
      <c r="S469" s="113" t="e">
        <f>IF(#REF!="","",#REF!)</f>
        <v>#REF!</v>
      </c>
      <c r="T469" s="113" t="e">
        <f>IF(#REF!="","",#REF!)</f>
        <v>#REF!</v>
      </c>
      <c r="U469" s="113" t="e">
        <f>IF(#REF!="","",#REF!)</f>
        <v>#REF!</v>
      </c>
      <c r="V469" s="113" t="e">
        <f>IF(#REF!="","",#REF!)</f>
        <v>#REF!</v>
      </c>
      <c r="W469" s="113" t="e">
        <f>IF(#REF!="","",#REF!)</f>
        <v>#REF!</v>
      </c>
      <c r="X469" s="113" t="e">
        <f>IF(#REF!="","",#REF!)</f>
        <v>#REF!</v>
      </c>
      <c r="Y469" s="113" t="e">
        <f>IF(#REF!="","",#REF!)</f>
        <v>#REF!</v>
      </c>
      <c r="Z469" s="113" t="e">
        <f>IF(#REF!="","",#REF!)</f>
        <v>#REF!</v>
      </c>
      <c r="AA469" s="113" t="e">
        <f>IF(#REF!="","",#REF!)</f>
        <v>#REF!</v>
      </c>
      <c r="AB469" s="113" t="e">
        <f>IF(#REF!="","",#REF!)</f>
        <v>#REF!</v>
      </c>
      <c r="AC469" s="113" t="e">
        <f>IF(#REF!="","",#REF!)</f>
        <v>#REF!</v>
      </c>
      <c r="AD469" s="113" t="e">
        <f>IF(#REF!="","",#REF!)</f>
        <v>#REF!</v>
      </c>
      <c r="AE469" s="113" t="e">
        <f>IF(#REF!="","",#REF!)</f>
        <v>#REF!</v>
      </c>
      <c r="AF469" s="113" t="e">
        <f>IF(#REF!="","",#REF!)</f>
        <v>#REF!</v>
      </c>
      <c r="AG469" s="113" t="e">
        <f>IF(#REF!="","",#REF!)</f>
        <v>#REF!</v>
      </c>
      <c r="AH469" s="113" t="e">
        <f>IF(#REF!="","",#REF!)</f>
        <v>#REF!</v>
      </c>
      <c r="AI469" s="113" t="e">
        <f>IF(#REF!="","",#REF!)</f>
        <v>#REF!</v>
      </c>
      <c r="AJ469" s="113" t="e">
        <f>IF(#REF!="","",#REF!)</f>
        <v>#REF!</v>
      </c>
      <c r="AK469" s="113" t="e">
        <f>IF(#REF!="","",#REF!)</f>
        <v>#REF!</v>
      </c>
      <c r="AL469" s="113" t="e">
        <f>IF(#REF!="","",#REF!)</f>
        <v>#REF!</v>
      </c>
      <c r="AM469" s="113" t="e">
        <f>IF(#REF!="","",#REF!)</f>
        <v>#REF!</v>
      </c>
      <c r="AN469" s="113" t="e">
        <f>IF(#REF!="","",#REF!)</f>
        <v>#REF!</v>
      </c>
      <c r="AO469" s="113" t="e">
        <f>IF(#REF!="","",#REF!)</f>
        <v>#REF!</v>
      </c>
      <c r="AP469" s="113" t="e">
        <f>IF(#REF!="","",#REF!)</f>
        <v>#REF!</v>
      </c>
      <c r="AQ469" s="113" t="e">
        <f>IF(#REF!="","",#REF!)</f>
        <v>#REF!</v>
      </c>
      <c r="AR469" s="79"/>
    </row>
    <row r="470" spans="1:44" x14ac:dyDescent="0.25">
      <c r="A470" s="113" t="e">
        <f>IF(#REF!="","",#REF!)</f>
        <v>#REF!</v>
      </c>
      <c r="B470" s="113" t="e">
        <f>IF(#REF!="","",#REF!)</f>
        <v>#REF!</v>
      </c>
      <c r="C470" s="113" t="e">
        <f>IF(#REF!="","",#REF!)</f>
        <v>#REF!</v>
      </c>
      <c r="D470" s="113" t="e">
        <f>CONCATENATE(#REF!, "-R",#REF!)</f>
        <v>#REF!</v>
      </c>
      <c r="E470" s="113" t="e">
        <f>IF(#REF!="","",#REF!)</f>
        <v>#REF!</v>
      </c>
      <c r="F470" s="113" t="e">
        <f>IF(#REF!="","",#REF!)</f>
        <v>#REF!</v>
      </c>
      <c r="G470" s="113" t="e">
        <f>IF(#REF!="","",#REF!)</f>
        <v>#REF!</v>
      </c>
      <c r="H470" s="113" t="e">
        <f>IF(#REF!="","",#REF!)</f>
        <v>#REF!</v>
      </c>
      <c r="I470" s="113" t="e">
        <f>IF(#REF!="","",#REF!)</f>
        <v>#REF!</v>
      </c>
      <c r="J470" s="113" t="e">
        <f>IF(#REF!="","",#REF!)</f>
        <v>#REF!</v>
      </c>
      <c r="K470" s="113" t="e">
        <f>IF(#REF!="","",#REF!)</f>
        <v>#REF!</v>
      </c>
      <c r="L470" s="113" t="e">
        <f>IF(#REF!="","",#REF!)</f>
        <v>#REF!</v>
      </c>
      <c r="M470" s="114" t="e">
        <f>IF(#REF!="","",#REF!)</f>
        <v>#REF!</v>
      </c>
      <c r="N470" s="113" t="e">
        <f t="shared" si="7"/>
        <v>#REF!</v>
      </c>
      <c r="O470" s="113" t="e">
        <f>CONCATENATE(#REF!,"-",#REF!)</f>
        <v>#REF!</v>
      </c>
      <c r="P470" s="113" t="e">
        <f>IF(#REF!="","",#REF!)</f>
        <v>#REF!</v>
      </c>
      <c r="Q470" s="113" t="e">
        <f>IF(#REF!="","",#REF!)</f>
        <v>#REF!</v>
      </c>
      <c r="R470" s="113" t="e">
        <f>IF(#REF!="","",#REF!)</f>
        <v>#REF!</v>
      </c>
      <c r="S470" s="113" t="e">
        <f>IF(#REF!="","",#REF!)</f>
        <v>#REF!</v>
      </c>
      <c r="T470" s="113" t="e">
        <f>IF(#REF!="","",#REF!)</f>
        <v>#REF!</v>
      </c>
      <c r="U470" s="113" t="e">
        <f>IF(#REF!="","",#REF!)</f>
        <v>#REF!</v>
      </c>
      <c r="V470" s="113" t="e">
        <f>IF(#REF!="","",#REF!)</f>
        <v>#REF!</v>
      </c>
      <c r="W470" s="113" t="e">
        <f>IF(#REF!="","",#REF!)</f>
        <v>#REF!</v>
      </c>
      <c r="X470" s="113" t="e">
        <f>IF(#REF!="","",#REF!)</f>
        <v>#REF!</v>
      </c>
      <c r="Y470" s="113" t="e">
        <f>IF(#REF!="","",#REF!)</f>
        <v>#REF!</v>
      </c>
      <c r="Z470" s="113" t="e">
        <f>IF(#REF!="","",#REF!)</f>
        <v>#REF!</v>
      </c>
      <c r="AA470" s="113" t="e">
        <f>IF(#REF!="","",#REF!)</f>
        <v>#REF!</v>
      </c>
      <c r="AB470" s="113" t="e">
        <f>IF(#REF!="","",#REF!)</f>
        <v>#REF!</v>
      </c>
      <c r="AC470" s="113" t="e">
        <f>IF(#REF!="","",#REF!)</f>
        <v>#REF!</v>
      </c>
      <c r="AD470" s="113" t="e">
        <f>IF(#REF!="","",#REF!)</f>
        <v>#REF!</v>
      </c>
      <c r="AE470" s="113" t="e">
        <f>IF(#REF!="","",#REF!)</f>
        <v>#REF!</v>
      </c>
      <c r="AF470" s="113" t="e">
        <f>IF(#REF!="","",#REF!)</f>
        <v>#REF!</v>
      </c>
      <c r="AG470" s="113" t="e">
        <f>IF(#REF!="","",#REF!)</f>
        <v>#REF!</v>
      </c>
      <c r="AH470" s="113" t="e">
        <f>IF(#REF!="","",#REF!)</f>
        <v>#REF!</v>
      </c>
      <c r="AI470" s="113" t="e">
        <f>IF(#REF!="","",#REF!)</f>
        <v>#REF!</v>
      </c>
      <c r="AJ470" s="113" t="e">
        <f>IF(#REF!="","",#REF!)</f>
        <v>#REF!</v>
      </c>
      <c r="AK470" s="113" t="e">
        <f>IF(#REF!="","",#REF!)</f>
        <v>#REF!</v>
      </c>
      <c r="AL470" s="113" t="e">
        <f>IF(#REF!="","",#REF!)</f>
        <v>#REF!</v>
      </c>
      <c r="AM470" s="113" t="e">
        <f>IF(#REF!="","",#REF!)</f>
        <v>#REF!</v>
      </c>
      <c r="AN470" s="113" t="e">
        <f>IF(#REF!="","",#REF!)</f>
        <v>#REF!</v>
      </c>
      <c r="AO470" s="113" t="e">
        <f>IF(#REF!="","",#REF!)</f>
        <v>#REF!</v>
      </c>
      <c r="AP470" s="113" t="e">
        <f>IF(#REF!="","",#REF!)</f>
        <v>#REF!</v>
      </c>
      <c r="AQ470" s="113" t="e">
        <f>IF(#REF!="","",#REF!)</f>
        <v>#REF!</v>
      </c>
      <c r="AR470" s="79"/>
    </row>
    <row r="471" spans="1:44" x14ac:dyDescent="0.25">
      <c r="A471" s="113" t="e">
        <f>IF(#REF!="","",#REF!)</f>
        <v>#REF!</v>
      </c>
      <c r="B471" s="113" t="e">
        <f>IF(#REF!="","",#REF!)</f>
        <v>#REF!</v>
      </c>
      <c r="C471" s="113" t="e">
        <f>IF(#REF!="","",#REF!)</f>
        <v>#REF!</v>
      </c>
      <c r="D471" s="113" t="e">
        <f>CONCATENATE(#REF!, "-R",#REF!)</f>
        <v>#REF!</v>
      </c>
      <c r="E471" s="113" t="e">
        <f>IF(#REF!="","",#REF!)</f>
        <v>#REF!</v>
      </c>
      <c r="F471" s="113" t="e">
        <f>IF(#REF!="","",#REF!)</f>
        <v>#REF!</v>
      </c>
      <c r="G471" s="113" t="e">
        <f>IF(#REF!="","",#REF!)</f>
        <v>#REF!</v>
      </c>
      <c r="H471" s="113" t="e">
        <f>IF(#REF!="","",#REF!)</f>
        <v>#REF!</v>
      </c>
      <c r="I471" s="113" t="e">
        <f>IF(#REF!="","",#REF!)</f>
        <v>#REF!</v>
      </c>
      <c r="J471" s="113" t="e">
        <f>IF(#REF!="","",#REF!)</f>
        <v>#REF!</v>
      </c>
      <c r="K471" s="113" t="e">
        <f>IF(#REF!="","",#REF!)</f>
        <v>#REF!</v>
      </c>
      <c r="L471" s="113" t="e">
        <f>IF(#REF!="","",#REF!)</f>
        <v>#REF!</v>
      </c>
      <c r="M471" s="114" t="e">
        <f>IF(#REF!="","",#REF!)</f>
        <v>#REF!</v>
      </c>
      <c r="N471" s="113" t="e">
        <f t="shared" si="7"/>
        <v>#REF!</v>
      </c>
      <c r="O471" s="113" t="e">
        <f>CONCATENATE(#REF!,"-",#REF!)</f>
        <v>#REF!</v>
      </c>
      <c r="P471" s="113" t="e">
        <f>IF(#REF!="","",#REF!)</f>
        <v>#REF!</v>
      </c>
      <c r="Q471" s="113" t="e">
        <f>IF(#REF!="","",#REF!)</f>
        <v>#REF!</v>
      </c>
      <c r="R471" s="113" t="e">
        <f>IF(#REF!="","",#REF!)</f>
        <v>#REF!</v>
      </c>
      <c r="S471" s="113" t="e">
        <f>IF(#REF!="","",#REF!)</f>
        <v>#REF!</v>
      </c>
      <c r="T471" s="113" t="e">
        <f>IF(#REF!="","",#REF!)</f>
        <v>#REF!</v>
      </c>
      <c r="U471" s="113" t="e">
        <f>IF(#REF!="","",#REF!)</f>
        <v>#REF!</v>
      </c>
      <c r="V471" s="113" t="e">
        <f>IF(#REF!="","",#REF!)</f>
        <v>#REF!</v>
      </c>
      <c r="W471" s="113" t="e">
        <f>IF(#REF!="","",#REF!)</f>
        <v>#REF!</v>
      </c>
      <c r="X471" s="113" t="e">
        <f>IF(#REF!="","",#REF!)</f>
        <v>#REF!</v>
      </c>
      <c r="Y471" s="113" t="e">
        <f>IF(#REF!="","",#REF!)</f>
        <v>#REF!</v>
      </c>
      <c r="Z471" s="113" t="e">
        <f>IF(#REF!="","",#REF!)</f>
        <v>#REF!</v>
      </c>
      <c r="AA471" s="113" t="e">
        <f>IF(#REF!="","",#REF!)</f>
        <v>#REF!</v>
      </c>
      <c r="AB471" s="113" t="e">
        <f>IF(#REF!="","",#REF!)</f>
        <v>#REF!</v>
      </c>
      <c r="AC471" s="113" t="e">
        <f>IF(#REF!="","",#REF!)</f>
        <v>#REF!</v>
      </c>
      <c r="AD471" s="113" t="e">
        <f>IF(#REF!="","",#REF!)</f>
        <v>#REF!</v>
      </c>
      <c r="AE471" s="113" t="e">
        <f>IF(#REF!="","",#REF!)</f>
        <v>#REF!</v>
      </c>
      <c r="AF471" s="113" t="e">
        <f>IF(#REF!="","",#REF!)</f>
        <v>#REF!</v>
      </c>
      <c r="AG471" s="113" t="e">
        <f>IF(#REF!="","",#REF!)</f>
        <v>#REF!</v>
      </c>
      <c r="AH471" s="113" t="e">
        <f>IF(#REF!="","",#REF!)</f>
        <v>#REF!</v>
      </c>
      <c r="AI471" s="113" t="e">
        <f>IF(#REF!="","",#REF!)</f>
        <v>#REF!</v>
      </c>
      <c r="AJ471" s="113" t="e">
        <f>IF(#REF!="","",#REF!)</f>
        <v>#REF!</v>
      </c>
      <c r="AK471" s="113" t="e">
        <f>IF(#REF!="","",#REF!)</f>
        <v>#REF!</v>
      </c>
      <c r="AL471" s="113" t="e">
        <f>IF(#REF!="","",#REF!)</f>
        <v>#REF!</v>
      </c>
      <c r="AM471" s="113" t="e">
        <f>IF(#REF!="","",#REF!)</f>
        <v>#REF!</v>
      </c>
      <c r="AN471" s="113" t="e">
        <f>IF(#REF!="","",#REF!)</f>
        <v>#REF!</v>
      </c>
      <c r="AO471" s="113" t="e">
        <f>IF(#REF!="","",#REF!)</f>
        <v>#REF!</v>
      </c>
      <c r="AP471" s="113" t="e">
        <f>IF(#REF!="","",#REF!)</f>
        <v>#REF!</v>
      </c>
      <c r="AQ471" s="113" t="e">
        <f>IF(#REF!="","",#REF!)</f>
        <v>#REF!</v>
      </c>
      <c r="AR471" s="79"/>
    </row>
    <row r="472" spans="1:44" x14ac:dyDescent="0.25">
      <c r="A472" s="113" t="e">
        <f>IF(#REF!="","",#REF!)</f>
        <v>#REF!</v>
      </c>
      <c r="B472" s="113" t="e">
        <f>IF(#REF!="","",#REF!)</f>
        <v>#REF!</v>
      </c>
      <c r="C472" s="113" t="e">
        <f>IF(#REF!="","",#REF!)</f>
        <v>#REF!</v>
      </c>
      <c r="D472" s="113" t="e">
        <f>CONCATENATE(#REF!, "-R",#REF!)</f>
        <v>#REF!</v>
      </c>
      <c r="E472" s="113" t="e">
        <f>IF(#REF!="","",#REF!)</f>
        <v>#REF!</v>
      </c>
      <c r="F472" s="113" t="e">
        <f>IF(#REF!="","",#REF!)</f>
        <v>#REF!</v>
      </c>
      <c r="G472" s="113" t="e">
        <f>IF(#REF!="","",#REF!)</f>
        <v>#REF!</v>
      </c>
      <c r="H472" s="113" t="e">
        <f>IF(#REF!="","",#REF!)</f>
        <v>#REF!</v>
      </c>
      <c r="I472" s="113" t="e">
        <f>IF(#REF!="","",#REF!)</f>
        <v>#REF!</v>
      </c>
      <c r="J472" s="113" t="e">
        <f>IF(#REF!="","",#REF!)</f>
        <v>#REF!</v>
      </c>
      <c r="K472" s="113" t="e">
        <f>IF(#REF!="","",#REF!)</f>
        <v>#REF!</v>
      </c>
      <c r="L472" s="113" t="e">
        <f>IF(#REF!="","",#REF!)</f>
        <v>#REF!</v>
      </c>
      <c r="M472" s="114" t="e">
        <f>IF(#REF!="","",#REF!)</f>
        <v>#REF!</v>
      </c>
      <c r="N472" s="113" t="e">
        <f t="shared" si="7"/>
        <v>#REF!</v>
      </c>
      <c r="O472" s="113" t="e">
        <f>CONCATENATE(#REF!,"-",#REF!)</f>
        <v>#REF!</v>
      </c>
      <c r="P472" s="113" t="e">
        <f>IF(#REF!="","",#REF!)</f>
        <v>#REF!</v>
      </c>
      <c r="Q472" s="113" t="e">
        <f>IF(#REF!="","",#REF!)</f>
        <v>#REF!</v>
      </c>
      <c r="R472" s="113" t="e">
        <f>IF(#REF!="","",#REF!)</f>
        <v>#REF!</v>
      </c>
      <c r="S472" s="113" t="e">
        <f>IF(#REF!="","",#REF!)</f>
        <v>#REF!</v>
      </c>
      <c r="T472" s="113" t="e">
        <f>IF(#REF!="","",#REF!)</f>
        <v>#REF!</v>
      </c>
      <c r="U472" s="113" t="e">
        <f>IF(#REF!="","",#REF!)</f>
        <v>#REF!</v>
      </c>
      <c r="V472" s="113" t="e">
        <f>IF(#REF!="","",#REF!)</f>
        <v>#REF!</v>
      </c>
      <c r="W472" s="113" t="e">
        <f>IF(#REF!="","",#REF!)</f>
        <v>#REF!</v>
      </c>
      <c r="X472" s="113" t="e">
        <f>IF(#REF!="","",#REF!)</f>
        <v>#REF!</v>
      </c>
      <c r="Y472" s="113" t="e">
        <f>IF(#REF!="","",#REF!)</f>
        <v>#REF!</v>
      </c>
      <c r="Z472" s="113" t="e">
        <f>IF(#REF!="","",#REF!)</f>
        <v>#REF!</v>
      </c>
      <c r="AA472" s="113" t="e">
        <f>IF(#REF!="","",#REF!)</f>
        <v>#REF!</v>
      </c>
      <c r="AB472" s="113" t="e">
        <f>IF(#REF!="","",#REF!)</f>
        <v>#REF!</v>
      </c>
      <c r="AC472" s="113" t="e">
        <f>IF(#REF!="","",#REF!)</f>
        <v>#REF!</v>
      </c>
      <c r="AD472" s="113" t="e">
        <f>IF(#REF!="","",#REF!)</f>
        <v>#REF!</v>
      </c>
      <c r="AE472" s="113" t="e">
        <f>IF(#REF!="","",#REF!)</f>
        <v>#REF!</v>
      </c>
      <c r="AF472" s="113" t="e">
        <f>IF(#REF!="","",#REF!)</f>
        <v>#REF!</v>
      </c>
      <c r="AG472" s="113" t="e">
        <f>IF(#REF!="","",#REF!)</f>
        <v>#REF!</v>
      </c>
      <c r="AH472" s="113" t="e">
        <f>IF(#REF!="","",#REF!)</f>
        <v>#REF!</v>
      </c>
      <c r="AI472" s="113" t="e">
        <f>IF(#REF!="","",#REF!)</f>
        <v>#REF!</v>
      </c>
      <c r="AJ472" s="113" t="e">
        <f>IF(#REF!="","",#REF!)</f>
        <v>#REF!</v>
      </c>
      <c r="AK472" s="113" t="e">
        <f>IF(#REF!="","",#REF!)</f>
        <v>#REF!</v>
      </c>
      <c r="AL472" s="113" t="e">
        <f>IF(#REF!="","",#REF!)</f>
        <v>#REF!</v>
      </c>
      <c r="AM472" s="113" t="e">
        <f>IF(#REF!="","",#REF!)</f>
        <v>#REF!</v>
      </c>
      <c r="AN472" s="113" t="e">
        <f>IF(#REF!="","",#REF!)</f>
        <v>#REF!</v>
      </c>
      <c r="AO472" s="113" t="e">
        <f>IF(#REF!="","",#REF!)</f>
        <v>#REF!</v>
      </c>
      <c r="AP472" s="113" t="e">
        <f>IF(#REF!="","",#REF!)</f>
        <v>#REF!</v>
      </c>
      <c r="AQ472" s="113" t="e">
        <f>IF(#REF!="","",#REF!)</f>
        <v>#REF!</v>
      </c>
      <c r="AR472" s="79"/>
    </row>
    <row r="473" spans="1:44" x14ac:dyDescent="0.25">
      <c r="A473" s="113" t="e">
        <f>IF(#REF!="","",#REF!)</f>
        <v>#REF!</v>
      </c>
      <c r="B473" s="113" t="e">
        <f>IF(#REF!="","",#REF!)</f>
        <v>#REF!</v>
      </c>
      <c r="C473" s="113" t="e">
        <f>IF(#REF!="","",#REF!)</f>
        <v>#REF!</v>
      </c>
      <c r="D473" s="113" t="e">
        <f>CONCATENATE(#REF!, "-R",#REF!)</f>
        <v>#REF!</v>
      </c>
      <c r="E473" s="113" t="e">
        <f>IF(#REF!="","",#REF!)</f>
        <v>#REF!</v>
      </c>
      <c r="F473" s="113" t="e">
        <f>IF(#REF!="","",#REF!)</f>
        <v>#REF!</v>
      </c>
      <c r="G473" s="113" t="e">
        <f>IF(#REF!="","",#REF!)</f>
        <v>#REF!</v>
      </c>
      <c r="H473" s="113" t="e">
        <f>IF(#REF!="","",#REF!)</f>
        <v>#REF!</v>
      </c>
      <c r="I473" s="113" t="e">
        <f>IF(#REF!="","",#REF!)</f>
        <v>#REF!</v>
      </c>
      <c r="J473" s="113" t="e">
        <f>IF(#REF!="","",#REF!)</f>
        <v>#REF!</v>
      </c>
      <c r="K473" s="113" t="e">
        <f>IF(#REF!="","",#REF!)</f>
        <v>#REF!</v>
      </c>
      <c r="L473" s="113" t="e">
        <f>IF(#REF!="","",#REF!)</f>
        <v>#REF!</v>
      </c>
      <c r="M473" s="114" t="e">
        <f>IF(#REF!="","",#REF!)</f>
        <v>#REF!</v>
      </c>
      <c r="N473" s="113" t="e">
        <f t="shared" si="7"/>
        <v>#REF!</v>
      </c>
      <c r="O473" s="113" t="e">
        <f>CONCATENATE(#REF!,"-",#REF!)</f>
        <v>#REF!</v>
      </c>
      <c r="P473" s="113" t="e">
        <f>IF(#REF!="","",#REF!)</f>
        <v>#REF!</v>
      </c>
      <c r="Q473" s="113" t="e">
        <f>IF(#REF!="","",#REF!)</f>
        <v>#REF!</v>
      </c>
      <c r="R473" s="113" t="e">
        <f>IF(#REF!="","",#REF!)</f>
        <v>#REF!</v>
      </c>
      <c r="S473" s="113" t="e">
        <f>IF(#REF!="","",#REF!)</f>
        <v>#REF!</v>
      </c>
      <c r="T473" s="113" t="e">
        <f>IF(#REF!="","",#REF!)</f>
        <v>#REF!</v>
      </c>
      <c r="U473" s="113" t="e">
        <f>IF(#REF!="","",#REF!)</f>
        <v>#REF!</v>
      </c>
      <c r="V473" s="113" t="e">
        <f>IF(#REF!="","",#REF!)</f>
        <v>#REF!</v>
      </c>
      <c r="W473" s="113" t="e">
        <f>IF(#REF!="","",#REF!)</f>
        <v>#REF!</v>
      </c>
      <c r="X473" s="113" t="e">
        <f>IF(#REF!="","",#REF!)</f>
        <v>#REF!</v>
      </c>
      <c r="Y473" s="113" t="e">
        <f>IF(#REF!="","",#REF!)</f>
        <v>#REF!</v>
      </c>
      <c r="Z473" s="113" t="e">
        <f>IF(#REF!="","",#REF!)</f>
        <v>#REF!</v>
      </c>
      <c r="AA473" s="113" t="e">
        <f>IF(#REF!="","",#REF!)</f>
        <v>#REF!</v>
      </c>
      <c r="AB473" s="113" t="e">
        <f>IF(#REF!="","",#REF!)</f>
        <v>#REF!</v>
      </c>
      <c r="AC473" s="113" t="e">
        <f>IF(#REF!="","",#REF!)</f>
        <v>#REF!</v>
      </c>
      <c r="AD473" s="113" t="e">
        <f>IF(#REF!="","",#REF!)</f>
        <v>#REF!</v>
      </c>
      <c r="AE473" s="113" t="e">
        <f>IF(#REF!="","",#REF!)</f>
        <v>#REF!</v>
      </c>
      <c r="AF473" s="113" t="e">
        <f>IF(#REF!="","",#REF!)</f>
        <v>#REF!</v>
      </c>
      <c r="AG473" s="113" t="e">
        <f>IF(#REF!="","",#REF!)</f>
        <v>#REF!</v>
      </c>
      <c r="AH473" s="113" t="e">
        <f>IF(#REF!="","",#REF!)</f>
        <v>#REF!</v>
      </c>
      <c r="AI473" s="113" t="e">
        <f>IF(#REF!="","",#REF!)</f>
        <v>#REF!</v>
      </c>
      <c r="AJ473" s="113" t="e">
        <f>IF(#REF!="","",#REF!)</f>
        <v>#REF!</v>
      </c>
      <c r="AK473" s="113" t="e">
        <f>IF(#REF!="","",#REF!)</f>
        <v>#REF!</v>
      </c>
      <c r="AL473" s="113" t="e">
        <f>IF(#REF!="","",#REF!)</f>
        <v>#REF!</v>
      </c>
      <c r="AM473" s="113" t="e">
        <f>IF(#REF!="","",#REF!)</f>
        <v>#REF!</v>
      </c>
      <c r="AN473" s="113" t="e">
        <f>IF(#REF!="","",#REF!)</f>
        <v>#REF!</v>
      </c>
      <c r="AO473" s="113" t="e">
        <f>IF(#REF!="","",#REF!)</f>
        <v>#REF!</v>
      </c>
      <c r="AP473" s="113" t="e">
        <f>IF(#REF!="","",#REF!)</f>
        <v>#REF!</v>
      </c>
      <c r="AQ473" s="113" t="e">
        <f>IF(#REF!="","",#REF!)</f>
        <v>#REF!</v>
      </c>
      <c r="AR473" s="79"/>
    </row>
    <row r="474" spans="1:44" x14ac:dyDescent="0.25">
      <c r="A474" s="113" t="e">
        <f>IF(#REF!="","",#REF!)</f>
        <v>#REF!</v>
      </c>
      <c r="B474" s="113" t="e">
        <f>IF(#REF!="","",#REF!)</f>
        <v>#REF!</v>
      </c>
      <c r="C474" s="113" t="e">
        <f>IF(#REF!="","",#REF!)</f>
        <v>#REF!</v>
      </c>
      <c r="D474" s="113" t="e">
        <f>CONCATENATE(#REF!, "-R",#REF!)</f>
        <v>#REF!</v>
      </c>
      <c r="E474" s="113" t="e">
        <f>IF(#REF!="","",#REF!)</f>
        <v>#REF!</v>
      </c>
      <c r="F474" s="113" t="e">
        <f>IF(#REF!="","",#REF!)</f>
        <v>#REF!</v>
      </c>
      <c r="G474" s="113" t="e">
        <f>IF(#REF!="","",#REF!)</f>
        <v>#REF!</v>
      </c>
      <c r="H474" s="113" t="e">
        <f>IF(#REF!="","",#REF!)</f>
        <v>#REF!</v>
      </c>
      <c r="I474" s="113" t="e">
        <f>IF(#REF!="","",#REF!)</f>
        <v>#REF!</v>
      </c>
      <c r="J474" s="113" t="e">
        <f>IF(#REF!="","",#REF!)</f>
        <v>#REF!</v>
      </c>
      <c r="K474" s="113" t="e">
        <f>IF(#REF!="","",#REF!)</f>
        <v>#REF!</v>
      </c>
      <c r="L474" s="113" t="e">
        <f>IF(#REF!="","",#REF!)</f>
        <v>#REF!</v>
      </c>
      <c r="M474" s="114" t="e">
        <f>IF(#REF!="","",#REF!)</f>
        <v>#REF!</v>
      </c>
      <c r="N474" s="113" t="e">
        <f t="shared" si="7"/>
        <v>#REF!</v>
      </c>
      <c r="O474" s="113" t="e">
        <f>CONCATENATE(#REF!,"-",#REF!)</f>
        <v>#REF!</v>
      </c>
      <c r="P474" s="113" t="e">
        <f>IF(#REF!="","",#REF!)</f>
        <v>#REF!</v>
      </c>
      <c r="Q474" s="113" t="e">
        <f>IF(#REF!="","",#REF!)</f>
        <v>#REF!</v>
      </c>
      <c r="R474" s="113" t="e">
        <f>IF(#REF!="","",#REF!)</f>
        <v>#REF!</v>
      </c>
      <c r="S474" s="113" t="e">
        <f>IF(#REF!="","",#REF!)</f>
        <v>#REF!</v>
      </c>
      <c r="T474" s="113" t="e">
        <f>IF(#REF!="","",#REF!)</f>
        <v>#REF!</v>
      </c>
      <c r="U474" s="113" t="e">
        <f>IF(#REF!="","",#REF!)</f>
        <v>#REF!</v>
      </c>
      <c r="V474" s="113" t="e">
        <f>IF(#REF!="","",#REF!)</f>
        <v>#REF!</v>
      </c>
      <c r="W474" s="113" t="e">
        <f>IF(#REF!="","",#REF!)</f>
        <v>#REF!</v>
      </c>
      <c r="X474" s="113" t="e">
        <f>IF(#REF!="","",#REF!)</f>
        <v>#REF!</v>
      </c>
      <c r="Y474" s="113" t="e">
        <f>IF(#REF!="","",#REF!)</f>
        <v>#REF!</v>
      </c>
      <c r="Z474" s="113" t="e">
        <f>IF(#REF!="","",#REF!)</f>
        <v>#REF!</v>
      </c>
      <c r="AA474" s="113" t="e">
        <f>IF(#REF!="","",#REF!)</f>
        <v>#REF!</v>
      </c>
      <c r="AB474" s="113" t="e">
        <f>IF(#REF!="","",#REF!)</f>
        <v>#REF!</v>
      </c>
      <c r="AC474" s="113" t="e">
        <f>IF(#REF!="","",#REF!)</f>
        <v>#REF!</v>
      </c>
      <c r="AD474" s="113" t="e">
        <f>IF(#REF!="","",#REF!)</f>
        <v>#REF!</v>
      </c>
      <c r="AE474" s="113" t="e">
        <f>IF(#REF!="","",#REF!)</f>
        <v>#REF!</v>
      </c>
      <c r="AF474" s="113" t="e">
        <f>IF(#REF!="","",#REF!)</f>
        <v>#REF!</v>
      </c>
      <c r="AG474" s="113" t="e">
        <f>IF(#REF!="","",#REF!)</f>
        <v>#REF!</v>
      </c>
      <c r="AH474" s="113" t="e">
        <f>IF(#REF!="","",#REF!)</f>
        <v>#REF!</v>
      </c>
      <c r="AI474" s="113" t="e">
        <f>IF(#REF!="","",#REF!)</f>
        <v>#REF!</v>
      </c>
      <c r="AJ474" s="113" t="e">
        <f>IF(#REF!="","",#REF!)</f>
        <v>#REF!</v>
      </c>
      <c r="AK474" s="113" t="e">
        <f>IF(#REF!="","",#REF!)</f>
        <v>#REF!</v>
      </c>
      <c r="AL474" s="113" t="e">
        <f>IF(#REF!="","",#REF!)</f>
        <v>#REF!</v>
      </c>
      <c r="AM474" s="113" t="e">
        <f>IF(#REF!="","",#REF!)</f>
        <v>#REF!</v>
      </c>
      <c r="AN474" s="113" t="e">
        <f>IF(#REF!="","",#REF!)</f>
        <v>#REF!</v>
      </c>
      <c r="AO474" s="113" t="e">
        <f>IF(#REF!="","",#REF!)</f>
        <v>#REF!</v>
      </c>
      <c r="AP474" s="113" t="e">
        <f>IF(#REF!="","",#REF!)</f>
        <v>#REF!</v>
      </c>
      <c r="AQ474" s="113" t="e">
        <f>IF(#REF!="","",#REF!)</f>
        <v>#REF!</v>
      </c>
      <c r="AR474" s="79"/>
    </row>
    <row r="475" spans="1:44" x14ac:dyDescent="0.25">
      <c r="A475" s="113" t="e">
        <f>IF(#REF!="","",#REF!)</f>
        <v>#REF!</v>
      </c>
      <c r="B475" s="113" t="e">
        <f>IF(#REF!="","",#REF!)</f>
        <v>#REF!</v>
      </c>
      <c r="C475" s="113" t="e">
        <f>IF(#REF!="","",#REF!)</f>
        <v>#REF!</v>
      </c>
      <c r="D475" s="113" t="e">
        <f>CONCATENATE(#REF!, "-R",#REF!)</f>
        <v>#REF!</v>
      </c>
      <c r="E475" s="113" t="e">
        <f>IF(#REF!="","",#REF!)</f>
        <v>#REF!</v>
      </c>
      <c r="F475" s="113" t="e">
        <f>IF(#REF!="","",#REF!)</f>
        <v>#REF!</v>
      </c>
      <c r="G475" s="113" t="e">
        <f>IF(#REF!="","",#REF!)</f>
        <v>#REF!</v>
      </c>
      <c r="H475" s="113" t="e">
        <f>IF(#REF!="","",#REF!)</f>
        <v>#REF!</v>
      </c>
      <c r="I475" s="113" t="e">
        <f>IF(#REF!="","",#REF!)</f>
        <v>#REF!</v>
      </c>
      <c r="J475" s="113" t="e">
        <f>IF(#REF!="","",#REF!)</f>
        <v>#REF!</v>
      </c>
      <c r="K475" s="113" t="e">
        <f>IF(#REF!="","",#REF!)</f>
        <v>#REF!</v>
      </c>
      <c r="L475" s="113" t="e">
        <f>IF(#REF!="","",#REF!)</f>
        <v>#REF!</v>
      </c>
      <c r="M475" s="114" t="e">
        <f>IF(#REF!="","",#REF!)</f>
        <v>#REF!</v>
      </c>
      <c r="N475" s="113" t="e">
        <f t="shared" si="7"/>
        <v>#REF!</v>
      </c>
      <c r="O475" s="113" t="e">
        <f>CONCATENATE(#REF!,"-",#REF!)</f>
        <v>#REF!</v>
      </c>
      <c r="P475" s="113" t="e">
        <f>IF(#REF!="","",#REF!)</f>
        <v>#REF!</v>
      </c>
      <c r="Q475" s="113" t="e">
        <f>IF(#REF!="","",#REF!)</f>
        <v>#REF!</v>
      </c>
      <c r="R475" s="113" t="e">
        <f>IF(#REF!="","",#REF!)</f>
        <v>#REF!</v>
      </c>
      <c r="S475" s="113" t="e">
        <f>IF(#REF!="","",#REF!)</f>
        <v>#REF!</v>
      </c>
      <c r="T475" s="113" t="e">
        <f>IF(#REF!="","",#REF!)</f>
        <v>#REF!</v>
      </c>
      <c r="U475" s="113" t="e">
        <f>IF(#REF!="","",#REF!)</f>
        <v>#REF!</v>
      </c>
      <c r="V475" s="113" t="e">
        <f>IF(#REF!="","",#REF!)</f>
        <v>#REF!</v>
      </c>
      <c r="W475" s="113" t="e">
        <f>IF(#REF!="","",#REF!)</f>
        <v>#REF!</v>
      </c>
      <c r="X475" s="113" t="e">
        <f>IF(#REF!="","",#REF!)</f>
        <v>#REF!</v>
      </c>
      <c r="Y475" s="113" t="e">
        <f>IF(#REF!="","",#REF!)</f>
        <v>#REF!</v>
      </c>
      <c r="Z475" s="113" t="e">
        <f>IF(#REF!="","",#REF!)</f>
        <v>#REF!</v>
      </c>
      <c r="AA475" s="113" t="e">
        <f>IF(#REF!="","",#REF!)</f>
        <v>#REF!</v>
      </c>
      <c r="AB475" s="113" t="e">
        <f>IF(#REF!="","",#REF!)</f>
        <v>#REF!</v>
      </c>
      <c r="AC475" s="113" t="e">
        <f>IF(#REF!="","",#REF!)</f>
        <v>#REF!</v>
      </c>
      <c r="AD475" s="113" t="e">
        <f>IF(#REF!="","",#REF!)</f>
        <v>#REF!</v>
      </c>
      <c r="AE475" s="113" t="e">
        <f>IF(#REF!="","",#REF!)</f>
        <v>#REF!</v>
      </c>
      <c r="AF475" s="113" t="e">
        <f>IF(#REF!="","",#REF!)</f>
        <v>#REF!</v>
      </c>
      <c r="AG475" s="113" t="e">
        <f>IF(#REF!="","",#REF!)</f>
        <v>#REF!</v>
      </c>
      <c r="AH475" s="113" t="e">
        <f>IF(#REF!="","",#REF!)</f>
        <v>#REF!</v>
      </c>
      <c r="AI475" s="113" t="e">
        <f>IF(#REF!="","",#REF!)</f>
        <v>#REF!</v>
      </c>
      <c r="AJ475" s="113" t="e">
        <f>IF(#REF!="","",#REF!)</f>
        <v>#REF!</v>
      </c>
      <c r="AK475" s="113" t="e">
        <f>IF(#REF!="","",#REF!)</f>
        <v>#REF!</v>
      </c>
      <c r="AL475" s="113" t="e">
        <f>IF(#REF!="","",#REF!)</f>
        <v>#REF!</v>
      </c>
      <c r="AM475" s="113" t="e">
        <f>IF(#REF!="","",#REF!)</f>
        <v>#REF!</v>
      </c>
      <c r="AN475" s="113" t="e">
        <f>IF(#REF!="","",#REF!)</f>
        <v>#REF!</v>
      </c>
      <c r="AO475" s="113" t="e">
        <f>IF(#REF!="","",#REF!)</f>
        <v>#REF!</v>
      </c>
      <c r="AP475" s="113" t="e">
        <f>IF(#REF!="","",#REF!)</f>
        <v>#REF!</v>
      </c>
      <c r="AQ475" s="113" t="e">
        <f>IF(#REF!="","",#REF!)</f>
        <v>#REF!</v>
      </c>
      <c r="AR475" s="79"/>
    </row>
    <row r="476" spans="1:44" x14ac:dyDescent="0.25">
      <c r="A476" s="113" t="e">
        <f>IF(#REF!="","",#REF!)</f>
        <v>#REF!</v>
      </c>
      <c r="B476" s="113" t="e">
        <f>IF(#REF!="","",#REF!)</f>
        <v>#REF!</v>
      </c>
      <c r="C476" s="113" t="e">
        <f>IF(#REF!="","",#REF!)</f>
        <v>#REF!</v>
      </c>
      <c r="D476" s="113" t="e">
        <f>CONCATENATE(#REF!, "-R",#REF!)</f>
        <v>#REF!</v>
      </c>
      <c r="E476" s="113" t="e">
        <f>IF(#REF!="","",#REF!)</f>
        <v>#REF!</v>
      </c>
      <c r="F476" s="113" t="e">
        <f>IF(#REF!="","",#REF!)</f>
        <v>#REF!</v>
      </c>
      <c r="G476" s="113" t="e">
        <f>IF(#REF!="","",#REF!)</f>
        <v>#REF!</v>
      </c>
      <c r="H476" s="113" t="e">
        <f>IF(#REF!="","",#REF!)</f>
        <v>#REF!</v>
      </c>
      <c r="I476" s="113" t="e">
        <f>IF(#REF!="","",#REF!)</f>
        <v>#REF!</v>
      </c>
      <c r="J476" s="113" t="e">
        <f>IF(#REF!="","",#REF!)</f>
        <v>#REF!</v>
      </c>
      <c r="K476" s="113" t="e">
        <f>IF(#REF!="","",#REF!)</f>
        <v>#REF!</v>
      </c>
      <c r="L476" s="113" t="e">
        <f>IF(#REF!="","",#REF!)</f>
        <v>#REF!</v>
      </c>
      <c r="M476" s="114" t="e">
        <f>IF(#REF!="","",#REF!)</f>
        <v>#REF!</v>
      </c>
      <c r="N476" s="113" t="e">
        <f t="shared" si="7"/>
        <v>#REF!</v>
      </c>
      <c r="O476" s="113" t="e">
        <f>CONCATENATE(#REF!,"-",#REF!)</f>
        <v>#REF!</v>
      </c>
      <c r="P476" s="113" t="e">
        <f>IF(#REF!="","",#REF!)</f>
        <v>#REF!</v>
      </c>
      <c r="Q476" s="113" t="e">
        <f>IF(#REF!="","",#REF!)</f>
        <v>#REF!</v>
      </c>
      <c r="R476" s="113" t="e">
        <f>IF(#REF!="","",#REF!)</f>
        <v>#REF!</v>
      </c>
      <c r="S476" s="113" t="e">
        <f>IF(#REF!="","",#REF!)</f>
        <v>#REF!</v>
      </c>
      <c r="T476" s="113" t="e">
        <f>IF(#REF!="","",#REF!)</f>
        <v>#REF!</v>
      </c>
      <c r="U476" s="113" t="e">
        <f>IF(#REF!="","",#REF!)</f>
        <v>#REF!</v>
      </c>
      <c r="V476" s="113" t="e">
        <f>IF(#REF!="","",#REF!)</f>
        <v>#REF!</v>
      </c>
      <c r="W476" s="113" t="e">
        <f>IF(#REF!="","",#REF!)</f>
        <v>#REF!</v>
      </c>
      <c r="X476" s="113" t="e">
        <f>IF(#REF!="","",#REF!)</f>
        <v>#REF!</v>
      </c>
      <c r="Y476" s="113" t="e">
        <f>IF(#REF!="","",#REF!)</f>
        <v>#REF!</v>
      </c>
      <c r="Z476" s="113" t="e">
        <f>IF(#REF!="","",#REF!)</f>
        <v>#REF!</v>
      </c>
      <c r="AA476" s="113" t="e">
        <f>IF(#REF!="","",#REF!)</f>
        <v>#REF!</v>
      </c>
      <c r="AB476" s="113" t="e">
        <f>IF(#REF!="","",#REF!)</f>
        <v>#REF!</v>
      </c>
      <c r="AC476" s="113" t="e">
        <f>IF(#REF!="","",#REF!)</f>
        <v>#REF!</v>
      </c>
      <c r="AD476" s="113" t="e">
        <f>IF(#REF!="","",#REF!)</f>
        <v>#REF!</v>
      </c>
      <c r="AE476" s="113" t="e">
        <f>IF(#REF!="","",#REF!)</f>
        <v>#REF!</v>
      </c>
      <c r="AF476" s="113" t="e">
        <f>IF(#REF!="","",#REF!)</f>
        <v>#REF!</v>
      </c>
      <c r="AG476" s="113" t="e">
        <f>IF(#REF!="","",#REF!)</f>
        <v>#REF!</v>
      </c>
      <c r="AH476" s="113" t="e">
        <f>IF(#REF!="","",#REF!)</f>
        <v>#REF!</v>
      </c>
      <c r="AI476" s="113" t="e">
        <f>IF(#REF!="","",#REF!)</f>
        <v>#REF!</v>
      </c>
      <c r="AJ476" s="113" t="e">
        <f>IF(#REF!="","",#REF!)</f>
        <v>#REF!</v>
      </c>
      <c r="AK476" s="113" t="e">
        <f>IF(#REF!="","",#REF!)</f>
        <v>#REF!</v>
      </c>
      <c r="AL476" s="113" t="e">
        <f>IF(#REF!="","",#REF!)</f>
        <v>#REF!</v>
      </c>
      <c r="AM476" s="113" t="e">
        <f>IF(#REF!="","",#REF!)</f>
        <v>#REF!</v>
      </c>
      <c r="AN476" s="113" t="e">
        <f>IF(#REF!="","",#REF!)</f>
        <v>#REF!</v>
      </c>
      <c r="AO476" s="113" t="e">
        <f>IF(#REF!="","",#REF!)</f>
        <v>#REF!</v>
      </c>
      <c r="AP476" s="113" t="e">
        <f>IF(#REF!="","",#REF!)</f>
        <v>#REF!</v>
      </c>
      <c r="AQ476" s="113" t="e">
        <f>IF(#REF!="","",#REF!)</f>
        <v>#REF!</v>
      </c>
      <c r="AR476" s="79"/>
    </row>
    <row r="477" spans="1:44" x14ac:dyDescent="0.25">
      <c r="A477" s="113" t="e">
        <f>IF(#REF!="","",#REF!)</f>
        <v>#REF!</v>
      </c>
      <c r="B477" s="113" t="e">
        <f>IF(#REF!="","",#REF!)</f>
        <v>#REF!</v>
      </c>
      <c r="C477" s="113" t="e">
        <f>IF(#REF!="","",#REF!)</f>
        <v>#REF!</v>
      </c>
      <c r="D477" s="113" t="e">
        <f>CONCATENATE(#REF!, "-R",#REF!)</f>
        <v>#REF!</v>
      </c>
      <c r="E477" s="113" t="e">
        <f>IF(#REF!="","",#REF!)</f>
        <v>#REF!</v>
      </c>
      <c r="F477" s="113" t="e">
        <f>IF(#REF!="","",#REF!)</f>
        <v>#REF!</v>
      </c>
      <c r="G477" s="113" t="e">
        <f>IF(#REF!="","",#REF!)</f>
        <v>#REF!</v>
      </c>
      <c r="H477" s="113" t="e">
        <f>IF(#REF!="","",#REF!)</f>
        <v>#REF!</v>
      </c>
      <c r="I477" s="113" t="e">
        <f>IF(#REF!="","",#REF!)</f>
        <v>#REF!</v>
      </c>
      <c r="J477" s="113" t="e">
        <f>IF(#REF!="","",#REF!)</f>
        <v>#REF!</v>
      </c>
      <c r="K477" s="113" t="e">
        <f>IF(#REF!="","",#REF!)</f>
        <v>#REF!</v>
      </c>
      <c r="L477" s="113" t="e">
        <f>IF(#REF!="","",#REF!)</f>
        <v>#REF!</v>
      </c>
      <c r="M477" s="114" t="e">
        <f>IF(#REF!="","",#REF!)</f>
        <v>#REF!</v>
      </c>
      <c r="N477" s="113" t="e">
        <f t="shared" si="7"/>
        <v>#REF!</v>
      </c>
      <c r="O477" s="113" t="e">
        <f>CONCATENATE(#REF!,"-",#REF!)</f>
        <v>#REF!</v>
      </c>
      <c r="P477" s="113" t="e">
        <f>IF(#REF!="","",#REF!)</f>
        <v>#REF!</v>
      </c>
      <c r="Q477" s="113" t="e">
        <f>IF(#REF!="","",#REF!)</f>
        <v>#REF!</v>
      </c>
      <c r="R477" s="113" t="e">
        <f>IF(#REF!="","",#REF!)</f>
        <v>#REF!</v>
      </c>
      <c r="S477" s="113" t="e">
        <f>IF(#REF!="","",#REF!)</f>
        <v>#REF!</v>
      </c>
      <c r="T477" s="113" t="e">
        <f>IF(#REF!="","",#REF!)</f>
        <v>#REF!</v>
      </c>
      <c r="U477" s="113" t="e">
        <f>IF(#REF!="","",#REF!)</f>
        <v>#REF!</v>
      </c>
      <c r="V477" s="113" t="e">
        <f>IF(#REF!="","",#REF!)</f>
        <v>#REF!</v>
      </c>
      <c r="W477" s="113" t="e">
        <f>IF(#REF!="","",#REF!)</f>
        <v>#REF!</v>
      </c>
      <c r="X477" s="113" t="e">
        <f>IF(#REF!="","",#REF!)</f>
        <v>#REF!</v>
      </c>
      <c r="Y477" s="113" t="e">
        <f>IF(#REF!="","",#REF!)</f>
        <v>#REF!</v>
      </c>
      <c r="Z477" s="113" t="e">
        <f>IF(#REF!="","",#REF!)</f>
        <v>#REF!</v>
      </c>
      <c r="AA477" s="113" t="e">
        <f>IF(#REF!="","",#REF!)</f>
        <v>#REF!</v>
      </c>
      <c r="AB477" s="113" t="e">
        <f>IF(#REF!="","",#REF!)</f>
        <v>#REF!</v>
      </c>
      <c r="AC477" s="113" t="e">
        <f>IF(#REF!="","",#REF!)</f>
        <v>#REF!</v>
      </c>
      <c r="AD477" s="113" t="e">
        <f>IF(#REF!="","",#REF!)</f>
        <v>#REF!</v>
      </c>
      <c r="AE477" s="113" t="e">
        <f>IF(#REF!="","",#REF!)</f>
        <v>#REF!</v>
      </c>
      <c r="AF477" s="113" t="e">
        <f>IF(#REF!="","",#REF!)</f>
        <v>#REF!</v>
      </c>
      <c r="AG477" s="113" t="e">
        <f>IF(#REF!="","",#REF!)</f>
        <v>#REF!</v>
      </c>
      <c r="AH477" s="113" t="e">
        <f>IF(#REF!="","",#REF!)</f>
        <v>#REF!</v>
      </c>
      <c r="AI477" s="113" t="e">
        <f>IF(#REF!="","",#REF!)</f>
        <v>#REF!</v>
      </c>
      <c r="AJ477" s="113" t="e">
        <f>IF(#REF!="","",#REF!)</f>
        <v>#REF!</v>
      </c>
      <c r="AK477" s="113" t="e">
        <f>IF(#REF!="","",#REF!)</f>
        <v>#REF!</v>
      </c>
      <c r="AL477" s="113" t="e">
        <f>IF(#REF!="","",#REF!)</f>
        <v>#REF!</v>
      </c>
      <c r="AM477" s="113" t="e">
        <f>IF(#REF!="","",#REF!)</f>
        <v>#REF!</v>
      </c>
      <c r="AN477" s="113" t="e">
        <f>IF(#REF!="","",#REF!)</f>
        <v>#REF!</v>
      </c>
      <c r="AO477" s="113" t="e">
        <f>IF(#REF!="","",#REF!)</f>
        <v>#REF!</v>
      </c>
      <c r="AP477" s="113" t="e">
        <f>IF(#REF!="","",#REF!)</f>
        <v>#REF!</v>
      </c>
      <c r="AQ477" s="113" t="e">
        <f>IF(#REF!="","",#REF!)</f>
        <v>#REF!</v>
      </c>
      <c r="AR477" s="79"/>
    </row>
    <row r="478" spans="1:44" x14ac:dyDescent="0.25">
      <c r="A478" s="113" t="e">
        <f>IF(#REF!="","",#REF!)</f>
        <v>#REF!</v>
      </c>
      <c r="B478" s="113" t="e">
        <f>IF(#REF!="","",#REF!)</f>
        <v>#REF!</v>
      </c>
      <c r="C478" s="113" t="e">
        <f>IF(#REF!="","",#REF!)</f>
        <v>#REF!</v>
      </c>
      <c r="D478" s="113" t="e">
        <f>CONCATENATE(#REF!, "-R",#REF!)</f>
        <v>#REF!</v>
      </c>
      <c r="E478" s="113" t="e">
        <f>IF(#REF!="","",#REF!)</f>
        <v>#REF!</v>
      </c>
      <c r="F478" s="113" t="e">
        <f>IF(#REF!="","",#REF!)</f>
        <v>#REF!</v>
      </c>
      <c r="G478" s="113" t="e">
        <f>IF(#REF!="","",#REF!)</f>
        <v>#REF!</v>
      </c>
      <c r="H478" s="113" t="e">
        <f>IF(#REF!="","",#REF!)</f>
        <v>#REF!</v>
      </c>
      <c r="I478" s="113" t="e">
        <f>IF(#REF!="","",#REF!)</f>
        <v>#REF!</v>
      </c>
      <c r="J478" s="113" t="e">
        <f>IF(#REF!="","",#REF!)</f>
        <v>#REF!</v>
      </c>
      <c r="K478" s="113" t="e">
        <f>IF(#REF!="","",#REF!)</f>
        <v>#REF!</v>
      </c>
      <c r="L478" s="113" t="e">
        <f>IF(#REF!="","",#REF!)</f>
        <v>#REF!</v>
      </c>
      <c r="M478" s="114" t="e">
        <f>IF(#REF!="","",#REF!)</f>
        <v>#REF!</v>
      </c>
      <c r="N478" s="113" t="e">
        <f t="shared" si="7"/>
        <v>#REF!</v>
      </c>
      <c r="O478" s="113" t="e">
        <f>CONCATENATE(#REF!,"-",#REF!)</f>
        <v>#REF!</v>
      </c>
      <c r="P478" s="113" t="e">
        <f>IF(#REF!="","",#REF!)</f>
        <v>#REF!</v>
      </c>
      <c r="Q478" s="113" t="e">
        <f>IF(#REF!="","",#REF!)</f>
        <v>#REF!</v>
      </c>
      <c r="R478" s="113" t="e">
        <f>IF(#REF!="","",#REF!)</f>
        <v>#REF!</v>
      </c>
      <c r="S478" s="113" t="e">
        <f>IF(#REF!="","",#REF!)</f>
        <v>#REF!</v>
      </c>
      <c r="T478" s="113" t="e">
        <f>IF(#REF!="","",#REF!)</f>
        <v>#REF!</v>
      </c>
      <c r="U478" s="113" t="e">
        <f>IF(#REF!="","",#REF!)</f>
        <v>#REF!</v>
      </c>
      <c r="V478" s="113" t="e">
        <f>IF(#REF!="","",#REF!)</f>
        <v>#REF!</v>
      </c>
      <c r="W478" s="113" t="e">
        <f>IF(#REF!="","",#REF!)</f>
        <v>#REF!</v>
      </c>
      <c r="X478" s="113" t="e">
        <f>IF(#REF!="","",#REF!)</f>
        <v>#REF!</v>
      </c>
      <c r="Y478" s="113" t="e">
        <f>IF(#REF!="","",#REF!)</f>
        <v>#REF!</v>
      </c>
      <c r="Z478" s="113" t="e">
        <f>IF(#REF!="","",#REF!)</f>
        <v>#REF!</v>
      </c>
      <c r="AA478" s="113" t="e">
        <f>IF(#REF!="","",#REF!)</f>
        <v>#REF!</v>
      </c>
      <c r="AB478" s="113" t="e">
        <f>IF(#REF!="","",#REF!)</f>
        <v>#REF!</v>
      </c>
      <c r="AC478" s="113" t="e">
        <f>IF(#REF!="","",#REF!)</f>
        <v>#REF!</v>
      </c>
      <c r="AD478" s="113" t="e">
        <f>IF(#REF!="","",#REF!)</f>
        <v>#REF!</v>
      </c>
      <c r="AE478" s="113" t="e">
        <f>IF(#REF!="","",#REF!)</f>
        <v>#REF!</v>
      </c>
      <c r="AF478" s="113" t="e">
        <f>IF(#REF!="","",#REF!)</f>
        <v>#REF!</v>
      </c>
      <c r="AG478" s="113" t="e">
        <f>IF(#REF!="","",#REF!)</f>
        <v>#REF!</v>
      </c>
      <c r="AH478" s="113" t="e">
        <f>IF(#REF!="","",#REF!)</f>
        <v>#REF!</v>
      </c>
      <c r="AI478" s="113" t="e">
        <f>IF(#REF!="","",#REF!)</f>
        <v>#REF!</v>
      </c>
      <c r="AJ478" s="113" t="e">
        <f>IF(#REF!="","",#REF!)</f>
        <v>#REF!</v>
      </c>
      <c r="AK478" s="113" t="e">
        <f>IF(#REF!="","",#REF!)</f>
        <v>#REF!</v>
      </c>
      <c r="AL478" s="113" t="e">
        <f>IF(#REF!="","",#REF!)</f>
        <v>#REF!</v>
      </c>
      <c r="AM478" s="113" t="e">
        <f>IF(#REF!="","",#REF!)</f>
        <v>#REF!</v>
      </c>
      <c r="AN478" s="113" t="e">
        <f>IF(#REF!="","",#REF!)</f>
        <v>#REF!</v>
      </c>
      <c r="AO478" s="113" t="e">
        <f>IF(#REF!="","",#REF!)</f>
        <v>#REF!</v>
      </c>
      <c r="AP478" s="113" t="e">
        <f>IF(#REF!="","",#REF!)</f>
        <v>#REF!</v>
      </c>
      <c r="AQ478" s="113" t="e">
        <f>IF(#REF!="","",#REF!)</f>
        <v>#REF!</v>
      </c>
      <c r="AR478" s="79"/>
    </row>
    <row r="479" spans="1:44" x14ac:dyDescent="0.25">
      <c r="A479" s="113" t="e">
        <f>IF(#REF!="","",#REF!)</f>
        <v>#REF!</v>
      </c>
      <c r="B479" s="113" t="e">
        <f>IF(#REF!="","",#REF!)</f>
        <v>#REF!</v>
      </c>
      <c r="C479" s="113" t="e">
        <f>IF(#REF!="","",#REF!)</f>
        <v>#REF!</v>
      </c>
      <c r="D479" s="113" t="e">
        <f>CONCATENATE(#REF!, "-R",#REF!)</f>
        <v>#REF!</v>
      </c>
      <c r="E479" s="113" t="e">
        <f>IF(#REF!="","",#REF!)</f>
        <v>#REF!</v>
      </c>
      <c r="F479" s="113" t="e">
        <f>IF(#REF!="","",#REF!)</f>
        <v>#REF!</v>
      </c>
      <c r="G479" s="113" t="e">
        <f>IF(#REF!="","",#REF!)</f>
        <v>#REF!</v>
      </c>
      <c r="H479" s="113" t="e">
        <f>IF(#REF!="","",#REF!)</f>
        <v>#REF!</v>
      </c>
      <c r="I479" s="113" t="e">
        <f>IF(#REF!="","",#REF!)</f>
        <v>#REF!</v>
      </c>
      <c r="J479" s="113" t="e">
        <f>IF(#REF!="","",#REF!)</f>
        <v>#REF!</v>
      </c>
      <c r="K479" s="113" t="e">
        <f>IF(#REF!="","",#REF!)</f>
        <v>#REF!</v>
      </c>
      <c r="L479" s="113" t="e">
        <f>IF(#REF!="","",#REF!)</f>
        <v>#REF!</v>
      </c>
      <c r="M479" s="114" t="e">
        <f>IF(#REF!="","",#REF!)</f>
        <v>#REF!</v>
      </c>
      <c r="N479" s="113" t="e">
        <f t="shared" si="7"/>
        <v>#REF!</v>
      </c>
      <c r="O479" s="113" t="e">
        <f>CONCATENATE(#REF!,"-",#REF!)</f>
        <v>#REF!</v>
      </c>
      <c r="P479" s="113" t="e">
        <f>IF(#REF!="","",#REF!)</f>
        <v>#REF!</v>
      </c>
      <c r="Q479" s="113" t="e">
        <f>IF(#REF!="","",#REF!)</f>
        <v>#REF!</v>
      </c>
      <c r="R479" s="113" t="e">
        <f>IF(#REF!="","",#REF!)</f>
        <v>#REF!</v>
      </c>
      <c r="S479" s="113" t="e">
        <f>IF(#REF!="","",#REF!)</f>
        <v>#REF!</v>
      </c>
      <c r="T479" s="113" t="e">
        <f>IF(#REF!="","",#REF!)</f>
        <v>#REF!</v>
      </c>
      <c r="U479" s="113" t="e">
        <f>IF(#REF!="","",#REF!)</f>
        <v>#REF!</v>
      </c>
      <c r="V479" s="113" t="e">
        <f>IF(#REF!="","",#REF!)</f>
        <v>#REF!</v>
      </c>
      <c r="W479" s="113" t="e">
        <f>IF(#REF!="","",#REF!)</f>
        <v>#REF!</v>
      </c>
      <c r="X479" s="113" t="e">
        <f>IF(#REF!="","",#REF!)</f>
        <v>#REF!</v>
      </c>
      <c r="Y479" s="113" t="e">
        <f>IF(#REF!="","",#REF!)</f>
        <v>#REF!</v>
      </c>
      <c r="Z479" s="113" t="e">
        <f>IF(#REF!="","",#REF!)</f>
        <v>#REF!</v>
      </c>
      <c r="AA479" s="113" t="e">
        <f>IF(#REF!="","",#REF!)</f>
        <v>#REF!</v>
      </c>
      <c r="AB479" s="113" t="e">
        <f>IF(#REF!="","",#REF!)</f>
        <v>#REF!</v>
      </c>
      <c r="AC479" s="113" t="e">
        <f>IF(#REF!="","",#REF!)</f>
        <v>#REF!</v>
      </c>
      <c r="AD479" s="113" t="e">
        <f>IF(#REF!="","",#REF!)</f>
        <v>#REF!</v>
      </c>
      <c r="AE479" s="113" t="e">
        <f>IF(#REF!="","",#REF!)</f>
        <v>#REF!</v>
      </c>
      <c r="AF479" s="113" t="e">
        <f>IF(#REF!="","",#REF!)</f>
        <v>#REF!</v>
      </c>
      <c r="AG479" s="113" t="e">
        <f>IF(#REF!="","",#REF!)</f>
        <v>#REF!</v>
      </c>
      <c r="AH479" s="113" t="e">
        <f>IF(#REF!="","",#REF!)</f>
        <v>#REF!</v>
      </c>
      <c r="AI479" s="113" t="e">
        <f>IF(#REF!="","",#REF!)</f>
        <v>#REF!</v>
      </c>
      <c r="AJ479" s="113" t="e">
        <f>IF(#REF!="","",#REF!)</f>
        <v>#REF!</v>
      </c>
      <c r="AK479" s="113" t="e">
        <f>IF(#REF!="","",#REF!)</f>
        <v>#REF!</v>
      </c>
      <c r="AL479" s="113" t="e">
        <f>IF(#REF!="","",#REF!)</f>
        <v>#REF!</v>
      </c>
      <c r="AM479" s="113" t="e">
        <f>IF(#REF!="","",#REF!)</f>
        <v>#REF!</v>
      </c>
      <c r="AN479" s="113" t="e">
        <f>IF(#REF!="","",#REF!)</f>
        <v>#REF!</v>
      </c>
      <c r="AO479" s="113" t="e">
        <f>IF(#REF!="","",#REF!)</f>
        <v>#REF!</v>
      </c>
      <c r="AP479" s="113" t="e">
        <f>IF(#REF!="","",#REF!)</f>
        <v>#REF!</v>
      </c>
      <c r="AQ479" s="113" t="e">
        <f>IF(#REF!="","",#REF!)</f>
        <v>#REF!</v>
      </c>
      <c r="AR479" s="79"/>
    </row>
    <row r="480" spans="1:44" x14ac:dyDescent="0.25">
      <c r="A480" s="113" t="e">
        <f>IF(#REF!="","",#REF!)</f>
        <v>#REF!</v>
      </c>
      <c r="B480" s="113" t="e">
        <f>IF(#REF!="","",#REF!)</f>
        <v>#REF!</v>
      </c>
      <c r="C480" s="113" t="e">
        <f>IF(#REF!="","",#REF!)</f>
        <v>#REF!</v>
      </c>
      <c r="D480" s="113" t="e">
        <f>CONCATENATE(#REF!, "-R",#REF!)</f>
        <v>#REF!</v>
      </c>
      <c r="E480" s="113" t="e">
        <f>IF(#REF!="","",#REF!)</f>
        <v>#REF!</v>
      </c>
      <c r="F480" s="113" t="e">
        <f>IF(#REF!="","",#REF!)</f>
        <v>#REF!</v>
      </c>
      <c r="G480" s="113" t="e">
        <f>IF(#REF!="","",#REF!)</f>
        <v>#REF!</v>
      </c>
      <c r="H480" s="113" t="e">
        <f>IF(#REF!="","",#REF!)</f>
        <v>#REF!</v>
      </c>
      <c r="I480" s="113" t="e">
        <f>IF(#REF!="","",#REF!)</f>
        <v>#REF!</v>
      </c>
      <c r="J480" s="113" t="e">
        <f>IF(#REF!="","",#REF!)</f>
        <v>#REF!</v>
      </c>
      <c r="K480" s="113" t="e">
        <f>IF(#REF!="","",#REF!)</f>
        <v>#REF!</v>
      </c>
      <c r="L480" s="113" t="e">
        <f>IF(#REF!="","",#REF!)</f>
        <v>#REF!</v>
      </c>
      <c r="M480" s="114" t="e">
        <f>IF(#REF!="","",#REF!)</f>
        <v>#REF!</v>
      </c>
      <c r="N480" s="113" t="e">
        <f t="shared" si="7"/>
        <v>#REF!</v>
      </c>
      <c r="O480" s="113" t="e">
        <f>CONCATENATE(#REF!,"-",#REF!)</f>
        <v>#REF!</v>
      </c>
      <c r="P480" s="113" t="e">
        <f>IF(#REF!="","",#REF!)</f>
        <v>#REF!</v>
      </c>
      <c r="Q480" s="113" t="e">
        <f>IF(#REF!="","",#REF!)</f>
        <v>#REF!</v>
      </c>
      <c r="R480" s="113" t="e">
        <f>IF(#REF!="","",#REF!)</f>
        <v>#REF!</v>
      </c>
      <c r="S480" s="113" t="e">
        <f>IF(#REF!="","",#REF!)</f>
        <v>#REF!</v>
      </c>
      <c r="T480" s="113" t="e">
        <f>IF(#REF!="","",#REF!)</f>
        <v>#REF!</v>
      </c>
      <c r="U480" s="113" t="e">
        <f>IF(#REF!="","",#REF!)</f>
        <v>#REF!</v>
      </c>
      <c r="V480" s="113" t="e">
        <f>IF(#REF!="","",#REF!)</f>
        <v>#REF!</v>
      </c>
      <c r="W480" s="113" t="e">
        <f>IF(#REF!="","",#REF!)</f>
        <v>#REF!</v>
      </c>
      <c r="X480" s="113" t="e">
        <f>IF(#REF!="","",#REF!)</f>
        <v>#REF!</v>
      </c>
      <c r="Y480" s="113" t="e">
        <f>IF(#REF!="","",#REF!)</f>
        <v>#REF!</v>
      </c>
      <c r="Z480" s="113" t="e">
        <f>IF(#REF!="","",#REF!)</f>
        <v>#REF!</v>
      </c>
      <c r="AA480" s="113" t="e">
        <f>IF(#REF!="","",#REF!)</f>
        <v>#REF!</v>
      </c>
      <c r="AB480" s="113" t="e">
        <f>IF(#REF!="","",#REF!)</f>
        <v>#REF!</v>
      </c>
      <c r="AC480" s="113" t="e">
        <f>IF(#REF!="","",#REF!)</f>
        <v>#REF!</v>
      </c>
      <c r="AD480" s="113" t="e">
        <f>IF(#REF!="","",#REF!)</f>
        <v>#REF!</v>
      </c>
      <c r="AE480" s="113" t="e">
        <f>IF(#REF!="","",#REF!)</f>
        <v>#REF!</v>
      </c>
      <c r="AF480" s="113" t="e">
        <f>IF(#REF!="","",#REF!)</f>
        <v>#REF!</v>
      </c>
      <c r="AG480" s="113" t="e">
        <f>IF(#REF!="","",#REF!)</f>
        <v>#REF!</v>
      </c>
      <c r="AH480" s="113" t="e">
        <f>IF(#REF!="","",#REF!)</f>
        <v>#REF!</v>
      </c>
      <c r="AI480" s="113" t="e">
        <f>IF(#REF!="","",#REF!)</f>
        <v>#REF!</v>
      </c>
      <c r="AJ480" s="113" t="e">
        <f>IF(#REF!="","",#REF!)</f>
        <v>#REF!</v>
      </c>
      <c r="AK480" s="113" t="e">
        <f>IF(#REF!="","",#REF!)</f>
        <v>#REF!</v>
      </c>
      <c r="AL480" s="113" t="e">
        <f>IF(#REF!="","",#REF!)</f>
        <v>#REF!</v>
      </c>
      <c r="AM480" s="113" t="e">
        <f>IF(#REF!="","",#REF!)</f>
        <v>#REF!</v>
      </c>
      <c r="AN480" s="113" t="e">
        <f>IF(#REF!="","",#REF!)</f>
        <v>#REF!</v>
      </c>
      <c r="AO480" s="113" t="e">
        <f>IF(#REF!="","",#REF!)</f>
        <v>#REF!</v>
      </c>
      <c r="AP480" s="113" t="e">
        <f>IF(#REF!="","",#REF!)</f>
        <v>#REF!</v>
      </c>
      <c r="AQ480" s="113" t="e">
        <f>IF(#REF!="","",#REF!)</f>
        <v>#REF!</v>
      </c>
      <c r="AR480" s="79"/>
    </row>
    <row r="481" spans="1:44" x14ac:dyDescent="0.25">
      <c r="A481" s="113" t="e">
        <f>IF(#REF!="","",#REF!)</f>
        <v>#REF!</v>
      </c>
      <c r="B481" s="113" t="e">
        <f>IF(#REF!="","",#REF!)</f>
        <v>#REF!</v>
      </c>
      <c r="C481" s="113" t="e">
        <f>IF(#REF!="","",#REF!)</f>
        <v>#REF!</v>
      </c>
      <c r="D481" s="113" t="e">
        <f>CONCATENATE(#REF!, "-R",#REF!)</f>
        <v>#REF!</v>
      </c>
      <c r="E481" s="113" t="e">
        <f>IF(#REF!="","",#REF!)</f>
        <v>#REF!</v>
      </c>
      <c r="F481" s="113" t="e">
        <f>IF(#REF!="","",#REF!)</f>
        <v>#REF!</v>
      </c>
      <c r="G481" s="113" t="e">
        <f>IF(#REF!="","",#REF!)</f>
        <v>#REF!</v>
      </c>
      <c r="H481" s="113" t="e">
        <f>IF(#REF!="","",#REF!)</f>
        <v>#REF!</v>
      </c>
      <c r="I481" s="113" t="e">
        <f>IF(#REF!="","",#REF!)</f>
        <v>#REF!</v>
      </c>
      <c r="J481" s="113" t="e">
        <f>IF(#REF!="","",#REF!)</f>
        <v>#REF!</v>
      </c>
      <c r="K481" s="113" t="e">
        <f>IF(#REF!="","",#REF!)</f>
        <v>#REF!</v>
      </c>
      <c r="L481" s="113" t="e">
        <f>IF(#REF!="","",#REF!)</f>
        <v>#REF!</v>
      </c>
      <c r="M481" s="114" t="e">
        <f>IF(#REF!="","",#REF!)</f>
        <v>#REF!</v>
      </c>
      <c r="N481" s="113" t="e">
        <f t="shared" si="7"/>
        <v>#REF!</v>
      </c>
      <c r="O481" s="113" t="e">
        <f>CONCATENATE(#REF!,"-",#REF!)</f>
        <v>#REF!</v>
      </c>
      <c r="P481" s="113" t="e">
        <f>IF(#REF!="","",#REF!)</f>
        <v>#REF!</v>
      </c>
      <c r="Q481" s="113" t="e">
        <f>IF(#REF!="","",#REF!)</f>
        <v>#REF!</v>
      </c>
      <c r="R481" s="113" t="e">
        <f>IF(#REF!="","",#REF!)</f>
        <v>#REF!</v>
      </c>
      <c r="S481" s="113" t="e">
        <f>IF(#REF!="","",#REF!)</f>
        <v>#REF!</v>
      </c>
      <c r="T481" s="113" t="e">
        <f>IF(#REF!="","",#REF!)</f>
        <v>#REF!</v>
      </c>
      <c r="U481" s="113" t="e">
        <f>IF(#REF!="","",#REF!)</f>
        <v>#REF!</v>
      </c>
      <c r="V481" s="113" t="e">
        <f>IF(#REF!="","",#REF!)</f>
        <v>#REF!</v>
      </c>
      <c r="W481" s="113" t="e">
        <f>IF(#REF!="","",#REF!)</f>
        <v>#REF!</v>
      </c>
      <c r="X481" s="113" t="e">
        <f>IF(#REF!="","",#REF!)</f>
        <v>#REF!</v>
      </c>
      <c r="Y481" s="113" t="e">
        <f>IF(#REF!="","",#REF!)</f>
        <v>#REF!</v>
      </c>
      <c r="Z481" s="113" t="e">
        <f>IF(#REF!="","",#REF!)</f>
        <v>#REF!</v>
      </c>
      <c r="AA481" s="113" t="e">
        <f>IF(#REF!="","",#REF!)</f>
        <v>#REF!</v>
      </c>
      <c r="AB481" s="113" t="e">
        <f>IF(#REF!="","",#REF!)</f>
        <v>#REF!</v>
      </c>
      <c r="AC481" s="113" t="e">
        <f>IF(#REF!="","",#REF!)</f>
        <v>#REF!</v>
      </c>
      <c r="AD481" s="113" t="e">
        <f>IF(#REF!="","",#REF!)</f>
        <v>#REF!</v>
      </c>
      <c r="AE481" s="113" t="e">
        <f>IF(#REF!="","",#REF!)</f>
        <v>#REF!</v>
      </c>
      <c r="AF481" s="113" t="e">
        <f>IF(#REF!="","",#REF!)</f>
        <v>#REF!</v>
      </c>
      <c r="AG481" s="113" t="e">
        <f>IF(#REF!="","",#REF!)</f>
        <v>#REF!</v>
      </c>
      <c r="AH481" s="113" t="e">
        <f>IF(#REF!="","",#REF!)</f>
        <v>#REF!</v>
      </c>
      <c r="AI481" s="113" t="e">
        <f>IF(#REF!="","",#REF!)</f>
        <v>#REF!</v>
      </c>
      <c r="AJ481" s="113" t="e">
        <f>IF(#REF!="","",#REF!)</f>
        <v>#REF!</v>
      </c>
      <c r="AK481" s="113" t="e">
        <f>IF(#REF!="","",#REF!)</f>
        <v>#REF!</v>
      </c>
      <c r="AL481" s="113" t="e">
        <f>IF(#REF!="","",#REF!)</f>
        <v>#REF!</v>
      </c>
      <c r="AM481" s="113" t="e">
        <f>IF(#REF!="","",#REF!)</f>
        <v>#REF!</v>
      </c>
      <c r="AN481" s="113" t="e">
        <f>IF(#REF!="","",#REF!)</f>
        <v>#REF!</v>
      </c>
      <c r="AO481" s="113" t="e">
        <f>IF(#REF!="","",#REF!)</f>
        <v>#REF!</v>
      </c>
      <c r="AP481" s="113" t="e">
        <f>IF(#REF!="","",#REF!)</f>
        <v>#REF!</v>
      </c>
      <c r="AQ481" s="113" t="e">
        <f>IF(#REF!="","",#REF!)</f>
        <v>#REF!</v>
      </c>
      <c r="AR481" s="79"/>
    </row>
    <row r="482" spans="1:44" x14ac:dyDescent="0.25">
      <c r="A482" s="113" t="e">
        <f>IF(#REF!="","",#REF!)</f>
        <v>#REF!</v>
      </c>
      <c r="B482" s="113" t="e">
        <f>IF(#REF!="","",#REF!)</f>
        <v>#REF!</v>
      </c>
      <c r="C482" s="113" t="e">
        <f>IF(#REF!="","",#REF!)</f>
        <v>#REF!</v>
      </c>
      <c r="D482" s="113" t="e">
        <f>CONCATENATE(#REF!, "-R",#REF!)</f>
        <v>#REF!</v>
      </c>
      <c r="E482" s="113" t="e">
        <f>IF(#REF!="","",#REF!)</f>
        <v>#REF!</v>
      </c>
      <c r="F482" s="113" t="e">
        <f>IF(#REF!="","",#REF!)</f>
        <v>#REF!</v>
      </c>
      <c r="G482" s="113" t="e">
        <f>IF(#REF!="","",#REF!)</f>
        <v>#REF!</v>
      </c>
      <c r="H482" s="113" t="e">
        <f>IF(#REF!="","",#REF!)</f>
        <v>#REF!</v>
      </c>
      <c r="I482" s="113" t="e">
        <f>IF(#REF!="","",#REF!)</f>
        <v>#REF!</v>
      </c>
      <c r="J482" s="113" t="e">
        <f>IF(#REF!="","",#REF!)</f>
        <v>#REF!</v>
      </c>
      <c r="K482" s="113" t="e">
        <f>IF(#REF!="","",#REF!)</f>
        <v>#REF!</v>
      </c>
      <c r="L482" s="113" t="e">
        <f>IF(#REF!="","",#REF!)</f>
        <v>#REF!</v>
      </c>
      <c r="M482" s="114" t="e">
        <f>IF(#REF!="","",#REF!)</f>
        <v>#REF!</v>
      </c>
      <c r="N482" s="113" t="e">
        <f t="shared" si="7"/>
        <v>#REF!</v>
      </c>
      <c r="O482" s="113" t="e">
        <f>CONCATENATE(#REF!,"-",#REF!)</f>
        <v>#REF!</v>
      </c>
      <c r="P482" s="113" t="e">
        <f>IF(#REF!="","",#REF!)</f>
        <v>#REF!</v>
      </c>
      <c r="Q482" s="113" t="e">
        <f>IF(#REF!="","",#REF!)</f>
        <v>#REF!</v>
      </c>
      <c r="R482" s="113" t="e">
        <f>IF(#REF!="","",#REF!)</f>
        <v>#REF!</v>
      </c>
      <c r="S482" s="113" t="e">
        <f>IF(#REF!="","",#REF!)</f>
        <v>#REF!</v>
      </c>
      <c r="T482" s="113" t="e">
        <f>IF(#REF!="","",#REF!)</f>
        <v>#REF!</v>
      </c>
      <c r="U482" s="113" t="e">
        <f>IF(#REF!="","",#REF!)</f>
        <v>#REF!</v>
      </c>
      <c r="V482" s="113" t="e">
        <f>IF(#REF!="","",#REF!)</f>
        <v>#REF!</v>
      </c>
      <c r="W482" s="113" t="e">
        <f>IF(#REF!="","",#REF!)</f>
        <v>#REF!</v>
      </c>
      <c r="X482" s="113" t="e">
        <f>IF(#REF!="","",#REF!)</f>
        <v>#REF!</v>
      </c>
      <c r="Y482" s="113" t="e">
        <f>IF(#REF!="","",#REF!)</f>
        <v>#REF!</v>
      </c>
      <c r="Z482" s="113" t="e">
        <f>IF(#REF!="","",#REF!)</f>
        <v>#REF!</v>
      </c>
      <c r="AA482" s="113" t="e">
        <f>IF(#REF!="","",#REF!)</f>
        <v>#REF!</v>
      </c>
      <c r="AB482" s="113" t="e">
        <f>IF(#REF!="","",#REF!)</f>
        <v>#REF!</v>
      </c>
      <c r="AC482" s="113" t="e">
        <f>IF(#REF!="","",#REF!)</f>
        <v>#REF!</v>
      </c>
      <c r="AD482" s="113" t="e">
        <f>IF(#REF!="","",#REF!)</f>
        <v>#REF!</v>
      </c>
      <c r="AE482" s="113" t="e">
        <f>IF(#REF!="","",#REF!)</f>
        <v>#REF!</v>
      </c>
      <c r="AF482" s="113" t="e">
        <f>IF(#REF!="","",#REF!)</f>
        <v>#REF!</v>
      </c>
      <c r="AG482" s="113" t="e">
        <f>IF(#REF!="","",#REF!)</f>
        <v>#REF!</v>
      </c>
      <c r="AH482" s="113" t="e">
        <f>IF(#REF!="","",#REF!)</f>
        <v>#REF!</v>
      </c>
      <c r="AI482" s="113" t="e">
        <f>IF(#REF!="","",#REF!)</f>
        <v>#REF!</v>
      </c>
      <c r="AJ482" s="113" t="e">
        <f>IF(#REF!="","",#REF!)</f>
        <v>#REF!</v>
      </c>
      <c r="AK482" s="113" t="e">
        <f>IF(#REF!="","",#REF!)</f>
        <v>#REF!</v>
      </c>
      <c r="AL482" s="113" t="e">
        <f>IF(#REF!="","",#REF!)</f>
        <v>#REF!</v>
      </c>
      <c r="AM482" s="113" t="e">
        <f>IF(#REF!="","",#REF!)</f>
        <v>#REF!</v>
      </c>
      <c r="AN482" s="113" t="e">
        <f>IF(#REF!="","",#REF!)</f>
        <v>#REF!</v>
      </c>
      <c r="AO482" s="113" t="e">
        <f>IF(#REF!="","",#REF!)</f>
        <v>#REF!</v>
      </c>
      <c r="AP482" s="113" t="e">
        <f>IF(#REF!="","",#REF!)</f>
        <v>#REF!</v>
      </c>
      <c r="AQ482" s="113" t="e">
        <f>IF(#REF!="","",#REF!)</f>
        <v>#REF!</v>
      </c>
      <c r="AR482" s="79"/>
    </row>
    <row r="483" spans="1:44" x14ac:dyDescent="0.25">
      <c r="A483" s="113" t="e">
        <f>IF(#REF!="","",#REF!)</f>
        <v>#REF!</v>
      </c>
      <c r="B483" s="113" t="e">
        <f>IF(#REF!="","",#REF!)</f>
        <v>#REF!</v>
      </c>
      <c r="C483" s="113" t="e">
        <f>IF(#REF!="","",#REF!)</f>
        <v>#REF!</v>
      </c>
      <c r="D483" s="113" t="e">
        <f>CONCATENATE(#REF!, "-R",#REF!)</f>
        <v>#REF!</v>
      </c>
      <c r="E483" s="113" t="e">
        <f>IF(#REF!="","",#REF!)</f>
        <v>#REF!</v>
      </c>
      <c r="F483" s="113" t="e">
        <f>IF(#REF!="","",#REF!)</f>
        <v>#REF!</v>
      </c>
      <c r="G483" s="113" t="e">
        <f>IF(#REF!="","",#REF!)</f>
        <v>#REF!</v>
      </c>
      <c r="H483" s="113" t="e">
        <f>IF(#REF!="","",#REF!)</f>
        <v>#REF!</v>
      </c>
      <c r="I483" s="113" t="e">
        <f>IF(#REF!="","",#REF!)</f>
        <v>#REF!</v>
      </c>
      <c r="J483" s="113" t="e">
        <f>IF(#REF!="","",#REF!)</f>
        <v>#REF!</v>
      </c>
      <c r="K483" s="113" t="e">
        <f>IF(#REF!="","",#REF!)</f>
        <v>#REF!</v>
      </c>
      <c r="L483" s="113" t="e">
        <f>IF(#REF!="","",#REF!)</f>
        <v>#REF!</v>
      </c>
      <c r="M483" s="114" t="e">
        <f>IF(#REF!="","",#REF!)</f>
        <v>#REF!</v>
      </c>
      <c r="N483" s="113" t="e">
        <f t="shared" si="7"/>
        <v>#REF!</v>
      </c>
      <c r="O483" s="113" t="e">
        <f>CONCATENATE(#REF!,"-",#REF!)</f>
        <v>#REF!</v>
      </c>
      <c r="P483" s="113" t="e">
        <f>IF(#REF!="","",#REF!)</f>
        <v>#REF!</v>
      </c>
      <c r="Q483" s="113" t="e">
        <f>IF(#REF!="","",#REF!)</f>
        <v>#REF!</v>
      </c>
      <c r="R483" s="113" t="e">
        <f>IF(#REF!="","",#REF!)</f>
        <v>#REF!</v>
      </c>
      <c r="S483" s="113" t="e">
        <f>IF(#REF!="","",#REF!)</f>
        <v>#REF!</v>
      </c>
      <c r="T483" s="113" t="e">
        <f>IF(#REF!="","",#REF!)</f>
        <v>#REF!</v>
      </c>
      <c r="U483" s="113" t="e">
        <f>IF(#REF!="","",#REF!)</f>
        <v>#REF!</v>
      </c>
      <c r="V483" s="113" t="e">
        <f>IF(#REF!="","",#REF!)</f>
        <v>#REF!</v>
      </c>
      <c r="W483" s="113" t="e">
        <f>IF(#REF!="","",#REF!)</f>
        <v>#REF!</v>
      </c>
      <c r="X483" s="113" t="e">
        <f>IF(#REF!="","",#REF!)</f>
        <v>#REF!</v>
      </c>
      <c r="Y483" s="113" t="e">
        <f>IF(#REF!="","",#REF!)</f>
        <v>#REF!</v>
      </c>
      <c r="Z483" s="113" t="e">
        <f>IF(#REF!="","",#REF!)</f>
        <v>#REF!</v>
      </c>
      <c r="AA483" s="113" t="e">
        <f>IF(#REF!="","",#REF!)</f>
        <v>#REF!</v>
      </c>
      <c r="AB483" s="113" t="e">
        <f>IF(#REF!="","",#REF!)</f>
        <v>#REF!</v>
      </c>
      <c r="AC483" s="113" t="e">
        <f>IF(#REF!="","",#REF!)</f>
        <v>#REF!</v>
      </c>
      <c r="AD483" s="113" t="e">
        <f>IF(#REF!="","",#REF!)</f>
        <v>#REF!</v>
      </c>
      <c r="AE483" s="113" t="e">
        <f>IF(#REF!="","",#REF!)</f>
        <v>#REF!</v>
      </c>
      <c r="AF483" s="113" t="e">
        <f>IF(#REF!="","",#REF!)</f>
        <v>#REF!</v>
      </c>
      <c r="AG483" s="113" t="e">
        <f>IF(#REF!="","",#REF!)</f>
        <v>#REF!</v>
      </c>
      <c r="AH483" s="113" t="e">
        <f>IF(#REF!="","",#REF!)</f>
        <v>#REF!</v>
      </c>
      <c r="AI483" s="113" t="e">
        <f>IF(#REF!="","",#REF!)</f>
        <v>#REF!</v>
      </c>
      <c r="AJ483" s="113" t="e">
        <f>IF(#REF!="","",#REF!)</f>
        <v>#REF!</v>
      </c>
      <c r="AK483" s="113" t="e">
        <f>IF(#REF!="","",#REF!)</f>
        <v>#REF!</v>
      </c>
      <c r="AL483" s="113" t="e">
        <f>IF(#REF!="","",#REF!)</f>
        <v>#REF!</v>
      </c>
      <c r="AM483" s="113" t="e">
        <f>IF(#REF!="","",#REF!)</f>
        <v>#REF!</v>
      </c>
      <c r="AN483" s="113" t="e">
        <f>IF(#REF!="","",#REF!)</f>
        <v>#REF!</v>
      </c>
      <c r="AO483" s="113" t="e">
        <f>IF(#REF!="","",#REF!)</f>
        <v>#REF!</v>
      </c>
      <c r="AP483" s="113" t="e">
        <f>IF(#REF!="","",#REF!)</f>
        <v>#REF!</v>
      </c>
      <c r="AQ483" s="113" t="e">
        <f>IF(#REF!="","",#REF!)</f>
        <v>#REF!</v>
      </c>
      <c r="AR483" s="79"/>
    </row>
    <row r="484" spans="1:44" x14ac:dyDescent="0.25">
      <c r="A484" s="113" t="e">
        <f>IF(#REF!="","",#REF!)</f>
        <v>#REF!</v>
      </c>
      <c r="B484" s="113" t="e">
        <f>IF(#REF!="","",#REF!)</f>
        <v>#REF!</v>
      </c>
      <c r="C484" s="113" t="e">
        <f>IF(#REF!="","",#REF!)</f>
        <v>#REF!</v>
      </c>
      <c r="D484" s="113" t="e">
        <f>CONCATENATE(#REF!, "-R",#REF!)</f>
        <v>#REF!</v>
      </c>
      <c r="E484" s="113" t="e">
        <f>IF(#REF!="","",#REF!)</f>
        <v>#REF!</v>
      </c>
      <c r="F484" s="113" t="e">
        <f>IF(#REF!="","",#REF!)</f>
        <v>#REF!</v>
      </c>
      <c r="G484" s="113" t="e">
        <f>IF(#REF!="","",#REF!)</f>
        <v>#REF!</v>
      </c>
      <c r="H484" s="113" t="e">
        <f>IF(#REF!="","",#REF!)</f>
        <v>#REF!</v>
      </c>
      <c r="I484" s="113" t="e">
        <f>IF(#REF!="","",#REF!)</f>
        <v>#REF!</v>
      </c>
      <c r="J484" s="113" t="e">
        <f>IF(#REF!="","",#REF!)</f>
        <v>#REF!</v>
      </c>
      <c r="K484" s="113" t="e">
        <f>IF(#REF!="","",#REF!)</f>
        <v>#REF!</v>
      </c>
      <c r="L484" s="113" t="e">
        <f>IF(#REF!="","",#REF!)</f>
        <v>#REF!</v>
      </c>
      <c r="M484" s="114" t="e">
        <f>IF(#REF!="","",#REF!)</f>
        <v>#REF!</v>
      </c>
      <c r="N484" s="113" t="e">
        <f t="shared" si="7"/>
        <v>#REF!</v>
      </c>
      <c r="O484" s="113" t="e">
        <f>CONCATENATE(#REF!,"-",#REF!)</f>
        <v>#REF!</v>
      </c>
      <c r="P484" s="113" t="e">
        <f>IF(#REF!="","",#REF!)</f>
        <v>#REF!</v>
      </c>
      <c r="Q484" s="113" t="e">
        <f>IF(#REF!="","",#REF!)</f>
        <v>#REF!</v>
      </c>
      <c r="R484" s="113" t="e">
        <f>IF(#REF!="","",#REF!)</f>
        <v>#REF!</v>
      </c>
      <c r="S484" s="113" t="e">
        <f>IF(#REF!="","",#REF!)</f>
        <v>#REF!</v>
      </c>
      <c r="T484" s="113" t="e">
        <f>IF(#REF!="","",#REF!)</f>
        <v>#REF!</v>
      </c>
      <c r="U484" s="113" t="e">
        <f>IF(#REF!="","",#REF!)</f>
        <v>#REF!</v>
      </c>
      <c r="V484" s="113" t="e">
        <f>IF(#REF!="","",#REF!)</f>
        <v>#REF!</v>
      </c>
      <c r="W484" s="113" t="e">
        <f>IF(#REF!="","",#REF!)</f>
        <v>#REF!</v>
      </c>
      <c r="X484" s="113" t="e">
        <f>IF(#REF!="","",#REF!)</f>
        <v>#REF!</v>
      </c>
      <c r="Y484" s="113" t="e">
        <f>IF(#REF!="","",#REF!)</f>
        <v>#REF!</v>
      </c>
      <c r="Z484" s="113" t="e">
        <f>IF(#REF!="","",#REF!)</f>
        <v>#REF!</v>
      </c>
      <c r="AA484" s="113" t="e">
        <f>IF(#REF!="","",#REF!)</f>
        <v>#REF!</v>
      </c>
      <c r="AB484" s="113" t="e">
        <f>IF(#REF!="","",#REF!)</f>
        <v>#REF!</v>
      </c>
      <c r="AC484" s="113" t="e">
        <f>IF(#REF!="","",#REF!)</f>
        <v>#REF!</v>
      </c>
      <c r="AD484" s="113" t="e">
        <f>IF(#REF!="","",#REF!)</f>
        <v>#REF!</v>
      </c>
      <c r="AE484" s="113" t="e">
        <f>IF(#REF!="","",#REF!)</f>
        <v>#REF!</v>
      </c>
      <c r="AF484" s="113" t="e">
        <f>IF(#REF!="","",#REF!)</f>
        <v>#REF!</v>
      </c>
      <c r="AG484" s="113" t="e">
        <f>IF(#REF!="","",#REF!)</f>
        <v>#REF!</v>
      </c>
      <c r="AH484" s="113" t="e">
        <f>IF(#REF!="","",#REF!)</f>
        <v>#REF!</v>
      </c>
      <c r="AI484" s="113" t="e">
        <f>IF(#REF!="","",#REF!)</f>
        <v>#REF!</v>
      </c>
      <c r="AJ484" s="113" t="e">
        <f>IF(#REF!="","",#REF!)</f>
        <v>#REF!</v>
      </c>
      <c r="AK484" s="113" t="e">
        <f>IF(#REF!="","",#REF!)</f>
        <v>#REF!</v>
      </c>
      <c r="AL484" s="113" t="e">
        <f>IF(#REF!="","",#REF!)</f>
        <v>#REF!</v>
      </c>
      <c r="AM484" s="113" t="e">
        <f>IF(#REF!="","",#REF!)</f>
        <v>#REF!</v>
      </c>
      <c r="AN484" s="113" t="e">
        <f>IF(#REF!="","",#REF!)</f>
        <v>#REF!</v>
      </c>
      <c r="AO484" s="113" t="e">
        <f>IF(#REF!="","",#REF!)</f>
        <v>#REF!</v>
      </c>
      <c r="AP484" s="113" t="e">
        <f>IF(#REF!="","",#REF!)</f>
        <v>#REF!</v>
      </c>
      <c r="AQ484" s="113" t="e">
        <f>IF(#REF!="","",#REF!)</f>
        <v>#REF!</v>
      </c>
      <c r="AR484" s="79"/>
    </row>
    <row r="485" spans="1:44" x14ac:dyDescent="0.25">
      <c r="A485" s="113" t="e">
        <f>IF(#REF!="","",#REF!)</f>
        <v>#REF!</v>
      </c>
      <c r="B485" s="113" t="e">
        <f>IF(#REF!="","",#REF!)</f>
        <v>#REF!</v>
      </c>
      <c r="C485" s="113" t="e">
        <f>IF(#REF!="","",#REF!)</f>
        <v>#REF!</v>
      </c>
      <c r="D485" s="113" t="e">
        <f>CONCATENATE(#REF!, "-R",#REF!)</f>
        <v>#REF!</v>
      </c>
      <c r="E485" s="113" t="e">
        <f>IF(#REF!="","",#REF!)</f>
        <v>#REF!</v>
      </c>
      <c r="F485" s="113" t="e">
        <f>IF(#REF!="","",#REF!)</f>
        <v>#REF!</v>
      </c>
      <c r="G485" s="113" t="e">
        <f>IF(#REF!="","",#REF!)</f>
        <v>#REF!</v>
      </c>
      <c r="H485" s="113" t="e">
        <f>IF(#REF!="","",#REF!)</f>
        <v>#REF!</v>
      </c>
      <c r="I485" s="113" t="e">
        <f>IF(#REF!="","",#REF!)</f>
        <v>#REF!</v>
      </c>
      <c r="J485" s="113" t="e">
        <f>IF(#REF!="","",#REF!)</f>
        <v>#REF!</v>
      </c>
      <c r="K485" s="113" t="e">
        <f>IF(#REF!="","",#REF!)</f>
        <v>#REF!</v>
      </c>
      <c r="L485" s="113" t="e">
        <f>IF(#REF!="","",#REF!)</f>
        <v>#REF!</v>
      </c>
      <c r="M485" s="114" t="e">
        <f>IF(#REF!="","",#REF!)</f>
        <v>#REF!</v>
      </c>
      <c r="N485" s="113" t="e">
        <f t="shared" si="7"/>
        <v>#REF!</v>
      </c>
      <c r="O485" s="113" t="e">
        <f>CONCATENATE(#REF!,"-",#REF!)</f>
        <v>#REF!</v>
      </c>
      <c r="P485" s="113" t="e">
        <f>IF(#REF!="","",#REF!)</f>
        <v>#REF!</v>
      </c>
      <c r="Q485" s="113" t="e">
        <f>IF(#REF!="","",#REF!)</f>
        <v>#REF!</v>
      </c>
      <c r="R485" s="113" t="e">
        <f>IF(#REF!="","",#REF!)</f>
        <v>#REF!</v>
      </c>
      <c r="S485" s="113" t="e">
        <f>IF(#REF!="","",#REF!)</f>
        <v>#REF!</v>
      </c>
      <c r="T485" s="113" t="e">
        <f>IF(#REF!="","",#REF!)</f>
        <v>#REF!</v>
      </c>
      <c r="U485" s="113" t="e">
        <f>IF(#REF!="","",#REF!)</f>
        <v>#REF!</v>
      </c>
      <c r="V485" s="113" t="e">
        <f>IF(#REF!="","",#REF!)</f>
        <v>#REF!</v>
      </c>
      <c r="W485" s="113" t="e">
        <f>IF(#REF!="","",#REF!)</f>
        <v>#REF!</v>
      </c>
      <c r="X485" s="113" t="e">
        <f>IF(#REF!="","",#REF!)</f>
        <v>#REF!</v>
      </c>
      <c r="Y485" s="113" t="e">
        <f>IF(#REF!="","",#REF!)</f>
        <v>#REF!</v>
      </c>
      <c r="Z485" s="113" t="e">
        <f>IF(#REF!="","",#REF!)</f>
        <v>#REF!</v>
      </c>
      <c r="AA485" s="113" t="e">
        <f>IF(#REF!="","",#REF!)</f>
        <v>#REF!</v>
      </c>
      <c r="AB485" s="113" t="e">
        <f>IF(#REF!="","",#REF!)</f>
        <v>#REF!</v>
      </c>
      <c r="AC485" s="113" t="e">
        <f>IF(#REF!="","",#REF!)</f>
        <v>#REF!</v>
      </c>
      <c r="AD485" s="113" t="e">
        <f>IF(#REF!="","",#REF!)</f>
        <v>#REF!</v>
      </c>
      <c r="AE485" s="113" t="e">
        <f>IF(#REF!="","",#REF!)</f>
        <v>#REF!</v>
      </c>
      <c r="AF485" s="113" t="e">
        <f>IF(#REF!="","",#REF!)</f>
        <v>#REF!</v>
      </c>
      <c r="AG485" s="113" t="e">
        <f>IF(#REF!="","",#REF!)</f>
        <v>#REF!</v>
      </c>
      <c r="AH485" s="113" t="e">
        <f>IF(#REF!="","",#REF!)</f>
        <v>#REF!</v>
      </c>
      <c r="AI485" s="113" t="e">
        <f>IF(#REF!="","",#REF!)</f>
        <v>#REF!</v>
      </c>
      <c r="AJ485" s="113" t="e">
        <f>IF(#REF!="","",#REF!)</f>
        <v>#REF!</v>
      </c>
      <c r="AK485" s="113" t="e">
        <f>IF(#REF!="","",#REF!)</f>
        <v>#REF!</v>
      </c>
      <c r="AL485" s="113" t="e">
        <f>IF(#REF!="","",#REF!)</f>
        <v>#REF!</v>
      </c>
      <c r="AM485" s="113" t="e">
        <f>IF(#REF!="","",#REF!)</f>
        <v>#REF!</v>
      </c>
      <c r="AN485" s="113" t="e">
        <f>IF(#REF!="","",#REF!)</f>
        <v>#REF!</v>
      </c>
      <c r="AO485" s="113" t="e">
        <f>IF(#REF!="","",#REF!)</f>
        <v>#REF!</v>
      </c>
      <c r="AP485" s="113" t="e">
        <f>IF(#REF!="","",#REF!)</f>
        <v>#REF!</v>
      </c>
      <c r="AQ485" s="113" t="e">
        <f>IF(#REF!="","",#REF!)</f>
        <v>#REF!</v>
      </c>
      <c r="AR485" s="79"/>
    </row>
    <row r="486" spans="1:44" x14ac:dyDescent="0.25">
      <c r="A486" s="113" t="e">
        <f>IF(#REF!="","",#REF!)</f>
        <v>#REF!</v>
      </c>
      <c r="B486" s="113" t="e">
        <f>IF(#REF!="","",#REF!)</f>
        <v>#REF!</v>
      </c>
      <c r="C486" s="113" t="e">
        <f>IF(#REF!="","",#REF!)</f>
        <v>#REF!</v>
      </c>
      <c r="D486" s="113" t="e">
        <f>CONCATENATE(#REF!, "-R",#REF!)</f>
        <v>#REF!</v>
      </c>
      <c r="E486" s="113" t="e">
        <f>IF(#REF!="","",#REF!)</f>
        <v>#REF!</v>
      </c>
      <c r="F486" s="113" t="e">
        <f>IF(#REF!="","",#REF!)</f>
        <v>#REF!</v>
      </c>
      <c r="G486" s="113" t="e">
        <f>IF(#REF!="","",#REF!)</f>
        <v>#REF!</v>
      </c>
      <c r="H486" s="113" t="e">
        <f>IF(#REF!="","",#REF!)</f>
        <v>#REF!</v>
      </c>
      <c r="I486" s="113" t="e">
        <f>IF(#REF!="","",#REF!)</f>
        <v>#REF!</v>
      </c>
      <c r="J486" s="113" t="e">
        <f>IF(#REF!="","",#REF!)</f>
        <v>#REF!</v>
      </c>
      <c r="K486" s="113" t="e">
        <f>IF(#REF!="","",#REF!)</f>
        <v>#REF!</v>
      </c>
      <c r="L486" s="113" t="e">
        <f>IF(#REF!="","",#REF!)</f>
        <v>#REF!</v>
      </c>
      <c r="M486" s="114" t="e">
        <f>IF(#REF!="","",#REF!)</f>
        <v>#REF!</v>
      </c>
      <c r="N486" s="113" t="e">
        <f t="shared" si="7"/>
        <v>#REF!</v>
      </c>
      <c r="O486" s="113" t="e">
        <f>CONCATENATE(#REF!,"-",#REF!)</f>
        <v>#REF!</v>
      </c>
      <c r="P486" s="113" t="e">
        <f>IF(#REF!="","",#REF!)</f>
        <v>#REF!</v>
      </c>
      <c r="Q486" s="113" t="e">
        <f>IF(#REF!="","",#REF!)</f>
        <v>#REF!</v>
      </c>
      <c r="R486" s="113" t="e">
        <f>IF(#REF!="","",#REF!)</f>
        <v>#REF!</v>
      </c>
      <c r="S486" s="113" t="e">
        <f>IF(#REF!="","",#REF!)</f>
        <v>#REF!</v>
      </c>
      <c r="T486" s="113" t="e">
        <f>IF(#REF!="","",#REF!)</f>
        <v>#REF!</v>
      </c>
      <c r="U486" s="113" t="e">
        <f>IF(#REF!="","",#REF!)</f>
        <v>#REF!</v>
      </c>
      <c r="V486" s="113" t="e">
        <f>IF(#REF!="","",#REF!)</f>
        <v>#REF!</v>
      </c>
      <c r="W486" s="113" t="e">
        <f>IF(#REF!="","",#REF!)</f>
        <v>#REF!</v>
      </c>
      <c r="X486" s="113" t="e">
        <f>IF(#REF!="","",#REF!)</f>
        <v>#REF!</v>
      </c>
      <c r="Y486" s="113" t="e">
        <f>IF(#REF!="","",#REF!)</f>
        <v>#REF!</v>
      </c>
      <c r="Z486" s="113" t="e">
        <f>IF(#REF!="","",#REF!)</f>
        <v>#REF!</v>
      </c>
      <c r="AA486" s="113" t="e">
        <f>IF(#REF!="","",#REF!)</f>
        <v>#REF!</v>
      </c>
      <c r="AB486" s="113" t="e">
        <f>IF(#REF!="","",#REF!)</f>
        <v>#REF!</v>
      </c>
      <c r="AC486" s="113" t="e">
        <f>IF(#REF!="","",#REF!)</f>
        <v>#REF!</v>
      </c>
      <c r="AD486" s="113" t="e">
        <f>IF(#REF!="","",#REF!)</f>
        <v>#REF!</v>
      </c>
      <c r="AE486" s="113" t="e">
        <f>IF(#REF!="","",#REF!)</f>
        <v>#REF!</v>
      </c>
      <c r="AF486" s="113" t="e">
        <f>IF(#REF!="","",#REF!)</f>
        <v>#REF!</v>
      </c>
      <c r="AG486" s="113" t="e">
        <f>IF(#REF!="","",#REF!)</f>
        <v>#REF!</v>
      </c>
      <c r="AH486" s="113" t="e">
        <f>IF(#REF!="","",#REF!)</f>
        <v>#REF!</v>
      </c>
      <c r="AI486" s="113" t="e">
        <f>IF(#REF!="","",#REF!)</f>
        <v>#REF!</v>
      </c>
      <c r="AJ486" s="113" t="e">
        <f>IF(#REF!="","",#REF!)</f>
        <v>#REF!</v>
      </c>
      <c r="AK486" s="113" t="e">
        <f>IF(#REF!="","",#REF!)</f>
        <v>#REF!</v>
      </c>
      <c r="AL486" s="113" t="e">
        <f>IF(#REF!="","",#REF!)</f>
        <v>#REF!</v>
      </c>
      <c r="AM486" s="113" t="e">
        <f>IF(#REF!="","",#REF!)</f>
        <v>#REF!</v>
      </c>
      <c r="AN486" s="113" t="e">
        <f>IF(#REF!="","",#REF!)</f>
        <v>#REF!</v>
      </c>
      <c r="AO486" s="113" t="e">
        <f>IF(#REF!="","",#REF!)</f>
        <v>#REF!</v>
      </c>
      <c r="AP486" s="113" t="e">
        <f>IF(#REF!="","",#REF!)</f>
        <v>#REF!</v>
      </c>
      <c r="AQ486" s="113" t="e">
        <f>IF(#REF!="","",#REF!)</f>
        <v>#REF!</v>
      </c>
      <c r="AR486" s="79"/>
    </row>
    <row r="487" spans="1:44" x14ac:dyDescent="0.25">
      <c r="A487" s="113" t="e">
        <f>IF(#REF!="","",#REF!)</f>
        <v>#REF!</v>
      </c>
      <c r="B487" s="113" t="e">
        <f>IF(#REF!="","",#REF!)</f>
        <v>#REF!</v>
      </c>
      <c r="C487" s="113" t="e">
        <f>IF(#REF!="","",#REF!)</f>
        <v>#REF!</v>
      </c>
      <c r="D487" s="113" t="e">
        <f>CONCATENATE(#REF!, "-R",#REF!)</f>
        <v>#REF!</v>
      </c>
      <c r="E487" s="113" t="e">
        <f>IF(#REF!="","",#REF!)</f>
        <v>#REF!</v>
      </c>
      <c r="F487" s="113" t="e">
        <f>IF(#REF!="","",#REF!)</f>
        <v>#REF!</v>
      </c>
      <c r="G487" s="113" t="e">
        <f>IF(#REF!="","",#REF!)</f>
        <v>#REF!</v>
      </c>
      <c r="H487" s="113" t="e">
        <f>IF(#REF!="","",#REF!)</f>
        <v>#REF!</v>
      </c>
      <c r="I487" s="113" t="e">
        <f>IF(#REF!="","",#REF!)</f>
        <v>#REF!</v>
      </c>
      <c r="J487" s="113" t="e">
        <f>IF(#REF!="","",#REF!)</f>
        <v>#REF!</v>
      </c>
      <c r="K487" s="113" t="e">
        <f>IF(#REF!="","",#REF!)</f>
        <v>#REF!</v>
      </c>
      <c r="L487" s="113" t="e">
        <f>IF(#REF!="","",#REF!)</f>
        <v>#REF!</v>
      </c>
      <c r="M487" s="114" t="e">
        <f>IF(#REF!="","",#REF!)</f>
        <v>#REF!</v>
      </c>
      <c r="N487" s="113" t="e">
        <f t="shared" si="7"/>
        <v>#REF!</v>
      </c>
      <c r="O487" s="113" t="e">
        <f>CONCATENATE(#REF!,"-",#REF!)</f>
        <v>#REF!</v>
      </c>
      <c r="P487" s="113" t="e">
        <f>IF(#REF!="","",#REF!)</f>
        <v>#REF!</v>
      </c>
      <c r="Q487" s="113" t="e">
        <f>IF(#REF!="","",#REF!)</f>
        <v>#REF!</v>
      </c>
      <c r="R487" s="113" t="e">
        <f>IF(#REF!="","",#REF!)</f>
        <v>#REF!</v>
      </c>
      <c r="S487" s="113" t="e">
        <f>IF(#REF!="","",#REF!)</f>
        <v>#REF!</v>
      </c>
      <c r="T487" s="113" t="e">
        <f>IF(#REF!="","",#REF!)</f>
        <v>#REF!</v>
      </c>
      <c r="U487" s="113" t="e">
        <f>IF(#REF!="","",#REF!)</f>
        <v>#REF!</v>
      </c>
      <c r="V487" s="113" t="e">
        <f>IF(#REF!="","",#REF!)</f>
        <v>#REF!</v>
      </c>
      <c r="W487" s="113" t="e">
        <f>IF(#REF!="","",#REF!)</f>
        <v>#REF!</v>
      </c>
      <c r="X487" s="113" t="e">
        <f>IF(#REF!="","",#REF!)</f>
        <v>#REF!</v>
      </c>
      <c r="Y487" s="113" t="e">
        <f>IF(#REF!="","",#REF!)</f>
        <v>#REF!</v>
      </c>
      <c r="Z487" s="113" t="e">
        <f>IF(#REF!="","",#REF!)</f>
        <v>#REF!</v>
      </c>
      <c r="AA487" s="113" t="e">
        <f>IF(#REF!="","",#REF!)</f>
        <v>#REF!</v>
      </c>
      <c r="AB487" s="113" t="e">
        <f>IF(#REF!="","",#REF!)</f>
        <v>#REF!</v>
      </c>
      <c r="AC487" s="113" t="e">
        <f>IF(#REF!="","",#REF!)</f>
        <v>#REF!</v>
      </c>
      <c r="AD487" s="113" t="e">
        <f>IF(#REF!="","",#REF!)</f>
        <v>#REF!</v>
      </c>
      <c r="AE487" s="113" t="e">
        <f>IF(#REF!="","",#REF!)</f>
        <v>#REF!</v>
      </c>
      <c r="AF487" s="113" t="e">
        <f>IF(#REF!="","",#REF!)</f>
        <v>#REF!</v>
      </c>
      <c r="AG487" s="113" t="e">
        <f>IF(#REF!="","",#REF!)</f>
        <v>#REF!</v>
      </c>
      <c r="AH487" s="113" t="e">
        <f>IF(#REF!="","",#REF!)</f>
        <v>#REF!</v>
      </c>
      <c r="AI487" s="113" t="e">
        <f>IF(#REF!="","",#REF!)</f>
        <v>#REF!</v>
      </c>
      <c r="AJ487" s="113" t="e">
        <f>IF(#REF!="","",#REF!)</f>
        <v>#REF!</v>
      </c>
      <c r="AK487" s="113" t="e">
        <f>IF(#REF!="","",#REF!)</f>
        <v>#REF!</v>
      </c>
      <c r="AL487" s="113" t="e">
        <f>IF(#REF!="","",#REF!)</f>
        <v>#REF!</v>
      </c>
      <c r="AM487" s="113" t="e">
        <f>IF(#REF!="","",#REF!)</f>
        <v>#REF!</v>
      </c>
      <c r="AN487" s="113" t="e">
        <f>IF(#REF!="","",#REF!)</f>
        <v>#REF!</v>
      </c>
      <c r="AO487" s="113" t="e">
        <f>IF(#REF!="","",#REF!)</f>
        <v>#REF!</v>
      </c>
      <c r="AP487" s="113" t="e">
        <f>IF(#REF!="","",#REF!)</f>
        <v>#REF!</v>
      </c>
      <c r="AQ487" s="113" t="e">
        <f>IF(#REF!="","",#REF!)</f>
        <v>#REF!</v>
      </c>
      <c r="AR487" s="79"/>
    </row>
    <row r="488" spans="1:44" x14ac:dyDescent="0.25">
      <c r="A488" s="113" t="e">
        <f>IF(#REF!="","",#REF!)</f>
        <v>#REF!</v>
      </c>
      <c r="B488" s="113" t="e">
        <f>IF(#REF!="","",#REF!)</f>
        <v>#REF!</v>
      </c>
      <c r="C488" s="113" t="e">
        <f>IF(#REF!="","",#REF!)</f>
        <v>#REF!</v>
      </c>
      <c r="D488" s="113" t="e">
        <f>CONCATENATE(#REF!, "-R",#REF!)</f>
        <v>#REF!</v>
      </c>
      <c r="E488" s="113" t="e">
        <f>IF(#REF!="","",#REF!)</f>
        <v>#REF!</v>
      </c>
      <c r="F488" s="113" t="e">
        <f>IF(#REF!="","",#REF!)</f>
        <v>#REF!</v>
      </c>
      <c r="G488" s="113" t="e">
        <f>IF(#REF!="","",#REF!)</f>
        <v>#REF!</v>
      </c>
      <c r="H488" s="113" t="e">
        <f>IF(#REF!="","",#REF!)</f>
        <v>#REF!</v>
      </c>
      <c r="I488" s="113" t="e">
        <f>IF(#REF!="","",#REF!)</f>
        <v>#REF!</v>
      </c>
      <c r="J488" s="113" t="e">
        <f>IF(#REF!="","",#REF!)</f>
        <v>#REF!</v>
      </c>
      <c r="K488" s="113" t="e">
        <f>IF(#REF!="","",#REF!)</f>
        <v>#REF!</v>
      </c>
      <c r="L488" s="113" t="e">
        <f>IF(#REF!="","",#REF!)</f>
        <v>#REF!</v>
      </c>
      <c r="M488" s="114" t="e">
        <f>IF(#REF!="","",#REF!)</f>
        <v>#REF!</v>
      </c>
      <c r="N488" s="113" t="e">
        <f t="shared" si="7"/>
        <v>#REF!</v>
      </c>
      <c r="O488" s="113" t="e">
        <f>CONCATENATE(#REF!,"-",#REF!)</f>
        <v>#REF!</v>
      </c>
      <c r="P488" s="113" t="e">
        <f>IF(#REF!="","",#REF!)</f>
        <v>#REF!</v>
      </c>
      <c r="Q488" s="113" t="e">
        <f>IF(#REF!="","",#REF!)</f>
        <v>#REF!</v>
      </c>
      <c r="R488" s="113" t="e">
        <f>IF(#REF!="","",#REF!)</f>
        <v>#REF!</v>
      </c>
      <c r="S488" s="113" t="e">
        <f>IF(#REF!="","",#REF!)</f>
        <v>#REF!</v>
      </c>
      <c r="T488" s="113" t="e">
        <f>IF(#REF!="","",#REF!)</f>
        <v>#REF!</v>
      </c>
      <c r="U488" s="113" t="e">
        <f>IF(#REF!="","",#REF!)</f>
        <v>#REF!</v>
      </c>
      <c r="V488" s="113" t="e">
        <f>IF(#REF!="","",#REF!)</f>
        <v>#REF!</v>
      </c>
      <c r="W488" s="113" t="e">
        <f>IF(#REF!="","",#REF!)</f>
        <v>#REF!</v>
      </c>
      <c r="X488" s="113" t="e">
        <f>IF(#REF!="","",#REF!)</f>
        <v>#REF!</v>
      </c>
      <c r="Y488" s="113" t="e">
        <f>IF(#REF!="","",#REF!)</f>
        <v>#REF!</v>
      </c>
      <c r="Z488" s="113" t="e">
        <f>IF(#REF!="","",#REF!)</f>
        <v>#REF!</v>
      </c>
      <c r="AA488" s="113" t="e">
        <f>IF(#REF!="","",#REF!)</f>
        <v>#REF!</v>
      </c>
      <c r="AB488" s="113" t="e">
        <f>IF(#REF!="","",#REF!)</f>
        <v>#REF!</v>
      </c>
      <c r="AC488" s="113" t="e">
        <f>IF(#REF!="","",#REF!)</f>
        <v>#REF!</v>
      </c>
      <c r="AD488" s="113" t="e">
        <f>IF(#REF!="","",#REF!)</f>
        <v>#REF!</v>
      </c>
      <c r="AE488" s="113" t="e">
        <f>IF(#REF!="","",#REF!)</f>
        <v>#REF!</v>
      </c>
      <c r="AF488" s="113" t="e">
        <f>IF(#REF!="","",#REF!)</f>
        <v>#REF!</v>
      </c>
      <c r="AG488" s="113" t="e">
        <f>IF(#REF!="","",#REF!)</f>
        <v>#REF!</v>
      </c>
      <c r="AH488" s="113" t="e">
        <f>IF(#REF!="","",#REF!)</f>
        <v>#REF!</v>
      </c>
      <c r="AI488" s="113" t="e">
        <f>IF(#REF!="","",#REF!)</f>
        <v>#REF!</v>
      </c>
      <c r="AJ488" s="113" t="e">
        <f>IF(#REF!="","",#REF!)</f>
        <v>#REF!</v>
      </c>
      <c r="AK488" s="113" t="e">
        <f>IF(#REF!="","",#REF!)</f>
        <v>#REF!</v>
      </c>
      <c r="AL488" s="113" t="e">
        <f>IF(#REF!="","",#REF!)</f>
        <v>#REF!</v>
      </c>
      <c r="AM488" s="113" t="e">
        <f>IF(#REF!="","",#REF!)</f>
        <v>#REF!</v>
      </c>
      <c r="AN488" s="113" t="e">
        <f>IF(#REF!="","",#REF!)</f>
        <v>#REF!</v>
      </c>
      <c r="AO488" s="113" t="e">
        <f>IF(#REF!="","",#REF!)</f>
        <v>#REF!</v>
      </c>
      <c r="AP488" s="113" t="e">
        <f>IF(#REF!="","",#REF!)</f>
        <v>#REF!</v>
      </c>
      <c r="AQ488" s="113" t="e">
        <f>IF(#REF!="","",#REF!)</f>
        <v>#REF!</v>
      </c>
      <c r="AR488" s="79"/>
    </row>
    <row r="489" spans="1:44" x14ac:dyDescent="0.25">
      <c r="A489" s="113" t="e">
        <f>IF(#REF!="","",#REF!)</f>
        <v>#REF!</v>
      </c>
      <c r="B489" s="113" t="e">
        <f>IF(#REF!="","",#REF!)</f>
        <v>#REF!</v>
      </c>
      <c r="C489" s="113" t="e">
        <f>IF(#REF!="","",#REF!)</f>
        <v>#REF!</v>
      </c>
      <c r="D489" s="113" t="e">
        <f>CONCATENATE(#REF!, "-R",#REF!)</f>
        <v>#REF!</v>
      </c>
      <c r="E489" s="113" t="e">
        <f>IF(#REF!="","",#REF!)</f>
        <v>#REF!</v>
      </c>
      <c r="F489" s="113" t="e">
        <f>IF(#REF!="","",#REF!)</f>
        <v>#REF!</v>
      </c>
      <c r="G489" s="113" t="e">
        <f>IF(#REF!="","",#REF!)</f>
        <v>#REF!</v>
      </c>
      <c r="H489" s="113" t="e">
        <f>IF(#REF!="","",#REF!)</f>
        <v>#REF!</v>
      </c>
      <c r="I489" s="113" t="e">
        <f>IF(#REF!="","",#REF!)</f>
        <v>#REF!</v>
      </c>
      <c r="J489" s="113" t="e">
        <f>IF(#REF!="","",#REF!)</f>
        <v>#REF!</v>
      </c>
      <c r="K489" s="113" t="e">
        <f>IF(#REF!="","",#REF!)</f>
        <v>#REF!</v>
      </c>
      <c r="L489" s="113" t="e">
        <f>IF(#REF!="","",#REF!)</f>
        <v>#REF!</v>
      </c>
      <c r="M489" s="114" t="e">
        <f>IF(#REF!="","",#REF!)</f>
        <v>#REF!</v>
      </c>
      <c r="N489" s="113" t="e">
        <f t="shared" si="7"/>
        <v>#REF!</v>
      </c>
      <c r="O489" s="113" t="e">
        <f>CONCATENATE(#REF!,"-",#REF!)</f>
        <v>#REF!</v>
      </c>
      <c r="P489" s="113" t="e">
        <f>IF(#REF!="","",#REF!)</f>
        <v>#REF!</v>
      </c>
      <c r="Q489" s="113" t="e">
        <f>IF(#REF!="","",#REF!)</f>
        <v>#REF!</v>
      </c>
      <c r="R489" s="113" t="e">
        <f>IF(#REF!="","",#REF!)</f>
        <v>#REF!</v>
      </c>
      <c r="S489" s="113" t="e">
        <f>IF(#REF!="","",#REF!)</f>
        <v>#REF!</v>
      </c>
      <c r="T489" s="113" t="e">
        <f>IF(#REF!="","",#REF!)</f>
        <v>#REF!</v>
      </c>
      <c r="U489" s="113" t="e">
        <f>IF(#REF!="","",#REF!)</f>
        <v>#REF!</v>
      </c>
      <c r="V489" s="113" t="e">
        <f>IF(#REF!="","",#REF!)</f>
        <v>#REF!</v>
      </c>
      <c r="W489" s="113" t="e">
        <f>IF(#REF!="","",#REF!)</f>
        <v>#REF!</v>
      </c>
      <c r="X489" s="113" t="e">
        <f>IF(#REF!="","",#REF!)</f>
        <v>#REF!</v>
      </c>
      <c r="Y489" s="113" t="e">
        <f>IF(#REF!="","",#REF!)</f>
        <v>#REF!</v>
      </c>
      <c r="Z489" s="113" t="e">
        <f>IF(#REF!="","",#REF!)</f>
        <v>#REF!</v>
      </c>
      <c r="AA489" s="113" t="e">
        <f>IF(#REF!="","",#REF!)</f>
        <v>#REF!</v>
      </c>
      <c r="AB489" s="113" t="e">
        <f>IF(#REF!="","",#REF!)</f>
        <v>#REF!</v>
      </c>
      <c r="AC489" s="113" t="e">
        <f>IF(#REF!="","",#REF!)</f>
        <v>#REF!</v>
      </c>
      <c r="AD489" s="113" t="e">
        <f>IF(#REF!="","",#REF!)</f>
        <v>#REF!</v>
      </c>
      <c r="AE489" s="113" t="e">
        <f>IF(#REF!="","",#REF!)</f>
        <v>#REF!</v>
      </c>
      <c r="AF489" s="113" t="e">
        <f>IF(#REF!="","",#REF!)</f>
        <v>#REF!</v>
      </c>
      <c r="AG489" s="113" t="e">
        <f>IF(#REF!="","",#REF!)</f>
        <v>#REF!</v>
      </c>
      <c r="AH489" s="113" t="e">
        <f>IF(#REF!="","",#REF!)</f>
        <v>#REF!</v>
      </c>
      <c r="AI489" s="113" t="e">
        <f>IF(#REF!="","",#REF!)</f>
        <v>#REF!</v>
      </c>
      <c r="AJ489" s="113" t="e">
        <f>IF(#REF!="","",#REF!)</f>
        <v>#REF!</v>
      </c>
      <c r="AK489" s="113" t="e">
        <f>IF(#REF!="","",#REF!)</f>
        <v>#REF!</v>
      </c>
      <c r="AL489" s="113" t="e">
        <f>IF(#REF!="","",#REF!)</f>
        <v>#REF!</v>
      </c>
      <c r="AM489" s="113" t="e">
        <f>IF(#REF!="","",#REF!)</f>
        <v>#REF!</v>
      </c>
      <c r="AN489" s="113" t="e">
        <f>IF(#REF!="","",#REF!)</f>
        <v>#REF!</v>
      </c>
      <c r="AO489" s="113" t="e">
        <f>IF(#REF!="","",#REF!)</f>
        <v>#REF!</v>
      </c>
      <c r="AP489" s="113" t="e">
        <f>IF(#REF!="","",#REF!)</f>
        <v>#REF!</v>
      </c>
      <c r="AQ489" s="113" t="e">
        <f>IF(#REF!="","",#REF!)</f>
        <v>#REF!</v>
      </c>
      <c r="AR489" s="79"/>
    </row>
    <row r="490" spans="1:44" x14ac:dyDescent="0.25">
      <c r="A490" s="113" t="e">
        <f>IF(#REF!="","",#REF!)</f>
        <v>#REF!</v>
      </c>
      <c r="B490" s="113" t="e">
        <f>IF(#REF!="","",#REF!)</f>
        <v>#REF!</v>
      </c>
      <c r="C490" s="113" t="e">
        <f>IF(#REF!="","",#REF!)</f>
        <v>#REF!</v>
      </c>
      <c r="D490" s="113" t="e">
        <f>CONCATENATE(#REF!, "-R",#REF!)</f>
        <v>#REF!</v>
      </c>
      <c r="E490" s="113" t="e">
        <f>IF(#REF!="","",#REF!)</f>
        <v>#REF!</v>
      </c>
      <c r="F490" s="113" t="e">
        <f>IF(#REF!="","",#REF!)</f>
        <v>#REF!</v>
      </c>
      <c r="G490" s="113" t="e">
        <f>IF(#REF!="","",#REF!)</f>
        <v>#REF!</v>
      </c>
      <c r="H490" s="113" t="e">
        <f>IF(#REF!="","",#REF!)</f>
        <v>#REF!</v>
      </c>
      <c r="I490" s="113" t="e">
        <f>IF(#REF!="","",#REF!)</f>
        <v>#REF!</v>
      </c>
      <c r="J490" s="113" t="e">
        <f>IF(#REF!="","",#REF!)</f>
        <v>#REF!</v>
      </c>
      <c r="K490" s="113" t="e">
        <f>IF(#REF!="","",#REF!)</f>
        <v>#REF!</v>
      </c>
      <c r="L490" s="113" t="e">
        <f>IF(#REF!="","",#REF!)</f>
        <v>#REF!</v>
      </c>
      <c r="M490" s="114" t="e">
        <f>IF(#REF!="","",#REF!)</f>
        <v>#REF!</v>
      </c>
      <c r="N490" s="113" t="e">
        <f t="shared" si="7"/>
        <v>#REF!</v>
      </c>
      <c r="O490" s="113" t="e">
        <f>CONCATENATE(#REF!,"-",#REF!)</f>
        <v>#REF!</v>
      </c>
      <c r="P490" s="113" t="e">
        <f>IF(#REF!="","",#REF!)</f>
        <v>#REF!</v>
      </c>
      <c r="Q490" s="113" t="e">
        <f>IF(#REF!="","",#REF!)</f>
        <v>#REF!</v>
      </c>
      <c r="R490" s="113" t="e">
        <f>IF(#REF!="","",#REF!)</f>
        <v>#REF!</v>
      </c>
      <c r="S490" s="113" t="e">
        <f>IF(#REF!="","",#REF!)</f>
        <v>#REF!</v>
      </c>
      <c r="T490" s="113" t="e">
        <f>IF(#REF!="","",#REF!)</f>
        <v>#REF!</v>
      </c>
      <c r="U490" s="113" t="e">
        <f>IF(#REF!="","",#REF!)</f>
        <v>#REF!</v>
      </c>
      <c r="V490" s="113" t="e">
        <f>IF(#REF!="","",#REF!)</f>
        <v>#REF!</v>
      </c>
      <c r="W490" s="113" t="e">
        <f>IF(#REF!="","",#REF!)</f>
        <v>#REF!</v>
      </c>
      <c r="X490" s="113" t="e">
        <f>IF(#REF!="","",#REF!)</f>
        <v>#REF!</v>
      </c>
      <c r="Y490" s="113" t="e">
        <f>IF(#REF!="","",#REF!)</f>
        <v>#REF!</v>
      </c>
      <c r="Z490" s="113" t="e">
        <f>IF(#REF!="","",#REF!)</f>
        <v>#REF!</v>
      </c>
      <c r="AA490" s="113" t="e">
        <f>IF(#REF!="","",#REF!)</f>
        <v>#REF!</v>
      </c>
      <c r="AB490" s="113" t="e">
        <f>IF(#REF!="","",#REF!)</f>
        <v>#REF!</v>
      </c>
      <c r="AC490" s="113" t="e">
        <f>IF(#REF!="","",#REF!)</f>
        <v>#REF!</v>
      </c>
      <c r="AD490" s="113" t="e">
        <f>IF(#REF!="","",#REF!)</f>
        <v>#REF!</v>
      </c>
      <c r="AE490" s="113" t="e">
        <f>IF(#REF!="","",#REF!)</f>
        <v>#REF!</v>
      </c>
      <c r="AF490" s="113" t="e">
        <f>IF(#REF!="","",#REF!)</f>
        <v>#REF!</v>
      </c>
      <c r="AG490" s="113" t="e">
        <f>IF(#REF!="","",#REF!)</f>
        <v>#REF!</v>
      </c>
      <c r="AH490" s="113" t="e">
        <f>IF(#REF!="","",#REF!)</f>
        <v>#REF!</v>
      </c>
      <c r="AI490" s="113" t="e">
        <f>IF(#REF!="","",#REF!)</f>
        <v>#REF!</v>
      </c>
      <c r="AJ490" s="113" t="e">
        <f>IF(#REF!="","",#REF!)</f>
        <v>#REF!</v>
      </c>
      <c r="AK490" s="113" t="e">
        <f>IF(#REF!="","",#REF!)</f>
        <v>#REF!</v>
      </c>
      <c r="AL490" s="113" t="e">
        <f>IF(#REF!="","",#REF!)</f>
        <v>#REF!</v>
      </c>
      <c r="AM490" s="113" t="e">
        <f>IF(#REF!="","",#REF!)</f>
        <v>#REF!</v>
      </c>
      <c r="AN490" s="113" t="e">
        <f>IF(#REF!="","",#REF!)</f>
        <v>#REF!</v>
      </c>
      <c r="AO490" s="113" t="e">
        <f>IF(#REF!="","",#REF!)</f>
        <v>#REF!</v>
      </c>
      <c r="AP490" s="113" t="e">
        <f>IF(#REF!="","",#REF!)</f>
        <v>#REF!</v>
      </c>
      <c r="AQ490" s="113" t="e">
        <f>IF(#REF!="","",#REF!)</f>
        <v>#REF!</v>
      </c>
      <c r="AR490" s="79"/>
    </row>
    <row r="491" spans="1:44" x14ac:dyDescent="0.25">
      <c r="A491" s="113" t="e">
        <f>IF(#REF!="","",#REF!)</f>
        <v>#REF!</v>
      </c>
      <c r="B491" s="113" t="e">
        <f>IF(#REF!="","",#REF!)</f>
        <v>#REF!</v>
      </c>
      <c r="C491" s="113" t="e">
        <f>IF(#REF!="","",#REF!)</f>
        <v>#REF!</v>
      </c>
      <c r="D491" s="113" t="e">
        <f>CONCATENATE(#REF!, "-R",#REF!)</f>
        <v>#REF!</v>
      </c>
      <c r="E491" s="113" t="e">
        <f>IF(#REF!="","",#REF!)</f>
        <v>#REF!</v>
      </c>
      <c r="F491" s="113" t="e">
        <f>IF(#REF!="","",#REF!)</f>
        <v>#REF!</v>
      </c>
      <c r="G491" s="113" t="e">
        <f>IF(#REF!="","",#REF!)</f>
        <v>#REF!</v>
      </c>
      <c r="H491" s="113" t="e">
        <f>IF(#REF!="","",#REF!)</f>
        <v>#REF!</v>
      </c>
      <c r="I491" s="113" t="e">
        <f>IF(#REF!="","",#REF!)</f>
        <v>#REF!</v>
      </c>
      <c r="J491" s="113" t="e">
        <f>IF(#REF!="","",#REF!)</f>
        <v>#REF!</v>
      </c>
      <c r="K491" s="113" t="e">
        <f>IF(#REF!="","",#REF!)</f>
        <v>#REF!</v>
      </c>
      <c r="L491" s="113" t="e">
        <f>IF(#REF!="","",#REF!)</f>
        <v>#REF!</v>
      </c>
      <c r="M491" s="114" t="e">
        <f>IF(#REF!="","",#REF!)</f>
        <v>#REF!</v>
      </c>
      <c r="N491" s="113" t="e">
        <f t="shared" si="7"/>
        <v>#REF!</v>
      </c>
      <c r="O491" s="113" t="e">
        <f>CONCATENATE(#REF!,"-",#REF!)</f>
        <v>#REF!</v>
      </c>
      <c r="P491" s="113" t="e">
        <f>IF(#REF!="","",#REF!)</f>
        <v>#REF!</v>
      </c>
      <c r="Q491" s="113" t="e">
        <f>IF(#REF!="","",#REF!)</f>
        <v>#REF!</v>
      </c>
      <c r="R491" s="113" t="e">
        <f>IF(#REF!="","",#REF!)</f>
        <v>#REF!</v>
      </c>
      <c r="S491" s="113" t="e">
        <f>IF(#REF!="","",#REF!)</f>
        <v>#REF!</v>
      </c>
      <c r="T491" s="113" t="e">
        <f>IF(#REF!="","",#REF!)</f>
        <v>#REF!</v>
      </c>
      <c r="U491" s="113" t="e">
        <f>IF(#REF!="","",#REF!)</f>
        <v>#REF!</v>
      </c>
      <c r="V491" s="113" t="e">
        <f>IF(#REF!="","",#REF!)</f>
        <v>#REF!</v>
      </c>
      <c r="W491" s="113" t="e">
        <f>IF(#REF!="","",#REF!)</f>
        <v>#REF!</v>
      </c>
      <c r="X491" s="113" t="e">
        <f>IF(#REF!="","",#REF!)</f>
        <v>#REF!</v>
      </c>
      <c r="Y491" s="113" t="e">
        <f>IF(#REF!="","",#REF!)</f>
        <v>#REF!</v>
      </c>
      <c r="Z491" s="113" t="e">
        <f>IF(#REF!="","",#REF!)</f>
        <v>#REF!</v>
      </c>
      <c r="AA491" s="113" t="e">
        <f>IF(#REF!="","",#REF!)</f>
        <v>#REF!</v>
      </c>
      <c r="AB491" s="113" t="e">
        <f>IF(#REF!="","",#REF!)</f>
        <v>#REF!</v>
      </c>
      <c r="AC491" s="113" t="e">
        <f>IF(#REF!="","",#REF!)</f>
        <v>#REF!</v>
      </c>
      <c r="AD491" s="113" t="e">
        <f>IF(#REF!="","",#REF!)</f>
        <v>#REF!</v>
      </c>
      <c r="AE491" s="113" t="e">
        <f>IF(#REF!="","",#REF!)</f>
        <v>#REF!</v>
      </c>
      <c r="AF491" s="113" t="e">
        <f>IF(#REF!="","",#REF!)</f>
        <v>#REF!</v>
      </c>
      <c r="AG491" s="113" t="e">
        <f>IF(#REF!="","",#REF!)</f>
        <v>#REF!</v>
      </c>
      <c r="AH491" s="113" t="e">
        <f>IF(#REF!="","",#REF!)</f>
        <v>#REF!</v>
      </c>
      <c r="AI491" s="113" t="e">
        <f>IF(#REF!="","",#REF!)</f>
        <v>#REF!</v>
      </c>
      <c r="AJ491" s="113" t="e">
        <f>IF(#REF!="","",#REF!)</f>
        <v>#REF!</v>
      </c>
      <c r="AK491" s="113" t="e">
        <f>IF(#REF!="","",#REF!)</f>
        <v>#REF!</v>
      </c>
      <c r="AL491" s="113" t="e">
        <f>IF(#REF!="","",#REF!)</f>
        <v>#REF!</v>
      </c>
      <c r="AM491" s="113" t="e">
        <f>IF(#REF!="","",#REF!)</f>
        <v>#REF!</v>
      </c>
      <c r="AN491" s="113" t="e">
        <f>IF(#REF!="","",#REF!)</f>
        <v>#REF!</v>
      </c>
      <c r="AO491" s="113" t="e">
        <f>IF(#REF!="","",#REF!)</f>
        <v>#REF!</v>
      </c>
      <c r="AP491" s="113" t="e">
        <f>IF(#REF!="","",#REF!)</f>
        <v>#REF!</v>
      </c>
      <c r="AQ491" s="113" t="e">
        <f>IF(#REF!="","",#REF!)</f>
        <v>#REF!</v>
      </c>
      <c r="AR491" s="79"/>
    </row>
    <row r="492" spans="1:44" x14ac:dyDescent="0.25">
      <c r="A492" s="113" t="e">
        <f>IF(#REF!="","",#REF!)</f>
        <v>#REF!</v>
      </c>
      <c r="B492" s="113" t="e">
        <f>IF(#REF!="","",#REF!)</f>
        <v>#REF!</v>
      </c>
      <c r="C492" s="113" t="e">
        <f>IF(#REF!="","",#REF!)</f>
        <v>#REF!</v>
      </c>
      <c r="D492" s="113" t="e">
        <f>CONCATENATE(#REF!, "-R",#REF!)</f>
        <v>#REF!</v>
      </c>
      <c r="E492" s="113" t="e">
        <f>IF(#REF!="","",#REF!)</f>
        <v>#REF!</v>
      </c>
      <c r="F492" s="113" t="e">
        <f>IF(#REF!="","",#REF!)</f>
        <v>#REF!</v>
      </c>
      <c r="G492" s="113" t="e">
        <f>IF(#REF!="","",#REF!)</f>
        <v>#REF!</v>
      </c>
      <c r="H492" s="113" t="e">
        <f>IF(#REF!="","",#REF!)</f>
        <v>#REF!</v>
      </c>
      <c r="I492" s="113" t="e">
        <f>IF(#REF!="","",#REF!)</f>
        <v>#REF!</v>
      </c>
      <c r="J492" s="113" t="e">
        <f>IF(#REF!="","",#REF!)</f>
        <v>#REF!</v>
      </c>
      <c r="K492" s="113" t="e">
        <f>IF(#REF!="","",#REF!)</f>
        <v>#REF!</v>
      </c>
      <c r="L492" s="113" t="e">
        <f>IF(#REF!="","",#REF!)</f>
        <v>#REF!</v>
      </c>
      <c r="M492" s="114" t="e">
        <f>IF(#REF!="","",#REF!)</f>
        <v>#REF!</v>
      </c>
      <c r="N492" s="113" t="e">
        <f t="shared" si="7"/>
        <v>#REF!</v>
      </c>
      <c r="O492" s="113" t="e">
        <f>CONCATENATE(#REF!,"-",#REF!)</f>
        <v>#REF!</v>
      </c>
      <c r="P492" s="113" t="e">
        <f>IF(#REF!="","",#REF!)</f>
        <v>#REF!</v>
      </c>
      <c r="Q492" s="113" t="e">
        <f>IF(#REF!="","",#REF!)</f>
        <v>#REF!</v>
      </c>
      <c r="R492" s="113" t="e">
        <f>IF(#REF!="","",#REF!)</f>
        <v>#REF!</v>
      </c>
      <c r="S492" s="113" t="e">
        <f>IF(#REF!="","",#REF!)</f>
        <v>#REF!</v>
      </c>
      <c r="T492" s="113" t="e">
        <f>IF(#REF!="","",#REF!)</f>
        <v>#REF!</v>
      </c>
      <c r="U492" s="113" t="e">
        <f>IF(#REF!="","",#REF!)</f>
        <v>#REF!</v>
      </c>
      <c r="V492" s="113" t="e">
        <f>IF(#REF!="","",#REF!)</f>
        <v>#REF!</v>
      </c>
      <c r="W492" s="113" t="e">
        <f>IF(#REF!="","",#REF!)</f>
        <v>#REF!</v>
      </c>
      <c r="X492" s="113" t="e">
        <f>IF(#REF!="","",#REF!)</f>
        <v>#REF!</v>
      </c>
      <c r="Y492" s="113" t="e">
        <f>IF(#REF!="","",#REF!)</f>
        <v>#REF!</v>
      </c>
      <c r="Z492" s="113" t="e">
        <f>IF(#REF!="","",#REF!)</f>
        <v>#REF!</v>
      </c>
      <c r="AA492" s="113" t="e">
        <f>IF(#REF!="","",#REF!)</f>
        <v>#REF!</v>
      </c>
      <c r="AB492" s="113" t="e">
        <f>IF(#REF!="","",#REF!)</f>
        <v>#REF!</v>
      </c>
      <c r="AC492" s="113" t="e">
        <f>IF(#REF!="","",#REF!)</f>
        <v>#REF!</v>
      </c>
      <c r="AD492" s="113" t="e">
        <f>IF(#REF!="","",#REF!)</f>
        <v>#REF!</v>
      </c>
      <c r="AE492" s="113" t="e">
        <f>IF(#REF!="","",#REF!)</f>
        <v>#REF!</v>
      </c>
      <c r="AF492" s="113" t="e">
        <f>IF(#REF!="","",#REF!)</f>
        <v>#REF!</v>
      </c>
      <c r="AG492" s="113" t="e">
        <f>IF(#REF!="","",#REF!)</f>
        <v>#REF!</v>
      </c>
      <c r="AH492" s="113" t="e">
        <f>IF(#REF!="","",#REF!)</f>
        <v>#REF!</v>
      </c>
      <c r="AI492" s="113" t="e">
        <f>IF(#REF!="","",#REF!)</f>
        <v>#REF!</v>
      </c>
      <c r="AJ492" s="113" t="e">
        <f>IF(#REF!="","",#REF!)</f>
        <v>#REF!</v>
      </c>
      <c r="AK492" s="113" t="e">
        <f>IF(#REF!="","",#REF!)</f>
        <v>#REF!</v>
      </c>
      <c r="AL492" s="113" t="e">
        <f>IF(#REF!="","",#REF!)</f>
        <v>#REF!</v>
      </c>
      <c r="AM492" s="113" t="e">
        <f>IF(#REF!="","",#REF!)</f>
        <v>#REF!</v>
      </c>
      <c r="AN492" s="113" t="e">
        <f>IF(#REF!="","",#REF!)</f>
        <v>#REF!</v>
      </c>
      <c r="AO492" s="113" t="e">
        <f>IF(#REF!="","",#REF!)</f>
        <v>#REF!</v>
      </c>
      <c r="AP492" s="113" t="e">
        <f>IF(#REF!="","",#REF!)</f>
        <v>#REF!</v>
      </c>
      <c r="AQ492" s="113" t="e">
        <f>IF(#REF!="","",#REF!)</f>
        <v>#REF!</v>
      </c>
      <c r="AR492" s="79"/>
    </row>
    <row r="493" spans="1:44" x14ac:dyDescent="0.25">
      <c r="A493" s="113" t="e">
        <f>IF(#REF!="","",#REF!)</f>
        <v>#REF!</v>
      </c>
      <c r="B493" s="113" t="e">
        <f>IF(#REF!="","",#REF!)</f>
        <v>#REF!</v>
      </c>
      <c r="C493" s="113" t="e">
        <f>IF(#REF!="","",#REF!)</f>
        <v>#REF!</v>
      </c>
      <c r="D493" s="113" t="e">
        <f>CONCATENATE(#REF!, "-R",#REF!)</f>
        <v>#REF!</v>
      </c>
      <c r="E493" s="113" t="e">
        <f>IF(#REF!="","",#REF!)</f>
        <v>#REF!</v>
      </c>
      <c r="F493" s="113" t="e">
        <f>IF(#REF!="","",#REF!)</f>
        <v>#REF!</v>
      </c>
      <c r="G493" s="113" t="e">
        <f>IF(#REF!="","",#REF!)</f>
        <v>#REF!</v>
      </c>
      <c r="H493" s="113" t="e">
        <f>IF(#REF!="","",#REF!)</f>
        <v>#REF!</v>
      </c>
      <c r="I493" s="113" t="e">
        <f>IF(#REF!="","",#REF!)</f>
        <v>#REF!</v>
      </c>
      <c r="J493" s="113" t="e">
        <f>IF(#REF!="","",#REF!)</f>
        <v>#REF!</v>
      </c>
      <c r="K493" s="113" t="e">
        <f>IF(#REF!="","",#REF!)</f>
        <v>#REF!</v>
      </c>
      <c r="L493" s="113" t="e">
        <f>IF(#REF!="","",#REF!)</f>
        <v>#REF!</v>
      </c>
      <c r="M493" s="114" t="e">
        <f>IF(#REF!="","",#REF!)</f>
        <v>#REF!</v>
      </c>
      <c r="N493" s="113" t="e">
        <f t="shared" si="7"/>
        <v>#REF!</v>
      </c>
      <c r="O493" s="113" t="e">
        <f>CONCATENATE(#REF!,"-",#REF!)</f>
        <v>#REF!</v>
      </c>
      <c r="P493" s="113" t="e">
        <f>IF(#REF!="","",#REF!)</f>
        <v>#REF!</v>
      </c>
      <c r="Q493" s="113" t="e">
        <f>IF(#REF!="","",#REF!)</f>
        <v>#REF!</v>
      </c>
      <c r="R493" s="113" t="e">
        <f>IF(#REF!="","",#REF!)</f>
        <v>#REF!</v>
      </c>
      <c r="S493" s="113" t="e">
        <f>IF(#REF!="","",#REF!)</f>
        <v>#REF!</v>
      </c>
      <c r="T493" s="113" t="e">
        <f>IF(#REF!="","",#REF!)</f>
        <v>#REF!</v>
      </c>
      <c r="U493" s="113" t="e">
        <f>IF(#REF!="","",#REF!)</f>
        <v>#REF!</v>
      </c>
      <c r="V493" s="113" t="e">
        <f>IF(#REF!="","",#REF!)</f>
        <v>#REF!</v>
      </c>
      <c r="W493" s="113" t="e">
        <f>IF(#REF!="","",#REF!)</f>
        <v>#REF!</v>
      </c>
      <c r="X493" s="113" t="e">
        <f>IF(#REF!="","",#REF!)</f>
        <v>#REF!</v>
      </c>
      <c r="Y493" s="113" t="e">
        <f>IF(#REF!="","",#REF!)</f>
        <v>#REF!</v>
      </c>
      <c r="Z493" s="113" t="e">
        <f>IF(#REF!="","",#REF!)</f>
        <v>#REF!</v>
      </c>
      <c r="AA493" s="113" t="e">
        <f>IF(#REF!="","",#REF!)</f>
        <v>#REF!</v>
      </c>
      <c r="AB493" s="113" t="e">
        <f>IF(#REF!="","",#REF!)</f>
        <v>#REF!</v>
      </c>
      <c r="AC493" s="113" t="e">
        <f>IF(#REF!="","",#REF!)</f>
        <v>#REF!</v>
      </c>
      <c r="AD493" s="113" t="e">
        <f>IF(#REF!="","",#REF!)</f>
        <v>#REF!</v>
      </c>
      <c r="AE493" s="113" t="e">
        <f>IF(#REF!="","",#REF!)</f>
        <v>#REF!</v>
      </c>
      <c r="AF493" s="113" t="e">
        <f>IF(#REF!="","",#REF!)</f>
        <v>#REF!</v>
      </c>
      <c r="AG493" s="113" t="e">
        <f>IF(#REF!="","",#REF!)</f>
        <v>#REF!</v>
      </c>
      <c r="AH493" s="113" t="e">
        <f>IF(#REF!="","",#REF!)</f>
        <v>#REF!</v>
      </c>
      <c r="AI493" s="113" t="e">
        <f>IF(#REF!="","",#REF!)</f>
        <v>#REF!</v>
      </c>
      <c r="AJ493" s="113" t="e">
        <f>IF(#REF!="","",#REF!)</f>
        <v>#REF!</v>
      </c>
      <c r="AK493" s="113" t="e">
        <f>IF(#REF!="","",#REF!)</f>
        <v>#REF!</v>
      </c>
      <c r="AL493" s="113" t="e">
        <f>IF(#REF!="","",#REF!)</f>
        <v>#REF!</v>
      </c>
      <c r="AM493" s="113" t="e">
        <f>IF(#REF!="","",#REF!)</f>
        <v>#REF!</v>
      </c>
      <c r="AN493" s="113" t="e">
        <f>IF(#REF!="","",#REF!)</f>
        <v>#REF!</v>
      </c>
      <c r="AO493" s="113" t="e">
        <f>IF(#REF!="","",#REF!)</f>
        <v>#REF!</v>
      </c>
      <c r="AP493" s="113" t="e">
        <f>IF(#REF!="","",#REF!)</f>
        <v>#REF!</v>
      </c>
      <c r="AQ493" s="113" t="e">
        <f>IF(#REF!="","",#REF!)</f>
        <v>#REF!</v>
      </c>
      <c r="AR493" s="79"/>
    </row>
    <row r="494" spans="1:44" x14ac:dyDescent="0.25">
      <c r="A494" s="113" t="e">
        <f>IF(#REF!="","",#REF!)</f>
        <v>#REF!</v>
      </c>
      <c r="B494" s="113" t="e">
        <f>IF(#REF!="","",#REF!)</f>
        <v>#REF!</v>
      </c>
      <c r="C494" s="113" t="e">
        <f>IF(#REF!="","",#REF!)</f>
        <v>#REF!</v>
      </c>
      <c r="D494" s="113" t="e">
        <f>CONCATENATE(#REF!, "-R",#REF!)</f>
        <v>#REF!</v>
      </c>
      <c r="E494" s="113" t="e">
        <f>IF(#REF!="","",#REF!)</f>
        <v>#REF!</v>
      </c>
      <c r="F494" s="113" t="e">
        <f>IF(#REF!="","",#REF!)</f>
        <v>#REF!</v>
      </c>
      <c r="G494" s="113" t="e">
        <f>IF(#REF!="","",#REF!)</f>
        <v>#REF!</v>
      </c>
      <c r="H494" s="113" t="e">
        <f>IF(#REF!="","",#REF!)</f>
        <v>#REF!</v>
      </c>
      <c r="I494" s="113" t="e">
        <f>IF(#REF!="","",#REF!)</f>
        <v>#REF!</v>
      </c>
      <c r="J494" s="113" t="e">
        <f>IF(#REF!="","",#REF!)</f>
        <v>#REF!</v>
      </c>
      <c r="K494" s="113" t="e">
        <f>IF(#REF!="","",#REF!)</f>
        <v>#REF!</v>
      </c>
      <c r="L494" s="113" t="e">
        <f>IF(#REF!="","",#REF!)</f>
        <v>#REF!</v>
      </c>
      <c r="M494" s="114" t="e">
        <f>IF(#REF!="","",#REF!)</f>
        <v>#REF!</v>
      </c>
      <c r="N494" s="113" t="e">
        <f t="shared" si="7"/>
        <v>#REF!</v>
      </c>
      <c r="O494" s="113" t="e">
        <f>CONCATENATE(#REF!,"-",#REF!)</f>
        <v>#REF!</v>
      </c>
      <c r="P494" s="113" t="e">
        <f>IF(#REF!="","",#REF!)</f>
        <v>#REF!</v>
      </c>
      <c r="Q494" s="113" t="e">
        <f>IF(#REF!="","",#REF!)</f>
        <v>#REF!</v>
      </c>
      <c r="R494" s="113" t="e">
        <f>IF(#REF!="","",#REF!)</f>
        <v>#REF!</v>
      </c>
      <c r="S494" s="113" t="e">
        <f>IF(#REF!="","",#REF!)</f>
        <v>#REF!</v>
      </c>
      <c r="T494" s="113" t="e">
        <f>IF(#REF!="","",#REF!)</f>
        <v>#REF!</v>
      </c>
      <c r="U494" s="113" t="e">
        <f>IF(#REF!="","",#REF!)</f>
        <v>#REF!</v>
      </c>
      <c r="V494" s="113" t="e">
        <f>IF(#REF!="","",#REF!)</f>
        <v>#REF!</v>
      </c>
      <c r="W494" s="113" t="e">
        <f>IF(#REF!="","",#REF!)</f>
        <v>#REF!</v>
      </c>
      <c r="X494" s="113" t="e">
        <f>IF(#REF!="","",#REF!)</f>
        <v>#REF!</v>
      </c>
      <c r="Y494" s="113" t="e">
        <f>IF(#REF!="","",#REF!)</f>
        <v>#REF!</v>
      </c>
      <c r="Z494" s="113" t="e">
        <f>IF(#REF!="","",#REF!)</f>
        <v>#REF!</v>
      </c>
      <c r="AA494" s="113" t="e">
        <f>IF(#REF!="","",#REF!)</f>
        <v>#REF!</v>
      </c>
      <c r="AB494" s="113" t="e">
        <f>IF(#REF!="","",#REF!)</f>
        <v>#REF!</v>
      </c>
      <c r="AC494" s="113" t="e">
        <f>IF(#REF!="","",#REF!)</f>
        <v>#REF!</v>
      </c>
      <c r="AD494" s="113" t="e">
        <f>IF(#REF!="","",#REF!)</f>
        <v>#REF!</v>
      </c>
      <c r="AE494" s="113" t="e">
        <f>IF(#REF!="","",#REF!)</f>
        <v>#REF!</v>
      </c>
      <c r="AF494" s="113" t="e">
        <f>IF(#REF!="","",#REF!)</f>
        <v>#REF!</v>
      </c>
      <c r="AG494" s="113" t="e">
        <f>IF(#REF!="","",#REF!)</f>
        <v>#REF!</v>
      </c>
      <c r="AH494" s="113" t="e">
        <f>IF(#REF!="","",#REF!)</f>
        <v>#REF!</v>
      </c>
      <c r="AI494" s="113" t="e">
        <f>IF(#REF!="","",#REF!)</f>
        <v>#REF!</v>
      </c>
      <c r="AJ494" s="113" t="e">
        <f>IF(#REF!="","",#REF!)</f>
        <v>#REF!</v>
      </c>
      <c r="AK494" s="113" t="e">
        <f>IF(#REF!="","",#REF!)</f>
        <v>#REF!</v>
      </c>
      <c r="AL494" s="113" t="e">
        <f>IF(#REF!="","",#REF!)</f>
        <v>#REF!</v>
      </c>
      <c r="AM494" s="113" t="e">
        <f>IF(#REF!="","",#REF!)</f>
        <v>#REF!</v>
      </c>
      <c r="AN494" s="113" t="e">
        <f>IF(#REF!="","",#REF!)</f>
        <v>#REF!</v>
      </c>
      <c r="AO494" s="113" t="e">
        <f>IF(#REF!="","",#REF!)</f>
        <v>#REF!</v>
      </c>
      <c r="AP494" s="113" t="e">
        <f>IF(#REF!="","",#REF!)</f>
        <v>#REF!</v>
      </c>
      <c r="AQ494" s="113" t="e">
        <f>IF(#REF!="","",#REF!)</f>
        <v>#REF!</v>
      </c>
      <c r="AR494" s="79"/>
    </row>
    <row r="495" spans="1:44" x14ac:dyDescent="0.25">
      <c r="A495" s="113" t="e">
        <f>IF(#REF!="","",#REF!)</f>
        <v>#REF!</v>
      </c>
      <c r="B495" s="113" t="e">
        <f>IF(#REF!="","",#REF!)</f>
        <v>#REF!</v>
      </c>
      <c r="C495" s="113" t="e">
        <f>IF(#REF!="","",#REF!)</f>
        <v>#REF!</v>
      </c>
      <c r="D495" s="113" t="e">
        <f>CONCATENATE(#REF!, "-R",#REF!)</f>
        <v>#REF!</v>
      </c>
      <c r="E495" s="113" t="e">
        <f>IF(#REF!="","",#REF!)</f>
        <v>#REF!</v>
      </c>
      <c r="F495" s="113" t="e">
        <f>IF(#REF!="","",#REF!)</f>
        <v>#REF!</v>
      </c>
      <c r="G495" s="113" t="e">
        <f>IF(#REF!="","",#REF!)</f>
        <v>#REF!</v>
      </c>
      <c r="H495" s="113" t="e">
        <f>IF(#REF!="","",#REF!)</f>
        <v>#REF!</v>
      </c>
      <c r="I495" s="113" t="e">
        <f>IF(#REF!="","",#REF!)</f>
        <v>#REF!</v>
      </c>
      <c r="J495" s="113" t="e">
        <f>IF(#REF!="","",#REF!)</f>
        <v>#REF!</v>
      </c>
      <c r="K495" s="113" t="e">
        <f>IF(#REF!="","",#REF!)</f>
        <v>#REF!</v>
      </c>
      <c r="L495" s="113" t="e">
        <f>IF(#REF!="","",#REF!)</f>
        <v>#REF!</v>
      </c>
      <c r="M495" s="114" t="e">
        <f>IF(#REF!="","",#REF!)</f>
        <v>#REF!</v>
      </c>
      <c r="N495" s="113" t="e">
        <f t="shared" si="7"/>
        <v>#REF!</v>
      </c>
      <c r="O495" s="113" t="e">
        <f>CONCATENATE(#REF!,"-",#REF!)</f>
        <v>#REF!</v>
      </c>
      <c r="P495" s="113" t="e">
        <f>IF(#REF!="","",#REF!)</f>
        <v>#REF!</v>
      </c>
      <c r="Q495" s="113" t="e">
        <f>IF(#REF!="","",#REF!)</f>
        <v>#REF!</v>
      </c>
      <c r="R495" s="113" t="e">
        <f>IF(#REF!="","",#REF!)</f>
        <v>#REF!</v>
      </c>
      <c r="S495" s="113" t="e">
        <f>IF(#REF!="","",#REF!)</f>
        <v>#REF!</v>
      </c>
      <c r="T495" s="113" t="e">
        <f>IF(#REF!="","",#REF!)</f>
        <v>#REF!</v>
      </c>
      <c r="U495" s="113" t="e">
        <f>IF(#REF!="","",#REF!)</f>
        <v>#REF!</v>
      </c>
      <c r="V495" s="113" t="e">
        <f>IF(#REF!="","",#REF!)</f>
        <v>#REF!</v>
      </c>
      <c r="W495" s="113" t="e">
        <f>IF(#REF!="","",#REF!)</f>
        <v>#REF!</v>
      </c>
      <c r="X495" s="113" t="e">
        <f>IF(#REF!="","",#REF!)</f>
        <v>#REF!</v>
      </c>
      <c r="Y495" s="113" t="e">
        <f>IF(#REF!="","",#REF!)</f>
        <v>#REF!</v>
      </c>
      <c r="Z495" s="113" t="e">
        <f>IF(#REF!="","",#REF!)</f>
        <v>#REF!</v>
      </c>
      <c r="AA495" s="113" t="e">
        <f>IF(#REF!="","",#REF!)</f>
        <v>#REF!</v>
      </c>
      <c r="AB495" s="113" t="e">
        <f>IF(#REF!="","",#REF!)</f>
        <v>#REF!</v>
      </c>
      <c r="AC495" s="113" t="e">
        <f>IF(#REF!="","",#REF!)</f>
        <v>#REF!</v>
      </c>
      <c r="AD495" s="113" t="e">
        <f>IF(#REF!="","",#REF!)</f>
        <v>#REF!</v>
      </c>
      <c r="AE495" s="113" t="e">
        <f>IF(#REF!="","",#REF!)</f>
        <v>#REF!</v>
      </c>
      <c r="AF495" s="113" t="e">
        <f>IF(#REF!="","",#REF!)</f>
        <v>#REF!</v>
      </c>
      <c r="AG495" s="113" t="e">
        <f>IF(#REF!="","",#REF!)</f>
        <v>#REF!</v>
      </c>
      <c r="AH495" s="113" t="e">
        <f>IF(#REF!="","",#REF!)</f>
        <v>#REF!</v>
      </c>
      <c r="AI495" s="113" t="e">
        <f>IF(#REF!="","",#REF!)</f>
        <v>#REF!</v>
      </c>
      <c r="AJ495" s="113" t="e">
        <f>IF(#REF!="","",#REF!)</f>
        <v>#REF!</v>
      </c>
      <c r="AK495" s="113" t="e">
        <f>IF(#REF!="","",#REF!)</f>
        <v>#REF!</v>
      </c>
      <c r="AL495" s="113" t="e">
        <f>IF(#REF!="","",#REF!)</f>
        <v>#REF!</v>
      </c>
      <c r="AM495" s="113" t="e">
        <f>IF(#REF!="","",#REF!)</f>
        <v>#REF!</v>
      </c>
      <c r="AN495" s="113" t="e">
        <f>IF(#REF!="","",#REF!)</f>
        <v>#REF!</v>
      </c>
      <c r="AO495" s="113" t="e">
        <f>IF(#REF!="","",#REF!)</f>
        <v>#REF!</v>
      </c>
      <c r="AP495" s="113" t="e">
        <f>IF(#REF!="","",#REF!)</f>
        <v>#REF!</v>
      </c>
      <c r="AQ495" s="113" t="e">
        <f>IF(#REF!="","",#REF!)</f>
        <v>#REF!</v>
      </c>
      <c r="AR495" s="79"/>
    </row>
    <row r="496" spans="1:44" x14ac:dyDescent="0.25">
      <c r="A496" s="113" t="e">
        <f>IF(#REF!="","",#REF!)</f>
        <v>#REF!</v>
      </c>
      <c r="B496" s="113" t="e">
        <f>IF(#REF!="","",#REF!)</f>
        <v>#REF!</v>
      </c>
      <c r="C496" s="113" t="e">
        <f>IF(#REF!="","",#REF!)</f>
        <v>#REF!</v>
      </c>
      <c r="D496" s="113" t="e">
        <f>CONCATENATE(#REF!, "-R",#REF!)</f>
        <v>#REF!</v>
      </c>
      <c r="E496" s="113" t="e">
        <f>IF(#REF!="","",#REF!)</f>
        <v>#REF!</v>
      </c>
      <c r="F496" s="113" t="e">
        <f>IF(#REF!="","",#REF!)</f>
        <v>#REF!</v>
      </c>
      <c r="G496" s="113" t="e">
        <f>IF(#REF!="","",#REF!)</f>
        <v>#REF!</v>
      </c>
      <c r="H496" s="113" t="e">
        <f>IF(#REF!="","",#REF!)</f>
        <v>#REF!</v>
      </c>
      <c r="I496" s="113" t="e">
        <f>IF(#REF!="","",#REF!)</f>
        <v>#REF!</v>
      </c>
      <c r="J496" s="113" t="e">
        <f>IF(#REF!="","",#REF!)</f>
        <v>#REF!</v>
      </c>
      <c r="K496" s="113" t="e">
        <f>IF(#REF!="","",#REF!)</f>
        <v>#REF!</v>
      </c>
      <c r="L496" s="113" t="e">
        <f>IF(#REF!="","",#REF!)</f>
        <v>#REF!</v>
      </c>
      <c r="M496" s="114" t="e">
        <f>IF(#REF!="","",#REF!)</f>
        <v>#REF!</v>
      </c>
      <c r="N496" s="113" t="e">
        <f t="shared" si="7"/>
        <v>#REF!</v>
      </c>
      <c r="O496" s="113" t="e">
        <f>CONCATENATE(#REF!,"-",#REF!)</f>
        <v>#REF!</v>
      </c>
      <c r="P496" s="113" t="e">
        <f>IF(#REF!="","",#REF!)</f>
        <v>#REF!</v>
      </c>
      <c r="Q496" s="113" t="e">
        <f>IF(#REF!="","",#REF!)</f>
        <v>#REF!</v>
      </c>
      <c r="R496" s="113" t="e">
        <f>IF(#REF!="","",#REF!)</f>
        <v>#REF!</v>
      </c>
      <c r="S496" s="113" t="e">
        <f>IF(#REF!="","",#REF!)</f>
        <v>#REF!</v>
      </c>
      <c r="T496" s="113" t="e">
        <f>IF(#REF!="","",#REF!)</f>
        <v>#REF!</v>
      </c>
      <c r="U496" s="113" t="e">
        <f>IF(#REF!="","",#REF!)</f>
        <v>#REF!</v>
      </c>
      <c r="V496" s="113" t="e">
        <f>IF(#REF!="","",#REF!)</f>
        <v>#REF!</v>
      </c>
      <c r="W496" s="113" t="e">
        <f>IF(#REF!="","",#REF!)</f>
        <v>#REF!</v>
      </c>
      <c r="X496" s="113" t="e">
        <f>IF(#REF!="","",#REF!)</f>
        <v>#REF!</v>
      </c>
      <c r="Y496" s="113" t="e">
        <f>IF(#REF!="","",#REF!)</f>
        <v>#REF!</v>
      </c>
      <c r="Z496" s="113" t="e">
        <f>IF(#REF!="","",#REF!)</f>
        <v>#REF!</v>
      </c>
      <c r="AA496" s="113" t="e">
        <f>IF(#REF!="","",#REF!)</f>
        <v>#REF!</v>
      </c>
      <c r="AB496" s="113" t="e">
        <f>IF(#REF!="","",#REF!)</f>
        <v>#REF!</v>
      </c>
      <c r="AC496" s="113" t="e">
        <f>IF(#REF!="","",#REF!)</f>
        <v>#REF!</v>
      </c>
      <c r="AD496" s="113" t="e">
        <f>IF(#REF!="","",#REF!)</f>
        <v>#REF!</v>
      </c>
      <c r="AE496" s="113" t="e">
        <f>IF(#REF!="","",#REF!)</f>
        <v>#REF!</v>
      </c>
      <c r="AF496" s="113" t="e">
        <f>IF(#REF!="","",#REF!)</f>
        <v>#REF!</v>
      </c>
      <c r="AG496" s="113" t="e">
        <f>IF(#REF!="","",#REF!)</f>
        <v>#REF!</v>
      </c>
      <c r="AH496" s="113" t="e">
        <f>IF(#REF!="","",#REF!)</f>
        <v>#REF!</v>
      </c>
      <c r="AI496" s="113" t="e">
        <f>IF(#REF!="","",#REF!)</f>
        <v>#REF!</v>
      </c>
      <c r="AJ496" s="113" t="e">
        <f>IF(#REF!="","",#REF!)</f>
        <v>#REF!</v>
      </c>
      <c r="AK496" s="113" t="e">
        <f>IF(#REF!="","",#REF!)</f>
        <v>#REF!</v>
      </c>
      <c r="AL496" s="113" t="e">
        <f>IF(#REF!="","",#REF!)</f>
        <v>#REF!</v>
      </c>
      <c r="AM496" s="113" t="e">
        <f>IF(#REF!="","",#REF!)</f>
        <v>#REF!</v>
      </c>
      <c r="AN496" s="113" t="e">
        <f>IF(#REF!="","",#REF!)</f>
        <v>#REF!</v>
      </c>
      <c r="AO496" s="113" t="e">
        <f>IF(#REF!="","",#REF!)</f>
        <v>#REF!</v>
      </c>
      <c r="AP496" s="113" t="e">
        <f>IF(#REF!="","",#REF!)</f>
        <v>#REF!</v>
      </c>
      <c r="AQ496" s="113" t="e">
        <f>IF(#REF!="","",#REF!)</f>
        <v>#REF!</v>
      </c>
      <c r="AR496" s="79"/>
    </row>
  </sheetData>
  <sheetProtection password="CAED" sheet="1" objects="1" scenarios="1" formatCells="0" formatColumns="0" formatRows="0"/>
  <pageMargins left="0.7" right="0.7" top="0.75" bottom="0.75" header="0.3" footer="0.3"/>
  <pageSetup orientation="portrait" horizontalDpi="1200"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BF496"/>
  <sheetViews>
    <sheetView workbookViewId="0">
      <selection activeCell="B3" sqref="B3"/>
    </sheetView>
  </sheetViews>
  <sheetFormatPr defaultRowHeight="15" x14ac:dyDescent="0.25"/>
  <cols>
    <col min="1" max="1" width="21.42578125" style="81" customWidth="1"/>
    <col min="2" max="2" width="64.5703125" style="7" bestFit="1" customWidth="1"/>
    <col min="3" max="3" width="13.28515625" style="81" bestFit="1" customWidth="1"/>
    <col min="4" max="4" width="9.5703125" style="81" bestFit="1" customWidth="1"/>
    <col min="5" max="5" width="12.140625" style="81" bestFit="1" customWidth="1"/>
    <col min="6" max="6" width="8.42578125" style="81" bestFit="1" customWidth="1"/>
    <col min="7" max="7" width="22" style="81" customWidth="1"/>
    <col min="8" max="11" width="22" style="23" customWidth="1"/>
    <col min="12" max="12" width="13.85546875" style="23" customWidth="1"/>
    <col min="13" max="13" width="19.85546875" style="23" customWidth="1"/>
    <col min="14" max="16" width="17.28515625" style="23" bestFit="1" customWidth="1"/>
    <col min="17" max="17" width="64.5703125" style="23" bestFit="1" customWidth="1"/>
    <col min="18" max="18" width="6.5703125" style="81" bestFit="1" customWidth="1"/>
    <col min="19" max="19" width="12.28515625" style="81" bestFit="1" customWidth="1"/>
    <col min="20" max="20" width="15.7109375" style="81" customWidth="1"/>
    <col min="21" max="21" width="11.7109375" style="81" bestFit="1" customWidth="1"/>
    <col min="22" max="22" width="11.140625" style="81" bestFit="1" customWidth="1"/>
    <col min="23" max="23" width="11.140625" style="81" customWidth="1"/>
    <col min="24" max="24" width="22" style="81" customWidth="1"/>
    <col min="25" max="25" width="18" style="81" customWidth="1"/>
    <col min="26" max="26" width="17.85546875" style="81" customWidth="1"/>
    <col min="27" max="27" width="26.42578125" style="23" customWidth="1"/>
    <col min="28" max="28" width="22.28515625" style="23" customWidth="1"/>
    <col min="29" max="29" width="23" style="23" customWidth="1"/>
    <col min="30" max="16384" width="9.140625" style="23"/>
  </cols>
  <sheetData>
    <row r="1" spans="1:58" ht="17.25" x14ac:dyDescent="0.3">
      <c r="A1" s="80"/>
      <c r="B1" s="6" t="s">
        <v>28</v>
      </c>
      <c r="C1" s="80"/>
      <c r="D1" s="80"/>
      <c r="E1" s="80"/>
      <c r="F1" s="80"/>
      <c r="G1" s="80"/>
      <c r="H1" s="63"/>
      <c r="I1" s="63"/>
      <c r="J1" s="63"/>
      <c r="K1" s="63"/>
      <c r="L1" s="63"/>
      <c r="M1" s="63"/>
      <c r="N1" s="63"/>
      <c r="O1" s="63"/>
      <c r="P1" s="63"/>
      <c r="Q1" s="63"/>
      <c r="R1" s="80"/>
      <c r="S1" s="80"/>
      <c r="T1" s="80"/>
      <c r="U1" s="80"/>
      <c r="V1" s="80"/>
      <c r="W1" s="80"/>
      <c r="X1" s="80"/>
      <c r="Y1" s="80"/>
      <c r="Z1" s="80"/>
      <c r="AA1" s="63"/>
      <c r="AB1" s="63"/>
      <c r="AC1" s="63"/>
      <c r="AD1" s="63"/>
      <c r="AE1" s="63"/>
      <c r="AF1" s="63"/>
      <c r="AG1" s="63"/>
      <c r="AH1" s="63"/>
      <c r="AI1" s="63"/>
      <c r="AJ1" s="63"/>
      <c r="AK1" s="63"/>
      <c r="AL1" s="63"/>
      <c r="AM1" s="63"/>
      <c r="AN1" s="63"/>
      <c r="AO1" s="63"/>
      <c r="AP1" s="63"/>
      <c r="AQ1" s="63"/>
      <c r="AR1" s="63"/>
      <c r="AS1" s="63"/>
      <c r="AT1" s="63"/>
      <c r="AU1" s="63"/>
      <c r="AV1" s="63"/>
      <c r="AW1" s="63"/>
      <c r="AX1" s="63"/>
      <c r="AY1" s="63"/>
      <c r="AZ1" s="63"/>
      <c r="BA1" s="63"/>
      <c r="BB1" s="63"/>
      <c r="BC1" s="63"/>
      <c r="BD1" s="63"/>
      <c r="BE1" s="63"/>
      <c r="BF1" s="63"/>
    </row>
    <row r="2" spans="1:58" x14ac:dyDescent="0.25">
      <c r="A2" s="80"/>
      <c r="B2" s="59" t="s">
        <v>59</v>
      </c>
      <c r="C2" s="80"/>
      <c r="D2" s="80"/>
      <c r="E2" s="80"/>
      <c r="F2" s="80"/>
      <c r="G2" s="80"/>
      <c r="H2" s="63"/>
      <c r="I2" s="63"/>
      <c r="J2" s="63"/>
      <c r="K2" s="63"/>
      <c r="L2" s="63"/>
      <c r="M2" s="63"/>
      <c r="N2" s="63"/>
      <c r="O2" s="63"/>
      <c r="P2" s="63"/>
      <c r="Q2" s="63"/>
      <c r="R2" s="80"/>
      <c r="S2" s="80"/>
      <c r="T2" s="80"/>
      <c r="U2" s="80"/>
      <c r="V2" s="80"/>
      <c r="W2" s="80"/>
      <c r="X2" s="80"/>
      <c r="Y2" s="80"/>
      <c r="Z2" s="80"/>
      <c r="AA2" s="63"/>
      <c r="AB2" s="63"/>
      <c r="AC2" s="63"/>
      <c r="AD2" s="63"/>
      <c r="AE2" s="63"/>
      <c r="AF2" s="63"/>
      <c r="AG2" s="63"/>
      <c r="AH2" s="63"/>
      <c r="AI2" s="63"/>
      <c r="AJ2" s="63"/>
      <c r="AK2" s="63"/>
      <c r="AL2" s="63"/>
      <c r="AM2" s="63"/>
      <c r="AN2" s="63"/>
      <c r="AO2" s="63"/>
      <c r="AP2" s="63"/>
      <c r="AQ2" s="63"/>
      <c r="AR2" s="63"/>
      <c r="AS2" s="63"/>
      <c r="AT2" s="63"/>
      <c r="AU2" s="63"/>
      <c r="AV2" s="63"/>
      <c r="AW2" s="63"/>
      <c r="AX2" s="63"/>
      <c r="AY2" s="63"/>
      <c r="AZ2" s="63"/>
      <c r="BA2" s="63"/>
      <c r="BB2" s="63"/>
      <c r="BC2" s="63"/>
      <c r="BD2" s="63"/>
      <c r="BE2" s="63"/>
      <c r="BF2" s="63"/>
    </row>
    <row r="3" spans="1:58" ht="120.75" customHeight="1" x14ac:dyDescent="0.25">
      <c r="A3" s="88" t="s">
        <v>175</v>
      </c>
      <c r="B3" s="67" t="s">
        <v>225</v>
      </c>
      <c r="C3" s="97"/>
      <c r="D3" s="228" t="s">
        <v>130</v>
      </c>
      <c r="E3" s="227"/>
      <c r="F3" s="231"/>
      <c r="G3" s="70" t="s">
        <v>133</v>
      </c>
      <c r="H3" s="70" t="s">
        <v>64</v>
      </c>
      <c r="I3" s="84" t="s">
        <v>153</v>
      </c>
      <c r="J3" s="84" t="s">
        <v>154</v>
      </c>
      <c r="K3" s="84" t="s">
        <v>155</v>
      </c>
      <c r="L3" s="70" t="s">
        <v>35</v>
      </c>
      <c r="M3" s="84" t="s">
        <v>121</v>
      </c>
      <c r="N3" s="228" t="s">
        <v>60</v>
      </c>
      <c r="O3" s="227"/>
      <c r="P3" s="231"/>
      <c r="Q3" s="70" t="s">
        <v>122</v>
      </c>
      <c r="R3" s="228" t="s">
        <v>129</v>
      </c>
      <c r="S3" s="227"/>
      <c r="T3" s="227"/>
      <c r="U3" s="227"/>
      <c r="V3" s="229"/>
      <c r="W3" s="89"/>
      <c r="X3" s="70" t="s">
        <v>128</v>
      </c>
      <c r="Y3" s="87"/>
      <c r="Z3" s="87"/>
      <c r="AA3" s="85" t="s">
        <v>36</v>
      </c>
      <c r="AB3" s="85"/>
      <c r="AC3" s="85"/>
    </row>
    <row r="4" spans="1:58" ht="45" x14ac:dyDescent="0.25">
      <c r="A4" s="61" t="s">
        <v>134</v>
      </c>
      <c r="B4" s="22" t="s">
        <v>169</v>
      </c>
      <c r="C4" s="61" t="s">
        <v>39</v>
      </c>
      <c r="D4" s="61" t="s">
        <v>42</v>
      </c>
      <c r="E4" s="61" t="s">
        <v>43</v>
      </c>
      <c r="F4" s="61" t="s">
        <v>211</v>
      </c>
      <c r="G4" s="61" t="s">
        <v>163</v>
      </c>
      <c r="H4" s="61" t="s">
        <v>173</v>
      </c>
      <c r="I4" s="90" t="s">
        <v>29</v>
      </c>
      <c r="J4" s="90" t="s">
        <v>37</v>
      </c>
      <c r="K4" s="90" t="s">
        <v>41</v>
      </c>
      <c r="L4" s="66" t="s">
        <v>180</v>
      </c>
      <c r="M4" s="65" t="s">
        <v>40</v>
      </c>
      <c r="N4" s="65" t="s">
        <v>212</v>
      </c>
      <c r="O4" s="61" t="s">
        <v>213</v>
      </c>
      <c r="P4" s="61" t="s">
        <v>214</v>
      </c>
      <c r="Q4" s="64" t="s">
        <v>12</v>
      </c>
      <c r="R4" s="61" t="s">
        <v>26</v>
      </c>
      <c r="S4" s="61" t="s">
        <v>30</v>
      </c>
      <c r="T4" s="61" t="s">
        <v>190</v>
      </c>
      <c r="U4" s="61" t="s">
        <v>31</v>
      </c>
      <c r="V4" s="61" t="s">
        <v>32</v>
      </c>
      <c r="W4" s="91" t="s">
        <v>215</v>
      </c>
      <c r="X4" s="61" t="s">
        <v>38</v>
      </c>
      <c r="Y4" s="91" t="s">
        <v>216</v>
      </c>
      <c r="Z4" s="91" t="s">
        <v>44</v>
      </c>
      <c r="AA4" s="61" t="s">
        <v>217</v>
      </c>
      <c r="AB4" s="91" t="s">
        <v>34</v>
      </c>
      <c r="AC4" s="91" t="s">
        <v>13</v>
      </c>
      <c r="AD4" s="63"/>
      <c r="AE4" s="63"/>
      <c r="AF4" s="63"/>
      <c r="AG4" s="63"/>
      <c r="AH4" s="63"/>
      <c r="AI4" s="63"/>
      <c r="AJ4" s="63"/>
      <c r="AK4" s="63"/>
      <c r="AL4" s="63"/>
      <c r="AM4" s="63"/>
      <c r="AN4" s="63"/>
      <c r="AO4" s="63"/>
      <c r="AP4" s="63"/>
      <c r="AQ4" s="63"/>
      <c r="AR4" s="63"/>
      <c r="AS4" s="63"/>
      <c r="AT4" s="63"/>
      <c r="AU4" s="63"/>
      <c r="AV4" s="63"/>
      <c r="AW4" s="63"/>
      <c r="AX4" s="63"/>
      <c r="AY4" s="63"/>
      <c r="AZ4" s="63"/>
      <c r="BA4" s="63"/>
      <c r="BB4" s="63"/>
      <c r="BC4" s="63"/>
      <c r="BD4" s="63"/>
      <c r="BE4" s="63"/>
      <c r="BF4" s="63"/>
    </row>
    <row r="5" spans="1:58" x14ac:dyDescent="0.25">
      <c r="A5" s="98" t="e">
        <f>IF(#REF!="","",#REF!)</f>
        <v>#REF!</v>
      </c>
      <c r="B5" s="99" t="e">
        <f>IF(#REF!="","",#REF!)</f>
        <v>#REF!</v>
      </c>
      <c r="C5" s="98" t="e">
        <f>IF(#REF!="","",#REF!)</f>
        <v>#REF!</v>
      </c>
      <c r="D5" s="98" t="e">
        <f>IF(#REF!="","",#REF!)</f>
        <v>#REF!</v>
      </c>
      <c r="E5" s="98" t="e">
        <f>IF(#REF!="","",#REF!)</f>
        <v>#REF!</v>
      </c>
      <c r="F5" s="98" t="e">
        <f>IF(#REF!="","",#REF!)</f>
        <v>#REF!</v>
      </c>
      <c r="G5" s="99" t="e">
        <f>IF(#REF!="","",#REF!)</f>
        <v>#REF!</v>
      </c>
      <c r="H5" s="99" t="e">
        <f>CONCATENATE(#REF!, "-R",#REF!)</f>
        <v>#REF!</v>
      </c>
      <c r="I5" s="99" t="e">
        <f>IF(#REF!="","",#REF!)</f>
        <v>#REF!</v>
      </c>
      <c r="J5" s="99" t="e">
        <f>IF(#REF!="","",#REF!)</f>
        <v>#REF!</v>
      </c>
      <c r="K5" s="115" t="e">
        <f>IF(#REF!="","",#REF!)</f>
        <v>#REF!</v>
      </c>
      <c r="L5" s="99" t="e">
        <f>IF(#REF!="","",#REF!)</f>
        <v>#REF!</v>
      </c>
      <c r="M5" s="99" t="e">
        <f>IF(#REF!="","",#REF!)</f>
        <v>#REF!</v>
      </c>
      <c r="N5" s="99" t="e">
        <f>IF(M5="","","0")</f>
        <v>#REF!</v>
      </c>
      <c r="O5" s="99" t="e">
        <f>#REF!</f>
        <v>#REF!</v>
      </c>
      <c r="P5" s="98" t="e">
        <f>#REF!</f>
        <v>#REF!</v>
      </c>
      <c r="Q5" s="99" t="e">
        <f>IF($B5="","",$B5)</f>
        <v>#REF!</v>
      </c>
      <c r="R5" s="98" t="e">
        <f>IF(#REF!="","",#REF!)</f>
        <v>#REF!</v>
      </c>
      <c r="S5" s="98" t="e">
        <f>IF(#REF!="","",#REF!)</f>
        <v>#REF!</v>
      </c>
      <c r="T5" s="98" t="e">
        <f>IF(#REF!="","",#REF!)</f>
        <v>#REF!</v>
      </c>
      <c r="U5" s="98" t="e">
        <f>IF(#REF!="","",#REF!)</f>
        <v>#REF!</v>
      </c>
      <c r="V5" s="98" t="e">
        <f>IF(#REF!="","",#REF!)</f>
        <v>#REF!</v>
      </c>
      <c r="W5" s="98" t="e">
        <f>IF(#REF!="","",#REF!)</f>
        <v>#REF!</v>
      </c>
      <c r="X5" s="99" t="e">
        <f>IF(#REF!="","",#REF!)</f>
        <v>#REF!</v>
      </c>
      <c r="Y5" s="99" t="e">
        <f>IF(#REF!="","",#REF!)</f>
        <v>#REF!</v>
      </c>
      <c r="Z5" s="99" t="e">
        <f>IF(#REF!="","",#REF!)</f>
        <v>#REF!</v>
      </c>
      <c r="AA5" s="98" t="e">
        <f>IF(#REF!="","",#REF!)</f>
        <v>#REF!</v>
      </c>
      <c r="AB5" s="98" t="e">
        <f>IF(#REF!="","",#REF!)</f>
        <v>#REF!</v>
      </c>
      <c r="AC5" s="98" t="e">
        <f>IF(#REF!="","",#REF!)</f>
        <v>#REF!</v>
      </c>
    </row>
    <row r="6" spans="1:58" x14ac:dyDescent="0.25">
      <c r="A6" s="98" t="e">
        <f>IF(#REF!="","",#REF!)</f>
        <v>#REF!</v>
      </c>
      <c r="B6" s="99" t="e">
        <f>IF(#REF!="","",#REF!)</f>
        <v>#REF!</v>
      </c>
      <c r="C6" s="98" t="e">
        <f>IF(#REF!="","",#REF!)</f>
        <v>#REF!</v>
      </c>
      <c r="D6" s="98" t="e">
        <f>IF(#REF!="","",#REF!)</f>
        <v>#REF!</v>
      </c>
      <c r="E6" s="98" t="e">
        <f>IF(#REF!="","",#REF!)</f>
        <v>#REF!</v>
      </c>
      <c r="F6" s="98" t="e">
        <f>IF(#REF!="","",#REF!)</f>
        <v>#REF!</v>
      </c>
      <c r="G6" s="99" t="e">
        <f>IF(#REF!="","",#REF!)</f>
        <v>#REF!</v>
      </c>
      <c r="H6" s="99" t="e">
        <f>CONCATENATE(#REF!, "-R",#REF!)</f>
        <v>#REF!</v>
      </c>
      <c r="I6" s="99" t="e">
        <f>IF(#REF!="","",#REF!)</f>
        <v>#REF!</v>
      </c>
      <c r="J6" s="99" t="e">
        <f>IF(#REF!="","",#REF!)</f>
        <v>#REF!</v>
      </c>
      <c r="K6" s="115" t="e">
        <f>IF(#REF!="","",#REF!)</f>
        <v>#REF!</v>
      </c>
      <c r="L6" s="99" t="e">
        <f>IF(#REF!="","",#REF!)</f>
        <v>#REF!</v>
      </c>
      <c r="M6" s="99" t="e">
        <f>IF(#REF!="","",#REF!)</f>
        <v>#REF!</v>
      </c>
      <c r="N6" s="99" t="e">
        <f t="shared" ref="N6:N69" si="0">IF(M6="","","0")</f>
        <v>#REF!</v>
      </c>
      <c r="O6" s="99" t="e">
        <f>#REF!</f>
        <v>#REF!</v>
      </c>
      <c r="P6" s="98" t="e">
        <f>#REF!</f>
        <v>#REF!</v>
      </c>
      <c r="Q6" s="99" t="e">
        <f t="shared" ref="Q6:Q69" si="1">IF($B6="","",$B6)</f>
        <v>#REF!</v>
      </c>
      <c r="R6" s="98" t="e">
        <f>IF(#REF!="","",#REF!)</f>
        <v>#REF!</v>
      </c>
      <c r="S6" s="98" t="e">
        <f>IF(#REF!="","",#REF!)</f>
        <v>#REF!</v>
      </c>
      <c r="T6" s="98" t="e">
        <f>IF(#REF!="","",#REF!)</f>
        <v>#REF!</v>
      </c>
      <c r="U6" s="98" t="e">
        <f>IF(#REF!="","",#REF!)</f>
        <v>#REF!</v>
      </c>
      <c r="V6" s="98" t="e">
        <f>IF(#REF!="","",#REF!)</f>
        <v>#REF!</v>
      </c>
      <c r="W6" s="98" t="e">
        <f>IF(#REF!="","",#REF!)</f>
        <v>#REF!</v>
      </c>
      <c r="X6" s="99" t="e">
        <f>IF(#REF!="","",#REF!)</f>
        <v>#REF!</v>
      </c>
      <c r="Y6" s="99" t="e">
        <f>IF(#REF!="","",#REF!)</f>
        <v>#REF!</v>
      </c>
      <c r="Z6" s="99" t="e">
        <f>IF(#REF!="","",#REF!)</f>
        <v>#REF!</v>
      </c>
      <c r="AA6" s="98" t="e">
        <f>IF(#REF!="","",#REF!)</f>
        <v>#REF!</v>
      </c>
      <c r="AB6" s="98" t="e">
        <f>IF(#REF!="","",#REF!)</f>
        <v>#REF!</v>
      </c>
      <c r="AC6" s="98" t="e">
        <f>IF(#REF!="","",#REF!)</f>
        <v>#REF!</v>
      </c>
    </row>
    <row r="7" spans="1:58" x14ac:dyDescent="0.25">
      <c r="A7" s="98" t="e">
        <f>IF(#REF!="","",#REF!)</f>
        <v>#REF!</v>
      </c>
      <c r="B7" s="99" t="e">
        <f>IF(#REF!="","",#REF!)</f>
        <v>#REF!</v>
      </c>
      <c r="C7" s="98" t="e">
        <f>IF(#REF!="","",#REF!)</f>
        <v>#REF!</v>
      </c>
      <c r="D7" s="98" t="e">
        <f>IF(#REF!="","",#REF!)</f>
        <v>#REF!</v>
      </c>
      <c r="E7" s="98" t="e">
        <f>IF(#REF!="","",#REF!)</f>
        <v>#REF!</v>
      </c>
      <c r="F7" s="98" t="e">
        <f>IF(#REF!="","",#REF!)</f>
        <v>#REF!</v>
      </c>
      <c r="G7" s="99" t="e">
        <f>IF(#REF!="","",#REF!)</f>
        <v>#REF!</v>
      </c>
      <c r="H7" s="99" t="e">
        <f>CONCATENATE(#REF!, "-R",#REF!)</f>
        <v>#REF!</v>
      </c>
      <c r="I7" s="99" t="e">
        <f>IF(#REF!="","",#REF!)</f>
        <v>#REF!</v>
      </c>
      <c r="J7" s="99" t="e">
        <f>IF(#REF!="","",#REF!)</f>
        <v>#REF!</v>
      </c>
      <c r="K7" s="115" t="e">
        <f>IF(#REF!="","",#REF!)</f>
        <v>#REF!</v>
      </c>
      <c r="L7" s="99" t="e">
        <f>IF(#REF!="","",#REF!)</f>
        <v>#REF!</v>
      </c>
      <c r="M7" s="99" t="e">
        <f>IF(#REF!="","",#REF!)</f>
        <v>#REF!</v>
      </c>
      <c r="N7" s="99" t="e">
        <f t="shared" si="0"/>
        <v>#REF!</v>
      </c>
      <c r="O7" s="99" t="e">
        <f>#REF!</f>
        <v>#REF!</v>
      </c>
      <c r="P7" s="98" t="e">
        <f>#REF!</f>
        <v>#REF!</v>
      </c>
      <c r="Q7" s="99" t="e">
        <f t="shared" si="1"/>
        <v>#REF!</v>
      </c>
      <c r="R7" s="98" t="e">
        <f>IF(#REF!="","",#REF!)</f>
        <v>#REF!</v>
      </c>
      <c r="S7" s="98" t="e">
        <f>IF(#REF!="","",#REF!)</f>
        <v>#REF!</v>
      </c>
      <c r="T7" s="98" t="e">
        <f>IF(#REF!="","",#REF!)</f>
        <v>#REF!</v>
      </c>
      <c r="U7" s="98" t="e">
        <f>IF(#REF!="","",#REF!)</f>
        <v>#REF!</v>
      </c>
      <c r="V7" s="98" t="e">
        <f>IF(#REF!="","",#REF!)</f>
        <v>#REF!</v>
      </c>
      <c r="W7" s="98" t="e">
        <f>IF(#REF!="","",#REF!)</f>
        <v>#REF!</v>
      </c>
      <c r="X7" s="99" t="e">
        <f>IF(#REF!="","",#REF!)</f>
        <v>#REF!</v>
      </c>
      <c r="Y7" s="99" t="e">
        <f>IF(#REF!="","",#REF!)</f>
        <v>#REF!</v>
      </c>
      <c r="Z7" s="99" t="e">
        <f>IF(#REF!="","",#REF!)</f>
        <v>#REF!</v>
      </c>
      <c r="AA7" s="98" t="e">
        <f>IF(#REF!="","",#REF!)</f>
        <v>#REF!</v>
      </c>
      <c r="AB7" s="98" t="e">
        <f>IF(#REF!="","",#REF!)</f>
        <v>#REF!</v>
      </c>
      <c r="AC7" s="98" t="e">
        <f>IF(#REF!="","",#REF!)</f>
        <v>#REF!</v>
      </c>
    </row>
    <row r="8" spans="1:58" x14ac:dyDescent="0.25">
      <c r="A8" s="98" t="e">
        <f>IF(#REF!="","",#REF!)</f>
        <v>#REF!</v>
      </c>
      <c r="B8" s="99" t="e">
        <f>IF(#REF!="","",#REF!)</f>
        <v>#REF!</v>
      </c>
      <c r="C8" s="98" t="e">
        <f>IF(#REF!="","",#REF!)</f>
        <v>#REF!</v>
      </c>
      <c r="D8" s="98" t="e">
        <f>IF(#REF!="","",#REF!)</f>
        <v>#REF!</v>
      </c>
      <c r="E8" s="98" t="e">
        <f>IF(#REF!="","",#REF!)</f>
        <v>#REF!</v>
      </c>
      <c r="F8" s="98" t="e">
        <f>IF(#REF!="","",#REF!)</f>
        <v>#REF!</v>
      </c>
      <c r="G8" s="99" t="e">
        <f>IF(#REF!="","",#REF!)</f>
        <v>#REF!</v>
      </c>
      <c r="H8" s="99" t="e">
        <f>CONCATENATE(#REF!, "-R",#REF!)</f>
        <v>#REF!</v>
      </c>
      <c r="I8" s="99" t="e">
        <f>IF(#REF!="","",#REF!)</f>
        <v>#REF!</v>
      </c>
      <c r="J8" s="99" t="e">
        <f>IF(#REF!="","",#REF!)</f>
        <v>#REF!</v>
      </c>
      <c r="K8" s="115" t="e">
        <f>IF(#REF!="","",#REF!)</f>
        <v>#REF!</v>
      </c>
      <c r="L8" s="99" t="e">
        <f>IF(#REF!="","",#REF!)</f>
        <v>#REF!</v>
      </c>
      <c r="M8" s="99" t="e">
        <f>IF(#REF!="","",#REF!)</f>
        <v>#REF!</v>
      </c>
      <c r="N8" s="99" t="e">
        <f t="shared" si="0"/>
        <v>#REF!</v>
      </c>
      <c r="O8" s="99" t="e">
        <f>#REF!</f>
        <v>#REF!</v>
      </c>
      <c r="P8" s="98" t="e">
        <f>#REF!</f>
        <v>#REF!</v>
      </c>
      <c r="Q8" s="99" t="e">
        <f t="shared" si="1"/>
        <v>#REF!</v>
      </c>
      <c r="R8" s="98" t="e">
        <f>IF(#REF!="","",#REF!)</f>
        <v>#REF!</v>
      </c>
      <c r="S8" s="98" t="e">
        <f>IF(#REF!="","",#REF!)</f>
        <v>#REF!</v>
      </c>
      <c r="T8" s="98" t="e">
        <f>IF(#REF!="","",#REF!)</f>
        <v>#REF!</v>
      </c>
      <c r="U8" s="98" t="e">
        <f>IF(#REF!="","",#REF!)</f>
        <v>#REF!</v>
      </c>
      <c r="V8" s="98" t="e">
        <f>IF(#REF!="","",#REF!)</f>
        <v>#REF!</v>
      </c>
      <c r="W8" s="98" t="e">
        <f>IF(#REF!="","",#REF!)</f>
        <v>#REF!</v>
      </c>
      <c r="X8" s="99" t="e">
        <f>IF(#REF!="","",#REF!)</f>
        <v>#REF!</v>
      </c>
      <c r="Y8" s="99" t="e">
        <f>IF(#REF!="","",#REF!)</f>
        <v>#REF!</v>
      </c>
      <c r="Z8" s="99" t="e">
        <f>IF(#REF!="","",#REF!)</f>
        <v>#REF!</v>
      </c>
      <c r="AA8" s="98" t="e">
        <f>IF(#REF!="","",#REF!)</f>
        <v>#REF!</v>
      </c>
      <c r="AB8" s="98" t="e">
        <f>IF(#REF!="","",#REF!)</f>
        <v>#REF!</v>
      </c>
      <c r="AC8" s="98" t="e">
        <f>IF(#REF!="","",#REF!)</f>
        <v>#REF!</v>
      </c>
    </row>
    <row r="9" spans="1:58" x14ac:dyDescent="0.25">
      <c r="A9" s="98" t="e">
        <f>IF(#REF!="","",#REF!)</f>
        <v>#REF!</v>
      </c>
      <c r="B9" s="99" t="e">
        <f>IF(#REF!="","",#REF!)</f>
        <v>#REF!</v>
      </c>
      <c r="C9" s="98" t="e">
        <f>IF(#REF!="","",#REF!)</f>
        <v>#REF!</v>
      </c>
      <c r="D9" s="98" t="e">
        <f>IF(#REF!="","",#REF!)</f>
        <v>#REF!</v>
      </c>
      <c r="E9" s="98" t="e">
        <f>IF(#REF!="","",#REF!)</f>
        <v>#REF!</v>
      </c>
      <c r="F9" s="98" t="e">
        <f>IF(#REF!="","",#REF!)</f>
        <v>#REF!</v>
      </c>
      <c r="G9" s="99" t="e">
        <f>IF(#REF!="","",#REF!)</f>
        <v>#REF!</v>
      </c>
      <c r="H9" s="99" t="e">
        <f>CONCATENATE(#REF!, "-R",#REF!)</f>
        <v>#REF!</v>
      </c>
      <c r="I9" s="99" t="e">
        <f>IF(#REF!="","",#REF!)</f>
        <v>#REF!</v>
      </c>
      <c r="J9" s="99" t="e">
        <f>IF(#REF!="","",#REF!)</f>
        <v>#REF!</v>
      </c>
      <c r="K9" s="115" t="e">
        <f>IF(#REF!="","",#REF!)</f>
        <v>#REF!</v>
      </c>
      <c r="L9" s="99" t="e">
        <f>IF(#REF!="","",#REF!)</f>
        <v>#REF!</v>
      </c>
      <c r="M9" s="99" t="e">
        <f>IF(#REF!="","",#REF!)</f>
        <v>#REF!</v>
      </c>
      <c r="N9" s="99" t="e">
        <f t="shared" si="0"/>
        <v>#REF!</v>
      </c>
      <c r="O9" s="99" t="e">
        <f>#REF!</f>
        <v>#REF!</v>
      </c>
      <c r="P9" s="98" t="e">
        <f>#REF!</f>
        <v>#REF!</v>
      </c>
      <c r="Q9" s="99" t="e">
        <f t="shared" si="1"/>
        <v>#REF!</v>
      </c>
      <c r="R9" s="98" t="e">
        <f>IF(#REF!="","",#REF!)</f>
        <v>#REF!</v>
      </c>
      <c r="S9" s="98" t="e">
        <f>IF(#REF!="","",#REF!)</f>
        <v>#REF!</v>
      </c>
      <c r="T9" s="98" t="e">
        <f>IF(#REF!="","",#REF!)</f>
        <v>#REF!</v>
      </c>
      <c r="U9" s="98" t="e">
        <f>IF(#REF!="","",#REF!)</f>
        <v>#REF!</v>
      </c>
      <c r="V9" s="98" t="e">
        <f>IF(#REF!="","",#REF!)</f>
        <v>#REF!</v>
      </c>
      <c r="W9" s="98" t="e">
        <f>IF(#REF!="","",#REF!)</f>
        <v>#REF!</v>
      </c>
      <c r="X9" s="99" t="e">
        <f>IF(#REF!="","",#REF!)</f>
        <v>#REF!</v>
      </c>
      <c r="Y9" s="99" t="e">
        <f>IF(#REF!="","",#REF!)</f>
        <v>#REF!</v>
      </c>
      <c r="Z9" s="99" t="e">
        <f>IF(#REF!="","",#REF!)</f>
        <v>#REF!</v>
      </c>
      <c r="AA9" s="98" t="e">
        <f>IF(#REF!="","",#REF!)</f>
        <v>#REF!</v>
      </c>
      <c r="AB9" s="98" t="e">
        <f>IF(#REF!="","",#REF!)</f>
        <v>#REF!</v>
      </c>
      <c r="AC9" s="98" t="e">
        <f>IF(#REF!="","",#REF!)</f>
        <v>#REF!</v>
      </c>
    </row>
    <row r="10" spans="1:58" x14ac:dyDescent="0.25">
      <c r="A10" s="98" t="e">
        <f>IF(#REF!="","",#REF!)</f>
        <v>#REF!</v>
      </c>
      <c r="B10" s="99" t="e">
        <f>IF(#REF!="","",#REF!)</f>
        <v>#REF!</v>
      </c>
      <c r="C10" s="98" t="e">
        <f>IF(#REF!="","",#REF!)</f>
        <v>#REF!</v>
      </c>
      <c r="D10" s="98" t="e">
        <f>IF(#REF!="","",#REF!)</f>
        <v>#REF!</v>
      </c>
      <c r="E10" s="98" t="e">
        <f>IF(#REF!="","",#REF!)</f>
        <v>#REF!</v>
      </c>
      <c r="F10" s="98" t="e">
        <f>IF(#REF!="","",#REF!)</f>
        <v>#REF!</v>
      </c>
      <c r="G10" s="99" t="e">
        <f>IF(#REF!="","",#REF!)</f>
        <v>#REF!</v>
      </c>
      <c r="H10" s="99" t="e">
        <f>CONCATENATE(#REF!, "-R",#REF!)</f>
        <v>#REF!</v>
      </c>
      <c r="I10" s="99" t="e">
        <f>IF(#REF!="","",#REF!)</f>
        <v>#REF!</v>
      </c>
      <c r="J10" s="99" t="e">
        <f>IF(#REF!="","",#REF!)</f>
        <v>#REF!</v>
      </c>
      <c r="K10" s="115" t="e">
        <f>IF(#REF!="","",#REF!)</f>
        <v>#REF!</v>
      </c>
      <c r="L10" s="99" t="e">
        <f>IF(#REF!="","",#REF!)</f>
        <v>#REF!</v>
      </c>
      <c r="M10" s="99" t="e">
        <f>IF(#REF!="","",#REF!)</f>
        <v>#REF!</v>
      </c>
      <c r="N10" s="99" t="e">
        <f t="shared" si="0"/>
        <v>#REF!</v>
      </c>
      <c r="O10" s="99" t="e">
        <f>#REF!</f>
        <v>#REF!</v>
      </c>
      <c r="P10" s="98" t="e">
        <f>#REF!</f>
        <v>#REF!</v>
      </c>
      <c r="Q10" s="99" t="e">
        <f t="shared" si="1"/>
        <v>#REF!</v>
      </c>
      <c r="R10" s="98" t="e">
        <f>IF(#REF!="","",#REF!)</f>
        <v>#REF!</v>
      </c>
      <c r="S10" s="98" t="e">
        <f>IF(#REF!="","",#REF!)</f>
        <v>#REF!</v>
      </c>
      <c r="T10" s="98" t="e">
        <f>IF(#REF!="","",#REF!)</f>
        <v>#REF!</v>
      </c>
      <c r="U10" s="98" t="e">
        <f>IF(#REF!="","",#REF!)</f>
        <v>#REF!</v>
      </c>
      <c r="V10" s="98" t="e">
        <f>IF(#REF!="","",#REF!)</f>
        <v>#REF!</v>
      </c>
      <c r="W10" s="98" t="e">
        <f>IF(#REF!="","",#REF!)</f>
        <v>#REF!</v>
      </c>
      <c r="X10" s="99" t="e">
        <f>IF(#REF!="","",#REF!)</f>
        <v>#REF!</v>
      </c>
      <c r="Y10" s="99" t="e">
        <f>IF(#REF!="","",#REF!)</f>
        <v>#REF!</v>
      </c>
      <c r="Z10" s="99" t="e">
        <f>IF(#REF!="","",#REF!)</f>
        <v>#REF!</v>
      </c>
      <c r="AA10" s="98" t="e">
        <f>IF(#REF!="","",#REF!)</f>
        <v>#REF!</v>
      </c>
      <c r="AB10" s="98" t="e">
        <f>IF(#REF!="","",#REF!)</f>
        <v>#REF!</v>
      </c>
      <c r="AC10" s="98" t="e">
        <f>IF(#REF!="","",#REF!)</f>
        <v>#REF!</v>
      </c>
    </row>
    <row r="11" spans="1:58" x14ac:dyDescent="0.25">
      <c r="A11" s="98" t="e">
        <f>IF(#REF!="","",#REF!)</f>
        <v>#REF!</v>
      </c>
      <c r="B11" s="99" t="e">
        <f>IF(#REF!="","",#REF!)</f>
        <v>#REF!</v>
      </c>
      <c r="C11" s="98" t="e">
        <f>IF(#REF!="","",#REF!)</f>
        <v>#REF!</v>
      </c>
      <c r="D11" s="98" t="e">
        <f>IF(#REF!="","",#REF!)</f>
        <v>#REF!</v>
      </c>
      <c r="E11" s="98" t="e">
        <f>IF(#REF!="","",#REF!)</f>
        <v>#REF!</v>
      </c>
      <c r="F11" s="98" t="e">
        <f>IF(#REF!="","",#REF!)</f>
        <v>#REF!</v>
      </c>
      <c r="G11" s="99" t="e">
        <f>IF(#REF!="","",#REF!)</f>
        <v>#REF!</v>
      </c>
      <c r="H11" s="99" t="e">
        <f>CONCATENATE(#REF!, "-R",#REF!)</f>
        <v>#REF!</v>
      </c>
      <c r="I11" s="99" t="e">
        <f>IF(#REF!="","",#REF!)</f>
        <v>#REF!</v>
      </c>
      <c r="J11" s="99" t="e">
        <f>IF(#REF!="","",#REF!)</f>
        <v>#REF!</v>
      </c>
      <c r="K11" s="115" t="e">
        <f>IF(#REF!="","",#REF!)</f>
        <v>#REF!</v>
      </c>
      <c r="L11" s="99" t="e">
        <f>IF(#REF!="","",#REF!)</f>
        <v>#REF!</v>
      </c>
      <c r="M11" s="99" t="e">
        <f>IF(#REF!="","",#REF!)</f>
        <v>#REF!</v>
      </c>
      <c r="N11" s="99" t="e">
        <f t="shared" si="0"/>
        <v>#REF!</v>
      </c>
      <c r="O11" s="99" t="e">
        <f>#REF!</f>
        <v>#REF!</v>
      </c>
      <c r="P11" s="98" t="e">
        <f>#REF!</f>
        <v>#REF!</v>
      </c>
      <c r="Q11" s="99" t="e">
        <f t="shared" si="1"/>
        <v>#REF!</v>
      </c>
      <c r="R11" s="98" t="e">
        <f>IF(#REF!="","",#REF!)</f>
        <v>#REF!</v>
      </c>
      <c r="S11" s="98" t="e">
        <f>IF(#REF!="","",#REF!)</f>
        <v>#REF!</v>
      </c>
      <c r="T11" s="98" t="e">
        <f>IF(#REF!="","",#REF!)</f>
        <v>#REF!</v>
      </c>
      <c r="U11" s="98" t="e">
        <f>IF(#REF!="","",#REF!)</f>
        <v>#REF!</v>
      </c>
      <c r="V11" s="98" t="e">
        <f>IF(#REF!="","",#REF!)</f>
        <v>#REF!</v>
      </c>
      <c r="W11" s="98" t="e">
        <f>IF(#REF!="","",#REF!)</f>
        <v>#REF!</v>
      </c>
      <c r="X11" s="99" t="e">
        <f>IF(#REF!="","",#REF!)</f>
        <v>#REF!</v>
      </c>
      <c r="Y11" s="99" t="e">
        <f>IF(#REF!="","",#REF!)</f>
        <v>#REF!</v>
      </c>
      <c r="Z11" s="99" t="e">
        <f>IF(#REF!="","",#REF!)</f>
        <v>#REF!</v>
      </c>
      <c r="AA11" s="98" t="e">
        <f>IF(#REF!="","",#REF!)</f>
        <v>#REF!</v>
      </c>
      <c r="AB11" s="98" t="e">
        <f>IF(#REF!="","",#REF!)</f>
        <v>#REF!</v>
      </c>
      <c r="AC11" s="98" t="e">
        <f>IF(#REF!="","",#REF!)</f>
        <v>#REF!</v>
      </c>
    </row>
    <row r="12" spans="1:58" x14ac:dyDescent="0.25">
      <c r="A12" s="98" t="e">
        <f>IF(#REF!="","",#REF!)</f>
        <v>#REF!</v>
      </c>
      <c r="B12" s="99" t="e">
        <f>IF(#REF!="","",#REF!)</f>
        <v>#REF!</v>
      </c>
      <c r="C12" s="98" t="e">
        <f>IF(#REF!="","",#REF!)</f>
        <v>#REF!</v>
      </c>
      <c r="D12" s="98" t="e">
        <f>IF(#REF!="","",#REF!)</f>
        <v>#REF!</v>
      </c>
      <c r="E12" s="98" t="e">
        <f>IF(#REF!="","",#REF!)</f>
        <v>#REF!</v>
      </c>
      <c r="F12" s="98" t="e">
        <f>IF(#REF!="","",#REF!)</f>
        <v>#REF!</v>
      </c>
      <c r="G12" s="99" t="e">
        <f>IF(#REF!="","",#REF!)</f>
        <v>#REF!</v>
      </c>
      <c r="H12" s="99" t="e">
        <f>CONCATENATE(#REF!, "-R",#REF!)</f>
        <v>#REF!</v>
      </c>
      <c r="I12" s="99" t="e">
        <f>IF(#REF!="","",#REF!)</f>
        <v>#REF!</v>
      </c>
      <c r="J12" s="99" t="e">
        <f>IF(#REF!="","",#REF!)</f>
        <v>#REF!</v>
      </c>
      <c r="K12" s="115" t="e">
        <f>IF(#REF!="","",#REF!)</f>
        <v>#REF!</v>
      </c>
      <c r="L12" s="99" t="e">
        <f>IF(#REF!="","",#REF!)</f>
        <v>#REF!</v>
      </c>
      <c r="M12" s="99" t="e">
        <f>IF(#REF!="","",#REF!)</f>
        <v>#REF!</v>
      </c>
      <c r="N12" s="99" t="e">
        <f t="shared" si="0"/>
        <v>#REF!</v>
      </c>
      <c r="O12" s="99" t="e">
        <f>#REF!</f>
        <v>#REF!</v>
      </c>
      <c r="P12" s="98" t="e">
        <f>#REF!</f>
        <v>#REF!</v>
      </c>
      <c r="Q12" s="99" t="e">
        <f t="shared" si="1"/>
        <v>#REF!</v>
      </c>
      <c r="R12" s="98" t="e">
        <f>IF(#REF!="","",#REF!)</f>
        <v>#REF!</v>
      </c>
      <c r="S12" s="98" t="e">
        <f>IF(#REF!="","",#REF!)</f>
        <v>#REF!</v>
      </c>
      <c r="T12" s="98" t="e">
        <f>IF(#REF!="","",#REF!)</f>
        <v>#REF!</v>
      </c>
      <c r="U12" s="98" t="e">
        <f>IF(#REF!="","",#REF!)</f>
        <v>#REF!</v>
      </c>
      <c r="V12" s="98" t="e">
        <f>IF(#REF!="","",#REF!)</f>
        <v>#REF!</v>
      </c>
      <c r="W12" s="98" t="e">
        <f>IF(#REF!="","",#REF!)</f>
        <v>#REF!</v>
      </c>
      <c r="X12" s="99" t="e">
        <f>IF(#REF!="","",#REF!)</f>
        <v>#REF!</v>
      </c>
      <c r="Y12" s="99" t="e">
        <f>IF(#REF!="","",#REF!)</f>
        <v>#REF!</v>
      </c>
      <c r="Z12" s="99" t="e">
        <f>IF(#REF!="","",#REF!)</f>
        <v>#REF!</v>
      </c>
      <c r="AA12" s="98" t="e">
        <f>IF(#REF!="","",#REF!)</f>
        <v>#REF!</v>
      </c>
      <c r="AB12" s="98" t="e">
        <f>IF(#REF!="","",#REF!)</f>
        <v>#REF!</v>
      </c>
      <c r="AC12" s="98" t="e">
        <f>IF(#REF!="","",#REF!)</f>
        <v>#REF!</v>
      </c>
    </row>
    <row r="13" spans="1:58" x14ac:dyDescent="0.25">
      <c r="A13" s="98" t="e">
        <f>IF(#REF!="","",#REF!)</f>
        <v>#REF!</v>
      </c>
      <c r="B13" s="99" t="e">
        <f>IF(#REF!="","",#REF!)</f>
        <v>#REF!</v>
      </c>
      <c r="C13" s="98" t="e">
        <f>IF(#REF!="","",#REF!)</f>
        <v>#REF!</v>
      </c>
      <c r="D13" s="98" t="e">
        <f>IF(#REF!="","",#REF!)</f>
        <v>#REF!</v>
      </c>
      <c r="E13" s="98" t="e">
        <f>IF(#REF!="","",#REF!)</f>
        <v>#REF!</v>
      </c>
      <c r="F13" s="98" t="e">
        <f>IF(#REF!="","",#REF!)</f>
        <v>#REF!</v>
      </c>
      <c r="G13" s="99" t="e">
        <f>IF(#REF!="","",#REF!)</f>
        <v>#REF!</v>
      </c>
      <c r="H13" s="99" t="e">
        <f>CONCATENATE(#REF!, "-R",#REF!)</f>
        <v>#REF!</v>
      </c>
      <c r="I13" s="99" t="e">
        <f>IF(#REF!="","",#REF!)</f>
        <v>#REF!</v>
      </c>
      <c r="J13" s="99" t="e">
        <f>IF(#REF!="","",#REF!)</f>
        <v>#REF!</v>
      </c>
      <c r="K13" s="115" t="e">
        <f>IF(#REF!="","",#REF!)</f>
        <v>#REF!</v>
      </c>
      <c r="L13" s="99" t="e">
        <f>IF(#REF!="","",#REF!)</f>
        <v>#REF!</v>
      </c>
      <c r="M13" s="99" t="e">
        <f>IF(#REF!="","",#REF!)</f>
        <v>#REF!</v>
      </c>
      <c r="N13" s="99" t="e">
        <f t="shared" si="0"/>
        <v>#REF!</v>
      </c>
      <c r="O13" s="99" t="e">
        <f>#REF!</f>
        <v>#REF!</v>
      </c>
      <c r="P13" s="98" t="e">
        <f>#REF!</f>
        <v>#REF!</v>
      </c>
      <c r="Q13" s="99" t="e">
        <f t="shared" si="1"/>
        <v>#REF!</v>
      </c>
      <c r="R13" s="98" t="e">
        <f>IF(#REF!="","",#REF!)</f>
        <v>#REF!</v>
      </c>
      <c r="S13" s="98" t="e">
        <f>IF(#REF!="","",#REF!)</f>
        <v>#REF!</v>
      </c>
      <c r="T13" s="98" t="e">
        <f>IF(#REF!="","",#REF!)</f>
        <v>#REF!</v>
      </c>
      <c r="U13" s="98" t="e">
        <f>IF(#REF!="","",#REF!)</f>
        <v>#REF!</v>
      </c>
      <c r="V13" s="98" t="e">
        <f>IF(#REF!="","",#REF!)</f>
        <v>#REF!</v>
      </c>
      <c r="W13" s="98" t="e">
        <f>IF(#REF!="","",#REF!)</f>
        <v>#REF!</v>
      </c>
      <c r="X13" s="99" t="e">
        <f>IF(#REF!="","",#REF!)</f>
        <v>#REF!</v>
      </c>
      <c r="Y13" s="99" t="e">
        <f>IF(#REF!="","",#REF!)</f>
        <v>#REF!</v>
      </c>
      <c r="Z13" s="99" t="e">
        <f>IF(#REF!="","",#REF!)</f>
        <v>#REF!</v>
      </c>
      <c r="AA13" s="98" t="e">
        <f>IF(#REF!="","",#REF!)</f>
        <v>#REF!</v>
      </c>
      <c r="AB13" s="98" t="e">
        <f>IF(#REF!="","",#REF!)</f>
        <v>#REF!</v>
      </c>
      <c r="AC13" s="98" t="e">
        <f>IF(#REF!="","",#REF!)</f>
        <v>#REF!</v>
      </c>
    </row>
    <row r="14" spans="1:58" x14ac:dyDescent="0.25">
      <c r="A14" s="98" t="e">
        <f>IF(#REF!="","",#REF!)</f>
        <v>#REF!</v>
      </c>
      <c r="B14" s="99" t="e">
        <f>IF(#REF!="","",#REF!)</f>
        <v>#REF!</v>
      </c>
      <c r="C14" s="98" t="e">
        <f>IF(#REF!="","",#REF!)</f>
        <v>#REF!</v>
      </c>
      <c r="D14" s="98" t="e">
        <f>IF(#REF!="","",#REF!)</f>
        <v>#REF!</v>
      </c>
      <c r="E14" s="98" t="e">
        <f>IF(#REF!="","",#REF!)</f>
        <v>#REF!</v>
      </c>
      <c r="F14" s="98" t="e">
        <f>IF(#REF!="","",#REF!)</f>
        <v>#REF!</v>
      </c>
      <c r="G14" s="99" t="e">
        <f>IF(#REF!="","",#REF!)</f>
        <v>#REF!</v>
      </c>
      <c r="H14" s="99" t="e">
        <f>CONCATENATE(#REF!, "-R",#REF!)</f>
        <v>#REF!</v>
      </c>
      <c r="I14" s="99" t="e">
        <f>IF(#REF!="","",#REF!)</f>
        <v>#REF!</v>
      </c>
      <c r="J14" s="99" t="e">
        <f>IF(#REF!="","",#REF!)</f>
        <v>#REF!</v>
      </c>
      <c r="K14" s="115" t="e">
        <f>IF(#REF!="","",#REF!)</f>
        <v>#REF!</v>
      </c>
      <c r="L14" s="99" t="e">
        <f>IF(#REF!="","",#REF!)</f>
        <v>#REF!</v>
      </c>
      <c r="M14" s="99" t="e">
        <f>IF(#REF!="","",#REF!)</f>
        <v>#REF!</v>
      </c>
      <c r="N14" s="99" t="e">
        <f t="shared" si="0"/>
        <v>#REF!</v>
      </c>
      <c r="O14" s="99" t="e">
        <f>#REF!</f>
        <v>#REF!</v>
      </c>
      <c r="P14" s="98" t="e">
        <f>#REF!</f>
        <v>#REF!</v>
      </c>
      <c r="Q14" s="99" t="e">
        <f t="shared" si="1"/>
        <v>#REF!</v>
      </c>
      <c r="R14" s="98" t="e">
        <f>IF(#REF!="","",#REF!)</f>
        <v>#REF!</v>
      </c>
      <c r="S14" s="98" t="e">
        <f>IF(#REF!="","",#REF!)</f>
        <v>#REF!</v>
      </c>
      <c r="T14" s="98" t="e">
        <f>IF(#REF!="","",#REF!)</f>
        <v>#REF!</v>
      </c>
      <c r="U14" s="98" t="e">
        <f>IF(#REF!="","",#REF!)</f>
        <v>#REF!</v>
      </c>
      <c r="V14" s="98" t="e">
        <f>IF(#REF!="","",#REF!)</f>
        <v>#REF!</v>
      </c>
      <c r="W14" s="98" t="e">
        <f>IF(#REF!="","",#REF!)</f>
        <v>#REF!</v>
      </c>
      <c r="X14" s="99" t="e">
        <f>IF(#REF!="","",#REF!)</f>
        <v>#REF!</v>
      </c>
      <c r="Y14" s="99" t="e">
        <f>IF(#REF!="","",#REF!)</f>
        <v>#REF!</v>
      </c>
      <c r="Z14" s="99" t="e">
        <f>IF(#REF!="","",#REF!)</f>
        <v>#REF!</v>
      </c>
      <c r="AA14" s="98" t="e">
        <f>IF(#REF!="","",#REF!)</f>
        <v>#REF!</v>
      </c>
      <c r="AB14" s="98" t="e">
        <f>IF(#REF!="","",#REF!)</f>
        <v>#REF!</v>
      </c>
      <c r="AC14" s="98" t="e">
        <f>IF(#REF!="","",#REF!)</f>
        <v>#REF!</v>
      </c>
    </row>
    <row r="15" spans="1:58" x14ac:dyDescent="0.25">
      <c r="A15" s="98" t="e">
        <f>IF(#REF!="","",#REF!)</f>
        <v>#REF!</v>
      </c>
      <c r="B15" s="99" t="e">
        <f>IF(#REF!="","",#REF!)</f>
        <v>#REF!</v>
      </c>
      <c r="C15" s="98" t="e">
        <f>IF(#REF!="","",#REF!)</f>
        <v>#REF!</v>
      </c>
      <c r="D15" s="98" t="e">
        <f>IF(#REF!="","",#REF!)</f>
        <v>#REF!</v>
      </c>
      <c r="E15" s="98" t="e">
        <f>IF(#REF!="","",#REF!)</f>
        <v>#REF!</v>
      </c>
      <c r="F15" s="98" t="e">
        <f>IF(#REF!="","",#REF!)</f>
        <v>#REF!</v>
      </c>
      <c r="G15" s="99" t="e">
        <f>IF(#REF!="","",#REF!)</f>
        <v>#REF!</v>
      </c>
      <c r="H15" s="99" t="e">
        <f>CONCATENATE(#REF!, "-R",#REF!)</f>
        <v>#REF!</v>
      </c>
      <c r="I15" s="99" t="e">
        <f>IF(#REF!="","",#REF!)</f>
        <v>#REF!</v>
      </c>
      <c r="J15" s="99" t="e">
        <f>IF(#REF!="","",#REF!)</f>
        <v>#REF!</v>
      </c>
      <c r="K15" s="115" t="e">
        <f>IF(#REF!="","",#REF!)</f>
        <v>#REF!</v>
      </c>
      <c r="L15" s="99" t="e">
        <f>IF(#REF!="","",#REF!)</f>
        <v>#REF!</v>
      </c>
      <c r="M15" s="99" t="e">
        <f>IF(#REF!="","",#REF!)</f>
        <v>#REF!</v>
      </c>
      <c r="N15" s="99" t="e">
        <f t="shared" si="0"/>
        <v>#REF!</v>
      </c>
      <c r="O15" s="99" t="e">
        <f>#REF!</f>
        <v>#REF!</v>
      </c>
      <c r="P15" s="98" t="e">
        <f>#REF!</f>
        <v>#REF!</v>
      </c>
      <c r="Q15" s="99" t="e">
        <f t="shared" si="1"/>
        <v>#REF!</v>
      </c>
      <c r="R15" s="98" t="e">
        <f>IF(#REF!="","",#REF!)</f>
        <v>#REF!</v>
      </c>
      <c r="S15" s="98" t="e">
        <f>IF(#REF!="","",#REF!)</f>
        <v>#REF!</v>
      </c>
      <c r="T15" s="98" t="e">
        <f>IF(#REF!="","",#REF!)</f>
        <v>#REF!</v>
      </c>
      <c r="U15" s="98" t="e">
        <f>IF(#REF!="","",#REF!)</f>
        <v>#REF!</v>
      </c>
      <c r="V15" s="98" t="e">
        <f>IF(#REF!="","",#REF!)</f>
        <v>#REF!</v>
      </c>
      <c r="W15" s="98" t="e">
        <f>IF(#REF!="","",#REF!)</f>
        <v>#REF!</v>
      </c>
      <c r="X15" s="99" t="e">
        <f>IF(#REF!="","",#REF!)</f>
        <v>#REF!</v>
      </c>
      <c r="Y15" s="99" t="e">
        <f>IF(#REF!="","",#REF!)</f>
        <v>#REF!</v>
      </c>
      <c r="Z15" s="99" t="e">
        <f>IF(#REF!="","",#REF!)</f>
        <v>#REF!</v>
      </c>
      <c r="AA15" s="98" t="e">
        <f>IF(#REF!="","",#REF!)</f>
        <v>#REF!</v>
      </c>
      <c r="AB15" s="98" t="e">
        <f>IF(#REF!="","",#REF!)</f>
        <v>#REF!</v>
      </c>
      <c r="AC15" s="98" t="e">
        <f>IF(#REF!="","",#REF!)</f>
        <v>#REF!</v>
      </c>
    </row>
    <row r="16" spans="1:58" x14ac:dyDescent="0.25">
      <c r="A16" s="98" t="e">
        <f>IF(#REF!="","",#REF!)</f>
        <v>#REF!</v>
      </c>
      <c r="B16" s="99" t="e">
        <f>IF(#REF!="","",#REF!)</f>
        <v>#REF!</v>
      </c>
      <c r="C16" s="98" t="e">
        <f>IF(#REF!="","",#REF!)</f>
        <v>#REF!</v>
      </c>
      <c r="D16" s="98" t="e">
        <f>IF(#REF!="","",#REF!)</f>
        <v>#REF!</v>
      </c>
      <c r="E16" s="98" t="e">
        <f>IF(#REF!="","",#REF!)</f>
        <v>#REF!</v>
      </c>
      <c r="F16" s="98" t="e">
        <f>IF(#REF!="","",#REF!)</f>
        <v>#REF!</v>
      </c>
      <c r="G16" s="99" t="e">
        <f>IF(#REF!="","",#REF!)</f>
        <v>#REF!</v>
      </c>
      <c r="H16" s="99" t="e">
        <f>CONCATENATE(#REF!, "-R",#REF!)</f>
        <v>#REF!</v>
      </c>
      <c r="I16" s="99" t="e">
        <f>IF(#REF!="","",#REF!)</f>
        <v>#REF!</v>
      </c>
      <c r="J16" s="99" t="e">
        <f>IF(#REF!="","",#REF!)</f>
        <v>#REF!</v>
      </c>
      <c r="K16" s="115" t="e">
        <f>IF(#REF!="","",#REF!)</f>
        <v>#REF!</v>
      </c>
      <c r="L16" s="99" t="e">
        <f>IF(#REF!="","",#REF!)</f>
        <v>#REF!</v>
      </c>
      <c r="M16" s="99" t="e">
        <f>IF(#REF!="","",#REF!)</f>
        <v>#REF!</v>
      </c>
      <c r="N16" s="99" t="e">
        <f t="shared" si="0"/>
        <v>#REF!</v>
      </c>
      <c r="O16" s="99" t="e">
        <f>#REF!</f>
        <v>#REF!</v>
      </c>
      <c r="P16" s="98" t="e">
        <f>#REF!</f>
        <v>#REF!</v>
      </c>
      <c r="Q16" s="99" t="e">
        <f t="shared" si="1"/>
        <v>#REF!</v>
      </c>
      <c r="R16" s="98" t="e">
        <f>IF(#REF!="","",#REF!)</f>
        <v>#REF!</v>
      </c>
      <c r="S16" s="98" t="e">
        <f>IF(#REF!="","",#REF!)</f>
        <v>#REF!</v>
      </c>
      <c r="T16" s="98" t="e">
        <f>IF(#REF!="","",#REF!)</f>
        <v>#REF!</v>
      </c>
      <c r="U16" s="98" t="e">
        <f>IF(#REF!="","",#REF!)</f>
        <v>#REF!</v>
      </c>
      <c r="V16" s="98" t="e">
        <f>IF(#REF!="","",#REF!)</f>
        <v>#REF!</v>
      </c>
      <c r="W16" s="98" t="e">
        <f>IF(#REF!="","",#REF!)</f>
        <v>#REF!</v>
      </c>
      <c r="X16" s="99" t="e">
        <f>IF(#REF!="","",#REF!)</f>
        <v>#REF!</v>
      </c>
      <c r="Y16" s="99" t="e">
        <f>IF(#REF!="","",#REF!)</f>
        <v>#REF!</v>
      </c>
      <c r="Z16" s="99" t="e">
        <f>IF(#REF!="","",#REF!)</f>
        <v>#REF!</v>
      </c>
      <c r="AA16" s="98" t="e">
        <f>IF(#REF!="","",#REF!)</f>
        <v>#REF!</v>
      </c>
      <c r="AB16" s="98" t="e">
        <f>IF(#REF!="","",#REF!)</f>
        <v>#REF!</v>
      </c>
      <c r="AC16" s="98" t="e">
        <f>IF(#REF!="","",#REF!)</f>
        <v>#REF!</v>
      </c>
    </row>
    <row r="17" spans="1:29" x14ac:dyDescent="0.25">
      <c r="A17" s="98" t="e">
        <f>IF(#REF!="","",#REF!)</f>
        <v>#REF!</v>
      </c>
      <c r="B17" s="99" t="e">
        <f>IF(#REF!="","",#REF!)</f>
        <v>#REF!</v>
      </c>
      <c r="C17" s="98" t="e">
        <f>IF(#REF!="","",#REF!)</f>
        <v>#REF!</v>
      </c>
      <c r="D17" s="98" t="e">
        <f>IF(#REF!="","",#REF!)</f>
        <v>#REF!</v>
      </c>
      <c r="E17" s="98" t="e">
        <f>IF(#REF!="","",#REF!)</f>
        <v>#REF!</v>
      </c>
      <c r="F17" s="98" t="e">
        <f>IF(#REF!="","",#REF!)</f>
        <v>#REF!</v>
      </c>
      <c r="G17" s="99" t="e">
        <f>IF(#REF!="","",#REF!)</f>
        <v>#REF!</v>
      </c>
      <c r="H17" s="99" t="e">
        <f>CONCATENATE(#REF!, "-R",#REF!)</f>
        <v>#REF!</v>
      </c>
      <c r="I17" s="99" t="e">
        <f>IF(#REF!="","",#REF!)</f>
        <v>#REF!</v>
      </c>
      <c r="J17" s="99" t="e">
        <f>IF(#REF!="","",#REF!)</f>
        <v>#REF!</v>
      </c>
      <c r="K17" s="115" t="e">
        <f>IF(#REF!="","",#REF!)</f>
        <v>#REF!</v>
      </c>
      <c r="L17" s="99" t="e">
        <f>IF(#REF!="","",#REF!)</f>
        <v>#REF!</v>
      </c>
      <c r="M17" s="99" t="e">
        <f>IF(#REF!="","",#REF!)</f>
        <v>#REF!</v>
      </c>
      <c r="N17" s="99" t="e">
        <f t="shared" si="0"/>
        <v>#REF!</v>
      </c>
      <c r="O17" s="99" t="e">
        <f>#REF!</f>
        <v>#REF!</v>
      </c>
      <c r="P17" s="98" t="e">
        <f>#REF!</f>
        <v>#REF!</v>
      </c>
      <c r="Q17" s="99" t="e">
        <f t="shared" si="1"/>
        <v>#REF!</v>
      </c>
      <c r="R17" s="98" t="e">
        <f>IF(#REF!="","",#REF!)</f>
        <v>#REF!</v>
      </c>
      <c r="S17" s="98" t="e">
        <f>IF(#REF!="","",#REF!)</f>
        <v>#REF!</v>
      </c>
      <c r="T17" s="98" t="e">
        <f>IF(#REF!="","",#REF!)</f>
        <v>#REF!</v>
      </c>
      <c r="U17" s="98" t="e">
        <f>IF(#REF!="","",#REF!)</f>
        <v>#REF!</v>
      </c>
      <c r="V17" s="98" t="e">
        <f>IF(#REF!="","",#REF!)</f>
        <v>#REF!</v>
      </c>
      <c r="W17" s="98" t="e">
        <f>IF(#REF!="","",#REF!)</f>
        <v>#REF!</v>
      </c>
      <c r="X17" s="99" t="e">
        <f>IF(#REF!="","",#REF!)</f>
        <v>#REF!</v>
      </c>
      <c r="Y17" s="99" t="e">
        <f>IF(#REF!="","",#REF!)</f>
        <v>#REF!</v>
      </c>
      <c r="Z17" s="99" t="e">
        <f>IF(#REF!="","",#REF!)</f>
        <v>#REF!</v>
      </c>
      <c r="AA17" s="98" t="e">
        <f>IF(#REF!="","",#REF!)</f>
        <v>#REF!</v>
      </c>
      <c r="AB17" s="98" t="e">
        <f>IF(#REF!="","",#REF!)</f>
        <v>#REF!</v>
      </c>
      <c r="AC17" s="98" t="e">
        <f>IF(#REF!="","",#REF!)</f>
        <v>#REF!</v>
      </c>
    </row>
    <row r="18" spans="1:29" x14ac:dyDescent="0.25">
      <c r="A18" s="98" t="e">
        <f>IF(#REF!="","",#REF!)</f>
        <v>#REF!</v>
      </c>
      <c r="B18" s="99" t="e">
        <f>IF(#REF!="","",#REF!)</f>
        <v>#REF!</v>
      </c>
      <c r="C18" s="98" t="e">
        <f>IF(#REF!="","",#REF!)</f>
        <v>#REF!</v>
      </c>
      <c r="D18" s="98" t="e">
        <f>IF(#REF!="","",#REF!)</f>
        <v>#REF!</v>
      </c>
      <c r="E18" s="98" t="e">
        <f>IF(#REF!="","",#REF!)</f>
        <v>#REF!</v>
      </c>
      <c r="F18" s="98" t="e">
        <f>IF(#REF!="","",#REF!)</f>
        <v>#REF!</v>
      </c>
      <c r="G18" s="99" t="e">
        <f>IF(#REF!="","",#REF!)</f>
        <v>#REF!</v>
      </c>
      <c r="H18" s="99" t="e">
        <f>CONCATENATE(#REF!, "-R",#REF!)</f>
        <v>#REF!</v>
      </c>
      <c r="I18" s="99" t="e">
        <f>IF(#REF!="","",#REF!)</f>
        <v>#REF!</v>
      </c>
      <c r="J18" s="99" t="e">
        <f>IF(#REF!="","",#REF!)</f>
        <v>#REF!</v>
      </c>
      <c r="K18" s="115" t="e">
        <f>IF(#REF!="","",#REF!)</f>
        <v>#REF!</v>
      </c>
      <c r="L18" s="99" t="e">
        <f>IF(#REF!="","",#REF!)</f>
        <v>#REF!</v>
      </c>
      <c r="M18" s="99" t="e">
        <f>IF(#REF!="","",#REF!)</f>
        <v>#REF!</v>
      </c>
      <c r="N18" s="99" t="e">
        <f t="shared" si="0"/>
        <v>#REF!</v>
      </c>
      <c r="O18" s="99" t="e">
        <f>#REF!</f>
        <v>#REF!</v>
      </c>
      <c r="P18" s="98" t="e">
        <f>#REF!</f>
        <v>#REF!</v>
      </c>
      <c r="Q18" s="99" t="e">
        <f t="shared" si="1"/>
        <v>#REF!</v>
      </c>
      <c r="R18" s="98" t="e">
        <f>IF(#REF!="","",#REF!)</f>
        <v>#REF!</v>
      </c>
      <c r="S18" s="98" t="e">
        <f>IF(#REF!="","",#REF!)</f>
        <v>#REF!</v>
      </c>
      <c r="T18" s="98" t="e">
        <f>IF(#REF!="","",#REF!)</f>
        <v>#REF!</v>
      </c>
      <c r="U18" s="98" t="e">
        <f>IF(#REF!="","",#REF!)</f>
        <v>#REF!</v>
      </c>
      <c r="V18" s="98" t="e">
        <f>IF(#REF!="","",#REF!)</f>
        <v>#REF!</v>
      </c>
      <c r="W18" s="98" t="e">
        <f>IF(#REF!="","",#REF!)</f>
        <v>#REF!</v>
      </c>
      <c r="X18" s="99" t="e">
        <f>IF(#REF!="","",#REF!)</f>
        <v>#REF!</v>
      </c>
      <c r="Y18" s="99" t="e">
        <f>IF(#REF!="","",#REF!)</f>
        <v>#REF!</v>
      </c>
      <c r="Z18" s="99" t="e">
        <f>IF(#REF!="","",#REF!)</f>
        <v>#REF!</v>
      </c>
      <c r="AA18" s="98" t="e">
        <f>IF(#REF!="","",#REF!)</f>
        <v>#REF!</v>
      </c>
      <c r="AB18" s="98" t="e">
        <f>IF(#REF!="","",#REF!)</f>
        <v>#REF!</v>
      </c>
      <c r="AC18" s="98" t="e">
        <f>IF(#REF!="","",#REF!)</f>
        <v>#REF!</v>
      </c>
    </row>
    <row r="19" spans="1:29" x14ac:dyDescent="0.25">
      <c r="A19" s="98" t="e">
        <f>IF(#REF!="","",#REF!)</f>
        <v>#REF!</v>
      </c>
      <c r="B19" s="99" t="e">
        <f>IF(#REF!="","",#REF!)</f>
        <v>#REF!</v>
      </c>
      <c r="C19" s="98" t="e">
        <f>IF(#REF!="","",#REF!)</f>
        <v>#REF!</v>
      </c>
      <c r="D19" s="98" t="e">
        <f>IF(#REF!="","",#REF!)</f>
        <v>#REF!</v>
      </c>
      <c r="E19" s="98" t="e">
        <f>IF(#REF!="","",#REF!)</f>
        <v>#REF!</v>
      </c>
      <c r="F19" s="98" t="e">
        <f>IF(#REF!="","",#REF!)</f>
        <v>#REF!</v>
      </c>
      <c r="G19" s="99" t="e">
        <f>IF(#REF!="","",#REF!)</f>
        <v>#REF!</v>
      </c>
      <c r="H19" s="99" t="e">
        <f>CONCATENATE(#REF!, "-R",#REF!)</f>
        <v>#REF!</v>
      </c>
      <c r="I19" s="99" t="e">
        <f>IF(#REF!="","",#REF!)</f>
        <v>#REF!</v>
      </c>
      <c r="J19" s="99" t="e">
        <f>IF(#REF!="","",#REF!)</f>
        <v>#REF!</v>
      </c>
      <c r="K19" s="115" t="e">
        <f>IF(#REF!="","",#REF!)</f>
        <v>#REF!</v>
      </c>
      <c r="L19" s="99" t="e">
        <f>IF(#REF!="","",#REF!)</f>
        <v>#REF!</v>
      </c>
      <c r="M19" s="99" t="e">
        <f>IF(#REF!="","",#REF!)</f>
        <v>#REF!</v>
      </c>
      <c r="N19" s="99" t="e">
        <f t="shared" si="0"/>
        <v>#REF!</v>
      </c>
      <c r="O19" s="99" t="e">
        <f>#REF!</f>
        <v>#REF!</v>
      </c>
      <c r="P19" s="98" t="e">
        <f>#REF!</f>
        <v>#REF!</v>
      </c>
      <c r="Q19" s="99" t="e">
        <f t="shared" si="1"/>
        <v>#REF!</v>
      </c>
      <c r="R19" s="98" t="e">
        <f>IF(#REF!="","",#REF!)</f>
        <v>#REF!</v>
      </c>
      <c r="S19" s="98" t="e">
        <f>IF(#REF!="","",#REF!)</f>
        <v>#REF!</v>
      </c>
      <c r="T19" s="98" t="e">
        <f>IF(#REF!="","",#REF!)</f>
        <v>#REF!</v>
      </c>
      <c r="U19" s="98" t="e">
        <f>IF(#REF!="","",#REF!)</f>
        <v>#REF!</v>
      </c>
      <c r="V19" s="98" t="e">
        <f>IF(#REF!="","",#REF!)</f>
        <v>#REF!</v>
      </c>
      <c r="W19" s="98" t="e">
        <f>IF(#REF!="","",#REF!)</f>
        <v>#REF!</v>
      </c>
      <c r="X19" s="99" t="e">
        <f>IF(#REF!="","",#REF!)</f>
        <v>#REF!</v>
      </c>
      <c r="Y19" s="99" t="e">
        <f>IF(#REF!="","",#REF!)</f>
        <v>#REF!</v>
      </c>
      <c r="Z19" s="99" t="e">
        <f>IF(#REF!="","",#REF!)</f>
        <v>#REF!</v>
      </c>
      <c r="AA19" s="98" t="e">
        <f>IF(#REF!="","",#REF!)</f>
        <v>#REF!</v>
      </c>
      <c r="AB19" s="98" t="e">
        <f>IF(#REF!="","",#REF!)</f>
        <v>#REF!</v>
      </c>
      <c r="AC19" s="98" t="e">
        <f>IF(#REF!="","",#REF!)</f>
        <v>#REF!</v>
      </c>
    </row>
    <row r="20" spans="1:29" x14ac:dyDescent="0.25">
      <c r="A20" s="98" t="e">
        <f>IF(#REF!="","",#REF!)</f>
        <v>#REF!</v>
      </c>
      <c r="B20" s="99" t="e">
        <f>IF(#REF!="","",#REF!)</f>
        <v>#REF!</v>
      </c>
      <c r="C20" s="98" t="e">
        <f>IF(#REF!="","",#REF!)</f>
        <v>#REF!</v>
      </c>
      <c r="D20" s="98" t="e">
        <f>IF(#REF!="","",#REF!)</f>
        <v>#REF!</v>
      </c>
      <c r="E20" s="98" t="e">
        <f>IF(#REF!="","",#REF!)</f>
        <v>#REF!</v>
      </c>
      <c r="F20" s="98" t="e">
        <f>IF(#REF!="","",#REF!)</f>
        <v>#REF!</v>
      </c>
      <c r="G20" s="99" t="e">
        <f>IF(#REF!="","",#REF!)</f>
        <v>#REF!</v>
      </c>
      <c r="H20" s="99" t="e">
        <f>CONCATENATE(#REF!, "-R",#REF!)</f>
        <v>#REF!</v>
      </c>
      <c r="I20" s="99" t="e">
        <f>IF(#REF!="","",#REF!)</f>
        <v>#REF!</v>
      </c>
      <c r="J20" s="99" t="e">
        <f>IF(#REF!="","",#REF!)</f>
        <v>#REF!</v>
      </c>
      <c r="K20" s="115" t="e">
        <f>IF(#REF!="","",#REF!)</f>
        <v>#REF!</v>
      </c>
      <c r="L20" s="99" t="e">
        <f>IF(#REF!="","",#REF!)</f>
        <v>#REF!</v>
      </c>
      <c r="M20" s="99" t="e">
        <f>IF(#REF!="","",#REF!)</f>
        <v>#REF!</v>
      </c>
      <c r="N20" s="99" t="e">
        <f t="shared" si="0"/>
        <v>#REF!</v>
      </c>
      <c r="O20" s="99" t="e">
        <f>#REF!</f>
        <v>#REF!</v>
      </c>
      <c r="P20" s="98" t="e">
        <f>#REF!</f>
        <v>#REF!</v>
      </c>
      <c r="Q20" s="99" t="e">
        <f t="shared" si="1"/>
        <v>#REF!</v>
      </c>
      <c r="R20" s="98" t="e">
        <f>IF(#REF!="","",#REF!)</f>
        <v>#REF!</v>
      </c>
      <c r="S20" s="98" t="e">
        <f>IF(#REF!="","",#REF!)</f>
        <v>#REF!</v>
      </c>
      <c r="T20" s="98" t="e">
        <f>IF(#REF!="","",#REF!)</f>
        <v>#REF!</v>
      </c>
      <c r="U20" s="98" t="e">
        <f>IF(#REF!="","",#REF!)</f>
        <v>#REF!</v>
      </c>
      <c r="V20" s="98" t="e">
        <f>IF(#REF!="","",#REF!)</f>
        <v>#REF!</v>
      </c>
      <c r="W20" s="98" t="e">
        <f>IF(#REF!="","",#REF!)</f>
        <v>#REF!</v>
      </c>
      <c r="X20" s="99" t="e">
        <f>IF(#REF!="","",#REF!)</f>
        <v>#REF!</v>
      </c>
      <c r="Y20" s="99" t="e">
        <f>IF(#REF!="","",#REF!)</f>
        <v>#REF!</v>
      </c>
      <c r="Z20" s="99" t="e">
        <f>IF(#REF!="","",#REF!)</f>
        <v>#REF!</v>
      </c>
      <c r="AA20" s="98" t="e">
        <f>IF(#REF!="","",#REF!)</f>
        <v>#REF!</v>
      </c>
      <c r="AB20" s="98" t="e">
        <f>IF(#REF!="","",#REF!)</f>
        <v>#REF!</v>
      </c>
      <c r="AC20" s="98" t="e">
        <f>IF(#REF!="","",#REF!)</f>
        <v>#REF!</v>
      </c>
    </row>
    <row r="21" spans="1:29" x14ac:dyDescent="0.25">
      <c r="A21" s="98" t="e">
        <f>IF(#REF!="","",#REF!)</f>
        <v>#REF!</v>
      </c>
      <c r="B21" s="99" t="e">
        <f>IF(#REF!="","",#REF!)</f>
        <v>#REF!</v>
      </c>
      <c r="C21" s="98" t="e">
        <f>IF(#REF!="","",#REF!)</f>
        <v>#REF!</v>
      </c>
      <c r="D21" s="98" t="e">
        <f>IF(#REF!="","",#REF!)</f>
        <v>#REF!</v>
      </c>
      <c r="E21" s="98" t="e">
        <f>IF(#REF!="","",#REF!)</f>
        <v>#REF!</v>
      </c>
      <c r="F21" s="98" t="e">
        <f>IF(#REF!="","",#REF!)</f>
        <v>#REF!</v>
      </c>
      <c r="G21" s="99" t="e">
        <f>IF(#REF!="","",#REF!)</f>
        <v>#REF!</v>
      </c>
      <c r="H21" s="99" t="e">
        <f>CONCATENATE(#REF!, "-R",#REF!)</f>
        <v>#REF!</v>
      </c>
      <c r="I21" s="99" t="e">
        <f>IF(#REF!="","",#REF!)</f>
        <v>#REF!</v>
      </c>
      <c r="J21" s="99" t="e">
        <f>IF(#REF!="","",#REF!)</f>
        <v>#REF!</v>
      </c>
      <c r="K21" s="115" t="e">
        <f>IF(#REF!="","",#REF!)</f>
        <v>#REF!</v>
      </c>
      <c r="L21" s="99" t="e">
        <f>IF(#REF!="","",#REF!)</f>
        <v>#REF!</v>
      </c>
      <c r="M21" s="99" t="e">
        <f>IF(#REF!="","",#REF!)</f>
        <v>#REF!</v>
      </c>
      <c r="N21" s="99" t="e">
        <f t="shared" si="0"/>
        <v>#REF!</v>
      </c>
      <c r="O21" s="99" t="e">
        <f>#REF!</f>
        <v>#REF!</v>
      </c>
      <c r="P21" s="98" t="e">
        <f>#REF!</f>
        <v>#REF!</v>
      </c>
      <c r="Q21" s="99" t="e">
        <f t="shared" si="1"/>
        <v>#REF!</v>
      </c>
      <c r="R21" s="98" t="e">
        <f>IF(#REF!="","",#REF!)</f>
        <v>#REF!</v>
      </c>
      <c r="S21" s="98" t="e">
        <f>IF(#REF!="","",#REF!)</f>
        <v>#REF!</v>
      </c>
      <c r="T21" s="98" t="e">
        <f>IF(#REF!="","",#REF!)</f>
        <v>#REF!</v>
      </c>
      <c r="U21" s="98" t="e">
        <f>IF(#REF!="","",#REF!)</f>
        <v>#REF!</v>
      </c>
      <c r="V21" s="98" t="e">
        <f>IF(#REF!="","",#REF!)</f>
        <v>#REF!</v>
      </c>
      <c r="W21" s="98" t="e">
        <f>IF(#REF!="","",#REF!)</f>
        <v>#REF!</v>
      </c>
      <c r="X21" s="99" t="e">
        <f>IF(#REF!="","",#REF!)</f>
        <v>#REF!</v>
      </c>
      <c r="Y21" s="99" t="e">
        <f>IF(#REF!="","",#REF!)</f>
        <v>#REF!</v>
      </c>
      <c r="Z21" s="99" t="e">
        <f>IF(#REF!="","",#REF!)</f>
        <v>#REF!</v>
      </c>
      <c r="AA21" s="98" t="e">
        <f>IF(#REF!="","",#REF!)</f>
        <v>#REF!</v>
      </c>
      <c r="AB21" s="98" t="e">
        <f>IF(#REF!="","",#REF!)</f>
        <v>#REF!</v>
      </c>
      <c r="AC21" s="98" t="e">
        <f>IF(#REF!="","",#REF!)</f>
        <v>#REF!</v>
      </c>
    </row>
    <row r="22" spans="1:29" x14ac:dyDescent="0.25">
      <c r="A22" s="98" t="e">
        <f>IF(#REF!="","",#REF!)</f>
        <v>#REF!</v>
      </c>
      <c r="B22" s="99" t="e">
        <f>IF(#REF!="","",#REF!)</f>
        <v>#REF!</v>
      </c>
      <c r="C22" s="98" t="e">
        <f>IF(#REF!="","",#REF!)</f>
        <v>#REF!</v>
      </c>
      <c r="D22" s="98" t="e">
        <f>IF(#REF!="","",#REF!)</f>
        <v>#REF!</v>
      </c>
      <c r="E22" s="98" t="e">
        <f>IF(#REF!="","",#REF!)</f>
        <v>#REF!</v>
      </c>
      <c r="F22" s="98" t="e">
        <f>IF(#REF!="","",#REF!)</f>
        <v>#REF!</v>
      </c>
      <c r="G22" s="99" t="e">
        <f>IF(#REF!="","",#REF!)</f>
        <v>#REF!</v>
      </c>
      <c r="H22" s="99" t="e">
        <f>CONCATENATE(#REF!, "-R",#REF!)</f>
        <v>#REF!</v>
      </c>
      <c r="I22" s="99" t="e">
        <f>IF(#REF!="","",#REF!)</f>
        <v>#REF!</v>
      </c>
      <c r="J22" s="99" t="e">
        <f>IF(#REF!="","",#REF!)</f>
        <v>#REF!</v>
      </c>
      <c r="K22" s="115" t="e">
        <f>IF(#REF!="","",#REF!)</f>
        <v>#REF!</v>
      </c>
      <c r="L22" s="99" t="e">
        <f>IF(#REF!="","",#REF!)</f>
        <v>#REF!</v>
      </c>
      <c r="M22" s="99" t="e">
        <f>IF(#REF!="","",#REF!)</f>
        <v>#REF!</v>
      </c>
      <c r="N22" s="99" t="e">
        <f t="shared" si="0"/>
        <v>#REF!</v>
      </c>
      <c r="O22" s="99" t="e">
        <f>#REF!</f>
        <v>#REF!</v>
      </c>
      <c r="P22" s="98" t="e">
        <f>#REF!</f>
        <v>#REF!</v>
      </c>
      <c r="Q22" s="99" t="e">
        <f t="shared" si="1"/>
        <v>#REF!</v>
      </c>
      <c r="R22" s="98" t="e">
        <f>IF(#REF!="","",#REF!)</f>
        <v>#REF!</v>
      </c>
      <c r="S22" s="98" t="e">
        <f>IF(#REF!="","",#REF!)</f>
        <v>#REF!</v>
      </c>
      <c r="T22" s="98" t="e">
        <f>IF(#REF!="","",#REF!)</f>
        <v>#REF!</v>
      </c>
      <c r="U22" s="98" t="e">
        <f>IF(#REF!="","",#REF!)</f>
        <v>#REF!</v>
      </c>
      <c r="V22" s="98" t="e">
        <f>IF(#REF!="","",#REF!)</f>
        <v>#REF!</v>
      </c>
      <c r="W22" s="98" t="e">
        <f>IF(#REF!="","",#REF!)</f>
        <v>#REF!</v>
      </c>
      <c r="X22" s="99" t="e">
        <f>IF(#REF!="","",#REF!)</f>
        <v>#REF!</v>
      </c>
      <c r="Y22" s="99" t="e">
        <f>IF(#REF!="","",#REF!)</f>
        <v>#REF!</v>
      </c>
      <c r="Z22" s="99" t="e">
        <f>IF(#REF!="","",#REF!)</f>
        <v>#REF!</v>
      </c>
      <c r="AA22" s="98" t="e">
        <f>IF(#REF!="","",#REF!)</f>
        <v>#REF!</v>
      </c>
      <c r="AB22" s="98" t="e">
        <f>IF(#REF!="","",#REF!)</f>
        <v>#REF!</v>
      </c>
      <c r="AC22" s="98" t="e">
        <f>IF(#REF!="","",#REF!)</f>
        <v>#REF!</v>
      </c>
    </row>
    <row r="23" spans="1:29" x14ac:dyDescent="0.25">
      <c r="A23" s="98" t="e">
        <f>IF(#REF!="","",#REF!)</f>
        <v>#REF!</v>
      </c>
      <c r="B23" s="99" t="e">
        <f>IF(#REF!="","",#REF!)</f>
        <v>#REF!</v>
      </c>
      <c r="C23" s="98" t="e">
        <f>IF(#REF!="","",#REF!)</f>
        <v>#REF!</v>
      </c>
      <c r="D23" s="98" t="e">
        <f>IF(#REF!="","",#REF!)</f>
        <v>#REF!</v>
      </c>
      <c r="E23" s="98" t="e">
        <f>IF(#REF!="","",#REF!)</f>
        <v>#REF!</v>
      </c>
      <c r="F23" s="98" t="e">
        <f>IF(#REF!="","",#REF!)</f>
        <v>#REF!</v>
      </c>
      <c r="G23" s="99" t="e">
        <f>IF(#REF!="","",#REF!)</f>
        <v>#REF!</v>
      </c>
      <c r="H23" s="99" t="e">
        <f>CONCATENATE(#REF!, "-R",#REF!)</f>
        <v>#REF!</v>
      </c>
      <c r="I23" s="99" t="e">
        <f>IF(#REF!="","",#REF!)</f>
        <v>#REF!</v>
      </c>
      <c r="J23" s="99" t="e">
        <f>IF(#REF!="","",#REF!)</f>
        <v>#REF!</v>
      </c>
      <c r="K23" s="115" t="e">
        <f>IF(#REF!="","",#REF!)</f>
        <v>#REF!</v>
      </c>
      <c r="L23" s="99" t="e">
        <f>IF(#REF!="","",#REF!)</f>
        <v>#REF!</v>
      </c>
      <c r="M23" s="99" t="e">
        <f>IF(#REF!="","",#REF!)</f>
        <v>#REF!</v>
      </c>
      <c r="N23" s="99" t="e">
        <f t="shared" si="0"/>
        <v>#REF!</v>
      </c>
      <c r="O23" s="99" t="e">
        <f>#REF!</f>
        <v>#REF!</v>
      </c>
      <c r="P23" s="98" t="e">
        <f>#REF!</f>
        <v>#REF!</v>
      </c>
      <c r="Q23" s="99" t="e">
        <f t="shared" si="1"/>
        <v>#REF!</v>
      </c>
      <c r="R23" s="98" t="e">
        <f>IF(#REF!="","",#REF!)</f>
        <v>#REF!</v>
      </c>
      <c r="S23" s="98" t="e">
        <f>IF(#REF!="","",#REF!)</f>
        <v>#REF!</v>
      </c>
      <c r="T23" s="98" t="e">
        <f>IF(#REF!="","",#REF!)</f>
        <v>#REF!</v>
      </c>
      <c r="U23" s="98" t="e">
        <f>IF(#REF!="","",#REF!)</f>
        <v>#REF!</v>
      </c>
      <c r="V23" s="98" t="e">
        <f>IF(#REF!="","",#REF!)</f>
        <v>#REF!</v>
      </c>
      <c r="W23" s="98" t="e">
        <f>IF(#REF!="","",#REF!)</f>
        <v>#REF!</v>
      </c>
      <c r="X23" s="99" t="e">
        <f>IF(#REF!="","",#REF!)</f>
        <v>#REF!</v>
      </c>
      <c r="Y23" s="99" t="e">
        <f>IF(#REF!="","",#REF!)</f>
        <v>#REF!</v>
      </c>
      <c r="Z23" s="99" t="e">
        <f>IF(#REF!="","",#REF!)</f>
        <v>#REF!</v>
      </c>
      <c r="AA23" s="98" t="e">
        <f>IF(#REF!="","",#REF!)</f>
        <v>#REF!</v>
      </c>
      <c r="AB23" s="98" t="e">
        <f>IF(#REF!="","",#REF!)</f>
        <v>#REF!</v>
      </c>
      <c r="AC23" s="98" t="e">
        <f>IF(#REF!="","",#REF!)</f>
        <v>#REF!</v>
      </c>
    </row>
    <row r="24" spans="1:29" x14ac:dyDescent="0.25">
      <c r="A24" s="98" t="e">
        <f>IF(#REF!="","",#REF!)</f>
        <v>#REF!</v>
      </c>
      <c r="B24" s="99" t="e">
        <f>IF(#REF!="","",#REF!)</f>
        <v>#REF!</v>
      </c>
      <c r="C24" s="98" t="e">
        <f>IF(#REF!="","",#REF!)</f>
        <v>#REF!</v>
      </c>
      <c r="D24" s="98" t="e">
        <f>IF(#REF!="","",#REF!)</f>
        <v>#REF!</v>
      </c>
      <c r="E24" s="98" t="e">
        <f>IF(#REF!="","",#REF!)</f>
        <v>#REF!</v>
      </c>
      <c r="F24" s="98" t="e">
        <f>IF(#REF!="","",#REF!)</f>
        <v>#REF!</v>
      </c>
      <c r="G24" s="99" t="e">
        <f>IF(#REF!="","",#REF!)</f>
        <v>#REF!</v>
      </c>
      <c r="H24" s="99" t="e">
        <f>CONCATENATE(#REF!, "-R",#REF!)</f>
        <v>#REF!</v>
      </c>
      <c r="I24" s="99" t="e">
        <f>IF(#REF!="","",#REF!)</f>
        <v>#REF!</v>
      </c>
      <c r="J24" s="99" t="e">
        <f>IF(#REF!="","",#REF!)</f>
        <v>#REF!</v>
      </c>
      <c r="K24" s="115" t="e">
        <f>IF(#REF!="","",#REF!)</f>
        <v>#REF!</v>
      </c>
      <c r="L24" s="99" t="e">
        <f>IF(#REF!="","",#REF!)</f>
        <v>#REF!</v>
      </c>
      <c r="M24" s="99" t="e">
        <f>IF(#REF!="","",#REF!)</f>
        <v>#REF!</v>
      </c>
      <c r="N24" s="99" t="e">
        <f t="shared" si="0"/>
        <v>#REF!</v>
      </c>
      <c r="O24" s="99" t="e">
        <f>#REF!</f>
        <v>#REF!</v>
      </c>
      <c r="P24" s="98" t="e">
        <f>#REF!</f>
        <v>#REF!</v>
      </c>
      <c r="Q24" s="99" t="e">
        <f t="shared" si="1"/>
        <v>#REF!</v>
      </c>
      <c r="R24" s="98" t="e">
        <f>IF(#REF!="","",#REF!)</f>
        <v>#REF!</v>
      </c>
      <c r="S24" s="98" t="e">
        <f>IF(#REF!="","",#REF!)</f>
        <v>#REF!</v>
      </c>
      <c r="T24" s="98" t="e">
        <f>IF(#REF!="","",#REF!)</f>
        <v>#REF!</v>
      </c>
      <c r="U24" s="98" t="e">
        <f>IF(#REF!="","",#REF!)</f>
        <v>#REF!</v>
      </c>
      <c r="V24" s="98" t="e">
        <f>IF(#REF!="","",#REF!)</f>
        <v>#REF!</v>
      </c>
      <c r="W24" s="98" t="e">
        <f>IF(#REF!="","",#REF!)</f>
        <v>#REF!</v>
      </c>
      <c r="X24" s="99" t="e">
        <f>IF(#REF!="","",#REF!)</f>
        <v>#REF!</v>
      </c>
      <c r="Y24" s="99" t="e">
        <f>IF(#REF!="","",#REF!)</f>
        <v>#REF!</v>
      </c>
      <c r="Z24" s="99" t="e">
        <f>IF(#REF!="","",#REF!)</f>
        <v>#REF!</v>
      </c>
      <c r="AA24" s="98" t="e">
        <f>IF(#REF!="","",#REF!)</f>
        <v>#REF!</v>
      </c>
      <c r="AB24" s="98" t="e">
        <f>IF(#REF!="","",#REF!)</f>
        <v>#REF!</v>
      </c>
      <c r="AC24" s="98" t="e">
        <f>IF(#REF!="","",#REF!)</f>
        <v>#REF!</v>
      </c>
    </row>
    <row r="25" spans="1:29" x14ac:dyDescent="0.25">
      <c r="A25" s="98" t="e">
        <f>IF(#REF!="","",#REF!)</f>
        <v>#REF!</v>
      </c>
      <c r="B25" s="99" t="e">
        <f>IF(#REF!="","",#REF!)</f>
        <v>#REF!</v>
      </c>
      <c r="C25" s="98" t="e">
        <f>IF(#REF!="","",#REF!)</f>
        <v>#REF!</v>
      </c>
      <c r="D25" s="98" t="e">
        <f>IF(#REF!="","",#REF!)</f>
        <v>#REF!</v>
      </c>
      <c r="E25" s="98" t="e">
        <f>IF(#REF!="","",#REF!)</f>
        <v>#REF!</v>
      </c>
      <c r="F25" s="98" t="e">
        <f>IF(#REF!="","",#REF!)</f>
        <v>#REF!</v>
      </c>
      <c r="G25" s="99" t="e">
        <f>IF(#REF!="","",#REF!)</f>
        <v>#REF!</v>
      </c>
      <c r="H25" s="99" t="e">
        <f>CONCATENATE(#REF!, "-R",#REF!)</f>
        <v>#REF!</v>
      </c>
      <c r="I25" s="99" t="e">
        <f>IF(#REF!="","",#REF!)</f>
        <v>#REF!</v>
      </c>
      <c r="J25" s="99" t="e">
        <f>IF(#REF!="","",#REF!)</f>
        <v>#REF!</v>
      </c>
      <c r="K25" s="115" t="e">
        <f>IF(#REF!="","",#REF!)</f>
        <v>#REF!</v>
      </c>
      <c r="L25" s="99" t="e">
        <f>IF(#REF!="","",#REF!)</f>
        <v>#REF!</v>
      </c>
      <c r="M25" s="99" t="e">
        <f>IF(#REF!="","",#REF!)</f>
        <v>#REF!</v>
      </c>
      <c r="N25" s="99" t="e">
        <f t="shared" si="0"/>
        <v>#REF!</v>
      </c>
      <c r="O25" s="99" t="e">
        <f>#REF!</f>
        <v>#REF!</v>
      </c>
      <c r="P25" s="98" t="e">
        <f>#REF!</f>
        <v>#REF!</v>
      </c>
      <c r="Q25" s="99" t="e">
        <f t="shared" si="1"/>
        <v>#REF!</v>
      </c>
      <c r="R25" s="98" t="e">
        <f>IF(#REF!="","",#REF!)</f>
        <v>#REF!</v>
      </c>
      <c r="S25" s="98" t="e">
        <f>IF(#REF!="","",#REF!)</f>
        <v>#REF!</v>
      </c>
      <c r="T25" s="98" t="e">
        <f>IF(#REF!="","",#REF!)</f>
        <v>#REF!</v>
      </c>
      <c r="U25" s="98" t="e">
        <f>IF(#REF!="","",#REF!)</f>
        <v>#REF!</v>
      </c>
      <c r="V25" s="98" t="e">
        <f>IF(#REF!="","",#REF!)</f>
        <v>#REF!</v>
      </c>
      <c r="W25" s="98" t="e">
        <f>IF(#REF!="","",#REF!)</f>
        <v>#REF!</v>
      </c>
      <c r="X25" s="99" t="e">
        <f>IF(#REF!="","",#REF!)</f>
        <v>#REF!</v>
      </c>
      <c r="Y25" s="99" t="e">
        <f>IF(#REF!="","",#REF!)</f>
        <v>#REF!</v>
      </c>
      <c r="Z25" s="99" t="e">
        <f>IF(#REF!="","",#REF!)</f>
        <v>#REF!</v>
      </c>
      <c r="AA25" s="98" t="e">
        <f>IF(#REF!="","",#REF!)</f>
        <v>#REF!</v>
      </c>
      <c r="AB25" s="98" t="e">
        <f>IF(#REF!="","",#REF!)</f>
        <v>#REF!</v>
      </c>
      <c r="AC25" s="98" t="e">
        <f>IF(#REF!="","",#REF!)</f>
        <v>#REF!</v>
      </c>
    </row>
    <row r="26" spans="1:29" x14ac:dyDescent="0.25">
      <c r="A26" s="98" t="e">
        <f>IF(#REF!="","",#REF!)</f>
        <v>#REF!</v>
      </c>
      <c r="B26" s="99" t="e">
        <f>IF(#REF!="","",#REF!)</f>
        <v>#REF!</v>
      </c>
      <c r="C26" s="98" t="e">
        <f>IF(#REF!="","",#REF!)</f>
        <v>#REF!</v>
      </c>
      <c r="D26" s="98" t="e">
        <f>IF(#REF!="","",#REF!)</f>
        <v>#REF!</v>
      </c>
      <c r="E26" s="98" t="e">
        <f>IF(#REF!="","",#REF!)</f>
        <v>#REF!</v>
      </c>
      <c r="F26" s="98" t="e">
        <f>IF(#REF!="","",#REF!)</f>
        <v>#REF!</v>
      </c>
      <c r="G26" s="99" t="e">
        <f>IF(#REF!="","",#REF!)</f>
        <v>#REF!</v>
      </c>
      <c r="H26" s="99" t="e">
        <f>CONCATENATE(#REF!, "-R",#REF!)</f>
        <v>#REF!</v>
      </c>
      <c r="I26" s="99" t="e">
        <f>IF(#REF!="","",#REF!)</f>
        <v>#REF!</v>
      </c>
      <c r="J26" s="99" t="e">
        <f>IF(#REF!="","",#REF!)</f>
        <v>#REF!</v>
      </c>
      <c r="K26" s="115" t="e">
        <f>IF(#REF!="","",#REF!)</f>
        <v>#REF!</v>
      </c>
      <c r="L26" s="99" t="e">
        <f>IF(#REF!="","",#REF!)</f>
        <v>#REF!</v>
      </c>
      <c r="M26" s="99" t="e">
        <f>IF(#REF!="","",#REF!)</f>
        <v>#REF!</v>
      </c>
      <c r="N26" s="99" t="e">
        <f t="shared" si="0"/>
        <v>#REF!</v>
      </c>
      <c r="O26" s="99" t="e">
        <f>#REF!</f>
        <v>#REF!</v>
      </c>
      <c r="P26" s="98" t="e">
        <f>#REF!</f>
        <v>#REF!</v>
      </c>
      <c r="Q26" s="99" t="e">
        <f t="shared" si="1"/>
        <v>#REF!</v>
      </c>
      <c r="R26" s="98" t="e">
        <f>IF(#REF!="","",#REF!)</f>
        <v>#REF!</v>
      </c>
      <c r="S26" s="98" t="e">
        <f>IF(#REF!="","",#REF!)</f>
        <v>#REF!</v>
      </c>
      <c r="T26" s="98" t="e">
        <f>IF(#REF!="","",#REF!)</f>
        <v>#REF!</v>
      </c>
      <c r="U26" s="98" t="e">
        <f>IF(#REF!="","",#REF!)</f>
        <v>#REF!</v>
      </c>
      <c r="V26" s="98" t="e">
        <f>IF(#REF!="","",#REF!)</f>
        <v>#REF!</v>
      </c>
      <c r="W26" s="98" t="e">
        <f>IF(#REF!="","",#REF!)</f>
        <v>#REF!</v>
      </c>
      <c r="X26" s="99" t="e">
        <f>IF(#REF!="","",#REF!)</f>
        <v>#REF!</v>
      </c>
      <c r="Y26" s="99" t="e">
        <f>IF(#REF!="","",#REF!)</f>
        <v>#REF!</v>
      </c>
      <c r="Z26" s="99" t="e">
        <f>IF(#REF!="","",#REF!)</f>
        <v>#REF!</v>
      </c>
      <c r="AA26" s="98" t="e">
        <f>IF(#REF!="","",#REF!)</f>
        <v>#REF!</v>
      </c>
      <c r="AB26" s="98" t="e">
        <f>IF(#REF!="","",#REF!)</f>
        <v>#REF!</v>
      </c>
      <c r="AC26" s="98" t="e">
        <f>IF(#REF!="","",#REF!)</f>
        <v>#REF!</v>
      </c>
    </row>
    <row r="27" spans="1:29" x14ac:dyDescent="0.25">
      <c r="A27" s="98" t="e">
        <f>IF(#REF!="","",#REF!)</f>
        <v>#REF!</v>
      </c>
      <c r="B27" s="99" t="e">
        <f>IF(#REF!="","",#REF!)</f>
        <v>#REF!</v>
      </c>
      <c r="C27" s="98" t="e">
        <f>IF(#REF!="","",#REF!)</f>
        <v>#REF!</v>
      </c>
      <c r="D27" s="98" t="e">
        <f>IF(#REF!="","",#REF!)</f>
        <v>#REF!</v>
      </c>
      <c r="E27" s="98" t="e">
        <f>IF(#REF!="","",#REF!)</f>
        <v>#REF!</v>
      </c>
      <c r="F27" s="98" t="e">
        <f>IF(#REF!="","",#REF!)</f>
        <v>#REF!</v>
      </c>
      <c r="G27" s="99" t="e">
        <f>IF(#REF!="","",#REF!)</f>
        <v>#REF!</v>
      </c>
      <c r="H27" s="99" t="e">
        <f>CONCATENATE(#REF!, "-R",#REF!)</f>
        <v>#REF!</v>
      </c>
      <c r="I27" s="99" t="e">
        <f>IF(#REF!="","",#REF!)</f>
        <v>#REF!</v>
      </c>
      <c r="J27" s="99" t="e">
        <f>IF(#REF!="","",#REF!)</f>
        <v>#REF!</v>
      </c>
      <c r="K27" s="115" t="e">
        <f>IF(#REF!="","",#REF!)</f>
        <v>#REF!</v>
      </c>
      <c r="L27" s="99" t="e">
        <f>IF(#REF!="","",#REF!)</f>
        <v>#REF!</v>
      </c>
      <c r="M27" s="99" t="e">
        <f>IF(#REF!="","",#REF!)</f>
        <v>#REF!</v>
      </c>
      <c r="N27" s="99" t="e">
        <f t="shared" si="0"/>
        <v>#REF!</v>
      </c>
      <c r="O27" s="99" t="e">
        <f>#REF!</f>
        <v>#REF!</v>
      </c>
      <c r="P27" s="98" t="e">
        <f>#REF!</f>
        <v>#REF!</v>
      </c>
      <c r="Q27" s="99" t="e">
        <f t="shared" si="1"/>
        <v>#REF!</v>
      </c>
      <c r="R27" s="98" t="e">
        <f>IF(#REF!="","",#REF!)</f>
        <v>#REF!</v>
      </c>
      <c r="S27" s="98" t="e">
        <f>IF(#REF!="","",#REF!)</f>
        <v>#REF!</v>
      </c>
      <c r="T27" s="98" t="e">
        <f>IF(#REF!="","",#REF!)</f>
        <v>#REF!</v>
      </c>
      <c r="U27" s="98" t="e">
        <f>IF(#REF!="","",#REF!)</f>
        <v>#REF!</v>
      </c>
      <c r="V27" s="98" t="e">
        <f>IF(#REF!="","",#REF!)</f>
        <v>#REF!</v>
      </c>
      <c r="W27" s="98" t="e">
        <f>IF(#REF!="","",#REF!)</f>
        <v>#REF!</v>
      </c>
      <c r="X27" s="99" t="e">
        <f>IF(#REF!="","",#REF!)</f>
        <v>#REF!</v>
      </c>
      <c r="Y27" s="99" t="e">
        <f>IF(#REF!="","",#REF!)</f>
        <v>#REF!</v>
      </c>
      <c r="Z27" s="99" t="e">
        <f>IF(#REF!="","",#REF!)</f>
        <v>#REF!</v>
      </c>
      <c r="AA27" s="98" t="e">
        <f>IF(#REF!="","",#REF!)</f>
        <v>#REF!</v>
      </c>
      <c r="AB27" s="98" t="e">
        <f>IF(#REF!="","",#REF!)</f>
        <v>#REF!</v>
      </c>
      <c r="AC27" s="98" t="e">
        <f>IF(#REF!="","",#REF!)</f>
        <v>#REF!</v>
      </c>
    </row>
    <row r="28" spans="1:29" x14ac:dyDescent="0.25">
      <c r="A28" s="98" t="e">
        <f>IF(#REF!="","",#REF!)</f>
        <v>#REF!</v>
      </c>
      <c r="B28" s="99" t="e">
        <f>IF(#REF!="","",#REF!)</f>
        <v>#REF!</v>
      </c>
      <c r="C28" s="98" t="e">
        <f>IF(#REF!="","",#REF!)</f>
        <v>#REF!</v>
      </c>
      <c r="D28" s="98" t="e">
        <f>IF(#REF!="","",#REF!)</f>
        <v>#REF!</v>
      </c>
      <c r="E28" s="98" t="e">
        <f>IF(#REF!="","",#REF!)</f>
        <v>#REF!</v>
      </c>
      <c r="F28" s="98" t="e">
        <f>IF(#REF!="","",#REF!)</f>
        <v>#REF!</v>
      </c>
      <c r="G28" s="99" t="e">
        <f>IF(#REF!="","",#REF!)</f>
        <v>#REF!</v>
      </c>
      <c r="H28" s="99" t="e">
        <f>CONCATENATE(#REF!, "-R",#REF!)</f>
        <v>#REF!</v>
      </c>
      <c r="I28" s="99" t="e">
        <f>IF(#REF!="","",#REF!)</f>
        <v>#REF!</v>
      </c>
      <c r="J28" s="99" t="e">
        <f>IF(#REF!="","",#REF!)</f>
        <v>#REF!</v>
      </c>
      <c r="K28" s="115" t="e">
        <f>IF(#REF!="","",#REF!)</f>
        <v>#REF!</v>
      </c>
      <c r="L28" s="99" t="e">
        <f>IF(#REF!="","",#REF!)</f>
        <v>#REF!</v>
      </c>
      <c r="M28" s="99" t="e">
        <f>IF(#REF!="","",#REF!)</f>
        <v>#REF!</v>
      </c>
      <c r="N28" s="99" t="e">
        <f t="shared" si="0"/>
        <v>#REF!</v>
      </c>
      <c r="O28" s="99" t="e">
        <f>#REF!</f>
        <v>#REF!</v>
      </c>
      <c r="P28" s="98" t="e">
        <f>#REF!</f>
        <v>#REF!</v>
      </c>
      <c r="Q28" s="99" t="e">
        <f t="shared" si="1"/>
        <v>#REF!</v>
      </c>
      <c r="R28" s="98" t="e">
        <f>IF(#REF!="","",#REF!)</f>
        <v>#REF!</v>
      </c>
      <c r="S28" s="98" t="e">
        <f>IF(#REF!="","",#REF!)</f>
        <v>#REF!</v>
      </c>
      <c r="T28" s="98" t="e">
        <f>IF(#REF!="","",#REF!)</f>
        <v>#REF!</v>
      </c>
      <c r="U28" s="98" t="e">
        <f>IF(#REF!="","",#REF!)</f>
        <v>#REF!</v>
      </c>
      <c r="V28" s="98" t="e">
        <f>IF(#REF!="","",#REF!)</f>
        <v>#REF!</v>
      </c>
      <c r="W28" s="98" t="e">
        <f>IF(#REF!="","",#REF!)</f>
        <v>#REF!</v>
      </c>
      <c r="X28" s="99" t="e">
        <f>IF(#REF!="","",#REF!)</f>
        <v>#REF!</v>
      </c>
      <c r="Y28" s="99" t="e">
        <f>IF(#REF!="","",#REF!)</f>
        <v>#REF!</v>
      </c>
      <c r="Z28" s="99" t="e">
        <f>IF(#REF!="","",#REF!)</f>
        <v>#REF!</v>
      </c>
      <c r="AA28" s="98" t="e">
        <f>IF(#REF!="","",#REF!)</f>
        <v>#REF!</v>
      </c>
      <c r="AB28" s="98" t="e">
        <f>IF(#REF!="","",#REF!)</f>
        <v>#REF!</v>
      </c>
      <c r="AC28" s="98" t="e">
        <f>IF(#REF!="","",#REF!)</f>
        <v>#REF!</v>
      </c>
    </row>
    <row r="29" spans="1:29" x14ac:dyDescent="0.25">
      <c r="A29" s="98" t="e">
        <f>IF(#REF!="","",#REF!)</f>
        <v>#REF!</v>
      </c>
      <c r="B29" s="99" t="e">
        <f>IF(#REF!="","",#REF!)</f>
        <v>#REF!</v>
      </c>
      <c r="C29" s="98" t="e">
        <f>IF(#REF!="","",#REF!)</f>
        <v>#REF!</v>
      </c>
      <c r="D29" s="98" t="e">
        <f>IF(#REF!="","",#REF!)</f>
        <v>#REF!</v>
      </c>
      <c r="E29" s="98" t="e">
        <f>IF(#REF!="","",#REF!)</f>
        <v>#REF!</v>
      </c>
      <c r="F29" s="98" t="e">
        <f>IF(#REF!="","",#REF!)</f>
        <v>#REF!</v>
      </c>
      <c r="G29" s="99" t="e">
        <f>IF(#REF!="","",#REF!)</f>
        <v>#REF!</v>
      </c>
      <c r="H29" s="99" t="e">
        <f>CONCATENATE(#REF!, "-R",#REF!)</f>
        <v>#REF!</v>
      </c>
      <c r="I29" s="99" t="e">
        <f>IF(#REF!="","",#REF!)</f>
        <v>#REF!</v>
      </c>
      <c r="J29" s="99" t="e">
        <f>IF(#REF!="","",#REF!)</f>
        <v>#REF!</v>
      </c>
      <c r="K29" s="115" t="e">
        <f>IF(#REF!="","",#REF!)</f>
        <v>#REF!</v>
      </c>
      <c r="L29" s="99" t="e">
        <f>IF(#REF!="","",#REF!)</f>
        <v>#REF!</v>
      </c>
      <c r="M29" s="99" t="e">
        <f>IF(#REF!="","",#REF!)</f>
        <v>#REF!</v>
      </c>
      <c r="N29" s="99" t="e">
        <f t="shared" si="0"/>
        <v>#REF!</v>
      </c>
      <c r="O29" s="99" t="e">
        <f>#REF!</f>
        <v>#REF!</v>
      </c>
      <c r="P29" s="98" t="e">
        <f>#REF!</f>
        <v>#REF!</v>
      </c>
      <c r="Q29" s="99" t="e">
        <f t="shared" si="1"/>
        <v>#REF!</v>
      </c>
      <c r="R29" s="98" t="e">
        <f>IF(#REF!="","",#REF!)</f>
        <v>#REF!</v>
      </c>
      <c r="S29" s="98" t="e">
        <f>IF(#REF!="","",#REF!)</f>
        <v>#REF!</v>
      </c>
      <c r="T29" s="98" t="e">
        <f>IF(#REF!="","",#REF!)</f>
        <v>#REF!</v>
      </c>
      <c r="U29" s="98" t="e">
        <f>IF(#REF!="","",#REF!)</f>
        <v>#REF!</v>
      </c>
      <c r="V29" s="98" t="e">
        <f>IF(#REF!="","",#REF!)</f>
        <v>#REF!</v>
      </c>
      <c r="W29" s="98" t="e">
        <f>IF(#REF!="","",#REF!)</f>
        <v>#REF!</v>
      </c>
      <c r="X29" s="99" t="e">
        <f>IF(#REF!="","",#REF!)</f>
        <v>#REF!</v>
      </c>
      <c r="Y29" s="99" t="e">
        <f>IF(#REF!="","",#REF!)</f>
        <v>#REF!</v>
      </c>
      <c r="Z29" s="99" t="e">
        <f>IF(#REF!="","",#REF!)</f>
        <v>#REF!</v>
      </c>
      <c r="AA29" s="98" t="e">
        <f>IF(#REF!="","",#REF!)</f>
        <v>#REF!</v>
      </c>
      <c r="AB29" s="98" t="e">
        <f>IF(#REF!="","",#REF!)</f>
        <v>#REF!</v>
      </c>
      <c r="AC29" s="98" t="e">
        <f>IF(#REF!="","",#REF!)</f>
        <v>#REF!</v>
      </c>
    </row>
    <row r="30" spans="1:29" x14ac:dyDescent="0.25">
      <c r="A30" s="98" t="e">
        <f>IF(#REF!="","",#REF!)</f>
        <v>#REF!</v>
      </c>
      <c r="B30" s="99" t="e">
        <f>IF(#REF!="","",#REF!)</f>
        <v>#REF!</v>
      </c>
      <c r="C30" s="98" t="e">
        <f>IF(#REF!="","",#REF!)</f>
        <v>#REF!</v>
      </c>
      <c r="D30" s="98" t="e">
        <f>IF(#REF!="","",#REF!)</f>
        <v>#REF!</v>
      </c>
      <c r="E30" s="98" t="e">
        <f>IF(#REF!="","",#REF!)</f>
        <v>#REF!</v>
      </c>
      <c r="F30" s="98" t="e">
        <f>IF(#REF!="","",#REF!)</f>
        <v>#REF!</v>
      </c>
      <c r="G30" s="99" t="e">
        <f>IF(#REF!="","",#REF!)</f>
        <v>#REF!</v>
      </c>
      <c r="H30" s="99" t="e">
        <f>CONCATENATE(#REF!, "-R",#REF!)</f>
        <v>#REF!</v>
      </c>
      <c r="I30" s="99" t="e">
        <f>IF(#REF!="","",#REF!)</f>
        <v>#REF!</v>
      </c>
      <c r="J30" s="99" t="e">
        <f>IF(#REF!="","",#REF!)</f>
        <v>#REF!</v>
      </c>
      <c r="K30" s="115" t="e">
        <f>IF(#REF!="","",#REF!)</f>
        <v>#REF!</v>
      </c>
      <c r="L30" s="99" t="e">
        <f>IF(#REF!="","",#REF!)</f>
        <v>#REF!</v>
      </c>
      <c r="M30" s="99" t="e">
        <f>IF(#REF!="","",#REF!)</f>
        <v>#REF!</v>
      </c>
      <c r="N30" s="99" t="e">
        <f t="shared" si="0"/>
        <v>#REF!</v>
      </c>
      <c r="O30" s="99" t="e">
        <f>#REF!</f>
        <v>#REF!</v>
      </c>
      <c r="P30" s="98" t="e">
        <f>#REF!</f>
        <v>#REF!</v>
      </c>
      <c r="Q30" s="99" t="e">
        <f t="shared" si="1"/>
        <v>#REF!</v>
      </c>
      <c r="R30" s="98" t="e">
        <f>IF(#REF!="","",#REF!)</f>
        <v>#REF!</v>
      </c>
      <c r="S30" s="98" t="e">
        <f>IF(#REF!="","",#REF!)</f>
        <v>#REF!</v>
      </c>
      <c r="T30" s="98" t="e">
        <f>IF(#REF!="","",#REF!)</f>
        <v>#REF!</v>
      </c>
      <c r="U30" s="98" t="e">
        <f>IF(#REF!="","",#REF!)</f>
        <v>#REF!</v>
      </c>
      <c r="V30" s="98" t="e">
        <f>IF(#REF!="","",#REF!)</f>
        <v>#REF!</v>
      </c>
      <c r="W30" s="98" t="e">
        <f>IF(#REF!="","",#REF!)</f>
        <v>#REF!</v>
      </c>
      <c r="X30" s="99" t="e">
        <f>IF(#REF!="","",#REF!)</f>
        <v>#REF!</v>
      </c>
      <c r="Y30" s="99" t="e">
        <f>IF(#REF!="","",#REF!)</f>
        <v>#REF!</v>
      </c>
      <c r="Z30" s="99" t="e">
        <f>IF(#REF!="","",#REF!)</f>
        <v>#REF!</v>
      </c>
      <c r="AA30" s="98" t="e">
        <f>IF(#REF!="","",#REF!)</f>
        <v>#REF!</v>
      </c>
      <c r="AB30" s="98" t="e">
        <f>IF(#REF!="","",#REF!)</f>
        <v>#REF!</v>
      </c>
      <c r="AC30" s="98" t="e">
        <f>IF(#REF!="","",#REF!)</f>
        <v>#REF!</v>
      </c>
    </row>
    <row r="31" spans="1:29" x14ac:dyDescent="0.25">
      <c r="A31" s="98" t="e">
        <f>IF(#REF!="","",#REF!)</f>
        <v>#REF!</v>
      </c>
      <c r="B31" s="99" t="e">
        <f>IF(#REF!="","",#REF!)</f>
        <v>#REF!</v>
      </c>
      <c r="C31" s="98" t="e">
        <f>IF(#REF!="","",#REF!)</f>
        <v>#REF!</v>
      </c>
      <c r="D31" s="98" t="e">
        <f>IF(#REF!="","",#REF!)</f>
        <v>#REF!</v>
      </c>
      <c r="E31" s="98" t="e">
        <f>IF(#REF!="","",#REF!)</f>
        <v>#REF!</v>
      </c>
      <c r="F31" s="98" t="e">
        <f>IF(#REF!="","",#REF!)</f>
        <v>#REF!</v>
      </c>
      <c r="G31" s="99" t="e">
        <f>IF(#REF!="","",#REF!)</f>
        <v>#REF!</v>
      </c>
      <c r="H31" s="99" t="e">
        <f>CONCATENATE(#REF!, "-R",#REF!)</f>
        <v>#REF!</v>
      </c>
      <c r="I31" s="99" t="e">
        <f>IF(#REF!="","",#REF!)</f>
        <v>#REF!</v>
      </c>
      <c r="J31" s="99" t="e">
        <f>IF(#REF!="","",#REF!)</f>
        <v>#REF!</v>
      </c>
      <c r="K31" s="115" t="e">
        <f>IF(#REF!="","",#REF!)</f>
        <v>#REF!</v>
      </c>
      <c r="L31" s="99" t="e">
        <f>IF(#REF!="","",#REF!)</f>
        <v>#REF!</v>
      </c>
      <c r="M31" s="99" t="e">
        <f>IF(#REF!="","",#REF!)</f>
        <v>#REF!</v>
      </c>
      <c r="N31" s="99" t="e">
        <f t="shared" si="0"/>
        <v>#REF!</v>
      </c>
      <c r="O31" s="99" t="e">
        <f>#REF!</f>
        <v>#REF!</v>
      </c>
      <c r="P31" s="98" t="e">
        <f>#REF!</f>
        <v>#REF!</v>
      </c>
      <c r="Q31" s="99" t="e">
        <f t="shared" si="1"/>
        <v>#REF!</v>
      </c>
      <c r="R31" s="98" t="e">
        <f>IF(#REF!="","",#REF!)</f>
        <v>#REF!</v>
      </c>
      <c r="S31" s="98" t="e">
        <f>IF(#REF!="","",#REF!)</f>
        <v>#REF!</v>
      </c>
      <c r="T31" s="98" t="e">
        <f>IF(#REF!="","",#REF!)</f>
        <v>#REF!</v>
      </c>
      <c r="U31" s="98" t="e">
        <f>IF(#REF!="","",#REF!)</f>
        <v>#REF!</v>
      </c>
      <c r="V31" s="98" t="e">
        <f>IF(#REF!="","",#REF!)</f>
        <v>#REF!</v>
      </c>
      <c r="W31" s="98" t="e">
        <f>IF(#REF!="","",#REF!)</f>
        <v>#REF!</v>
      </c>
      <c r="X31" s="99" t="e">
        <f>IF(#REF!="","",#REF!)</f>
        <v>#REF!</v>
      </c>
      <c r="Y31" s="99" t="e">
        <f>IF(#REF!="","",#REF!)</f>
        <v>#REF!</v>
      </c>
      <c r="Z31" s="99" t="e">
        <f>IF(#REF!="","",#REF!)</f>
        <v>#REF!</v>
      </c>
      <c r="AA31" s="98" t="e">
        <f>IF(#REF!="","",#REF!)</f>
        <v>#REF!</v>
      </c>
      <c r="AB31" s="98" t="e">
        <f>IF(#REF!="","",#REF!)</f>
        <v>#REF!</v>
      </c>
      <c r="AC31" s="98" t="e">
        <f>IF(#REF!="","",#REF!)</f>
        <v>#REF!</v>
      </c>
    </row>
    <row r="32" spans="1:29" x14ac:dyDescent="0.25">
      <c r="A32" s="98" t="e">
        <f>IF(#REF!="","",#REF!)</f>
        <v>#REF!</v>
      </c>
      <c r="B32" s="99" t="e">
        <f>IF(#REF!="","",#REF!)</f>
        <v>#REF!</v>
      </c>
      <c r="C32" s="98" t="e">
        <f>IF(#REF!="","",#REF!)</f>
        <v>#REF!</v>
      </c>
      <c r="D32" s="98" t="e">
        <f>IF(#REF!="","",#REF!)</f>
        <v>#REF!</v>
      </c>
      <c r="E32" s="98" t="e">
        <f>IF(#REF!="","",#REF!)</f>
        <v>#REF!</v>
      </c>
      <c r="F32" s="98" t="e">
        <f>IF(#REF!="","",#REF!)</f>
        <v>#REF!</v>
      </c>
      <c r="G32" s="99" t="e">
        <f>IF(#REF!="","",#REF!)</f>
        <v>#REF!</v>
      </c>
      <c r="H32" s="99" t="e">
        <f>CONCATENATE(#REF!, "-R",#REF!)</f>
        <v>#REF!</v>
      </c>
      <c r="I32" s="99" t="e">
        <f>IF(#REF!="","",#REF!)</f>
        <v>#REF!</v>
      </c>
      <c r="J32" s="99" t="e">
        <f>IF(#REF!="","",#REF!)</f>
        <v>#REF!</v>
      </c>
      <c r="K32" s="115" t="e">
        <f>IF(#REF!="","",#REF!)</f>
        <v>#REF!</v>
      </c>
      <c r="L32" s="99" t="e">
        <f>IF(#REF!="","",#REF!)</f>
        <v>#REF!</v>
      </c>
      <c r="M32" s="99" t="e">
        <f>IF(#REF!="","",#REF!)</f>
        <v>#REF!</v>
      </c>
      <c r="N32" s="99" t="e">
        <f t="shared" si="0"/>
        <v>#REF!</v>
      </c>
      <c r="O32" s="99" t="e">
        <f>#REF!</f>
        <v>#REF!</v>
      </c>
      <c r="P32" s="98" t="e">
        <f>#REF!</f>
        <v>#REF!</v>
      </c>
      <c r="Q32" s="99" t="e">
        <f t="shared" si="1"/>
        <v>#REF!</v>
      </c>
      <c r="R32" s="98" t="e">
        <f>IF(#REF!="","",#REF!)</f>
        <v>#REF!</v>
      </c>
      <c r="S32" s="98" t="e">
        <f>IF(#REF!="","",#REF!)</f>
        <v>#REF!</v>
      </c>
      <c r="T32" s="98" t="e">
        <f>IF(#REF!="","",#REF!)</f>
        <v>#REF!</v>
      </c>
      <c r="U32" s="98" t="e">
        <f>IF(#REF!="","",#REF!)</f>
        <v>#REF!</v>
      </c>
      <c r="V32" s="98" t="e">
        <f>IF(#REF!="","",#REF!)</f>
        <v>#REF!</v>
      </c>
      <c r="W32" s="98" t="e">
        <f>IF(#REF!="","",#REF!)</f>
        <v>#REF!</v>
      </c>
      <c r="X32" s="99" t="e">
        <f>IF(#REF!="","",#REF!)</f>
        <v>#REF!</v>
      </c>
      <c r="Y32" s="99" t="e">
        <f>IF(#REF!="","",#REF!)</f>
        <v>#REF!</v>
      </c>
      <c r="Z32" s="99" t="e">
        <f>IF(#REF!="","",#REF!)</f>
        <v>#REF!</v>
      </c>
      <c r="AA32" s="98" t="e">
        <f>IF(#REF!="","",#REF!)</f>
        <v>#REF!</v>
      </c>
      <c r="AB32" s="98" t="e">
        <f>IF(#REF!="","",#REF!)</f>
        <v>#REF!</v>
      </c>
      <c r="AC32" s="98" t="e">
        <f>IF(#REF!="","",#REF!)</f>
        <v>#REF!</v>
      </c>
    </row>
    <row r="33" spans="1:29" x14ac:dyDescent="0.25">
      <c r="A33" s="98" t="e">
        <f>IF(#REF!="","",#REF!)</f>
        <v>#REF!</v>
      </c>
      <c r="B33" s="99" t="e">
        <f>IF(#REF!="","",#REF!)</f>
        <v>#REF!</v>
      </c>
      <c r="C33" s="98" t="e">
        <f>IF(#REF!="","",#REF!)</f>
        <v>#REF!</v>
      </c>
      <c r="D33" s="98" t="e">
        <f>IF(#REF!="","",#REF!)</f>
        <v>#REF!</v>
      </c>
      <c r="E33" s="98" t="e">
        <f>IF(#REF!="","",#REF!)</f>
        <v>#REF!</v>
      </c>
      <c r="F33" s="98" t="e">
        <f>IF(#REF!="","",#REF!)</f>
        <v>#REF!</v>
      </c>
      <c r="G33" s="99" t="e">
        <f>IF(#REF!="","",#REF!)</f>
        <v>#REF!</v>
      </c>
      <c r="H33" s="99" t="e">
        <f>CONCATENATE(#REF!, "-R",#REF!)</f>
        <v>#REF!</v>
      </c>
      <c r="I33" s="99" t="e">
        <f>IF(#REF!="","",#REF!)</f>
        <v>#REF!</v>
      </c>
      <c r="J33" s="99" t="e">
        <f>IF(#REF!="","",#REF!)</f>
        <v>#REF!</v>
      </c>
      <c r="K33" s="115" t="e">
        <f>IF(#REF!="","",#REF!)</f>
        <v>#REF!</v>
      </c>
      <c r="L33" s="99" t="e">
        <f>IF(#REF!="","",#REF!)</f>
        <v>#REF!</v>
      </c>
      <c r="M33" s="99" t="e">
        <f>IF(#REF!="","",#REF!)</f>
        <v>#REF!</v>
      </c>
      <c r="N33" s="99" t="e">
        <f t="shared" si="0"/>
        <v>#REF!</v>
      </c>
      <c r="O33" s="99" t="e">
        <f>#REF!</f>
        <v>#REF!</v>
      </c>
      <c r="P33" s="98" t="e">
        <f>#REF!</f>
        <v>#REF!</v>
      </c>
      <c r="Q33" s="99" t="e">
        <f t="shared" si="1"/>
        <v>#REF!</v>
      </c>
      <c r="R33" s="98" t="e">
        <f>IF(#REF!="","",#REF!)</f>
        <v>#REF!</v>
      </c>
      <c r="S33" s="98" t="e">
        <f>IF(#REF!="","",#REF!)</f>
        <v>#REF!</v>
      </c>
      <c r="T33" s="98" t="e">
        <f>IF(#REF!="","",#REF!)</f>
        <v>#REF!</v>
      </c>
      <c r="U33" s="98" t="e">
        <f>IF(#REF!="","",#REF!)</f>
        <v>#REF!</v>
      </c>
      <c r="V33" s="98" t="e">
        <f>IF(#REF!="","",#REF!)</f>
        <v>#REF!</v>
      </c>
      <c r="W33" s="98" t="e">
        <f>IF(#REF!="","",#REF!)</f>
        <v>#REF!</v>
      </c>
      <c r="X33" s="99" t="e">
        <f>IF(#REF!="","",#REF!)</f>
        <v>#REF!</v>
      </c>
      <c r="Y33" s="99" t="e">
        <f>IF(#REF!="","",#REF!)</f>
        <v>#REF!</v>
      </c>
      <c r="Z33" s="99" t="e">
        <f>IF(#REF!="","",#REF!)</f>
        <v>#REF!</v>
      </c>
      <c r="AA33" s="98" t="e">
        <f>IF(#REF!="","",#REF!)</f>
        <v>#REF!</v>
      </c>
      <c r="AB33" s="98" t="e">
        <f>IF(#REF!="","",#REF!)</f>
        <v>#REF!</v>
      </c>
      <c r="AC33" s="98" t="e">
        <f>IF(#REF!="","",#REF!)</f>
        <v>#REF!</v>
      </c>
    </row>
    <row r="34" spans="1:29" x14ac:dyDescent="0.25">
      <c r="A34" s="98" t="e">
        <f>IF(#REF!="","",#REF!)</f>
        <v>#REF!</v>
      </c>
      <c r="B34" s="99" t="e">
        <f>IF(#REF!="","",#REF!)</f>
        <v>#REF!</v>
      </c>
      <c r="C34" s="98" t="e">
        <f>IF(#REF!="","",#REF!)</f>
        <v>#REF!</v>
      </c>
      <c r="D34" s="98" t="e">
        <f>IF(#REF!="","",#REF!)</f>
        <v>#REF!</v>
      </c>
      <c r="E34" s="98" t="e">
        <f>IF(#REF!="","",#REF!)</f>
        <v>#REF!</v>
      </c>
      <c r="F34" s="98" t="e">
        <f>IF(#REF!="","",#REF!)</f>
        <v>#REF!</v>
      </c>
      <c r="G34" s="99" t="e">
        <f>IF(#REF!="","",#REF!)</f>
        <v>#REF!</v>
      </c>
      <c r="H34" s="99" t="e">
        <f>CONCATENATE(#REF!, "-R",#REF!)</f>
        <v>#REF!</v>
      </c>
      <c r="I34" s="99" t="e">
        <f>IF(#REF!="","",#REF!)</f>
        <v>#REF!</v>
      </c>
      <c r="J34" s="99" t="e">
        <f>IF(#REF!="","",#REF!)</f>
        <v>#REF!</v>
      </c>
      <c r="K34" s="115" t="e">
        <f>IF(#REF!="","",#REF!)</f>
        <v>#REF!</v>
      </c>
      <c r="L34" s="99" t="e">
        <f>IF(#REF!="","",#REF!)</f>
        <v>#REF!</v>
      </c>
      <c r="M34" s="99" t="e">
        <f>IF(#REF!="","",#REF!)</f>
        <v>#REF!</v>
      </c>
      <c r="N34" s="99" t="e">
        <f t="shared" si="0"/>
        <v>#REF!</v>
      </c>
      <c r="O34" s="99" t="e">
        <f>#REF!</f>
        <v>#REF!</v>
      </c>
      <c r="P34" s="98" t="e">
        <f>#REF!</f>
        <v>#REF!</v>
      </c>
      <c r="Q34" s="99" t="e">
        <f t="shared" si="1"/>
        <v>#REF!</v>
      </c>
      <c r="R34" s="98" t="e">
        <f>IF(#REF!="","",#REF!)</f>
        <v>#REF!</v>
      </c>
      <c r="S34" s="98" t="e">
        <f>IF(#REF!="","",#REF!)</f>
        <v>#REF!</v>
      </c>
      <c r="T34" s="98" t="e">
        <f>IF(#REF!="","",#REF!)</f>
        <v>#REF!</v>
      </c>
      <c r="U34" s="98" t="e">
        <f>IF(#REF!="","",#REF!)</f>
        <v>#REF!</v>
      </c>
      <c r="V34" s="98" t="e">
        <f>IF(#REF!="","",#REF!)</f>
        <v>#REF!</v>
      </c>
      <c r="W34" s="98" t="e">
        <f>IF(#REF!="","",#REF!)</f>
        <v>#REF!</v>
      </c>
      <c r="X34" s="99" t="e">
        <f>IF(#REF!="","",#REF!)</f>
        <v>#REF!</v>
      </c>
      <c r="Y34" s="99" t="e">
        <f>IF(#REF!="","",#REF!)</f>
        <v>#REF!</v>
      </c>
      <c r="Z34" s="99" t="e">
        <f>IF(#REF!="","",#REF!)</f>
        <v>#REF!</v>
      </c>
      <c r="AA34" s="98" t="e">
        <f>IF(#REF!="","",#REF!)</f>
        <v>#REF!</v>
      </c>
      <c r="AB34" s="98" t="e">
        <f>IF(#REF!="","",#REF!)</f>
        <v>#REF!</v>
      </c>
      <c r="AC34" s="98" t="e">
        <f>IF(#REF!="","",#REF!)</f>
        <v>#REF!</v>
      </c>
    </row>
    <row r="35" spans="1:29" x14ac:dyDescent="0.25">
      <c r="A35" s="98" t="e">
        <f>IF(#REF!="","",#REF!)</f>
        <v>#REF!</v>
      </c>
      <c r="B35" s="99" t="e">
        <f>IF(#REF!="","",#REF!)</f>
        <v>#REF!</v>
      </c>
      <c r="C35" s="98" t="e">
        <f>IF(#REF!="","",#REF!)</f>
        <v>#REF!</v>
      </c>
      <c r="D35" s="98" t="e">
        <f>IF(#REF!="","",#REF!)</f>
        <v>#REF!</v>
      </c>
      <c r="E35" s="98" t="e">
        <f>IF(#REF!="","",#REF!)</f>
        <v>#REF!</v>
      </c>
      <c r="F35" s="98" t="e">
        <f>IF(#REF!="","",#REF!)</f>
        <v>#REF!</v>
      </c>
      <c r="G35" s="99" t="e">
        <f>IF(#REF!="","",#REF!)</f>
        <v>#REF!</v>
      </c>
      <c r="H35" s="99" t="e">
        <f>CONCATENATE(#REF!, "-R",#REF!)</f>
        <v>#REF!</v>
      </c>
      <c r="I35" s="99" t="e">
        <f>IF(#REF!="","",#REF!)</f>
        <v>#REF!</v>
      </c>
      <c r="J35" s="99" t="e">
        <f>IF(#REF!="","",#REF!)</f>
        <v>#REF!</v>
      </c>
      <c r="K35" s="115" t="e">
        <f>IF(#REF!="","",#REF!)</f>
        <v>#REF!</v>
      </c>
      <c r="L35" s="99" t="e">
        <f>IF(#REF!="","",#REF!)</f>
        <v>#REF!</v>
      </c>
      <c r="M35" s="99" t="e">
        <f>IF(#REF!="","",#REF!)</f>
        <v>#REF!</v>
      </c>
      <c r="N35" s="99" t="e">
        <f t="shared" si="0"/>
        <v>#REF!</v>
      </c>
      <c r="O35" s="99" t="e">
        <f>#REF!</f>
        <v>#REF!</v>
      </c>
      <c r="P35" s="98" t="e">
        <f>#REF!</f>
        <v>#REF!</v>
      </c>
      <c r="Q35" s="99" t="e">
        <f t="shared" si="1"/>
        <v>#REF!</v>
      </c>
      <c r="R35" s="98" t="e">
        <f>IF(#REF!="","",#REF!)</f>
        <v>#REF!</v>
      </c>
      <c r="S35" s="98" t="e">
        <f>IF(#REF!="","",#REF!)</f>
        <v>#REF!</v>
      </c>
      <c r="T35" s="98" t="e">
        <f>IF(#REF!="","",#REF!)</f>
        <v>#REF!</v>
      </c>
      <c r="U35" s="98" t="e">
        <f>IF(#REF!="","",#REF!)</f>
        <v>#REF!</v>
      </c>
      <c r="V35" s="98" t="e">
        <f>IF(#REF!="","",#REF!)</f>
        <v>#REF!</v>
      </c>
      <c r="W35" s="98" t="e">
        <f>IF(#REF!="","",#REF!)</f>
        <v>#REF!</v>
      </c>
      <c r="X35" s="99" t="e">
        <f>IF(#REF!="","",#REF!)</f>
        <v>#REF!</v>
      </c>
      <c r="Y35" s="99" t="e">
        <f>IF(#REF!="","",#REF!)</f>
        <v>#REF!</v>
      </c>
      <c r="Z35" s="99" t="e">
        <f>IF(#REF!="","",#REF!)</f>
        <v>#REF!</v>
      </c>
      <c r="AA35" s="98" t="e">
        <f>IF(#REF!="","",#REF!)</f>
        <v>#REF!</v>
      </c>
      <c r="AB35" s="98" t="e">
        <f>IF(#REF!="","",#REF!)</f>
        <v>#REF!</v>
      </c>
      <c r="AC35" s="98" t="e">
        <f>IF(#REF!="","",#REF!)</f>
        <v>#REF!</v>
      </c>
    </row>
    <row r="36" spans="1:29" x14ac:dyDescent="0.25">
      <c r="A36" s="98" t="e">
        <f>IF(#REF!="","",#REF!)</f>
        <v>#REF!</v>
      </c>
      <c r="B36" s="99" t="e">
        <f>IF(#REF!="","",#REF!)</f>
        <v>#REF!</v>
      </c>
      <c r="C36" s="98" t="e">
        <f>IF(#REF!="","",#REF!)</f>
        <v>#REF!</v>
      </c>
      <c r="D36" s="98" t="e">
        <f>IF(#REF!="","",#REF!)</f>
        <v>#REF!</v>
      </c>
      <c r="E36" s="98" t="e">
        <f>IF(#REF!="","",#REF!)</f>
        <v>#REF!</v>
      </c>
      <c r="F36" s="98" t="e">
        <f>IF(#REF!="","",#REF!)</f>
        <v>#REF!</v>
      </c>
      <c r="G36" s="99" t="e">
        <f>IF(#REF!="","",#REF!)</f>
        <v>#REF!</v>
      </c>
      <c r="H36" s="99" t="e">
        <f>CONCATENATE(#REF!, "-R",#REF!)</f>
        <v>#REF!</v>
      </c>
      <c r="I36" s="99" t="e">
        <f>IF(#REF!="","",#REF!)</f>
        <v>#REF!</v>
      </c>
      <c r="J36" s="99" t="e">
        <f>IF(#REF!="","",#REF!)</f>
        <v>#REF!</v>
      </c>
      <c r="K36" s="115" t="e">
        <f>IF(#REF!="","",#REF!)</f>
        <v>#REF!</v>
      </c>
      <c r="L36" s="99" t="e">
        <f>IF(#REF!="","",#REF!)</f>
        <v>#REF!</v>
      </c>
      <c r="M36" s="99" t="e">
        <f>IF(#REF!="","",#REF!)</f>
        <v>#REF!</v>
      </c>
      <c r="N36" s="99" t="e">
        <f t="shared" si="0"/>
        <v>#REF!</v>
      </c>
      <c r="O36" s="99" t="e">
        <f>#REF!</f>
        <v>#REF!</v>
      </c>
      <c r="P36" s="98" t="e">
        <f>#REF!</f>
        <v>#REF!</v>
      </c>
      <c r="Q36" s="99" t="e">
        <f t="shared" si="1"/>
        <v>#REF!</v>
      </c>
      <c r="R36" s="98" t="e">
        <f>IF(#REF!="","",#REF!)</f>
        <v>#REF!</v>
      </c>
      <c r="S36" s="98" t="e">
        <f>IF(#REF!="","",#REF!)</f>
        <v>#REF!</v>
      </c>
      <c r="T36" s="98" t="e">
        <f>IF(#REF!="","",#REF!)</f>
        <v>#REF!</v>
      </c>
      <c r="U36" s="98" t="e">
        <f>IF(#REF!="","",#REF!)</f>
        <v>#REF!</v>
      </c>
      <c r="V36" s="98" t="e">
        <f>IF(#REF!="","",#REF!)</f>
        <v>#REF!</v>
      </c>
      <c r="W36" s="98" t="e">
        <f>IF(#REF!="","",#REF!)</f>
        <v>#REF!</v>
      </c>
      <c r="X36" s="99" t="e">
        <f>IF(#REF!="","",#REF!)</f>
        <v>#REF!</v>
      </c>
      <c r="Y36" s="99" t="e">
        <f>IF(#REF!="","",#REF!)</f>
        <v>#REF!</v>
      </c>
      <c r="Z36" s="99" t="e">
        <f>IF(#REF!="","",#REF!)</f>
        <v>#REF!</v>
      </c>
      <c r="AA36" s="98" t="e">
        <f>IF(#REF!="","",#REF!)</f>
        <v>#REF!</v>
      </c>
      <c r="AB36" s="98" t="e">
        <f>IF(#REF!="","",#REF!)</f>
        <v>#REF!</v>
      </c>
      <c r="AC36" s="98" t="e">
        <f>IF(#REF!="","",#REF!)</f>
        <v>#REF!</v>
      </c>
    </row>
    <row r="37" spans="1:29" x14ac:dyDescent="0.25">
      <c r="A37" s="98" t="e">
        <f>IF(#REF!="","",#REF!)</f>
        <v>#REF!</v>
      </c>
      <c r="B37" s="99" t="e">
        <f>IF(#REF!="","",#REF!)</f>
        <v>#REF!</v>
      </c>
      <c r="C37" s="98" t="e">
        <f>IF(#REF!="","",#REF!)</f>
        <v>#REF!</v>
      </c>
      <c r="D37" s="98" t="e">
        <f>IF(#REF!="","",#REF!)</f>
        <v>#REF!</v>
      </c>
      <c r="E37" s="98" t="e">
        <f>IF(#REF!="","",#REF!)</f>
        <v>#REF!</v>
      </c>
      <c r="F37" s="98" t="e">
        <f>IF(#REF!="","",#REF!)</f>
        <v>#REF!</v>
      </c>
      <c r="G37" s="99" t="e">
        <f>IF(#REF!="","",#REF!)</f>
        <v>#REF!</v>
      </c>
      <c r="H37" s="99" t="e">
        <f>CONCATENATE(#REF!, "-R",#REF!)</f>
        <v>#REF!</v>
      </c>
      <c r="I37" s="99" t="e">
        <f>IF(#REF!="","",#REF!)</f>
        <v>#REF!</v>
      </c>
      <c r="J37" s="99" t="e">
        <f>IF(#REF!="","",#REF!)</f>
        <v>#REF!</v>
      </c>
      <c r="K37" s="115" t="e">
        <f>IF(#REF!="","",#REF!)</f>
        <v>#REF!</v>
      </c>
      <c r="L37" s="99" t="e">
        <f>IF(#REF!="","",#REF!)</f>
        <v>#REF!</v>
      </c>
      <c r="M37" s="99" t="e">
        <f>IF(#REF!="","",#REF!)</f>
        <v>#REF!</v>
      </c>
      <c r="N37" s="99" t="e">
        <f t="shared" si="0"/>
        <v>#REF!</v>
      </c>
      <c r="O37" s="99" t="e">
        <f>#REF!</f>
        <v>#REF!</v>
      </c>
      <c r="P37" s="98" t="e">
        <f>#REF!</f>
        <v>#REF!</v>
      </c>
      <c r="Q37" s="99" t="e">
        <f t="shared" si="1"/>
        <v>#REF!</v>
      </c>
      <c r="R37" s="98" t="e">
        <f>IF(#REF!="","",#REF!)</f>
        <v>#REF!</v>
      </c>
      <c r="S37" s="98" t="e">
        <f>IF(#REF!="","",#REF!)</f>
        <v>#REF!</v>
      </c>
      <c r="T37" s="98" t="e">
        <f>IF(#REF!="","",#REF!)</f>
        <v>#REF!</v>
      </c>
      <c r="U37" s="98" t="e">
        <f>IF(#REF!="","",#REF!)</f>
        <v>#REF!</v>
      </c>
      <c r="V37" s="98" t="e">
        <f>IF(#REF!="","",#REF!)</f>
        <v>#REF!</v>
      </c>
      <c r="W37" s="98" t="e">
        <f>IF(#REF!="","",#REF!)</f>
        <v>#REF!</v>
      </c>
      <c r="X37" s="99" t="e">
        <f>IF(#REF!="","",#REF!)</f>
        <v>#REF!</v>
      </c>
      <c r="Y37" s="99" t="e">
        <f>IF(#REF!="","",#REF!)</f>
        <v>#REF!</v>
      </c>
      <c r="Z37" s="99" t="e">
        <f>IF(#REF!="","",#REF!)</f>
        <v>#REF!</v>
      </c>
      <c r="AA37" s="98" t="e">
        <f>IF(#REF!="","",#REF!)</f>
        <v>#REF!</v>
      </c>
      <c r="AB37" s="98" t="e">
        <f>IF(#REF!="","",#REF!)</f>
        <v>#REF!</v>
      </c>
      <c r="AC37" s="98" t="e">
        <f>IF(#REF!="","",#REF!)</f>
        <v>#REF!</v>
      </c>
    </row>
    <row r="38" spans="1:29" x14ac:dyDescent="0.25">
      <c r="A38" s="98" t="e">
        <f>IF(#REF!="","",#REF!)</f>
        <v>#REF!</v>
      </c>
      <c r="B38" s="99" t="e">
        <f>IF(#REF!="","",#REF!)</f>
        <v>#REF!</v>
      </c>
      <c r="C38" s="98" t="e">
        <f>IF(#REF!="","",#REF!)</f>
        <v>#REF!</v>
      </c>
      <c r="D38" s="98" t="e">
        <f>IF(#REF!="","",#REF!)</f>
        <v>#REF!</v>
      </c>
      <c r="E38" s="98" t="e">
        <f>IF(#REF!="","",#REF!)</f>
        <v>#REF!</v>
      </c>
      <c r="F38" s="98" t="e">
        <f>IF(#REF!="","",#REF!)</f>
        <v>#REF!</v>
      </c>
      <c r="G38" s="99" t="e">
        <f>IF(#REF!="","",#REF!)</f>
        <v>#REF!</v>
      </c>
      <c r="H38" s="99" t="e">
        <f>CONCATENATE(#REF!, "-R",#REF!)</f>
        <v>#REF!</v>
      </c>
      <c r="I38" s="99" t="e">
        <f>IF(#REF!="","",#REF!)</f>
        <v>#REF!</v>
      </c>
      <c r="J38" s="99" t="e">
        <f>IF(#REF!="","",#REF!)</f>
        <v>#REF!</v>
      </c>
      <c r="K38" s="115" t="e">
        <f>IF(#REF!="","",#REF!)</f>
        <v>#REF!</v>
      </c>
      <c r="L38" s="99" t="e">
        <f>IF(#REF!="","",#REF!)</f>
        <v>#REF!</v>
      </c>
      <c r="M38" s="99" t="e">
        <f>IF(#REF!="","",#REF!)</f>
        <v>#REF!</v>
      </c>
      <c r="N38" s="99" t="e">
        <f t="shared" si="0"/>
        <v>#REF!</v>
      </c>
      <c r="O38" s="99" t="e">
        <f>#REF!</f>
        <v>#REF!</v>
      </c>
      <c r="P38" s="98" t="e">
        <f>#REF!</f>
        <v>#REF!</v>
      </c>
      <c r="Q38" s="99" t="e">
        <f t="shared" si="1"/>
        <v>#REF!</v>
      </c>
      <c r="R38" s="98" t="e">
        <f>IF(#REF!="","",#REF!)</f>
        <v>#REF!</v>
      </c>
      <c r="S38" s="98" t="e">
        <f>IF(#REF!="","",#REF!)</f>
        <v>#REF!</v>
      </c>
      <c r="T38" s="98" t="e">
        <f>IF(#REF!="","",#REF!)</f>
        <v>#REF!</v>
      </c>
      <c r="U38" s="98" t="e">
        <f>IF(#REF!="","",#REF!)</f>
        <v>#REF!</v>
      </c>
      <c r="V38" s="98" t="e">
        <f>IF(#REF!="","",#REF!)</f>
        <v>#REF!</v>
      </c>
      <c r="W38" s="98" t="e">
        <f>IF(#REF!="","",#REF!)</f>
        <v>#REF!</v>
      </c>
      <c r="X38" s="99" t="e">
        <f>IF(#REF!="","",#REF!)</f>
        <v>#REF!</v>
      </c>
      <c r="Y38" s="99" t="e">
        <f>IF(#REF!="","",#REF!)</f>
        <v>#REF!</v>
      </c>
      <c r="Z38" s="99" t="e">
        <f>IF(#REF!="","",#REF!)</f>
        <v>#REF!</v>
      </c>
      <c r="AA38" s="98" t="e">
        <f>IF(#REF!="","",#REF!)</f>
        <v>#REF!</v>
      </c>
      <c r="AB38" s="98" t="e">
        <f>IF(#REF!="","",#REF!)</f>
        <v>#REF!</v>
      </c>
      <c r="AC38" s="98" t="e">
        <f>IF(#REF!="","",#REF!)</f>
        <v>#REF!</v>
      </c>
    </row>
    <row r="39" spans="1:29" x14ac:dyDescent="0.25">
      <c r="A39" s="98" t="e">
        <f>IF(#REF!="","",#REF!)</f>
        <v>#REF!</v>
      </c>
      <c r="B39" s="99" t="e">
        <f>IF(#REF!="","",#REF!)</f>
        <v>#REF!</v>
      </c>
      <c r="C39" s="98" t="e">
        <f>IF(#REF!="","",#REF!)</f>
        <v>#REF!</v>
      </c>
      <c r="D39" s="98" t="e">
        <f>IF(#REF!="","",#REF!)</f>
        <v>#REF!</v>
      </c>
      <c r="E39" s="98" t="e">
        <f>IF(#REF!="","",#REF!)</f>
        <v>#REF!</v>
      </c>
      <c r="F39" s="98" t="e">
        <f>IF(#REF!="","",#REF!)</f>
        <v>#REF!</v>
      </c>
      <c r="G39" s="99" t="e">
        <f>IF(#REF!="","",#REF!)</f>
        <v>#REF!</v>
      </c>
      <c r="H39" s="99" t="e">
        <f>CONCATENATE(#REF!, "-R",#REF!)</f>
        <v>#REF!</v>
      </c>
      <c r="I39" s="99" t="e">
        <f>IF(#REF!="","",#REF!)</f>
        <v>#REF!</v>
      </c>
      <c r="J39" s="99" t="e">
        <f>IF(#REF!="","",#REF!)</f>
        <v>#REF!</v>
      </c>
      <c r="K39" s="115" t="e">
        <f>IF(#REF!="","",#REF!)</f>
        <v>#REF!</v>
      </c>
      <c r="L39" s="99" t="e">
        <f>IF(#REF!="","",#REF!)</f>
        <v>#REF!</v>
      </c>
      <c r="M39" s="99" t="e">
        <f>IF(#REF!="","",#REF!)</f>
        <v>#REF!</v>
      </c>
      <c r="N39" s="99" t="e">
        <f t="shared" si="0"/>
        <v>#REF!</v>
      </c>
      <c r="O39" s="99" t="e">
        <f>#REF!</f>
        <v>#REF!</v>
      </c>
      <c r="P39" s="98" t="e">
        <f>#REF!</f>
        <v>#REF!</v>
      </c>
      <c r="Q39" s="99" t="e">
        <f t="shared" si="1"/>
        <v>#REF!</v>
      </c>
      <c r="R39" s="98" t="e">
        <f>IF(#REF!="","",#REF!)</f>
        <v>#REF!</v>
      </c>
      <c r="S39" s="98" t="e">
        <f>IF(#REF!="","",#REF!)</f>
        <v>#REF!</v>
      </c>
      <c r="T39" s="98" t="e">
        <f>IF(#REF!="","",#REF!)</f>
        <v>#REF!</v>
      </c>
      <c r="U39" s="98" t="e">
        <f>IF(#REF!="","",#REF!)</f>
        <v>#REF!</v>
      </c>
      <c r="V39" s="98" t="e">
        <f>IF(#REF!="","",#REF!)</f>
        <v>#REF!</v>
      </c>
      <c r="W39" s="98" t="e">
        <f>IF(#REF!="","",#REF!)</f>
        <v>#REF!</v>
      </c>
      <c r="X39" s="99" t="e">
        <f>IF(#REF!="","",#REF!)</f>
        <v>#REF!</v>
      </c>
      <c r="Y39" s="99" t="e">
        <f>IF(#REF!="","",#REF!)</f>
        <v>#REF!</v>
      </c>
      <c r="Z39" s="99" t="e">
        <f>IF(#REF!="","",#REF!)</f>
        <v>#REF!</v>
      </c>
      <c r="AA39" s="98" t="e">
        <f>IF(#REF!="","",#REF!)</f>
        <v>#REF!</v>
      </c>
      <c r="AB39" s="98" t="e">
        <f>IF(#REF!="","",#REF!)</f>
        <v>#REF!</v>
      </c>
      <c r="AC39" s="98" t="e">
        <f>IF(#REF!="","",#REF!)</f>
        <v>#REF!</v>
      </c>
    </row>
    <row r="40" spans="1:29" x14ac:dyDescent="0.25">
      <c r="A40" s="98" t="e">
        <f>IF(#REF!="","",#REF!)</f>
        <v>#REF!</v>
      </c>
      <c r="B40" s="99" t="e">
        <f>IF(#REF!="","",#REF!)</f>
        <v>#REF!</v>
      </c>
      <c r="C40" s="98" t="e">
        <f>IF(#REF!="","",#REF!)</f>
        <v>#REF!</v>
      </c>
      <c r="D40" s="98" t="e">
        <f>IF(#REF!="","",#REF!)</f>
        <v>#REF!</v>
      </c>
      <c r="E40" s="98" t="e">
        <f>IF(#REF!="","",#REF!)</f>
        <v>#REF!</v>
      </c>
      <c r="F40" s="98" t="e">
        <f>IF(#REF!="","",#REF!)</f>
        <v>#REF!</v>
      </c>
      <c r="G40" s="99" t="e">
        <f>IF(#REF!="","",#REF!)</f>
        <v>#REF!</v>
      </c>
      <c r="H40" s="99" t="e">
        <f>CONCATENATE(#REF!, "-R",#REF!)</f>
        <v>#REF!</v>
      </c>
      <c r="I40" s="99" t="e">
        <f>IF(#REF!="","",#REF!)</f>
        <v>#REF!</v>
      </c>
      <c r="J40" s="99" t="e">
        <f>IF(#REF!="","",#REF!)</f>
        <v>#REF!</v>
      </c>
      <c r="K40" s="115" t="e">
        <f>IF(#REF!="","",#REF!)</f>
        <v>#REF!</v>
      </c>
      <c r="L40" s="99" t="e">
        <f>IF(#REF!="","",#REF!)</f>
        <v>#REF!</v>
      </c>
      <c r="M40" s="99" t="e">
        <f>IF(#REF!="","",#REF!)</f>
        <v>#REF!</v>
      </c>
      <c r="N40" s="99" t="e">
        <f t="shared" si="0"/>
        <v>#REF!</v>
      </c>
      <c r="O40" s="99" t="e">
        <f>#REF!</f>
        <v>#REF!</v>
      </c>
      <c r="P40" s="98" t="e">
        <f>#REF!</f>
        <v>#REF!</v>
      </c>
      <c r="Q40" s="99" t="e">
        <f t="shared" si="1"/>
        <v>#REF!</v>
      </c>
      <c r="R40" s="98" t="e">
        <f>IF(#REF!="","",#REF!)</f>
        <v>#REF!</v>
      </c>
      <c r="S40" s="98" t="e">
        <f>IF(#REF!="","",#REF!)</f>
        <v>#REF!</v>
      </c>
      <c r="T40" s="98" t="e">
        <f>IF(#REF!="","",#REF!)</f>
        <v>#REF!</v>
      </c>
      <c r="U40" s="98" t="e">
        <f>IF(#REF!="","",#REF!)</f>
        <v>#REF!</v>
      </c>
      <c r="V40" s="98" t="e">
        <f>IF(#REF!="","",#REF!)</f>
        <v>#REF!</v>
      </c>
      <c r="W40" s="98" t="e">
        <f>IF(#REF!="","",#REF!)</f>
        <v>#REF!</v>
      </c>
      <c r="X40" s="99" t="e">
        <f>IF(#REF!="","",#REF!)</f>
        <v>#REF!</v>
      </c>
      <c r="Y40" s="99" t="e">
        <f>IF(#REF!="","",#REF!)</f>
        <v>#REF!</v>
      </c>
      <c r="Z40" s="99" t="e">
        <f>IF(#REF!="","",#REF!)</f>
        <v>#REF!</v>
      </c>
      <c r="AA40" s="98" t="e">
        <f>IF(#REF!="","",#REF!)</f>
        <v>#REF!</v>
      </c>
      <c r="AB40" s="98" t="e">
        <f>IF(#REF!="","",#REF!)</f>
        <v>#REF!</v>
      </c>
      <c r="AC40" s="98" t="e">
        <f>IF(#REF!="","",#REF!)</f>
        <v>#REF!</v>
      </c>
    </row>
    <row r="41" spans="1:29" x14ac:dyDescent="0.25">
      <c r="A41" s="98" t="e">
        <f>IF(#REF!="","",#REF!)</f>
        <v>#REF!</v>
      </c>
      <c r="B41" s="99" t="e">
        <f>IF(#REF!="","",#REF!)</f>
        <v>#REF!</v>
      </c>
      <c r="C41" s="98" t="e">
        <f>IF(#REF!="","",#REF!)</f>
        <v>#REF!</v>
      </c>
      <c r="D41" s="98" t="e">
        <f>IF(#REF!="","",#REF!)</f>
        <v>#REF!</v>
      </c>
      <c r="E41" s="98" t="e">
        <f>IF(#REF!="","",#REF!)</f>
        <v>#REF!</v>
      </c>
      <c r="F41" s="98" t="e">
        <f>IF(#REF!="","",#REF!)</f>
        <v>#REF!</v>
      </c>
      <c r="G41" s="99" t="e">
        <f>IF(#REF!="","",#REF!)</f>
        <v>#REF!</v>
      </c>
      <c r="H41" s="99" t="e">
        <f>CONCATENATE(#REF!, "-R",#REF!)</f>
        <v>#REF!</v>
      </c>
      <c r="I41" s="99" t="e">
        <f>IF(#REF!="","",#REF!)</f>
        <v>#REF!</v>
      </c>
      <c r="J41" s="99" t="e">
        <f>IF(#REF!="","",#REF!)</f>
        <v>#REF!</v>
      </c>
      <c r="K41" s="115" t="e">
        <f>IF(#REF!="","",#REF!)</f>
        <v>#REF!</v>
      </c>
      <c r="L41" s="99" t="e">
        <f>IF(#REF!="","",#REF!)</f>
        <v>#REF!</v>
      </c>
      <c r="M41" s="99" t="e">
        <f>IF(#REF!="","",#REF!)</f>
        <v>#REF!</v>
      </c>
      <c r="N41" s="99" t="e">
        <f t="shared" si="0"/>
        <v>#REF!</v>
      </c>
      <c r="O41" s="99" t="e">
        <f>#REF!</f>
        <v>#REF!</v>
      </c>
      <c r="P41" s="98" t="e">
        <f>#REF!</f>
        <v>#REF!</v>
      </c>
      <c r="Q41" s="99" t="e">
        <f t="shared" si="1"/>
        <v>#REF!</v>
      </c>
      <c r="R41" s="98" t="e">
        <f>IF(#REF!="","",#REF!)</f>
        <v>#REF!</v>
      </c>
      <c r="S41" s="98" t="e">
        <f>IF(#REF!="","",#REF!)</f>
        <v>#REF!</v>
      </c>
      <c r="T41" s="98" t="e">
        <f>IF(#REF!="","",#REF!)</f>
        <v>#REF!</v>
      </c>
      <c r="U41" s="98" t="e">
        <f>IF(#REF!="","",#REF!)</f>
        <v>#REF!</v>
      </c>
      <c r="V41" s="98" t="e">
        <f>IF(#REF!="","",#REF!)</f>
        <v>#REF!</v>
      </c>
      <c r="W41" s="98" t="e">
        <f>IF(#REF!="","",#REF!)</f>
        <v>#REF!</v>
      </c>
      <c r="X41" s="99" t="e">
        <f>IF(#REF!="","",#REF!)</f>
        <v>#REF!</v>
      </c>
      <c r="Y41" s="99" t="e">
        <f>IF(#REF!="","",#REF!)</f>
        <v>#REF!</v>
      </c>
      <c r="Z41" s="99" t="e">
        <f>IF(#REF!="","",#REF!)</f>
        <v>#REF!</v>
      </c>
      <c r="AA41" s="98" t="e">
        <f>IF(#REF!="","",#REF!)</f>
        <v>#REF!</v>
      </c>
      <c r="AB41" s="98" t="e">
        <f>IF(#REF!="","",#REF!)</f>
        <v>#REF!</v>
      </c>
      <c r="AC41" s="98" t="e">
        <f>IF(#REF!="","",#REF!)</f>
        <v>#REF!</v>
      </c>
    </row>
    <row r="42" spans="1:29" x14ac:dyDescent="0.25">
      <c r="A42" s="98" t="e">
        <f>IF(#REF!="","",#REF!)</f>
        <v>#REF!</v>
      </c>
      <c r="B42" s="99" t="e">
        <f>IF(#REF!="","",#REF!)</f>
        <v>#REF!</v>
      </c>
      <c r="C42" s="98" t="e">
        <f>IF(#REF!="","",#REF!)</f>
        <v>#REF!</v>
      </c>
      <c r="D42" s="98" t="e">
        <f>IF(#REF!="","",#REF!)</f>
        <v>#REF!</v>
      </c>
      <c r="E42" s="98" t="e">
        <f>IF(#REF!="","",#REF!)</f>
        <v>#REF!</v>
      </c>
      <c r="F42" s="98" t="e">
        <f>IF(#REF!="","",#REF!)</f>
        <v>#REF!</v>
      </c>
      <c r="G42" s="99" t="e">
        <f>IF(#REF!="","",#REF!)</f>
        <v>#REF!</v>
      </c>
      <c r="H42" s="99" t="e">
        <f>CONCATENATE(#REF!, "-R",#REF!)</f>
        <v>#REF!</v>
      </c>
      <c r="I42" s="99" t="e">
        <f>IF(#REF!="","",#REF!)</f>
        <v>#REF!</v>
      </c>
      <c r="J42" s="99" t="e">
        <f>IF(#REF!="","",#REF!)</f>
        <v>#REF!</v>
      </c>
      <c r="K42" s="115" t="e">
        <f>IF(#REF!="","",#REF!)</f>
        <v>#REF!</v>
      </c>
      <c r="L42" s="99" t="e">
        <f>IF(#REF!="","",#REF!)</f>
        <v>#REF!</v>
      </c>
      <c r="M42" s="99" t="e">
        <f>IF(#REF!="","",#REF!)</f>
        <v>#REF!</v>
      </c>
      <c r="N42" s="99" t="e">
        <f t="shared" si="0"/>
        <v>#REF!</v>
      </c>
      <c r="O42" s="99" t="e">
        <f>#REF!</f>
        <v>#REF!</v>
      </c>
      <c r="P42" s="98" t="e">
        <f>#REF!</f>
        <v>#REF!</v>
      </c>
      <c r="Q42" s="99" t="e">
        <f t="shared" si="1"/>
        <v>#REF!</v>
      </c>
      <c r="R42" s="98" t="e">
        <f>IF(#REF!="","",#REF!)</f>
        <v>#REF!</v>
      </c>
      <c r="S42" s="98" t="e">
        <f>IF(#REF!="","",#REF!)</f>
        <v>#REF!</v>
      </c>
      <c r="T42" s="98" t="e">
        <f>IF(#REF!="","",#REF!)</f>
        <v>#REF!</v>
      </c>
      <c r="U42" s="98" t="e">
        <f>IF(#REF!="","",#REF!)</f>
        <v>#REF!</v>
      </c>
      <c r="V42" s="98" t="e">
        <f>IF(#REF!="","",#REF!)</f>
        <v>#REF!</v>
      </c>
      <c r="W42" s="98" t="e">
        <f>IF(#REF!="","",#REF!)</f>
        <v>#REF!</v>
      </c>
      <c r="X42" s="99" t="e">
        <f>IF(#REF!="","",#REF!)</f>
        <v>#REF!</v>
      </c>
      <c r="Y42" s="99" t="e">
        <f>IF(#REF!="","",#REF!)</f>
        <v>#REF!</v>
      </c>
      <c r="Z42" s="99" t="e">
        <f>IF(#REF!="","",#REF!)</f>
        <v>#REF!</v>
      </c>
      <c r="AA42" s="98" t="e">
        <f>IF(#REF!="","",#REF!)</f>
        <v>#REF!</v>
      </c>
      <c r="AB42" s="98" t="e">
        <f>IF(#REF!="","",#REF!)</f>
        <v>#REF!</v>
      </c>
      <c r="AC42" s="98" t="e">
        <f>IF(#REF!="","",#REF!)</f>
        <v>#REF!</v>
      </c>
    </row>
    <row r="43" spans="1:29" x14ac:dyDescent="0.25">
      <c r="A43" s="98" t="e">
        <f>IF(#REF!="","",#REF!)</f>
        <v>#REF!</v>
      </c>
      <c r="B43" s="99" t="e">
        <f>IF(#REF!="","",#REF!)</f>
        <v>#REF!</v>
      </c>
      <c r="C43" s="98" t="e">
        <f>IF(#REF!="","",#REF!)</f>
        <v>#REF!</v>
      </c>
      <c r="D43" s="98" t="e">
        <f>IF(#REF!="","",#REF!)</f>
        <v>#REF!</v>
      </c>
      <c r="E43" s="98" t="e">
        <f>IF(#REF!="","",#REF!)</f>
        <v>#REF!</v>
      </c>
      <c r="F43" s="98" t="e">
        <f>IF(#REF!="","",#REF!)</f>
        <v>#REF!</v>
      </c>
      <c r="G43" s="99" t="e">
        <f>IF(#REF!="","",#REF!)</f>
        <v>#REF!</v>
      </c>
      <c r="H43" s="99" t="e">
        <f>CONCATENATE(#REF!, "-R",#REF!)</f>
        <v>#REF!</v>
      </c>
      <c r="I43" s="99" t="e">
        <f>IF(#REF!="","",#REF!)</f>
        <v>#REF!</v>
      </c>
      <c r="J43" s="99" t="e">
        <f>IF(#REF!="","",#REF!)</f>
        <v>#REF!</v>
      </c>
      <c r="K43" s="115" t="e">
        <f>IF(#REF!="","",#REF!)</f>
        <v>#REF!</v>
      </c>
      <c r="L43" s="99" t="e">
        <f>IF(#REF!="","",#REF!)</f>
        <v>#REF!</v>
      </c>
      <c r="M43" s="99" t="e">
        <f>IF(#REF!="","",#REF!)</f>
        <v>#REF!</v>
      </c>
      <c r="N43" s="99" t="e">
        <f t="shared" si="0"/>
        <v>#REF!</v>
      </c>
      <c r="O43" s="99" t="e">
        <f>#REF!</f>
        <v>#REF!</v>
      </c>
      <c r="P43" s="98" t="e">
        <f>#REF!</f>
        <v>#REF!</v>
      </c>
      <c r="Q43" s="99" t="e">
        <f t="shared" si="1"/>
        <v>#REF!</v>
      </c>
      <c r="R43" s="98" t="e">
        <f>IF(#REF!="","",#REF!)</f>
        <v>#REF!</v>
      </c>
      <c r="S43" s="98" t="e">
        <f>IF(#REF!="","",#REF!)</f>
        <v>#REF!</v>
      </c>
      <c r="T43" s="98" t="e">
        <f>IF(#REF!="","",#REF!)</f>
        <v>#REF!</v>
      </c>
      <c r="U43" s="98" t="e">
        <f>IF(#REF!="","",#REF!)</f>
        <v>#REF!</v>
      </c>
      <c r="V43" s="98" t="e">
        <f>IF(#REF!="","",#REF!)</f>
        <v>#REF!</v>
      </c>
      <c r="W43" s="98" t="e">
        <f>IF(#REF!="","",#REF!)</f>
        <v>#REF!</v>
      </c>
      <c r="X43" s="99" t="e">
        <f>IF(#REF!="","",#REF!)</f>
        <v>#REF!</v>
      </c>
      <c r="Y43" s="99" t="e">
        <f>IF(#REF!="","",#REF!)</f>
        <v>#REF!</v>
      </c>
      <c r="Z43" s="99" t="e">
        <f>IF(#REF!="","",#REF!)</f>
        <v>#REF!</v>
      </c>
      <c r="AA43" s="98" t="e">
        <f>IF(#REF!="","",#REF!)</f>
        <v>#REF!</v>
      </c>
      <c r="AB43" s="98" t="e">
        <f>IF(#REF!="","",#REF!)</f>
        <v>#REF!</v>
      </c>
      <c r="AC43" s="98" t="e">
        <f>IF(#REF!="","",#REF!)</f>
        <v>#REF!</v>
      </c>
    </row>
    <row r="44" spans="1:29" x14ac:dyDescent="0.25">
      <c r="A44" s="98" t="e">
        <f>IF(#REF!="","",#REF!)</f>
        <v>#REF!</v>
      </c>
      <c r="B44" s="99" t="e">
        <f>IF(#REF!="","",#REF!)</f>
        <v>#REF!</v>
      </c>
      <c r="C44" s="98" t="e">
        <f>IF(#REF!="","",#REF!)</f>
        <v>#REF!</v>
      </c>
      <c r="D44" s="98" t="e">
        <f>IF(#REF!="","",#REF!)</f>
        <v>#REF!</v>
      </c>
      <c r="E44" s="98" t="e">
        <f>IF(#REF!="","",#REF!)</f>
        <v>#REF!</v>
      </c>
      <c r="F44" s="98" t="e">
        <f>IF(#REF!="","",#REF!)</f>
        <v>#REF!</v>
      </c>
      <c r="G44" s="99" t="e">
        <f>IF(#REF!="","",#REF!)</f>
        <v>#REF!</v>
      </c>
      <c r="H44" s="99" t="e">
        <f>CONCATENATE(#REF!, "-R",#REF!)</f>
        <v>#REF!</v>
      </c>
      <c r="I44" s="99" t="e">
        <f>IF(#REF!="","",#REF!)</f>
        <v>#REF!</v>
      </c>
      <c r="J44" s="99" t="e">
        <f>IF(#REF!="","",#REF!)</f>
        <v>#REF!</v>
      </c>
      <c r="K44" s="115" t="e">
        <f>IF(#REF!="","",#REF!)</f>
        <v>#REF!</v>
      </c>
      <c r="L44" s="99" t="e">
        <f>IF(#REF!="","",#REF!)</f>
        <v>#REF!</v>
      </c>
      <c r="M44" s="99" t="e">
        <f>IF(#REF!="","",#REF!)</f>
        <v>#REF!</v>
      </c>
      <c r="N44" s="99" t="e">
        <f t="shared" si="0"/>
        <v>#REF!</v>
      </c>
      <c r="O44" s="99" t="e">
        <f>#REF!</f>
        <v>#REF!</v>
      </c>
      <c r="P44" s="98" t="e">
        <f>#REF!</f>
        <v>#REF!</v>
      </c>
      <c r="Q44" s="99" t="e">
        <f t="shared" si="1"/>
        <v>#REF!</v>
      </c>
      <c r="R44" s="98" t="e">
        <f>IF(#REF!="","",#REF!)</f>
        <v>#REF!</v>
      </c>
      <c r="S44" s="98" t="e">
        <f>IF(#REF!="","",#REF!)</f>
        <v>#REF!</v>
      </c>
      <c r="T44" s="98" t="e">
        <f>IF(#REF!="","",#REF!)</f>
        <v>#REF!</v>
      </c>
      <c r="U44" s="98" t="e">
        <f>IF(#REF!="","",#REF!)</f>
        <v>#REF!</v>
      </c>
      <c r="V44" s="98" t="e">
        <f>IF(#REF!="","",#REF!)</f>
        <v>#REF!</v>
      </c>
      <c r="W44" s="98" t="e">
        <f>IF(#REF!="","",#REF!)</f>
        <v>#REF!</v>
      </c>
      <c r="X44" s="99" t="e">
        <f>IF(#REF!="","",#REF!)</f>
        <v>#REF!</v>
      </c>
      <c r="Y44" s="99" t="e">
        <f>IF(#REF!="","",#REF!)</f>
        <v>#REF!</v>
      </c>
      <c r="Z44" s="99" t="e">
        <f>IF(#REF!="","",#REF!)</f>
        <v>#REF!</v>
      </c>
      <c r="AA44" s="98" t="e">
        <f>IF(#REF!="","",#REF!)</f>
        <v>#REF!</v>
      </c>
      <c r="AB44" s="98" t="e">
        <f>IF(#REF!="","",#REF!)</f>
        <v>#REF!</v>
      </c>
      <c r="AC44" s="98" t="e">
        <f>IF(#REF!="","",#REF!)</f>
        <v>#REF!</v>
      </c>
    </row>
    <row r="45" spans="1:29" x14ac:dyDescent="0.25">
      <c r="A45" s="98" t="e">
        <f>IF(#REF!="","",#REF!)</f>
        <v>#REF!</v>
      </c>
      <c r="B45" s="99" t="e">
        <f>IF(#REF!="","",#REF!)</f>
        <v>#REF!</v>
      </c>
      <c r="C45" s="98" t="e">
        <f>IF(#REF!="","",#REF!)</f>
        <v>#REF!</v>
      </c>
      <c r="D45" s="98" t="e">
        <f>IF(#REF!="","",#REF!)</f>
        <v>#REF!</v>
      </c>
      <c r="E45" s="98" t="e">
        <f>IF(#REF!="","",#REF!)</f>
        <v>#REF!</v>
      </c>
      <c r="F45" s="98" t="e">
        <f>IF(#REF!="","",#REF!)</f>
        <v>#REF!</v>
      </c>
      <c r="G45" s="99" t="e">
        <f>IF(#REF!="","",#REF!)</f>
        <v>#REF!</v>
      </c>
      <c r="H45" s="99" t="e">
        <f>CONCATENATE(#REF!, "-R",#REF!)</f>
        <v>#REF!</v>
      </c>
      <c r="I45" s="99" t="e">
        <f>IF(#REF!="","",#REF!)</f>
        <v>#REF!</v>
      </c>
      <c r="J45" s="99" t="e">
        <f>IF(#REF!="","",#REF!)</f>
        <v>#REF!</v>
      </c>
      <c r="K45" s="115" t="e">
        <f>IF(#REF!="","",#REF!)</f>
        <v>#REF!</v>
      </c>
      <c r="L45" s="99" t="e">
        <f>IF(#REF!="","",#REF!)</f>
        <v>#REF!</v>
      </c>
      <c r="M45" s="99" t="e">
        <f>IF(#REF!="","",#REF!)</f>
        <v>#REF!</v>
      </c>
      <c r="N45" s="99" t="e">
        <f t="shared" si="0"/>
        <v>#REF!</v>
      </c>
      <c r="O45" s="99" t="e">
        <f>#REF!</f>
        <v>#REF!</v>
      </c>
      <c r="P45" s="98" t="e">
        <f>#REF!</f>
        <v>#REF!</v>
      </c>
      <c r="Q45" s="99" t="e">
        <f t="shared" si="1"/>
        <v>#REF!</v>
      </c>
      <c r="R45" s="98" t="e">
        <f>IF(#REF!="","",#REF!)</f>
        <v>#REF!</v>
      </c>
      <c r="S45" s="98" t="e">
        <f>IF(#REF!="","",#REF!)</f>
        <v>#REF!</v>
      </c>
      <c r="T45" s="98" t="e">
        <f>IF(#REF!="","",#REF!)</f>
        <v>#REF!</v>
      </c>
      <c r="U45" s="98" t="e">
        <f>IF(#REF!="","",#REF!)</f>
        <v>#REF!</v>
      </c>
      <c r="V45" s="98" t="e">
        <f>IF(#REF!="","",#REF!)</f>
        <v>#REF!</v>
      </c>
      <c r="W45" s="98" t="e">
        <f>IF(#REF!="","",#REF!)</f>
        <v>#REF!</v>
      </c>
      <c r="X45" s="99" t="e">
        <f>IF(#REF!="","",#REF!)</f>
        <v>#REF!</v>
      </c>
      <c r="Y45" s="99" t="e">
        <f>IF(#REF!="","",#REF!)</f>
        <v>#REF!</v>
      </c>
      <c r="Z45" s="99" t="e">
        <f>IF(#REF!="","",#REF!)</f>
        <v>#REF!</v>
      </c>
      <c r="AA45" s="98" t="e">
        <f>IF(#REF!="","",#REF!)</f>
        <v>#REF!</v>
      </c>
      <c r="AB45" s="98" t="e">
        <f>IF(#REF!="","",#REF!)</f>
        <v>#REF!</v>
      </c>
      <c r="AC45" s="98" t="e">
        <f>IF(#REF!="","",#REF!)</f>
        <v>#REF!</v>
      </c>
    </row>
    <row r="46" spans="1:29" x14ac:dyDescent="0.25">
      <c r="A46" s="98" t="e">
        <f>IF(#REF!="","",#REF!)</f>
        <v>#REF!</v>
      </c>
      <c r="B46" s="99" t="e">
        <f>IF(#REF!="","",#REF!)</f>
        <v>#REF!</v>
      </c>
      <c r="C46" s="98" t="e">
        <f>IF(#REF!="","",#REF!)</f>
        <v>#REF!</v>
      </c>
      <c r="D46" s="98" t="e">
        <f>IF(#REF!="","",#REF!)</f>
        <v>#REF!</v>
      </c>
      <c r="E46" s="98" t="e">
        <f>IF(#REF!="","",#REF!)</f>
        <v>#REF!</v>
      </c>
      <c r="F46" s="98" t="e">
        <f>IF(#REF!="","",#REF!)</f>
        <v>#REF!</v>
      </c>
      <c r="G46" s="99" t="e">
        <f>IF(#REF!="","",#REF!)</f>
        <v>#REF!</v>
      </c>
      <c r="H46" s="99" t="e">
        <f>CONCATENATE(#REF!, "-R",#REF!)</f>
        <v>#REF!</v>
      </c>
      <c r="I46" s="99" t="e">
        <f>IF(#REF!="","",#REF!)</f>
        <v>#REF!</v>
      </c>
      <c r="J46" s="99" t="e">
        <f>IF(#REF!="","",#REF!)</f>
        <v>#REF!</v>
      </c>
      <c r="K46" s="115" t="e">
        <f>IF(#REF!="","",#REF!)</f>
        <v>#REF!</v>
      </c>
      <c r="L46" s="99" t="e">
        <f>IF(#REF!="","",#REF!)</f>
        <v>#REF!</v>
      </c>
      <c r="M46" s="99" t="e">
        <f>IF(#REF!="","",#REF!)</f>
        <v>#REF!</v>
      </c>
      <c r="N46" s="99" t="e">
        <f t="shared" si="0"/>
        <v>#REF!</v>
      </c>
      <c r="O46" s="99" t="e">
        <f>#REF!</f>
        <v>#REF!</v>
      </c>
      <c r="P46" s="98" t="e">
        <f>#REF!</f>
        <v>#REF!</v>
      </c>
      <c r="Q46" s="99" t="e">
        <f t="shared" si="1"/>
        <v>#REF!</v>
      </c>
      <c r="R46" s="98" t="e">
        <f>IF(#REF!="","",#REF!)</f>
        <v>#REF!</v>
      </c>
      <c r="S46" s="98" t="e">
        <f>IF(#REF!="","",#REF!)</f>
        <v>#REF!</v>
      </c>
      <c r="T46" s="98" t="e">
        <f>IF(#REF!="","",#REF!)</f>
        <v>#REF!</v>
      </c>
      <c r="U46" s="98" t="e">
        <f>IF(#REF!="","",#REF!)</f>
        <v>#REF!</v>
      </c>
      <c r="V46" s="98" t="e">
        <f>IF(#REF!="","",#REF!)</f>
        <v>#REF!</v>
      </c>
      <c r="W46" s="98" t="e">
        <f>IF(#REF!="","",#REF!)</f>
        <v>#REF!</v>
      </c>
      <c r="X46" s="99" t="e">
        <f>IF(#REF!="","",#REF!)</f>
        <v>#REF!</v>
      </c>
      <c r="Y46" s="99" t="e">
        <f>IF(#REF!="","",#REF!)</f>
        <v>#REF!</v>
      </c>
      <c r="Z46" s="99" t="e">
        <f>IF(#REF!="","",#REF!)</f>
        <v>#REF!</v>
      </c>
      <c r="AA46" s="98" t="e">
        <f>IF(#REF!="","",#REF!)</f>
        <v>#REF!</v>
      </c>
      <c r="AB46" s="98" t="e">
        <f>IF(#REF!="","",#REF!)</f>
        <v>#REF!</v>
      </c>
      <c r="AC46" s="98" t="e">
        <f>IF(#REF!="","",#REF!)</f>
        <v>#REF!</v>
      </c>
    </row>
    <row r="47" spans="1:29" x14ac:dyDescent="0.25">
      <c r="A47" s="98" t="e">
        <f>IF(#REF!="","",#REF!)</f>
        <v>#REF!</v>
      </c>
      <c r="B47" s="99" t="e">
        <f>IF(#REF!="","",#REF!)</f>
        <v>#REF!</v>
      </c>
      <c r="C47" s="98" t="e">
        <f>IF(#REF!="","",#REF!)</f>
        <v>#REF!</v>
      </c>
      <c r="D47" s="98" t="e">
        <f>IF(#REF!="","",#REF!)</f>
        <v>#REF!</v>
      </c>
      <c r="E47" s="98" t="e">
        <f>IF(#REF!="","",#REF!)</f>
        <v>#REF!</v>
      </c>
      <c r="F47" s="98" t="e">
        <f>IF(#REF!="","",#REF!)</f>
        <v>#REF!</v>
      </c>
      <c r="G47" s="99" t="e">
        <f>IF(#REF!="","",#REF!)</f>
        <v>#REF!</v>
      </c>
      <c r="H47" s="99" t="e">
        <f>CONCATENATE(#REF!, "-R",#REF!)</f>
        <v>#REF!</v>
      </c>
      <c r="I47" s="99" t="e">
        <f>IF(#REF!="","",#REF!)</f>
        <v>#REF!</v>
      </c>
      <c r="J47" s="99" t="e">
        <f>IF(#REF!="","",#REF!)</f>
        <v>#REF!</v>
      </c>
      <c r="K47" s="115" t="e">
        <f>IF(#REF!="","",#REF!)</f>
        <v>#REF!</v>
      </c>
      <c r="L47" s="99" t="e">
        <f>IF(#REF!="","",#REF!)</f>
        <v>#REF!</v>
      </c>
      <c r="M47" s="99" t="e">
        <f>IF(#REF!="","",#REF!)</f>
        <v>#REF!</v>
      </c>
      <c r="N47" s="99" t="e">
        <f t="shared" si="0"/>
        <v>#REF!</v>
      </c>
      <c r="O47" s="99" t="e">
        <f>#REF!</f>
        <v>#REF!</v>
      </c>
      <c r="P47" s="98" t="e">
        <f>#REF!</f>
        <v>#REF!</v>
      </c>
      <c r="Q47" s="99" t="e">
        <f t="shared" si="1"/>
        <v>#REF!</v>
      </c>
      <c r="R47" s="98" t="e">
        <f>IF(#REF!="","",#REF!)</f>
        <v>#REF!</v>
      </c>
      <c r="S47" s="98" t="e">
        <f>IF(#REF!="","",#REF!)</f>
        <v>#REF!</v>
      </c>
      <c r="T47" s="98" t="e">
        <f>IF(#REF!="","",#REF!)</f>
        <v>#REF!</v>
      </c>
      <c r="U47" s="98" t="e">
        <f>IF(#REF!="","",#REF!)</f>
        <v>#REF!</v>
      </c>
      <c r="V47" s="98" t="e">
        <f>IF(#REF!="","",#REF!)</f>
        <v>#REF!</v>
      </c>
      <c r="W47" s="98" t="e">
        <f>IF(#REF!="","",#REF!)</f>
        <v>#REF!</v>
      </c>
      <c r="X47" s="99" t="e">
        <f>IF(#REF!="","",#REF!)</f>
        <v>#REF!</v>
      </c>
      <c r="Y47" s="99" t="e">
        <f>IF(#REF!="","",#REF!)</f>
        <v>#REF!</v>
      </c>
      <c r="Z47" s="99" t="e">
        <f>IF(#REF!="","",#REF!)</f>
        <v>#REF!</v>
      </c>
      <c r="AA47" s="98" t="e">
        <f>IF(#REF!="","",#REF!)</f>
        <v>#REF!</v>
      </c>
      <c r="AB47" s="98" t="e">
        <f>IF(#REF!="","",#REF!)</f>
        <v>#REF!</v>
      </c>
      <c r="AC47" s="98" t="e">
        <f>IF(#REF!="","",#REF!)</f>
        <v>#REF!</v>
      </c>
    </row>
    <row r="48" spans="1:29" x14ac:dyDescent="0.25">
      <c r="A48" s="98" t="e">
        <f>IF(#REF!="","",#REF!)</f>
        <v>#REF!</v>
      </c>
      <c r="B48" s="99" t="e">
        <f>IF(#REF!="","",#REF!)</f>
        <v>#REF!</v>
      </c>
      <c r="C48" s="98" t="e">
        <f>IF(#REF!="","",#REF!)</f>
        <v>#REF!</v>
      </c>
      <c r="D48" s="98" t="e">
        <f>IF(#REF!="","",#REF!)</f>
        <v>#REF!</v>
      </c>
      <c r="E48" s="98" t="e">
        <f>IF(#REF!="","",#REF!)</f>
        <v>#REF!</v>
      </c>
      <c r="F48" s="98" t="e">
        <f>IF(#REF!="","",#REF!)</f>
        <v>#REF!</v>
      </c>
      <c r="G48" s="99" t="e">
        <f>IF(#REF!="","",#REF!)</f>
        <v>#REF!</v>
      </c>
      <c r="H48" s="99" t="e">
        <f>CONCATENATE(#REF!, "-R",#REF!)</f>
        <v>#REF!</v>
      </c>
      <c r="I48" s="99" t="e">
        <f>IF(#REF!="","",#REF!)</f>
        <v>#REF!</v>
      </c>
      <c r="J48" s="99" t="e">
        <f>IF(#REF!="","",#REF!)</f>
        <v>#REF!</v>
      </c>
      <c r="K48" s="115" t="e">
        <f>IF(#REF!="","",#REF!)</f>
        <v>#REF!</v>
      </c>
      <c r="L48" s="99" t="e">
        <f>IF(#REF!="","",#REF!)</f>
        <v>#REF!</v>
      </c>
      <c r="M48" s="99" t="e">
        <f>IF(#REF!="","",#REF!)</f>
        <v>#REF!</v>
      </c>
      <c r="N48" s="99" t="e">
        <f t="shared" si="0"/>
        <v>#REF!</v>
      </c>
      <c r="O48" s="99" t="e">
        <f>#REF!</f>
        <v>#REF!</v>
      </c>
      <c r="P48" s="98" t="e">
        <f>#REF!</f>
        <v>#REF!</v>
      </c>
      <c r="Q48" s="99" t="e">
        <f t="shared" si="1"/>
        <v>#REF!</v>
      </c>
      <c r="R48" s="98" t="e">
        <f>IF(#REF!="","",#REF!)</f>
        <v>#REF!</v>
      </c>
      <c r="S48" s="98" t="e">
        <f>IF(#REF!="","",#REF!)</f>
        <v>#REF!</v>
      </c>
      <c r="T48" s="98" t="e">
        <f>IF(#REF!="","",#REF!)</f>
        <v>#REF!</v>
      </c>
      <c r="U48" s="98" t="e">
        <f>IF(#REF!="","",#REF!)</f>
        <v>#REF!</v>
      </c>
      <c r="V48" s="98" t="e">
        <f>IF(#REF!="","",#REF!)</f>
        <v>#REF!</v>
      </c>
      <c r="W48" s="98" t="e">
        <f>IF(#REF!="","",#REF!)</f>
        <v>#REF!</v>
      </c>
      <c r="X48" s="99" t="e">
        <f>IF(#REF!="","",#REF!)</f>
        <v>#REF!</v>
      </c>
      <c r="Y48" s="99" t="e">
        <f>IF(#REF!="","",#REF!)</f>
        <v>#REF!</v>
      </c>
      <c r="Z48" s="99" t="e">
        <f>IF(#REF!="","",#REF!)</f>
        <v>#REF!</v>
      </c>
      <c r="AA48" s="98" t="e">
        <f>IF(#REF!="","",#REF!)</f>
        <v>#REF!</v>
      </c>
      <c r="AB48" s="98" t="e">
        <f>IF(#REF!="","",#REF!)</f>
        <v>#REF!</v>
      </c>
      <c r="AC48" s="98" t="e">
        <f>IF(#REF!="","",#REF!)</f>
        <v>#REF!</v>
      </c>
    </row>
    <row r="49" spans="1:29" x14ac:dyDescent="0.25">
      <c r="A49" s="98" t="e">
        <f>IF(#REF!="","",#REF!)</f>
        <v>#REF!</v>
      </c>
      <c r="B49" s="99" t="e">
        <f>IF(#REF!="","",#REF!)</f>
        <v>#REF!</v>
      </c>
      <c r="C49" s="98" t="e">
        <f>IF(#REF!="","",#REF!)</f>
        <v>#REF!</v>
      </c>
      <c r="D49" s="98" t="e">
        <f>IF(#REF!="","",#REF!)</f>
        <v>#REF!</v>
      </c>
      <c r="E49" s="98" t="e">
        <f>IF(#REF!="","",#REF!)</f>
        <v>#REF!</v>
      </c>
      <c r="F49" s="98" t="e">
        <f>IF(#REF!="","",#REF!)</f>
        <v>#REF!</v>
      </c>
      <c r="G49" s="99" t="e">
        <f>IF(#REF!="","",#REF!)</f>
        <v>#REF!</v>
      </c>
      <c r="H49" s="99" t="e">
        <f>CONCATENATE(#REF!, "-R",#REF!)</f>
        <v>#REF!</v>
      </c>
      <c r="I49" s="99" t="e">
        <f>IF(#REF!="","",#REF!)</f>
        <v>#REF!</v>
      </c>
      <c r="J49" s="99" t="e">
        <f>IF(#REF!="","",#REF!)</f>
        <v>#REF!</v>
      </c>
      <c r="K49" s="115" t="e">
        <f>IF(#REF!="","",#REF!)</f>
        <v>#REF!</v>
      </c>
      <c r="L49" s="99" t="e">
        <f>IF(#REF!="","",#REF!)</f>
        <v>#REF!</v>
      </c>
      <c r="M49" s="99" t="e">
        <f>IF(#REF!="","",#REF!)</f>
        <v>#REF!</v>
      </c>
      <c r="N49" s="99" t="e">
        <f t="shared" si="0"/>
        <v>#REF!</v>
      </c>
      <c r="O49" s="99" t="e">
        <f>#REF!</f>
        <v>#REF!</v>
      </c>
      <c r="P49" s="98" t="e">
        <f>#REF!</f>
        <v>#REF!</v>
      </c>
      <c r="Q49" s="99" t="e">
        <f t="shared" si="1"/>
        <v>#REF!</v>
      </c>
      <c r="R49" s="98" t="e">
        <f>IF(#REF!="","",#REF!)</f>
        <v>#REF!</v>
      </c>
      <c r="S49" s="98" t="e">
        <f>IF(#REF!="","",#REF!)</f>
        <v>#REF!</v>
      </c>
      <c r="T49" s="98" t="e">
        <f>IF(#REF!="","",#REF!)</f>
        <v>#REF!</v>
      </c>
      <c r="U49" s="98" t="e">
        <f>IF(#REF!="","",#REF!)</f>
        <v>#REF!</v>
      </c>
      <c r="V49" s="98" t="e">
        <f>IF(#REF!="","",#REF!)</f>
        <v>#REF!</v>
      </c>
      <c r="W49" s="98" t="e">
        <f>IF(#REF!="","",#REF!)</f>
        <v>#REF!</v>
      </c>
      <c r="X49" s="99" t="e">
        <f>IF(#REF!="","",#REF!)</f>
        <v>#REF!</v>
      </c>
      <c r="Y49" s="99" t="e">
        <f>IF(#REF!="","",#REF!)</f>
        <v>#REF!</v>
      </c>
      <c r="Z49" s="99" t="e">
        <f>IF(#REF!="","",#REF!)</f>
        <v>#REF!</v>
      </c>
      <c r="AA49" s="98" t="e">
        <f>IF(#REF!="","",#REF!)</f>
        <v>#REF!</v>
      </c>
      <c r="AB49" s="98" t="e">
        <f>IF(#REF!="","",#REF!)</f>
        <v>#REF!</v>
      </c>
      <c r="AC49" s="98" t="e">
        <f>IF(#REF!="","",#REF!)</f>
        <v>#REF!</v>
      </c>
    </row>
    <row r="50" spans="1:29" x14ac:dyDescent="0.25">
      <c r="A50" s="98" t="e">
        <f>IF(#REF!="","",#REF!)</f>
        <v>#REF!</v>
      </c>
      <c r="B50" s="99" t="e">
        <f>IF(#REF!="","",#REF!)</f>
        <v>#REF!</v>
      </c>
      <c r="C50" s="98" t="e">
        <f>IF(#REF!="","",#REF!)</f>
        <v>#REF!</v>
      </c>
      <c r="D50" s="98" t="e">
        <f>IF(#REF!="","",#REF!)</f>
        <v>#REF!</v>
      </c>
      <c r="E50" s="98" t="e">
        <f>IF(#REF!="","",#REF!)</f>
        <v>#REF!</v>
      </c>
      <c r="F50" s="98" t="e">
        <f>IF(#REF!="","",#REF!)</f>
        <v>#REF!</v>
      </c>
      <c r="G50" s="99" t="e">
        <f>IF(#REF!="","",#REF!)</f>
        <v>#REF!</v>
      </c>
      <c r="H50" s="99" t="e">
        <f>CONCATENATE(#REF!, "-R",#REF!)</f>
        <v>#REF!</v>
      </c>
      <c r="I50" s="99" t="e">
        <f>IF(#REF!="","",#REF!)</f>
        <v>#REF!</v>
      </c>
      <c r="J50" s="99" t="e">
        <f>IF(#REF!="","",#REF!)</f>
        <v>#REF!</v>
      </c>
      <c r="K50" s="115" t="e">
        <f>IF(#REF!="","",#REF!)</f>
        <v>#REF!</v>
      </c>
      <c r="L50" s="99" t="e">
        <f>IF(#REF!="","",#REF!)</f>
        <v>#REF!</v>
      </c>
      <c r="M50" s="99" t="e">
        <f>IF(#REF!="","",#REF!)</f>
        <v>#REF!</v>
      </c>
      <c r="N50" s="99" t="e">
        <f t="shared" si="0"/>
        <v>#REF!</v>
      </c>
      <c r="O50" s="99" t="e">
        <f>#REF!</f>
        <v>#REF!</v>
      </c>
      <c r="P50" s="98" t="e">
        <f>#REF!</f>
        <v>#REF!</v>
      </c>
      <c r="Q50" s="99" t="e">
        <f t="shared" si="1"/>
        <v>#REF!</v>
      </c>
      <c r="R50" s="98" t="e">
        <f>IF(#REF!="","",#REF!)</f>
        <v>#REF!</v>
      </c>
      <c r="S50" s="98" t="e">
        <f>IF(#REF!="","",#REF!)</f>
        <v>#REF!</v>
      </c>
      <c r="T50" s="98" t="e">
        <f>IF(#REF!="","",#REF!)</f>
        <v>#REF!</v>
      </c>
      <c r="U50" s="98" t="e">
        <f>IF(#REF!="","",#REF!)</f>
        <v>#REF!</v>
      </c>
      <c r="V50" s="98" t="e">
        <f>IF(#REF!="","",#REF!)</f>
        <v>#REF!</v>
      </c>
      <c r="W50" s="98" t="e">
        <f>IF(#REF!="","",#REF!)</f>
        <v>#REF!</v>
      </c>
      <c r="X50" s="99" t="e">
        <f>IF(#REF!="","",#REF!)</f>
        <v>#REF!</v>
      </c>
      <c r="Y50" s="99" t="e">
        <f>IF(#REF!="","",#REF!)</f>
        <v>#REF!</v>
      </c>
      <c r="Z50" s="99" t="e">
        <f>IF(#REF!="","",#REF!)</f>
        <v>#REF!</v>
      </c>
      <c r="AA50" s="98" t="e">
        <f>IF(#REF!="","",#REF!)</f>
        <v>#REF!</v>
      </c>
      <c r="AB50" s="98" t="e">
        <f>IF(#REF!="","",#REF!)</f>
        <v>#REF!</v>
      </c>
      <c r="AC50" s="98" t="e">
        <f>IF(#REF!="","",#REF!)</f>
        <v>#REF!</v>
      </c>
    </row>
    <row r="51" spans="1:29" x14ac:dyDescent="0.25">
      <c r="A51" s="98" t="e">
        <f>IF(#REF!="","",#REF!)</f>
        <v>#REF!</v>
      </c>
      <c r="B51" s="99" t="e">
        <f>IF(#REF!="","",#REF!)</f>
        <v>#REF!</v>
      </c>
      <c r="C51" s="98" t="e">
        <f>IF(#REF!="","",#REF!)</f>
        <v>#REF!</v>
      </c>
      <c r="D51" s="98" t="e">
        <f>IF(#REF!="","",#REF!)</f>
        <v>#REF!</v>
      </c>
      <c r="E51" s="98" t="e">
        <f>IF(#REF!="","",#REF!)</f>
        <v>#REF!</v>
      </c>
      <c r="F51" s="98" t="e">
        <f>IF(#REF!="","",#REF!)</f>
        <v>#REF!</v>
      </c>
      <c r="G51" s="99" t="e">
        <f>IF(#REF!="","",#REF!)</f>
        <v>#REF!</v>
      </c>
      <c r="H51" s="99" t="e">
        <f>CONCATENATE(#REF!, "-R",#REF!)</f>
        <v>#REF!</v>
      </c>
      <c r="I51" s="99" t="e">
        <f>IF(#REF!="","",#REF!)</f>
        <v>#REF!</v>
      </c>
      <c r="J51" s="99" t="e">
        <f>IF(#REF!="","",#REF!)</f>
        <v>#REF!</v>
      </c>
      <c r="K51" s="115" t="e">
        <f>IF(#REF!="","",#REF!)</f>
        <v>#REF!</v>
      </c>
      <c r="L51" s="99" t="e">
        <f>IF(#REF!="","",#REF!)</f>
        <v>#REF!</v>
      </c>
      <c r="M51" s="99" t="e">
        <f>IF(#REF!="","",#REF!)</f>
        <v>#REF!</v>
      </c>
      <c r="N51" s="99" t="e">
        <f t="shared" si="0"/>
        <v>#REF!</v>
      </c>
      <c r="O51" s="99" t="e">
        <f>#REF!</f>
        <v>#REF!</v>
      </c>
      <c r="P51" s="98" t="e">
        <f>#REF!</f>
        <v>#REF!</v>
      </c>
      <c r="Q51" s="99" t="e">
        <f t="shared" si="1"/>
        <v>#REF!</v>
      </c>
      <c r="R51" s="98" t="e">
        <f>IF(#REF!="","",#REF!)</f>
        <v>#REF!</v>
      </c>
      <c r="S51" s="98" t="e">
        <f>IF(#REF!="","",#REF!)</f>
        <v>#REF!</v>
      </c>
      <c r="T51" s="98" t="e">
        <f>IF(#REF!="","",#REF!)</f>
        <v>#REF!</v>
      </c>
      <c r="U51" s="98" t="e">
        <f>IF(#REF!="","",#REF!)</f>
        <v>#REF!</v>
      </c>
      <c r="V51" s="98" t="e">
        <f>IF(#REF!="","",#REF!)</f>
        <v>#REF!</v>
      </c>
      <c r="W51" s="98" t="e">
        <f>IF(#REF!="","",#REF!)</f>
        <v>#REF!</v>
      </c>
      <c r="X51" s="99" t="e">
        <f>IF(#REF!="","",#REF!)</f>
        <v>#REF!</v>
      </c>
      <c r="Y51" s="99" t="e">
        <f>IF(#REF!="","",#REF!)</f>
        <v>#REF!</v>
      </c>
      <c r="Z51" s="99" t="e">
        <f>IF(#REF!="","",#REF!)</f>
        <v>#REF!</v>
      </c>
      <c r="AA51" s="98" t="e">
        <f>IF(#REF!="","",#REF!)</f>
        <v>#REF!</v>
      </c>
      <c r="AB51" s="98" t="e">
        <f>IF(#REF!="","",#REF!)</f>
        <v>#REF!</v>
      </c>
      <c r="AC51" s="98" t="e">
        <f>IF(#REF!="","",#REF!)</f>
        <v>#REF!</v>
      </c>
    </row>
    <row r="52" spans="1:29" x14ac:dyDescent="0.25">
      <c r="A52" s="98" t="e">
        <f>IF(#REF!="","",#REF!)</f>
        <v>#REF!</v>
      </c>
      <c r="B52" s="99" t="e">
        <f>IF(#REF!="","",#REF!)</f>
        <v>#REF!</v>
      </c>
      <c r="C52" s="98" t="e">
        <f>IF(#REF!="","",#REF!)</f>
        <v>#REF!</v>
      </c>
      <c r="D52" s="98" t="e">
        <f>IF(#REF!="","",#REF!)</f>
        <v>#REF!</v>
      </c>
      <c r="E52" s="98" t="e">
        <f>IF(#REF!="","",#REF!)</f>
        <v>#REF!</v>
      </c>
      <c r="F52" s="98" t="e">
        <f>IF(#REF!="","",#REF!)</f>
        <v>#REF!</v>
      </c>
      <c r="G52" s="99" t="e">
        <f>IF(#REF!="","",#REF!)</f>
        <v>#REF!</v>
      </c>
      <c r="H52" s="99" t="e">
        <f>CONCATENATE(#REF!, "-R",#REF!)</f>
        <v>#REF!</v>
      </c>
      <c r="I52" s="99" t="e">
        <f>IF(#REF!="","",#REF!)</f>
        <v>#REF!</v>
      </c>
      <c r="J52" s="99" t="e">
        <f>IF(#REF!="","",#REF!)</f>
        <v>#REF!</v>
      </c>
      <c r="K52" s="115" t="e">
        <f>IF(#REF!="","",#REF!)</f>
        <v>#REF!</v>
      </c>
      <c r="L52" s="99" t="e">
        <f>IF(#REF!="","",#REF!)</f>
        <v>#REF!</v>
      </c>
      <c r="M52" s="99" t="e">
        <f>IF(#REF!="","",#REF!)</f>
        <v>#REF!</v>
      </c>
      <c r="N52" s="99" t="e">
        <f t="shared" si="0"/>
        <v>#REF!</v>
      </c>
      <c r="O52" s="99" t="e">
        <f>#REF!</f>
        <v>#REF!</v>
      </c>
      <c r="P52" s="98" t="e">
        <f>#REF!</f>
        <v>#REF!</v>
      </c>
      <c r="Q52" s="99" t="e">
        <f t="shared" si="1"/>
        <v>#REF!</v>
      </c>
      <c r="R52" s="98" t="e">
        <f>IF(#REF!="","",#REF!)</f>
        <v>#REF!</v>
      </c>
      <c r="S52" s="98" t="e">
        <f>IF(#REF!="","",#REF!)</f>
        <v>#REF!</v>
      </c>
      <c r="T52" s="98" t="e">
        <f>IF(#REF!="","",#REF!)</f>
        <v>#REF!</v>
      </c>
      <c r="U52" s="98" t="e">
        <f>IF(#REF!="","",#REF!)</f>
        <v>#REF!</v>
      </c>
      <c r="V52" s="98" t="e">
        <f>IF(#REF!="","",#REF!)</f>
        <v>#REF!</v>
      </c>
      <c r="W52" s="98" t="e">
        <f>IF(#REF!="","",#REF!)</f>
        <v>#REF!</v>
      </c>
      <c r="X52" s="99" t="e">
        <f>IF(#REF!="","",#REF!)</f>
        <v>#REF!</v>
      </c>
      <c r="Y52" s="99" t="e">
        <f>IF(#REF!="","",#REF!)</f>
        <v>#REF!</v>
      </c>
      <c r="Z52" s="99" t="e">
        <f>IF(#REF!="","",#REF!)</f>
        <v>#REF!</v>
      </c>
      <c r="AA52" s="98" t="e">
        <f>IF(#REF!="","",#REF!)</f>
        <v>#REF!</v>
      </c>
      <c r="AB52" s="98" t="e">
        <f>IF(#REF!="","",#REF!)</f>
        <v>#REF!</v>
      </c>
      <c r="AC52" s="98" t="e">
        <f>IF(#REF!="","",#REF!)</f>
        <v>#REF!</v>
      </c>
    </row>
    <row r="53" spans="1:29" x14ac:dyDescent="0.25">
      <c r="A53" s="98" t="e">
        <f>IF(#REF!="","",#REF!)</f>
        <v>#REF!</v>
      </c>
      <c r="B53" s="99" t="e">
        <f>IF(#REF!="","",#REF!)</f>
        <v>#REF!</v>
      </c>
      <c r="C53" s="98" t="e">
        <f>IF(#REF!="","",#REF!)</f>
        <v>#REF!</v>
      </c>
      <c r="D53" s="98" t="e">
        <f>IF(#REF!="","",#REF!)</f>
        <v>#REF!</v>
      </c>
      <c r="E53" s="98" t="e">
        <f>IF(#REF!="","",#REF!)</f>
        <v>#REF!</v>
      </c>
      <c r="F53" s="98" t="e">
        <f>IF(#REF!="","",#REF!)</f>
        <v>#REF!</v>
      </c>
      <c r="G53" s="99" t="e">
        <f>IF(#REF!="","",#REF!)</f>
        <v>#REF!</v>
      </c>
      <c r="H53" s="99" t="e">
        <f>CONCATENATE(#REF!, "-R",#REF!)</f>
        <v>#REF!</v>
      </c>
      <c r="I53" s="99" t="e">
        <f>IF(#REF!="","",#REF!)</f>
        <v>#REF!</v>
      </c>
      <c r="J53" s="99" t="e">
        <f>IF(#REF!="","",#REF!)</f>
        <v>#REF!</v>
      </c>
      <c r="K53" s="115" t="e">
        <f>IF(#REF!="","",#REF!)</f>
        <v>#REF!</v>
      </c>
      <c r="L53" s="99" t="e">
        <f>IF(#REF!="","",#REF!)</f>
        <v>#REF!</v>
      </c>
      <c r="M53" s="99" t="e">
        <f>IF(#REF!="","",#REF!)</f>
        <v>#REF!</v>
      </c>
      <c r="N53" s="99" t="e">
        <f t="shared" si="0"/>
        <v>#REF!</v>
      </c>
      <c r="O53" s="99" t="e">
        <f>#REF!</f>
        <v>#REF!</v>
      </c>
      <c r="P53" s="98" t="e">
        <f>#REF!</f>
        <v>#REF!</v>
      </c>
      <c r="Q53" s="99" t="e">
        <f t="shared" si="1"/>
        <v>#REF!</v>
      </c>
      <c r="R53" s="98" t="e">
        <f>IF(#REF!="","",#REF!)</f>
        <v>#REF!</v>
      </c>
      <c r="S53" s="98" t="e">
        <f>IF(#REF!="","",#REF!)</f>
        <v>#REF!</v>
      </c>
      <c r="T53" s="98" t="e">
        <f>IF(#REF!="","",#REF!)</f>
        <v>#REF!</v>
      </c>
      <c r="U53" s="98" t="e">
        <f>IF(#REF!="","",#REF!)</f>
        <v>#REF!</v>
      </c>
      <c r="V53" s="98" t="e">
        <f>IF(#REF!="","",#REF!)</f>
        <v>#REF!</v>
      </c>
      <c r="W53" s="98" t="e">
        <f>IF(#REF!="","",#REF!)</f>
        <v>#REF!</v>
      </c>
      <c r="X53" s="99" t="e">
        <f>IF(#REF!="","",#REF!)</f>
        <v>#REF!</v>
      </c>
      <c r="Y53" s="99" t="e">
        <f>IF(#REF!="","",#REF!)</f>
        <v>#REF!</v>
      </c>
      <c r="Z53" s="99" t="e">
        <f>IF(#REF!="","",#REF!)</f>
        <v>#REF!</v>
      </c>
      <c r="AA53" s="98" t="e">
        <f>IF(#REF!="","",#REF!)</f>
        <v>#REF!</v>
      </c>
      <c r="AB53" s="98" t="e">
        <f>IF(#REF!="","",#REF!)</f>
        <v>#REF!</v>
      </c>
      <c r="AC53" s="98" t="e">
        <f>IF(#REF!="","",#REF!)</f>
        <v>#REF!</v>
      </c>
    </row>
    <row r="54" spans="1:29" x14ac:dyDescent="0.25">
      <c r="A54" s="98" t="e">
        <f>IF(#REF!="","",#REF!)</f>
        <v>#REF!</v>
      </c>
      <c r="B54" s="99" t="e">
        <f>IF(#REF!="","",#REF!)</f>
        <v>#REF!</v>
      </c>
      <c r="C54" s="98" t="e">
        <f>IF(#REF!="","",#REF!)</f>
        <v>#REF!</v>
      </c>
      <c r="D54" s="98" t="e">
        <f>IF(#REF!="","",#REF!)</f>
        <v>#REF!</v>
      </c>
      <c r="E54" s="98" t="e">
        <f>IF(#REF!="","",#REF!)</f>
        <v>#REF!</v>
      </c>
      <c r="F54" s="98" t="e">
        <f>IF(#REF!="","",#REF!)</f>
        <v>#REF!</v>
      </c>
      <c r="G54" s="99" t="e">
        <f>IF(#REF!="","",#REF!)</f>
        <v>#REF!</v>
      </c>
      <c r="H54" s="99" t="e">
        <f>CONCATENATE(#REF!, "-R",#REF!)</f>
        <v>#REF!</v>
      </c>
      <c r="I54" s="99" t="e">
        <f>IF(#REF!="","",#REF!)</f>
        <v>#REF!</v>
      </c>
      <c r="J54" s="99" t="e">
        <f>IF(#REF!="","",#REF!)</f>
        <v>#REF!</v>
      </c>
      <c r="K54" s="115" t="e">
        <f>IF(#REF!="","",#REF!)</f>
        <v>#REF!</v>
      </c>
      <c r="L54" s="99" t="e">
        <f>IF(#REF!="","",#REF!)</f>
        <v>#REF!</v>
      </c>
      <c r="M54" s="99" t="e">
        <f>IF(#REF!="","",#REF!)</f>
        <v>#REF!</v>
      </c>
      <c r="N54" s="99" t="e">
        <f t="shared" si="0"/>
        <v>#REF!</v>
      </c>
      <c r="O54" s="99" t="e">
        <f>#REF!</f>
        <v>#REF!</v>
      </c>
      <c r="P54" s="98" t="e">
        <f>#REF!</f>
        <v>#REF!</v>
      </c>
      <c r="Q54" s="99" t="e">
        <f t="shared" si="1"/>
        <v>#REF!</v>
      </c>
      <c r="R54" s="98" t="e">
        <f>IF(#REF!="","",#REF!)</f>
        <v>#REF!</v>
      </c>
      <c r="S54" s="98" t="e">
        <f>IF(#REF!="","",#REF!)</f>
        <v>#REF!</v>
      </c>
      <c r="T54" s="98" t="e">
        <f>IF(#REF!="","",#REF!)</f>
        <v>#REF!</v>
      </c>
      <c r="U54" s="98" t="e">
        <f>IF(#REF!="","",#REF!)</f>
        <v>#REF!</v>
      </c>
      <c r="V54" s="98" t="e">
        <f>IF(#REF!="","",#REF!)</f>
        <v>#REF!</v>
      </c>
      <c r="W54" s="98" t="e">
        <f>IF(#REF!="","",#REF!)</f>
        <v>#REF!</v>
      </c>
      <c r="X54" s="99" t="e">
        <f>IF(#REF!="","",#REF!)</f>
        <v>#REF!</v>
      </c>
      <c r="Y54" s="99" t="e">
        <f>IF(#REF!="","",#REF!)</f>
        <v>#REF!</v>
      </c>
      <c r="Z54" s="99" t="e">
        <f>IF(#REF!="","",#REF!)</f>
        <v>#REF!</v>
      </c>
      <c r="AA54" s="98" t="e">
        <f>IF(#REF!="","",#REF!)</f>
        <v>#REF!</v>
      </c>
      <c r="AB54" s="98" t="e">
        <f>IF(#REF!="","",#REF!)</f>
        <v>#REF!</v>
      </c>
      <c r="AC54" s="98" t="e">
        <f>IF(#REF!="","",#REF!)</f>
        <v>#REF!</v>
      </c>
    </row>
    <row r="55" spans="1:29" x14ac:dyDescent="0.25">
      <c r="A55" s="98" t="e">
        <f>IF(#REF!="","",#REF!)</f>
        <v>#REF!</v>
      </c>
      <c r="B55" s="99" t="e">
        <f>IF(#REF!="","",#REF!)</f>
        <v>#REF!</v>
      </c>
      <c r="C55" s="98" t="e">
        <f>IF(#REF!="","",#REF!)</f>
        <v>#REF!</v>
      </c>
      <c r="D55" s="98" t="e">
        <f>IF(#REF!="","",#REF!)</f>
        <v>#REF!</v>
      </c>
      <c r="E55" s="98" t="e">
        <f>IF(#REF!="","",#REF!)</f>
        <v>#REF!</v>
      </c>
      <c r="F55" s="98" t="e">
        <f>IF(#REF!="","",#REF!)</f>
        <v>#REF!</v>
      </c>
      <c r="G55" s="99" t="e">
        <f>IF(#REF!="","",#REF!)</f>
        <v>#REF!</v>
      </c>
      <c r="H55" s="99" t="e">
        <f>CONCATENATE(#REF!, "-R",#REF!)</f>
        <v>#REF!</v>
      </c>
      <c r="I55" s="99" t="e">
        <f>IF(#REF!="","",#REF!)</f>
        <v>#REF!</v>
      </c>
      <c r="J55" s="99" t="e">
        <f>IF(#REF!="","",#REF!)</f>
        <v>#REF!</v>
      </c>
      <c r="K55" s="115" t="e">
        <f>IF(#REF!="","",#REF!)</f>
        <v>#REF!</v>
      </c>
      <c r="L55" s="99" t="e">
        <f>IF(#REF!="","",#REF!)</f>
        <v>#REF!</v>
      </c>
      <c r="M55" s="99" t="e">
        <f>IF(#REF!="","",#REF!)</f>
        <v>#REF!</v>
      </c>
      <c r="N55" s="99" t="e">
        <f t="shared" si="0"/>
        <v>#REF!</v>
      </c>
      <c r="O55" s="99" t="e">
        <f>#REF!</f>
        <v>#REF!</v>
      </c>
      <c r="P55" s="98" t="e">
        <f>#REF!</f>
        <v>#REF!</v>
      </c>
      <c r="Q55" s="99" t="e">
        <f t="shared" si="1"/>
        <v>#REF!</v>
      </c>
      <c r="R55" s="98" t="e">
        <f>IF(#REF!="","",#REF!)</f>
        <v>#REF!</v>
      </c>
      <c r="S55" s="98" t="e">
        <f>IF(#REF!="","",#REF!)</f>
        <v>#REF!</v>
      </c>
      <c r="T55" s="98" t="e">
        <f>IF(#REF!="","",#REF!)</f>
        <v>#REF!</v>
      </c>
      <c r="U55" s="98" t="e">
        <f>IF(#REF!="","",#REF!)</f>
        <v>#REF!</v>
      </c>
      <c r="V55" s="98" t="e">
        <f>IF(#REF!="","",#REF!)</f>
        <v>#REF!</v>
      </c>
      <c r="W55" s="98" t="e">
        <f>IF(#REF!="","",#REF!)</f>
        <v>#REF!</v>
      </c>
      <c r="X55" s="99" t="e">
        <f>IF(#REF!="","",#REF!)</f>
        <v>#REF!</v>
      </c>
      <c r="Y55" s="99" t="e">
        <f>IF(#REF!="","",#REF!)</f>
        <v>#REF!</v>
      </c>
      <c r="Z55" s="99" t="e">
        <f>IF(#REF!="","",#REF!)</f>
        <v>#REF!</v>
      </c>
      <c r="AA55" s="98" t="e">
        <f>IF(#REF!="","",#REF!)</f>
        <v>#REF!</v>
      </c>
      <c r="AB55" s="98" t="e">
        <f>IF(#REF!="","",#REF!)</f>
        <v>#REF!</v>
      </c>
      <c r="AC55" s="98" t="e">
        <f>IF(#REF!="","",#REF!)</f>
        <v>#REF!</v>
      </c>
    </row>
    <row r="56" spans="1:29" x14ac:dyDescent="0.25">
      <c r="A56" s="98" t="e">
        <f>IF(#REF!="","",#REF!)</f>
        <v>#REF!</v>
      </c>
      <c r="B56" s="99" t="e">
        <f>IF(#REF!="","",#REF!)</f>
        <v>#REF!</v>
      </c>
      <c r="C56" s="98" t="e">
        <f>IF(#REF!="","",#REF!)</f>
        <v>#REF!</v>
      </c>
      <c r="D56" s="98" t="e">
        <f>IF(#REF!="","",#REF!)</f>
        <v>#REF!</v>
      </c>
      <c r="E56" s="98" t="e">
        <f>IF(#REF!="","",#REF!)</f>
        <v>#REF!</v>
      </c>
      <c r="F56" s="98" t="e">
        <f>IF(#REF!="","",#REF!)</f>
        <v>#REF!</v>
      </c>
      <c r="G56" s="99" t="e">
        <f>IF(#REF!="","",#REF!)</f>
        <v>#REF!</v>
      </c>
      <c r="H56" s="99" t="e">
        <f>CONCATENATE(#REF!, "-R",#REF!)</f>
        <v>#REF!</v>
      </c>
      <c r="I56" s="99" t="e">
        <f>IF(#REF!="","",#REF!)</f>
        <v>#REF!</v>
      </c>
      <c r="J56" s="99" t="e">
        <f>IF(#REF!="","",#REF!)</f>
        <v>#REF!</v>
      </c>
      <c r="K56" s="115" t="e">
        <f>IF(#REF!="","",#REF!)</f>
        <v>#REF!</v>
      </c>
      <c r="L56" s="99" t="e">
        <f>IF(#REF!="","",#REF!)</f>
        <v>#REF!</v>
      </c>
      <c r="M56" s="99" t="e">
        <f>IF(#REF!="","",#REF!)</f>
        <v>#REF!</v>
      </c>
      <c r="N56" s="99" t="e">
        <f t="shared" si="0"/>
        <v>#REF!</v>
      </c>
      <c r="O56" s="99" t="e">
        <f>#REF!</f>
        <v>#REF!</v>
      </c>
      <c r="P56" s="98" t="e">
        <f>#REF!</f>
        <v>#REF!</v>
      </c>
      <c r="Q56" s="99" t="e">
        <f t="shared" si="1"/>
        <v>#REF!</v>
      </c>
      <c r="R56" s="98" t="e">
        <f>IF(#REF!="","",#REF!)</f>
        <v>#REF!</v>
      </c>
      <c r="S56" s="98" t="e">
        <f>IF(#REF!="","",#REF!)</f>
        <v>#REF!</v>
      </c>
      <c r="T56" s="98" t="e">
        <f>IF(#REF!="","",#REF!)</f>
        <v>#REF!</v>
      </c>
      <c r="U56" s="98" t="e">
        <f>IF(#REF!="","",#REF!)</f>
        <v>#REF!</v>
      </c>
      <c r="V56" s="98" t="e">
        <f>IF(#REF!="","",#REF!)</f>
        <v>#REF!</v>
      </c>
      <c r="W56" s="98" t="e">
        <f>IF(#REF!="","",#REF!)</f>
        <v>#REF!</v>
      </c>
      <c r="X56" s="99" t="e">
        <f>IF(#REF!="","",#REF!)</f>
        <v>#REF!</v>
      </c>
      <c r="Y56" s="99" t="e">
        <f>IF(#REF!="","",#REF!)</f>
        <v>#REF!</v>
      </c>
      <c r="Z56" s="99" t="e">
        <f>IF(#REF!="","",#REF!)</f>
        <v>#REF!</v>
      </c>
      <c r="AA56" s="98" t="e">
        <f>IF(#REF!="","",#REF!)</f>
        <v>#REF!</v>
      </c>
      <c r="AB56" s="98" t="e">
        <f>IF(#REF!="","",#REF!)</f>
        <v>#REF!</v>
      </c>
      <c r="AC56" s="98" t="e">
        <f>IF(#REF!="","",#REF!)</f>
        <v>#REF!</v>
      </c>
    </row>
    <row r="57" spans="1:29" x14ac:dyDescent="0.25">
      <c r="A57" s="98" t="e">
        <f>IF(#REF!="","",#REF!)</f>
        <v>#REF!</v>
      </c>
      <c r="B57" s="99" t="e">
        <f>IF(#REF!="","",#REF!)</f>
        <v>#REF!</v>
      </c>
      <c r="C57" s="98" t="e">
        <f>IF(#REF!="","",#REF!)</f>
        <v>#REF!</v>
      </c>
      <c r="D57" s="98" t="e">
        <f>IF(#REF!="","",#REF!)</f>
        <v>#REF!</v>
      </c>
      <c r="E57" s="98" t="e">
        <f>IF(#REF!="","",#REF!)</f>
        <v>#REF!</v>
      </c>
      <c r="F57" s="98" t="e">
        <f>IF(#REF!="","",#REF!)</f>
        <v>#REF!</v>
      </c>
      <c r="G57" s="99" t="e">
        <f>IF(#REF!="","",#REF!)</f>
        <v>#REF!</v>
      </c>
      <c r="H57" s="99" t="e">
        <f>CONCATENATE(#REF!, "-R",#REF!)</f>
        <v>#REF!</v>
      </c>
      <c r="I57" s="99" t="e">
        <f>IF(#REF!="","",#REF!)</f>
        <v>#REF!</v>
      </c>
      <c r="J57" s="99" t="e">
        <f>IF(#REF!="","",#REF!)</f>
        <v>#REF!</v>
      </c>
      <c r="K57" s="115" t="e">
        <f>IF(#REF!="","",#REF!)</f>
        <v>#REF!</v>
      </c>
      <c r="L57" s="99" t="e">
        <f>IF(#REF!="","",#REF!)</f>
        <v>#REF!</v>
      </c>
      <c r="M57" s="99" t="e">
        <f>IF(#REF!="","",#REF!)</f>
        <v>#REF!</v>
      </c>
      <c r="N57" s="99" t="e">
        <f t="shared" si="0"/>
        <v>#REF!</v>
      </c>
      <c r="O57" s="99" t="e">
        <f>#REF!</f>
        <v>#REF!</v>
      </c>
      <c r="P57" s="98" t="e">
        <f>#REF!</f>
        <v>#REF!</v>
      </c>
      <c r="Q57" s="99" t="e">
        <f t="shared" si="1"/>
        <v>#REF!</v>
      </c>
      <c r="R57" s="98" t="e">
        <f>IF(#REF!="","",#REF!)</f>
        <v>#REF!</v>
      </c>
      <c r="S57" s="98" t="e">
        <f>IF(#REF!="","",#REF!)</f>
        <v>#REF!</v>
      </c>
      <c r="T57" s="98" t="e">
        <f>IF(#REF!="","",#REF!)</f>
        <v>#REF!</v>
      </c>
      <c r="U57" s="98" t="e">
        <f>IF(#REF!="","",#REF!)</f>
        <v>#REF!</v>
      </c>
      <c r="V57" s="98" t="e">
        <f>IF(#REF!="","",#REF!)</f>
        <v>#REF!</v>
      </c>
      <c r="W57" s="98" t="e">
        <f>IF(#REF!="","",#REF!)</f>
        <v>#REF!</v>
      </c>
      <c r="X57" s="99" t="e">
        <f>IF(#REF!="","",#REF!)</f>
        <v>#REF!</v>
      </c>
      <c r="Y57" s="99" t="e">
        <f>IF(#REF!="","",#REF!)</f>
        <v>#REF!</v>
      </c>
      <c r="Z57" s="99" t="e">
        <f>IF(#REF!="","",#REF!)</f>
        <v>#REF!</v>
      </c>
      <c r="AA57" s="98" t="e">
        <f>IF(#REF!="","",#REF!)</f>
        <v>#REF!</v>
      </c>
      <c r="AB57" s="98" t="e">
        <f>IF(#REF!="","",#REF!)</f>
        <v>#REF!</v>
      </c>
      <c r="AC57" s="98" t="e">
        <f>IF(#REF!="","",#REF!)</f>
        <v>#REF!</v>
      </c>
    </row>
    <row r="58" spans="1:29" x14ac:dyDescent="0.25">
      <c r="A58" s="98" t="e">
        <f>IF(#REF!="","",#REF!)</f>
        <v>#REF!</v>
      </c>
      <c r="B58" s="99" t="e">
        <f>IF(#REF!="","",#REF!)</f>
        <v>#REF!</v>
      </c>
      <c r="C58" s="98" t="e">
        <f>IF(#REF!="","",#REF!)</f>
        <v>#REF!</v>
      </c>
      <c r="D58" s="98" t="e">
        <f>IF(#REF!="","",#REF!)</f>
        <v>#REF!</v>
      </c>
      <c r="E58" s="98" t="e">
        <f>IF(#REF!="","",#REF!)</f>
        <v>#REF!</v>
      </c>
      <c r="F58" s="98" t="e">
        <f>IF(#REF!="","",#REF!)</f>
        <v>#REF!</v>
      </c>
      <c r="G58" s="99" t="e">
        <f>IF(#REF!="","",#REF!)</f>
        <v>#REF!</v>
      </c>
      <c r="H58" s="99" t="e">
        <f>CONCATENATE(#REF!, "-R",#REF!)</f>
        <v>#REF!</v>
      </c>
      <c r="I58" s="99" t="e">
        <f>IF(#REF!="","",#REF!)</f>
        <v>#REF!</v>
      </c>
      <c r="J58" s="99" t="e">
        <f>IF(#REF!="","",#REF!)</f>
        <v>#REF!</v>
      </c>
      <c r="K58" s="115" t="e">
        <f>IF(#REF!="","",#REF!)</f>
        <v>#REF!</v>
      </c>
      <c r="L58" s="99" t="e">
        <f>IF(#REF!="","",#REF!)</f>
        <v>#REF!</v>
      </c>
      <c r="M58" s="99" t="e">
        <f>IF(#REF!="","",#REF!)</f>
        <v>#REF!</v>
      </c>
      <c r="N58" s="99" t="e">
        <f t="shared" si="0"/>
        <v>#REF!</v>
      </c>
      <c r="O58" s="99" t="e">
        <f>#REF!</f>
        <v>#REF!</v>
      </c>
      <c r="P58" s="98" t="e">
        <f>#REF!</f>
        <v>#REF!</v>
      </c>
      <c r="Q58" s="99" t="e">
        <f t="shared" si="1"/>
        <v>#REF!</v>
      </c>
      <c r="R58" s="98" t="e">
        <f>IF(#REF!="","",#REF!)</f>
        <v>#REF!</v>
      </c>
      <c r="S58" s="98" t="e">
        <f>IF(#REF!="","",#REF!)</f>
        <v>#REF!</v>
      </c>
      <c r="T58" s="98" t="e">
        <f>IF(#REF!="","",#REF!)</f>
        <v>#REF!</v>
      </c>
      <c r="U58" s="98" t="e">
        <f>IF(#REF!="","",#REF!)</f>
        <v>#REF!</v>
      </c>
      <c r="V58" s="98" t="e">
        <f>IF(#REF!="","",#REF!)</f>
        <v>#REF!</v>
      </c>
      <c r="W58" s="98" t="e">
        <f>IF(#REF!="","",#REF!)</f>
        <v>#REF!</v>
      </c>
      <c r="X58" s="99" t="e">
        <f>IF(#REF!="","",#REF!)</f>
        <v>#REF!</v>
      </c>
      <c r="Y58" s="99" t="e">
        <f>IF(#REF!="","",#REF!)</f>
        <v>#REF!</v>
      </c>
      <c r="Z58" s="99" t="e">
        <f>IF(#REF!="","",#REF!)</f>
        <v>#REF!</v>
      </c>
      <c r="AA58" s="98" t="e">
        <f>IF(#REF!="","",#REF!)</f>
        <v>#REF!</v>
      </c>
      <c r="AB58" s="98" t="e">
        <f>IF(#REF!="","",#REF!)</f>
        <v>#REF!</v>
      </c>
      <c r="AC58" s="98" t="e">
        <f>IF(#REF!="","",#REF!)</f>
        <v>#REF!</v>
      </c>
    </row>
    <row r="59" spans="1:29" x14ac:dyDescent="0.25">
      <c r="A59" s="98" t="e">
        <f>IF(#REF!="","",#REF!)</f>
        <v>#REF!</v>
      </c>
      <c r="B59" s="99" t="e">
        <f>IF(#REF!="","",#REF!)</f>
        <v>#REF!</v>
      </c>
      <c r="C59" s="98" t="e">
        <f>IF(#REF!="","",#REF!)</f>
        <v>#REF!</v>
      </c>
      <c r="D59" s="98" t="e">
        <f>IF(#REF!="","",#REF!)</f>
        <v>#REF!</v>
      </c>
      <c r="E59" s="98" t="e">
        <f>IF(#REF!="","",#REF!)</f>
        <v>#REF!</v>
      </c>
      <c r="F59" s="98" t="e">
        <f>IF(#REF!="","",#REF!)</f>
        <v>#REF!</v>
      </c>
      <c r="G59" s="99" t="e">
        <f>IF(#REF!="","",#REF!)</f>
        <v>#REF!</v>
      </c>
      <c r="H59" s="99" t="e">
        <f>CONCATENATE(#REF!, "-R",#REF!)</f>
        <v>#REF!</v>
      </c>
      <c r="I59" s="99" t="e">
        <f>IF(#REF!="","",#REF!)</f>
        <v>#REF!</v>
      </c>
      <c r="J59" s="99" t="e">
        <f>IF(#REF!="","",#REF!)</f>
        <v>#REF!</v>
      </c>
      <c r="K59" s="115" t="e">
        <f>IF(#REF!="","",#REF!)</f>
        <v>#REF!</v>
      </c>
      <c r="L59" s="99" t="e">
        <f>IF(#REF!="","",#REF!)</f>
        <v>#REF!</v>
      </c>
      <c r="M59" s="99" t="e">
        <f>IF(#REF!="","",#REF!)</f>
        <v>#REF!</v>
      </c>
      <c r="N59" s="99" t="e">
        <f t="shared" si="0"/>
        <v>#REF!</v>
      </c>
      <c r="O59" s="99" t="e">
        <f>#REF!</f>
        <v>#REF!</v>
      </c>
      <c r="P59" s="98" t="e">
        <f>#REF!</f>
        <v>#REF!</v>
      </c>
      <c r="Q59" s="99" t="e">
        <f t="shared" si="1"/>
        <v>#REF!</v>
      </c>
      <c r="R59" s="98" t="e">
        <f>IF(#REF!="","",#REF!)</f>
        <v>#REF!</v>
      </c>
      <c r="S59" s="98" t="e">
        <f>IF(#REF!="","",#REF!)</f>
        <v>#REF!</v>
      </c>
      <c r="T59" s="98" t="e">
        <f>IF(#REF!="","",#REF!)</f>
        <v>#REF!</v>
      </c>
      <c r="U59" s="98" t="e">
        <f>IF(#REF!="","",#REF!)</f>
        <v>#REF!</v>
      </c>
      <c r="V59" s="98" t="e">
        <f>IF(#REF!="","",#REF!)</f>
        <v>#REF!</v>
      </c>
      <c r="W59" s="98" t="e">
        <f>IF(#REF!="","",#REF!)</f>
        <v>#REF!</v>
      </c>
      <c r="X59" s="99" t="e">
        <f>IF(#REF!="","",#REF!)</f>
        <v>#REF!</v>
      </c>
      <c r="Y59" s="99" t="e">
        <f>IF(#REF!="","",#REF!)</f>
        <v>#REF!</v>
      </c>
      <c r="Z59" s="99" t="e">
        <f>IF(#REF!="","",#REF!)</f>
        <v>#REF!</v>
      </c>
      <c r="AA59" s="98" t="e">
        <f>IF(#REF!="","",#REF!)</f>
        <v>#REF!</v>
      </c>
      <c r="AB59" s="98" t="e">
        <f>IF(#REF!="","",#REF!)</f>
        <v>#REF!</v>
      </c>
      <c r="AC59" s="98" t="e">
        <f>IF(#REF!="","",#REF!)</f>
        <v>#REF!</v>
      </c>
    </row>
    <row r="60" spans="1:29" x14ac:dyDescent="0.25">
      <c r="A60" s="98" t="e">
        <f>IF(#REF!="","",#REF!)</f>
        <v>#REF!</v>
      </c>
      <c r="B60" s="99" t="e">
        <f>IF(#REF!="","",#REF!)</f>
        <v>#REF!</v>
      </c>
      <c r="C60" s="98" t="e">
        <f>IF(#REF!="","",#REF!)</f>
        <v>#REF!</v>
      </c>
      <c r="D60" s="98" t="e">
        <f>IF(#REF!="","",#REF!)</f>
        <v>#REF!</v>
      </c>
      <c r="E60" s="98" t="e">
        <f>IF(#REF!="","",#REF!)</f>
        <v>#REF!</v>
      </c>
      <c r="F60" s="98" t="e">
        <f>IF(#REF!="","",#REF!)</f>
        <v>#REF!</v>
      </c>
      <c r="G60" s="99" t="e">
        <f>IF(#REF!="","",#REF!)</f>
        <v>#REF!</v>
      </c>
      <c r="H60" s="99" t="e">
        <f>CONCATENATE(#REF!, "-R",#REF!)</f>
        <v>#REF!</v>
      </c>
      <c r="I60" s="99" t="e">
        <f>IF(#REF!="","",#REF!)</f>
        <v>#REF!</v>
      </c>
      <c r="J60" s="99" t="e">
        <f>IF(#REF!="","",#REF!)</f>
        <v>#REF!</v>
      </c>
      <c r="K60" s="115" t="e">
        <f>IF(#REF!="","",#REF!)</f>
        <v>#REF!</v>
      </c>
      <c r="L60" s="99" t="e">
        <f>IF(#REF!="","",#REF!)</f>
        <v>#REF!</v>
      </c>
      <c r="M60" s="99" t="e">
        <f>IF(#REF!="","",#REF!)</f>
        <v>#REF!</v>
      </c>
      <c r="N60" s="99" t="e">
        <f t="shared" si="0"/>
        <v>#REF!</v>
      </c>
      <c r="O60" s="99" t="e">
        <f>#REF!</f>
        <v>#REF!</v>
      </c>
      <c r="P60" s="98" t="e">
        <f>#REF!</f>
        <v>#REF!</v>
      </c>
      <c r="Q60" s="99" t="e">
        <f t="shared" si="1"/>
        <v>#REF!</v>
      </c>
      <c r="R60" s="98" t="e">
        <f>IF(#REF!="","",#REF!)</f>
        <v>#REF!</v>
      </c>
      <c r="S60" s="98" t="e">
        <f>IF(#REF!="","",#REF!)</f>
        <v>#REF!</v>
      </c>
      <c r="T60" s="98" t="e">
        <f>IF(#REF!="","",#REF!)</f>
        <v>#REF!</v>
      </c>
      <c r="U60" s="98" t="e">
        <f>IF(#REF!="","",#REF!)</f>
        <v>#REF!</v>
      </c>
      <c r="V60" s="98" t="e">
        <f>IF(#REF!="","",#REF!)</f>
        <v>#REF!</v>
      </c>
      <c r="W60" s="98" t="e">
        <f>IF(#REF!="","",#REF!)</f>
        <v>#REF!</v>
      </c>
      <c r="X60" s="99" t="e">
        <f>IF(#REF!="","",#REF!)</f>
        <v>#REF!</v>
      </c>
      <c r="Y60" s="99" t="e">
        <f>IF(#REF!="","",#REF!)</f>
        <v>#REF!</v>
      </c>
      <c r="Z60" s="99" t="e">
        <f>IF(#REF!="","",#REF!)</f>
        <v>#REF!</v>
      </c>
      <c r="AA60" s="98" t="e">
        <f>IF(#REF!="","",#REF!)</f>
        <v>#REF!</v>
      </c>
      <c r="AB60" s="98" t="e">
        <f>IF(#REF!="","",#REF!)</f>
        <v>#REF!</v>
      </c>
      <c r="AC60" s="98" t="e">
        <f>IF(#REF!="","",#REF!)</f>
        <v>#REF!</v>
      </c>
    </row>
    <row r="61" spans="1:29" x14ac:dyDescent="0.25">
      <c r="A61" s="98" t="e">
        <f>IF(#REF!="","",#REF!)</f>
        <v>#REF!</v>
      </c>
      <c r="B61" s="99" t="e">
        <f>IF(#REF!="","",#REF!)</f>
        <v>#REF!</v>
      </c>
      <c r="C61" s="98" t="e">
        <f>IF(#REF!="","",#REF!)</f>
        <v>#REF!</v>
      </c>
      <c r="D61" s="98" t="e">
        <f>IF(#REF!="","",#REF!)</f>
        <v>#REF!</v>
      </c>
      <c r="E61" s="98" t="e">
        <f>IF(#REF!="","",#REF!)</f>
        <v>#REF!</v>
      </c>
      <c r="F61" s="98" t="e">
        <f>IF(#REF!="","",#REF!)</f>
        <v>#REF!</v>
      </c>
      <c r="G61" s="99" t="e">
        <f>IF(#REF!="","",#REF!)</f>
        <v>#REF!</v>
      </c>
      <c r="H61" s="99" t="e">
        <f>CONCATENATE(#REF!, "-R",#REF!)</f>
        <v>#REF!</v>
      </c>
      <c r="I61" s="99" t="e">
        <f>IF(#REF!="","",#REF!)</f>
        <v>#REF!</v>
      </c>
      <c r="J61" s="99" t="e">
        <f>IF(#REF!="","",#REF!)</f>
        <v>#REF!</v>
      </c>
      <c r="K61" s="115" t="e">
        <f>IF(#REF!="","",#REF!)</f>
        <v>#REF!</v>
      </c>
      <c r="L61" s="99" t="e">
        <f>IF(#REF!="","",#REF!)</f>
        <v>#REF!</v>
      </c>
      <c r="M61" s="99" t="e">
        <f>IF(#REF!="","",#REF!)</f>
        <v>#REF!</v>
      </c>
      <c r="N61" s="99" t="e">
        <f t="shared" si="0"/>
        <v>#REF!</v>
      </c>
      <c r="O61" s="99" t="e">
        <f>#REF!</f>
        <v>#REF!</v>
      </c>
      <c r="P61" s="98" t="e">
        <f>#REF!</f>
        <v>#REF!</v>
      </c>
      <c r="Q61" s="99" t="e">
        <f t="shared" si="1"/>
        <v>#REF!</v>
      </c>
      <c r="R61" s="98" t="e">
        <f>IF(#REF!="","",#REF!)</f>
        <v>#REF!</v>
      </c>
      <c r="S61" s="98" t="e">
        <f>IF(#REF!="","",#REF!)</f>
        <v>#REF!</v>
      </c>
      <c r="T61" s="98" t="e">
        <f>IF(#REF!="","",#REF!)</f>
        <v>#REF!</v>
      </c>
      <c r="U61" s="98" t="e">
        <f>IF(#REF!="","",#REF!)</f>
        <v>#REF!</v>
      </c>
      <c r="V61" s="98" t="e">
        <f>IF(#REF!="","",#REF!)</f>
        <v>#REF!</v>
      </c>
      <c r="W61" s="98" t="e">
        <f>IF(#REF!="","",#REF!)</f>
        <v>#REF!</v>
      </c>
      <c r="X61" s="99" t="e">
        <f>IF(#REF!="","",#REF!)</f>
        <v>#REF!</v>
      </c>
      <c r="Y61" s="99" t="e">
        <f>IF(#REF!="","",#REF!)</f>
        <v>#REF!</v>
      </c>
      <c r="Z61" s="99" t="e">
        <f>IF(#REF!="","",#REF!)</f>
        <v>#REF!</v>
      </c>
      <c r="AA61" s="98" t="e">
        <f>IF(#REF!="","",#REF!)</f>
        <v>#REF!</v>
      </c>
      <c r="AB61" s="98" t="e">
        <f>IF(#REF!="","",#REF!)</f>
        <v>#REF!</v>
      </c>
      <c r="AC61" s="98" t="e">
        <f>IF(#REF!="","",#REF!)</f>
        <v>#REF!</v>
      </c>
    </row>
    <row r="62" spans="1:29" x14ac:dyDescent="0.25">
      <c r="A62" s="98" t="e">
        <f>IF(#REF!="","",#REF!)</f>
        <v>#REF!</v>
      </c>
      <c r="B62" s="99" t="e">
        <f>IF(#REF!="","",#REF!)</f>
        <v>#REF!</v>
      </c>
      <c r="C62" s="98" t="e">
        <f>IF(#REF!="","",#REF!)</f>
        <v>#REF!</v>
      </c>
      <c r="D62" s="98" t="e">
        <f>IF(#REF!="","",#REF!)</f>
        <v>#REF!</v>
      </c>
      <c r="E62" s="98" t="e">
        <f>IF(#REF!="","",#REF!)</f>
        <v>#REF!</v>
      </c>
      <c r="F62" s="98" t="e">
        <f>IF(#REF!="","",#REF!)</f>
        <v>#REF!</v>
      </c>
      <c r="G62" s="99" t="e">
        <f>IF(#REF!="","",#REF!)</f>
        <v>#REF!</v>
      </c>
      <c r="H62" s="99" t="e">
        <f>CONCATENATE(#REF!, "-R",#REF!)</f>
        <v>#REF!</v>
      </c>
      <c r="I62" s="99" t="e">
        <f>IF(#REF!="","",#REF!)</f>
        <v>#REF!</v>
      </c>
      <c r="J62" s="99" t="e">
        <f>IF(#REF!="","",#REF!)</f>
        <v>#REF!</v>
      </c>
      <c r="K62" s="115" t="e">
        <f>IF(#REF!="","",#REF!)</f>
        <v>#REF!</v>
      </c>
      <c r="L62" s="99" t="e">
        <f>IF(#REF!="","",#REF!)</f>
        <v>#REF!</v>
      </c>
      <c r="M62" s="99" t="e">
        <f>IF(#REF!="","",#REF!)</f>
        <v>#REF!</v>
      </c>
      <c r="N62" s="99" t="e">
        <f t="shared" si="0"/>
        <v>#REF!</v>
      </c>
      <c r="O62" s="99" t="e">
        <f>#REF!</f>
        <v>#REF!</v>
      </c>
      <c r="P62" s="98" t="e">
        <f>#REF!</f>
        <v>#REF!</v>
      </c>
      <c r="Q62" s="99" t="e">
        <f t="shared" si="1"/>
        <v>#REF!</v>
      </c>
      <c r="R62" s="98" t="e">
        <f>IF(#REF!="","",#REF!)</f>
        <v>#REF!</v>
      </c>
      <c r="S62" s="98" t="e">
        <f>IF(#REF!="","",#REF!)</f>
        <v>#REF!</v>
      </c>
      <c r="T62" s="98" t="e">
        <f>IF(#REF!="","",#REF!)</f>
        <v>#REF!</v>
      </c>
      <c r="U62" s="98" t="e">
        <f>IF(#REF!="","",#REF!)</f>
        <v>#REF!</v>
      </c>
      <c r="V62" s="98" t="e">
        <f>IF(#REF!="","",#REF!)</f>
        <v>#REF!</v>
      </c>
      <c r="W62" s="98" t="e">
        <f>IF(#REF!="","",#REF!)</f>
        <v>#REF!</v>
      </c>
      <c r="X62" s="99" t="e">
        <f>IF(#REF!="","",#REF!)</f>
        <v>#REF!</v>
      </c>
      <c r="Y62" s="99" t="e">
        <f>IF(#REF!="","",#REF!)</f>
        <v>#REF!</v>
      </c>
      <c r="Z62" s="99" t="e">
        <f>IF(#REF!="","",#REF!)</f>
        <v>#REF!</v>
      </c>
      <c r="AA62" s="98" t="e">
        <f>IF(#REF!="","",#REF!)</f>
        <v>#REF!</v>
      </c>
      <c r="AB62" s="98" t="e">
        <f>IF(#REF!="","",#REF!)</f>
        <v>#REF!</v>
      </c>
      <c r="AC62" s="98" t="e">
        <f>IF(#REF!="","",#REF!)</f>
        <v>#REF!</v>
      </c>
    </row>
    <row r="63" spans="1:29" x14ac:dyDescent="0.25">
      <c r="A63" s="98" t="e">
        <f>IF(#REF!="","",#REF!)</f>
        <v>#REF!</v>
      </c>
      <c r="B63" s="99" t="e">
        <f>IF(#REF!="","",#REF!)</f>
        <v>#REF!</v>
      </c>
      <c r="C63" s="98" t="e">
        <f>IF(#REF!="","",#REF!)</f>
        <v>#REF!</v>
      </c>
      <c r="D63" s="98" t="e">
        <f>IF(#REF!="","",#REF!)</f>
        <v>#REF!</v>
      </c>
      <c r="E63" s="98" t="e">
        <f>IF(#REF!="","",#REF!)</f>
        <v>#REF!</v>
      </c>
      <c r="F63" s="98" t="e">
        <f>IF(#REF!="","",#REF!)</f>
        <v>#REF!</v>
      </c>
      <c r="G63" s="99" t="e">
        <f>IF(#REF!="","",#REF!)</f>
        <v>#REF!</v>
      </c>
      <c r="H63" s="99" t="e">
        <f>CONCATENATE(#REF!, "-R",#REF!)</f>
        <v>#REF!</v>
      </c>
      <c r="I63" s="99" t="e">
        <f>IF(#REF!="","",#REF!)</f>
        <v>#REF!</v>
      </c>
      <c r="J63" s="99" t="e">
        <f>IF(#REF!="","",#REF!)</f>
        <v>#REF!</v>
      </c>
      <c r="K63" s="115" t="e">
        <f>IF(#REF!="","",#REF!)</f>
        <v>#REF!</v>
      </c>
      <c r="L63" s="99" t="e">
        <f>IF(#REF!="","",#REF!)</f>
        <v>#REF!</v>
      </c>
      <c r="M63" s="99" t="e">
        <f>IF(#REF!="","",#REF!)</f>
        <v>#REF!</v>
      </c>
      <c r="N63" s="99" t="e">
        <f t="shared" si="0"/>
        <v>#REF!</v>
      </c>
      <c r="O63" s="99" t="e">
        <f>#REF!</f>
        <v>#REF!</v>
      </c>
      <c r="P63" s="98" t="e">
        <f>#REF!</f>
        <v>#REF!</v>
      </c>
      <c r="Q63" s="99" t="e">
        <f t="shared" si="1"/>
        <v>#REF!</v>
      </c>
      <c r="R63" s="98" t="e">
        <f>IF(#REF!="","",#REF!)</f>
        <v>#REF!</v>
      </c>
      <c r="S63" s="98" t="e">
        <f>IF(#REF!="","",#REF!)</f>
        <v>#REF!</v>
      </c>
      <c r="T63" s="98" t="e">
        <f>IF(#REF!="","",#REF!)</f>
        <v>#REF!</v>
      </c>
      <c r="U63" s="98" t="e">
        <f>IF(#REF!="","",#REF!)</f>
        <v>#REF!</v>
      </c>
      <c r="V63" s="98" t="e">
        <f>IF(#REF!="","",#REF!)</f>
        <v>#REF!</v>
      </c>
      <c r="W63" s="98" t="e">
        <f>IF(#REF!="","",#REF!)</f>
        <v>#REF!</v>
      </c>
      <c r="X63" s="99" t="e">
        <f>IF(#REF!="","",#REF!)</f>
        <v>#REF!</v>
      </c>
      <c r="Y63" s="99" t="e">
        <f>IF(#REF!="","",#REF!)</f>
        <v>#REF!</v>
      </c>
      <c r="Z63" s="99" t="e">
        <f>IF(#REF!="","",#REF!)</f>
        <v>#REF!</v>
      </c>
      <c r="AA63" s="98" t="e">
        <f>IF(#REF!="","",#REF!)</f>
        <v>#REF!</v>
      </c>
      <c r="AB63" s="98" t="e">
        <f>IF(#REF!="","",#REF!)</f>
        <v>#REF!</v>
      </c>
      <c r="AC63" s="98" t="e">
        <f>IF(#REF!="","",#REF!)</f>
        <v>#REF!</v>
      </c>
    </row>
    <row r="64" spans="1:29" x14ac:dyDescent="0.25">
      <c r="A64" s="98" t="e">
        <f>IF(#REF!="","",#REF!)</f>
        <v>#REF!</v>
      </c>
      <c r="B64" s="99" t="e">
        <f>IF(#REF!="","",#REF!)</f>
        <v>#REF!</v>
      </c>
      <c r="C64" s="98" t="e">
        <f>IF(#REF!="","",#REF!)</f>
        <v>#REF!</v>
      </c>
      <c r="D64" s="98" t="e">
        <f>IF(#REF!="","",#REF!)</f>
        <v>#REF!</v>
      </c>
      <c r="E64" s="98" t="e">
        <f>IF(#REF!="","",#REF!)</f>
        <v>#REF!</v>
      </c>
      <c r="F64" s="98" t="e">
        <f>IF(#REF!="","",#REF!)</f>
        <v>#REF!</v>
      </c>
      <c r="G64" s="99" t="e">
        <f>IF(#REF!="","",#REF!)</f>
        <v>#REF!</v>
      </c>
      <c r="H64" s="99" t="e">
        <f>CONCATENATE(#REF!, "-R",#REF!)</f>
        <v>#REF!</v>
      </c>
      <c r="I64" s="99" t="e">
        <f>IF(#REF!="","",#REF!)</f>
        <v>#REF!</v>
      </c>
      <c r="J64" s="99" t="e">
        <f>IF(#REF!="","",#REF!)</f>
        <v>#REF!</v>
      </c>
      <c r="K64" s="115" t="e">
        <f>IF(#REF!="","",#REF!)</f>
        <v>#REF!</v>
      </c>
      <c r="L64" s="99" t="e">
        <f>IF(#REF!="","",#REF!)</f>
        <v>#REF!</v>
      </c>
      <c r="M64" s="99" t="e">
        <f>IF(#REF!="","",#REF!)</f>
        <v>#REF!</v>
      </c>
      <c r="N64" s="99" t="e">
        <f t="shared" si="0"/>
        <v>#REF!</v>
      </c>
      <c r="O64" s="99" t="e">
        <f>#REF!</f>
        <v>#REF!</v>
      </c>
      <c r="P64" s="98" t="e">
        <f>#REF!</f>
        <v>#REF!</v>
      </c>
      <c r="Q64" s="99" t="e">
        <f t="shared" si="1"/>
        <v>#REF!</v>
      </c>
      <c r="R64" s="98" t="e">
        <f>IF(#REF!="","",#REF!)</f>
        <v>#REF!</v>
      </c>
      <c r="S64" s="98" t="e">
        <f>IF(#REF!="","",#REF!)</f>
        <v>#REF!</v>
      </c>
      <c r="T64" s="98" t="e">
        <f>IF(#REF!="","",#REF!)</f>
        <v>#REF!</v>
      </c>
      <c r="U64" s="98" t="e">
        <f>IF(#REF!="","",#REF!)</f>
        <v>#REF!</v>
      </c>
      <c r="V64" s="98" t="e">
        <f>IF(#REF!="","",#REF!)</f>
        <v>#REF!</v>
      </c>
      <c r="W64" s="98" t="e">
        <f>IF(#REF!="","",#REF!)</f>
        <v>#REF!</v>
      </c>
      <c r="X64" s="99" t="e">
        <f>IF(#REF!="","",#REF!)</f>
        <v>#REF!</v>
      </c>
      <c r="Y64" s="99" t="e">
        <f>IF(#REF!="","",#REF!)</f>
        <v>#REF!</v>
      </c>
      <c r="Z64" s="99" t="e">
        <f>IF(#REF!="","",#REF!)</f>
        <v>#REF!</v>
      </c>
      <c r="AA64" s="98" t="e">
        <f>IF(#REF!="","",#REF!)</f>
        <v>#REF!</v>
      </c>
      <c r="AB64" s="98" t="e">
        <f>IF(#REF!="","",#REF!)</f>
        <v>#REF!</v>
      </c>
      <c r="AC64" s="98" t="e">
        <f>IF(#REF!="","",#REF!)</f>
        <v>#REF!</v>
      </c>
    </row>
    <row r="65" spans="1:29" x14ac:dyDescent="0.25">
      <c r="A65" s="98" t="e">
        <f>IF(#REF!="","",#REF!)</f>
        <v>#REF!</v>
      </c>
      <c r="B65" s="99" t="e">
        <f>IF(#REF!="","",#REF!)</f>
        <v>#REF!</v>
      </c>
      <c r="C65" s="98" t="e">
        <f>IF(#REF!="","",#REF!)</f>
        <v>#REF!</v>
      </c>
      <c r="D65" s="98" t="e">
        <f>IF(#REF!="","",#REF!)</f>
        <v>#REF!</v>
      </c>
      <c r="E65" s="98" t="e">
        <f>IF(#REF!="","",#REF!)</f>
        <v>#REF!</v>
      </c>
      <c r="F65" s="98" t="e">
        <f>IF(#REF!="","",#REF!)</f>
        <v>#REF!</v>
      </c>
      <c r="G65" s="99" t="e">
        <f>IF(#REF!="","",#REF!)</f>
        <v>#REF!</v>
      </c>
      <c r="H65" s="99" t="e">
        <f>CONCATENATE(#REF!, "-R",#REF!)</f>
        <v>#REF!</v>
      </c>
      <c r="I65" s="99" t="e">
        <f>IF(#REF!="","",#REF!)</f>
        <v>#REF!</v>
      </c>
      <c r="J65" s="99" t="e">
        <f>IF(#REF!="","",#REF!)</f>
        <v>#REF!</v>
      </c>
      <c r="K65" s="115" t="e">
        <f>IF(#REF!="","",#REF!)</f>
        <v>#REF!</v>
      </c>
      <c r="L65" s="99" t="e">
        <f>IF(#REF!="","",#REF!)</f>
        <v>#REF!</v>
      </c>
      <c r="M65" s="99" t="e">
        <f>IF(#REF!="","",#REF!)</f>
        <v>#REF!</v>
      </c>
      <c r="N65" s="99" t="e">
        <f t="shared" si="0"/>
        <v>#REF!</v>
      </c>
      <c r="O65" s="99" t="e">
        <f>#REF!</f>
        <v>#REF!</v>
      </c>
      <c r="P65" s="98" t="e">
        <f>#REF!</f>
        <v>#REF!</v>
      </c>
      <c r="Q65" s="99" t="e">
        <f t="shared" si="1"/>
        <v>#REF!</v>
      </c>
      <c r="R65" s="98" t="e">
        <f>IF(#REF!="","",#REF!)</f>
        <v>#REF!</v>
      </c>
      <c r="S65" s="98" t="e">
        <f>IF(#REF!="","",#REF!)</f>
        <v>#REF!</v>
      </c>
      <c r="T65" s="98" t="e">
        <f>IF(#REF!="","",#REF!)</f>
        <v>#REF!</v>
      </c>
      <c r="U65" s="98" t="e">
        <f>IF(#REF!="","",#REF!)</f>
        <v>#REF!</v>
      </c>
      <c r="V65" s="98" t="e">
        <f>IF(#REF!="","",#REF!)</f>
        <v>#REF!</v>
      </c>
      <c r="W65" s="98" t="e">
        <f>IF(#REF!="","",#REF!)</f>
        <v>#REF!</v>
      </c>
      <c r="X65" s="99" t="e">
        <f>IF(#REF!="","",#REF!)</f>
        <v>#REF!</v>
      </c>
      <c r="Y65" s="99" t="e">
        <f>IF(#REF!="","",#REF!)</f>
        <v>#REF!</v>
      </c>
      <c r="Z65" s="99" t="e">
        <f>IF(#REF!="","",#REF!)</f>
        <v>#REF!</v>
      </c>
      <c r="AA65" s="98" t="e">
        <f>IF(#REF!="","",#REF!)</f>
        <v>#REF!</v>
      </c>
      <c r="AB65" s="98" t="e">
        <f>IF(#REF!="","",#REF!)</f>
        <v>#REF!</v>
      </c>
      <c r="AC65" s="98" t="e">
        <f>IF(#REF!="","",#REF!)</f>
        <v>#REF!</v>
      </c>
    </row>
    <row r="66" spans="1:29" x14ac:dyDescent="0.25">
      <c r="A66" s="98" t="e">
        <f>IF(#REF!="","",#REF!)</f>
        <v>#REF!</v>
      </c>
      <c r="B66" s="99" t="e">
        <f>IF(#REF!="","",#REF!)</f>
        <v>#REF!</v>
      </c>
      <c r="C66" s="98" t="e">
        <f>IF(#REF!="","",#REF!)</f>
        <v>#REF!</v>
      </c>
      <c r="D66" s="98" t="e">
        <f>IF(#REF!="","",#REF!)</f>
        <v>#REF!</v>
      </c>
      <c r="E66" s="98" t="e">
        <f>IF(#REF!="","",#REF!)</f>
        <v>#REF!</v>
      </c>
      <c r="F66" s="98" t="e">
        <f>IF(#REF!="","",#REF!)</f>
        <v>#REF!</v>
      </c>
      <c r="G66" s="99" t="e">
        <f>IF(#REF!="","",#REF!)</f>
        <v>#REF!</v>
      </c>
      <c r="H66" s="99" t="e">
        <f>CONCATENATE(#REF!, "-R",#REF!)</f>
        <v>#REF!</v>
      </c>
      <c r="I66" s="99" t="e">
        <f>IF(#REF!="","",#REF!)</f>
        <v>#REF!</v>
      </c>
      <c r="J66" s="99" t="e">
        <f>IF(#REF!="","",#REF!)</f>
        <v>#REF!</v>
      </c>
      <c r="K66" s="115" t="e">
        <f>IF(#REF!="","",#REF!)</f>
        <v>#REF!</v>
      </c>
      <c r="L66" s="99" t="e">
        <f>IF(#REF!="","",#REF!)</f>
        <v>#REF!</v>
      </c>
      <c r="M66" s="99" t="e">
        <f>IF(#REF!="","",#REF!)</f>
        <v>#REF!</v>
      </c>
      <c r="N66" s="99" t="e">
        <f t="shared" si="0"/>
        <v>#REF!</v>
      </c>
      <c r="O66" s="99" t="e">
        <f>#REF!</f>
        <v>#REF!</v>
      </c>
      <c r="P66" s="98" t="e">
        <f>#REF!</f>
        <v>#REF!</v>
      </c>
      <c r="Q66" s="99" t="e">
        <f t="shared" si="1"/>
        <v>#REF!</v>
      </c>
      <c r="R66" s="98" t="e">
        <f>IF(#REF!="","",#REF!)</f>
        <v>#REF!</v>
      </c>
      <c r="S66" s="98" t="e">
        <f>IF(#REF!="","",#REF!)</f>
        <v>#REF!</v>
      </c>
      <c r="T66" s="98" t="e">
        <f>IF(#REF!="","",#REF!)</f>
        <v>#REF!</v>
      </c>
      <c r="U66" s="98" t="e">
        <f>IF(#REF!="","",#REF!)</f>
        <v>#REF!</v>
      </c>
      <c r="V66" s="98" t="e">
        <f>IF(#REF!="","",#REF!)</f>
        <v>#REF!</v>
      </c>
      <c r="W66" s="98" t="e">
        <f>IF(#REF!="","",#REF!)</f>
        <v>#REF!</v>
      </c>
      <c r="X66" s="99" t="e">
        <f>IF(#REF!="","",#REF!)</f>
        <v>#REF!</v>
      </c>
      <c r="Y66" s="99" t="e">
        <f>IF(#REF!="","",#REF!)</f>
        <v>#REF!</v>
      </c>
      <c r="Z66" s="99" t="e">
        <f>IF(#REF!="","",#REF!)</f>
        <v>#REF!</v>
      </c>
      <c r="AA66" s="98" t="e">
        <f>IF(#REF!="","",#REF!)</f>
        <v>#REF!</v>
      </c>
      <c r="AB66" s="98" t="e">
        <f>IF(#REF!="","",#REF!)</f>
        <v>#REF!</v>
      </c>
      <c r="AC66" s="98" t="e">
        <f>IF(#REF!="","",#REF!)</f>
        <v>#REF!</v>
      </c>
    </row>
    <row r="67" spans="1:29" x14ac:dyDescent="0.25">
      <c r="A67" s="98" t="e">
        <f>IF(#REF!="","",#REF!)</f>
        <v>#REF!</v>
      </c>
      <c r="B67" s="99" t="e">
        <f>IF(#REF!="","",#REF!)</f>
        <v>#REF!</v>
      </c>
      <c r="C67" s="98" t="e">
        <f>IF(#REF!="","",#REF!)</f>
        <v>#REF!</v>
      </c>
      <c r="D67" s="98" t="e">
        <f>IF(#REF!="","",#REF!)</f>
        <v>#REF!</v>
      </c>
      <c r="E67" s="98" t="e">
        <f>IF(#REF!="","",#REF!)</f>
        <v>#REF!</v>
      </c>
      <c r="F67" s="98" t="e">
        <f>IF(#REF!="","",#REF!)</f>
        <v>#REF!</v>
      </c>
      <c r="G67" s="99" t="e">
        <f>IF(#REF!="","",#REF!)</f>
        <v>#REF!</v>
      </c>
      <c r="H67" s="99" t="e">
        <f>CONCATENATE(#REF!, "-R",#REF!)</f>
        <v>#REF!</v>
      </c>
      <c r="I67" s="99" t="e">
        <f>IF(#REF!="","",#REF!)</f>
        <v>#REF!</v>
      </c>
      <c r="J67" s="99" t="e">
        <f>IF(#REF!="","",#REF!)</f>
        <v>#REF!</v>
      </c>
      <c r="K67" s="115" t="e">
        <f>IF(#REF!="","",#REF!)</f>
        <v>#REF!</v>
      </c>
      <c r="L67" s="99" t="e">
        <f>IF(#REF!="","",#REF!)</f>
        <v>#REF!</v>
      </c>
      <c r="M67" s="99" t="e">
        <f>IF(#REF!="","",#REF!)</f>
        <v>#REF!</v>
      </c>
      <c r="N67" s="99" t="e">
        <f t="shared" si="0"/>
        <v>#REF!</v>
      </c>
      <c r="O67" s="99" t="e">
        <f>#REF!</f>
        <v>#REF!</v>
      </c>
      <c r="P67" s="98" t="e">
        <f>#REF!</f>
        <v>#REF!</v>
      </c>
      <c r="Q67" s="99" t="e">
        <f t="shared" si="1"/>
        <v>#REF!</v>
      </c>
      <c r="R67" s="98" t="e">
        <f>IF(#REF!="","",#REF!)</f>
        <v>#REF!</v>
      </c>
      <c r="S67" s="98" t="e">
        <f>IF(#REF!="","",#REF!)</f>
        <v>#REF!</v>
      </c>
      <c r="T67" s="98" t="e">
        <f>IF(#REF!="","",#REF!)</f>
        <v>#REF!</v>
      </c>
      <c r="U67" s="98" t="e">
        <f>IF(#REF!="","",#REF!)</f>
        <v>#REF!</v>
      </c>
      <c r="V67" s="98" t="e">
        <f>IF(#REF!="","",#REF!)</f>
        <v>#REF!</v>
      </c>
      <c r="W67" s="98" t="e">
        <f>IF(#REF!="","",#REF!)</f>
        <v>#REF!</v>
      </c>
      <c r="X67" s="99" t="e">
        <f>IF(#REF!="","",#REF!)</f>
        <v>#REF!</v>
      </c>
      <c r="Y67" s="99" t="e">
        <f>IF(#REF!="","",#REF!)</f>
        <v>#REF!</v>
      </c>
      <c r="Z67" s="99" t="e">
        <f>IF(#REF!="","",#REF!)</f>
        <v>#REF!</v>
      </c>
      <c r="AA67" s="98" t="e">
        <f>IF(#REF!="","",#REF!)</f>
        <v>#REF!</v>
      </c>
      <c r="AB67" s="98" t="e">
        <f>IF(#REF!="","",#REF!)</f>
        <v>#REF!</v>
      </c>
      <c r="AC67" s="98" t="e">
        <f>IF(#REF!="","",#REF!)</f>
        <v>#REF!</v>
      </c>
    </row>
    <row r="68" spans="1:29" x14ac:dyDescent="0.25">
      <c r="A68" s="98" t="e">
        <f>IF(#REF!="","",#REF!)</f>
        <v>#REF!</v>
      </c>
      <c r="B68" s="99" t="e">
        <f>IF(#REF!="","",#REF!)</f>
        <v>#REF!</v>
      </c>
      <c r="C68" s="98" t="e">
        <f>IF(#REF!="","",#REF!)</f>
        <v>#REF!</v>
      </c>
      <c r="D68" s="98" t="e">
        <f>IF(#REF!="","",#REF!)</f>
        <v>#REF!</v>
      </c>
      <c r="E68" s="98" t="e">
        <f>IF(#REF!="","",#REF!)</f>
        <v>#REF!</v>
      </c>
      <c r="F68" s="98" t="e">
        <f>IF(#REF!="","",#REF!)</f>
        <v>#REF!</v>
      </c>
      <c r="G68" s="99" t="e">
        <f>IF(#REF!="","",#REF!)</f>
        <v>#REF!</v>
      </c>
      <c r="H68" s="99" t="e">
        <f>CONCATENATE(#REF!, "-R",#REF!)</f>
        <v>#REF!</v>
      </c>
      <c r="I68" s="99" t="e">
        <f>IF(#REF!="","",#REF!)</f>
        <v>#REF!</v>
      </c>
      <c r="J68" s="99" t="e">
        <f>IF(#REF!="","",#REF!)</f>
        <v>#REF!</v>
      </c>
      <c r="K68" s="115" t="e">
        <f>IF(#REF!="","",#REF!)</f>
        <v>#REF!</v>
      </c>
      <c r="L68" s="99" t="e">
        <f>IF(#REF!="","",#REF!)</f>
        <v>#REF!</v>
      </c>
      <c r="M68" s="99" t="e">
        <f>IF(#REF!="","",#REF!)</f>
        <v>#REF!</v>
      </c>
      <c r="N68" s="99" t="e">
        <f t="shared" si="0"/>
        <v>#REF!</v>
      </c>
      <c r="O68" s="99" t="e">
        <f>#REF!</f>
        <v>#REF!</v>
      </c>
      <c r="P68" s="98" t="e">
        <f>#REF!</f>
        <v>#REF!</v>
      </c>
      <c r="Q68" s="99" t="e">
        <f t="shared" si="1"/>
        <v>#REF!</v>
      </c>
      <c r="R68" s="98" t="e">
        <f>IF(#REF!="","",#REF!)</f>
        <v>#REF!</v>
      </c>
      <c r="S68" s="98" t="e">
        <f>IF(#REF!="","",#REF!)</f>
        <v>#REF!</v>
      </c>
      <c r="T68" s="98" t="e">
        <f>IF(#REF!="","",#REF!)</f>
        <v>#REF!</v>
      </c>
      <c r="U68" s="98" t="e">
        <f>IF(#REF!="","",#REF!)</f>
        <v>#REF!</v>
      </c>
      <c r="V68" s="98" t="e">
        <f>IF(#REF!="","",#REF!)</f>
        <v>#REF!</v>
      </c>
      <c r="W68" s="98" t="e">
        <f>IF(#REF!="","",#REF!)</f>
        <v>#REF!</v>
      </c>
      <c r="X68" s="99" t="e">
        <f>IF(#REF!="","",#REF!)</f>
        <v>#REF!</v>
      </c>
      <c r="Y68" s="99" t="e">
        <f>IF(#REF!="","",#REF!)</f>
        <v>#REF!</v>
      </c>
      <c r="Z68" s="99" t="e">
        <f>IF(#REF!="","",#REF!)</f>
        <v>#REF!</v>
      </c>
      <c r="AA68" s="98" t="e">
        <f>IF(#REF!="","",#REF!)</f>
        <v>#REF!</v>
      </c>
      <c r="AB68" s="98" t="e">
        <f>IF(#REF!="","",#REF!)</f>
        <v>#REF!</v>
      </c>
      <c r="AC68" s="98" t="e">
        <f>IF(#REF!="","",#REF!)</f>
        <v>#REF!</v>
      </c>
    </row>
    <row r="69" spans="1:29" x14ac:dyDescent="0.25">
      <c r="A69" s="98" t="e">
        <f>IF(#REF!="","",#REF!)</f>
        <v>#REF!</v>
      </c>
      <c r="B69" s="99" t="e">
        <f>IF(#REF!="","",#REF!)</f>
        <v>#REF!</v>
      </c>
      <c r="C69" s="98" t="e">
        <f>IF(#REF!="","",#REF!)</f>
        <v>#REF!</v>
      </c>
      <c r="D69" s="98" t="e">
        <f>IF(#REF!="","",#REF!)</f>
        <v>#REF!</v>
      </c>
      <c r="E69" s="98" t="e">
        <f>IF(#REF!="","",#REF!)</f>
        <v>#REF!</v>
      </c>
      <c r="F69" s="98" t="e">
        <f>IF(#REF!="","",#REF!)</f>
        <v>#REF!</v>
      </c>
      <c r="G69" s="99" t="e">
        <f>IF(#REF!="","",#REF!)</f>
        <v>#REF!</v>
      </c>
      <c r="H69" s="99" t="e">
        <f>CONCATENATE(#REF!, "-R",#REF!)</f>
        <v>#REF!</v>
      </c>
      <c r="I69" s="99" t="e">
        <f>IF(#REF!="","",#REF!)</f>
        <v>#REF!</v>
      </c>
      <c r="J69" s="99" t="e">
        <f>IF(#REF!="","",#REF!)</f>
        <v>#REF!</v>
      </c>
      <c r="K69" s="115" t="e">
        <f>IF(#REF!="","",#REF!)</f>
        <v>#REF!</v>
      </c>
      <c r="L69" s="99" t="e">
        <f>IF(#REF!="","",#REF!)</f>
        <v>#REF!</v>
      </c>
      <c r="M69" s="99" t="e">
        <f>IF(#REF!="","",#REF!)</f>
        <v>#REF!</v>
      </c>
      <c r="N69" s="99" t="e">
        <f t="shared" si="0"/>
        <v>#REF!</v>
      </c>
      <c r="O69" s="99" t="e">
        <f>#REF!</f>
        <v>#REF!</v>
      </c>
      <c r="P69" s="98" t="e">
        <f>#REF!</f>
        <v>#REF!</v>
      </c>
      <c r="Q69" s="99" t="e">
        <f t="shared" si="1"/>
        <v>#REF!</v>
      </c>
      <c r="R69" s="98" t="e">
        <f>IF(#REF!="","",#REF!)</f>
        <v>#REF!</v>
      </c>
      <c r="S69" s="98" t="e">
        <f>IF(#REF!="","",#REF!)</f>
        <v>#REF!</v>
      </c>
      <c r="T69" s="98" t="e">
        <f>IF(#REF!="","",#REF!)</f>
        <v>#REF!</v>
      </c>
      <c r="U69" s="98" t="e">
        <f>IF(#REF!="","",#REF!)</f>
        <v>#REF!</v>
      </c>
      <c r="V69" s="98" t="e">
        <f>IF(#REF!="","",#REF!)</f>
        <v>#REF!</v>
      </c>
      <c r="W69" s="98" t="e">
        <f>IF(#REF!="","",#REF!)</f>
        <v>#REF!</v>
      </c>
      <c r="X69" s="99" t="e">
        <f>IF(#REF!="","",#REF!)</f>
        <v>#REF!</v>
      </c>
      <c r="Y69" s="99" t="e">
        <f>IF(#REF!="","",#REF!)</f>
        <v>#REF!</v>
      </c>
      <c r="Z69" s="99" t="e">
        <f>IF(#REF!="","",#REF!)</f>
        <v>#REF!</v>
      </c>
      <c r="AA69" s="98" t="e">
        <f>IF(#REF!="","",#REF!)</f>
        <v>#REF!</v>
      </c>
      <c r="AB69" s="98" t="e">
        <f>IF(#REF!="","",#REF!)</f>
        <v>#REF!</v>
      </c>
      <c r="AC69" s="98" t="e">
        <f>IF(#REF!="","",#REF!)</f>
        <v>#REF!</v>
      </c>
    </row>
    <row r="70" spans="1:29" x14ac:dyDescent="0.25">
      <c r="A70" s="98" t="e">
        <f>IF(#REF!="","",#REF!)</f>
        <v>#REF!</v>
      </c>
      <c r="B70" s="99" t="e">
        <f>IF(#REF!="","",#REF!)</f>
        <v>#REF!</v>
      </c>
      <c r="C70" s="98" t="e">
        <f>IF(#REF!="","",#REF!)</f>
        <v>#REF!</v>
      </c>
      <c r="D70" s="98" t="e">
        <f>IF(#REF!="","",#REF!)</f>
        <v>#REF!</v>
      </c>
      <c r="E70" s="98" t="e">
        <f>IF(#REF!="","",#REF!)</f>
        <v>#REF!</v>
      </c>
      <c r="F70" s="98" t="e">
        <f>IF(#REF!="","",#REF!)</f>
        <v>#REF!</v>
      </c>
      <c r="G70" s="99" t="e">
        <f>IF(#REF!="","",#REF!)</f>
        <v>#REF!</v>
      </c>
      <c r="H70" s="99" t="e">
        <f>CONCATENATE(#REF!, "-R",#REF!)</f>
        <v>#REF!</v>
      </c>
      <c r="I70" s="99" t="e">
        <f>IF(#REF!="","",#REF!)</f>
        <v>#REF!</v>
      </c>
      <c r="J70" s="99" t="e">
        <f>IF(#REF!="","",#REF!)</f>
        <v>#REF!</v>
      </c>
      <c r="K70" s="115" t="e">
        <f>IF(#REF!="","",#REF!)</f>
        <v>#REF!</v>
      </c>
      <c r="L70" s="99" t="e">
        <f>IF(#REF!="","",#REF!)</f>
        <v>#REF!</v>
      </c>
      <c r="M70" s="99" t="e">
        <f>IF(#REF!="","",#REF!)</f>
        <v>#REF!</v>
      </c>
      <c r="N70" s="99" t="e">
        <f t="shared" ref="N70:N133" si="2">IF(M70="","","0")</f>
        <v>#REF!</v>
      </c>
      <c r="O70" s="99" t="e">
        <f>#REF!</f>
        <v>#REF!</v>
      </c>
      <c r="P70" s="98" t="e">
        <f>#REF!</f>
        <v>#REF!</v>
      </c>
      <c r="Q70" s="99" t="e">
        <f t="shared" ref="Q70:Q133" si="3">IF($B70="","",$B70)</f>
        <v>#REF!</v>
      </c>
      <c r="R70" s="98" t="e">
        <f>IF(#REF!="","",#REF!)</f>
        <v>#REF!</v>
      </c>
      <c r="S70" s="98" t="e">
        <f>IF(#REF!="","",#REF!)</f>
        <v>#REF!</v>
      </c>
      <c r="T70" s="98" t="e">
        <f>IF(#REF!="","",#REF!)</f>
        <v>#REF!</v>
      </c>
      <c r="U70" s="98" t="e">
        <f>IF(#REF!="","",#REF!)</f>
        <v>#REF!</v>
      </c>
      <c r="V70" s="98" t="e">
        <f>IF(#REF!="","",#REF!)</f>
        <v>#REF!</v>
      </c>
      <c r="W70" s="98" t="e">
        <f>IF(#REF!="","",#REF!)</f>
        <v>#REF!</v>
      </c>
      <c r="X70" s="99" t="e">
        <f>IF(#REF!="","",#REF!)</f>
        <v>#REF!</v>
      </c>
      <c r="Y70" s="99" t="e">
        <f>IF(#REF!="","",#REF!)</f>
        <v>#REF!</v>
      </c>
      <c r="Z70" s="99" t="e">
        <f>IF(#REF!="","",#REF!)</f>
        <v>#REF!</v>
      </c>
      <c r="AA70" s="98" t="e">
        <f>IF(#REF!="","",#REF!)</f>
        <v>#REF!</v>
      </c>
      <c r="AB70" s="98" t="e">
        <f>IF(#REF!="","",#REF!)</f>
        <v>#REF!</v>
      </c>
      <c r="AC70" s="98" t="e">
        <f>IF(#REF!="","",#REF!)</f>
        <v>#REF!</v>
      </c>
    </row>
    <row r="71" spans="1:29" x14ac:dyDescent="0.25">
      <c r="A71" s="98" t="e">
        <f>IF(#REF!="","",#REF!)</f>
        <v>#REF!</v>
      </c>
      <c r="B71" s="99" t="e">
        <f>IF(#REF!="","",#REF!)</f>
        <v>#REF!</v>
      </c>
      <c r="C71" s="98" t="e">
        <f>IF(#REF!="","",#REF!)</f>
        <v>#REF!</v>
      </c>
      <c r="D71" s="98" t="e">
        <f>IF(#REF!="","",#REF!)</f>
        <v>#REF!</v>
      </c>
      <c r="E71" s="98" t="e">
        <f>IF(#REF!="","",#REF!)</f>
        <v>#REF!</v>
      </c>
      <c r="F71" s="98" t="e">
        <f>IF(#REF!="","",#REF!)</f>
        <v>#REF!</v>
      </c>
      <c r="G71" s="99" t="e">
        <f>IF(#REF!="","",#REF!)</f>
        <v>#REF!</v>
      </c>
      <c r="H71" s="99" t="e">
        <f>CONCATENATE(#REF!, "-R",#REF!)</f>
        <v>#REF!</v>
      </c>
      <c r="I71" s="99" t="e">
        <f>IF(#REF!="","",#REF!)</f>
        <v>#REF!</v>
      </c>
      <c r="J71" s="99" t="e">
        <f>IF(#REF!="","",#REF!)</f>
        <v>#REF!</v>
      </c>
      <c r="K71" s="115" t="e">
        <f>IF(#REF!="","",#REF!)</f>
        <v>#REF!</v>
      </c>
      <c r="L71" s="99" t="e">
        <f>IF(#REF!="","",#REF!)</f>
        <v>#REF!</v>
      </c>
      <c r="M71" s="99" t="e">
        <f>IF(#REF!="","",#REF!)</f>
        <v>#REF!</v>
      </c>
      <c r="N71" s="99" t="e">
        <f t="shared" si="2"/>
        <v>#REF!</v>
      </c>
      <c r="O71" s="99" t="e">
        <f>#REF!</f>
        <v>#REF!</v>
      </c>
      <c r="P71" s="98" t="e">
        <f>#REF!</f>
        <v>#REF!</v>
      </c>
      <c r="Q71" s="99" t="e">
        <f t="shared" si="3"/>
        <v>#REF!</v>
      </c>
      <c r="R71" s="98" t="e">
        <f>IF(#REF!="","",#REF!)</f>
        <v>#REF!</v>
      </c>
      <c r="S71" s="98" t="e">
        <f>IF(#REF!="","",#REF!)</f>
        <v>#REF!</v>
      </c>
      <c r="T71" s="98" t="e">
        <f>IF(#REF!="","",#REF!)</f>
        <v>#REF!</v>
      </c>
      <c r="U71" s="98" t="e">
        <f>IF(#REF!="","",#REF!)</f>
        <v>#REF!</v>
      </c>
      <c r="V71" s="98" t="e">
        <f>IF(#REF!="","",#REF!)</f>
        <v>#REF!</v>
      </c>
      <c r="W71" s="98" t="e">
        <f>IF(#REF!="","",#REF!)</f>
        <v>#REF!</v>
      </c>
      <c r="X71" s="99" t="e">
        <f>IF(#REF!="","",#REF!)</f>
        <v>#REF!</v>
      </c>
      <c r="Y71" s="99" t="e">
        <f>IF(#REF!="","",#REF!)</f>
        <v>#REF!</v>
      </c>
      <c r="Z71" s="99" t="e">
        <f>IF(#REF!="","",#REF!)</f>
        <v>#REF!</v>
      </c>
      <c r="AA71" s="98" t="e">
        <f>IF(#REF!="","",#REF!)</f>
        <v>#REF!</v>
      </c>
      <c r="AB71" s="98" t="e">
        <f>IF(#REF!="","",#REF!)</f>
        <v>#REF!</v>
      </c>
      <c r="AC71" s="98" t="e">
        <f>IF(#REF!="","",#REF!)</f>
        <v>#REF!</v>
      </c>
    </row>
    <row r="72" spans="1:29" x14ac:dyDescent="0.25">
      <c r="A72" s="98" t="e">
        <f>IF(#REF!="","",#REF!)</f>
        <v>#REF!</v>
      </c>
      <c r="B72" s="99" t="e">
        <f>IF(#REF!="","",#REF!)</f>
        <v>#REF!</v>
      </c>
      <c r="C72" s="98" t="e">
        <f>IF(#REF!="","",#REF!)</f>
        <v>#REF!</v>
      </c>
      <c r="D72" s="98" t="e">
        <f>IF(#REF!="","",#REF!)</f>
        <v>#REF!</v>
      </c>
      <c r="E72" s="98" t="e">
        <f>IF(#REF!="","",#REF!)</f>
        <v>#REF!</v>
      </c>
      <c r="F72" s="98" t="e">
        <f>IF(#REF!="","",#REF!)</f>
        <v>#REF!</v>
      </c>
      <c r="G72" s="99" t="e">
        <f>IF(#REF!="","",#REF!)</f>
        <v>#REF!</v>
      </c>
      <c r="H72" s="99" t="e">
        <f>CONCATENATE(#REF!, "-R",#REF!)</f>
        <v>#REF!</v>
      </c>
      <c r="I72" s="99" t="e">
        <f>IF(#REF!="","",#REF!)</f>
        <v>#REF!</v>
      </c>
      <c r="J72" s="99" t="e">
        <f>IF(#REF!="","",#REF!)</f>
        <v>#REF!</v>
      </c>
      <c r="K72" s="115" t="e">
        <f>IF(#REF!="","",#REF!)</f>
        <v>#REF!</v>
      </c>
      <c r="L72" s="99" t="e">
        <f>IF(#REF!="","",#REF!)</f>
        <v>#REF!</v>
      </c>
      <c r="M72" s="99" t="e">
        <f>IF(#REF!="","",#REF!)</f>
        <v>#REF!</v>
      </c>
      <c r="N72" s="99" t="e">
        <f t="shared" si="2"/>
        <v>#REF!</v>
      </c>
      <c r="O72" s="99" t="e">
        <f>#REF!</f>
        <v>#REF!</v>
      </c>
      <c r="P72" s="98" t="e">
        <f>#REF!</f>
        <v>#REF!</v>
      </c>
      <c r="Q72" s="99" t="e">
        <f t="shared" si="3"/>
        <v>#REF!</v>
      </c>
      <c r="R72" s="98" t="e">
        <f>IF(#REF!="","",#REF!)</f>
        <v>#REF!</v>
      </c>
      <c r="S72" s="98" t="e">
        <f>IF(#REF!="","",#REF!)</f>
        <v>#REF!</v>
      </c>
      <c r="T72" s="98" t="e">
        <f>IF(#REF!="","",#REF!)</f>
        <v>#REF!</v>
      </c>
      <c r="U72" s="98" t="e">
        <f>IF(#REF!="","",#REF!)</f>
        <v>#REF!</v>
      </c>
      <c r="V72" s="98" t="e">
        <f>IF(#REF!="","",#REF!)</f>
        <v>#REF!</v>
      </c>
      <c r="W72" s="98" t="e">
        <f>IF(#REF!="","",#REF!)</f>
        <v>#REF!</v>
      </c>
      <c r="X72" s="99" t="e">
        <f>IF(#REF!="","",#REF!)</f>
        <v>#REF!</v>
      </c>
      <c r="Y72" s="99" t="e">
        <f>IF(#REF!="","",#REF!)</f>
        <v>#REF!</v>
      </c>
      <c r="Z72" s="99" t="e">
        <f>IF(#REF!="","",#REF!)</f>
        <v>#REF!</v>
      </c>
      <c r="AA72" s="98" t="e">
        <f>IF(#REF!="","",#REF!)</f>
        <v>#REF!</v>
      </c>
      <c r="AB72" s="98" t="e">
        <f>IF(#REF!="","",#REF!)</f>
        <v>#REF!</v>
      </c>
      <c r="AC72" s="98" t="e">
        <f>IF(#REF!="","",#REF!)</f>
        <v>#REF!</v>
      </c>
    </row>
    <row r="73" spans="1:29" x14ac:dyDescent="0.25">
      <c r="A73" s="98" t="e">
        <f>IF(#REF!="","",#REF!)</f>
        <v>#REF!</v>
      </c>
      <c r="B73" s="99" t="e">
        <f>IF(#REF!="","",#REF!)</f>
        <v>#REF!</v>
      </c>
      <c r="C73" s="98" t="e">
        <f>IF(#REF!="","",#REF!)</f>
        <v>#REF!</v>
      </c>
      <c r="D73" s="98" t="e">
        <f>IF(#REF!="","",#REF!)</f>
        <v>#REF!</v>
      </c>
      <c r="E73" s="98" t="e">
        <f>IF(#REF!="","",#REF!)</f>
        <v>#REF!</v>
      </c>
      <c r="F73" s="98" t="e">
        <f>IF(#REF!="","",#REF!)</f>
        <v>#REF!</v>
      </c>
      <c r="G73" s="99" t="e">
        <f>IF(#REF!="","",#REF!)</f>
        <v>#REF!</v>
      </c>
      <c r="H73" s="99" t="e">
        <f>CONCATENATE(#REF!, "-R",#REF!)</f>
        <v>#REF!</v>
      </c>
      <c r="I73" s="99" t="e">
        <f>IF(#REF!="","",#REF!)</f>
        <v>#REF!</v>
      </c>
      <c r="J73" s="99" t="e">
        <f>IF(#REF!="","",#REF!)</f>
        <v>#REF!</v>
      </c>
      <c r="K73" s="115" t="e">
        <f>IF(#REF!="","",#REF!)</f>
        <v>#REF!</v>
      </c>
      <c r="L73" s="99" t="e">
        <f>IF(#REF!="","",#REF!)</f>
        <v>#REF!</v>
      </c>
      <c r="M73" s="99" t="e">
        <f>IF(#REF!="","",#REF!)</f>
        <v>#REF!</v>
      </c>
      <c r="N73" s="99" t="e">
        <f t="shared" si="2"/>
        <v>#REF!</v>
      </c>
      <c r="O73" s="99" t="e">
        <f>#REF!</f>
        <v>#REF!</v>
      </c>
      <c r="P73" s="98" t="e">
        <f>#REF!</f>
        <v>#REF!</v>
      </c>
      <c r="Q73" s="99" t="e">
        <f t="shared" si="3"/>
        <v>#REF!</v>
      </c>
      <c r="R73" s="98" t="e">
        <f>IF(#REF!="","",#REF!)</f>
        <v>#REF!</v>
      </c>
      <c r="S73" s="98" t="e">
        <f>IF(#REF!="","",#REF!)</f>
        <v>#REF!</v>
      </c>
      <c r="T73" s="98" t="e">
        <f>IF(#REF!="","",#REF!)</f>
        <v>#REF!</v>
      </c>
      <c r="U73" s="98" t="e">
        <f>IF(#REF!="","",#REF!)</f>
        <v>#REF!</v>
      </c>
      <c r="V73" s="98" t="e">
        <f>IF(#REF!="","",#REF!)</f>
        <v>#REF!</v>
      </c>
      <c r="W73" s="98" t="e">
        <f>IF(#REF!="","",#REF!)</f>
        <v>#REF!</v>
      </c>
      <c r="X73" s="99" t="e">
        <f>IF(#REF!="","",#REF!)</f>
        <v>#REF!</v>
      </c>
      <c r="Y73" s="99" t="e">
        <f>IF(#REF!="","",#REF!)</f>
        <v>#REF!</v>
      </c>
      <c r="Z73" s="99" t="e">
        <f>IF(#REF!="","",#REF!)</f>
        <v>#REF!</v>
      </c>
      <c r="AA73" s="98" t="e">
        <f>IF(#REF!="","",#REF!)</f>
        <v>#REF!</v>
      </c>
      <c r="AB73" s="98" t="e">
        <f>IF(#REF!="","",#REF!)</f>
        <v>#REF!</v>
      </c>
      <c r="AC73" s="98" t="e">
        <f>IF(#REF!="","",#REF!)</f>
        <v>#REF!</v>
      </c>
    </row>
    <row r="74" spans="1:29" x14ac:dyDescent="0.25">
      <c r="A74" s="98" t="e">
        <f>IF(#REF!="","",#REF!)</f>
        <v>#REF!</v>
      </c>
      <c r="B74" s="99" t="e">
        <f>IF(#REF!="","",#REF!)</f>
        <v>#REF!</v>
      </c>
      <c r="C74" s="98" t="e">
        <f>IF(#REF!="","",#REF!)</f>
        <v>#REF!</v>
      </c>
      <c r="D74" s="98" t="e">
        <f>IF(#REF!="","",#REF!)</f>
        <v>#REF!</v>
      </c>
      <c r="E74" s="98" t="e">
        <f>IF(#REF!="","",#REF!)</f>
        <v>#REF!</v>
      </c>
      <c r="F74" s="98" t="e">
        <f>IF(#REF!="","",#REF!)</f>
        <v>#REF!</v>
      </c>
      <c r="G74" s="99" t="e">
        <f>IF(#REF!="","",#REF!)</f>
        <v>#REF!</v>
      </c>
      <c r="H74" s="99" t="e">
        <f>CONCATENATE(#REF!, "-R",#REF!)</f>
        <v>#REF!</v>
      </c>
      <c r="I74" s="99" t="e">
        <f>IF(#REF!="","",#REF!)</f>
        <v>#REF!</v>
      </c>
      <c r="J74" s="99" t="e">
        <f>IF(#REF!="","",#REF!)</f>
        <v>#REF!</v>
      </c>
      <c r="K74" s="115" t="e">
        <f>IF(#REF!="","",#REF!)</f>
        <v>#REF!</v>
      </c>
      <c r="L74" s="99" t="e">
        <f>IF(#REF!="","",#REF!)</f>
        <v>#REF!</v>
      </c>
      <c r="M74" s="99" t="e">
        <f>IF(#REF!="","",#REF!)</f>
        <v>#REF!</v>
      </c>
      <c r="N74" s="99" t="e">
        <f t="shared" si="2"/>
        <v>#REF!</v>
      </c>
      <c r="O74" s="99" t="e">
        <f>#REF!</f>
        <v>#REF!</v>
      </c>
      <c r="P74" s="98" t="e">
        <f>#REF!</f>
        <v>#REF!</v>
      </c>
      <c r="Q74" s="99" t="e">
        <f t="shared" si="3"/>
        <v>#REF!</v>
      </c>
      <c r="R74" s="98" t="e">
        <f>IF(#REF!="","",#REF!)</f>
        <v>#REF!</v>
      </c>
      <c r="S74" s="98" t="e">
        <f>IF(#REF!="","",#REF!)</f>
        <v>#REF!</v>
      </c>
      <c r="T74" s="98" t="e">
        <f>IF(#REF!="","",#REF!)</f>
        <v>#REF!</v>
      </c>
      <c r="U74" s="98" t="e">
        <f>IF(#REF!="","",#REF!)</f>
        <v>#REF!</v>
      </c>
      <c r="V74" s="98" t="e">
        <f>IF(#REF!="","",#REF!)</f>
        <v>#REF!</v>
      </c>
      <c r="W74" s="98" t="e">
        <f>IF(#REF!="","",#REF!)</f>
        <v>#REF!</v>
      </c>
      <c r="X74" s="99" t="e">
        <f>IF(#REF!="","",#REF!)</f>
        <v>#REF!</v>
      </c>
      <c r="Y74" s="99" t="e">
        <f>IF(#REF!="","",#REF!)</f>
        <v>#REF!</v>
      </c>
      <c r="Z74" s="99" t="e">
        <f>IF(#REF!="","",#REF!)</f>
        <v>#REF!</v>
      </c>
      <c r="AA74" s="98" t="e">
        <f>IF(#REF!="","",#REF!)</f>
        <v>#REF!</v>
      </c>
      <c r="AB74" s="98" t="e">
        <f>IF(#REF!="","",#REF!)</f>
        <v>#REF!</v>
      </c>
      <c r="AC74" s="98" t="e">
        <f>IF(#REF!="","",#REF!)</f>
        <v>#REF!</v>
      </c>
    </row>
    <row r="75" spans="1:29" x14ac:dyDescent="0.25">
      <c r="A75" s="98" t="e">
        <f>IF(#REF!="","",#REF!)</f>
        <v>#REF!</v>
      </c>
      <c r="B75" s="99" t="e">
        <f>IF(#REF!="","",#REF!)</f>
        <v>#REF!</v>
      </c>
      <c r="C75" s="98" t="e">
        <f>IF(#REF!="","",#REF!)</f>
        <v>#REF!</v>
      </c>
      <c r="D75" s="98" t="e">
        <f>IF(#REF!="","",#REF!)</f>
        <v>#REF!</v>
      </c>
      <c r="E75" s="98" t="e">
        <f>IF(#REF!="","",#REF!)</f>
        <v>#REF!</v>
      </c>
      <c r="F75" s="98" t="e">
        <f>IF(#REF!="","",#REF!)</f>
        <v>#REF!</v>
      </c>
      <c r="G75" s="99" t="e">
        <f>IF(#REF!="","",#REF!)</f>
        <v>#REF!</v>
      </c>
      <c r="H75" s="99" t="e">
        <f>CONCATENATE(#REF!, "-R",#REF!)</f>
        <v>#REF!</v>
      </c>
      <c r="I75" s="99" t="e">
        <f>IF(#REF!="","",#REF!)</f>
        <v>#REF!</v>
      </c>
      <c r="J75" s="99" t="e">
        <f>IF(#REF!="","",#REF!)</f>
        <v>#REF!</v>
      </c>
      <c r="K75" s="115" t="e">
        <f>IF(#REF!="","",#REF!)</f>
        <v>#REF!</v>
      </c>
      <c r="L75" s="99" t="e">
        <f>IF(#REF!="","",#REF!)</f>
        <v>#REF!</v>
      </c>
      <c r="M75" s="99" t="e">
        <f>IF(#REF!="","",#REF!)</f>
        <v>#REF!</v>
      </c>
      <c r="N75" s="99" t="e">
        <f t="shared" si="2"/>
        <v>#REF!</v>
      </c>
      <c r="O75" s="99" t="e">
        <f>#REF!</f>
        <v>#REF!</v>
      </c>
      <c r="P75" s="98" t="e">
        <f>#REF!</f>
        <v>#REF!</v>
      </c>
      <c r="Q75" s="99" t="e">
        <f t="shared" si="3"/>
        <v>#REF!</v>
      </c>
      <c r="R75" s="98" t="e">
        <f>IF(#REF!="","",#REF!)</f>
        <v>#REF!</v>
      </c>
      <c r="S75" s="98" t="e">
        <f>IF(#REF!="","",#REF!)</f>
        <v>#REF!</v>
      </c>
      <c r="T75" s="98" t="e">
        <f>IF(#REF!="","",#REF!)</f>
        <v>#REF!</v>
      </c>
      <c r="U75" s="98" t="e">
        <f>IF(#REF!="","",#REF!)</f>
        <v>#REF!</v>
      </c>
      <c r="V75" s="98" t="e">
        <f>IF(#REF!="","",#REF!)</f>
        <v>#REF!</v>
      </c>
      <c r="W75" s="98" t="e">
        <f>IF(#REF!="","",#REF!)</f>
        <v>#REF!</v>
      </c>
      <c r="X75" s="99" t="e">
        <f>IF(#REF!="","",#REF!)</f>
        <v>#REF!</v>
      </c>
      <c r="Y75" s="99" t="e">
        <f>IF(#REF!="","",#REF!)</f>
        <v>#REF!</v>
      </c>
      <c r="Z75" s="99" t="e">
        <f>IF(#REF!="","",#REF!)</f>
        <v>#REF!</v>
      </c>
      <c r="AA75" s="98" t="e">
        <f>IF(#REF!="","",#REF!)</f>
        <v>#REF!</v>
      </c>
      <c r="AB75" s="98" t="e">
        <f>IF(#REF!="","",#REF!)</f>
        <v>#REF!</v>
      </c>
      <c r="AC75" s="98" t="e">
        <f>IF(#REF!="","",#REF!)</f>
        <v>#REF!</v>
      </c>
    </row>
    <row r="76" spans="1:29" x14ac:dyDescent="0.25">
      <c r="A76" s="98" t="e">
        <f>IF(#REF!="","",#REF!)</f>
        <v>#REF!</v>
      </c>
      <c r="B76" s="99" t="e">
        <f>IF(#REF!="","",#REF!)</f>
        <v>#REF!</v>
      </c>
      <c r="C76" s="98" t="e">
        <f>IF(#REF!="","",#REF!)</f>
        <v>#REF!</v>
      </c>
      <c r="D76" s="98" t="e">
        <f>IF(#REF!="","",#REF!)</f>
        <v>#REF!</v>
      </c>
      <c r="E76" s="98" t="e">
        <f>IF(#REF!="","",#REF!)</f>
        <v>#REF!</v>
      </c>
      <c r="F76" s="98" t="e">
        <f>IF(#REF!="","",#REF!)</f>
        <v>#REF!</v>
      </c>
      <c r="G76" s="99" t="e">
        <f>IF(#REF!="","",#REF!)</f>
        <v>#REF!</v>
      </c>
      <c r="H76" s="99" t="e">
        <f>CONCATENATE(#REF!, "-R",#REF!)</f>
        <v>#REF!</v>
      </c>
      <c r="I76" s="99" t="e">
        <f>IF(#REF!="","",#REF!)</f>
        <v>#REF!</v>
      </c>
      <c r="J76" s="99" t="e">
        <f>IF(#REF!="","",#REF!)</f>
        <v>#REF!</v>
      </c>
      <c r="K76" s="115" t="e">
        <f>IF(#REF!="","",#REF!)</f>
        <v>#REF!</v>
      </c>
      <c r="L76" s="99" t="e">
        <f>IF(#REF!="","",#REF!)</f>
        <v>#REF!</v>
      </c>
      <c r="M76" s="99" t="e">
        <f>IF(#REF!="","",#REF!)</f>
        <v>#REF!</v>
      </c>
      <c r="N76" s="99" t="e">
        <f t="shared" si="2"/>
        <v>#REF!</v>
      </c>
      <c r="O76" s="99" t="e">
        <f>#REF!</f>
        <v>#REF!</v>
      </c>
      <c r="P76" s="98" t="e">
        <f>#REF!</f>
        <v>#REF!</v>
      </c>
      <c r="Q76" s="99" t="e">
        <f t="shared" si="3"/>
        <v>#REF!</v>
      </c>
      <c r="R76" s="98" t="e">
        <f>IF(#REF!="","",#REF!)</f>
        <v>#REF!</v>
      </c>
      <c r="S76" s="98" t="e">
        <f>IF(#REF!="","",#REF!)</f>
        <v>#REF!</v>
      </c>
      <c r="T76" s="98" t="e">
        <f>IF(#REF!="","",#REF!)</f>
        <v>#REF!</v>
      </c>
      <c r="U76" s="98" t="e">
        <f>IF(#REF!="","",#REF!)</f>
        <v>#REF!</v>
      </c>
      <c r="V76" s="98" t="e">
        <f>IF(#REF!="","",#REF!)</f>
        <v>#REF!</v>
      </c>
      <c r="W76" s="98" t="e">
        <f>IF(#REF!="","",#REF!)</f>
        <v>#REF!</v>
      </c>
      <c r="X76" s="99" t="e">
        <f>IF(#REF!="","",#REF!)</f>
        <v>#REF!</v>
      </c>
      <c r="Y76" s="99" t="e">
        <f>IF(#REF!="","",#REF!)</f>
        <v>#REF!</v>
      </c>
      <c r="Z76" s="99" t="e">
        <f>IF(#REF!="","",#REF!)</f>
        <v>#REF!</v>
      </c>
      <c r="AA76" s="98" t="e">
        <f>IF(#REF!="","",#REF!)</f>
        <v>#REF!</v>
      </c>
      <c r="AB76" s="98" t="e">
        <f>IF(#REF!="","",#REF!)</f>
        <v>#REF!</v>
      </c>
      <c r="AC76" s="98" t="e">
        <f>IF(#REF!="","",#REF!)</f>
        <v>#REF!</v>
      </c>
    </row>
    <row r="77" spans="1:29" x14ac:dyDescent="0.25">
      <c r="A77" s="98" t="e">
        <f>IF(#REF!="","",#REF!)</f>
        <v>#REF!</v>
      </c>
      <c r="B77" s="99" t="e">
        <f>IF(#REF!="","",#REF!)</f>
        <v>#REF!</v>
      </c>
      <c r="C77" s="98" t="e">
        <f>IF(#REF!="","",#REF!)</f>
        <v>#REF!</v>
      </c>
      <c r="D77" s="98" t="e">
        <f>IF(#REF!="","",#REF!)</f>
        <v>#REF!</v>
      </c>
      <c r="E77" s="98" t="e">
        <f>IF(#REF!="","",#REF!)</f>
        <v>#REF!</v>
      </c>
      <c r="F77" s="98" t="e">
        <f>IF(#REF!="","",#REF!)</f>
        <v>#REF!</v>
      </c>
      <c r="G77" s="99" t="e">
        <f>IF(#REF!="","",#REF!)</f>
        <v>#REF!</v>
      </c>
      <c r="H77" s="99" t="e">
        <f>CONCATENATE(#REF!, "-R",#REF!)</f>
        <v>#REF!</v>
      </c>
      <c r="I77" s="99" t="e">
        <f>IF(#REF!="","",#REF!)</f>
        <v>#REF!</v>
      </c>
      <c r="J77" s="99" t="e">
        <f>IF(#REF!="","",#REF!)</f>
        <v>#REF!</v>
      </c>
      <c r="K77" s="115" t="e">
        <f>IF(#REF!="","",#REF!)</f>
        <v>#REF!</v>
      </c>
      <c r="L77" s="99" t="e">
        <f>IF(#REF!="","",#REF!)</f>
        <v>#REF!</v>
      </c>
      <c r="M77" s="99" t="e">
        <f>IF(#REF!="","",#REF!)</f>
        <v>#REF!</v>
      </c>
      <c r="N77" s="99" t="e">
        <f t="shared" si="2"/>
        <v>#REF!</v>
      </c>
      <c r="O77" s="99" t="e">
        <f>#REF!</f>
        <v>#REF!</v>
      </c>
      <c r="P77" s="98" t="e">
        <f>#REF!</f>
        <v>#REF!</v>
      </c>
      <c r="Q77" s="99" t="e">
        <f t="shared" si="3"/>
        <v>#REF!</v>
      </c>
      <c r="R77" s="98" t="e">
        <f>IF(#REF!="","",#REF!)</f>
        <v>#REF!</v>
      </c>
      <c r="S77" s="98" t="e">
        <f>IF(#REF!="","",#REF!)</f>
        <v>#REF!</v>
      </c>
      <c r="T77" s="98" t="e">
        <f>IF(#REF!="","",#REF!)</f>
        <v>#REF!</v>
      </c>
      <c r="U77" s="98" t="e">
        <f>IF(#REF!="","",#REF!)</f>
        <v>#REF!</v>
      </c>
      <c r="V77" s="98" t="e">
        <f>IF(#REF!="","",#REF!)</f>
        <v>#REF!</v>
      </c>
      <c r="W77" s="98" t="e">
        <f>IF(#REF!="","",#REF!)</f>
        <v>#REF!</v>
      </c>
      <c r="X77" s="99" t="e">
        <f>IF(#REF!="","",#REF!)</f>
        <v>#REF!</v>
      </c>
      <c r="Y77" s="99" t="e">
        <f>IF(#REF!="","",#REF!)</f>
        <v>#REF!</v>
      </c>
      <c r="Z77" s="99" t="e">
        <f>IF(#REF!="","",#REF!)</f>
        <v>#REF!</v>
      </c>
      <c r="AA77" s="98" t="e">
        <f>IF(#REF!="","",#REF!)</f>
        <v>#REF!</v>
      </c>
      <c r="AB77" s="98" t="e">
        <f>IF(#REF!="","",#REF!)</f>
        <v>#REF!</v>
      </c>
      <c r="AC77" s="98" t="e">
        <f>IF(#REF!="","",#REF!)</f>
        <v>#REF!</v>
      </c>
    </row>
    <row r="78" spans="1:29" x14ac:dyDescent="0.25">
      <c r="A78" s="98" t="e">
        <f>IF(#REF!="","",#REF!)</f>
        <v>#REF!</v>
      </c>
      <c r="B78" s="99" t="e">
        <f>IF(#REF!="","",#REF!)</f>
        <v>#REF!</v>
      </c>
      <c r="C78" s="98" t="e">
        <f>IF(#REF!="","",#REF!)</f>
        <v>#REF!</v>
      </c>
      <c r="D78" s="98" t="e">
        <f>IF(#REF!="","",#REF!)</f>
        <v>#REF!</v>
      </c>
      <c r="E78" s="98" t="e">
        <f>IF(#REF!="","",#REF!)</f>
        <v>#REF!</v>
      </c>
      <c r="F78" s="98" t="e">
        <f>IF(#REF!="","",#REF!)</f>
        <v>#REF!</v>
      </c>
      <c r="G78" s="99" t="e">
        <f>IF(#REF!="","",#REF!)</f>
        <v>#REF!</v>
      </c>
      <c r="H78" s="99" t="e">
        <f>CONCATENATE(#REF!, "-R",#REF!)</f>
        <v>#REF!</v>
      </c>
      <c r="I78" s="99" t="e">
        <f>IF(#REF!="","",#REF!)</f>
        <v>#REF!</v>
      </c>
      <c r="J78" s="99" t="e">
        <f>IF(#REF!="","",#REF!)</f>
        <v>#REF!</v>
      </c>
      <c r="K78" s="115" t="e">
        <f>IF(#REF!="","",#REF!)</f>
        <v>#REF!</v>
      </c>
      <c r="L78" s="99" t="e">
        <f>IF(#REF!="","",#REF!)</f>
        <v>#REF!</v>
      </c>
      <c r="M78" s="99" t="e">
        <f>IF(#REF!="","",#REF!)</f>
        <v>#REF!</v>
      </c>
      <c r="N78" s="99" t="e">
        <f t="shared" si="2"/>
        <v>#REF!</v>
      </c>
      <c r="O78" s="99" t="e">
        <f>#REF!</f>
        <v>#REF!</v>
      </c>
      <c r="P78" s="98" t="e">
        <f>#REF!</f>
        <v>#REF!</v>
      </c>
      <c r="Q78" s="99" t="e">
        <f t="shared" si="3"/>
        <v>#REF!</v>
      </c>
      <c r="R78" s="98" t="e">
        <f>IF(#REF!="","",#REF!)</f>
        <v>#REF!</v>
      </c>
      <c r="S78" s="98" t="e">
        <f>IF(#REF!="","",#REF!)</f>
        <v>#REF!</v>
      </c>
      <c r="T78" s="98" t="e">
        <f>IF(#REF!="","",#REF!)</f>
        <v>#REF!</v>
      </c>
      <c r="U78" s="98" t="e">
        <f>IF(#REF!="","",#REF!)</f>
        <v>#REF!</v>
      </c>
      <c r="V78" s="98" t="e">
        <f>IF(#REF!="","",#REF!)</f>
        <v>#REF!</v>
      </c>
      <c r="W78" s="98" t="e">
        <f>IF(#REF!="","",#REF!)</f>
        <v>#REF!</v>
      </c>
      <c r="X78" s="99" t="e">
        <f>IF(#REF!="","",#REF!)</f>
        <v>#REF!</v>
      </c>
      <c r="Y78" s="99" t="e">
        <f>IF(#REF!="","",#REF!)</f>
        <v>#REF!</v>
      </c>
      <c r="Z78" s="99" t="e">
        <f>IF(#REF!="","",#REF!)</f>
        <v>#REF!</v>
      </c>
      <c r="AA78" s="98" t="e">
        <f>IF(#REF!="","",#REF!)</f>
        <v>#REF!</v>
      </c>
      <c r="AB78" s="98" t="e">
        <f>IF(#REF!="","",#REF!)</f>
        <v>#REF!</v>
      </c>
      <c r="AC78" s="98" t="e">
        <f>IF(#REF!="","",#REF!)</f>
        <v>#REF!</v>
      </c>
    </row>
    <row r="79" spans="1:29" x14ac:dyDescent="0.25">
      <c r="A79" s="98" t="e">
        <f>IF(#REF!="","",#REF!)</f>
        <v>#REF!</v>
      </c>
      <c r="B79" s="99" t="e">
        <f>IF(#REF!="","",#REF!)</f>
        <v>#REF!</v>
      </c>
      <c r="C79" s="98" t="e">
        <f>IF(#REF!="","",#REF!)</f>
        <v>#REF!</v>
      </c>
      <c r="D79" s="98" t="e">
        <f>IF(#REF!="","",#REF!)</f>
        <v>#REF!</v>
      </c>
      <c r="E79" s="98" t="e">
        <f>IF(#REF!="","",#REF!)</f>
        <v>#REF!</v>
      </c>
      <c r="F79" s="98" t="e">
        <f>IF(#REF!="","",#REF!)</f>
        <v>#REF!</v>
      </c>
      <c r="G79" s="99" t="e">
        <f>IF(#REF!="","",#REF!)</f>
        <v>#REF!</v>
      </c>
      <c r="H79" s="99" t="e">
        <f>CONCATENATE(#REF!, "-R",#REF!)</f>
        <v>#REF!</v>
      </c>
      <c r="I79" s="99" t="e">
        <f>IF(#REF!="","",#REF!)</f>
        <v>#REF!</v>
      </c>
      <c r="J79" s="99" t="e">
        <f>IF(#REF!="","",#REF!)</f>
        <v>#REF!</v>
      </c>
      <c r="K79" s="115" t="e">
        <f>IF(#REF!="","",#REF!)</f>
        <v>#REF!</v>
      </c>
      <c r="L79" s="99" t="e">
        <f>IF(#REF!="","",#REF!)</f>
        <v>#REF!</v>
      </c>
      <c r="M79" s="99" t="e">
        <f>IF(#REF!="","",#REF!)</f>
        <v>#REF!</v>
      </c>
      <c r="N79" s="99" t="e">
        <f t="shared" si="2"/>
        <v>#REF!</v>
      </c>
      <c r="O79" s="99" t="e">
        <f>#REF!</f>
        <v>#REF!</v>
      </c>
      <c r="P79" s="98" t="e">
        <f>#REF!</f>
        <v>#REF!</v>
      </c>
      <c r="Q79" s="99" t="e">
        <f t="shared" si="3"/>
        <v>#REF!</v>
      </c>
      <c r="R79" s="98" t="e">
        <f>IF(#REF!="","",#REF!)</f>
        <v>#REF!</v>
      </c>
      <c r="S79" s="98" t="e">
        <f>IF(#REF!="","",#REF!)</f>
        <v>#REF!</v>
      </c>
      <c r="T79" s="98" t="e">
        <f>IF(#REF!="","",#REF!)</f>
        <v>#REF!</v>
      </c>
      <c r="U79" s="98" t="e">
        <f>IF(#REF!="","",#REF!)</f>
        <v>#REF!</v>
      </c>
      <c r="V79" s="98" t="e">
        <f>IF(#REF!="","",#REF!)</f>
        <v>#REF!</v>
      </c>
      <c r="W79" s="98" t="e">
        <f>IF(#REF!="","",#REF!)</f>
        <v>#REF!</v>
      </c>
      <c r="X79" s="99" t="e">
        <f>IF(#REF!="","",#REF!)</f>
        <v>#REF!</v>
      </c>
      <c r="Y79" s="99" t="e">
        <f>IF(#REF!="","",#REF!)</f>
        <v>#REF!</v>
      </c>
      <c r="Z79" s="99" t="e">
        <f>IF(#REF!="","",#REF!)</f>
        <v>#REF!</v>
      </c>
      <c r="AA79" s="98" t="e">
        <f>IF(#REF!="","",#REF!)</f>
        <v>#REF!</v>
      </c>
      <c r="AB79" s="98" t="e">
        <f>IF(#REF!="","",#REF!)</f>
        <v>#REF!</v>
      </c>
      <c r="AC79" s="98" t="e">
        <f>IF(#REF!="","",#REF!)</f>
        <v>#REF!</v>
      </c>
    </row>
    <row r="80" spans="1:29" x14ac:dyDescent="0.25">
      <c r="A80" s="98" t="e">
        <f>IF(#REF!="","",#REF!)</f>
        <v>#REF!</v>
      </c>
      <c r="B80" s="99" t="e">
        <f>IF(#REF!="","",#REF!)</f>
        <v>#REF!</v>
      </c>
      <c r="C80" s="98" t="e">
        <f>IF(#REF!="","",#REF!)</f>
        <v>#REF!</v>
      </c>
      <c r="D80" s="98" t="e">
        <f>IF(#REF!="","",#REF!)</f>
        <v>#REF!</v>
      </c>
      <c r="E80" s="98" t="e">
        <f>IF(#REF!="","",#REF!)</f>
        <v>#REF!</v>
      </c>
      <c r="F80" s="98" t="e">
        <f>IF(#REF!="","",#REF!)</f>
        <v>#REF!</v>
      </c>
      <c r="G80" s="99" t="e">
        <f>IF(#REF!="","",#REF!)</f>
        <v>#REF!</v>
      </c>
      <c r="H80" s="99" t="e">
        <f>CONCATENATE(#REF!, "-R",#REF!)</f>
        <v>#REF!</v>
      </c>
      <c r="I80" s="99" t="e">
        <f>IF(#REF!="","",#REF!)</f>
        <v>#REF!</v>
      </c>
      <c r="J80" s="99" t="e">
        <f>IF(#REF!="","",#REF!)</f>
        <v>#REF!</v>
      </c>
      <c r="K80" s="115" t="e">
        <f>IF(#REF!="","",#REF!)</f>
        <v>#REF!</v>
      </c>
      <c r="L80" s="99" t="e">
        <f>IF(#REF!="","",#REF!)</f>
        <v>#REF!</v>
      </c>
      <c r="M80" s="99" t="e">
        <f>IF(#REF!="","",#REF!)</f>
        <v>#REF!</v>
      </c>
      <c r="N80" s="99" t="e">
        <f t="shared" si="2"/>
        <v>#REF!</v>
      </c>
      <c r="O80" s="99" t="e">
        <f>#REF!</f>
        <v>#REF!</v>
      </c>
      <c r="P80" s="98" t="e">
        <f>#REF!</f>
        <v>#REF!</v>
      </c>
      <c r="Q80" s="99" t="e">
        <f t="shared" si="3"/>
        <v>#REF!</v>
      </c>
      <c r="R80" s="98" t="e">
        <f>IF(#REF!="","",#REF!)</f>
        <v>#REF!</v>
      </c>
      <c r="S80" s="98" t="e">
        <f>IF(#REF!="","",#REF!)</f>
        <v>#REF!</v>
      </c>
      <c r="T80" s="98" t="e">
        <f>IF(#REF!="","",#REF!)</f>
        <v>#REF!</v>
      </c>
      <c r="U80" s="98" t="e">
        <f>IF(#REF!="","",#REF!)</f>
        <v>#REF!</v>
      </c>
      <c r="V80" s="98" t="e">
        <f>IF(#REF!="","",#REF!)</f>
        <v>#REF!</v>
      </c>
      <c r="W80" s="98" t="e">
        <f>IF(#REF!="","",#REF!)</f>
        <v>#REF!</v>
      </c>
      <c r="X80" s="99" t="e">
        <f>IF(#REF!="","",#REF!)</f>
        <v>#REF!</v>
      </c>
      <c r="Y80" s="99" t="e">
        <f>IF(#REF!="","",#REF!)</f>
        <v>#REF!</v>
      </c>
      <c r="Z80" s="99" t="e">
        <f>IF(#REF!="","",#REF!)</f>
        <v>#REF!</v>
      </c>
      <c r="AA80" s="98" t="e">
        <f>IF(#REF!="","",#REF!)</f>
        <v>#REF!</v>
      </c>
      <c r="AB80" s="98" t="e">
        <f>IF(#REF!="","",#REF!)</f>
        <v>#REF!</v>
      </c>
      <c r="AC80" s="98" t="e">
        <f>IF(#REF!="","",#REF!)</f>
        <v>#REF!</v>
      </c>
    </row>
    <row r="81" spans="1:29" x14ac:dyDescent="0.25">
      <c r="A81" s="98" t="e">
        <f>IF(#REF!="","",#REF!)</f>
        <v>#REF!</v>
      </c>
      <c r="B81" s="99" t="e">
        <f>IF(#REF!="","",#REF!)</f>
        <v>#REF!</v>
      </c>
      <c r="C81" s="98" t="e">
        <f>IF(#REF!="","",#REF!)</f>
        <v>#REF!</v>
      </c>
      <c r="D81" s="98" t="e">
        <f>IF(#REF!="","",#REF!)</f>
        <v>#REF!</v>
      </c>
      <c r="E81" s="98" t="e">
        <f>IF(#REF!="","",#REF!)</f>
        <v>#REF!</v>
      </c>
      <c r="F81" s="98" t="e">
        <f>IF(#REF!="","",#REF!)</f>
        <v>#REF!</v>
      </c>
      <c r="G81" s="99" t="e">
        <f>IF(#REF!="","",#REF!)</f>
        <v>#REF!</v>
      </c>
      <c r="H81" s="99" t="e">
        <f>CONCATENATE(#REF!, "-R",#REF!)</f>
        <v>#REF!</v>
      </c>
      <c r="I81" s="99" t="e">
        <f>IF(#REF!="","",#REF!)</f>
        <v>#REF!</v>
      </c>
      <c r="J81" s="99" t="e">
        <f>IF(#REF!="","",#REF!)</f>
        <v>#REF!</v>
      </c>
      <c r="K81" s="115" t="e">
        <f>IF(#REF!="","",#REF!)</f>
        <v>#REF!</v>
      </c>
      <c r="L81" s="99" t="e">
        <f>IF(#REF!="","",#REF!)</f>
        <v>#REF!</v>
      </c>
      <c r="M81" s="99" t="e">
        <f>IF(#REF!="","",#REF!)</f>
        <v>#REF!</v>
      </c>
      <c r="N81" s="99" t="e">
        <f t="shared" si="2"/>
        <v>#REF!</v>
      </c>
      <c r="O81" s="99" t="e">
        <f>#REF!</f>
        <v>#REF!</v>
      </c>
      <c r="P81" s="98" t="e">
        <f>#REF!</f>
        <v>#REF!</v>
      </c>
      <c r="Q81" s="99" t="e">
        <f t="shared" si="3"/>
        <v>#REF!</v>
      </c>
      <c r="R81" s="98" t="e">
        <f>IF(#REF!="","",#REF!)</f>
        <v>#REF!</v>
      </c>
      <c r="S81" s="98" t="e">
        <f>IF(#REF!="","",#REF!)</f>
        <v>#REF!</v>
      </c>
      <c r="T81" s="98" t="e">
        <f>IF(#REF!="","",#REF!)</f>
        <v>#REF!</v>
      </c>
      <c r="U81" s="98" t="e">
        <f>IF(#REF!="","",#REF!)</f>
        <v>#REF!</v>
      </c>
      <c r="V81" s="98" t="e">
        <f>IF(#REF!="","",#REF!)</f>
        <v>#REF!</v>
      </c>
      <c r="W81" s="98" t="e">
        <f>IF(#REF!="","",#REF!)</f>
        <v>#REF!</v>
      </c>
      <c r="X81" s="99" t="e">
        <f>IF(#REF!="","",#REF!)</f>
        <v>#REF!</v>
      </c>
      <c r="Y81" s="99" t="e">
        <f>IF(#REF!="","",#REF!)</f>
        <v>#REF!</v>
      </c>
      <c r="Z81" s="99" t="e">
        <f>IF(#REF!="","",#REF!)</f>
        <v>#REF!</v>
      </c>
      <c r="AA81" s="98" t="e">
        <f>IF(#REF!="","",#REF!)</f>
        <v>#REF!</v>
      </c>
      <c r="AB81" s="98" t="e">
        <f>IF(#REF!="","",#REF!)</f>
        <v>#REF!</v>
      </c>
      <c r="AC81" s="98" t="e">
        <f>IF(#REF!="","",#REF!)</f>
        <v>#REF!</v>
      </c>
    </row>
    <row r="82" spans="1:29" x14ac:dyDescent="0.25">
      <c r="A82" s="98" t="e">
        <f>IF(#REF!="","",#REF!)</f>
        <v>#REF!</v>
      </c>
      <c r="B82" s="99" t="e">
        <f>IF(#REF!="","",#REF!)</f>
        <v>#REF!</v>
      </c>
      <c r="C82" s="98" t="e">
        <f>IF(#REF!="","",#REF!)</f>
        <v>#REF!</v>
      </c>
      <c r="D82" s="98" t="e">
        <f>IF(#REF!="","",#REF!)</f>
        <v>#REF!</v>
      </c>
      <c r="E82" s="98" t="e">
        <f>IF(#REF!="","",#REF!)</f>
        <v>#REF!</v>
      </c>
      <c r="F82" s="98" t="e">
        <f>IF(#REF!="","",#REF!)</f>
        <v>#REF!</v>
      </c>
      <c r="G82" s="99" t="e">
        <f>IF(#REF!="","",#REF!)</f>
        <v>#REF!</v>
      </c>
      <c r="H82" s="99" t="e">
        <f>CONCATENATE(#REF!, "-R",#REF!)</f>
        <v>#REF!</v>
      </c>
      <c r="I82" s="99" t="e">
        <f>IF(#REF!="","",#REF!)</f>
        <v>#REF!</v>
      </c>
      <c r="J82" s="99" t="e">
        <f>IF(#REF!="","",#REF!)</f>
        <v>#REF!</v>
      </c>
      <c r="K82" s="115" t="e">
        <f>IF(#REF!="","",#REF!)</f>
        <v>#REF!</v>
      </c>
      <c r="L82" s="99" t="e">
        <f>IF(#REF!="","",#REF!)</f>
        <v>#REF!</v>
      </c>
      <c r="M82" s="99" t="e">
        <f>IF(#REF!="","",#REF!)</f>
        <v>#REF!</v>
      </c>
      <c r="N82" s="99" t="e">
        <f t="shared" si="2"/>
        <v>#REF!</v>
      </c>
      <c r="O82" s="99" t="e">
        <f>#REF!</f>
        <v>#REF!</v>
      </c>
      <c r="P82" s="98" t="e">
        <f>#REF!</f>
        <v>#REF!</v>
      </c>
      <c r="Q82" s="99" t="e">
        <f t="shared" si="3"/>
        <v>#REF!</v>
      </c>
      <c r="R82" s="98" t="e">
        <f>IF(#REF!="","",#REF!)</f>
        <v>#REF!</v>
      </c>
      <c r="S82" s="98" t="e">
        <f>IF(#REF!="","",#REF!)</f>
        <v>#REF!</v>
      </c>
      <c r="T82" s="98" t="e">
        <f>IF(#REF!="","",#REF!)</f>
        <v>#REF!</v>
      </c>
      <c r="U82" s="98" t="e">
        <f>IF(#REF!="","",#REF!)</f>
        <v>#REF!</v>
      </c>
      <c r="V82" s="98" t="e">
        <f>IF(#REF!="","",#REF!)</f>
        <v>#REF!</v>
      </c>
      <c r="W82" s="98" t="e">
        <f>IF(#REF!="","",#REF!)</f>
        <v>#REF!</v>
      </c>
      <c r="X82" s="99" t="e">
        <f>IF(#REF!="","",#REF!)</f>
        <v>#REF!</v>
      </c>
      <c r="Y82" s="99" t="e">
        <f>IF(#REF!="","",#REF!)</f>
        <v>#REF!</v>
      </c>
      <c r="Z82" s="99" t="e">
        <f>IF(#REF!="","",#REF!)</f>
        <v>#REF!</v>
      </c>
      <c r="AA82" s="98" t="e">
        <f>IF(#REF!="","",#REF!)</f>
        <v>#REF!</v>
      </c>
      <c r="AB82" s="98" t="e">
        <f>IF(#REF!="","",#REF!)</f>
        <v>#REF!</v>
      </c>
      <c r="AC82" s="98" t="e">
        <f>IF(#REF!="","",#REF!)</f>
        <v>#REF!</v>
      </c>
    </row>
    <row r="83" spans="1:29" x14ac:dyDescent="0.25">
      <c r="A83" s="98" t="e">
        <f>IF(#REF!="","",#REF!)</f>
        <v>#REF!</v>
      </c>
      <c r="B83" s="99" t="e">
        <f>IF(#REF!="","",#REF!)</f>
        <v>#REF!</v>
      </c>
      <c r="C83" s="98" t="e">
        <f>IF(#REF!="","",#REF!)</f>
        <v>#REF!</v>
      </c>
      <c r="D83" s="98" t="e">
        <f>IF(#REF!="","",#REF!)</f>
        <v>#REF!</v>
      </c>
      <c r="E83" s="98" t="e">
        <f>IF(#REF!="","",#REF!)</f>
        <v>#REF!</v>
      </c>
      <c r="F83" s="98" t="e">
        <f>IF(#REF!="","",#REF!)</f>
        <v>#REF!</v>
      </c>
      <c r="G83" s="99" t="e">
        <f>IF(#REF!="","",#REF!)</f>
        <v>#REF!</v>
      </c>
      <c r="H83" s="99" t="e">
        <f>CONCATENATE(#REF!, "-R",#REF!)</f>
        <v>#REF!</v>
      </c>
      <c r="I83" s="99" t="e">
        <f>IF(#REF!="","",#REF!)</f>
        <v>#REF!</v>
      </c>
      <c r="J83" s="99" t="e">
        <f>IF(#REF!="","",#REF!)</f>
        <v>#REF!</v>
      </c>
      <c r="K83" s="115" t="e">
        <f>IF(#REF!="","",#REF!)</f>
        <v>#REF!</v>
      </c>
      <c r="L83" s="99" t="e">
        <f>IF(#REF!="","",#REF!)</f>
        <v>#REF!</v>
      </c>
      <c r="M83" s="99" t="e">
        <f>IF(#REF!="","",#REF!)</f>
        <v>#REF!</v>
      </c>
      <c r="N83" s="99" t="e">
        <f t="shared" si="2"/>
        <v>#REF!</v>
      </c>
      <c r="O83" s="99" t="e">
        <f>#REF!</f>
        <v>#REF!</v>
      </c>
      <c r="P83" s="98" t="e">
        <f>#REF!</f>
        <v>#REF!</v>
      </c>
      <c r="Q83" s="99" t="e">
        <f t="shared" si="3"/>
        <v>#REF!</v>
      </c>
      <c r="R83" s="98" t="e">
        <f>IF(#REF!="","",#REF!)</f>
        <v>#REF!</v>
      </c>
      <c r="S83" s="98" t="e">
        <f>IF(#REF!="","",#REF!)</f>
        <v>#REF!</v>
      </c>
      <c r="T83" s="98" t="e">
        <f>IF(#REF!="","",#REF!)</f>
        <v>#REF!</v>
      </c>
      <c r="U83" s="98" t="e">
        <f>IF(#REF!="","",#REF!)</f>
        <v>#REF!</v>
      </c>
      <c r="V83" s="98" t="e">
        <f>IF(#REF!="","",#REF!)</f>
        <v>#REF!</v>
      </c>
      <c r="W83" s="98" t="e">
        <f>IF(#REF!="","",#REF!)</f>
        <v>#REF!</v>
      </c>
      <c r="X83" s="99" t="e">
        <f>IF(#REF!="","",#REF!)</f>
        <v>#REF!</v>
      </c>
      <c r="Y83" s="99" t="e">
        <f>IF(#REF!="","",#REF!)</f>
        <v>#REF!</v>
      </c>
      <c r="Z83" s="99" t="e">
        <f>IF(#REF!="","",#REF!)</f>
        <v>#REF!</v>
      </c>
      <c r="AA83" s="98" t="e">
        <f>IF(#REF!="","",#REF!)</f>
        <v>#REF!</v>
      </c>
      <c r="AB83" s="98" t="e">
        <f>IF(#REF!="","",#REF!)</f>
        <v>#REF!</v>
      </c>
      <c r="AC83" s="98" t="e">
        <f>IF(#REF!="","",#REF!)</f>
        <v>#REF!</v>
      </c>
    </row>
    <row r="84" spans="1:29" x14ac:dyDescent="0.25">
      <c r="A84" s="98" t="e">
        <f>IF(#REF!="","",#REF!)</f>
        <v>#REF!</v>
      </c>
      <c r="B84" s="99" t="e">
        <f>IF(#REF!="","",#REF!)</f>
        <v>#REF!</v>
      </c>
      <c r="C84" s="98" t="e">
        <f>IF(#REF!="","",#REF!)</f>
        <v>#REF!</v>
      </c>
      <c r="D84" s="98" t="e">
        <f>IF(#REF!="","",#REF!)</f>
        <v>#REF!</v>
      </c>
      <c r="E84" s="98" t="e">
        <f>IF(#REF!="","",#REF!)</f>
        <v>#REF!</v>
      </c>
      <c r="F84" s="98" t="e">
        <f>IF(#REF!="","",#REF!)</f>
        <v>#REF!</v>
      </c>
      <c r="G84" s="99" t="e">
        <f>IF(#REF!="","",#REF!)</f>
        <v>#REF!</v>
      </c>
      <c r="H84" s="99" t="e">
        <f>CONCATENATE(#REF!, "-R",#REF!)</f>
        <v>#REF!</v>
      </c>
      <c r="I84" s="99" t="e">
        <f>IF(#REF!="","",#REF!)</f>
        <v>#REF!</v>
      </c>
      <c r="J84" s="99" t="e">
        <f>IF(#REF!="","",#REF!)</f>
        <v>#REF!</v>
      </c>
      <c r="K84" s="115" t="e">
        <f>IF(#REF!="","",#REF!)</f>
        <v>#REF!</v>
      </c>
      <c r="L84" s="99" t="e">
        <f>IF(#REF!="","",#REF!)</f>
        <v>#REF!</v>
      </c>
      <c r="M84" s="99" t="e">
        <f>IF(#REF!="","",#REF!)</f>
        <v>#REF!</v>
      </c>
      <c r="N84" s="99" t="e">
        <f t="shared" si="2"/>
        <v>#REF!</v>
      </c>
      <c r="O84" s="99" t="e">
        <f>#REF!</f>
        <v>#REF!</v>
      </c>
      <c r="P84" s="98" t="e">
        <f>#REF!</f>
        <v>#REF!</v>
      </c>
      <c r="Q84" s="99" t="e">
        <f t="shared" si="3"/>
        <v>#REF!</v>
      </c>
      <c r="R84" s="98" t="e">
        <f>IF(#REF!="","",#REF!)</f>
        <v>#REF!</v>
      </c>
      <c r="S84" s="98" t="e">
        <f>IF(#REF!="","",#REF!)</f>
        <v>#REF!</v>
      </c>
      <c r="T84" s="98" t="e">
        <f>IF(#REF!="","",#REF!)</f>
        <v>#REF!</v>
      </c>
      <c r="U84" s="98" t="e">
        <f>IF(#REF!="","",#REF!)</f>
        <v>#REF!</v>
      </c>
      <c r="V84" s="98" t="e">
        <f>IF(#REF!="","",#REF!)</f>
        <v>#REF!</v>
      </c>
      <c r="W84" s="98" t="e">
        <f>IF(#REF!="","",#REF!)</f>
        <v>#REF!</v>
      </c>
      <c r="X84" s="99" t="e">
        <f>IF(#REF!="","",#REF!)</f>
        <v>#REF!</v>
      </c>
      <c r="Y84" s="99" t="e">
        <f>IF(#REF!="","",#REF!)</f>
        <v>#REF!</v>
      </c>
      <c r="Z84" s="99" t="e">
        <f>IF(#REF!="","",#REF!)</f>
        <v>#REF!</v>
      </c>
      <c r="AA84" s="98" t="e">
        <f>IF(#REF!="","",#REF!)</f>
        <v>#REF!</v>
      </c>
      <c r="AB84" s="98" t="e">
        <f>IF(#REF!="","",#REF!)</f>
        <v>#REF!</v>
      </c>
      <c r="AC84" s="98" t="e">
        <f>IF(#REF!="","",#REF!)</f>
        <v>#REF!</v>
      </c>
    </row>
    <row r="85" spans="1:29" x14ac:dyDescent="0.25">
      <c r="A85" s="98" t="e">
        <f>IF(#REF!="","",#REF!)</f>
        <v>#REF!</v>
      </c>
      <c r="B85" s="99" t="e">
        <f>IF(#REF!="","",#REF!)</f>
        <v>#REF!</v>
      </c>
      <c r="C85" s="98" t="e">
        <f>IF(#REF!="","",#REF!)</f>
        <v>#REF!</v>
      </c>
      <c r="D85" s="98" t="e">
        <f>IF(#REF!="","",#REF!)</f>
        <v>#REF!</v>
      </c>
      <c r="E85" s="98" t="e">
        <f>IF(#REF!="","",#REF!)</f>
        <v>#REF!</v>
      </c>
      <c r="F85" s="98" t="e">
        <f>IF(#REF!="","",#REF!)</f>
        <v>#REF!</v>
      </c>
      <c r="G85" s="99" t="e">
        <f>IF(#REF!="","",#REF!)</f>
        <v>#REF!</v>
      </c>
      <c r="H85" s="99" t="e">
        <f>CONCATENATE(#REF!, "-R",#REF!)</f>
        <v>#REF!</v>
      </c>
      <c r="I85" s="99" t="e">
        <f>IF(#REF!="","",#REF!)</f>
        <v>#REF!</v>
      </c>
      <c r="J85" s="99" t="e">
        <f>IF(#REF!="","",#REF!)</f>
        <v>#REF!</v>
      </c>
      <c r="K85" s="115" t="e">
        <f>IF(#REF!="","",#REF!)</f>
        <v>#REF!</v>
      </c>
      <c r="L85" s="99" t="e">
        <f>IF(#REF!="","",#REF!)</f>
        <v>#REF!</v>
      </c>
      <c r="M85" s="99" t="e">
        <f>IF(#REF!="","",#REF!)</f>
        <v>#REF!</v>
      </c>
      <c r="N85" s="99" t="e">
        <f t="shared" si="2"/>
        <v>#REF!</v>
      </c>
      <c r="O85" s="99" t="e">
        <f>#REF!</f>
        <v>#REF!</v>
      </c>
      <c r="P85" s="98" t="e">
        <f>#REF!</f>
        <v>#REF!</v>
      </c>
      <c r="Q85" s="99" t="e">
        <f t="shared" si="3"/>
        <v>#REF!</v>
      </c>
      <c r="R85" s="98" t="e">
        <f>IF(#REF!="","",#REF!)</f>
        <v>#REF!</v>
      </c>
      <c r="S85" s="98" t="e">
        <f>IF(#REF!="","",#REF!)</f>
        <v>#REF!</v>
      </c>
      <c r="T85" s="98" t="e">
        <f>IF(#REF!="","",#REF!)</f>
        <v>#REF!</v>
      </c>
      <c r="U85" s="98" t="e">
        <f>IF(#REF!="","",#REF!)</f>
        <v>#REF!</v>
      </c>
      <c r="V85" s="98" t="e">
        <f>IF(#REF!="","",#REF!)</f>
        <v>#REF!</v>
      </c>
      <c r="W85" s="98" t="e">
        <f>IF(#REF!="","",#REF!)</f>
        <v>#REF!</v>
      </c>
      <c r="X85" s="99" t="e">
        <f>IF(#REF!="","",#REF!)</f>
        <v>#REF!</v>
      </c>
      <c r="Y85" s="99" t="e">
        <f>IF(#REF!="","",#REF!)</f>
        <v>#REF!</v>
      </c>
      <c r="Z85" s="99" t="e">
        <f>IF(#REF!="","",#REF!)</f>
        <v>#REF!</v>
      </c>
      <c r="AA85" s="98" t="e">
        <f>IF(#REF!="","",#REF!)</f>
        <v>#REF!</v>
      </c>
      <c r="AB85" s="98" t="e">
        <f>IF(#REF!="","",#REF!)</f>
        <v>#REF!</v>
      </c>
      <c r="AC85" s="98" t="e">
        <f>IF(#REF!="","",#REF!)</f>
        <v>#REF!</v>
      </c>
    </row>
    <row r="86" spans="1:29" x14ac:dyDescent="0.25">
      <c r="A86" s="98" t="e">
        <f>IF(#REF!="","",#REF!)</f>
        <v>#REF!</v>
      </c>
      <c r="B86" s="99" t="e">
        <f>IF(#REF!="","",#REF!)</f>
        <v>#REF!</v>
      </c>
      <c r="C86" s="98" t="e">
        <f>IF(#REF!="","",#REF!)</f>
        <v>#REF!</v>
      </c>
      <c r="D86" s="98" t="e">
        <f>IF(#REF!="","",#REF!)</f>
        <v>#REF!</v>
      </c>
      <c r="E86" s="98" t="e">
        <f>IF(#REF!="","",#REF!)</f>
        <v>#REF!</v>
      </c>
      <c r="F86" s="98" t="e">
        <f>IF(#REF!="","",#REF!)</f>
        <v>#REF!</v>
      </c>
      <c r="G86" s="99" t="e">
        <f>IF(#REF!="","",#REF!)</f>
        <v>#REF!</v>
      </c>
      <c r="H86" s="99" t="e">
        <f>CONCATENATE(#REF!, "-R",#REF!)</f>
        <v>#REF!</v>
      </c>
      <c r="I86" s="99" t="e">
        <f>IF(#REF!="","",#REF!)</f>
        <v>#REF!</v>
      </c>
      <c r="J86" s="99" t="e">
        <f>IF(#REF!="","",#REF!)</f>
        <v>#REF!</v>
      </c>
      <c r="K86" s="115" t="e">
        <f>IF(#REF!="","",#REF!)</f>
        <v>#REF!</v>
      </c>
      <c r="L86" s="99" t="e">
        <f>IF(#REF!="","",#REF!)</f>
        <v>#REF!</v>
      </c>
      <c r="M86" s="99" t="e">
        <f>IF(#REF!="","",#REF!)</f>
        <v>#REF!</v>
      </c>
      <c r="N86" s="99" t="e">
        <f t="shared" si="2"/>
        <v>#REF!</v>
      </c>
      <c r="O86" s="99" t="e">
        <f>#REF!</f>
        <v>#REF!</v>
      </c>
      <c r="P86" s="98" t="e">
        <f>#REF!</f>
        <v>#REF!</v>
      </c>
      <c r="Q86" s="99" t="e">
        <f t="shared" si="3"/>
        <v>#REF!</v>
      </c>
      <c r="R86" s="98" t="e">
        <f>IF(#REF!="","",#REF!)</f>
        <v>#REF!</v>
      </c>
      <c r="S86" s="98" t="e">
        <f>IF(#REF!="","",#REF!)</f>
        <v>#REF!</v>
      </c>
      <c r="T86" s="98" t="e">
        <f>IF(#REF!="","",#REF!)</f>
        <v>#REF!</v>
      </c>
      <c r="U86" s="98" t="e">
        <f>IF(#REF!="","",#REF!)</f>
        <v>#REF!</v>
      </c>
      <c r="V86" s="98" t="e">
        <f>IF(#REF!="","",#REF!)</f>
        <v>#REF!</v>
      </c>
      <c r="W86" s="98" t="e">
        <f>IF(#REF!="","",#REF!)</f>
        <v>#REF!</v>
      </c>
      <c r="X86" s="99" t="e">
        <f>IF(#REF!="","",#REF!)</f>
        <v>#REF!</v>
      </c>
      <c r="Y86" s="99" t="e">
        <f>IF(#REF!="","",#REF!)</f>
        <v>#REF!</v>
      </c>
      <c r="Z86" s="99" t="e">
        <f>IF(#REF!="","",#REF!)</f>
        <v>#REF!</v>
      </c>
      <c r="AA86" s="98" t="e">
        <f>IF(#REF!="","",#REF!)</f>
        <v>#REF!</v>
      </c>
      <c r="AB86" s="98" t="e">
        <f>IF(#REF!="","",#REF!)</f>
        <v>#REF!</v>
      </c>
      <c r="AC86" s="98" t="e">
        <f>IF(#REF!="","",#REF!)</f>
        <v>#REF!</v>
      </c>
    </row>
    <row r="87" spans="1:29" x14ac:dyDescent="0.25">
      <c r="A87" s="98" t="e">
        <f>IF(#REF!="","",#REF!)</f>
        <v>#REF!</v>
      </c>
      <c r="B87" s="99" t="e">
        <f>IF(#REF!="","",#REF!)</f>
        <v>#REF!</v>
      </c>
      <c r="C87" s="98" t="e">
        <f>IF(#REF!="","",#REF!)</f>
        <v>#REF!</v>
      </c>
      <c r="D87" s="98" t="e">
        <f>IF(#REF!="","",#REF!)</f>
        <v>#REF!</v>
      </c>
      <c r="E87" s="98" t="e">
        <f>IF(#REF!="","",#REF!)</f>
        <v>#REF!</v>
      </c>
      <c r="F87" s="98" t="e">
        <f>IF(#REF!="","",#REF!)</f>
        <v>#REF!</v>
      </c>
      <c r="G87" s="99" t="e">
        <f>IF(#REF!="","",#REF!)</f>
        <v>#REF!</v>
      </c>
      <c r="H87" s="99" t="e">
        <f>CONCATENATE(#REF!, "-R",#REF!)</f>
        <v>#REF!</v>
      </c>
      <c r="I87" s="99" t="e">
        <f>IF(#REF!="","",#REF!)</f>
        <v>#REF!</v>
      </c>
      <c r="J87" s="99" t="e">
        <f>IF(#REF!="","",#REF!)</f>
        <v>#REF!</v>
      </c>
      <c r="K87" s="115" t="e">
        <f>IF(#REF!="","",#REF!)</f>
        <v>#REF!</v>
      </c>
      <c r="L87" s="99" t="e">
        <f>IF(#REF!="","",#REF!)</f>
        <v>#REF!</v>
      </c>
      <c r="M87" s="99" t="e">
        <f>IF(#REF!="","",#REF!)</f>
        <v>#REF!</v>
      </c>
      <c r="N87" s="99" t="e">
        <f t="shared" si="2"/>
        <v>#REF!</v>
      </c>
      <c r="O87" s="99" t="e">
        <f>#REF!</f>
        <v>#REF!</v>
      </c>
      <c r="P87" s="98" t="e">
        <f>#REF!</f>
        <v>#REF!</v>
      </c>
      <c r="Q87" s="99" t="e">
        <f t="shared" si="3"/>
        <v>#REF!</v>
      </c>
      <c r="R87" s="98" t="e">
        <f>IF(#REF!="","",#REF!)</f>
        <v>#REF!</v>
      </c>
      <c r="S87" s="98" t="e">
        <f>IF(#REF!="","",#REF!)</f>
        <v>#REF!</v>
      </c>
      <c r="T87" s="98" t="e">
        <f>IF(#REF!="","",#REF!)</f>
        <v>#REF!</v>
      </c>
      <c r="U87" s="98" t="e">
        <f>IF(#REF!="","",#REF!)</f>
        <v>#REF!</v>
      </c>
      <c r="V87" s="98" t="e">
        <f>IF(#REF!="","",#REF!)</f>
        <v>#REF!</v>
      </c>
      <c r="W87" s="98" t="e">
        <f>IF(#REF!="","",#REF!)</f>
        <v>#REF!</v>
      </c>
      <c r="X87" s="99" t="e">
        <f>IF(#REF!="","",#REF!)</f>
        <v>#REF!</v>
      </c>
      <c r="Y87" s="99" t="e">
        <f>IF(#REF!="","",#REF!)</f>
        <v>#REF!</v>
      </c>
      <c r="Z87" s="99" t="e">
        <f>IF(#REF!="","",#REF!)</f>
        <v>#REF!</v>
      </c>
      <c r="AA87" s="98" t="e">
        <f>IF(#REF!="","",#REF!)</f>
        <v>#REF!</v>
      </c>
      <c r="AB87" s="98" t="e">
        <f>IF(#REF!="","",#REF!)</f>
        <v>#REF!</v>
      </c>
      <c r="AC87" s="98" t="e">
        <f>IF(#REF!="","",#REF!)</f>
        <v>#REF!</v>
      </c>
    </row>
    <row r="88" spans="1:29" x14ac:dyDescent="0.25">
      <c r="A88" s="98" t="e">
        <f>IF(#REF!="","",#REF!)</f>
        <v>#REF!</v>
      </c>
      <c r="B88" s="99" t="e">
        <f>IF(#REF!="","",#REF!)</f>
        <v>#REF!</v>
      </c>
      <c r="C88" s="98" t="e">
        <f>IF(#REF!="","",#REF!)</f>
        <v>#REF!</v>
      </c>
      <c r="D88" s="98" t="e">
        <f>IF(#REF!="","",#REF!)</f>
        <v>#REF!</v>
      </c>
      <c r="E88" s="98" t="e">
        <f>IF(#REF!="","",#REF!)</f>
        <v>#REF!</v>
      </c>
      <c r="F88" s="98" t="e">
        <f>IF(#REF!="","",#REF!)</f>
        <v>#REF!</v>
      </c>
      <c r="G88" s="99" t="e">
        <f>IF(#REF!="","",#REF!)</f>
        <v>#REF!</v>
      </c>
      <c r="H88" s="99" t="e">
        <f>CONCATENATE(#REF!, "-R",#REF!)</f>
        <v>#REF!</v>
      </c>
      <c r="I88" s="99" t="e">
        <f>IF(#REF!="","",#REF!)</f>
        <v>#REF!</v>
      </c>
      <c r="J88" s="99" t="e">
        <f>IF(#REF!="","",#REF!)</f>
        <v>#REF!</v>
      </c>
      <c r="K88" s="115" t="e">
        <f>IF(#REF!="","",#REF!)</f>
        <v>#REF!</v>
      </c>
      <c r="L88" s="99" t="e">
        <f>IF(#REF!="","",#REF!)</f>
        <v>#REF!</v>
      </c>
      <c r="M88" s="99" t="e">
        <f>IF(#REF!="","",#REF!)</f>
        <v>#REF!</v>
      </c>
      <c r="N88" s="99" t="e">
        <f t="shared" si="2"/>
        <v>#REF!</v>
      </c>
      <c r="O88" s="99" t="e">
        <f>#REF!</f>
        <v>#REF!</v>
      </c>
      <c r="P88" s="98" t="e">
        <f>#REF!</f>
        <v>#REF!</v>
      </c>
      <c r="Q88" s="99" t="e">
        <f t="shared" si="3"/>
        <v>#REF!</v>
      </c>
      <c r="R88" s="98" t="e">
        <f>IF(#REF!="","",#REF!)</f>
        <v>#REF!</v>
      </c>
      <c r="S88" s="98" t="e">
        <f>IF(#REF!="","",#REF!)</f>
        <v>#REF!</v>
      </c>
      <c r="T88" s="98" t="e">
        <f>IF(#REF!="","",#REF!)</f>
        <v>#REF!</v>
      </c>
      <c r="U88" s="98" t="e">
        <f>IF(#REF!="","",#REF!)</f>
        <v>#REF!</v>
      </c>
      <c r="V88" s="98" t="e">
        <f>IF(#REF!="","",#REF!)</f>
        <v>#REF!</v>
      </c>
      <c r="W88" s="98" t="e">
        <f>IF(#REF!="","",#REF!)</f>
        <v>#REF!</v>
      </c>
      <c r="X88" s="99" t="e">
        <f>IF(#REF!="","",#REF!)</f>
        <v>#REF!</v>
      </c>
      <c r="Y88" s="99" t="e">
        <f>IF(#REF!="","",#REF!)</f>
        <v>#REF!</v>
      </c>
      <c r="Z88" s="99" t="e">
        <f>IF(#REF!="","",#REF!)</f>
        <v>#REF!</v>
      </c>
      <c r="AA88" s="98" t="e">
        <f>IF(#REF!="","",#REF!)</f>
        <v>#REF!</v>
      </c>
      <c r="AB88" s="98" t="e">
        <f>IF(#REF!="","",#REF!)</f>
        <v>#REF!</v>
      </c>
      <c r="AC88" s="98" t="e">
        <f>IF(#REF!="","",#REF!)</f>
        <v>#REF!</v>
      </c>
    </row>
    <row r="89" spans="1:29" x14ac:dyDescent="0.25">
      <c r="A89" s="98" t="e">
        <f>IF(#REF!="","",#REF!)</f>
        <v>#REF!</v>
      </c>
      <c r="B89" s="99" t="e">
        <f>IF(#REF!="","",#REF!)</f>
        <v>#REF!</v>
      </c>
      <c r="C89" s="98" t="e">
        <f>IF(#REF!="","",#REF!)</f>
        <v>#REF!</v>
      </c>
      <c r="D89" s="98" t="e">
        <f>IF(#REF!="","",#REF!)</f>
        <v>#REF!</v>
      </c>
      <c r="E89" s="98" t="e">
        <f>IF(#REF!="","",#REF!)</f>
        <v>#REF!</v>
      </c>
      <c r="F89" s="98" t="e">
        <f>IF(#REF!="","",#REF!)</f>
        <v>#REF!</v>
      </c>
      <c r="G89" s="99" t="e">
        <f>IF(#REF!="","",#REF!)</f>
        <v>#REF!</v>
      </c>
      <c r="H89" s="99" t="e">
        <f>CONCATENATE(#REF!, "-R",#REF!)</f>
        <v>#REF!</v>
      </c>
      <c r="I89" s="99" t="e">
        <f>IF(#REF!="","",#REF!)</f>
        <v>#REF!</v>
      </c>
      <c r="J89" s="99" t="e">
        <f>IF(#REF!="","",#REF!)</f>
        <v>#REF!</v>
      </c>
      <c r="K89" s="115" t="e">
        <f>IF(#REF!="","",#REF!)</f>
        <v>#REF!</v>
      </c>
      <c r="L89" s="99" t="e">
        <f>IF(#REF!="","",#REF!)</f>
        <v>#REF!</v>
      </c>
      <c r="M89" s="99" t="e">
        <f>IF(#REF!="","",#REF!)</f>
        <v>#REF!</v>
      </c>
      <c r="N89" s="99" t="e">
        <f t="shared" si="2"/>
        <v>#REF!</v>
      </c>
      <c r="O89" s="99" t="e">
        <f>#REF!</f>
        <v>#REF!</v>
      </c>
      <c r="P89" s="98" t="e">
        <f>#REF!</f>
        <v>#REF!</v>
      </c>
      <c r="Q89" s="99" t="e">
        <f t="shared" si="3"/>
        <v>#REF!</v>
      </c>
      <c r="R89" s="98" t="e">
        <f>IF(#REF!="","",#REF!)</f>
        <v>#REF!</v>
      </c>
      <c r="S89" s="98" t="e">
        <f>IF(#REF!="","",#REF!)</f>
        <v>#REF!</v>
      </c>
      <c r="T89" s="98" t="e">
        <f>IF(#REF!="","",#REF!)</f>
        <v>#REF!</v>
      </c>
      <c r="U89" s="98" t="e">
        <f>IF(#REF!="","",#REF!)</f>
        <v>#REF!</v>
      </c>
      <c r="V89" s="98" t="e">
        <f>IF(#REF!="","",#REF!)</f>
        <v>#REF!</v>
      </c>
      <c r="W89" s="98" t="e">
        <f>IF(#REF!="","",#REF!)</f>
        <v>#REF!</v>
      </c>
      <c r="X89" s="99" t="e">
        <f>IF(#REF!="","",#REF!)</f>
        <v>#REF!</v>
      </c>
      <c r="Y89" s="99" t="e">
        <f>IF(#REF!="","",#REF!)</f>
        <v>#REF!</v>
      </c>
      <c r="Z89" s="99" t="e">
        <f>IF(#REF!="","",#REF!)</f>
        <v>#REF!</v>
      </c>
      <c r="AA89" s="98" t="e">
        <f>IF(#REF!="","",#REF!)</f>
        <v>#REF!</v>
      </c>
      <c r="AB89" s="98" t="e">
        <f>IF(#REF!="","",#REF!)</f>
        <v>#REF!</v>
      </c>
      <c r="AC89" s="98" t="e">
        <f>IF(#REF!="","",#REF!)</f>
        <v>#REF!</v>
      </c>
    </row>
    <row r="90" spans="1:29" x14ac:dyDescent="0.25">
      <c r="A90" s="98" t="e">
        <f>IF(#REF!="","",#REF!)</f>
        <v>#REF!</v>
      </c>
      <c r="B90" s="99" t="e">
        <f>IF(#REF!="","",#REF!)</f>
        <v>#REF!</v>
      </c>
      <c r="C90" s="98" t="e">
        <f>IF(#REF!="","",#REF!)</f>
        <v>#REF!</v>
      </c>
      <c r="D90" s="98" t="e">
        <f>IF(#REF!="","",#REF!)</f>
        <v>#REF!</v>
      </c>
      <c r="E90" s="98" t="e">
        <f>IF(#REF!="","",#REF!)</f>
        <v>#REF!</v>
      </c>
      <c r="F90" s="98" t="e">
        <f>IF(#REF!="","",#REF!)</f>
        <v>#REF!</v>
      </c>
      <c r="G90" s="99" t="e">
        <f>IF(#REF!="","",#REF!)</f>
        <v>#REF!</v>
      </c>
      <c r="H90" s="99" t="e">
        <f>CONCATENATE(#REF!, "-R",#REF!)</f>
        <v>#REF!</v>
      </c>
      <c r="I90" s="99" t="e">
        <f>IF(#REF!="","",#REF!)</f>
        <v>#REF!</v>
      </c>
      <c r="J90" s="99" t="e">
        <f>IF(#REF!="","",#REF!)</f>
        <v>#REF!</v>
      </c>
      <c r="K90" s="115" t="e">
        <f>IF(#REF!="","",#REF!)</f>
        <v>#REF!</v>
      </c>
      <c r="L90" s="99" t="e">
        <f>IF(#REF!="","",#REF!)</f>
        <v>#REF!</v>
      </c>
      <c r="M90" s="99" t="e">
        <f>IF(#REF!="","",#REF!)</f>
        <v>#REF!</v>
      </c>
      <c r="N90" s="99" t="e">
        <f t="shared" si="2"/>
        <v>#REF!</v>
      </c>
      <c r="O90" s="99" t="e">
        <f>#REF!</f>
        <v>#REF!</v>
      </c>
      <c r="P90" s="98" t="e">
        <f>#REF!</f>
        <v>#REF!</v>
      </c>
      <c r="Q90" s="99" t="e">
        <f t="shared" si="3"/>
        <v>#REF!</v>
      </c>
      <c r="R90" s="98" t="e">
        <f>IF(#REF!="","",#REF!)</f>
        <v>#REF!</v>
      </c>
      <c r="S90" s="98" t="e">
        <f>IF(#REF!="","",#REF!)</f>
        <v>#REF!</v>
      </c>
      <c r="T90" s="98" t="e">
        <f>IF(#REF!="","",#REF!)</f>
        <v>#REF!</v>
      </c>
      <c r="U90" s="98" t="e">
        <f>IF(#REF!="","",#REF!)</f>
        <v>#REF!</v>
      </c>
      <c r="V90" s="98" t="e">
        <f>IF(#REF!="","",#REF!)</f>
        <v>#REF!</v>
      </c>
      <c r="W90" s="98" t="e">
        <f>IF(#REF!="","",#REF!)</f>
        <v>#REF!</v>
      </c>
      <c r="X90" s="99" t="e">
        <f>IF(#REF!="","",#REF!)</f>
        <v>#REF!</v>
      </c>
      <c r="Y90" s="99" t="e">
        <f>IF(#REF!="","",#REF!)</f>
        <v>#REF!</v>
      </c>
      <c r="Z90" s="99" t="e">
        <f>IF(#REF!="","",#REF!)</f>
        <v>#REF!</v>
      </c>
      <c r="AA90" s="98" t="e">
        <f>IF(#REF!="","",#REF!)</f>
        <v>#REF!</v>
      </c>
      <c r="AB90" s="98" t="e">
        <f>IF(#REF!="","",#REF!)</f>
        <v>#REF!</v>
      </c>
      <c r="AC90" s="98" t="e">
        <f>IF(#REF!="","",#REF!)</f>
        <v>#REF!</v>
      </c>
    </row>
    <row r="91" spans="1:29" x14ac:dyDescent="0.25">
      <c r="A91" s="98" t="e">
        <f>IF(#REF!="","",#REF!)</f>
        <v>#REF!</v>
      </c>
      <c r="B91" s="99" t="e">
        <f>IF(#REF!="","",#REF!)</f>
        <v>#REF!</v>
      </c>
      <c r="C91" s="98" t="e">
        <f>IF(#REF!="","",#REF!)</f>
        <v>#REF!</v>
      </c>
      <c r="D91" s="98" t="e">
        <f>IF(#REF!="","",#REF!)</f>
        <v>#REF!</v>
      </c>
      <c r="E91" s="98" t="e">
        <f>IF(#REF!="","",#REF!)</f>
        <v>#REF!</v>
      </c>
      <c r="F91" s="98" t="e">
        <f>IF(#REF!="","",#REF!)</f>
        <v>#REF!</v>
      </c>
      <c r="G91" s="99" t="e">
        <f>IF(#REF!="","",#REF!)</f>
        <v>#REF!</v>
      </c>
      <c r="H91" s="99" t="e">
        <f>CONCATENATE(#REF!, "-R",#REF!)</f>
        <v>#REF!</v>
      </c>
      <c r="I91" s="99" t="e">
        <f>IF(#REF!="","",#REF!)</f>
        <v>#REF!</v>
      </c>
      <c r="J91" s="99" t="e">
        <f>IF(#REF!="","",#REF!)</f>
        <v>#REF!</v>
      </c>
      <c r="K91" s="115" t="e">
        <f>IF(#REF!="","",#REF!)</f>
        <v>#REF!</v>
      </c>
      <c r="L91" s="99" t="e">
        <f>IF(#REF!="","",#REF!)</f>
        <v>#REF!</v>
      </c>
      <c r="M91" s="99" t="e">
        <f>IF(#REF!="","",#REF!)</f>
        <v>#REF!</v>
      </c>
      <c r="N91" s="99" t="e">
        <f t="shared" si="2"/>
        <v>#REF!</v>
      </c>
      <c r="O91" s="99" t="e">
        <f>#REF!</f>
        <v>#REF!</v>
      </c>
      <c r="P91" s="98" t="e">
        <f>#REF!</f>
        <v>#REF!</v>
      </c>
      <c r="Q91" s="99" t="e">
        <f t="shared" si="3"/>
        <v>#REF!</v>
      </c>
      <c r="R91" s="98" t="e">
        <f>IF(#REF!="","",#REF!)</f>
        <v>#REF!</v>
      </c>
      <c r="S91" s="98" t="e">
        <f>IF(#REF!="","",#REF!)</f>
        <v>#REF!</v>
      </c>
      <c r="T91" s="98" t="e">
        <f>IF(#REF!="","",#REF!)</f>
        <v>#REF!</v>
      </c>
      <c r="U91" s="98" t="e">
        <f>IF(#REF!="","",#REF!)</f>
        <v>#REF!</v>
      </c>
      <c r="V91" s="98" t="e">
        <f>IF(#REF!="","",#REF!)</f>
        <v>#REF!</v>
      </c>
      <c r="W91" s="98" t="e">
        <f>IF(#REF!="","",#REF!)</f>
        <v>#REF!</v>
      </c>
      <c r="X91" s="99" t="e">
        <f>IF(#REF!="","",#REF!)</f>
        <v>#REF!</v>
      </c>
      <c r="Y91" s="99" t="e">
        <f>IF(#REF!="","",#REF!)</f>
        <v>#REF!</v>
      </c>
      <c r="Z91" s="99" t="e">
        <f>IF(#REF!="","",#REF!)</f>
        <v>#REF!</v>
      </c>
      <c r="AA91" s="98" t="e">
        <f>IF(#REF!="","",#REF!)</f>
        <v>#REF!</v>
      </c>
      <c r="AB91" s="98" t="e">
        <f>IF(#REF!="","",#REF!)</f>
        <v>#REF!</v>
      </c>
      <c r="AC91" s="98" t="e">
        <f>IF(#REF!="","",#REF!)</f>
        <v>#REF!</v>
      </c>
    </row>
    <row r="92" spans="1:29" x14ac:dyDescent="0.25">
      <c r="A92" s="98" t="e">
        <f>IF(#REF!="","",#REF!)</f>
        <v>#REF!</v>
      </c>
      <c r="B92" s="99" t="e">
        <f>IF(#REF!="","",#REF!)</f>
        <v>#REF!</v>
      </c>
      <c r="C92" s="98" t="e">
        <f>IF(#REF!="","",#REF!)</f>
        <v>#REF!</v>
      </c>
      <c r="D92" s="98" t="e">
        <f>IF(#REF!="","",#REF!)</f>
        <v>#REF!</v>
      </c>
      <c r="E92" s="98" t="e">
        <f>IF(#REF!="","",#REF!)</f>
        <v>#REF!</v>
      </c>
      <c r="F92" s="98" t="e">
        <f>IF(#REF!="","",#REF!)</f>
        <v>#REF!</v>
      </c>
      <c r="G92" s="99" t="e">
        <f>IF(#REF!="","",#REF!)</f>
        <v>#REF!</v>
      </c>
      <c r="H92" s="99" t="e">
        <f>CONCATENATE(#REF!, "-R",#REF!)</f>
        <v>#REF!</v>
      </c>
      <c r="I92" s="99" t="e">
        <f>IF(#REF!="","",#REF!)</f>
        <v>#REF!</v>
      </c>
      <c r="J92" s="99" t="e">
        <f>IF(#REF!="","",#REF!)</f>
        <v>#REF!</v>
      </c>
      <c r="K92" s="115" t="e">
        <f>IF(#REF!="","",#REF!)</f>
        <v>#REF!</v>
      </c>
      <c r="L92" s="99" t="e">
        <f>IF(#REF!="","",#REF!)</f>
        <v>#REF!</v>
      </c>
      <c r="M92" s="99" t="e">
        <f>IF(#REF!="","",#REF!)</f>
        <v>#REF!</v>
      </c>
      <c r="N92" s="99" t="e">
        <f t="shared" si="2"/>
        <v>#REF!</v>
      </c>
      <c r="O92" s="99" t="e">
        <f>#REF!</f>
        <v>#REF!</v>
      </c>
      <c r="P92" s="98" t="e">
        <f>#REF!</f>
        <v>#REF!</v>
      </c>
      <c r="Q92" s="99" t="e">
        <f t="shared" si="3"/>
        <v>#REF!</v>
      </c>
      <c r="R92" s="98" t="e">
        <f>IF(#REF!="","",#REF!)</f>
        <v>#REF!</v>
      </c>
      <c r="S92" s="98" t="e">
        <f>IF(#REF!="","",#REF!)</f>
        <v>#REF!</v>
      </c>
      <c r="T92" s="98" t="e">
        <f>IF(#REF!="","",#REF!)</f>
        <v>#REF!</v>
      </c>
      <c r="U92" s="98" t="e">
        <f>IF(#REF!="","",#REF!)</f>
        <v>#REF!</v>
      </c>
      <c r="V92" s="98" t="e">
        <f>IF(#REF!="","",#REF!)</f>
        <v>#REF!</v>
      </c>
      <c r="W92" s="98" t="e">
        <f>IF(#REF!="","",#REF!)</f>
        <v>#REF!</v>
      </c>
      <c r="X92" s="99" t="e">
        <f>IF(#REF!="","",#REF!)</f>
        <v>#REF!</v>
      </c>
      <c r="Y92" s="99" t="e">
        <f>IF(#REF!="","",#REF!)</f>
        <v>#REF!</v>
      </c>
      <c r="Z92" s="99" t="e">
        <f>IF(#REF!="","",#REF!)</f>
        <v>#REF!</v>
      </c>
      <c r="AA92" s="98" t="e">
        <f>IF(#REF!="","",#REF!)</f>
        <v>#REF!</v>
      </c>
      <c r="AB92" s="98" t="e">
        <f>IF(#REF!="","",#REF!)</f>
        <v>#REF!</v>
      </c>
      <c r="AC92" s="98" t="e">
        <f>IF(#REF!="","",#REF!)</f>
        <v>#REF!</v>
      </c>
    </row>
    <row r="93" spans="1:29" x14ac:dyDescent="0.25">
      <c r="A93" s="98" t="e">
        <f>IF(#REF!="","",#REF!)</f>
        <v>#REF!</v>
      </c>
      <c r="B93" s="99" t="e">
        <f>IF(#REF!="","",#REF!)</f>
        <v>#REF!</v>
      </c>
      <c r="C93" s="98" t="e">
        <f>IF(#REF!="","",#REF!)</f>
        <v>#REF!</v>
      </c>
      <c r="D93" s="98" t="e">
        <f>IF(#REF!="","",#REF!)</f>
        <v>#REF!</v>
      </c>
      <c r="E93" s="98" t="e">
        <f>IF(#REF!="","",#REF!)</f>
        <v>#REF!</v>
      </c>
      <c r="F93" s="98" t="e">
        <f>IF(#REF!="","",#REF!)</f>
        <v>#REF!</v>
      </c>
      <c r="G93" s="99" t="e">
        <f>IF(#REF!="","",#REF!)</f>
        <v>#REF!</v>
      </c>
      <c r="H93" s="99" t="e">
        <f>CONCATENATE(#REF!, "-R",#REF!)</f>
        <v>#REF!</v>
      </c>
      <c r="I93" s="99" t="e">
        <f>IF(#REF!="","",#REF!)</f>
        <v>#REF!</v>
      </c>
      <c r="J93" s="99" t="e">
        <f>IF(#REF!="","",#REF!)</f>
        <v>#REF!</v>
      </c>
      <c r="K93" s="115" t="e">
        <f>IF(#REF!="","",#REF!)</f>
        <v>#REF!</v>
      </c>
      <c r="L93" s="99" t="e">
        <f>IF(#REF!="","",#REF!)</f>
        <v>#REF!</v>
      </c>
      <c r="M93" s="99" t="e">
        <f>IF(#REF!="","",#REF!)</f>
        <v>#REF!</v>
      </c>
      <c r="N93" s="99" t="e">
        <f t="shared" si="2"/>
        <v>#REF!</v>
      </c>
      <c r="O93" s="99" t="e">
        <f>#REF!</f>
        <v>#REF!</v>
      </c>
      <c r="P93" s="98" t="e">
        <f>#REF!</f>
        <v>#REF!</v>
      </c>
      <c r="Q93" s="99" t="e">
        <f t="shared" si="3"/>
        <v>#REF!</v>
      </c>
      <c r="R93" s="98" t="e">
        <f>IF(#REF!="","",#REF!)</f>
        <v>#REF!</v>
      </c>
      <c r="S93" s="98" t="e">
        <f>IF(#REF!="","",#REF!)</f>
        <v>#REF!</v>
      </c>
      <c r="T93" s="98" t="e">
        <f>IF(#REF!="","",#REF!)</f>
        <v>#REF!</v>
      </c>
      <c r="U93" s="98" t="e">
        <f>IF(#REF!="","",#REF!)</f>
        <v>#REF!</v>
      </c>
      <c r="V93" s="98" t="e">
        <f>IF(#REF!="","",#REF!)</f>
        <v>#REF!</v>
      </c>
      <c r="W93" s="98" t="e">
        <f>IF(#REF!="","",#REF!)</f>
        <v>#REF!</v>
      </c>
      <c r="X93" s="99" t="e">
        <f>IF(#REF!="","",#REF!)</f>
        <v>#REF!</v>
      </c>
      <c r="Y93" s="99" t="e">
        <f>IF(#REF!="","",#REF!)</f>
        <v>#REF!</v>
      </c>
      <c r="Z93" s="99" t="e">
        <f>IF(#REF!="","",#REF!)</f>
        <v>#REF!</v>
      </c>
      <c r="AA93" s="98" t="e">
        <f>IF(#REF!="","",#REF!)</f>
        <v>#REF!</v>
      </c>
      <c r="AB93" s="98" t="e">
        <f>IF(#REF!="","",#REF!)</f>
        <v>#REF!</v>
      </c>
      <c r="AC93" s="98" t="e">
        <f>IF(#REF!="","",#REF!)</f>
        <v>#REF!</v>
      </c>
    </row>
    <row r="94" spans="1:29" x14ac:dyDescent="0.25">
      <c r="A94" s="98" t="e">
        <f>IF(#REF!="","",#REF!)</f>
        <v>#REF!</v>
      </c>
      <c r="B94" s="99" t="e">
        <f>IF(#REF!="","",#REF!)</f>
        <v>#REF!</v>
      </c>
      <c r="C94" s="98" t="e">
        <f>IF(#REF!="","",#REF!)</f>
        <v>#REF!</v>
      </c>
      <c r="D94" s="98" t="e">
        <f>IF(#REF!="","",#REF!)</f>
        <v>#REF!</v>
      </c>
      <c r="E94" s="98" t="e">
        <f>IF(#REF!="","",#REF!)</f>
        <v>#REF!</v>
      </c>
      <c r="F94" s="98" t="e">
        <f>IF(#REF!="","",#REF!)</f>
        <v>#REF!</v>
      </c>
      <c r="G94" s="99" t="e">
        <f>IF(#REF!="","",#REF!)</f>
        <v>#REF!</v>
      </c>
      <c r="H94" s="99" t="e">
        <f>CONCATENATE(#REF!, "-R",#REF!)</f>
        <v>#REF!</v>
      </c>
      <c r="I94" s="99" t="e">
        <f>IF(#REF!="","",#REF!)</f>
        <v>#REF!</v>
      </c>
      <c r="J94" s="99" t="e">
        <f>IF(#REF!="","",#REF!)</f>
        <v>#REF!</v>
      </c>
      <c r="K94" s="115" t="e">
        <f>IF(#REF!="","",#REF!)</f>
        <v>#REF!</v>
      </c>
      <c r="L94" s="99" t="e">
        <f>IF(#REF!="","",#REF!)</f>
        <v>#REF!</v>
      </c>
      <c r="M94" s="99" t="e">
        <f>IF(#REF!="","",#REF!)</f>
        <v>#REF!</v>
      </c>
      <c r="N94" s="99" t="e">
        <f t="shared" si="2"/>
        <v>#REF!</v>
      </c>
      <c r="O94" s="99" t="e">
        <f>#REF!</f>
        <v>#REF!</v>
      </c>
      <c r="P94" s="98" t="e">
        <f>#REF!</f>
        <v>#REF!</v>
      </c>
      <c r="Q94" s="99" t="e">
        <f t="shared" si="3"/>
        <v>#REF!</v>
      </c>
      <c r="R94" s="98" t="e">
        <f>IF(#REF!="","",#REF!)</f>
        <v>#REF!</v>
      </c>
      <c r="S94" s="98" t="e">
        <f>IF(#REF!="","",#REF!)</f>
        <v>#REF!</v>
      </c>
      <c r="T94" s="98" t="e">
        <f>IF(#REF!="","",#REF!)</f>
        <v>#REF!</v>
      </c>
      <c r="U94" s="98" t="e">
        <f>IF(#REF!="","",#REF!)</f>
        <v>#REF!</v>
      </c>
      <c r="V94" s="98" t="e">
        <f>IF(#REF!="","",#REF!)</f>
        <v>#REF!</v>
      </c>
      <c r="W94" s="98" t="e">
        <f>IF(#REF!="","",#REF!)</f>
        <v>#REF!</v>
      </c>
      <c r="X94" s="99" t="e">
        <f>IF(#REF!="","",#REF!)</f>
        <v>#REF!</v>
      </c>
      <c r="Y94" s="99" t="e">
        <f>IF(#REF!="","",#REF!)</f>
        <v>#REF!</v>
      </c>
      <c r="Z94" s="99" t="e">
        <f>IF(#REF!="","",#REF!)</f>
        <v>#REF!</v>
      </c>
      <c r="AA94" s="98" t="e">
        <f>IF(#REF!="","",#REF!)</f>
        <v>#REF!</v>
      </c>
      <c r="AB94" s="98" t="e">
        <f>IF(#REF!="","",#REF!)</f>
        <v>#REF!</v>
      </c>
      <c r="AC94" s="98" t="e">
        <f>IF(#REF!="","",#REF!)</f>
        <v>#REF!</v>
      </c>
    </row>
    <row r="95" spans="1:29" x14ac:dyDescent="0.25">
      <c r="A95" s="98" t="e">
        <f>IF(#REF!="","",#REF!)</f>
        <v>#REF!</v>
      </c>
      <c r="B95" s="99" t="e">
        <f>IF(#REF!="","",#REF!)</f>
        <v>#REF!</v>
      </c>
      <c r="C95" s="98" t="e">
        <f>IF(#REF!="","",#REF!)</f>
        <v>#REF!</v>
      </c>
      <c r="D95" s="98" t="e">
        <f>IF(#REF!="","",#REF!)</f>
        <v>#REF!</v>
      </c>
      <c r="E95" s="98" t="e">
        <f>IF(#REF!="","",#REF!)</f>
        <v>#REF!</v>
      </c>
      <c r="F95" s="98" t="e">
        <f>IF(#REF!="","",#REF!)</f>
        <v>#REF!</v>
      </c>
      <c r="G95" s="99" t="e">
        <f>IF(#REF!="","",#REF!)</f>
        <v>#REF!</v>
      </c>
      <c r="H95" s="99" t="e">
        <f>CONCATENATE(#REF!, "-R",#REF!)</f>
        <v>#REF!</v>
      </c>
      <c r="I95" s="99" t="e">
        <f>IF(#REF!="","",#REF!)</f>
        <v>#REF!</v>
      </c>
      <c r="J95" s="99" t="e">
        <f>IF(#REF!="","",#REF!)</f>
        <v>#REF!</v>
      </c>
      <c r="K95" s="115" t="e">
        <f>IF(#REF!="","",#REF!)</f>
        <v>#REF!</v>
      </c>
      <c r="L95" s="99" t="e">
        <f>IF(#REF!="","",#REF!)</f>
        <v>#REF!</v>
      </c>
      <c r="M95" s="99" t="e">
        <f>IF(#REF!="","",#REF!)</f>
        <v>#REF!</v>
      </c>
      <c r="N95" s="99" t="e">
        <f t="shared" si="2"/>
        <v>#REF!</v>
      </c>
      <c r="O95" s="99" t="e">
        <f>#REF!</f>
        <v>#REF!</v>
      </c>
      <c r="P95" s="98" t="e">
        <f>#REF!</f>
        <v>#REF!</v>
      </c>
      <c r="Q95" s="99" t="e">
        <f t="shared" si="3"/>
        <v>#REF!</v>
      </c>
      <c r="R95" s="98" t="e">
        <f>IF(#REF!="","",#REF!)</f>
        <v>#REF!</v>
      </c>
      <c r="S95" s="98" t="e">
        <f>IF(#REF!="","",#REF!)</f>
        <v>#REF!</v>
      </c>
      <c r="T95" s="98" t="e">
        <f>IF(#REF!="","",#REF!)</f>
        <v>#REF!</v>
      </c>
      <c r="U95" s="98" t="e">
        <f>IF(#REF!="","",#REF!)</f>
        <v>#REF!</v>
      </c>
      <c r="V95" s="98" t="e">
        <f>IF(#REF!="","",#REF!)</f>
        <v>#REF!</v>
      </c>
      <c r="W95" s="98" t="e">
        <f>IF(#REF!="","",#REF!)</f>
        <v>#REF!</v>
      </c>
      <c r="X95" s="99" t="e">
        <f>IF(#REF!="","",#REF!)</f>
        <v>#REF!</v>
      </c>
      <c r="Y95" s="99" t="e">
        <f>IF(#REF!="","",#REF!)</f>
        <v>#REF!</v>
      </c>
      <c r="Z95" s="99" t="e">
        <f>IF(#REF!="","",#REF!)</f>
        <v>#REF!</v>
      </c>
      <c r="AA95" s="98" t="e">
        <f>IF(#REF!="","",#REF!)</f>
        <v>#REF!</v>
      </c>
      <c r="AB95" s="98" t="e">
        <f>IF(#REF!="","",#REF!)</f>
        <v>#REF!</v>
      </c>
      <c r="AC95" s="98" t="e">
        <f>IF(#REF!="","",#REF!)</f>
        <v>#REF!</v>
      </c>
    </row>
    <row r="96" spans="1:29" x14ac:dyDescent="0.25">
      <c r="A96" s="98" t="e">
        <f>IF(#REF!="","",#REF!)</f>
        <v>#REF!</v>
      </c>
      <c r="B96" s="99" t="e">
        <f>IF(#REF!="","",#REF!)</f>
        <v>#REF!</v>
      </c>
      <c r="C96" s="98" t="e">
        <f>IF(#REF!="","",#REF!)</f>
        <v>#REF!</v>
      </c>
      <c r="D96" s="98" t="e">
        <f>IF(#REF!="","",#REF!)</f>
        <v>#REF!</v>
      </c>
      <c r="E96" s="98" t="e">
        <f>IF(#REF!="","",#REF!)</f>
        <v>#REF!</v>
      </c>
      <c r="F96" s="98" t="e">
        <f>IF(#REF!="","",#REF!)</f>
        <v>#REF!</v>
      </c>
      <c r="G96" s="99" t="e">
        <f>IF(#REF!="","",#REF!)</f>
        <v>#REF!</v>
      </c>
      <c r="H96" s="99" t="e">
        <f>CONCATENATE(#REF!, "-R",#REF!)</f>
        <v>#REF!</v>
      </c>
      <c r="I96" s="99" t="e">
        <f>IF(#REF!="","",#REF!)</f>
        <v>#REF!</v>
      </c>
      <c r="J96" s="99" t="e">
        <f>IF(#REF!="","",#REF!)</f>
        <v>#REF!</v>
      </c>
      <c r="K96" s="115" t="e">
        <f>IF(#REF!="","",#REF!)</f>
        <v>#REF!</v>
      </c>
      <c r="L96" s="99" t="e">
        <f>IF(#REF!="","",#REF!)</f>
        <v>#REF!</v>
      </c>
      <c r="M96" s="99" t="e">
        <f>IF(#REF!="","",#REF!)</f>
        <v>#REF!</v>
      </c>
      <c r="N96" s="99" t="e">
        <f t="shared" si="2"/>
        <v>#REF!</v>
      </c>
      <c r="O96" s="99" t="e">
        <f>#REF!</f>
        <v>#REF!</v>
      </c>
      <c r="P96" s="98" t="e">
        <f>#REF!</f>
        <v>#REF!</v>
      </c>
      <c r="Q96" s="99" t="e">
        <f t="shared" si="3"/>
        <v>#REF!</v>
      </c>
      <c r="R96" s="98" t="e">
        <f>IF(#REF!="","",#REF!)</f>
        <v>#REF!</v>
      </c>
      <c r="S96" s="98" t="e">
        <f>IF(#REF!="","",#REF!)</f>
        <v>#REF!</v>
      </c>
      <c r="T96" s="98" t="e">
        <f>IF(#REF!="","",#REF!)</f>
        <v>#REF!</v>
      </c>
      <c r="U96" s="98" t="e">
        <f>IF(#REF!="","",#REF!)</f>
        <v>#REF!</v>
      </c>
      <c r="V96" s="98" t="e">
        <f>IF(#REF!="","",#REF!)</f>
        <v>#REF!</v>
      </c>
      <c r="W96" s="98" t="e">
        <f>IF(#REF!="","",#REF!)</f>
        <v>#REF!</v>
      </c>
      <c r="X96" s="99" t="e">
        <f>IF(#REF!="","",#REF!)</f>
        <v>#REF!</v>
      </c>
      <c r="Y96" s="99" t="e">
        <f>IF(#REF!="","",#REF!)</f>
        <v>#REF!</v>
      </c>
      <c r="Z96" s="99" t="e">
        <f>IF(#REF!="","",#REF!)</f>
        <v>#REF!</v>
      </c>
      <c r="AA96" s="98" t="e">
        <f>IF(#REF!="","",#REF!)</f>
        <v>#REF!</v>
      </c>
      <c r="AB96" s="98" t="e">
        <f>IF(#REF!="","",#REF!)</f>
        <v>#REF!</v>
      </c>
      <c r="AC96" s="98" t="e">
        <f>IF(#REF!="","",#REF!)</f>
        <v>#REF!</v>
      </c>
    </row>
    <row r="97" spans="1:29" x14ac:dyDescent="0.25">
      <c r="A97" s="98" t="e">
        <f>IF(#REF!="","",#REF!)</f>
        <v>#REF!</v>
      </c>
      <c r="B97" s="99" t="e">
        <f>IF(#REF!="","",#REF!)</f>
        <v>#REF!</v>
      </c>
      <c r="C97" s="98" t="e">
        <f>IF(#REF!="","",#REF!)</f>
        <v>#REF!</v>
      </c>
      <c r="D97" s="98" t="e">
        <f>IF(#REF!="","",#REF!)</f>
        <v>#REF!</v>
      </c>
      <c r="E97" s="98" t="e">
        <f>IF(#REF!="","",#REF!)</f>
        <v>#REF!</v>
      </c>
      <c r="F97" s="98" t="e">
        <f>IF(#REF!="","",#REF!)</f>
        <v>#REF!</v>
      </c>
      <c r="G97" s="99" t="e">
        <f>IF(#REF!="","",#REF!)</f>
        <v>#REF!</v>
      </c>
      <c r="H97" s="99" t="e">
        <f>CONCATENATE(#REF!, "-R",#REF!)</f>
        <v>#REF!</v>
      </c>
      <c r="I97" s="99" t="e">
        <f>IF(#REF!="","",#REF!)</f>
        <v>#REF!</v>
      </c>
      <c r="J97" s="99" t="e">
        <f>IF(#REF!="","",#REF!)</f>
        <v>#REF!</v>
      </c>
      <c r="K97" s="115" t="e">
        <f>IF(#REF!="","",#REF!)</f>
        <v>#REF!</v>
      </c>
      <c r="L97" s="99" t="e">
        <f>IF(#REF!="","",#REF!)</f>
        <v>#REF!</v>
      </c>
      <c r="M97" s="99" t="e">
        <f>IF(#REF!="","",#REF!)</f>
        <v>#REF!</v>
      </c>
      <c r="N97" s="99" t="e">
        <f t="shared" si="2"/>
        <v>#REF!</v>
      </c>
      <c r="O97" s="99" t="e">
        <f>#REF!</f>
        <v>#REF!</v>
      </c>
      <c r="P97" s="98" t="e">
        <f>#REF!</f>
        <v>#REF!</v>
      </c>
      <c r="Q97" s="99" t="e">
        <f t="shared" si="3"/>
        <v>#REF!</v>
      </c>
      <c r="R97" s="98" t="e">
        <f>IF(#REF!="","",#REF!)</f>
        <v>#REF!</v>
      </c>
      <c r="S97" s="98" t="e">
        <f>IF(#REF!="","",#REF!)</f>
        <v>#REF!</v>
      </c>
      <c r="T97" s="98" t="e">
        <f>IF(#REF!="","",#REF!)</f>
        <v>#REF!</v>
      </c>
      <c r="U97" s="98" t="e">
        <f>IF(#REF!="","",#REF!)</f>
        <v>#REF!</v>
      </c>
      <c r="V97" s="98" t="e">
        <f>IF(#REF!="","",#REF!)</f>
        <v>#REF!</v>
      </c>
      <c r="W97" s="98" t="e">
        <f>IF(#REF!="","",#REF!)</f>
        <v>#REF!</v>
      </c>
      <c r="X97" s="99" t="e">
        <f>IF(#REF!="","",#REF!)</f>
        <v>#REF!</v>
      </c>
      <c r="Y97" s="99" t="e">
        <f>IF(#REF!="","",#REF!)</f>
        <v>#REF!</v>
      </c>
      <c r="Z97" s="99" t="e">
        <f>IF(#REF!="","",#REF!)</f>
        <v>#REF!</v>
      </c>
      <c r="AA97" s="98" t="e">
        <f>IF(#REF!="","",#REF!)</f>
        <v>#REF!</v>
      </c>
      <c r="AB97" s="98" t="e">
        <f>IF(#REF!="","",#REF!)</f>
        <v>#REF!</v>
      </c>
      <c r="AC97" s="98" t="e">
        <f>IF(#REF!="","",#REF!)</f>
        <v>#REF!</v>
      </c>
    </row>
    <row r="98" spans="1:29" x14ac:dyDescent="0.25">
      <c r="A98" s="98" t="e">
        <f>IF(#REF!="","",#REF!)</f>
        <v>#REF!</v>
      </c>
      <c r="B98" s="99" t="e">
        <f>IF(#REF!="","",#REF!)</f>
        <v>#REF!</v>
      </c>
      <c r="C98" s="98" t="e">
        <f>IF(#REF!="","",#REF!)</f>
        <v>#REF!</v>
      </c>
      <c r="D98" s="98" t="e">
        <f>IF(#REF!="","",#REF!)</f>
        <v>#REF!</v>
      </c>
      <c r="E98" s="98" t="e">
        <f>IF(#REF!="","",#REF!)</f>
        <v>#REF!</v>
      </c>
      <c r="F98" s="98" t="e">
        <f>IF(#REF!="","",#REF!)</f>
        <v>#REF!</v>
      </c>
      <c r="G98" s="99" t="e">
        <f>IF(#REF!="","",#REF!)</f>
        <v>#REF!</v>
      </c>
      <c r="H98" s="99" t="e">
        <f>CONCATENATE(#REF!, "-R",#REF!)</f>
        <v>#REF!</v>
      </c>
      <c r="I98" s="99" t="e">
        <f>IF(#REF!="","",#REF!)</f>
        <v>#REF!</v>
      </c>
      <c r="J98" s="99" t="e">
        <f>IF(#REF!="","",#REF!)</f>
        <v>#REF!</v>
      </c>
      <c r="K98" s="115" t="e">
        <f>IF(#REF!="","",#REF!)</f>
        <v>#REF!</v>
      </c>
      <c r="L98" s="99" t="e">
        <f>IF(#REF!="","",#REF!)</f>
        <v>#REF!</v>
      </c>
      <c r="M98" s="99" t="e">
        <f>IF(#REF!="","",#REF!)</f>
        <v>#REF!</v>
      </c>
      <c r="N98" s="99" t="e">
        <f t="shared" si="2"/>
        <v>#REF!</v>
      </c>
      <c r="O98" s="99" t="e">
        <f>#REF!</f>
        <v>#REF!</v>
      </c>
      <c r="P98" s="98" t="e">
        <f>#REF!</f>
        <v>#REF!</v>
      </c>
      <c r="Q98" s="99" t="e">
        <f t="shared" si="3"/>
        <v>#REF!</v>
      </c>
      <c r="R98" s="98" t="e">
        <f>IF(#REF!="","",#REF!)</f>
        <v>#REF!</v>
      </c>
      <c r="S98" s="98" t="e">
        <f>IF(#REF!="","",#REF!)</f>
        <v>#REF!</v>
      </c>
      <c r="T98" s="98" t="e">
        <f>IF(#REF!="","",#REF!)</f>
        <v>#REF!</v>
      </c>
      <c r="U98" s="98" t="e">
        <f>IF(#REF!="","",#REF!)</f>
        <v>#REF!</v>
      </c>
      <c r="V98" s="98" t="e">
        <f>IF(#REF!="","",#REF!)</f>
        <v>#REF!</v>
      </c>
      <c r="W98" s="98" t="e">
        <f>IF(#REF!="","",#REF!)</f>
        <v>#REF!</v>
      </c>
      <c r="X98" s="99" t="e">
        <f>IF(#REF!="","",#REF!)</f>
        <v>#REF!</v>
      </c>
      <c r="Y98" s="99" t="e">
        <f>IF(#REF!="","",#REF!)</f>
        <v>#REF!</v>
      </c>
      <c r="Z98" s="99" t="e">
        <f>IF(#REF!="","",#REF!)</f>
        <v>#REF!</v>
      </c>
      <c r="AA98" s="98" t="e">
        <f>IF(#REF!="","",#REF!)</f>
        <v>#REF!</v>
      </c>
      <c r="AB98" s="98" t="e">
        <f>IF(#REF!="","",#REF!)</f>
        <v>#REF!</v>
      </c>
      <c r="AC98" s="98" t="e">
        <f>IF(#REF!="","",#REF!)</f>
        <v>#REF!</v>
      </c>
    </row>
    <row r="99" spans="1:29" x14ac:dyDescent="0.25">
      <c r="A99" s="98" t="e">
        <f>IF(#REF!="","",#REF!)</f>
        <v>#REF!</v>
      </c>
      <c r="B99" s="99" t="e">
        <f>IF(#REF!="","",#REF!)</f>
        <v>#REF!</v>
      </c>
      <c r="C99" s="98" t="e">
        <f>IF(#REF!="","",#REF!)</f>
        <v>#REF!</v>
      </c>
      <c r="D99" s="98" t="e">
        <f>IF(#REF!="","",#REF!)</f>
        <v>#REF!</v>
      </c>
      <c r="E99" s="98" t="e">
        <f>IF(#REF!="","",#REF!)</f>
        <v>#REF!</v>
      </c>
      <c r="F99" s="98" t="e">
        <f>IF(#REF!="","",#REF!)</f>
        <v>#REF!</v>
      </c>
      <c r="G99" s="99" t="e">
        <f>IF(#REF!="","",#REF!)</f>
        <v>#REF!</v>
      </c>
      <c r="H99" s="99" t="e">
        <f>CONCATENATE(#REF!, "-R",#REF!)</f>
        <v>#REF!</v>
      </c>
      <c r="I99" s="99" t="e">
        <f>IF(#REF!="","",#REF!)</f>
        <v>#REF!</v>
      </c>
      <c r="J99" s="99" t="e">
        <f>IF(#REF!="","",#REF!)</f>
        <v>#REF!</v>
      </c>
      <c r="K99" s="115" t="e">
        <f>IF(#REF!="","",#REF!)</f>
        <v>#REF!</v>
      </c>
      <c r="L99" s="99" t="e">
        <f>IF(#REF!="","",#REF!)</f>
        <v>#REF!</v>
      </c>
      <c r="M99" s="99" t="e">
        <f>IF(#REF!="","",#REF!)</f>
        <v>#REF!</v>
      </c>
      <c r="N99" s="99" t="e">
        <f t="shared" si="2"/>
        <v>#REF!</v>
      </c>
      <c r="O99" s="99" t="e">
        <f>#REF!</f>
        <v>#REF!</v>
      </c>
      <c r="P99" s="98" t="e">
        <f>#REF!</f>
        <v>#REF!</v>
      </c>
      <c r="Q99" s="99" t="e">
        <f t="shared" si="3"/>
        <v>#REF!</v>
      </c>
      <c r="R99" s="98" t="e">
        <f>IF(#REF!="","",#REF!)</f>
        <v>#REF!</v>
      </c>
      <c r="S99" s="98" t="e">
        <f>IF(#REF!="","",#REF!)</f>
        <v>#REF!</v>
      </c>
      <c r="T99" s="98" t="e">
        <f>IF(#REF!="","",#REF!)</f>
        <v>#REF!</v>
      </c>
      <c r="U99" s="98" t="e">
        <f>IF(#REF!="","",#REF!)</f>
        <v>#REF!</v>
      </c>
      <c r="V99" s="98" t="e">
        <f>IF(#REF!="","",#REF!)</f>
        <v>#REF!</v>
      </c>
      <c r="W99" s="98" t="e">
        <f>IF(#REF!="","",#REF!)</f>
        <v>#REF!</v>
      </c>
      <c r="X99" s="99" t="e">
        <f>IF(#REF!="","",#REF!)</f>
        <v>#REF!</v>
      </c>
      <c r="Y99" s="99" t="e">
        <f>IF(#REF!="","",#REF!)</f>
        <v>#REF!</v>
      </c>
      <c r="Z99" s="99" t="e">
        <f>IF(#REF!="","",#REF!)</f>
        <v>#REF!</v>
      </c>
      <c r="AA99" s="98" t="e">
        <f>IF(#REF!="","",#REF!)</f>
        <v>#REF!</v>
      </c>
      <c r="AB99" s="98" t="e">
        <f>IF(#REF!="","",#REF!)</f>
        <v>#REF!</v>
      </c>
      <c r="AC99" s="98" t="e">
        <f>IF(#REF!="","",#REF!)</f>
        <v>#REF!</v>
      </c>
    </row>
    <row r="100" spans="1:29" x14ac:dyDescent="0.25">
      <c r="A100" s="98" t="e">
        <f>IF(#REF!="","",#REF!)</f>
        <v>#REF!</v>
      </c>
      <c r="B100" s="99" t="e">
        <f>IF(#REF!="","",#REF!)</f>
        <v>#REF!</v>
      </c>
      <c r="C100" s="98" t="e">
        <f>IF(#REF!="","",#REF!)</f>
        <v>#REF!</v>
      </c>
      <c r="D100" s="98" t="e">
        <f>IF(#REF!="","",#REF!)</f>
        <v>#REF!</v>
      </c>
      <c r="E100" s="98" t="e">
        <f>IF(#REF!="","",#REF!)</f>
        <v>#REF!</v>
      </c>
      <c r="F100" s="98" t="e">
        <f>IF(#REF!="","",#REF!)</f>
        <v>#REF!</v>
      </c>
      <c r="G100" s="99" t="e">
        <f>IF(#REF!="","",#REF!)</f>
        <v>#REF!</v>
      </c>
      <c r="H100" s="99" t="e">
        <f>CONCATENATE(#REF!, "-R",#REF!)</f>
        <v>#REF!</v>
      </c>
      <c r="I100" s="99" t="e">
        <f>IF(#REF!="","",#REF!)</f>
        <v>#REF!</v>
      </c>
      <c r="J100" s="99" t="e">
        <f>IF(#REF!="","",#REF!)</f>
        <v>#REF!</v>
      </c>
      <c r="K100" s="115" t="e">
        <f>IF(#REF!="","",#REF!)</f>
        <v>#REF!</v>
      </c>
      <c r="L100" s="99" t="e">
        <f>IF(#REF!="","",#REF!)</f>
        <v>#REF!</v>
      </c>
      <c r="M100" s="99" t="e">
        <f>IF(#REF!="","",#REF!)</f>
        <v>#REF!</v>
      </c>
      <c r="N100" s="99" t="e">
        <f t="shared" si="2"/>
        <v>#REF!</v>
      </c>
      <c r="O100" s="99" t="e">
        <f>#REF!</f>
        <v>#REF!</v>
      </c>
      <c r="P100" s="98" t="e">
        <f>#REF!</f>
        <v>#REF!</v>
      </c>
      <c r="Q100" s="99" t="e">
        <f t="shared" si="3"/>
        <v>#REF!</v>
      </c>
      <c r="R100" s="98" t="e">
        <f>IF(#REF!="","",#REF!)</f>
        <v>#REF!</v>
      </c>
      <c r="S100" s="98" t="e">
        <f>IF(#REF!="","",#REF!)</f>
        <v>#REF!</v>
      </c>
      <c r="T100" s="98" t="e">
        <f>IF(#REF!="","",#REF!)</f>
        <v>#REF!</v>
      </c>
      <c r="U100" s="98" t="e">
        <f>IF(#REF!="","",#REF!)</f>
        <v>#REF!</v>
      </c>
      <c r="V100" s="98" t="e">
        <f>IF(#REF!="","",#REF!)</f>
        <v>#REF!</v>
      </c>
      <c r="W100" s="98" t="e">
        <f>IF(#REF!="","",#REF!)</f>
        <v>#REF!</v>
      </c>
      <c r="X100" s="99" t="e">
        <f>IF(#REF!="","",#REF!)</f>
        <v>#REF!</v>
      </c>
      <c r="Y100" s="99" t="e">
        <f>IF(#REF!="","",#REF!)</f>
        <v>#REF!</v>
      </c>
      <c r="Z100" s="99" t="e">
        <f>IF(#REF!="","",#REF!)</f>
        <v>#REF!</v>
      </c>
      <c r="AA100" s="98" t="e">
        <f>IF(#REF!="","",#REF!)</f>
        <v>#REF!</v>
      </c>
      <c r="AB100" s="98" t="e">
        <f>IF(#REF!="","",#REF!)</f>
        <v>#REF!</v>
      </c>
      <c r="AC100" s="98" t="e">
        <f>IF(#REF!="","",#REF!)</f>
        <v>#REF!</v>
      </c>
    </row>
    <row r="101" spans="1:29" x14ac:dyDescent="0.25">
      <c r="A101" s="98" t="e">
        <f>IF(#REF!="","",#REF!)</f>
        <v>#REF!</v>
      </c>
      <c r="B101" s="99" t="e">
        <f>IF(#REF!="","",#REF!)</f>
        <v>#REF!</v>
      </c>
      <c r="C101" s="98" t="e">
        <f>IF(#REF!="","",#REF!)</f>
        <v>#REF!</v>
      </c>
      <c r="D101" s="98" t="e">
        <f>IF(#REF!="","",#REF!)</f>
        <v>#REF!</v>
      </c>
      <c r="E101" s="98" t="e">
        <f>IF(#REF!="","",#REF!)</f>
        <v>#REF!</v>
      </c>
      <c r="F101" s="98" t="e">
        <f>IF(#REF!="","",#REF!)</f>
        <v>#REF!</v>
      </c>
      <c r="G101" s="99" t="e">
        <f>IF(#REF!="","",#REF!)</f>
        <v>#REF!</v>
      </c>
      <c r="H101" s="99" t="e">
        <f>CONCATENATE(#REF!, "-R",#REF!)</f>
        <v>#REF!</v>
      </c>
      <c r="I101" s="99" t="e">
        <f>IF(#REF!="","",#REF!)</f>
        <v>#REF!</v>
      </c>
      <c r="J101" s="99" t="e">
        <f>IF(#REF!="","",#REF!)</f>
        <v>#REF!</v>
      </c>
      <c r="K101" s="115" t="e">
        <f>IF(#REF!="","",#REF!)</f>
        <v>#REF!</v>
      </c>
      <c r="L101" s="99" t="e">
        <f>IF(#REF!="","",#REF!)</f>
        <v>#REF!</v>
      </c>
      <c r="M101" s="99" t="e">
        <f>IF(#REF!="","",#REF!)</f>
        <v>#REF!</v>
      </c>
      <c r="N101" s="99" t="e">
        <f t="shared" si="2"/>
        <v>#REF!</v>
      </c>
      <c r="O101" s="99" t="e">
        <f>#REF!</f>
        <v>#REF!</v>
      </c>
      <c r="P101" s="98" t="e">
        <f>#REF!</f>
        <v>#REF!</v>
      </c>
      <c r="Q101" s="99" t="e">
        <f t="shared" si="3"/>
        <v>#REF!</v>
      </c>
      <c r="R101" s="98" t="e">
        <f>IF(#REF!="","",#REF!)</f>
        <v>#REF!</v>
      </c>
      <c r="S101" s="98" t="e">
        <f>IF(#REF!="","",#REF!)</f>
        <v>#REF!</v>
      </c>
      <c r="T101" s="98" t="e">
        <f>IF(#REF!="","",#REF!)</f>
        <v>#REF!</v>
      </c>
      <c r="U101" s="98" t="e">
        <f>IF(#REF!="","",#REF!)</f>
        <v>#REF!</v>
      </c>
      <c r="V101" s="98" t="e">
        <f>IF(#REF!="","",#REF!)</f>
        <v>#REF!</v>
      </c>
      <c r="W101" s="98" t="e">
        <f>IF(#REF!="","",#REF!)</f>
        <v>#REF!</v>
      </c>
      <c r="X101" s="99" t="e">
        <f>IF(#REF!="","",#REF!)</f>
        <v>#REF!</v>
      </c>
      <c r="Y101" s="99" t="e">
        <f>IF(#REF!="","",#REF!)</f>
        <v>#REF!</v>
      </c>
      <c r="Z101" s="99" t="e">
        <f>IF(#REF!="","",#REF!)</f>
        <v>#REF!</v>
      </c>
      <c r="AA101" s="98" t="e">
        <f>IF(#REF!="","",#REF!)</f>
        <v>#REF!</v>
      </c>
      <c r="AB101" s="98" t="e">
        <f>IF(#REF!="","",#REF!)</f>
        <v>#REF!</v>
      </c>
      <c r="AC101" s="98" t="e">
        <f>IF(#REF!="","",#REF!)</f>
        <v>#REF!</v>
      </c>
    </row>
    <row r="102" spans="1:29" x14ac:dyDescent="0.25">
      <c r="A102" s="98" t="e">
        <f>IF(#REF!="","",#REF!)</f>
        <v>#REF!</v>
      </c>
      <c r="B102" s="99" t="e">
        <f>IF(#REF!="","",#REF!)</f>
        <v>#REF!</v>
      </c>
      <c r="C102" s="98" t="e">
        <f>IF(#REF!="","",#REF!)</f>
        <v>#REF!</v>
      </c>
      <c r="D102" s="98" t="e">
        <f>IF(#REF!="","",#REF!)</f>
        <v>#REF!</v>
      </c>
      <c r="E102" s="98" t="e">
        <f>IF(#REF!="","",#REF!)</f>
        <v>#REF!</v>
      </c>
      <c r="F102" s="98" t="e">
        <f>IF(#REF!="","",#REF!)</f>
        <v>#REF!</v>
      </c>
      <c r="G102" s="99" t="e">
        <f>IF(#REF!="","",#REF!)</f>
        <v>#REF!</v>
      </c>
      <c r="H102" s="99" t="e">
        <f>CONCATENATE(#REF!, "-R",#REF!)</f>
        <v>#REF!</v>
      </c>
      <c r="I102" s="99" t="e">
        <f>IF(#REF!="","",#REF!)</f>
        <v>#REF!</v>
      </c>
      <c r="J102" s="99" t="e">
        <f>IF(#REF!="","",#REF!)</f>
        <v>#REF!</v>
      </c>
      <c r="K102" s="115" t="e">
        <f>IF(#REF!="","",#REF!)</f>
        <v>#REF!</v>
      </c>
      <c r="L102" s="99" t="e">
        <f>IF(#REF!="","",#REF!)</f>
        <v>#REF!</v>
      </c>
      <c r="M102" s="99" t="e">
        <f>IF(#REF!="","",#REF!)</f>
        <v>#REF!</v>
      </c>
      <c r="N102" s="99" t="e">
        <f t="shared" si="2"/>
        <v>#REF!</v>
      </c>
      <c r="O102" s="99" t="e">
        <f>#REF!</f>
        <v>#REF!</v>
      </c>
      <c r="P102" s="98" t="e">
        <f>#REF!</f>
        <v>#REF!</v>
      </c>
      <c r="Q102" s="99" t="e">
        <f t="shared" si="3"/>
        <v>#REF!</v>
      </c>
      <c r="R102" s="98" t="e">
        <f>IF(#REF!="","",#REF!)</f>
        <v>#REF!</v>
      </c>
      <c r="S102" s="98" t="e">
        <f>IF(#REF!="","",#REF!)</f>
        <v>#REF!</v>
      </c>
      <c r="T102" s="98" t="e">
        <f>IF(#REF!="","",#REF!)</f>
        <v>#REF!</v>
      </c>
      <c r="U102" s="98" t="e">
        <f>IF(#REF!="","",#REF!)</f>
        <v>#REF!</v>
      </c>
      <c r="V102" s="98" t="e">
        <f>IF(#REF!="","",#REF!)</f>
        <v>#REF!</v>
      </c>
      <c r="W102" s="98" t="e">
        <f>IF(#REF!="","",#REF!)</f>
        <v>#REF!</v>
      </c>
      <c r="X102" s="99" t="e">
        <f>IF(#REF!="","",#REF!)</f>
        <v>#REF!</v>
      </c>
      <c r="Y102" s="99" t="e">
        <f>IF(#REF!="","",#REF!)</f>
        <v>#REF!</v>
      </c>
      <c r="Z102" s="99" t="e">
        <f>IF(#REF!="","",#REF!)</f>
        <v>#REF!</v>
      </c>
      <c r="AA102" s="98" t="e">
        <f>IF(#REF!="","",#REF!)</f>
        <v>#REF!</v>
      </c>
      <c r="AB102" s="98" t="e">
        <f>IF(#REF!="","",#REF!)</f>
        <v>#REF!</v>
      </c>
      <c r="AC102" s="98" t="e">
        <f>IF(#REF!="","",#REF!)</f>
        <v>#REF!</v>
      </c>
    </row>
    <row r="103" spans="1:29" x14ac:dyDescent="0.25">
      <c r="A103" s="98" t="e">
        <f>IF(#REF!="","",#REF!)</f>
        <v>#REF!</v>
      </c>
      <c r="B103" s="99" t="e">
        <f>IF(#REF!="","",#REF!)</f>
        <v>#REF!</v>
      </c>
      <c r="C103" s="98" t="e">
        <f>IF(#REF!="","",#REF!)</f>
        <v>#REF!</v>
      </c>
      <c r="D103" s="98" t="e">
        <f>IF(#REF!="","",#REF!)</f>
        <v>#REF!</v>
      </c>
      <c r="E103" s="98" t="e">
        <f>IF(#REF!="","",#REF!)</f>
        <v>#REF!</v>
      </c>
      <c r="F103" s="98" t="e">
        <f>IF(#REF!="","",#REF!)</f>
        <v>#REF!</v>
      </c>
      <c r="G103" s="99" t="e">
        <f>IF(#REF!="","",#REF!)</f>
        <v>#REF!</v>
      </c>
      <c r="H103" s="99" t="e">
        <f>CONCATENATE(#REF!, "-R",#REF!)</f>
        <v>#REF!</v>
      </c>
      <c r="I103" s="99" t="e">
        <f>IF(#REF!="","",#REF!)</f>
        <v>#REF!</v>
      </c>
      <c r="J103" s="99" t="e">
        <f>IF(#REF!="","",#REF!)</f>
        <v>#REF!</v>
      </c>
      <c r="K103" s="115" t="e">
        <f>IF(#REF!="","",#REF!)</f>
        <v>#REF!</v>
      </c>
      <c r="L103" s="99" t="e">
        <f>IF(#REF!="","",#REF!)</f>
        <v>#REF!</v>
      </c>
      <c r="M103" s="99" t="e">
        <f>IF(#REF!="","",#REF!)</f>
        <v>#REF!</v>
      </c>
      <c r="N103" s="99" t="e">
        <f t="shared" si="2"/>
        <v>#REF!</v>
      </c>
      <c r="O103" s="99" t="e">
        <f>#REF!</f>
        <v>#REF!</v>
      </c>
      <c r="P103" s="98" t="e">
        <f>#REF!</f>
        <v>#REF!</v>
      </c>
      <c r="Q103" s="99" t="e">
        <f t="shared" si="3"/>
        <v>#REF!</v>
      </c>
      <c r="R103" s="98" t="e">
        <f>IF(#REF!="","",#REF!)</f>
        <v>#REF!</v>
      </c>
      <c r="S103" s="98" t="e">
        <f>IF(#REF!="","",#REF!)</f>
        <v>#REF!</v>
      </c>
      <c r="T103" s="98" t="e">
        <f>IF(#REF!="","",#REF!)</f>
        <v>#REF!</v>
      </c>
      <c r="U103" s="98" t="e">
        <f>IF(#REF!="","",#REF!)</f>
        <v>#REF!</v>
      </c>
      <c r="V103" s="98" t="e">
        <f>IF(#REF!="","",#REF!)</f>
        <v>#REF!</v>
      </c>
      <c r="W103" s="98" t="e">
        <f>IF(#REF!="","",#REF!)</f>
        <v>#REF!</v>
      </c>
      <c r="X103" s="99" t="e">
        <f>IF(#REF!="","",#REF!)</f>
        <v>#REF!</v>
      </c>
      <c r="Y103" s="99" t="e">
        <f>IF(#REF!="","",#REF!)</f>
        <v>#REF!</v>
      </c>
      <c r="Z103" s="99" t="e">
        <f>IF(#REF!="","",#REF!)</f>
        <v>#REF!</v>
      </c>
      <c r="AA103" s="98" t="e">
        <f>IF(#REF!="","",#REF!)</f>
        <v>#REF!</v>
      </c>
      <c r="AB103" s="98" t="e">
        <f>IF(#REF!="","",#REF!)</f>
        <v>#REF!</v>
      </c>
      <c r="AC103" s="98" t="e">
        <f>IF(#REF!="","",#REF!)</f>
        <v>#REF!</v>
      </c>
    </row>
    <row r="104" spans="1:29" x14ac:dyDescent="0.25">
      <c r="A104" s="98" t="e">
        <f>IF(#REF!="","",#REF!)</f>
        <v>#REF!</v>
      </c>
      <c r="B104" s="99" t="e">
        <f>IF(#REF!="","",#REF!)</f>
        <v>#REF!</v>
      </c>
      <c r="C104" s="98" t="e">
        <f>IF(#REF!="","",#REF!)</f>
        <v>#REF!</v>
      </c>
      <c r="D104" s="98" t="e">
        <f>IF(#REF!="","",#REF!)</f>
        <v>#REF!</v>
      </c>
      <c r="E104" s="98" t="e">
        <f>IF(#REF!="","",#REF!)</f>
        <v>#REF!</v>
      </c>
      <c r="F104" s="98" t="e">
        <f>IF(#REF!="","",#REF!)</f>
        <v>#REF!</v>
      </c>
      <c r="G104" s="99" t="e">
        <f>IF(#REF!="","",#REF!)</f>
        <v>#REF!</v>
      </c>
      <c r="H104" s="99" t="e">
        <f>CONCATENATE(#REF!, "-R",#REF!)</f>
        <v>#REF!</v>
      </c>
      <c r="I104" s="99" t="e">
        <f>IF(#REF!="","",#REF!)</f>
        <v>#REF!</v>
      </c>
      <c r="J104" s="99" t="e">
        <f>IF(#REF!="","",#REF!)</f>
        <v>#REF!</v>
      </c>
      <c r="K104" s="115" t="e">
        <f>IF(#REF!="","",#REF!)</f>
        <v>#REF!</v>
      </c>
      <c r="L104" s="99" t="e">
        <f>IF(#REF!="","",#REF!)</f>
        <v>#REF!</v>
      </c>
      <c r="M104" s="99" t="e">
        <f>IF(#REF!="","",#REF!)</f>
        <v>#REF!</v>
      </c>
      <c r="N104" s="99" t="e">
        <f t="shared" si="2"/>
        <v>#REF!</v>
      </c>
      <c r="O104" s="99" t="e">
        <f>#REF!</f>
        <v>#REF!</v>
      </c>
      <c r="P104" s="98" t="e">
        <f>#REF!</f>
        <v>#REF!</v>
      </c>
      <c r="Q104" s="99" t="e">
        <f t="shared" si="3"/>
        <v>#REF!</v>
      </c>
      <c r="R104" s="98" t="e">
        <f>IF(#REF!="","",#REF!)</f>
        <v>#REF!</v>
      </c>
      <c r="S104" s="98" t="e">
        <f>IF(#REF!="","",#REF!)</f>
        <v>#REF!</v>
      </c>
      <c r="T104" s="98" t="e">
        <f>IF(#REF!="","",#REF!)</f>
        <v>#REF!</v>
      </c>
      <c r="U104" s="98" t="e">
        <f>IF(#REF!="","",#REF!)</f>
        <v>#REF!</v>
      </c>
      <c r="V104" s="98" t="e">
        <f>IF(#REF!="","",#REF!)</f>
        <v>#REF!</v>
      </c>
      <c r="W104" s="98" t="e">
        <f>IF(#REF!="","",#REF!)</f>
        <v>#REF!</v>
      </c>
      <c r="X104" s="99" t="e">
        <f>IF(#REF!="","",#REF!)</f>
        <v>#REF!</v>
      </c>
      <c r="Y104" s="99" t="e">
        <f>IF(#REF!="","",#REF!)</f>
        <v>#REF!</v>
      </c>
      <c r="Z104" s="99" t="e">
        <f>IF(#REF!="","",#REF!)</f>
        <v>#REF!</v>
      </c>
      <c r="AA104" s="98" t="e">
        <f>IF(#REF!="","",#REF!)</f>
        <v>#REF!</v>
      </c>
      <c r="AB104" s="98" t="e">
        <f>IF(#REF!="","",#REF!)</f>
        <v>#REF!</v>
      </c>
      <c r="AC104" s="98" t="e">
        <f>IF(#REF!="","",#REF!)</f>
        <v>#REF!</v>
      </c>
    </row>
    <row r="105" spans="1:29" x14ac:dyDescent="0.25">
      <c r="A105" s="98" t="e">
        <f>IF(#REF!="","",#REF!)</f>
        <v>#REF!</v>
      </c>
      <c r="B105" s="99" t="e">
        <f>IF(#REF!="","",#REF!)</f>
        <v>#REF!</v>
      </c>
      <c r="C105" s="98" t="e">
        <f>IF(#REF!="","",#REF!)</f>
        <v>#REF!</v>
      </c>
      <c r="D105" s="98" t="e">
        <f>IF(#REF!="","",#REF!)</f>
        <v>#REF!</v>
      </c>
      <c r="E105" s="98" t="e">
        <f>IF(#REF!="","",#REF!)</f>
        <v>#REF!</v>
      </c>
      <c r="F105" s="98" t="e">
        <f>IF(#REF!="","",#REF!)</f>
        <v>#REF!</v>
      </c>
      <c r="G105" s="99" t="e">
        <f>IF(#REF!="","",#REF!)</f>
        <v>#REF!</v>
      </c>
      <c r="H105" s="99" t="e">
        <f>CONCATENATE(#REF!, "-R",#REF!)</f>
        <v>#REF!</v>
      </c>
      <c r="I105" s="99" t="e">
        <f>IF(#REF!="","",#REF!)</f>
        <v>#REF!</v>
      </c>
      <c r="J105" s="99" t="e">
        <f>IF(#REF!="","",#REF!)</f>
        <v>#REF!</v>
      </c>
      <c r="K105" s="115" t="e">
        <f>IF(#REF!="","",#REF!)</f>
        <v>#REF!</v>
      </c>
      <c r="L105" s="99" t="e">
        <f>IF(#REF!="","",#REF!)</f>
        <v>#REF!</v>
      </c>
      <c r="M105" s="99" t="e">
        <f>IF(#REF!="","",#REF!)</f>
        <v>#REF!</v>
      </c>
      <c r="N105" s="99" t="e">
        <f t="shared" si="2"/>
        <v>#REF!</v>
      </c>
      <c r="O105" s="99" t="e">
        <f>#REF!</f>
        <v>#REF!</v>
      </c>
      <c r="P105" s="98" t="e">
        <f>#REF!</f>
        <v>#REF!</v>
      </c>
      <c r="Q105" s="99" t="e">
        <f t="shared" si="3"/>
        <v>#REF!</v>
      </c>
      <c r="R105" s="98" t="e">
        <f>IF(#REF!="","",#REF!)</f>
        <v>#REF!</v>
      </c>
      <c r="S105" s="98" t="e">
        <f>IF(#REF!="","",#REF!)</f>
        <v>#REF!</v>
      </c>
      <c r="T105" s="98" t="e">
        <f>IF(#REF!="","",#REF!)</f>
        <v>#REF!</v>
      </c>
      <c r="U105" s="98" t="e">
        <f>IF(#REF!="","",#REF!)</f>
        <v>#REF!</v>
      </c>
      <c r="V105" s="98" t="e">
        <f>IF(#REF!="","",#REF!)</f>
        <v>#REF!</v>
      </c>
      <c r="W105" s="98" t="e">
        <f>IF(#REF!="","",#REF!)</f>
        <v>#REF!</v>
      </c>
      <c r="X105" s="99" t="e">
        <f>IF(#REF!="","",#REF!)</f>
        <v>#REF!</v>
      </c>
      <c r="Y105" s="99" t="e">
        <f>IF(#REF!="","",#REF!)</f>
        <v>#REF!</v>
      </c>
      <c r="Z105" s="99" t="e">
        <f>IF(#REF!="","",#REF!)</f>
        <v>#REF!</v>
      </c>
      <c r="AA105" s="98" t="e">
        <f>IF(#REF!="","",#REF!)</f>
        <v>#REF!</v>
      </c>
      <c r="AB105" s="98" t="e">
        <f>IF(#REF!="","",#REF!)</f>
        <v>#REF!</v>
      </c>
      <c r="AC105" s="98" t="e">
        <f>IF(#REF!="","",#REF!)</f>
        <v>#REF!</v>
      </c>
    </row>
    <row r="106" spans="1:29" x14ac:dyDescent="0.25">
      <c r="A106" s="98" t="e">
        <f>IF(#REF!="","",#REF!)</f>
        <v>#REF!</v>
      </c>
      <c r="B106" s="99" t="e">
        <f>IF(#REF!="","",#REF!)</f>
        <v>#REF!</v>
      </c>
      <c r="C106" s="98" t="e">
        <f>IF(#REF!="","",#REF!)</f>
        <v>#REF!</v>
      </c>
      <c r="D106" s="98" t="e">
        <f>IF(#REF!="","",#REF!)</f>
        <v>#REF!</v>
      </c>
      <c r="E106" s="98" t="e">
        <f>IF(#REF!="","",#REF!)</f>
        <v>#REF!</v>
      </c>
      <c r="F106" s="98" t="e">
        <f>IF(#REF!="","",#REF!)</f>
        <v>#REF!</v>
      </c>
      <c r="G106" s="99" t="e">
        <f>IF(#REF!="","",#REF!)</f>
        <v>#REF!</v>
      </c>
      <c r="H106" s="99" t="e">
        <f>CONCATENATE(#REF!, "-R",#REF!)</f>
        <v>#REF!</v>
      </c>
      <c r="I106" s="99" t="e">
        <f>IF(#REF!="","",#REF!)</f>
        <v>#REF!</v>
      </c>
      <c r="J106" s="99" t="e">
        <f>IF(#REF!="","",#REF!)</f>
        <v>#REF!</v>
      </c>
      <c r="K106" s="115" t="e">
        <f>IF(#REF!="","",#REF!)</f>
        <v>#REF!</v>
      </c>
      <c r="L106" s="99" t="e">
        <f>IF(#REF!="","",#REF!)</f>
        <v>#REF!</v>
      </c>
      <c r="M106" s="99" t="e">
        <f>IF(#REF!="","",#REF!)</f>
        <v>#REF!</v>
      </c>
      <c r="N106" s="99" t="e">
        <f t="shared" si="2"/>
        <v>#REF!</v>
      </c>
      <c r="O106" s="99" t="e">
        <f>#REF!</f>
        <v>#REF!</v>
      </c>
      <c r="P106" s="98" t="e">
        <f>#REF!</f>
        <v>#REF!</v>
      </c>
      <c r="Q106" s="99" t="e">
        <f t="shared" si="3"/>
        <v>#REF!</v>
      </c>
      <c r="R106" s="98" t="e">
        <f>IF(#REF!="","",#REF!)</f>
        <v>#REF!</v>
      </c>
      <c r="S106" s="98" t="e">
        <f>IF(#REF!="","",#REF!)</f>
        <v>#REF!</v>
      </c>
      <c r="T106" s="98" t="e">
        <f>IF(#REF!="","",#REF!)</f>
        <v>#REF!</v>
      </c>
      <c r="U106" s="98" t="e">
        <f>IF(#REF!="","",#REF!)</f>
        <v>#REF!</v>
      </c>
      <c r="V106" s="98" t="e">
        <f>IF(#REF!="","",#REF!)</f>
        <v>#REF!</v>
      </c>
      <c r="W106" s="98" t="e">
        <f>IF(#REF!="","",#REF!)</f>
        <v>#REF!</v>
      </c>
      <c r="X106" s="99" t="e">
        <f>IF(#REF!="","",#REF!)</f>
        <v>#REF!</v>
      </c>
      <c r="Y106" s="99" t="e">
        <f>IF(#REF!="","",#REF!)</f>
        <v>#REF!</v>
      </c>
      <c r="Z106" s="99" t="e">
        <f>IF(#REF!="","",#REF!)</f>
        <v>#REF!</v>
      </c>
      <c r="AA106" s="98" t="e">
        <f>IF(#REF!="","",#REF!)</f>
        <v>#REF!</v>
      </c>
      <c r="AB106" s="98" t="e">
        <f>IF(#REF!="","",#REF!)</f>
        <v>#REF!</v>
      </c>
      <c r="AC106" s="98" t="e">
        <f>IF(#REF!="","",#REF!)</f>
        <v>#REF!</v>
      </c>
    </row>
    <row r="107" spans="1:29" x14ac:dyDescent="0.25">
      <c r="A107" s="98" t="e">
        <f>IF(#REF!="","",#REF!)</f>
        <v>#REF!</v>
      </c>
      <c r="B107" s="99" t="e">
        <f>IF(#REF!="","",#REF!)</f>
        <v>#REF!</v>
      </c>
      <c r="C107" s="98" t="e">
        <f>IF(#REF!="","",#REF!)</f>
        <v>#REF!</v>
      </c>
      <c r="D107" s="98" t="e">
        <f>IF(#REF!="","",#REF!)</f>
        <v>#REF!</v>
      </c>
      <c r="E107" s="98" t="e">
        <f>IF(#REF!="","",#REF!)</f>
        <v>#REF!</v>
      </c>
      <c r="F107" s="98" t="e">
        <f>IF(#REF!="","",#REF!)</f>
        <v>#REF!</v>
      </c>
      <c r="G107" s="99" t="e">
        <f>IF(#REF!="","",#REF!)</f>
        <v>#REF!</v>
      </c>
      <c r="H107" s="99" t="e">
        <f>CONCATENATE(#REF!, "-R",#REF!)</f>
        <v>#REF!</v>
      </c>
      <c r="I107" s="99" t="e">
        <f>IF(#REF!="","",#REF!)</f>
        <v>#REF!</v>
      </c>
      <c r="J107" s="99" t="e">
        <f>IF(#REF!="","",#REF!)</f>
        <v>#REF!</v>
      </c>
      <c r="K107" s="115" t="e">
        <f>IF(#REF!="","",#REF!)</f>
        <v>#REF!</v>
      </c>
      <c r="L107" s="99" t="e">
        <f>IF(#REF!="","",#REF!)</f>
        <v>#REF!</v>
      </c>
      <c r="M107" s="99" t="e">
        <f>IF(#REF!="","",#REF!)</f>
        <v>#REF!</v>
      </c>
      <c r="N107" s="99" t="e">
        <f t="shared" si="2"/>
        <v>#REF!</v>
      </c>
      <c r="O107" s="99" t="e">
        <f>#REF!</f>
        <v>#REF!</v>
      </c>
      <c r="P107" s="98" t="e">
        <f>#REF!</f>
        <v>#REF!</v>
      </c>
      <c r="Q107" s="99" t="e">
        <f t="shared" si="3"/>
        <v>#REF!</v>
      </c>
      <c r="R107" s="98" t="e">
        <f>IF(#REF!="","",#REF!)</f>
        <v>#REF!</v>
      </c>
      <c r="S107" s="98" t="e">
        <f>IF(#REF!="","",#REF!)</f>
        <v>#REF!</v>
      </c>
      <c r="T107" s="98" t="e">
        <f>IF(#REF!="","",#REF!)</f>
        <v>#REF!</v>
      </c>
      <c r="U107" s="98" t="e">
        <f>IF(#REF!="","",#REF!)</f>
        <v>#REF!</v>
      </c>
      <c r="V107" s="98" t="e">
        <f>IF(#REF!="","",#REF!)</f>
        <v>#REF!</v>
      </c>
      <c r="W107" s="98" t="e">
        <f>IF(#REF!="","",#REF!)</f>
        <v>#REF!</v>
      </c>
      <c r="X107" s="99" t="e">
        <f>IF(#REF!="","",#REF!)</f>
        <v>#REF!</v>
      </c>
      <c r="Y107" s="99" t="e">
        <f>IF(#REF!="","",#REF!)</f>
        <v>#REF!</v>
      </c>
      <c r="Z107" s="99" t="e">
        <f>IF(#REF!="","",#REF!)</f>
        <v>#REF!</v>
      </c>
      <c r="AA107" s="98" t="e">
        <f>IF(#REF!="","",#REF!)</f>
        <v>#REF!</v>
      </c>
      <c r="AB107" s="98" t="e">
        <f>IF(#REF!="","",#REF!)</f>
        <v>#REF!</v>
      </c>
      <c r="AC107" s="98" t="e">
        <f>IF(#REF!="","",#REF!)</f>
        <v>#REF!</v>
      </c>
    </row>
    <row r="108" spans="1:29" x14ac:dyDescent="0.25">
      <c r="A108" s="98" t="e">
        <f>IF(#REF!="","",#REF!)</f>
        <v>#REF!</v>
      </c>
      <c r="B108" s="99" t="e">
        <f>IF(#REF!="","",#REF!)</f>
        <v>#REF!</v>
      </c>
      <c r="C108" s="98" t="e">
        <f>IF(#REF!="","",#REF!)</f>
        <v>#REF!</v>
      </c>
      <c r="D108" s="98" t="e">
        <f>IF(#REF!="","",#REF!)</f>
        <v>#REF!</v>
      </c>
      <c r="E108" s="98" t="e">
        <f>IF(#REF!="","",#REF!)</f>
        <v>#REF!</v>
      </c>
      <c r="F108" s="98" t="e">
        <f>IF(#REF!="","",#REF!)</f>
        <v>#REF!</v>
      </c>
      <c r="G108" s="99" t="e">
        <f>IF(#REF!="","",#REF!)</f>
        <v>#REF!</v>
      </c>
      <c r="H108" s="99" t="e">
        <f>CONCATENATE(#REF!, "-R",#REF!)</f>
        <v>#REF!</v>
      </c>
      <c r="I108" s="99" t="e">
        <f>IF(#REF!="","",#REF!)</f>
        <v>#REF!</v>
      </c>
      <c r="J108" s="99" t="e">
        <f>IF(#REF!="","",#REF!)</f>
        <v>#REF!</v>
      </c>
      <c r="K108" s="115" t="e">
        <f>IF(#REF!="","",#REF!)</f>
        <v>#REF!</v>
      </c>
      <c r="L108" s="99" t="e">
        <f>IF(#REF!="","",#REF!)</f>
        <v>#REF!</v>
      </c>
      <c r="M108" s="99" t="e">
        <f>IF(#REF!="","",#REF!)</f>
        <v>#REF!</v>
      </c>
      <c r="N108" s="99" t="e">
        <f t="shared" si="2"/>
        <v>#REF!</v>
      </c>
      <c r="O108" s="99" t="e">
        <f>#REF!</f>
        <v>#REF!</v>
      </c>
      <c r="P108" s="98" t="e">
        <f>#REF!</f>
        <v>#REF!</v>
      </c>
      <c r="Q108" s="99" t="e">
        <f t="shared" si="3"/>
        <v>#REF!</v>
      </c>
      <c r="R108" s="98" t="e">
        <f>IF(#REF!="","",#REF!)</f>
        <v>#REF!</v>
      </c>
      <c r="S108" s="98" t="e">
        <f>IF(#REF!="","",#REF!)</f>
        <v>#REF!</v>
      </c>
      <c r="T108" s="98" t="e">
        <f>IF(#REF!="","",#REF!)</f>
        <v>#REF!</v>
      </c>
      <c r="U108" s="98" t="e">
        <f>IF(#REF!="","",#REF!)</f>
        <v>#REF!</v>
      </c>
      <c r="V108" s="98" t="e">
        <f>IF(#REF!="","",#REF!)</f>
        <v>#REF!</v>
      </c>
      <c r="W108" s="98" t="e">
        <f>IF(#REF!="","",#REF!)</f>
        <v>#REF!</v>
      </c>
      <c r="X108" s="99" t="e">
        <f>IF(#REF!="","",#REF!)</f>
        <v>#REF!</v>
      </c>
      <c r="Y108" s="99" t="e">
        <f>IF(#REF!="","",#REF!)</f>
        <v>#REF!</v>
      </c>
      <c r="Z108" s="99" t="e">
        <f>IF(#REF!="","",#REF!)</f>
        <v>#REF!</v>
      </c>
      <c r="AA108" s="98" t="e">
        <f>IF(#REF!="","",#REF!)</f>
        <v>#REF!</v>
      </c>
      <c r="AB108" s="98" t="e">
        <f>IF(#REF!="","",#REF!)</f>
        <v>#REF!</v>
      </c>
      <c r="AC108" s="98" t="e">
        <f>IF(#REF!="","",#REF!)</f>
        <v>#REF!</v>
      </c>
    </row>
    <row r="109" spans="1:29" x14ac:dyDescent="0.25">
      <c r="A109" s="98" t="e">
        <f>IF(#REF!="","",#REF!)</f>
        <v>#REF!</v>
      </c>
      <c r="B109" s="99" t="e">
        <f>IF(#REF!="","",#REF!)</f>
        <v>#REF!</v>
      </c>
      <c r="C109" s="98" t="e">
        <f>IF(#REF!="","",#REF!)</f>
        <v>#REF!</v>
      </c>
      <c r="D109" s="98" t="e">
        <f>IF(#REF!="","",#REF!)</f>
        <v>#REF!</v>
      </c>
      <c r="E109" s="98" t="e">
        <f>IF(#REF!="","",#REF!)</f>
        <v>#REF!</v>
      </c>
      <c r="F109" s="98" t="e">
        <f>IF(#REF!="","",#REF!)</f>
        <v>#REF!</v>
      </c>
      <c r="G109" s="99" t="e">
        <f>IF(#REF!="","",#REF!)</f>
        <v>#REF!</v>
      </c>
      <c r="H109" s="99" t="e">
        <f>CONCATENATE(#REF!, "-R",#REF!)</f>
        <v>#REF!</v>
      </c>
      <c r="I109" s="99" t="e">
        <f>IF(#REF!="","",#REF!)</f>
        <v>#REF!</v>
      </c>
      <c r="J109" s="99" t="e">
        <f>IF(#REF!="","",#REF!)</f>
        <v>#REF!</v>
      </c>
      <c r="K109" s="115" t="e">
        <f>IF(#REF!="","",#REF!)</f>
        <v>#REF!</v>
      </c>
      <c r="L109" s="99" t="e">
        <f>IF(#REF!="","",#REF!)</f>
        <v>#REF!</v>
      </c>
      <c r="M109" s="99" t="e">
        <f>IF(#REF!="","",#REF!)</f>
        <v>#REF!</v>
      </c>
      <c r="N109" s="99" t="e">
        <f t="shared" si="2"/>
        <v>#REF!</v>
      </c>
      <c r="O109" s="99" t="e">
        <f>#REF!</f>
        <v>#REF!</v>
      </c>
      <c r="P109" s="98" t="e">
        <f>#REF!</f>
        <v>#REF!</v>
      </c>
      <c r="Q109" s="99" t="e">
        <f t="shared" si="3"/>
        <v>#REF!</v>
      </c>
      <c r="R109" s="98" t="e">
        <f>IF(#REF!="","",#REF!)</f>
        <v>#REF!</v>
      </c>
      <c r="S109" s="98" t="e">
        <f>IF(#REF!="","",#REF!)</f>
        <v>#REF!</v>
      </c>
      <c r="T109" s="98" t="e">
        <f>IF(#REF!="","",#REF!)</f>
        <v>#REF!</v>
      </c>
      <c r="U109" s="98" t="e">
        <f>IF(#REF!="","",#REF!)</f>
        <v>#REF!</v>
      </c>
      <c r="V109" s="98" t="e">
        <f>IF(#REF!="","",#REF!)</f>
        <v>#REF!</v>
      </c>
      <c r="W109" s="98" t="e">
        <f>IF(#REF!="","",#REF!)</f>
        <v>#REF!</v>
      </c>
      <c r="X109" s="99" t="e">
        <f>IF(#REF!="","",#REF!)</f>
        <v>#REF!</v>
      </c>
      <c r="Y109" s="99" t="e">
        <f>IF(#REF!="","",#REF!)</f>
        <v>#REF!</v>
      </c>
      <c r="Z109" s="99" t="e">
        <f>IF(#REF!="","",#REF!)</f>
        <v>#REF!</v>
      </c>
      <c r="AA109" s="98" t="e">
        <f>IF(#REF!="","",#REF!)</f>
        <v>#REF!</v>
      </c>
      <c r="AB109" s="98" t="e">
        <f>IF(#REF!="","",#REF!)</f>
        <v>#REF!</v>
      </c>
      <c r="AC109" s="98" t="e">
        <f>IF(#REF!="","",#REF!)</f>
        <v>#REF!</v>
      </c>
    </row>
    <row r="110" spans="1:29" x14ac:dyDescent="0.25">
      <c r="A110" s="98" t="e">
        <f>IF(#REF!="","",#REF!)</f>
        <v>#REF!</v>
      </c>
      <c r="B110" s="99" t="e">
        <f>IF(#REF!="","",#REF!)</f>
        <v>#REF!</v>
      </c>
      <c r="C110" s="98" t="e">
        <f>IF(#REF!="","",#REF!)</f>
        <v>#REF!</v>
      </c>
      <c r="D110" s="98" t="e">
        <f>IF(#REF!="","",#REF!)</f>
        <v>#REF!</v>
      </c>
      <c r="E110" s="98" t="e">
        <f>IF(#REF!="","",#REF!)</f>
        <v>#REF!</v>
      </c>
      <c r="F110" s="98" t="e">
        <f>IF(#REF!="","",#REF!)</f>
        <v>#REF!</v>
      </c>
      <c r="G110" s="99" t="e">
        <f>IF(#REF!="","",#REF!)</f>
        <v>#REF!</v>
      </c>
      <c r="H110" s="99" t="e">
        <f>CONCATENATE(#REF!, "-R",#REF!)</f>
        <v>#REF!</v>
      </c>
      <c r="I110" s="99" t="e">
        <f>IF(#REF!="","",#REF!)</f>
        <v>#REF!</v>
      </c>
      <c r="J110" s="99" t="e">
        <f>IF(#REF!="","",#REF!)</f>
        <v>#REF!</v>
      </c>
      <c r="K110" s="115" t="e">
        <f>IF(#REF!="","",#REF!)</f>
        <v>#REF!</v>
      </c>
      <c r="L110" s="99" t="e">
        <f>IF(#REF!="","",#REF!)</f>
        <v>#REF!</v>
      </c>
      <c r="M110" s="99" t="e">
        <f>IF(#REF!="","",#REF!)</f>
        <v>#REF!</v>
      </c>
      <c r="N110" s="99" t="e">
        <f t="shared" si="2"/>
        <v>#REF!</v>
      </c>
      <c r="O110" s="99" t="e">
        <f>#REF!</f>
        <v>#REF!</v>
      </c>
      <c r="P110" s="98" t="e">
        <f>#REF!</f>
        <v>#REF!</v>
      </c>
      <c r="Q110" s="99" t="e">
        <f t="shared" si="3"/>
        <v>#REF!</v>
      </c>
      <c r="R110" s="98" t="e">
        <f>IF(#REF!="","",#REF!)</f>
        <v>#REF!</v>
      </c>
      <c r="S110" s="98" t="e">
        <f>IF(#REF!="","",#REF!)</f>
        <v>#REF!</v>
      </c>
      <c r="T110" s="98" t="e">
        <f>IF(#REF!="","",#REF!)</f>
        <v>#REF!</v>
      </c>
      <c r="U110" s="98" t="e">
        <f>IF(#REF!="","",#REF!)</f>
        <v>#REF!</v>
      </c>
      <c r="V110" s="98" t="e">
        <f>IF(#REF!="","",#REF!)</f>
        <v>#REF!</v>
      </c>
      <c r="W110" s="98" t="e">
        <f>IF(#REF!="","",#REF!)</f>
        <v>#REF!</v>
      </c>
      <c r="X110" s="99" t="e">
        <f>IF(#REF!="","",#REF!)</f>
        <v>#REF!</v>
      </c>
      <c r="Y110" s="99" t="e">
        <f>IF(#REF!="","",#REF!)</f>
        <v>#REF!</v>
      </c>
      <c r="Z110" s="99" t="e">
        <f>IF(#REF!="","",#REF!)</f>
        <v>#REF!</v>
      </c>
      <c r="AA110" s="98" t="e">
        <f>IF(#REF!="","",#REF!)</f>
        <v>#REF!</v>
      </c>
      <c r="AB110" s="98" t="e">
        <f>IF(#REF!="","",#REF!)</f>
        <v>#REF!</v>
      </c>
      <c r="AC110" s="98" t="e">
        <f>IF(#REF!="","",#REF!)</f>
        <v>#REF!</v>
      </c>
    </row>
    <row r="111" spans="1:29" x14ac:dyDescent="0.25">
      <c r="A111" s="98" t="e">
        <f>IF(#REF!="","",#REF!)</f>
        <v>#REF!</v>
      </c>
      <c r="B111" s="99" t="e">
        <f>IF(#REF!="","",#REF!)</f>
        <v>#REF!</v>
      </c>
      <c r="C111" s="98" t="e">
        <f>IF(#REF!="","",#REF!)</f>
        <v>#REF!</v>
      </c>
      <c r="D111" s="98" t="e">
        <f>IF(#REF!="","",#REF!)</f>
        <v>#REF!</v>
      </c>
      <c r="E111" s="98" t="e">
        <f>IF(#REF!="","",#REF!)</f>
        <v>#REF!</v>
      </c>
      <c r="F111" s="98" t="e">
        <f>IF(#REF!="","",#REF!)</f>
        <v>#REF!</v>
      </c>
      <c r="G111" s="99" t="e">
        <f>IF(#REF!="","",#REF!)</f>
        <v>#REF!</v>
      </c>
      <c r="H111" s="99" t="e">
        <f>CONCATENATE(#REF!, "-R",#REF!)</f>
        <v>#REF!</v>
      </c>
      <c r="I111" s="99" t="e">
        <f>IF(#REF!="","",#REF!)</f>
        <v>#REF!</v>
      </c>
      <c r="J111" s="99" t="e">
        <f>IF(#REF!="","",#REF!)</f>
        <v>#REF!</v>
      </c>
      <c r="K111" s="115" t="e">
        <f>IF(#REF!="","",#REF!)</f>
        <v>#REF!</v>
      </c>
      <c r="L111" s="99" t="e">
        <f>IF(#REF!="","",#REF!)</f>
        <v>#REF!</v>
      </c>
      <c r="M111" s="99" t="e">
        <f>IF(#REF!="","",#REF!)</f>
        <v>#REF!</v>
      </c>
      <c r="N111" s="99" t="e">
        <f t="shared" si="2"/>
        <v>#REF!</v>
      </c>
      <c r="O111" s="99" t="e">
        <f>#REF!</f>
        <v>#REF!</v>
      </c>
      <c r="P111" s="98" t="e">
        <f>#REF!</f>
        <v>#REF!</v>
      </c>
      <c r="Q111" s="99" t="e">
        <f t="shared" si="3"/>
        <v>#REF!</v>
      </c>
      <c r="R111" s="98" t="e">
        <f>IF(#REF!="","",#REF!)</f>
        <v>#REF!</v>
      </c>
      <c r="S111" s="98" t="e">
        <f>IF(#REF!="","",#REF!)</f>
        <v>#REF!</v>
      </c>
      <c r="T111" s="98" t="e">
        <f>IF(#REF!="","",#REF!)</f>
        <v>#REF!</v>
      </c>
      <c r="U111" s="98" t="e">
        <f>IF(#REF!="","",#REF!)</f>
        <v>#REF!</v>
      </c>
      <c r="V111" s="98" t="e">
        <f>IF(#REF!="","",#REF!)</f>
        <v>#REF!</v>
      </c>
      <c r="W111" s="98" t="e">
        <f>IF(#REF!="","",#REF!)</f>
        <v>#REF!</v>
      </c>
      <c r="X111" s="99" t="e">
        <f>IF(#REF!="","",#REF!)</f>
        <v>#REF!</v>
      </c>
      <c r="Y111" s="99" t="e">
        <f>IF(#REF!="","",#REF!)</f>
        <v>#REF!</v>
      </c>
      <c r="Z111" s="99" t="e">
        <f>IF(#REF!="","",#REF!)</f>
        <v>#REF!</v>
      </c>
      <c r="AA111" s="98" t="e">
        <f>IF(#REF!="","",#REF!)</f>
        <v>#REF!</v>
      </c>
      <c r="AB111" s="98" t="e">
        <f>IF(#REF!="","",#REF!)</f>
        <v>#REF!</v>
      </c>
      <c r="AC111" s="98" t="e">
        <f>IF(#REF!="","",#REF!)</f>
        <v>#REF!</v>
      </c>
    </row>
    <row r="112" spans="1:29" x14ac:dyDescent="0.25">
      <c r="A112" s="98" t="e">
        <f>IF(#REF!="","",#REF!)</f>
        <v>#REF!</v>
      </c>
      <c r="B112" s="99" t="e">
        <f>IF(#REF!="","",#REF!)</f>
        <v>#REF!</v>
      </c>
      <c r="C112" s="98" t="e">
        <f>IF(#REF!="","",#REF!)</f>
        <v>#REF!</v>
      </c>
      <c r="D112" s="98" t="e">
        <f>IF(#REF!="","",#REF!)</f>
        <v>#REF!</v>
      </c>
      <c r="E112" s="98" t="e">
        <f>IF(#REF!="","",#REF!)</f>
        <v>#REF!</v>
      </c>
      <c r="F112" s="98" t="e">
        <f>IF(#REF!="","",#REF!)</f>
        <v>#REF!</v>
      </c>
      <c r="G112" s="99" t="e">
        <f>IF(#REF!="","",#REF!)</f>
        <v>#REF!</v>
      </c>
      <c r="H112" s="99" t="e">
        <f>CONCATENATE(#REF!, "-R",#REF!)</f>
        <v>#REF!</v>
      </c>
      <c r="I112" s="99" t="e">
        <f>IF(#REF!="","",#REF!)</f>
        <v>#REF!</v>
      </c>
      <c r="J112" s="99" t="e">
        <f>IF(#REF!="","",#REF!)</f>
        <v>#REF!</v>
      </c>
      <c r="K112" s="115" t="e">
        <f>IF(#REF!="","",#REF!)</f>
        <v>#REF!</v>
      </c>
      <c r="L112" s="99" t="e">
        <f>IF(#REF!="","",#REF!)</f>
        <v>#REF!</v>
      </c>
      <c r="M112" s="99" t="e">
        <f>IF(#REF!="","",#REF!)</f>
        <v>#REF!</v>
      </c>
      <c r="N112" s="99" t="e">
        <f t="shared" si="2"/>
        <v>#REF!</v>
      </c>
      <c r="O112" s="99" t="e">
        <f>#REF!</f>
        <v>#REF!</v>
      </c>
      <c r="P112" s="98" t="e">
        <f>#REF!</f>
        <v>#REF!</v>
      </c>
      <c r="Q112" s="99" t="e">
        <f t="shared" si="3"/>
        <v>#REF!</v>
      </c>
      <c r="R112" s="98" t="e">
        <f>IF(#REF!="","",#REF!)</f>
        <v>#REF!</v>
      </c>
      <c r="S112" s="98" t="e">
        <f>IF(#REF!="","",#REF!)</f>
        <v>#REF!</v>
      </c>
      <c r="T112" s="98" t="e">
        <f>IF(#REF!="","",#REF!)</f>
        <v>#REF!</v>
      </c>
      <c r="U112" s="98" t="e">
        <f>IF(#REF!="","",#REF!)</f>
        <v>#REF!</v>
      </c>
      <c r="V112" s="98" t="e">
        <f>IF(#REF!="","",#REF!)</f>
        <v>#REF!</v>
      </c>
      <c r="W112" s="98" t="e">
        <f>IF(#REF!="","",#REF!)</f>
        <v>#REF!</v>
      </c>
      <c r="X112" s="99" t="e">
        <f>IF(#REF!="","",#REF!)</f>
        <v>#REF!</v>
      </c>
      <c r="Y112" s="99" t="e">
        <f>IF(#REF!="","",#REF!)</f>
        <v>#REF!</v>
      </c>
      <c r="Z112" s="99" t="e">
        <f>IF(#REF!="","",#REF!)</f>
        <v>#REF!</v>
      </c>
      <c r="AA112" s="98" t="e">
        <f>IF(#REF!="","",#REF!)</f>
        <v>#REF!</v>
      </c>
      <c r="AB112" s="98" t="e">
        <f>IF(#REF!="","",#REF!)</f>
        <v>#REF!</v>
      </c>
      <c r="AC112" s="98" t="e">
        <f>IF(#REF!="","",#REF!)</f>
        <v>#REF!</v>
      </c>
    </row>
    <row r="113" spans="1:29" x14ac:dyDescent="0.25">
      <c r="A113" s="98" t="e">
        <f>IF(#REF!="","",#REF!)</f>
        <v>#REF!</v>
      </c>
      <c r="B113" s="99" t="e">
        <f>IF(#REF!="","",#REF!)</f>
        <v>#REF!</v>
      </c>
      <c r="C113" s="98" t="e">
        <f>IF(#REF!="","",#REF!)</f>
        <v>#REF!</v>
      </c>
      <c r="D113" s="98" t="e">
        <f>IF(#REF!="","",#REF!)</f>
        <v>#REF!</v>
      </c>
      <c r="E113" s="98" t="e">
        <f>IF(#REF!="","",#REF!)</f>
        <v>#REF!</v>
      </c>
      <c r="F113" s="98" t="e">
        <f>IF(#REF!="","",#REF!)</f>
        <v>#REF!</v>
      </c>
      <c r="G113" s="99" t="e">
        <f>IF(#REF!="","",#REF!)</f>
        <v>#REF!</v>
      </c>
      <c r="H113" s="99" t="e">
        <f>CONCATENATE(#REF!, "-R",#REF!)</f>
        <v>#REF!</v>
      </c>
      <c r="I113" s="99" t="e">
        <f>IF(#REF!="","",#REF!)</f>
        <v>#REF!</v>
      </c>
      <c r="J113" s="99" t="e">
        <f>IF(#REF!="","",#REF!)</f>
        <v>#REF!</v>
      </c>
      <c r="K113" s="115" t="e">
        <f>IF(#REF!="","",#REF!)</f>
        <v>#REF!</v>
      </c>
      <c r="L113" s="99" t="e">
        <f>IF(#REF!="","",#REF!)</f>
        <v>#REF!</v>
      </c>
      <c r="M113" s="99" t="e">
        <f>IF(#REF!="","",#REF!)</f>
        <v>#REF!</v>
      </c>
      <c r="N113" s="99" t="e">
        <f t="shared" si="2"/>
        <v>#REF!</v>
      </c>
      <c r="O113" s="99" t="e">
        <f>#REF!</f>
        <v>#REF!</v>
      </c>
      <c r="P113" s="98" t="e">
        <f>#REF!</f>
        <v>#REF!</v>
      </c>
      <c r="Q113" s="99" t="e">
        <f t="shared" si="3"/>
        <v>#REF!</v>
      </c>
      <c r="R113" s="98" t="e">
        <f>IF(#REF!="","",#REF!)</f>
        <v>#REF!</v>
      </c>
      <c r="S113" s="98" t="e">
        <f>IF(#REF!="","",#REF!)</f>
        <v>#REF!</v>
      </c>
      <c r="T113" s="98" t="e">
        <f>IF(#REF!="","",#REF!)</f>
        <v>#REF!</v>
      </c>
      <c r="U113" s="98" t="e">
        <f>IF(#REF!="","",#REF!)</f>
        <v>#REF!</v>
      </c>
      <c r="V113" s="98" t="e">
        <f>IF(#REF!="","",#REF!)</f>
        <v>#REF!</v>
      </c>
      <c r="W113" s="98" t="e">
        <f>IF(#REF!="","",#REF!)</f>
        <v>#REF!</v>
      </c>
      <c r="X113" s="99" t="e">
        <f>IF(#REF!="","",#REF!)</f>
        <v>#REF!</v>
      </c>
      <c r="Y113" s="99" t="e">
        <f>IF(#REF!="","",#REF!)</f>
        <v>#REF!</v>
      </c>
      <c r="Z113" s="99" t="e">
        <f>IF(#REF!="","",#REF!)</f>
        <v>#REF!</v>
      </c>
      <c r="AA113" s="98" t="e">
        <f>IF(#REF!="","",#REF!)</f>
        <v>#REF!</v>
      </c>
      <c r="AB113" s="98" t="e">
        <f>IF(#REF!="","",#REF!)</f>
        <v>#REF!</v>
      </c>
      <c r="AC113" s="98" t="e">
        <f>IF(#REF!="","",#REF!)</f>
        <v>#REF!</v>
      </c>
    </row>
    <row r="114" spans="1:29" x14ac:dyDescent="0.25">
      <c r="A114" s="98" t="e">
        <f>IF(#REF!="","",#REF!)</f>
        <v>#REF!</v>
      </c>
      <c r="B114" s="99" t="e">
        <f>IF(#REF!="","",#REF!)</f>
        <v>#REF!</v>
      </c>
      <c r="C114" s="98" t="e">
        <f>IF(#REF!="","",#REF!)</f>
        <v>#REF!</v>
      </c>
      <c r="D114" s="98" t="e">
        <f>IF(#REF!="","",#REF!)</f>
        <v>#REF!</v>
      </c>
      <c r="E114" s="98" t="e">
        <f>IF(#REF!="","",#REF!)</f>
        <v>#REF!</v>
      </c>
      <c r="F114" s="98" t="e">
        <f>IF(#REF!="","",#REF!)</f>
        <v>#REF!</v>
      </c>
      <c r="G114" s="99" t="e">
        <f>IF(#REF!="","",#REF!)</f>
        <v>#REF!</v>
      </c>
      <c r="H114" s="99" t="e">
        <f>CONCATENATE(#REF!, "-R",#REF!)</f>
        <v>#REF!</v>
      </c>
      <c r="I114" s="99" t="e">
        <f>IF(#REF!="","",#REF!)</f>
        <v>#REF!</v>
      </c>
      <c r="J114" s="99" t="e">
        <f>IF(#REF!="","",#REF!)</f>
        <v>#REF!</v>
      </c>
      <c r="K114" s="115" t="e">
        <f>IF(#REF!="","",#REF!)</f>
        <v>#REF!</v>
      </c>
      <c r="L114" s="99" t="e">
        <f>IF(#REF!="","",#REF!)</f>
        <v>#REF!</v>
      </c>
      <c r="M114" s="99" t="e">
        <f>IF(#REF!="","",#REF!)</f>
        <v>#REF!</v>
      </c>
      <c r="N114" s="99" t="e">
        <f t="shared" si="2"/>
        <v>#REF!</v>
      </c>
      <c r="O114" s="99" t="e">
        <f>#REF!</f>
        <v>#REF!</v>
      </c>
      <c r="P114" s="98" t="e">
        <f>#REF!</f>
        <v>#REF!</v>
      </c>
      <c r="Q114" s="99" t="e">
        <f t="shared" si="3"/>
        <v>#REF!</v>
      </c>
      <c r="R114" s="98" t="e">
        <f>IF(#REF!="","",#REF!)</f>
        <v>#REF!</v>
      </c>
      <c r="S114" s="98" t="e">
        <f>IF(#REF!="","",#REF!)</f>
        <v>#REF!</v>
      </c>
      <c r="T114" s="98" t="e">
        <f>IF(#REF!="","",#REF!)</f>
        <v>#REF!</v>
      </c>
      <c r="U114" s="98" t="e">
        <f>IF(#REF!="","",#REF!)</f>
        <v>#REF!</v>
      </c>
      <c r="V114" s="98" t="e">
        <f>IF(#REF!="","",#REF!)</f>
        <v>#REF!</v>
      </c>
      <c r="W114" s="98" t="e">
        <f>IF(#REF!="","",#REF!)</f>
        <v>#REF!</v>
      </c>
      <c r="X114" s="99" t="e">
        <f>IF(#REF!="","",#REF!)</f>
        <v>#REF!</v>
      </c>
      <c r="Y114" s="99" t="e">
        <f>IF(#REF!="","",#REF!)</f>
        <v>#REF!</v>
      </c>
      <c r="Z114" s="99" t="e">
        <f>IF(#REF!="","",#REF!)</f>
        <v>#REF!</v>
      </c>
      <c r="AA114" s="98" t="e">
        <f>IF(#REF!="","",#REF!)</f>
        <v>#REF!</v>
      </c>
      <c r="AB114" s="98" t="e">
        <f>IF(#REF!="","",#REF!)</f>
        <v>#REF!</v>
      </c>
      <c r="AC114" s="98" t="e">
        <f>IF(#REF!="","",#REF!)</f>
        <v>#REF!</v>
      </c>
    </row>
    <row r="115" spans="1:29" x14ac:dyDescent="0.25">
      <c r="A115" s="98" t="e">
        <f>IF(#REF!="","",#REF!)</f>
        <v>#REF!</v>
      </c>
      <c r="B115" s="99" t="e">
        <f>IF(#REF!="","",#REF!)</f>
        <v>#REF!</v>
      </c>
      <c r="C115" s="98" t="e">
        <f>IF(#REF!="","",#REF!)</f>
        <v>#REF!</v>
      </c>
      <c r="D115" s="98" t="e">
        <f>IF(#REF!="","",#REF!)</f>
        <v>#REF!</v>
      </c>
      <c r="E115" s="98" t="e">
        <f>IF(#REF!="","",#REF!)</f>
        <v>#REF!</v>
      </c>
      <c r="F115" s="98" t="e">
        <f>IF(#REF!="","",#REF!)</f>
        <v>#REF!</v>
      </c>
      <c r="G115" s="99" t="e">
        <f>IF(#REF!="","",#REF!)</f>
        <v>#REF!</v>
      </c>
      <c r="H115" s="99" t="e">
        <f>CONCATENATE(#REF!, "-R",#REF!)</f>
        <v>#REF!</v>
      </c>
      <c r="I115" s="99" t="e">
        <f>IF(#REF!="","",#REF!)</f>
        <v>#REF!</v>
      </c>
      <c r="J115" s="99" t="e">
        <f>IF(#REF!="","",#REF!)</f>
        <v>#REF!</v>
      </c>
      <c r="K115" s="115" t="e">
        <f>IF(#REF!="","",#REF!)</f>
        <v>#REF!</v>
      </c>
      <c r="L115" s="99" t="e">
        <f>IF(#REF!="","",#REF!)</f>
        <v>#REF!</v>
      </c>
      <c r="M115" s="99" t="e">
        <f>IF(#REF!="","",#REF!)</f>
        <v>#REF!</v>
      </c>
      <c r="N115" s="99" t="e">
        <f t="shared" si="2"/>
        <v>#REF!</v>
      </c>
      <c r="O115" s="99" t="e">
        <f>#REF!</f>
        <v>#REF!</v>
      </c>
      <c r="P115" s="98" t="e">
        <f>#REF!</f>
        <v>#REF!</v>
      </c>
      <c r="Q115" s="99" t="e">
        <f t="shared" si="3"/>
        <v>#REF!</v>
      </c>
      <c r="R115" s="98" t="e">
        <f>IF(#REF!="","",#REF!)</f>
        <v>#REF!</v>
      </c>
      <c r="S115" s="98" t="e">
        <f>IF(#REF!="","",#REF!)</f>
        <v>#REF!</v>
      </c>
      <c r="T115" s="98" t="e">
        <f>IF(#REF!="","",#REF!)</f>
        <v>#REF!</v>
      </c>
      <c r="U115" s="98" t="e">
        <f>IF(#REF!="","",#REF!)</f>
        <v>#REF!</v>
      </c>
      <c r="V115" s="98" t="e">
        <f>IF(#REF!="","",#REF!)</f>
        <v>#REF!</v>
      </c>
      <c r="W115" s="98" t="e">
        <f>IF(#REF!="","",#REF!)</f>
        <v>#REF!</v>
      </c>
      <c r="X115" s="99" t="e">
        <f>IF(#REF!="","",#REF!)</f>
        <v>#REF!</v>
      </c>
      <c r="Y115" s="99" t="e">
        <f>IF(#REF!="","",#REF!)</f>
        <v>#REF!</v>
      </c>
      <c r="Z115" s="99" t="e">
        <f>IF(#REF!="","",#REF!)</f>
        <v>#REF!</v>
      </c>
      <c r="AA115" s="98" t="e">
        <f>IF(#REF!="","",#REF!)</f>
        <v>#REF!</v>
      </c>
      <c r="AB115" s="98" t="e">
        <f>IF(#REF!="","",#REF!)</f>
        <v>#REF!</v>
      </c>
      <c r="AC115" s="98" t="e">
        <f>IF(#REF!="","",#REF!)</f>
        <v>#REF!</v>
      </c>
    </row>
    <row r="116" spans="1:29" x14ac:dyDescent="0.25">
      <c r="A116" s="98" t="e">
        <f>IF(#REF!="","",#REF!)</f>
        <v>#REF!</v>
      </c>
      <c r="B116" s="99" t="e">
        <f>IF(#REF!="","",#REF!)</f>
        <v>#REF!</v>
      </c>
      <c r="C116" s="98" t="e">
        <f>IF(#REF!="","",#REF!)</f>
        <v>#REF!</v>
      </c>
      <c r="D116" s="98" t="e">
        <f>IF(#REF!="","",#REF!)</f>
        <v>#REF!</v>
      </c>
      <c r="E116" s="98" t="e">
        <f>IF(#REF!="","",#REF!)</f>
        <v>#REF!</v>
      </c>
      <c r="F116" s="98" t="e">
        <f>IF(#REF!="","",#REF!)</f>
        <v>#REF!</v>
      </c>
      <c r="G116" s="99" t="e">
        <f>IF(#REF!="","",#REF!)</f>
        <v>#REF!</v>
      </c>
      <c r="H116" s="99" t="e">
        <f>CONCATENATE(#REF!, "-R",#REF!)</f>
        <v>#REF!</v>
      </c>
      <c r="I116" s="99" t="e">
        <f>IF(#REF!="","",#REF!)</f>
        <v>#REF!</v>
      </c>
      <c r="J116" s="99" t="e">
        <f>IF(#REF!="","",#REF!)</f>
        <v>#REF!</v>
      </c>
      <c r="K116" s="115" t="e">
        <f>IF(#REF!="","",#REF!)</f>
        <v>#REF!</v>
      </c>
      <c r="L116" s="99" t="e">
        <f>IF(#REF!="","",#REF!)</f>
        <v>#REF!</v>
      </c>
      <c r="M116" s="99" t="e">
        <f>IF(#REF!="","",#REF!)</f>
        <v>#REF!</v>
      </c>
      <c r="N116" s="99" t="e">
        <f t="shared" si="2"/>
        <v>#REF!</v>
      </c>
      <c r="O116" s="99" t="e">
        <f>#REF!</f>
        <v>#REF!</v>
      </c>
      <c r="P116" s="98" t="e">
        <f>#REF!</f>
        <v>#REF!</v>
      </c>
      <c r="Q116" s="99" t="e">
        <f t="shared" si="3"/>
        <v>#REF!</v>
      </c>
      <c r="R116" s="98" t="e">
        <f>IF(#REF!="","",#REF!)</f>
        <v>#REF!</v>
      </c>
      <c r="S116" s="98" t="e">
        <f>IF(#REF!="","",#REF!)</f>
        <v>#REF!</v>
      </c>
      <c r="T116" s="98" t="e">
        <f>IF(#REF!="","",#REF!)</f>
        <v>#REF!</v>
      </c>
      <c r="U116" s="98" t="e">
        <f>IF(#REF!="","",#REF!)</f>
        <v>#REF!</v>
      </c>
      <c r="V116" s="98" t="e">
        <f>IF(#REF!="","",#REF!)</f>
        <v>#REF!</v>
      </c>
      <c r="W116" s="98" t="e">
        <f>IF(#REF!="","",#REF!)</f>
        <v>#REF!</v>
      </c>
      <c r="X116" s="99" t="e">
        <f>IF(#REF!="","",#REF!)</f>
        <v>#REF!</v>
      </c>
      <c r="Y116" s="99" t="e">
        <f>IF(#REF!="","",#REF!)</f>
        <v>#REF!</v>
      </c>
      <c r="Z116" s="99" t="e">
        <f>IF(#REF!="","",#REF!)</f>
        <v>#REF!</v>
      </c>
      <c r="AA116" s="98" t="e">
        <f>IF(#REF!="","",#REF!)</f>
        <v>#REF!</v>
      </c>
      <c r="AB116" s="98" t="e">
        <f>IF(#REF!="","",#REF!)</f>
        <v>#REF!</v>
      </c>
      <c r="AC116" s="98" t="e">
        <f>IF(#REF!="","",#REF!)</f>
        <v>#REF!</v>
      </c>
    </row>
    <row r="117" spans="1:29" x14ac:dyDescent="0.25">
      <c r="A117" s="98" t="e">
        <f>IF(#REF!="","",#REF!)</f>
        <v>#REF!</v>
      </c>
      <c r="B117" s="99" t="e">
        <f>IF(#REF!="","",#REF!)</f>
        <v>#REF!</v>
      </c>
      <c r="C117" s="98" t="e">
        <f>IF(#REF!="","",#REF!)</f>
        <v>#REF!</v>
      </c>
      <c r="D117" s="98" t="e">
        <f>IF(#REF!="","",#REF!)</f>
        <v>#REF!</v>
      </c>
      <c r="E117" s="98" t="e">
        <f>IF(#REF!="","",#REF!)</f>
        <v>#REF!</v>
      </c>
      <c r="F117" s="98" t="e">
        <f>IF(#REF!="","",#REF!)</f>
        <v>#REF!</v>
      </c>
      <c r="G117" s="99" t="e">
        <f>IF(#REF!="","",#REF!)</f>
        <v>#REF!</v>
      </c>
      <c r="H117" s="99" t="e">
        <f>CONCATENATE(#REF!, "-R",#REF!)</f>
        <v>#REF!</v>
      </c>
      <c r="I117" s="99" t="e">
        <f>IF(#REF!="","",#REF!)</f>
        <v>#REF!</v>
      </c>
      <c r="J117" s="99" t="e">
        <f>IF(#REF!="","",#REF!)</f>
        <v>#REF!</v>
      </c>
      <c r="K117" s="115" t="e">
        <f>IF(#REF!="","",#REF!)</f>
        <v>#REF!</v>
      </c>
      <c r="L117" s="99" t="e">
        <f>IF(#REF!="","",#REF!)</f>
        <v>#REF!</v>
      </c>
      <c r="M117" s="99" t="e">
        <f>IF(#REF!="","",#REF!)</f>
        <v>#REF!</v>
      </c>
      <c r="N117" s="99" t="e">
        <f t="shared" si="2"/>
        <v>#REF!</v>
      </c>
      <c r="O117" s="99" t="e">
        <f>#REF!</f>
        <v>#REF!</v>
      </c>
      <c r="P117" s="98" t="e">
        <f>#REF!</f>
        <v>#REF!</v>
      </c>
      <c r="Q117" s="99" t="e">
        <f t="shared" si="3"/>
        <v>#REF!</v>
      </c>
      <c r="R117" s="98" t="e">
        <f>IF(#REF!="","",#REF!)</f>
        <v>#REF!</v>
      </c>
      <c r="S117" s="98" t="e">
        <f>IF(#REF!="","",#REF!)</f>
        <v>#REF!</v>
      </c>
      <c r="T117" s="98" t="e">
        <f>IF(#REF!="","",#REF!)</f>
        <v>#REF!</v>
      </c>
      <c r="U117" s="98" t="e">
        <f>IF(#REF!="","",#REF!)</f>
        <v>#REF!</v>
      </c>
      <c r="V117" s="98" t="e">
        <f>IF(#REF!="","",#REF!)</f>
        <v>#REF!</v>
      </c>
      <c r="W117" s="98" t="e">
        <f>IF(#REF!="","",#REF!)</f>
        <v>#REF!</v>
      </c>
      <c r="X117" s="99" t="e">
        <f>IF(#REF!="","",#REF!)</f>
        <v>#REF!</v>
      </c>
      <c r="Y117" s="99" t="e">
        <f>IF(#REF!="","",#REF!)</f>
        <v>#REF!</v>
      </c>
      <c r="Z117" s="99" t="e">
        <f>IF(#REF!="","",#REF!)</f>
        <v>#REF!</v>
      </c>
      <c r="AA117" s="98" t="e">
        <f>IF(#REF!="","",#REF!)</f>
        <v>#REF!</v>
      </c>
      <c r="AB117" s="98" t="e">
        <f>IF(#REF!="","",#REF!)</f>
        <v>#REF!</v>
      </c>
      <c r="AC117" s="98" t="e">
        <f>IF(#REF!="","",#REF!)</f>
        <v>#REF!</v>
      </c>
    </row>
    <row r="118" spans="1:29" x14ac:dyDescent="0.25">
      <c r="A118" s="98" t="e">
        <f>IF(#REF!="","",#REF!)</f>
        <v>#REF!</v>
      </c>
      <c r="B118" s="99" t="e">
        <f>IF(#REF!="","",#REF!)</f>
        <v>#REF!</v>
      </c>
      <c r="C118" s="98" t="e">
        <f>IF(#REF!="","",#REF!)</f>
        <v>#REF!</v>
      </c>
      <c r="D118" s="98" t="e">
        <f>IF(#REF!="","",#REF!)</f>
        <v>#REF!</v>
      </c>
      <c r="E118" s="98" t="e">
        <f>IF(#REF!="","",#REF!)</f>
        <v>#REF!</v>
      </c>
      <c r="F118" s="98" t="e">
        <f>IF(#REF!="","",#REF!)</f>
        <v>#REF!</v>
      </c>
      <c r="G118" s="99" t="e">
        <f>IF(#REF!="","",#REF!)</f>
        <v>#REF!</v>
      </c>
      <c r="H118" s="99" t="e">
        <f>CONCATENATE(#REF!, "-R",#REF!)</f>
        <v>#REF!</v>
      </c>
      <c r="I118" s="99" t="e">
        <f>IF(#REF!="","",#REF!)</f>
        <v>#REF!</v>
      </c>
      <c r="J118" s="99" t="e">
        <f>IF(#REF!="","",#REF!)</f>
        <v>#REF!</v>
      </c>
      <c r="K118" s="115" t="e">
        <f>IF(#REF!="","",#REF!)</f>
        <v>#REF!</v>
      </c>
      <c r="L118" s="99" t="e">
        <f>IF(#REF!="","",#REF!)</f>
        <v>#REF!</v>
      </c>
      <c r="M118" s="99" t="e">
        <f>IF(#REF!="","",#REF!)</f>
        <v>#REF!</v>
      </c>
      <c r="N118" s="99" t="e">
        <f t="shared" si="2"/>
        <v>#REF!</v>
      </c>
      <c r="O118" s="99" t="e">
        <f>#REF!</f>
        <v>#REF!</v>
      </c>
      <c r="P118" s="98" t="e">
        <f>#REF!</f>
        <v>#REF!</v>
      </c>
      <c r="Q118" s="99" t="e">
        <f t="shared" si="3"/>
        <v>#REF!</v>
      </c>
      <c r="R118" s="98" t="e">
        <f>IF(#REF!="","",#REF!)</f>
        <v>#REF!</v>
      </c>
      <c r="S118" s="98" t="e">
        <f>IF(#REF!="","",#REF!)</f>
        <v>#REF!</v>
      </c>
      <c r="T118" s="98" t="e">
        <f>IF(#REF!="","",#REF!)</f>
        <v>#REF!</v>
      </c>
      <c r="U118" s="98" t="e">
        <f>IF(#REF!="","",#REF!)</f>
        <v>#REF!</v>
      </c>
      <c r="V118" s="98" t="e">
        <f>IF(#REF!="","",#REF!)</f>
        <v>#REF!</v>
      </c>
      <c r="W118" s="98" t="e">
        <f>IF(#REF!="","",#REF!)</f>
        <v>#REF!</v>
      </c>
      <c r="X118" s="99" t="e">
        <f>IF(#REF!="","",#REF!)</f>
        <v>#REF!</v>
      </c>
      <c r="Y118" s="99" t="e">
        <f>IF(#REF!="","",#REF!)</f>
        <v>#REF!</v>
      </c>
      <c r="Z118" s="99" t="e">
        <f>IF(#REF!="","",#REF!)</f>
        <v>#REF!</v>
      </c>
      <c r="AA118" s="98" t="e">
        <f>IF(#REF!="","",#REF!)</f>
        <v>#REF!</v>
      </c>
      <c r="AB118" s="98" t="e">
        <f>IF(#REF!="","",#REF!)</f>
        <v>#REF!</v>
      </c>
      <c r="AC118" s="98" t="e">
        <f>IF(#REF!="","",#REF!)</f>
        <v>#REF!</v>
      </c>
    </row>
    <row r="119" spans="1:29" x14ac:dyDescent="0.25">
      <c r="A119" s="98" t="e">
        <f>IF(#REF!="","",#REF!)</f>
        <v>#REF!</v>
      </c>
      <c r="B119" s="99" t="e">
        <f>IF(#REF!="","",#REF!)</f>
        <v>#REF!</v>
      </c>
      <c r="C119" s="98" t="e">
        <f>IF(#REF!="","",#REF!)</f>
        <v>#REF!</v>
      </c>
      <c r="D119" s="98" t="e">
        <f>IF(#REF!="","",#REF!)</f>
        <v>#REF!</v>
      </c>
      <c r="E119" s="98" t="e">
        <f>IF(#REF!="","",#REF!)</f>
        <v>#REF!</v>
      </c>
      <c r="F119" s="98" t="e">
        <f>IF(#REF!="","",#REF!)</f>
        <v>#REF!</v>
      </c>
      <c r="G119" s="99" t="e">
        <f>IF(#REF!="","",#REF!)</f>
        <v>#REF!</v>
      </c>
      <c r="H119" s="99" t="e">
        <f>CONCATENATE(#REF!, "-R",#REF!)</f>
        <v>#REF!</v>
      </c>
      <c r="I119" s="99" t="e">
        <f>IF(#REF!="","",#REF!)</f>
        <v>#REF!</v>
      </c>
      <c r="J119" s="99" t="e">
        <f>IF(#REF!="","",#REF!)</f>
        <v>#REF!</v>
      </c>
      <c r="K119" s="115" t="e">
        <f>IF(#REF!="","",#REF!)</f>
        <v>#REF!</v>
      </c>
      <c r="L119" s="99" t="e">
        <f>IF(#REF!="","",#REF!)</f>
        <v>#REF!</v>
      </c>
      <c r="M119" s="99" t="e">
        <f>IF(#REF!="","",#REF!)</f>
        <v>#REF!</v>
      </c>
      <c r="N119" s="99" t="e">
        <f t="shared" si="2"/>
        <v>#REF!</v>
      </c>
      <c r="O119" s="99" t="e">
        <f>#REF!</f>
        <v>#REF!</v>
      </c>
      <c r="P119" s="98" t="e">
        <f>#REF!</f>
        <v>#REF!</v>
      </c>
      <c r="Q119" s="99" t="e">
        <f t="shared" si="3"/>
        <v>#REF!</v>
      </c>
      <c r="R119" s="98" t="e">
        <f>IF(#REF!="","",#REF!)</f>
        <v>#REF!</v>
      </c>
      <c r="S119" s="98" t="e">
        <f>IF(#REF!="","",#REF!)</f>
        <v>#REF!</v>
      </c>
      <c r="T119" s="98" t="e">
        <f>IF(#REF!="","",#REF!)</f>
        <v>#REF!</v>
      </c>
      <c r="U119" s="98" t="e">
        <f>IF(#REF!="","",#REF!)</f>
        <v>#REF!</v>
      </c>
      <c r="V119" s="98" t="e">
        <f>IF(#REF!="","",#REF!)</f>
        <v>#REF!</v>
      </c>
      <c r="W119" s="98" t="e">
        <f>IF(#REF!="","",#REF!)</f>
        <v>#REF!</v>
      </c>
      <c r="X119" s="99" t="e">
        <f>IF(#REF!="","",#REF!)</f>
        <v>#REF!</v>
      </c>
      <c r="Y119" s="99" t="e">
        <f>IF(#REF!="","",#REF!)</f>
        <v>#REF!</v>
      </c>
      <c r="Z119" s="99" t="e">
        <f>IF(#REF!="","",#REF!)</f>
        <v>#REF!</v>
      </c>
      <c r="AA119" s="98" t="e">
        <f>IF(#REF!="","",#REF!)</f>
        <v>#REF!</v>
      </c>
      <c r="AB119" s="98" t="e">
        <f>IF(#REF!="","",#REF!)</f>
        <v>#REF!</v>
      </c>
      <c r="AC119" s="98" t="e">
        <f>IF(#REF!="","",#REF!)</f>
        <v>#REF!</v>
      </c>
    </row>
    <row r="120" spans="1:29" x14ac:dyDescent="0.25">
      <c r="A120" s="98" t="e">
        <f>IF(#REF!="","",#REF!)</f>
        <v>#REF!</v>
      </c>
      <c r="B120" s="99" t="e">
        <f>IF(#REF!="","",#REF!)</f>
        <v>#REF!</v>
      </c>
      <c r="C120" s="98" t="e">
        <f>IF(#REF!="","",#REF!)</f>
        <v>#REF!</v>
      </c>
      <c r="D120" s="98" t="e">
        <f>IF(#REF!="","",#REF!)</f>
        <v>#REF!</v>
      </c>
      <c r="E120" s="98" t="e">
        <f>IF(#REF!="","",#REF!)</f>
        <v>#REF!</v>
      </c>
      <c r="F120" s="98" t="e">
        <f>IF(#REF!="","",#REF!)</f>
        <v>#REF!</v>
      </c>
      <c r="G120" s="99" t="e">
        <f>IF(#REF!="","",#REF!)</f>
        <v>#REF!</v>
      </c>
      <c r="H120" s="99" t="e">
        <f>CONCATENATE(#REF!, "-R",#REF!)</f>
        <v>#REF!</v>
      </c>
      <c r="I120" s="99" t="e">
        <f>IF(#REF!="","",#REF!)</f>
        <v>#REF!</v>
      </c>
      <c r="J120" s="99" t="e">
        <f>IF(#REF!="","",#REF!)</f>
        <v>#REF!</v>
      </c>
      <c r="K120" s="115" t="e">
        <f>IF(#REF!="","",#REF!)</f>
        <v>#REF!</v>
      </c>
      <c r="L120" s="99" t="e">
        <f>IF(#REF!="","",#REF!)</f>
        <v>#REF!</v>
      </c>
      <c r="M120" s="99" t="e">
        <f>IF(#REF!="","",#REF!)</f>
        <v>#REF!</v>
      </c>
      <c r="N120" s="99" t="e">
        <f t="shared" si="2"/>
        <v>#REF!</v>
      </c>
      <c r="O120" s="99" t="e">
        <f>#REF!</f>
        <v>#REF!</v>
      </c>
      <c r="P120" s="98" t="e">
        <f>#REF!</f>
        <v>#REF!</v>
      </c>
      <c r="Q120" s="99" t="e">
        <f t="shared" si="3"/>
        <v>#REF!</v>
      </c>
      <c r="R120" s="98" t="e">
        <f>IF(#REF!="","",#REF!)</f>
        <v>#REF!</v>
      </c>
      <c r="S120" s="98" t="e">
        <f>IF(#REF!="","",#REF!)</f>
        <v>#REF!</v>
      </c>
      <c r="T120" s="98" t="e">
        <f>IF(#REF!="","",#REF!)</f>
        <v>#REF!</v>
      </c>
      <c r="U120" s="98" t="e">
        <f>IF(#REF!="","",#REF!)</f>
        <v>#REF!</v>
      </c>
      <c r="V120" s="98" t="e">
        <f>IF(#REF!="","",#REF!)</f>
        <v>#REF!</v>
      </c>
      <c r="W120" s="98" t="e">
        <f>IF(#REF!="","",#REF!)</f>
        <v>#REF!</v>
      </c>
      <c r="X120" s="99" t="e">
        <f>IF(#REF!="","",#REF!)</f>
        <v>#REF!</v>
      </c>
      <c r="Y120" s="99" t="e">
        <f>IF(#REF!="","",#REF!)</f>
        <v>#REF!</v>
      </c>
      <c r="Z120" s="99" t="e">
        <f>IF(#REF!="","",#REF!)</f>
        <v>#REF!</v>
      </c>
      <c r="AA120" s="98" t="e">
        <f>IF(#REF!="","",#REF!)</f>
        <v>#REF!</v>
      </c>
      <c r="AB120" s="98" t="e">
        <f>IF(#REF!="","",#REF!)</f>
        <v>#REF!</v>
      </c>
      <c r="AC120" s="98" t="e">
        <f>IF(#REF!="","",#REF!)</f>
        <v>#REF!</v>
      </c>
    </row>
    <row r="121" spans="1:29" x14ac:dyDescent="0.25">
      <c r="A121" s="98" t="e">
        <f>IF(#REF!="","",#REF!)</f>
        <v>#REF!</v>
      </c>
      <c r="B121" s="99" t="e">
        <f>IF(#REF!="","",#REF!)</f>
        <v>#REF!</v>
      </c>
      <c r="C121" s="98" t="e">
        <f>IF(#REF!="","",#REF!)</f>
        <v>#REF!</v>
      </c>
      <c r="D121" s="98" t="e">
        <f>IF(#REF!="","",#REF!)</f>
        <v>#REF!</v>
      </c>
      <c r="E121" s="98" t="e">
        <f>IF(#REF!="","",#REF!)</f>
        <v>#REF!</v>
      </c>
      <c r="F121" s="98" t="e">
        <f>IF(#REF!="","",#REF!)</f>
        <v>#REF!</v>
      </c>
      <c r="G121" s="99" t="e">
        <f>IF(#REF!="","",#REF!)</f>
        <v>#REF!</v>
      </c>
      <c r="H121" s="99" t="e">
        <f>CONCATENATE(#REF!, "-R",#REF!)</f>
        <v>#REF!</v>
      </c>
      <c r="I121" s="99" t="e">
        <f>IF(#REF!="","",#REF!)</f>
        <v>#REF!</v>
      </c>
      <c r="J121" s="99" t="e">
        <f>IF(#REF!="","",#REF!)</f>
        <v>#REF!</v>
      </c>
      <c r="K121" s="115" t="e">
        <f>IF(#REF!="","",#REF!)</f>
        <v>#REF!</v>
      </c>
      <c r="L121" s="99" t="e">
        <f>IF(#REF!="","",#REF!)</f>
        <v>#REF!</v>
      </c>
      <c r="M121" s="99" t="e">
        <f>IF(#REF!="","",#REF!)</f>
        <v>#REF!</v>
      </c>
      <c r="N121" s="99" t="e">
        <f t="shared" si="2"/>
        <v>#REF!</v>
      </c>
      <c r="O121" s="99" t="e">
        <f>#REF!</f>
        <v>#REF!</v>
      </c>
      <c r="P121" s="98" t="e">
        <f>#REF!</f>
        <v>#REF!</v>
      </c>
      <c r="Q121" s="99" t="e">
        <f t="shared" si="3"/>
        <v>#REF!</v>
      </c>
      <c r="R121" s="98" t="e">
        <f>IF(#REF!="","",#REF!)</f>
        <v>#REF!</v>
      </c>
      <c r="S121" s="98" t="e">
        <f>IF(#REF!="","",#REF!)</f>
        <v>#REF!</v>
      </c>
      <c r="T121" s="98" t="e">
        <f>IF(#REF!="","",#REF!)</f>
        <v>#REF!</v>
      </c>
      <c r="U121" s="98" t="e">
        <f>IF(#REF!="","",#REF!)</f>
        <v>#REF!</v>
      </c>
      <c r="V121" s="98" t="e">
        <f>IF(#REF!="","",#REF!)</f>
        <v>#REF!</v>
      </c>
      <c r="W121" s="98" t="e">
        <f>IF(#REF!="","",#REF!)</f>
        <v>#REF!</v>
      </c>
      <c r="X121" s="99" t="e">
        <f>IF(#REF!="","",#REF!)</f>
        <v>#REF!</v>
      </c>
      <c r="Y121" s="99" t="e">
        <f>IF(#REF!="","",#REF!)</f>
        <v>#REF!</v>
      </c>
      <c r="Z121" s="99" t="e">
        <f>IF(#REF!="","",#REF!)</f>
        <v>#REF!</v>
      </c>
      <c r="AA121" s="98" t="e">
        <f>IF(#REF!="","",#REF!)</f>
        <v>#REF!</v>
      </c>
      <c r="AB121" s="98" t="e">
        <f>IF(#REF!="","",#REF!)</f>
        <v>#REF!</v>
      </c>
      <c r="AC121" s="98" t="e">
        <f>IF(#REF!="","",#REF!)</f>
        <v>#REF!</v>
      </c>
    </row>
    <row r="122" spans="1:29" x14ac:dyDescent="0.25">
      <c r="A122" s="98" t="e">
        <f>IF(#REF!="","",#REF!)</f>
        <v>#REF!</v>
      </c>
      <c r="B122" s="99" t="e">
        <f>IF(#REF!="","",#REF!)</f>
        <v>#REF!</v>
      </c>
      <c r="C122" s="98" t="e">
        <f>IF(#REF!="","",#REF!)</f>
        <v>#REF!</v>
      </c>
      <c r="D122" s="98" t="e">
        <f>IF(#REF!="","",#REF!)</f>
        <v>#REF!</v>
      </c>
      <c r="E122" s="98" t="e">
        <f>IF(#REF!="","",#REF!)</f>
        <v>#REF!</v>
      </c>
      <c r="F122" s="98" t="e">
        <f>IF(#REF!="","",#REF!)</f>
        <v>#REF!</v>
      </c>
      <c r="G122" s="99" t="e">
        <f>IF(#REF!="","",#REF!)</f>
        <v>#REF!</v>
      </c>
      <c r="H122" s="99" t="e">
        <f>CONCATENATE(#REF!, "-R",#REF!)</f>
        <v>#REF!</v>
      </c>
      <c r="I122" s="99" t="e">
        <f>IF(#REF!="","",#REF!)</f>
        <v>#REF!</v>
      </c>
      <c r="J122" s="99" t="e">
        <f>IF(#REF!="","",#REF!)</f>
        <v>#REF!</v>
      </c>
      <c r="K122" s="115" t="e">
        <f>IF(#REF!="","",#REF!)</f>
        <v>#REF!</v>
      </c>
      <c r="L122" s="99" t="e">
        <f>IF(#REF!="","",#REF!)</f>
        <v>#REF!</v>
      </c>
      <c r="M122" s="99" t="e">
        <f>IF(#REF!="","",#REF!)</f>
        <v>#REF!</v>
      </c>
      <c r="N122" s="99" t="e">
        <f t="shared" si="2"/>
        <v>#REF!</v>
      </c>
      <c r="O122" s="99" t="e">
        <f>#REF!</f>
        <v>#REF!</v>
      </c>
      <c r="P122" s="98" t="e">
        <f>#REF!</f>
        <v>#REF!</v>
      </c>
      <c r="Q122" s="99" t="e">
        <f t="shared" si="3"/>
        <v>#REF!</v>
      </c>
      <c r="R122" s="98" t="e">
        <f>IF(#REF!="","",#REF!)</f>
        <v>#REF!</v>
      </c>
      <c r="S122" s="98" t="e">
        <f>IF(#REF!="","",#REF!)</f>
        <v>#REF!</v>
      </c>
      <c r="T122" s="98" t="e">
        <f>IF(#REF!="","",#REF!)</f>
        <v>#REF!</v>
      </c>
      <c r="U122" s="98" t="e">
        <f>IF(#REF!="","",#REF!)</f>
        <v>#REF!</v>
      </c>
      <c r="V122" s="98" t="e">
        <f>IF(#REF!="","",#REF!)</f>
        <v>#REF!</v>
      </c>
      <c r="W122" s="98" t="e">
        <f>IF(#REF!="","",#REF!)</f>
        <v>#REF!</v>
      </c>
      <c r="X122" s="99" t="e">
        <f>IF(#REF!="","",#REF!)</f>
        <v>#REF!</v>
      </c>
      <c r="Y122" s="99" t="e">
        <f>IF(#REF!="","",#REF!)</f>
        <v>#REF!</v>
      </c>
      <c r="Z122" s="99" t="e">
        <f>IF(#REF!="","",#REF!)</f>
        <v>#REF!</v>
      </c>
      <c r="AA122" s="98" t="e">
        <f>IF(#REF!="","",#REF!)</f>
        <v>#REF!</v>
      </c>
      <c r="AB122" s="98" t="e">
        <f>IF(#REF!="","",#REF!)</f>
        <v>#REF!</v>
      </c>
      <c r="AC122" s="98" t="e">
        <f>IF(#REF!="","",#REF!)</f>
        <v>#REF!</v>
      </c>
    </row>
    <row r="123" spans="1:29" x14ac:dyDescent="0.25">
      <c r="A123" s="98" t="e">
        <f>IF(#REF!="","",#REF!)</f>
        <v>#REF!</v>
      </c>
      <c r="B123" s="99" t="e">
        <f>IF(#REF!="","",#REF!)</f>
        <v>#REF!</v>
      </c>
      <c r="C123" s="98" t="e">
        <f>IF(#REF!="","",#REF!)</f>
        <v>#REF!</v>
      </c>
      <c r="D123" s="98" t="e">
        <f>IF(#REF!="","",#REF!)</f>
        <v>#REF!</v>
      </c>
      <c r="E123" s="98" t="e">
        <f>IF(#REF!="","",#REF!)</f>
        <v>#REF!</v>
      </c>
      <c r="F123" s="98" t="e">
        <f>IF(#REF!="","",#REF!)</f>
        <v>#REF!</v>
      </c>
      <c r="G123" s="99" t="e">
        <f>IF(#REF!="","",#REF!)</f>
        <v>#REF!</v>
      </c>
      <c r="H123" s="99" t="e">
        <f>CONCATENATE(#REF!, "-R",#REF!)</f>
        <v>#REF!</v>
      </c>
      <c r="I123" s="99" t="e">
        <f>IF(#REF!="","",#REF!)</f>
        <v>#REF!</v>
      </c>
      <c r="J123" s="99" t="e">
        <f>IF(#REF!="","",#REF!)</f>
        <v>#REF!</v>
      </c>
      <c r="K123" s="115" t="e">
        <f>IF(#REF!="","",#REF!)</f>
        <v>#REF!</v>
      </c>
      <c r="L123" s="99" t="e">
        <f>IF(#REF!="","",#REF!)</f>
        <v>#REF!</v>
      </c>
      <c r="M123" s="99" t="e">
        <f>IF(#REF!="","",#REF!)</f>
        <v>#REF!</v>
      </c>
      <c r="N123" s="99" t="e">
        <f t="shared" si="2"/>
        <v>#REF!</v>
      </c>
      <c r="O123" s="99" t="e">
        <f>#REF!</f>
        <v>#REF!</v>
      </c>
      <c r="P123" s="98" t="e">
        <f>#REF!</f>
        <v>#REF!</v>
      </c>
      <c r="Q123" s="99" t="e">
        <f t="shared" si="3"/>
        <v>#REF!</v>
      </c>
      <c r="R123" s="98" t="e">
        <f>IF(#REF!="","",#REF!)</f>
        <v>#REF!</v>
      </c>
      <c r="S123" s="98" t="e">
        <f>IF(#REF!="","",#REF!)</f>
        <v>#REF!</v>
      </c>
      <c r="T123" s="98" t="e">
        <f>IF(#REF!="","",#REF!)</f>
        <v>#REF!</v>
      </c>
      <c r="U123" s="98" t="e">
        <f>IF(#REF!="","",#REF!)</f>
        <v>#REF!</v>
      </c>
      <c r="V123" s="98" t="e">
        <f>IF(#REF!="","",#REF!)</f>
        <v>#REF!</v>
      </c>
      <c r="W123" s="98" t="e">
        <f>IF(#REF!="","",#REF!)</f>
        <v>#REF!</v>
      </c>
      <c r="X123" s="99" t="e">
        <f>IF(#REF!="","",#REF!)</f>
        <v>#REF!</v>
      </c>
      <c r="Y123" s="99" t="e">
        <f>IF(#REF!="","",#REF!)</f>
        <v>#REF!</v>
      </c>
      <c r="Z123" s="99" t="e">
        <f>IF(#REF!="","",#REF!)</f>
        <v>#REF!</v>
      </c>
      <c r="AA123" s="98" t="e">
        <f>IF(#REF!="","",#REF!)</f>
        <v>#REF!</v>
      </c>
      <c r="AB123" s="98" t="e">
        <f>IF(#REF!="","",#REF!)</f>
        <v>#REF!</v>
      </c>
      <c r="AC123" s="98" t="e">
        <f>IF(#REF!="","",#REF!)</f>
        <v>#REF!</v>
      </c>
    </row>
    <row r="124" spans="1:29" x14ac:dyDescent="0.25">
      <c r="A124" s="98" t="e">
        <f>IF(#REF!="","",#REF!)</f>
        <v>#REF!</v>
      </c>
      <c r="B124" s="99" t="e">
        <f>IF(#REF!="","",#REF!)</f>
        <v>#REF!</v>
      </c>
      <c r="C124" s="98" t="e">
        <f>IF(#REF!="","",#REF!)</f>
        <v>#REF!</v>
      </c>
      <c r="D124" s="98" t="e">
        <f>IF(#REF!="","",#REF!)</f>
        <v>#REF!</v>
      </c>
      <c r="E124" s="98" t="e">
        <f>IF(#REF!="","",#REF!)</f>
        <v>#REF!</v>
      </c>
      <c r="F124" s="98" t="e">
        <f>IF(#REF!="","",#REF!)</f>
        <v>#REF!</v>
      </c>
      <c r="G124" s="99" t="e">
        <f>IF(#REF!="","",#REF!)</f>
        <v>#REF!</v>
      </c>
      <c r="H124" s="99" t="e">
        <f>CONCATENATE(#REF!, "-R",#REF!)</f>
        <v>#REF!</v>
      </c>
      <c r="I124" s="99" t="e">
        <f>IF(#REF!="","",#REF!)</f>
        <v>#REF!</v>
      </c>
      <c r="J124" s="99" t="e">
        <f>IF(#REF!="","",#REF!)</f>
        <v>#REF!</v>
      </c>
      <c r="K124" s="115" t="e">
        <f>IF(#REF!="","",#REF!)</f>
        <v>#REF!</v>
      </c>
      <c r="L124" s="99" t="e">
        <f>IF(#REF!="","",#REF!)</f>
        <v>#REF!</v>
      </c>
      <c r="M124" s="99" t="e">
        <f>IF(#REF!="","",#REF!)</f>
        <v>#REF!</v>
      </c>
      <c r="N124" s="99" t="e">
        <f t="shared" si="2"/>
        <v>#REF!</v>
      </c>
      <c r="O124" s="99" t="e">
        <f>#REF!</f>
        <v>#REF!</v>
      </c>
      <c r="P124" s="98" t="e">
        <f>#REF!</f>
        <v>#REF!</v>
      </c>
      <c r="Q124" s="99" t="e">
        <f t="shared" si="3"/>
        <v>#REF!</v>
      </c>
      <c r="R124" s="98" t="e">
        <f>IF(#REF!="","",#REF!)</f>
        <v>#REF!</v>
      </c>
      <c r="S124" s="98" t="e">
        <f>IF(#REF!="","",#REF!)</f>
        <v>#REF!</v>
      </c>
      <c r="T124" s="98" t="e">
        <f>IF(#REF!="","",#REF!)</f>
        <v>#REF!</v>
      </c>
      <c r="U124" s="98" t="e">
        <f>IF(#REF!="","",#REF!)</f>
        <v>#REF!</v>
      </c>
      <c r="V124" s="98" t="e">
        <f>IF(#REF!="","",#REF!)</f>
        <v>#REF!</v>
      </c>
      <c r="W124" s="98" t="e">
        <f>IF(#REF!="","",#REF!)</f>
        <v>#REF!</v>
      </c>
      <c r="X124" s="99" t="e">
        <f>IF(#REF!="","",#REF!)</f>
        <v>#REF!</v>
      </c>
      <c r="Y124" s="99" t="e">
        <f>IF(#REF!="","",#REF!)</f>
        <v>#REF!</v>
      </c>
      <c r="Z124" s="99" t="e">
        <f>IF(#REF!="","",#REF!)</f>
        <v>#REF!</v>
      </c>
      <c r="AA124" s="98" t="e">
        <f>IF(#REF!="","",#REF!)</f>
        <v>#REF!</v>
      </c>
      <c r="AB124" s="98" t="e">
        <f>IF(#REF!="","",#REF!)</f>
        <v>#REF!</v>
      </c>
      <c r="AC124" s="98" t="e">
        <f>IF(#REF!="","",#REF!)</f>
        <v>#REF!</v>
      </c>
    </row>
    <row r="125" spans="1:29" x14ac:dyDescent="0.25">
      <c r="A125" s="98" t="e">
        <f>IF(#REF!="","",#REF!)</f>
        <v>#REF!</v>
      </c>
      <c r="B125" s="99" t="e">
        <f>IF(#REF!="","",#REF!)</f>
        <v>#REF!</v>
      </c>
      <c r="C125" s="98" t="e">
        <f>IF(#REF!="","",#REF!)</f>
        <v>#REF!</v>
      </c>
      <c r="D125" s="98" t="e">
        <f>IF(#REF!="","",#REF!)</f>
        <v>#REF!</v>
      </c>
      <c r="E125" s="98" t="e">
        <f>IF(#REF!="","",#REF!)</f>
        <v>#REF!</v>
      </c>
      <c r="F125" s="98" t="e">
        <f>IF(#REF!="","",#REF!)</f>
        <v>#REF!</v>
      </c>
      <c r="G125" s="99" t="e">
        <f>IF(#REF!="","",#REF!)</f>
        <v>#REF!</v>
      </c>
      <c r="H125" s="99" t="e">
        <f>CONCATENATE(#REF!, "-R",#REF!)</f>
        <v>#REF!</v>
      </c>
      <c r="I125" s="99" t="e">
        <f>IF(#REF!="","",#REF!)</f>
        <v>#REF!</v>
      </c>
      <c r="J125" s="99" t="e">
        <f>IF(#REF!="","",#REF!)</f>
        <v>#REF!</v>
      </c>
      <c r="K125" s="115" t="e">
        <f>IF(#REF!="","",#REF!)</f>
        <v>#REF!</v>
      </c>
      <c r="L125" s="99" t="e">
        <f>IF(#REF!="","",#REF!)</f>
        <v>#REF!</v>
      </c>
      <c r="M125" s="99" t="e">
        <f>IF(#REF!="","",#REF!)</f>
        <v>#REF!</v>
      </c>
      <c r="N125" s="99" t="e">
        <f t="shared" si="2"/>
        <v>#REF!</v>
      </c>
      <c r="O125" s="99" t="e">
        <f>#REF!</f>
        <v>#REF!</v>
      </c>
      <c r="P125" s="98" t="e">
        <f>#REF!</f>
        <v>#REF!</v>
      </c>
      <c r="Q125" s="99" t="e">
        <f t="shared" si="3"/>
        <v>#REF!</v>
      </c>
      <c r="R125" s="98" t="e">
        <f>IF(#REF!="","",#REF!)</f>
        <v>#REF!</v>
      </c>
      <c r="S125" s="98" t="e">
        <f>IF(#REF!="","",#REF!)</f>
        <v>#REF!</v>
      </c>
      <c r="T125" s="98" t="e">
        <f>IF(#REF!="","",#REF!)</f>
        <v>#REF!</v>
      </c>
      <c r="U125" s="98" t="e">
        <f>IF(#REF!="","",#REF!)</f>
        <v>#REF!</v>
      </c>
      <c r="V125" s="98" t="e">
        <f>IF(#REF!="","",#REF!)</f>
        <v>#REF!</v>
      </c>
      <c r="W125" s="98" t="e">
        <f>IF(#REF!="","",#REF!)</f>
        <v>#REF!</v>
      </c>
      <c r="X125" s="99" t="e">
        <f>IF(#REF!="","",#REF!)</f>
        <v>#REF!</v>
      </c>
      <c r="Y125" s="99" t="e">
        <f>IF(#REF!="","",#REF!)</f>
        <v>#REF!</v>
      </c>
      <c r="Z125" s="99" t="e">
        <f>IF(#REF!="","",#REF!)</f>
        <v>#REF!</v>
      </c>
      <c r="AA125" s="98" t="e">
        <f>IF(#REF!="","",#REF!)</f>
        <v>#REF!</v>
      </c>
      <c r="AB125" s="98" t="e">
        <f>IF(#REF!="","",#REF!)</f>
        <v>#REF!</v>
      </c>
      <c r="AC125" s="98" t="e">
        <f>IF(#REF!="","",#REF!)</f>
        <v>#REF!</v>
      </c>
    </row>
    <row r="126" spans="1:29" x14ac:dyDescent="0.25">
      <c r="A126" s="98" t="e">
        <f>IF(#REF!="","",#REF!)</f>
        <v>#REF!</v>
      </c>
      <c r="B126" s="99" t="e">
        <f>IF(#REF!="","",#REF!)</f>
        <v>#REF!</v>
      </c>
      <c r="C126" s="98" t="e">
        <f>IF(#REF!="","",#REF!)</f>
        <v>#REF!</v>
      </c>
      <c r="D126" s="98" t="e">
        <f>IF(#REF!="","",#REF!)</f>
        <v>#REF!</v>
      </c>
      <c r="E126" s="98" t="e">
        <f>IF(#REF!="","",#REF!)</f>
        <v>#REF!</v>
      </c>
      <c r="F126" s="98" t="e">
        <f>IF(#REF!="","",#REF!)</f>
        <v>#REF!</v>
      </c>
      <c r="G126" s="99" t="e">
        <f>IF(#REF!="","",#REF!)</f>
        <v>#REF!</v>
      </c>
      <c r="H126" s="99" t="e">
        <f>CONCATENATE(#REF!, "-R",#REF!)</f>
        <v>#REF!</v>
      </c>
      <c r="I126" s="99" t="e">
        <f>IF(#REF!="","",#REF!)</f>
        <v>#REF!</v>
      </c>
      <c r="J126" s="99" t="e">
        <f>IF(#REF!="","",#REF!)</f>
        <v>#REF!</v>
      </c>
      <c r="K126" s="115" t="e">
        <f>IF(#REF!="","",#REF!)</f>
        <v>#REF!</v>
      </c>
      <c r="L126" s="99" t="e">
        <f>IF(#REF!="","",#REF!)</f>
        <v>#REF!</v>
      </c>
      <c r="M126" s="99" t="e">
        <f>IF(#REF!="","",#REF!)</f>
        <v>#REF!</v>
      </c>
      <c r="N126" s="99" t="e">
        <f t="shared" si="2"/>
        <v>#REF!</v>
      </c>
      <c r="O126" s="99" t="e">
        <f>#REF!</f>
        <v>#REF!</v>
      </c>
      <c r="P126" s="98" t="e">
        <f>#REF!</f>
        <v>#REF!</v>
      </c>
      <c r="Q126" s="99" t="e">
        <f t="shared" si="3"/>
        <v>#REF!</v>
      </c>
      <c r="R126" s="98" t="e">
        <f>IF(#REF!="","",#REF!)</f>
        <v>#REF!</v>
      </c>
      <c r="S126" s="98" t="e">
        <f>IF(#REF!="","",#REF!)</f>
        <v>#REF!</v>
      </c>
      <c r="T126" s="98" t="e">
        <f>IF(#REF!="","",#REF!)</f>
        <v>#REF!</v>
      </c>
      <c r="U126" s="98" t="e">
        <f>IF(#REF!="","",#REF!)</f>
        <v>#REF!</v>
      </c>
      <c r="V126" s="98" t="e">
        <f>IF(#REF!="","",#REF!)</f>
        <v>#REF!</v>
      </c>
      <c r="W126" s="98" t="e">
        <f>IF(#REF!="","",#REF!)</f>
        <v>#REF!</v>
      </c>
      <c r="X126" s="99" t="e">
        <f>IF(#REF!="","",#REF!)</f>
        <v>#REF!</v>
      </c>
      <c r="Y126" s="99" t="e">
        <f>IF(#REF!="","",#REF!)</f>
        <v>#REF!</v>
      </c>
      <c r="Z126" s="99" t="e">
        <f>IF(#REF!="","",#REF!)</f>
        <v>#REF!</v>
      </c>
      <c r="AA126" s="98" t="e">
        <f>IF(#REF!="","",#REF!)</f>
        <v>#REF!</v>
      </c>
      <c r="AB126" s="98" t="e">
        <f>IF(#REF!="","",#REF!)</f>
        <v>#REF!</v>
      </c>
      <c r="AC126" s="98" t="e">
        <f>IF(#REF!="","",#REF!)</f>
        <v>#REF!</v>
      </c>
    </row>
    <row r="127" spans="1:29" x14ac:dyDescent="0.25">
      <c r="A127" s="98" t="e">
        <f>IF(#REF!="","",#REF!)</f>
        <v>#REF!</v>
      </c>
      <c r="B127" s="99" t="e">
        <f>IF(#REF!="","",#REF!)</f>
        <v>#REF!</v>
      </c>
      <c r="C127" s="98" t="e">
        <f>IF(#REF!="","",#REF!)</f>
        <v>#REF!</v>
      </c>
      <c r="D127" s="98" t="e">
        <f>IF(#REF!="","",#REF!)</f>
        <v>#REF!</v>
      </c>
      <c r="E127" s="98" t="e">
        <f>IF(#REF!="","",#REF!)</f>
        <v>#REF!</v>
      </c>
      <c r="F127" s="98" t="e">
        <f>IF(#REF!="","",#REF!)</f>
        <v>#REF!</v>
      </c>
      <c r="G127" s="99" t="e">
        <f>IF(#REF!="","",#REF!)</f>
        <v>#REF!</v>
      </c>
      <c r="H127" s="99" t="e">
        <f>CONCATENATE(#REF!, "-R",#REF!)</f>
        <v>#REF!</v>
      </c>
      <c r="I127" s="99" t="e">
        <f>IF(#REF!="","",#REF!)</f>
        <v>#REF!</v>
      </c>
      <c r="J127" s="99" t="e">
        <f>IF(#REF!="","",#REF!)</f>
        <v>#REF!</v>
      </c>
      <c r="K127" s="115" t="e">
        <f>IF(#REF!="","",#REF!)</f>
        <v>#REF!</v>
      </c>
      <c r="L127" s="99" t="e">
        <f>IF(#REF!="","",#REF!)</f>
        <v>#REF!</v>
      </c>
      <c r="M127" s="99" t="e">
        <f>IF(#REF!="","",#REF!)</f>
        <v>#REF!</v>
      </c>
      <c r="N127" s="99" t="e">
        <f t="shared" si="2"/>
        <v>#REF!</v>
      </c>
      <c r="O127" s="99" t="e">
        <f>#REF!</f>
        <v>#REF!</v>
      </c>
      <c r="P127" s="98" t="e">
        <f>#REF!</f>
        <v>#REF!</v>
      </c>
      <c r="Q127" s="99" t="e">
        <f t="shared" si="3"/>
        <v>#REF!</v>
      </c>
      <c r="R127" s="98" t="e">
        <f>IF(#REF!="","",#REF!)</f>
        <v>#REF!</v>
      </c>
      <c r="S127" s="98" t="e">
        <f>IF(#REF!="","",#REF!)</f>
        <v>#REF!</v>
      </c>
      <c r="T127" s="98" t="e">
        <f>IF(#REF!="","",#REF!)</f>
        <v>#REF!</v>
      </c>
      <c r="U127" s="98" t="e">
        <f>IF(#REF!="","",#REF!)</f>
        <v>#REF!</v>
      </c>
      <c r="V127" s="98" t="e">
        <f>IF(#REF!="","",#REF!)</f>
        <v>#REF!</v>
      </c>
      <c r="W127" s="98" t="e">
        <f>IF(#REF!="","",#REF!)</f>
        <v>#REF!</v>
      </c>
      <c r="X127" s="99" t="e">
        <f>IF(#REF!="","",#REF!)</f>
        <v>#REF!</v>
      </c>
      <c r="Y127" s="99" t="e">
        <f>IF(#REF!="","",#REF!)</f>
        <v>#REF!</v>
      </c>
      <c r="Z127" s="99" t="e">
        <f>IF(#REF!="","",#REF!)</f>
        <v>#REF!</v>
      </c>
      <c r="AA127" s="98" t="e">
        <f>IF(#REF!="","",#REF!)</f>
        <v>#REF!</v>
      </c>
      <c r="AB127" s="98" t="e">
        <f>IF(#REF!="","",#REF!)</f>
        <v>#REF!</v>
      </c>
      <c r="AC127" s="98" t="e">
        <f>IF(#REF!="","",#REF!)</f>
        <v>#REF!</v>
      </c>
    </row>
    <row r="128" spans="1:29" x14ac:dyDescent="0.25">
      <c r="A128" s="98" t="e">
        <f>IF(#REF!="","",#REF!)</f>
        <v>#REF!</v>
      </c>
      <c r="B128" s="99" t="e">
        <f>IF(#REF!="","",#REF!)</f>
        <v>#REF!</v>
      </c>
      <c r="C128" s="98" t="e">
        <f>IF(#REF!="","",#REF!)</f>
        <v>#REF!</v>
      </c>
      <c r="D128" s="98" t="e">
        <f>IF(#REF!="","",#REF!)</f>
        <v>#REF!</v>
      </c>
      <c r="E128" s="98" t="e">
        <f>IF(#REF!="","",#REF!)</f>
        <v>#REF!</v>
      </c>
      <c r="F128" s="98" t="e">
        <f>IF(#REF!="","",#REF!)</f>
        <v>#REF!</v>
      </c>
      <c r="G128" s="99" t="e">
        <f>IF(#REF!="","",#REF!)</f>
        <v>#REF!</v>
      </c>
      <c r="H128" s="99" t="e">
        <f>CONCATENATE(#REF!, "-R",#REF!)</f>
        <v>#REF!</v>
      </c>
      <c r="I128" s="99" t="e">
        <f>IF(#REF!="","",#REF!)</f>
        <v>#REF!</v>
      </c>
      <c r="J128" s="99" t="e">
        <f>IF(#REF!="","",#REF!)</f>
        <v>#REF!</v>
      </c>
      <c r="K128" s="115" t="e">
        <f>IF(#REF!="","",#REF!)</f>
        <v>#REF!</v>
      </c>
      <c r="L128" s="99" t="e">
        <f>IF(#REF!="","",#REF!)</f>
        <v>#REF!</v>
      </c>
      <c r="M128" s="99" t="e">
        <f>IF(#REF!="","",#REF!)</f>
        <v>#REF!</v>
      </c>
      <c r="N128" s="99" t="e">
        <f t="shared" si="2"/>
        <v>#REF!</v>
      </c>
      <c r="O128" s="99" t="e">
        <f>#REF!</f>
        <v>#REF!</v>
      </c>
      <c r="P128" s="98" t="e">
        <f>#REF!</f>
        <v>#REF!</v>
      </c>
      <c r="Q128" s="99" t="e">
        <f t="shared" si="3"/>
        <v>#REF!</v>
      </c>
      <c r="R128" s="98" t="e">
        <f>IF(#REF!="","",#REF!)</f>
        <v>#REF!</v>
      </c>
      <c r="S128" s="98" t="e">
        <f>IF(#REF!="","",#REF!)</f>
        <v>#REF!</v>
      </c>
      <c r="T128" s="98" t="e">
        <f>IF(#REF!="","",#REF!)</f>
        <v>#REF!</v>
      </c>
      <c r="U128" s="98" t="e">
        <f>IF(#REF!="","",#REF!)</f>
        <v>#REF!</v>
      </c>
      <c r="V128" s="98" t="e">
        <f>IF(#REF!="","",#REF!)</f>
        <v>#REF!</v>
      </c>
      <c r="W128" s="98" t="e">
        <f>IF(#REF!="","",#REF!)</f>
        <v>#REF!</v>
      </c>
      <c r="X128" s="99" t="e">
        <f>IF(#REF!="","",#REF!)</f>
        <v>#REF!</v>
      </c>
      <c r="Y128" s="99" t="e">
        <f>IF(#REF!="","",#REF!)</f>
        <v>#REF!</v>
      </c>
      <c r="Z128" s="99" t="e">
        <f>IF(#REF!="","",#REF!)</f>
        <v>#REF!</v>
      </c>
      <c r="AA128" s="98" t="e">
        <f>IF(#REF!="","",#REF!)</f>
        <v>#REF!</v>
      </c>
      <c r="AB128" s="98" t="e">
        <f>IF(#REF!="","",#REF!)</f>
        <v>#REF!</v>
      </c>
      <c r="AC128" s="98" t="e">
        <f>IF(#REF!="","",#REF!)</f>
        <v>#REF!</v>
      </c>
    </row>
    <row r="129" spans="1:29" x14ac:dyDescent="0.25">
      <c r="A129" s="98" t="e">
        <f>IF(#REF!="","",#REF!)</f>
        <v>#REF!</v>
      </c>
      <c r="B129" s="99" t="e">
        <f>IF(#REF!="","",#REF!)</f>
        <v>#REF!</v>
      </c>
      <c r="C129" s="98" t="e">
        <f>IF(#REF!="","",#REF!)</f>
        <v>#REF!</v>
      </c>
      <c r="D129" s="98" t="e">
        <f>IF(#REF!="","",#REF!)</f>
        <v>#REF!</v>
      </c>
      <c r="E129" s="98" t="e">
        <f>IF(#REF!="","",#REF!)</f>
        <v>#REF!</v>
      </c>
      <c r="F129" s="98" t="e">
        <f>IF(#REF!="","",#REF!)</f>
        <v>#REF!</v>
      </c>
      <c r="G129" s="99" t="e">
        <f>IF(#REF!="","",#REF!)</f>
        <v>#REF!</v>
      </c>
      <c r="H129" s="99" t="e">
        <f>CONCATENATE(#REF!, "-R",#REF!)</f>
        <v>#REF!</v>
      </c>
      <c r="I129" s="99" t="e">
        <f>IF(#REF!="","",#REF!)</f>
        <v>#REF!</v>
      </c>
      <c r="J129" s="99" t="e">
        <f>IF(#REF!="","",#REF!)</f>
        <v>#REF!</v>
      </c>
      <c r="K129" s="115" t="e">
        <f>IF(#REF!="","",#REF!)</f>
        <v>#REF!</v>
      </c>
      <c r="L129" s="99" t="e">
        <f>IF(#REF!="","",#REF!)</f>
        <v>#REF!</v>
      </c>
      <c r="M129" s="99" t="e">
        <f>IF(#REF!="","",#REF!)</f>
        <v>#REF!</v>
      </c>
      <c r="N129" s="99" t="e">
        <f t="shared" si="2"/>
        <v>#REF!</v>
      </c>
      <c r="O129" s="99" t="e">
        <f>#REF!</f>
        <v>#REF!</v>
      </c>
      <c r="P129" s="98" t="e">
        <f>#REF!</f>
        <v>#REF!</v>
      </c>
      <c r="Q129" s="99" t="e">
        <f t="shared" si="3"/>
        <v>#REF!</v>
      </c>
      <c r="R129" s="98" t="e">
        <f>IF(#REF!="","",#REF!)</f>
        <v>#REF!</v>
      </c>
      <c r="S129" s="98" t="e">
        <f>IF(#REF!="","",#REF!)</f>
        <v>#REF!</v>
      </c>
      <c r="T129" s="98" t="e">
        <f>IF(#REF!="","",#REF!)</f>
        <v>#REF!</v>
      </c>
      <c r="U129" s="98" t="e">
        <f>IF(#REF!="","",#REF!)</f>
        <v>#REF!</v>
      </c>
      <c r="V129" s="98" t="e">
        <f>IF(#REF!="","",#REF!)</f>
        <v>#REF!</v>
      </c>
      <c r="W129" s="98" t="e">
        <f>IF(#REF!="","",#REF!)</f>
        <v>#REF!</v>
      </c>
      <c r="X129" s="99" t="e">
        <f>IF(#REF!="","",#REF!)</f>
        <v>#REF!</v>
      </c>
      <c r="Y129" s="99" t="e">
        <f>IF(#REF!="","",#REF!)</f>
        <v>#REF!</v>
      </c>
      <c r="Z129" s="99" t="e">
        <f>IF(#REF!="","",#REF!)</f>
        <v>#REF!</v>
      </c>
      <c r="AA129" s="98" t="e">
        <f>IF(#REF!="","",#REF!)</f>
        <v>#REF!</v>
      </c>
      <c r="AB129" s="98" t="e">
        <f>IF(#REF!="","",#REF!)</f>
        <v>#REF!</v>
      </c>
      <c r="AC129" s="98" t="e">
        <f>IF(#REF!="","",#REF!)</f>
        <v>#REF!</v>
      </c>
    </row>
    <row r="130" spans="1:29" x14ac:dyDescent="0.25">
      <c r="A130" s="98" t="e">
        <f>IF(#REF!="","",#REF!)</f>
        <v>#REF!</v>
      </c>
      <c r="B130" s="99" t="e">
        <f>IF(#REF!="","",#REF!)</f>
        <v>#REF!</v>
      </c>
      <c r="C130" s="98" t="e">
        <f>IF(#REF!="","",#REF!)</f>
        <v>#REF!</v>
      </c>
      <c r="D130" s="98" t="e">
        <f>IF(#REF!="","",#REF!)</f>
        <v>#REF!</v>
      </c>
      <c r="E130" s="98" t="e">
        <f>IF(#REF!="","",#REF!)</f>
        <v>#REF!</v>
      </c>
      <c r="F130" s="98" t="e">
        <f>IF(#REF!="","",#REF!)</f>
        <v>#REF!</v>
      </c>
      <c r="G130" s="99" t="e">
        <f>IF(#REF!="","",#REF!)</f>
        <v>#REF!</v>
      </c>
      <c r="H130" s="99" t="e">
        <f>CONCATENATE(#REF!, "-R",#REF!)</f>
        <v>#REF!</v>
      </c>
      <c r="I130" s="99" t="e">
        <f>IF(#REF!="","",#REF!)</f>
        <v>#REF!</v>
      </c>
      <c r="J130" s="99" t="e">
        <f>IF(#REF!="","",#REF!)</f>
        <v>#REF!</v>
      </c>
      <c r="K130" s="115" t="e">
        <f>IF(#REF!="","",#REF!)</f>
        <v>#REF!</v>
      </c>
      <c r="L130" s="99" t="e">
        <f>IF(#REF!="","",#REF!)</f>
        <v>#REF!</v>
      </c>
      <c r="M130" s="99" t="e">
        <f>IF(#REF!="","",#REF!)</f>
        <v>#REF!</v>
      </c>
      <c r="N130" s="99" t="e">
        <f t="shared" si="2"/>
        <v>#REF!</v>
      </c>
      <c r="O130" s="99" t="e">
        <f>#REF!</f>
        <v>#REF!</v>
      </c>
      <c r="P130" s="98" t="e">
        <f>#REF!</f>
        <v>#REF!</v>
      </c>
      <c r="Q130" s="99" t="e">
        <f t="shared" si="3"/>
        <v>#REF!</v>
      </c>
      <c r="R130" s="98" t="e">
        <f>IF(#REF!="","",#REF!)</f>
        <v>#REF!</v>
      </c>
      <c r="S130" s="98" t="e">
        <f>IF(#REF!="","",#REF!)</f>
        <v>#REF!</v>
      </c>
      <c r="T130" s="98" t="e">
        <f>IF(#REF!="","",#REF!)</f>
        <v>#REF!</v>
      </c>
      <c r="U130" s="98" t="e">
        <f>IF(#REF!="","",#REF!)</f>
        <v>#REF!</v>
      </c>
      <c r="V130" s="98" t="e">
        <f>IF(#REF!="","",#REF!)</f>
        <v>#REF!</v>
      </c>
      <c r="W130" s="98" t="e">
        <f>IF(#REF!="","",#REF!)</f>
        <v>#REF!</v>
      </c>
      <c r="X130" s="99" t="e">
        <f>IF(#REF!="","",#REF!)</f>
        <v>#REF!</v>
      </c>
      <c r="Y130" s="99" t="e">
        <f>IF(#REF!="","",#REF!)</f>
        <v>#REF!</v>
      </c>
      <c r="Z130" s="99" t="e">
        <f>IF(#REF!="","",#REF!)</f>
        <v>#REF!</v>
      </c>
      <c r="AA130" s="98" t="e">
        <f>IF(#REF!="","",#REF!)</f>
        <v>#REF!</v>
      </c>
      <c r="AB130" s="98" t="e">
        <f>IF(#REF!="","",#REF!)</f>
        <v>#REF!</v>
      </c>
      <c r="AC130" s="98" t="e">
        <f>IF(#REF!="","",#REF!)</f>
        <v>#REF!</v>
      </c>
    </row>
    <row r="131" spans="1:29" x14ac:dyDescent="0.25">
      <c r="A131" s="98" t="e">
        <f>IF(#REF!="","",#REF!)</f>
        <v>#REF!</v>
      </c>
      <c r="B131" s="99" t="e">
        <f>IF(#REF!="","",#REF!)</f>
        <v>#REF!</v>
      </c>
      <c r="C131" s="98" t="e">
        <f>IF(#REF!="","",#REF!)</f>
        <v>#REF!</v>
      </c>
      <c r="D131" s="98" t="e">
        <f>IF(#REF!="","",#REF!)</f>
        <v>#REF!</v>
      </c>
      <c r="E131" s="98" t="e">
        <f>IF(#REF!="","",#REF!)</f>
        <v>#REF!</v>
      </c>
      <c r="F131" s="98" t="e">
        <f>IF(#REF!="","",#REF!)</f>
        <v>#REF!</v>
      </c>
      <c r="G131" s="99" t="e">
        <f>IF(#REF!="","",#REF!)</f>
        <v>#REF!</v>
      </c>
      <c r="H131" s="99" t="e">
        <f>CONCATENATE(#REF!, "-R",#REF!)</f>
        <v>#REF!</v>
      </c>
      <c r="I131" s="99" t="e">
        <f>IF(#REF!="","",#REF!)</f>
        <v>#REF!</v>
      </c>
      <c r="J131" s="99" t="e">
        <f>IF(#REF!="","",#REF!)</f>
        <v>#REF!</v>
      </c>
      <c r="K131" s="115" t="e">
        <f>IF(#REF!="","",#REF!)</f>
        <v>#REF!</v>
      </c>
      <c r="L131" s="99" t="e">
        <f>IF(#REF!="","",#REF!)</f>
        <v>#REF!</v>
      </c>
      <c r="M131" s="99" t="e">
        <f>IF(#REF!="","",#REF!)</f>
        <v>#REF!</v>
      </c>
      <c r="N131" s="99" t="e">
        <f t="shared" si="2"/>
        <v>#REF!</v>
      </c>
      <c r="O131" s="99" t="e">
        <f>#REF!</f>
        <v>#REF!</v>
      </c>
      <c r="P131" s="98" t="e">
        <f>#REF!</f>
        <v>#REF!</v>
      </c>
      <c r="Q131" s="99" t="e">
        <f t="shared" si="3"/>
        <v>#REF!</v>
      </c>
      <c r="R131" s="98" t="e">
        <f>IF(#REF!="","",#REF!)</f>
        <v>#REF!</v>
      </c>
      <c r="S131" s="98" t="e">
        <f>IF(#REF!="","",#REF!)</f>
        <v>#REF!</v>
      </c>
      <c r="T131" s="98" t="e">
        <f>IF(#REF!="","",#REF!)</f>
        <v>#REF!</v>
      </c>
      <c r="U131" s="98" t="e">
        <f>IF(#REF!="","",#REF!)</f>
        <v>#REF!</v>
      </c>
      <c r="V131" s="98" t="e">
        <f>IF(#REF!="","",#REF!)</f>
        <v>#REF!</v>
      </c>
      <c r="W131" s="98" t="e">
        <f>IF(#REF!="","",#REF!)</f>
        <v>#REF!</v>
      </c>
      <c r="X131" s="99" t="e">
        <f>IF(#REF!="","",#REF!)</f>
        <v>#REF!</v>
      </c>
      <c r="Y131" s="99" t="e">
        <f>IF(#REF!="","",#REF!)</f>
        <v>#REF!</v>
      </c>
      <c r="Z131" s="99" t="e">
        <f>IF(#REF!="","",#REF!)</f>
        <v>#REF!</v>
      </c>
      <c r="AA131" s="98" t="e">
        <f>IF(#REF!="","",#REF!)</f>
        <v>#REF!</v>
      </c>
      <c r="AB131" s="98" t="e">
        <f>IF(#REF!="","",#REF!)</f>
        <v>#REF!</v>
      </c>
      <c r="AC131" s="98" t="e">
        <f>IF(#REF!="","",#REF!)</f>
        <v>#REF!</v>
      </c>
    </row>
    <row r="132" spans="1:29" x14ac:dyDescent="0.25">
      <c r="A132" s="98" t="e">
        <f>IF(#REF!="","",#REF!)</f>
        <v>#REF!</v>
      </c>
      <c r="B132" s="99" t="e">
        <f>IF(#REF!="","",#REF!)</f>
        <v>#REF!</v>
      </c>
      <c r="C132" s="98" t="e">
        <f>IF(#REF!="","",#REF!)</f>
        <v>#REF!</v>
      </c>
      <c r="D132" s="98" t="e">
        <f>IF(#REF!="","",#REF!)</f>
        <v>#REF!</v>
      </c>
      <c r="E132" s="98" t="e">
        <f>IF(#REF!="","",#REF!)</f>
        <v>#REF!</v>
      </c>
      <c r="F132" s="98" t="e">
        <f>IF(#REF!="","",#REF!)</f>
        <v>#REF!</v>
      </c>
      <c r="G132" s="99" t="e">
        <f>IF(#REF!="","",#REF!)</f>
        <v>#REF!</v>
      </c>
      <c r="H132" s="99" t="e">
        <f>CONCATENATE(#REF!, "-R",#REF!)</f>
        <v>#REF!</v>
      </c>
      <c r="I132" s="99" t="e">
        <f>IF(#REF!="","",#REF!)</f>
        <v>#REF!</v>
      </c>
      <c r="J132" s="99" t="e">
        <f>IF(#REF!="","",#REF!)</f>
        <v>#REF!</v>
      </c>
      <c r="K132" s="115" t="e">
        <f>IF(#REF!="","",#REF!)</f>
        <v>#REF!</v>
      </c>
      <c r="L132" s="99" t="e">
        <f>IF(#REF!="","",#REF!)</f>
        <v>#REF!</v>
      </c>
      <c r="M132" s="99" t="e">
        <f>IF(#REF!="","",#REF!)</f>
        <v>#REF!</v>
      </c>
      <c r="N132" s="99" t="e">
        <f t="shared" si="2"/>
        <v>#REF!</v>
      </c>
      <c r="O132" s="99" t="e">
        <f>#REF!</f>
        <v>#REF!</v>
      </c>
      <c r="P132" s="98" t="e">
        <f>#REF!</f>
        <v>#REF!</v>
      </c>
      <c r="Q132" s="99" t="e">
        <f t="shared" si="3"/>
        <v>#REF!</v>
      </c>
      <c r="R132" s="98" t="e">
        <f>IF(#REF!="","",#REF!)</f>
        <v>#REF!</v>
      </c>
      <c r="S132" s="98" t="e">
        <f>IF(#REF!="","",#REF!)</f>
        <v>#REF!</v>
      </c>
      <c r="T132" s="98" t="e">
        <f>IF(#REF!="","",#REF!)</f>
        <v>#REF!</v>
      </c>
      <c r="U132" s="98" t="e">
        <f>IF(#REF!="","",#REF!)</f>
        <v>#REF!</v>
      </c>
      <c r="V132" s="98" t="e">
        <f>IF(#REF!="","",#REF!)</f>
        <v>#REF!</v>
      </c>
      <c r="W132" s="98" t="e">
        <f>IF(#REF!="","",#REF!)</f>
        <v>#REF!</v>
      </c>
      <c r="X132" s="99" t="e">
        <f>IF(#REF!="","",#REF!)</f>
        <v>#REF!</v>
      </c>
      <c r="Y132" s="99" t="e">
        <f>IF(#REF!="","",#REF!)</f>
        <v>#REF!</v>
      </c>
      <c r="Z132" s="99" t="e">
        <f>IF(#REF!="","",#REF!)</f>
        <v>#REF!</v>
      </c>
      <c r="AA132" s="98" t="e">
        <f>IF(#REF!="","",#REF!)</f>
        <v>#REF!</v>
      </c>
      <c r="AB132" s="98" t="e">
        <f>IF(#REF!="","",#REF!)</f>
        <v>#REF!</v>
      </c>
      <c r="AC132" s="98" t="e">
        <f>IF(#REF!="","",#REF!)</f>
        <v>#REF!</v>
      </c>
    </row>
    <row r="133" spans="1:29" x14ac:dyDescent="0.25">
      <c r="A133" s="98" t="e">
        <f>IF(#REF!="","",#REF!)</f>
        <v>#REF!</v>
      </c>
      <c r="B133" s="99" t="e">
        <f>IF(#REF!="","",#REF!)</f>
        <v>#REF!</v>
      </c>
      <c r="C133" s="98" t="e">
        <f>IF(#REF!="","",#REF!)</f>
        <v>#REF!</v>
      </c>
      <c r="D133" s="98" t="e">
        <f>IF(#REF!="","",#REF!)</f>
        <v>#REF!</v>
      </c>
      <c r="E133" s="98" t="e">
        <f>IF(#REF!="","",#REF!)</f>
        <v>#REF!</v>
      </c>
      <c r="F133" s="98" t="e">
        <f>IF(#REF!="","",#REF!)</f>
        <v>#REF!</v>
      </c>
      <c r="G133" s="99" t="e">
        <f>IF(#REF!="","",#REF!)</f>
        <v>#REF!</v>
      </c>
      <c r="H133" s="99" t="e">
        <f>CONCATENATE(#REF!, "-R",#REF!)</f>
        <v>#REF!</v>
      </c>
      <c r="I133" s="99" t="e">
        <f>IF(#REF!="","",#REF!)</f>
        <v>#REF!</v>
      </c>
      <c r="J133" s="99" t="e">
        <f>IF(#REF!="","",#REF!)</f>
        <v>#REF!</v>
      </c>
      <c r="K133" s="115" t="e">
        <f>IF(#REF!="","",#REF!)</f>
        <v>#REF!</v>
      </c>
      <c r="L133" s="99" t="e">
        <f>IF(#REF!="","",#REF!)</f>
        <v>#REF!</v>
      </c>
      <c r="M133" s="99" t="e">
        <f>IF(#REF!="","",#REF!)</f>
        <v>#REF!</v>
      </c>
      <c r="N133" s="99" t="e">
        <f t="shared" si="2"/>
        <v>#REF!</v>
      </c>
      <c r="O133" s="99" t="e">
        <f>#REF!</f>
        <v>#REF!</v>
      </c>
      <c r="P133" s="98" t="e">
        <f>#REF!</f>
        <v>#REF!</v>
      </c>
      <c r="Q133" s="99" t="e">
        <f t="shared" si="3"/>
        <v>#REF!</v>
      </c>
      <c r="R133" s="98" t="e">
        <f>IF(#REF!="","",#REF!)</f>
        <v>#REF!</v>
      </c>
      <c r="S133" s="98" t="e">
        <f>IF(#REF!="","",#REF!)</f>
        <v>#REF!</v>
      </c>
      <c r="T133" s="98" t="e">
        <f>IF(#REF!="","",#REF!)</f>
        <v>#REF!</v>
      </c>
      <c r="U133" s="98" t="e">
        <f>IF(#REF!="","",#REF!)</f>
        <v>#REF!</v>
      </c>
      <c r="V133" s="98" t="e">
        <f>IF(#REF!="","",#REF!)</f>
        <v>#REF!</v>
      </c>
      <c r="W133" s="98" t="e">
        <f>IF(#REF!="","",#REF!)</f>
        <v>#REF!</v>
      </c>
      <c r="X133" s="99" t="e">
        <f>IF(#REF!="","",#REF!)</f>
        <v>#REF!</v>
      </c>
      <c r="Y133" s="99" t="e">
        <f>IF(#REF!="","",#REF!)</f>
        <v>#REF!</v>
      </c>
      <c r="Z133" s="99" t="e">
        <f>IF(#REF!="","",#REF!)</f>
        <v>#REF!</v>
      </c>
      <c r="AA133" s="98" t="e">
        <f>IF(#REF!="","",#REF!)</f>
        <v>#REF!</v>
      </c>
      <c r="AB133" s="98" t="e">
        <f>IF(#REF!="","",#REF!)</f>
        <v>#REF!</v>
      </c>
      <c r="AC133" s="98" t="e">
        <f>IF(#REF!="","",#REF!)</f>
        <v>#REF!</v>
      </c>
    </row>
    <row r="134" spans="1:29" x14ac:dyDescent="0.25">
      <c r="A134" s="98" t="e">
        <f>IF(#REF!="","",#REF!)</f>
        <v>#REF!</v>
      </c>
      <c r="B134" s="99" t="e">
        <f>IF(#REF!="","",#REF!)</f>
        <v>#REF!</v>
      </c>
      <c r="C134" s="98" t="e">
        <f>IF(#REF!="","",#REF!)</f>
        <v>#REF!</v>
      </c>
      <c r="D134" s="98" t="e">
        <f>IF(#REF!="","",#REF!)</f>
        <v>#REF!</v>
      </c>
      <c r="E134" s="98" t="e">
        <f>IF(#REF!="","",#REF!)</f>
        <v>#REF!</v>
      </c>
      <c r="F134" s="98" t="e">
        <f>IF(#REF!="","",#REF!)</f>
        <v>#REF!</v>
      </c>
      <c r="G134" s="99" t="e">
        <f>IF(#REF!="","",#REF!)</f>
        <v>#REF!</v>
      </c>
      <c r="H134" s="99" t="e">
        <f>CONCATENATE(#REF!, "-R",#REF!)</f>
        <v>#REF!</v>
      </c>
      <c r="I134" s="99" t="e">
        <f>IF(#REF!="","",#REF!)</f>
        <v>#REF!</v>
      </c>
      <c r="J134" s="99" t="e">
        <f>IF(#REF!="","",#REF!)</f>
        <v>#REF!</v>
      </c>
      <c r="K134" s="115" t="e">
        <f>IF(#REF!="","",#REF!)</f>
        <v>#REF!</v>
      </c>
      <c r="L134" s="99" t="e">
        <f>IF(#REF!="","",#REF!)</f>
        <v>#REF!</v>
      </c>
      <c r="M134" s="99" t="e">
        <f>IF(#REF!="","",#REF!)</f>
        <v>#REF!</v>
      </c>
      <c r="N134" s="99" t="e">
        <f t="shared" ref="N134:N197" si="4">IF(M134="","","0")</f>
        <v>#REF!</v>
      </c>
      <c r="O134" s="99" t="e">
        <f>#REF!</f>
        <v>#REF!</v>
      </c>
      <c r="P134" s="98" t="e">
        <f>#REF!</f>
        <v>#REF!</v>
      </c>
      <c r="Q134" s="99" t="e">
        <f t="shared" ref="Q134:Q197" si="5">IF($B134="","",$B134)</f>
        <v>#REF!</v>
      </c>
      <c r="R134" s="98" t="e">
        <f>IF(#REF!="","",#REF!)</f>
        <v>#REF!</v>
      </c>
      <c r="S134" s="98" t="e">
        <f>IF(#REF!="","",#REF!)</f>
        <v>#REF!</v>
      </c>
      <c r="T134" s="98" t="e">
        <f>IF(#REF!="","",#REF!)</f>
        <v>#REF!</v>
      </c>
      <c r="U134" s="98" t="e">
        <f>IF(#REF!="","",#REF!)</f>
        <v>#REF!</v>
      </c>
      <c r="V134" s="98" t="e">
        <f>IF(#REF!="","",#REF!)</f>
        <v>#REF!</v>
      </c>
      <c r="W134" s="98" t="e">
        <f>IF(#REF!="","",#REF!)</f>
        <v>#REF!</v>
      </c>
      <c r="X134" s="99" t="e">
        <f>IF(#REF!="","",#REF!)</f>
        <v>#REF!</v>
      </c>
      <c r="Y134" s="99" t="e">
        <f>IF(#REF!="","",#REF!)</f>
        <v>#REF!</v>
      </c>
      <c r="Z134" s="99" t="e">
        <f>IF(#REF!="","",#REF!)</f>
        <v>#REF!</v>
      </c>
      <c r="AA134" s="98" t="e">
        <f>IF(#REF!="","",#REF!)</f>
        <v>#REF!</v>
      </c>
      <c r="AB134" s="98" t="e">
        <f>IF(#REF!="","",#REF!)</f>
        <v>#REF!</v>
      </c>
      <c r="AC134" s="98" t="e">
        <f>IF(#REF!="","",#REF!)</f>
        <v>#REF!</v>
      </c>
    </row>
    <row r="135" spans="1:29" x14ac:dyDescent="0.25">
      <c r="A135" s="98" t="e">
        <f>IF(#REF!="","",#REF!)</f>
        <v>#REF!</v>
      </c>
      <c r="B135" s="99" t="e">
        <f>IF(#REF!="","",#REF!)</f>
        <v>#REF!</v>
      </c>
      <c r="C135" s="98" t="e">
        <f>IF(#REF!="","",#REF!)</f>
        <v>#REF!</v>
      </c>
      <c r="D135" s="98" t="e">
        <f>IF(#REF!="","",#REF!)</f>
        <v>#REF!</v>
      </c>
      <c r="E135" s="98" t="e">
        <f>IF(#REF!="","",#REF!)</f>
        <v>#REF!</v>
      </c>
      <c r="F135" s="98" t="e">
        <f>IF(#REF!="","",#REF!)</f>
        <v>#REF!</v>
      </c>
      <c r="G135" s="99" t="e">
        <f>IF(#REF!="","",#REF!)</f>
        <v>#REF!</v>
      </c>
      <c r="H135" s="99" t="e">
        <f>CONCATENATE(#REF!, "-R",#REF!)</f>
        <v>#REF!</v>
      </c>
      <c r="I135" s="99" t="e">
        <f>IF(#REF!="","",#REF!)</f>
        <v>#REF!</v>
      </c>
      <c r="J135" s="99" t="e">
        <f>IF(#REF!="","",#REF!)</f>
        <v>#REF!</v>
      </c>
      <c r="K135" s="115" t="e">
        <f>IF(#REF!="","",#REF!)</f>
        <v>#REF!</v>
      </c>
      <c r="L135" s="99" t="e">
        <f>IF(#REF!="","",#REF!)</f>
        <v>#REF!</v>
      </c>
      <c r="M135" s="99" t="e">
        <f>IF(#REF!="","",#REF!)</f>
        <v>#REF!</v>
      </c>
      <c r="N135" s="99" t="e">
        <f t="shared" si="4"/>
        <v>#REF!</v>
      </c>
      <c r="O135" s="99" t="e">
        <f>#REF!</f>
        <v>#REF!</v>
      </c>
      <c r="P135" s="98" t="e">
        <f>#REF!</f>
        <v>#REF!</v>
      </c>
      <c r="Q135" s="99" t="e">
        <f t="shared" si="5"/>
        <v>#REF!</v>
      </c>
      <c r="R135" s="98" t="e">
        <f>IF(#REF!="","",#REF!)</f>
        <v>#REF!</v>
      </c>
      <c r="S135" s="98" t="e">
        <f>IF(#REF!="","",#REF!)</f>
        <v>#REF!</v>
      </c>
      <c r="T135" s="98" t="e">
        <f>IF(#REF!="","",#REF!)</f>
        <v>#REF!</v>
      </c>
      <c r="U135" s="98" t="e">
        <f>IF(#REF!="","",#REF!)</f>
        <v>#REF!</v>
      </c>
      <c r="V135" s="98" t="e">
        <f>IF(#REF!="","",#REF!)</f>
        <v>#REF!</v>
      </c>
      <c r="W135" s="98" t="e">
        <f>IF(#REF!="","",#REF!)</f>
        <v>#REF!</v>
      </c>
      <c r="X135" s="99" t="e">
        <f>IF(#REF!="","",#REF!)</f>
        <v>#REF!</v>
      </c>
      <c r="Y135" s="99" t="e">
        <f>IF(#REF!="","",#REF!)</f>
        <v>#REF!</v>
      </c>
      <c r="Z135" s="99" t="e">
        <f>IF(#REF!="","",#REF!)</f>
        <v>#REF!</v>
      </c>
      <c r="AA135" s="98" t="e">
        <f>IF(#REF!="","",#REF!)</f>
        <v>#REF!</v>
      </c>
      <c r="AB135" s="98" t="e">
        <f>IF(#REF!="","",#REF!)</f>
        <v>#REF!</v>
      </c>
      <c r="AC135" s="98" t="e">
        <f>IF(#REF!="","",#REF!)</f>
        <v>#REF!</v>
      </c>
    </row>
    <row r="136" spans="1:29" x14ac:dyDescent="0.25">
      <c r="A136" s="98" t="e">
        <f>IF(#REF!="","",#REF!)</f>
        <v>#REF!</v>
      </c>
      <c r="B136" s="99" t="e">
        <f>IF(#REF!="","",#REF!)</f>
        <v>#REF!</v>
      </c>
      <c r="C136" s="98" t="e">
        <f>IF(#REF!="","",#REF!)</f>
        <v>#REF!</v>
      </c>
      <c r="D136" s="98" t="e">
        <f>IF(#REF!="","",#REF!)</f>
        <v>#REF!</v>
      </c>
      <c r="E136" s="98" t="e">
        <f>IF(#REF!="","",#REF!)</f>
        <v>#REF!</v>
      </c>
      <c r="F136" s="98" t="e">
        <f>IF(#REF!="","",#REF!)</f>
        <v>#REF!</v>
      </c>
      <c r="G136" s="99" t="e">
        <f>IF(#REF!="","",#REF!)</f>
        <v>#REF!</v>
      </c>
      <c r="H136" s="99" t="e">
        <f>CONCATENATE(#REF!, "-R",#REF!)</f>
        <v>#REF!</v>
      </c>
      <c r="I136" s="99" t="e">
        <f>IF(#REF!="","",#REF!)</f>
        <v>#REF!</v>
      </c>
      <c r="J136" s="99" t="e">
        <f>IF(#REF!="","",#REF!)</f>
        <v>#REF!</v>
      </c>
      <c r="K136" s="115" t="e">
        <f>IF(#REF!="","",#REF!)</f>
        <v>#REF!</v>
      </c>
      <c r="L136" s="99" t="e">
        <f>IF(#REF!="","",#REF!)</f>
        <v>#REF!</v>
      </c>
      <c r="M136" s="99" t="e">
        <f>IF(#REF!="","",#REF!)</f>
        <v>#REF!</v>
      </c>
      <c r="N136" s="99" t="e">
        <f t="shared" si="4"/>
        <v>#REF!</v>
      </c>
      <c r="O136" s="99" t="e">
        <f>#REF!</f>
        <v>#REF!</v>
      </c>
      <c r="P136" s="98" t="e">
        <f>#REF!</f>
        <v>#REF!</v>
      </c>
      <c r="Q136" s="99" t="e">
        <f t="shared" si="5"/>
        <v>#REF!</v>
      </c>
      <c r="R136" s="98" t="e">
        <f>IF(#REF!="","",#REF!)</f>
        <v>#REF!</v>
      </c>
      <c r="S136" s="98" t="e">
        <f>IF(#REF!="","",#REF!)</f>
        <v>#REF!</v>
      </c>
      <c r="T136" s="98" t="e">
        <f>IF(#REF!="","",#REF!)</f>
        <v>#REF!</v>
      </c>
      <c r="U136" s="98" t="e">
        <f>IF(#REF!="","",#REF!)</f>
        <v>#REF!</v>
      </c>
      <c r="V136" s="98" t="e">
        <f>IF(#REF!="","",#REF!)</f>
        <v>#REF!</v>
      </c>
      <c r="W136" s="98" t="e">
        <f>IF(#REF!="","",#REF!)</f>
        <v>#REF!</v>
      </c>
      <c r="X136" s="99" t="e">
        <f>IF(#REF!="","",#REF!)</f>
        <v>#REF!</v>
      </c>
      <c r="Y136" s="99" t="e">
        <f>IF(#REF!="","",#REF!)</f>
        <v>#REF!</v>
      </c>
      <c r="Z136" s="99" t="e">
        <f>IF(#REF!="","",#REF!)</f>
        <v>#REF!</v>
      </c>
      <c r="AA136" s="98" t="e">
        <f>IF(#REF!="","",#REF!)</f>
        <v>#REF!</v>
      </c>
      <c r="AB136" s="98" t="e">
        <f>IF(#REF!="","",#REF!)</f>
        <v>#REF!</v>
      </c>
      <c r="AC136" s="98" t="e">
        <f>IF(#REF!="","",#REF!)</f>
        <v>#REF!</v>
      </c>
    </row>
    <row r="137" spans="1:29" x14ac:dyDescent="0.25">
      <c r="A137" s="98" t="e">
        <f>IF(#REF!="","",#REF!)</f>
        <v>#REF!</v>
      </c>
      <c r="B137" s="99" t="e">
        <f>IF(#REF!="","",#REF!)</f>
        <v>#REF!</v>
      </c>
      <c r="C137" s="98" t="e">
        <f>IF(#REF!="","",#REF!)</f>
        <v>#REF!</v>
      </c>
      <c r="D137" s="98" t="e">
        <f>IF(#REF!="","",#REF!)</f>
        <v>#REF!</v>
      </c>
      <c r="E137" s="98" t="e">
        <f>IF(#REF!="","",#REF!)</f>
        <v>#REF!</v>
      </c>
      <c r="F137" s="98" t="e">
        <f>IF(#REF!="","",#REF!)</f>
        <v>#REF!</v>
      </c>
      <c r="G137" s="99" t="e">
        <f>IF(#REF!="","",#REF!)</f>
        <v>#REF!</v>
      </c>
      <c r="H137" s="99" t="e">
        <f>CONCATENATE(#REF!, "-R",#REF!)</f>
        <v>#REF!</v>
      </c>
      <c r="I137" s="99" t="e">
        <f>IF(#REF!="","",#REF!)</f>
        <v>#REF!</v>
      </c>
      <c r="J137" s="99" t="e">
        <f>IF(#REF!="","",#REF!)</f>
        <v>#REF!</v>
      </c>
      <c r="K137" s="115" t="e">
        <f>IF(#REF!="","",#REF!)</f>
        <v>#REF!</v>
      </c>
      <c r="L137" s="99" t="e">
        <f>IF(#REF!="","",#REF!)</f>
        <v>#REF!</v>
      </c>
      <c r="M137" s="99" t="e">
        <f>IF(#REF!="","",#REF!)</f>
        <v>#REF!</v>
      </c>
      <c r="N137" s="99" t="e">
        <f t="shared" si="4"/>
        <v>#REF!</v>
      </c>
      <c r="O137" s="99" t="e">
        <f>#REF!</f>
        <v>#REF!</v>
      </c>
      <c r="P137" s="98" t="e">
        <f>#REF!</f>
        <v>#REF!</v>
      </c>
      <c r="Q137" s="99" t="e">
        <f t="shared" si="5"/>
        <v>#REF!</v>
      </c>
      <c r="R137" s="98" t="e">
        <f>IF(#REF!="","",#REF!)</f>
        <v>#REF!</v>
      </c>
      <c r="S137" s="98" t="e">
        <f>IF(#REF!="","",#REF!)</f>
        <v>#REF!</v>
      </c>
      <c r="T137" s="98" t="e">
        <f>IF(#REF!="","",#REF!)</f>
        <v>#REF!</v>
      </c>
      <c r="U137" s="98" t="e">
        <f>IF(#REF!="","",#REF!)</f>
        <v>#REF!</v>
      </c>
      <c r="V137" s="98" t="e">
        <f>IF(#REF!="","",#REF!)</f>
        <v>#REF!</v>
      </c>
      <c r="W137" s="98" t="e">
        <f>IF(#REF!="","",#REF!)</f>
        <v>#REF!</v>
      </c>
      <c r="X137" s="99" t="e">
        <f>IF(#REF!="","",#REF!)</f>
        <v>#REF!</v>
      </c>
      <c r="Y137" s="99" t="e">
        <f>IF(#REF!="","",#REF!)</f>
        <v>#REF!</v>
      </c>
      <c r="Z137" s="99" t="e">
        <f>IF(#REF!="","",#REF!)</f>
        <v>#REF!</v>
      </c>
      <c r="AA137" s="98" t="e">
        <f>IF(#REF!="","",#REF!)</f>
        <v>#REF!</v>
      </c>
      <c r="AB137" s="98" t="e">
        <f>IF(#REF!="","",#REF!)</f>
        <v>#REF!</v>
      </c>
      <c r="AC137" s="98" t="e">
        <f>IF(#REF!="","",#REF!)</f>
        <v>#REF!</v>
      </c>
    </row>
    <row r="138" spans="1:29" x14ac:dyDescent="0.25">
      <c r="A138" s="98" t="e">
        <f>IF(#REF!="","",#REF!)</f>
        <v>#REF!</v>
      </c>
      <c r="B138" s="99" t="e">
        <f>IF(#REF!="","",#REF!)</f>
        <v>#REF!</v>
      </c>
      <c r="C138" s="98" t="e">
        <f>IF(#REF!="","",#REF!)</f>
        <v>#REF!</v>
      </c>
      <c r="D138" s="98" t="e">
        <f>IF(#REF!="","",#REF!)</f>
        <v>#REF!</v>
      </c>
      <c r="E138" s="98" t="e">
        <f>IF(#REF!="","",#REF!)</f>
        <v>#REF!</v>
      </c>
      <c r="F138" s="98" t="e">
        <f>IF(#REF!="","",#REF!)</f>
        <v>#REF!</v>
      </c>
      <c r="G138" s="99" t="e">
        <f>IF(#REF!="","",#REF!)</f>
        <v>#REF!</v>
      </c>
      <c r="H138" s="99" t="e">
        <f>CONCATENATE(#REF!, "-R",#REF!)</f>
        <v>#REF!</v>
      </c>
      <c r="I138" s="99" t="e">
        <f>IF(#REF!="","",#REF!)</f>
        <v>#REF!</v>
      </c>
      <c r="J138" s="99" t="e">
        <f>IF(#REF!="","",#REF!)</f>
        <v>#REF!</v>
      </c>
      <c r="K138" s="115" t="e">
        <f>IF(#REF!="","",#REF!)</f>
        <v>#REF!</v>
      </c>
      <c r="L138" s="99" t="e">
        <f>IF(#REF!="","",#REF!)</f>
        <v>#REF!</v>
      </c>
      <c r="M138" s="99" t="e">
        <f>IF(#REF!="","",#REF!)</f>
        <v>#REF!</v>
      </c>
      <c r="N138" s="99" t="e">
        <f t="shared" si="4"/>
        <v>#REF!</v>
      </c>
      <c r="O138" s="99" t="e">
        <f>#REF!</f>
        <v>#REF!</v>
      </c>
      <c r="P138" s="98" t="e">
        <f>#REF!</f>
        <v>#REF!</v>
      </c>
      <c r="Q138" s="99" t="e">
        <f t="shared" si="5"/>
        <v>#REF!</v>
      </c>
      <c r="R138" s="98" t="e">
        <f>IF(#REF!="","",#REF!)</f>
        <v>#REF!</v>
      </c>
      <c r="S138" s="98" t="e">
        <f>IF(#REF!="","",#REF!)</f>
        <v>#REF!</v>
      </c>
      <c r="T138" s="98" t="e">
        <f>IF(#REF!="","",#REF!)</f>
        <v>#REF!</v>
      </c>
      <c r="U138" s="98" t="e">
        <f>IF(#REF!="","",#REF!)</f>
        <v>#REF!</v>
      </c>
      <c r="V138" s="98" t="e">
        <f>IF(#REF!="","",#REF!)</f>
        <v>#REF!</v>
      </c>
      <c r="W138" s="98" t="e">
        <f>IF(#REF!="","",#REF!)</f>
        <v>#REF!</v>
      </c>
      <c r="X138" s="99" t="e">
        <f>IF(#REF!="","",#REF!)</f>
        <v>#REF!</v>
      </c>
      <c r="Y138" s="99" t="e">
        <f>IF(#REF!="","",#REF!)</f>
        <v>#REF!</v>
      </c>
      <c r="Z138" s="99" t="e">
        <f>IF(#REF!="","",#REF!)</f>
        <v>#REF!</v>
      </c>
      <c r="AA138" s="98" t="e">
        <f>IF(#REF!="","",#REF!)</f>
        <v>#REF!</v>
      </c>
      <c r="AB138" s="98" t="e">
        <f>IF(#REF!="","",#REF!)</f>
        <v>#REF!</v>
      </c>
      <c r="AC138" s="98" t="e">
        <f>IF(#REF!="","",#REF!)</f>
        <v>#REF!</v>
      </c>
    </row>
    <row r="139" spans="1:29" x14ac:dyDescent="0.25">
      <c r="A139" s="98" t="e">
        <f>IF(#REF!="","",#REF!)</f>
        <v>#REF!</v>
      </c>
      <c r="B139" s="99" t="e">
        <f>IF(#REF!="","",#REF!)</f>
        <v>#REF!</v>
      </c>
      <c r="C139" s="98" t="e">
        <f>IF(#REF!="","",#REF!)</f>
        <v>#REF!</v>
      </c>
      <c r="D139" s="98" t="e">
        <f>IF(#REF!="","",#REF!)</f>
        <v>#REF!</v>
      </c>
      <c r="E139" s="98" t="e">
        <f>IF(#REF!="","",#REF!)</f>
        <v>#REF!</v>
      </c>
      <c r="F139" s="98" t="e">
        <f>IF(#REF!="","",#REF!)</f>
        <v>#REF!</v>
      </c>
      <c r="G139" s="99" t="e">
        <f>IF(#REF!="","",#REF!)</f>
        <v>#REF!</v>
      </c>
      <c r="H139" s="99" t="e">
        <f>CONCATENATE(#REF!, "-R",#REF!)</f>
        <v>#REF!</v>
      </c>
      <c r="I139" s="99" t="e">
        <f>IF(#REF!="","",#REF!)</f>
        <v>#REF!</v>
      </c>
      <c r="J139" s="99" t="e">
        <f>IF(#REF!="","",#REF!)</f>
        <v>#REF!</v>
      </c>
      <c r="K139" s="115" t="e">
        <f>IF(#REF!="","",#REF!)</f>
        <v>#REF!</v>
      </c>
      <c r="L139" s="99" t="e">
        <f>IF(#REF!="","",#REF!)</f>
        <v>#REF!</v>
      </c>
      <c r="M139" s="99" t="e">
        <f>IF(#REF!="","",#REF!)</f>
        <v>#REF!</v>
      </c>
      <c r="N139" s="99" t="e">
        <f t="shared" si="4"/>
        <v>#REF!</v>
      </c>
      <c r="O139" s="99" t="e">
        <f>#REF!</f>
        <v>#REF!</v>
      </c>
      <c r="P139" s="98" t="e">
        <f>#REF!</f>
        <v>#REF!</v>
      </c>
      <c r="Q139" s="99" t="e">
        <f t="shared" si="5"/>
        <v>#REF!</v>
      </c>
      <c r="R139" s="98" t="e">
        <f>IF(#REF!="","",#REF!)</f>
        <v>#REF!</v>
      </c>
      <c r="S139" s="98" t="e">
        <f>IF(#REF!="","",#REF!)</f>
        <v>#REF!</v>
      </c>
      <c r="T139" s="98" t="e">
        <f>IF(#REF!="","",#REF!)</f>
        <v>#REF!</v>
      </c>
      <c r="U139" s="98" t="e">
        <f>IF(#REF!="","",#REF!)</f>
        <v>#REF!</v>
      </c>
      <c r="V139" s="98" t="e">
        <f>IF(#REF!="","",#REF!)</f>
        <v>#REF!</v>
      </c>
      <c r="W139" s="98" t="e">
        <f>IF(#REF!="","",#REF!)</f>
        <v>#REF!</v>
      </c>
      <c r="X139" s="99" t="e">
        <f>IF(#REF!="","",#REF!)</f>
        <v>#REF!</v>
      </c>
      <c r="Y139" s="99" t="e">
        <f>IF(#REF!="","",#REF!)</f>
        <v>#REF!</v>
      </c>
      <c r="Z139" s="99" t="e">
        <f>IF(#REF!="","",#REF!)</f>
        <v>#REF!</v>
      </c>
      <c r="AA139" s="98" t="e">
        <f>IF(#REF!="","",#REF!)</f>
        <v>#REF!</v>
      </c>
      <c r="AB139" s="98" t="e">
        <f>IF(#REF!="","",#REF!)</f>
        <v>#REF!</v>
      </c>
      <c r="AC139" s="98" t="e">
        <f>IF(#REF!="","",#REF!)</f>
        <v>#REF!</v>
      </c>
    </row>
    <row r="140" spans="1:29" x14ac:dyDescent="0.25">
      <c r="A140" s="98" t="e">
        <f>IF(#REF!="","",#REF!)</f>
        <v>#REF!</v>
      </c>
      <c r="B140" s="99" t="e">
        <f>IF(#REF!="","",#REF!)</f>
        <v>#REF!</v>
      </c>
      <c r="C140" s="98" t="e">
        <f>IF(#REF!="","",#REF!)</f>
        <v>#REF!</v>
      </c>
      <c r="D140" s="98" t="e">
        <f>IF(#REF!="","",#REF!)</f>
        <v>#REF!</v>
      </c>
      <c r="E140" s="98" t="e">
        <f>IF(#REF!="","",#REF!)</f>
        <v>#REF!</v>
      </c>
      <c r="F140" s="98" t="e">
        <f>IF(#REF!="","",#REF!)</f>
        <v>#REF!</v>
      </c>
      <c r="G140" s="99" t="e">
        <f>IF(#REF!="","",#REF!)</f>
        <v>#REF!</v>
      </c>
      <c r="H140" s="99" t="e">
        <f>CONCATENATE(#REF!, "-R",#REF!)</f>
        <v>#REF!</v>
      </c>
      <c r="I140" s="99" t="e">
        <f>IF(#REF!="","",#REF!)</f>
        <v>#REF!</v>
      </c>
      <c r="J140" s="99" t="e">
        <f>IF(#REF!="","",#REF!)</f>
        <v>#REF!</v>
      </c>
      <c r="K140" s="115" t="e">
        <f>IF(#REF!="","",#REF!)</f>
        <v>#REF!</v>
      </c>
      <c r="L140" s="99" t="e">
        <f>IF(#REF!="","",#REF!)</f>
        <v>#REF!</v>
      </c>
      <c r="M140" s="99" t="e">
        <f>IF(#REF!="","",#REF!)</f>
        <v>#REF!</v>
      </c>
      <c r="N140" s="99" t="e">
        <f t="shared" si="4"/>
        <v>#REF!</v>
      </c>
      <c r="O140" s="99" t="e">
        <f>#REF!</f>
        <v>#REF!</v>
      </c>
      <c r="P140" s="98" t="e">
        <f>#REF!</f>
        <v>#REF!</v>
      </c>
      <c r="Q140" s="99" t="e">
        <f t="shared" si="5"/>
        <v>#REF!</v>
      </c>
      <c r="R140" s="98" t="e">
        <f>IF(#REF!="","",#REF!)</f>
        <v>#REF!</v>
      </c>
      <c r="S140" s="98" t="e">
        <f>IF(#REF!="","",#REF!)</f>
        <v>#REF!</v>
      </c>
      <c r="T140" s="98" t="e">
        <f>IF(#REF!="","",#REF!)</f>
        <v>#REF!</v>
      </c>
      <c r="U140" s="98" t="e">
        <f>IF(#REF!="","",#REF!)</f>
        <v>#REF!</v>
      </c>
      <c r="V140" s="98" t="e">
        <f>IF(#REF!="","",#REF!)</f>
        <v>#REF!</v>
      </c>
      <c r="W140" s="98" t="e">
        <f>IF(#REF!="","",#REF!)</f>
        <v>#REF!</v>
      </c>
      <c r="X140" s="99" t="e">
        <f>IF(#REF!="","",#REF!)</f>
        <v>#REF!</v>
      </c>
      <c r="Y140" s="99" t="e">
        <f>IF(#REF!="","",#REF!)</f>
        <v>#REF!</v>
      </c>
      <c r="Z140" s="99" t="e">
        <f>IF(#REF!="","",#REF!)</f>
        <v>#REF!</v>
      </c>
      <c r="AA140" s="98" t="e">
        <f>IF(#REF!="","",#REF!)</f>
        <v>#REF!</v>
      </c>
      <c r="AB140" s="98" t="e">
        <f>IF(#REF!="","",#REF!)</f>
        <v>#REF!</v>
      </c>
      <c r="AC140" s="98" t="e">
        <f>IF(#REF!="","",#REF!)</f>
        <v>#REF!</v>
      </c>
    </row>
    <row r="141" spans="1:29" x14ac:dyDescent="0.25">
      <c r="A141" s="98" t="e">
        <f>IF(#REF!="","",#REF!)</f>
        <v>#REF!</v>
      </c>
      <c r="B141" s="99" t="e">
        <f>IF(#REF!="","",#REF!)</f>
        <v>#REF!</v>
      </c>
      <c r="C141" s="98" t="e">
        <f>IF(#REF!="","",#REF!)</f>
        <v>#REF!</v>
      </c>
      <c r="D141" s="98" t="e">
        <f>IF(#REF!="","",#REF!)</f>
        <v>#REF!</v>
      </c>
      <c r="E141" s="98" t="e">
        <f>IF(#REF!="","",#REF!)</f>
        <v>#REF!</v>
      </c>
      <c r="F141" s="98" t="e">
        <f>IF(#REF!="","",#REF!)</f>
        <v>#REF!</v>
      </c>
      <c r="G141" s="99" t="e">
        <f>IF(#REF!="","",#REF!)</f>
        <v>#REF!</v>
      </c>
      <c r="H141" s="99" t="e">
        <f>CONCATENATE(#REF!, "-R",#REF!)</f>
        <v>#REF!</v>
      </c>
      <c r="I141" s="99" t="e">
        <f>IF(#REF!="","",#REF!)</f>
        <v>#REF!</v>
      </c>
      <c r="J141" s="99" t="e">
        <f>IF(#REF!="","",#REF!)</f>
        <v>#REF!</v>
      </c>
      <c r="K141" s="115" t="e">
        <f>IF(#REF!="","",#REF!)</f>
        <v>#REF!</v>
      </c>
      <c r="L141" s="99" t="e">
        <f>IF(#REF!="","",#REF!)</f>
        <v>#REF!</v>
      </c>
      <c r="M141" s="99" t="e">
        <f>IF(#REF!="","",#REF!)</f>
        <v>#REF!</v>
      </c>
      <c r="N141" s="99" t="e">
        <f t="shared" si="4"/>
        <v>#REF!</v>
      </c>
      <c r="O141" s="99" t="e">
        <f>#REF!</f>
        <v>#REF!</v>
      </c>
      <c r="P141" s="98" t="e">
        <f>#REF!</f>
        <v>#REF!</v>
      </c>
      <c r="Q141" s="99" t="e">
        <f t="shared" si="5"/>
        <v>#REF!</v>
      </c>
      <c r="R141" s="98" t="e">
        <f>IF(#REF!="","",#REF!)</f>
        <v>#REF!</v>
      </c>
      <c r="S141" s="98" t="e">
        <f>IF(#REF!="","",#REF!)</f>
        <v>#REF!</v>
      </c>
      <c r="T141" s="98" t="e">
        <f>IF(#REF!="","",#REF!)</f>
        <v>#REF!</v>
      </c>
      <c r="U141" s="98" t="e">
        <f>IF(#REF!="","",#REF!)</f>
        <v>#REF!</v>
      </c>
      <c r="V141" s="98" t="e">
        <f>IF(#REF!="","",#REF!)</f>
        <v>#REF!</v>
      </c>
      <c r="W141" s="98" t="e">
        <f>IF(#REF!="","",#REF!)</f>
        <v>#REF!</v>
      </c>
      <c r="X141" s="99" t="e">
        <f>IF(#REF!="","",#REF!)</f>
        <v>#REF!</v>
      </c>
      <c r="Y141" s="99" t="e">
        <f>IF(#REF!="","",#REF!)</f>
        <v>#REF!</v>
      </c>
      <c r="Z141" s="99" t="e">
        <f>IF(#REF!="","",#REF!)</f>
        <v>#REF!</v>
      </c>
      <c r="AA141" s="98" t="e">
        <f>IF(#REF!="","",#REF!)</f>
        <v>#REF!</v>
      </c>
      <c r="AB141" s="98" t="e">
        <f>IF(#REF!="","",#REF!)</f>
        <v>#REF!</v>
      </c>
      <c r="AC141" s="98" t="e">
        <f>IF(#REF!="","",#REF!)</f>
        <v>#REF!</v>
      </c>
    </row>
    <row r="142" spans="1:29" x14ac:dyDescent="0.25">
      <c r="A142" s="98" t="e">
        <f>IF(#REF!="","",#REF!)</f>
        <v>#REF!</v>
      </c>
      <c r="B142" s="99" t="e">
        <f>IF(#REF!="","",#REF!)</f>
        <v>#REF!</v>
      </c>
      <c r="C142" s="98" t="e">
        <f>IF(#REF!="","",#REF!)</f>
        <v>#REF!</v>
      </c>
      <c r="D142" s="98" t="e">
        <f>IF(#REF!="","",#REF!)</f>
        <v>#REF!</v>
      </c>
      <c r="E142" s="98" t="e">
        <f>IF(#REF!="","",#REF!)</f>
        <v>#REF!</v>
      </c>
      <c r="F142" s="98" t="e">
        <f>IF(#REF!="","",#REF!)</f>
        <v>#REF!</v>
      </c>
      <c r="G142" s="99" t="e">
        <f>IF(#REF!="","",#REF!)</f>
        <v>#REF!</v>
      </c>
      <c r="H142" s="99" t="e">
        <f>CONCATENATE(#REF!, "-R",#REF!)</f>
        <v>#REF!</v>
      </c>
      <c r="I142" s="99" t="e">
        <f>IF(#REF!="","",#REF!)</f>
        <v>#REF!</v>
      </c>
      <c r="J142" s="99" t="e">
        <f>IF(#REF!="","",#REF!)</f>
        <v>#REF!</v>
      </c>
      <c r="K142" s="115" t="e">
        <f>IF(#REF!="","",#REF!)</f>
        <v>#REF!</v>
      </c>
      <c r="L142" s="99" t="e">
        <f>IF(#REF!="","",#REF!)</f>
        <v>#REF!</v>
      </c>
      <c r="M142" s="99" t="e">
        <f>IF(#REF!="","",#REF!)</f>
        <v>#REF!</v>
      </c>
      <c r="N142" s="99" t="e">
        <f t="shared" si="4"/>
        <v>#REF!</v>
      </c>
      <c r="O142" s="99" t="e">
        <f>#REF!</f>
        <v>#REF!</v>
      </c>
      <c r="P142" s="98" t="e">
        <f>#REF!</f>
        <v>#REF!</v>
      </c>
      <c r="Q142" s="99" t="e">
        <f t="shared" si="5"/>
        <v>#REF!</v>
      </c>
      <c r="R142" s="98" t="e">
        <f>IF(#REF!="","",#REF!)</f>
        <v>#REF!</v>
      </c>
      <c r="S142" s="98" t="e">
        <f>IF(#REF!="","",#REF!)</f>
        <v>#REF!</v>
      </c>
      <c r="T142" s="98" t="e">
        <f>IF(#REF!="","",#REF!)</f>
        <v>#REF!</v>
      </c>
      <c r="U142" s="98" t="e">
        <f>IF(#REF!="","",#REF!)</f>
        <v>#REF!</v>
      </c>
      <c r="V142" s="98" t="e">
        <f>IF(#REF!="","",#REF!)</f>
        <v>#REF!</v>
      </c>
      <c r="W142" s="98" t="e">
        <f>IF(#REF!="","",#REF!)</f>
        <v>#REF!</v>
      </c>
      <c r="X142" s="99" t="e">
        <f>IF(#REF!="","",#REF!)</f>
        <v>#REF!</v>
      </c>
      <c r="Y142" s="99" t="e">
        <f>IF(#REF!="","",#REF!)</f>
        <v>#REF!</v>
      </c>
      <c r="Z142" s="99" t="e">
        <f>IF(#REF!="","",#REF!)</f>
        <v>#REF!</v>
      </c>
      <c r="AA142" s="98" t="e">
        <f>IF(#REF!="","",#REF!)</f>
        <v>#REF!</v>
      </c>
      <c r="AB142" s="98" t="e">
        <f>IF(#REF!="","",#REF!)</f>
        <v>#REF!</v>
      </c>
      <c r="AC142" s="98" t="e">
        <f>IF(#REF!="","",#REF!)</f>
        <v>#REF!</v>
      </c>
    </row>
    <row r="143" spans="1:29" x14ac:dyDescent="0.25">
      <c r="A143" s="98" t="e">
        <f>IF(#REF!="","",#REF!)</f>
        <v>#REF!</v>
      </c>
      <c r="B143" s="99" t="e">
        <f>IF(#REF!="","",#REF!)</f>
        <v>#REF!</v>
      </c>
      <c r="C143" s="98" t="e">
        <f>IF(#REF!="","",#REF!)</f>
        <v>#REF!</v>
      </c>
      <c r="D143" s="98" t="e">
        <f>IF(#REF!="","",#REF!)</f>
        <v>#REF!</v>
      </c>
      <c r="E143" s="98" t="e">
        <f>IF(#REF!="","",#REF!)</f>
        <v>#REF!</v>
      </c>
      <c r="F143" s="98" t="e">
        <f>IF(#REF!="","",#REF!)</f>
        <v>#REF!</v>
      </c>
      <c r="G143" s="99" t="e">
        <f>IF(#REF!="","",#REF!)</f>
        <v>#REF!</v>
      </c>
      <c r="H143" s="99" t="e">
        <f>CONCATENATE(#REF!, "-R",#REF!)</f>
        <v>#REF!</v>
      </c>
      <c r="I143" s="99" t="e">
        <f>IF(#REF!="","",#REF!)</f>
        <v>#REF!</v>
      </c>
      <c r="J143" s="99" t="e">
        <f>IF(#REF!="","",#REF!)</f>
        <v>#REF!</v>
      </c>
      <c r="K143" s="115" t="e">
        <f>IF(#REF!="","",#REF!)</f>
        <v>#REF!</v>
      </c>
      <c r="L143" s="99" t="e">
        <f>IF(#REF!="","",#REF!)</f>
        <v>#REF!</v>
      </c>
      <c r="M143" s="99" t="e">
        <f>IF(#REF!="","",#REF!)</f>
        <v>#REF!</v>
      </c>
      <c r="N143" s="99" t="e">
        <f t="shared" si="4"/>
        <v>#REF!</v>
      </c>
      <c r="O143" s="99" t="e">
        <f>#REF!</f>
        <v>#REF!</v>
      </c>
      <c r="P143" s="98" t="e">
        <f>#REF!</f>
        <v>#REF!</v>
      </c>
      <c r="Q143" s="99" t="e">
        <f t="shared" si="5"/>
        <v>#REF!</v>
      </c>
      <c r="R143" s="98" t="e">
        <f>IF(#REF!="","",#REF!)</f>
        <v>#REF!</v>
      </c>
      <c r="S143" s="98" t="e">
        <f>IF(#REF!="","",#REF!)</f>
        <v>#REF!</v>
      </c>
      <c r="T143" s="98" t="e">
        <f>IF(#REF!="","",#REF!)</f>
        <v>#REF!</v>
      </c>
      <c r="U143" s="98" t="e">
        <f>IF(#REF!="","",#REF!)</f>
        <v>#REF!</v>
      </c>
      <c r="V143" s="98" t="e">
        <f>IF(#REF!="","",#REF!)</f>
        <v>#REF!</v>
      </c>
      <c r="W143" s="98" t="e">
        <f>IF(#REF!="","",#REF!)</f>
        <v>#REF!</v>
      </c>
      <c r="X143" s="99" t="e">
        <f>IF(#REF!="","",#REF!)</f>
        <v>#REF!</v>
      </c>
      <c r="Y143" s="99" t="e">
        <f>IF(#REF!="","",#REF!)</f>
        <v>#REF!</v>
      </c>
      <c r="Z143" s="99" t="e">
        <f>IF(#REF!="","",#REF!)</f>
        <v>#REF!</v>
      </c>
      <c r="AA143" s="98" t="e">
        <f>IF(#REF!="","",#REF!)</f>
        <v>#REF!</v>
      </c>
      <c r="AB143" s="98" t="e">
        <f>IF(#REF!="","",#REF!)</f>
        <v>#REF!</v>
      </c>
      <c r="AC143" s="98" t="e">
        <f>IF(#REF!="","",#REF!)</f>
        <v>#REF!</v>
      </c>
    </row>
    <row r="144" spans="1:29" x14ac:dyDescent="0.25">
      <c r="A144" s="98" t="e">
        <f>IF(#REF!="","",#REF!)</f>
        <v>#REF!</v>
      </c>
      <c r="B144" s="99" t="e">
        <f>IF(#REF!="","",#REF!)</f>
        <v>#REF!</v>
      </c>
      <c r="C144" s="98" t="e">
        <f>IF(#REF!="","",#REF!)</f>
        <v>#REF!</v>
      </c>
      <c r="D144" s="98" t="e">
        <f>IF(#REF!="","",#REF!)</f>
        <v>#REF!</v>
      </c>
      <c r="E144" s="98" t="e">
        <f>IF(#REF!="","",#REF!)</f>
        <v>#REF!</v>
      </c>
      <c r="F144" s="98" t="e">
        <f>IF(#REF!="","",#REF!)</f>
        <v>#REF!</v>
      </c>
      <c r="G144" s="99" t="e">
        <f>IF(#REF!="","",#REF!)</f>
        <v>#REF!</v>
      </c>
      <c r="H144" s="99" t="e">
        <f>CONCATENATE(#REF!, "-R",#REF!)</f>
        <v>#REF!</v>
      </c>
      <c r="I144" s="99" t="e">
        <f>IF(#REF!="","",#REF!)</f>
        <v>#REF!</v>
      </c>
      <c r="J144" s="99" t="e">
        <f>IF(#REF!="","",#REF!)</f>
        <v>#REF!</v>
      </c>
      <c r="K144" s="115" t="e">
        <f>IF(#REF!="","",#REF!)</f>
        <v>#REF!</v>
      </c>
      <c r="L144" s="99" t="e">
        <f>IF(#REF!="","",#REF!)</f>
        <v>#REF!</v>
      </c>
      <c r="M144" s="99" t="e">
        <f>IF(#REF!="","",#REF!)</f>
        <v>#REF!</v>
      </c>
      <c r="N144" s="99" t="e">
        <f t="shared" si="4"/>
        <v>#REF!</v>
      </c>
      <c r="O144" s="99" t="e">
        <f>#REF!</f>
        <v>#REF!</v>
      </c>
      <c r="P144" s="98" t="e">
        <f>#REF!</f>
        <v>#REF!</v>
      </c>
      <c r="Q144" s="99" t="e">
        <f t="shared" si="5"/>
        <v>#REF!</v>
      </c>
      <c r="R144" s="98" t="e">
        <f>IF(#REF!="","",#REF!)</f>
        <v>#REF!</v>
      </c>
      <c r="S144" s="98" t="e">
        <f>IF(#REF!="","",#REF!)</f>
        <v>#REF!</v>
      </c>
      <c r="T144" s="98" t="e">
        <f>IF(#REF!="","",#REF!)</f>
        <v>#REF!</v>
      </c>
      <c r="U144" s="98" t="e">
        <f>IF(#REF!="","",#REF!)</f>
        <v>#REF!</v>
      </c>
      <c r="V144" s="98" t="e">
        <f>IF(#REF!="","",#REF!)</f>
        <v>#REF!</v>
      </c>
      <c r="W144" s="98" t="e">
        <f>IF(#REF!="","",#REF!)</f>
        <v>#REF!</v>
      </c>
      <c r="X144" s="99" t="e">
        <f>IF(#REF!="","",#REF!)</f>
        <v>#REF!</v>
      </c>
      <c r="Y144" s="99" t="e">
        <f>IF(#REF!="","",#REF!)</f>
        <v>#REF!</v>
      </c>
      <c r="Z144" s="99" t="e">
        <f>IF(#REF!="","",#REF!)</f>
        <v>#REF!</v>
      </c>
      <c r="AA144" s="98" t="e">
        <f>IF(#REF!="","",#REF!)</f>
        <v>#REF!</v>
      </c>
      <c r="AB144" s="98" t="e">
        <f>IF(#REF!="","",#REF!)</f>
        <v>#REF!</v>
      </c>
      <c r="AC144" s="98" t="e">
        <f>IF(#REF!="","",#REF!)</f>
        <v>#REF!</v>
      </c>
    </row>
    <row r="145" spans="1:29" x14ac:dyDescent="0.25">
      <c r="A145" s="98" t="e">
        <f>IF(#REF!="","",#REF!)</f>
        <v>#REF!</v>
      </c>
      <c r="B145" s="99" t="e">
        <f>IF(#REF!="","",#REF!)</f>
        <v>#REF!</v>
      </c>
      <c r="C145" s="98" t="e">
        <f>IF(#REF!="","",#REF!)</f>
        <v>#REF!</v>
      </c>
      <c r="D145" s="98" t="e">
        <f>IF(#REF!="","",#REF!)</f>
        <v>#REF!</v>
      </c>
      <c r="E145" s="98" t="e">
        <f>IF(#REF!="","",#REF!)</f>
        <v>#REF!</v>
      </c>
      <c r="F145" s="98" t="e">
        <f>IF(#REF!="","",#REF!)</f>
        <v>#REF!</v>
      </c>
      <c r="G145" s="99" t="e">
        <f>IF(#REF!="","",#REF!)</f>
        <v>#REF!</v>
      </c>
      <c r="H145" s="99" t="e">
        <f>CONCATENATE(#REF!, "-R",#REF!)</f>
        <v>#REF!</v>
      </c>
      <c r="I145" s="99" t="e">
        <f>IF(#REF!="","",#REF!)</f>
        <v>#REF!</v>
      </c>
      <c r="J145" s="99" t="e">
        <f>IF(#REF!="","",#REF!)</f>
        <v>#REF!</v>
      </c>
      <c r="K145" s="115" t="e">
        <f>IF(#REF!="","",#REF!)</f>
        <v>#REF!</v>
      </c>
      <c r="L145" s="99" t="e">
        <f>IF(#REF!="","",#REF!)</f>
        <v>#REF!</v>
      </c>
      <c r="M145" s="99" t="e">
        <f>IF(#REF!="","",#REF!)</f>
        <v>#REF!</v>
      </c>
      <c r="N145" s="99" t="e">
        <f t="shared" si="4"/>
        <v>#REF!</v>
      </c>
      <c r="O145" s="99" t="e">
        <f>#REF!</f>
        <v>#REF!</v>
      </c>
      <c r="P145" s="98" t="e">
        <f>#REF!</f>
        <v>#REF!</v>
      </c>
      <c r="Q145" s="99" t="e">
        <f t="shared" si="5"/>
        <v>#REF!</v>
      </c>
      <c r="R145" s="98" t="e">
        <f>IF(#REF!="","",#REF!)</f>
        <v>#REF!</v>
      </c>
      <c r="S145" s="98" t="e">
        <f>IF(#REF!="","",#REF!)</f>
        <v>#REF!</v>
      </c>
      <c r="T145" s="98" t="e">
        <f>IF(#REF!="","",#REF!)</f>
        <v>#REF!</v>
      </c>
      <c r="U145" s="98" t="e">
        <f>IF(#REF!="","",#REF!)</f>
        <v>#REF!</v>
      </c>
      <c r="V145" s="98" t="e">
        <f>IF(#REF!="","",#REF!)</f>
        <v>#REF!</v>
      </c>
      <c r="W145" s="98" t="e">
        <f>IF(#REF!="","",#REF!)</f>
        <v>#REF!</v>
      </c>
      <c r="X145" s="99" t="e">
        <f>IF(#REF!="","",#REF!)</f>
        <v>#REF!</v>
      </c>
      <c r="Y145" s="99" t="e">
        <f>IF(#REF!="","",#REF!)</f>
        <v>#REF!</v>
      </c>
      <c r="Z145" s="99" t="e">
        <f>IF(#REF!="","",#REF!)</f>
        <v>#REF!</v>
      </c>
      <c r="AA145" s="98" t="e">
        <f>IF(#REF!="","",#REF!)</f>
        <v>#REF!</v>
      </c>
      <c r="AB145" s="98" t="e">
        <f>IF(#REF!="","",#REF!)</f>
        <v>#REF!</v>
      </c>
      <c r="AC145" s="98" t="e">
        <f>IF(#REF!="","",#REF!)</f>
        <v>#REF!</v>
      </c>
    </row>
    <row r="146" spans="1:29" x14ac:dyDescent="0.25">
      <c r="A146" s="98" t="e">
        <f>IF(#REF!="","",#REF!)</f>
        <v>#REF!</v>
      </c>
      <c r="B146" s="99" t="e">
        <f>IF(#REF!="","",#REF!)</f>
        <v>#REF!</v>
      </c>
      <c r="C146" s="98" t="e">
        <f>IF(#REF!="","",#REF!)</f>
        <v>#REF!</v>
      </c>
      <c r="D146" s="98" t="e">
        <f>IF(#REF!="","",#REF!)</f>
        <v>#REF!</v>
      </c>
      <c r="E146" s="98" t="e">
        <f>IF(#REF!="","",#REF!)</f>
        <v>#REF!</v>
      </c>
      <c r="F146" s="98" t="e">
        <f>IF(#REF!="","",#REF!)</f>
        <v>#REF!</v>
      </c>
      <c r="G146" s="99" t="e">
        <f>IF(#REF!="","",#REF!)</f>
        <v>#REF!</v>
      </c>
      <c r="H146" s="99" t="e">
        <f>CONCATENATE(#REF!, "-R",#REF!)</f>
        <v>#REF!</v>
      </c>
      <c r="I146" s="99" t="e">
        <f>IF(#REF!="","",#REF!)</f>
        <v>#REF!</v>
      </c>
      <c r="J146" s="99" t="e">
        <f>IF(#REF!="","",#REF!)</f>
        <v>#REF!</v>
      </c>
      <c r="K146" s="115" t="e">
        <f>IF(#REF!="","",#REF!)</f>
        <v>#REF!</v>
      </c>
      <c r="L146" s="99" t="e">
        <f>IF(#REF!="","",#REF!)</f>
        <v>#REF!</v>
      </c>
      <c r="M146" s="99" t="e">
        <f>IF(#REF!="","",#REF!)</f>
        <v>#REF!</v>
      </c>
      <c r="N146" s="99" t="e">
        <f t="shared" si="4"/>
        <v>#REF!</v>
      </c>
      <c r="O146" s="99" t="e">
        <f>#REF!</f>
        <v>#REF!</v>
      </c>
      <c r="P146" s="98" t="e">
        <f>#REF!</f>
        <v>#REF!</v>
      </c>
      <c r="Q146" s="99" t="e">
        <f t="shared" si="5"/>
        <v>#REF!</v>
      </c>
      <c r="R146" s="98" t="e">
        <f>IF(#REF!="","",#REF!)</f>
        <v>#REF!</v>
      </c>
      <c r="S146" s="98" t="e">
        <f>IF(#REF!="","",#REF!)</f>
        <v>#REF!</v>
      </c>
      <c r="T146" s="98" t="e">
        <f>IF(#REF!="","",#REF!)</f>
        <v>#REF!</v>
      </c>
      <c r="U146" s="98" t="e">
        <f>IF(#REF!="","",#REF!)</f>
        <v>#REF!</v>
      </c>
      <c r="V146" s="98" t="e">
        <f>IF(#REF!="","",#REF!)</f>
        <v>#REF!</v>
      </c>
      <c r="W146" s="98" t="e">
        <f>IF(#REF!="","",#REF!)</f>
        <v>#REF!</v>
      </c>
      <c r="X146" s="99" t="e">
        <f>IF(#REF!="","",#REF!)</f>
        <v>#REF!</v>
      </c>
      <c r="Y146" s="99" t="e">
        <f>IF(#REF!="","",#REF!)</f>
        <v>#REF!</v>
      </c>
      <c r="Z146" s="99" t="e">
        <f>IF(#REF!="","",#REF!)</f>
        <v>#REF!</v>
      </c>
      <c r="AA146" s="98" t="e">
        <f>IF(#REF!="","",#REF!)</f>
        <v>#REF!</v>
      </c>
      <c r="AB146" s="98" t="e">
        <f>IF(#REF!="","",#REF!)</f>
        <v>#REF!</v>
      </c>
      <c r="AC146" s="98" t="e">
        <f>IF(#REF!="","",#REF!)</f>
        <v>#REF!</v>
      </c>
    </row>
    <row r="147" spans="1:29" x14ac:dyDescent="0.25">
      <c r="A147" s="98" t="e">
        <f>IF(#REF!="","",#REF!)</f>
        <v>#REF!</v>
      </c>
      <c r="B147" s="99" t="e">
        <f>IF(#REF!="","",#REF!)</f>
        <v>#REF!</v>
      </c>
      <c r="C147" s="98" t="e">
        <f>IF(#REF!="","",#REF!)</f>
        <v>#REF!</v>
      </c>
      <c r="D147" s="98" t="e">
        <f>IF(#REF!="","",#REF!)</f>
        <v>#REF!</v>
      </c>
      <c r="E147" s="98" t="e">
        <f>IF(#REF!="","",#REF!)</f>
        <v>#REF!</v>
      </c>
      <c r="F147" s="98" t="e">
        <f>IF(#REF!="","",#REF!)</f>
        <v>#REF!</v>
      </c>
      <c r="G147" s="99" t="e">
        <f>IF(#REF!="","",#REF!)</f>
        <v>#REF!</v>
      </c>
      <c r="H147" s="99" t="e">
        <f>CONCATENATE(#REF!, "-R",#REF!)</f>
        <v>#REF!</v>
      </c>
      <c r="I147" s="99" t="e">
        <f>IF(#REF!="","",#REF!)</f>
        <v>#REF!</v>
      </c>
      <c r="J147" s="99" t="e">
        <f>IF(#REF!="","",#REF!)</f>
        <v>#REF!</v>
      </c>
      <c r="K147" s="115" t="e">
        <f>IF(#REF!="","",#REF!)</f>
        <v>#REF!</v>
      </c>
      <c r="L147" s="99" t="e">
        <f>IF(#REF!="","",#REF!)</f>
        <v>#REF!</v>
      </c>
      <c r="M147" s="99" t="e">
        <f>IF(#REF!="","",#REF!)</f>
        <v>#REF!</v>
      </c>
      <c r="N147" s="99" t="e">
        <f t="shared" si="4"/>
        <v>#REF!</v>
      </c>
      <c r="O147" s="99" t="e">
        <f>#REF!</f>
        <v>#REF!</v>
      </c>
      <c r="P147" s="98" t="e">
        <f>#REF!</f>
        <v>#REF!</v>
      </c>
      <c r="Q147" s="99" t="e">
        <f t="shared" si="5"/>
        <v>#REF!</v>
      </c>
      <c r="R147" s="98" t="e">
        <f>IF(#REF!="","",#REF!)</f>
        <v>#REF!</v>
      </c>
      <c r="S147" s="98" t="e">
        <f>IF(#REF!="","",#REF!)</f>
        <v>#REF!</v>
      </c>
      <c r="T147" s="98" t="e">
        <f>IF(#REF!="","",#REF!)</f>
        <v>#REF!</v>
      </c>
      <c r="U147" s="98" t="e">
        <f>IF(#REF!="","",#REF!)</f>
        <v>#REF!</v>
      </c>
      <c r="V147" s="98" t="e">
        <f>IF(#REF!="","",#REF!)</f>
        <v>#REF!</v>
      </c>
      <c r="W147" s="98" t="e">
        <f>IF(#REF!="","",#REF!)</f>
        <v>#REF!</v>
      </c>
      <c r="X147" s="99" t="e">
        <f>IF(#REF!="","",#REF!)</f>
        <v>#REF!</v>
      </c>
      <c r="Y147" s="99" t="e">
        <f>IF(#REF!="","",#REF!)</f>
        <v>#REF!</v>
      </c>
      <c r="Z147" s="99" t="e">
        <f>IF(#REF!="","",#REF!)</f>
        <v>#REF!</v>
      </c>
      <c r="AA147" s="98" t="e">
        <f>IF(#REF!="","",#REF!)</f>
        <v>#REF!</v>
      </c>
      <c r="AB147" s="98" t="e">
        <f>IF(#REF!="","",#REF!)</f>
        <v>#REF!</v>
      </c>
      <c r="AC147" s="98" t="e">
        <f>IF(#REF!="","",#REF!)</f>
        <v>#REF!</v>
      </c>
    </row>
    <row r="148" spans="1:29" x14ac:dyDescent="0.25">
      <c r="A148" s="98" t="e">
        <f>IF(#REF!="","",#REF!)</f>
        <v>#REF!</v>
      </c>
      <c r="B148" s="99" t="e">
        <f>IF(#REF!="","",#REF!)</f>
        <v>#REF!</v>
      </c>
      <c r="C148" s="98" t="e">
        <f>IF(#REF!="","",#REF!)</f>
        <v>#REF!</v>
      </c>
      <c r="D148" s="98" t="e">
        <f>IF(#REF!="","",#REF!)</f>
        <v>#REF!</v>
      </c>
      <c r="E148" s="98" t="e">
        <f>IF(#REF!="","",#REF!)</f>
        <v>#REF!</v>
      </c>
      <c r="F148" s="98" t="e">
        <f>IF(#REF!="","",#REF!)</f>
        <v>#REF!</v>
      </c>
      <c r="G148" s="99" t="e">
        <f>IF(#REF!="","",#REF!)</f>
        <v>#REF!</v>
      </c>
      <c r="H148" s="99" t="e">
        <f>CONCATENATE(#REF!, "-R",#REF!)</f>
        <v>#REF!</v>
      </c>
      <c r="I148" s="99" t="e">
        <f>IF(#REF!="","",#REF!)</f>
        <v>#REF!</v>
      </c>
      <c r="J148" s="99" t="e">
        <f>IF(#REF!="","",#REF!)</f>
        <v>#REF!</v>
      </c>
      <c r="K148" s="115" t="e">
        <f>IF(#REF!="","",#REF!)</f>
        <v>#REF!</v>
      </c>
      <c r="L148" s="99" t="e">
        <f>IF(#REF!="","",#REF!)</f>
        <v>#REF!</v>
      </c>
      <c r="M148" s="99" t="e">
        <f>IF(#REF!="","",#REF!)</f>
        <v>#REF!</v>
      </c>
      <c r="N148" s="99" t="e">
        <f t="shared" si="4"/>
        <v>#REF!</v>
      </c>
      <c r="O148" s="99" t="e">
        <f>#REF!</f>
        <v>#REF!</v>
      </c>
      <c r="P148" s="98" t="e">
        <f>#REF!</f>
        <v>#REF!</v>
      </c>
      <c r="Q148" s="99" t="e">
        <f t="shared" si="5"/>
        <v>#REF!</v>
      </c>
      <c r="R148" s="98" t="e">
        <f>IF(#REF!="","",#REF!)</f>
        <v>#REF!</v>
      </c>
      <c r="S148" s="98" t="e">
        <f>IF(#REF!="","",#REF!)</f>
        <v>#REF!</v>
      </c>
      <c r="T148" s="98" t="e">
        <f>IF(#REF!="","",#REF!)</f>
        <v>#REF!</v>
      </c>
      <c r="U148" s="98" t="e">
        <f>IF(#REF!="","",#REF!)</f>
        <v>#REF!</v>
      </c>
      <c r="V148" s="98" t="e">
        <f>IF(#REF!="","",#REF!)</f>
        <v>#REF!</v>
      </c>
      <c r="W148" s="98" t="e">
        <f>IF(#REF!="","",#REF!)</f>
        <v>#REF!</v>
      </c>
      <c r="X148" s="99" t="e">
        <f>IF(#REF!="","",#REF!)</f>
        <v>#REF!</v>
      </c>
      <c r="Y148" s="99" t="e">
        <f>IF(#REF!="","",#REF!)</f>
        <v>#REF!</v>
      </c>
      <c r="Z148" s="99" t="e">
        <f>IF(#REF!="","",#REF!)</f>
        <v>#REF!</v>
      </c>
      <c r="AA148" s="98" t="e">
        <f>IF(#REF!="","",#REF!)</f>
        <v>#REF!</v>
      </c>
      <c r="AB148" s="98" t="e">
        <f>IF(#REF!="","",#REF!)</f>
        <v>#REF!</v>
      </c>
      <c r="AC148" s="98" t="e">
        <f>IF(#REF!="","",#REF!)</f>
        <v>#REF!</v>
      </c>
    </row>
    <row r="149" spans="1:29" x14ac:dyDescent="0.25">
      <c r="A149" s="98" t="e">
        <f>IF(#REF!="","",#REF!)</f>
        <v>#REF!</v>
      </c>
      <c r="B149" s="99" t="e">
        <f>IF(#REF!="","",#REF!)</f>
        <v>#REF!</v>
      </c>
      <c r="C149" s="98" t="e">
        <f>IF(#REF!="","",#REF!)</f>
        <v>#REF!</v>
      </c>
      <c r="D149" s="98" t="e">
        <f>IF(#REF!="","",#REF!)</f>
        <v>#REF!</v>
      </c>
      <c r="E149" s="98" t="e">
        <f>IF(#REF!="","",#REF!)</f>
        <v>#REF!</v>
      </c>
      <c r="F149" s="98" t="e">
        <f>IF(#REF!="","",#REF!)</f>
        <v>#REF!</v>
      </c>
      <c r="G149" s="99" t="e">
        <f>IF(#REF!="","",#REF!)</f>
        <v>#REF!</v>
      </c>
      <c r="H149" s="99" t="e">
        <f>CONCATENATE(#REF!, "-R",#REF!)</f>
        <v>#REF!</v>
      </c>
      <c r="I149" s="99" t="e">
        <f>IF(#REF!="","",#REF!)</f>
        <v>#REF!</v>
      </c>
      <c r="J149" s="99" t="e">
        <f>IF(#REF!="","",#REF!)</f>
        <v>#REF!</v>
      </c>
      <c r="K149" s="115" t="e">
        <f>IF(#REF!="","",#REF!)</f>
        <v>#REF!</v>
      </c>
      <c r="L149" s="99" t="e">
        <f>IF(#REF!="","",#REF!)</f>
        <v>#REF!</v>
      </c>
      <c r="M149" s="99" t="e">
        <f>IF(#REF!="","",#REF!)</f>
        <v>#REF!</v>
      </c>
      <c r="N149" s="99" t="e">
        <f t="shared" si="4"/>
        <v>#REF!</v>
      </c>
      <c r="O149" s="99" t="e">
        <f>#REF!</f>
        <v>#REF!</v>
      </c>
      <c r="P149" s="98" t="e">
        <f>#REF!</f>
        <v>#REF!</v>
      </c>
      <c r="Q149" s="99" t="e">
        <f t="shared" si="5"/>
        <v>#REF!</v>
      </c>
      <c r="R149" s="98" t="e">
        <f>IF(#REF!="","",#REF!)</f>
        <v>#REF!</v>
      </c>
      <c r="S149" s="98" t="e">
        <f>IF(#REF!="","",#REF!)</f>
        <v>#REF!</v>
      </c>
      <c r="T149" s="98" t="e">
        <f>IF(#REF!="","",#REF!)</f>
        <v>#REF!</v>
      </c>
      <c r="U149" s="98" t="e">
        <f>IF(#REF!="","",#REF!)</f>
        <v>#REF!</v>
      </c>
      <c r="V149" s="98" t="e">
        <f>IF(#REF!="","",#REF!)</f>
        <v>#REF!</v>
      </c>
      <c r="W149" s="98" t="e">
        <f>IF(#REF!="","",#REF!)</f>
        <v>#REF!</v>
      </c>
      <c r="X149" s="99" t="e">
        <f>IF(#REF!="","",#REF!)</f>
        <v>#REF!</v>
      </c>
      <c r="Y149" s="99" t="e">
        <f>IF(#REF!="","",#REF!)</f>
        <v>#REF!</v>
      </c>
      <c r="Z149" s="99" t="e">
        <f>IF(#REF!="","",#REF!)</f>
        <v>#REF!</v>
      </c>
      <c r="AA149" s="98" t="e">
        <f>IF(#REF!="","",#REF!)</f>
        <v>#REF!</v>
      </c>
      <c r="AB149" s="98" t="e">
        <f>IF(#REF!="","",#REF!)</f>
        <v>#REF!</v>
      </c>
      <c r="AC149" s="98" t="e">
        <f>IF(#REF!="","",#REF!)</f>
        <v>#REF!</v>
      </c>
    </row>
    <row r="150" spans="1:29" x14ac:dyDescent="0.25">
      <c r="A150" s="98" t="e">
        <f>IF(#REF!="","",#REF!)</f>
        <v>#REF!</v>
      </c>
      <c r="B150" s="99" t="e">
        <f>IF(#REF!="","",#REF!)</f>
        <v>#REF!</v>
      </c>
      <c r="C150" s="98" t="e">
        <f>IF(#REF!="","",#REF!)</f>
        <v>#REF!</v>
      </c>
      <c r="D150" s="98" t="e">
        <f>IF(#REF!="","",#REF!)</f>
        <v>#REF!</v>
      </c>
      <c r="E150" s="98" t="e">
        <f>IF(#REF!="","",#REF!)</f>
        <v>#REF!</v>
      </c>
      <c r="F150" s="98" t="e">
        <f>IF(#REF!="","",#REF!)</f>
        <v>#REF!</v>
      </c>
      <c r="G150" s="99" t="e">
        <f>IF(#REF!="","",#REF!)</f>
        <v>#REF!</v>
      </c>
      <c r="H150" s="99" t="e">
        <f>CONCATENATE(#REF!, "-R",#REF!)</f>
        <v>#REF!</v>
      </c>
      <c r="I150" s="99" t="e">
        <f>IF(#REF!="","",#REF!)</f>
        <v>#REF!</v>
      </c>
      <c r="J150" s="99" t="e">
        <f>IF(#REF!="","",#REF!)</f>
        <v>#REF!</v>
      </c>
      <c r="K150" s="115" t="e">
        <f>IF(#REF!="","",#REF!)</f>
        <v>#REF!</v>
      </c>
      <c r="L150" s="99" t="e">
        <f>IF(#REF!="","",#REF!)</f>
        <v>#REF!</v>
      </c>
      <c r="M150" s="99" t="e">
        <f>IF(#REF!="","",#REF!)</f>
        <v>#REF!</v>
      </c>
      <c r="N150" s="99" t="e">
        <f t="shared" si="4"/>
        <v>#REF!</v>
      </c>
      <c r="O150" s="99" t="e">
        <f>#REF!</f>
        <v>#REF!</v>
      </c>
      <c r="P150" s="98" t="e">
        <f>#REF!</f>
        <v>#REF!</v>
      </c>
      <c r="Q150" s="99" t="e">
        <f t="shared" si="5"/>
        <v>#REF!</v>
      </c>
      <c r="R150" s="98" t="e">
        <f>IF(#REF!="","",#REF!)</f>
        <v>#REF!</v>
      </c>
      <c r="S150" s="98" t="e">
        <f>IF(#REF!="","",#REF!)</f>
        <v>#REF!</v>
      </c>
      <c r="T150" s="98" t="e">
        <f>IF(#REF!="","",#REF!)</f>
        <v>#REF!</v>
      </c>
      <c r="U150" s="98" t="e">
        <f>IF(#REF!="","",#REF!)</f>
        <v>#REF!</v>
      </c>
      <c r="V150" s="98" t="e">
        <f>IF(#REF!="","",#REF!)</f>
        <v>#REF!</v>
      </c>
      <c r="W150" s="98" t="e">
        <f>IF(#REF!="","",#REF!)</f>
        <v>#REF!</v>
      </c>
      <c r="X150" s="99" t="e">
        <f>IF(#REF!="","",#REF!)</f>
        <v>#REF!</v>
      </c>
      <c r="Y150" s="99" t="e">
        <f>IF(#REF!="","",#REF!)</f>
        <v>#REF!</v>
      </c>
      <c r="Z150" s="99" t="e">
        <f>IF(#REF!="","",#REF!)</f>
        <v>#REF!</v>
      </c>
      <c r="AA150" s="98" t="e">
        <f>IF(#REF!="","",#REF!)</f>
        <v>#REF!</v>
      </c>
      <c r="AB150" s="98" t="e">
        <f>IF(#REF!="","",#REF!)</f>
        <v>#REF!</v>
      </c>
      <c r="AC150" s="98" t="e">
        <f>IF(#REF!="","",#REF!)</f>
        <v>#REF!</v>
      </c>
    </row>
    <row r="151" spans="1:29" x14ac:dyDescent="0.25">
      <c r="A151" s="98" t="e">
        <f>IF(#REF!="","",#REF!)</f>
        <v>#REF!</v>
      </c>
      <c r="B151" s="99" t="e">
        <f>IF(#REF!="","",#REF!)</f>
        <v>#REF!</v>
      </c>
      <c r="C151" s="98" t="e">
        <f>IF(#REF!="","",#REF!)</f>
        <v>#REF!</v>
      </c>
      <c r="D151" s="98" t="e">
        <f>IF(#REF!="","",#REF!)</f>
        <v>#REF!</v>
      </c>
      <c r="E151" s="98" t="e">
        <f>IF(#REF!="","",#REF!)</f>
        <v>#REF!</v>
      </c>
      <c r="F151" s="98" t="e">
        <f>IF(#REF!="","",#REF!)</f>
        <v>#REF!</v>
      </c>
      <c r="G151" s="99" t="e">
        <f>IF(#REF!="","",#REF!)</f>
        <v>#REF!</v>
      </c>
      <c r="H151" s="99" t="e">
        <f>CONCATENATE(#REF!, "-R",#REF!)</f>
        <v>#REF!</v>
      </c>
      <c r="I151" s="99" t="e">
        <f>IF(#REF!="","",#REF!)</f>
        <v>#REF!</v>
      </c>
      <c r="J151" s="99" t="e">
        <f>IF(#REF!="","",#REF!)</f>
        <v>#REF!</v>
      </c>
      <c r="K151" s="115" t="e">
        <f>IF(#REF!="","",#REF!)</f>
        <v>#REF!</v>
      </c>
      <c r="L151" s="99" t="e">
        <f>IF(#REF!="","",#REF!)</f>
        <v>#REF!</v>
      </c>
      <c r="M151" s="99" t="e">
        <f>IF(#REF!="","",#REF!)</f>
        <v>#REF!</v>
      </c>
      <c r="N151" s="99" t="e">
        <f t="shared" si="4"/>
        <v>#REF!</v>
      </c>
      <c r="O151" s="99" t="e">
        <f>#REF!</f>
        <v>#REF!</v>
      </c>
      <c r="P151" s="98" t="e">
        <f>#REF!</f>
        <v>#REF!</v>
      </c>
      <c r="Q151" s="99" t="e">
        <f t="shared" si="5"/>
        <v>#REF!</v>
      </c>
      <c r="R151" s="98" t="e">
        <f>IF(#REF!="","",#REF!)</f>
        <v>#REF!</v>
      </c>
      <c r="S151" s="98" t="e">
        <f>IF(#REF!="","",#REF!)</f>
        <v>#REF!</v>
      </c>
      <c r="T151" s="98" t="e">
        <f>IF(#REF!="","",#REF!)</f>
        <v>#REF!</v>
      </c>
      <c r="U151" s="98" t="e">
        <f>IF(#REF!="","",#REF!)</f>
        <v>#REF!</v>
      </c>
      <c r="V151" s="98" t="e">
        <f>IF(#REF!="","",#REF!)</f>
        <v>#REF!</v>
      </c>
      <c r="W151" s="98" t="e">
        <f>IF(#REF!="","",#REF!)</f>
        <v>#REF!</v>
      </c>
      <c r="X151" s="99" t="e">
        <f>IF(#REF!="","",#REF!)</f>
        <v>#REF!</v>
      </c>
      <c r="Y151" s="99" t="e">
        <f>IF(#REF!="","",#REF!)</f>
        <v>#REF!</v>
      </c>
      <c r="Z151" s="99" t="e">
        <f>IF(#REF!="","",#REF!)</f>
        <v>#REF!</v>
      </c>
      <c r="AA151" s="98" t="e">
        <f>IF(#REF!="","",#REF!)</f>
        <v>#REF!</v>
      </c>
      <c r="AB151" s="98" t="e">
        <f>IF(#REF!="","",#REF!)</f>
        <v>#REF!</v>
      </c>
      <c r="AC151" s="98" t="e">
        <f>IF(#REF!="","",#REF!)</f>
        <v>#REF!</v>
      </c>
    </row>
    <row r="152" spans="1:29" x14ac:dyDescent="0.25">
      <c r="A152" s="98" t="e">
        <f>IF(#REF!="","",#REF!)</f>
        <v>#REF!</v>
      </c>
      <c r="B152" s="99" t="e">
        <f>IF(#REF!="","",#REF!)</f>
        <v>#REF!</v>
      </c>
      <c r="C152" s="98" t="e">
        <f>IF(#REF!="","",#REF!)</f>
        <v>#REF!</v>
      </c>
      <c r="D152" s="98" t="e">
        <f>IF(#REF!="","",#REF!)</f>
        <v>#REF!</v>
      </c>
      <c r="E152" s="98" t="e">
        <f>IF(#REF!="","",#REF!)</f>
        <v>#REF!</v>
      </c>
      <c r="F152" s="98" t="e">
        <f>IF(#REF!="","",#REF!)</f>
        <v>#REF!</v>
      </c>
      <c r="G152" s="99" t="e">
        <f>IF(#REF!="","",#REF!)</f>
        <v>#REF!</v>
      </c>
      <c r="H152" s="99" t="e">
        <f>CONCATENATE(#REF!, "-R",#REF!)</f>
        <v>#REF!</v>
      </c>
      <c r="I152" s="99" t="e">
        <f>IF(#REF!="","",#REF!)</f>
        <v>#REF!</v>
      </c>
      <c r="J152" s="99" t="e">
        <f>IF(#REF!="","",#REF!)</f>
        <v>#REF!</v>
      </c>
      <c r="K152" s="115" t="e">
        <f>IF(#REF!="","",#REF!)</f>
        <v>#REF!</v>
      </c>
      <c r="L152" s="99" t="e">
        <f>IF(#REF!="","",#REF!)</f>
        <v>#REF!</v>
      </c>
      <c r="M152" s="99" t="e">
        <f>IF(#REF!="","",#REF!)</f>
        <v>#REF!</v>
      </c>
      <c r="N152" s="99" t="e">
        <f t="shared" si="4"/>
        <v>#REF!</v>
      </c>
      <c r="O152" s="99" t="e">
        <f>#REF!</f>
        <v>#REF!</v>
      </c>
      <c r="P152" s="98" t="e">
        <f>#REF!</f>
        <v>#REF!</v>
      </c>
      <c r="Q152" s="99" t="e">
        <f t="shared" si="5"/>
        <v>#REF!</v>
      </c>
      <c r="R152" s="98" t="e">
        <f>IF(#REF!="","",#REF!)</f>
        <v>#REF!</v>
      </c>
      <c r="S152" s="98" t="e">
        <f>IF(#REF!="","",#REF!)</f>
        <v>#REF!</v>
      </c>
      <c r="T152" s="98" t="e">
        <f>IF(#REF!="","",#REF!)</f>
        <v>#REF!</v>
      </c>
      <c r="U152" s="98" t="e">
        <f>IF(#REF!="","",#REF!)</f>
        <v>#REF!</v>
      </c>
      <c r="V152" s="98" t="e">
        <f>IF(#REF!="","",#REF!)</f>
        <v>#REF!</v>
      </c>
      <c r="W152" s="98" t="e">
        <f>IF(#REF!="","",#REF!)</f>
        <v>#REF!</v>
      </c>
      <c r="X152" s="99" t="e">
        <f>IF(#REF!="","",#REF!)</f>
        <v>#REF!</v>
      </c>
      <c r="Y152" s="99" t="e">
        <f>IF(#REF!="","",#REF!)</f>
        <v>#REF!</v>
      </c>
      <c r="Z152" s="99" t="e">
        <f>IF(#REF!="","",#REF!)</f>
        <v>#REF!</v>
      </c>
      <c r="AA152" s="98" t="e">
        <f>IF(#REF!="","",#REF!)</f>
        <v>#REF!</v>
      </c>
      <c r="AB152" s="98" t="e">
        <f>IF(#REF!="","",#REF!)</f>
        <v>#REF!</v>
      </c>
      <c r="AC152" s="98" t="e">
        <f>IF(#REF!="","",#REF!)</f>
        <v>#REF!</v>
      </c>
    </row>
    <row r="153" spans="1:29" x14ac:dyDescent="0.25">
      <c r="A153" s="98" t="e">
        <f>IF(#REF!="","",#REF!)</f>
        <v>#REF!</v>
      </c>
      <c r="B153" s="99" t="e">
        <f>IF(#REF!="","",#REF!)</f>
        <v>#REF!</v>
      </c>
      <c r="C153" s="98" t="e">
        <f>IF(#REF!="","",#REF!)</f>
        <v>#REF!</v>
      </c>
      <c r="D153" s="98" t="e">
        <f>IF(#REF!="","",#REF!)</f>
        <v>#REF!</v>
      </c>
      <c r="E153" s="98" t="e">
        <f>IF(#REF!="","",#REF!)</f>
        <v>#REF!</v>
      </c>
      <c r="F153" s="98" t="e">
        <f>IF(#REF!="","",#REF!)</f>
        <v>#REF!</v>
      </c>
      <c r="G153" s="99" t="e">
        <f>IF(#REF!="","",#REF!)</f>
        <v>#REF!</v>
      </c>
      <c r="H153" s="99" t="e">
        <f>CONCATENATE(#REF!, "-R",#REF!)</f>
        <v>#REF!</v>
      </c>
      <c r="I153" s="99" t="e">
        <f>IF(#REF!="","",#REF!)</f>
        <v>#REF!</v>
      </c>
      <c r="J153" s="99" t="e">
        <f>IF(#REF!="","",#REF!)</f>
        <v>#REF!</v>
      </c>
      <c r="K153" s="115" t="e">
        <f>IF(#REF!="","",#REF!)</f>
        <v>#REF!</v>
      </c>
      <c r="L153" s="99" t="e">
        <f>IF(#REF!="","",#REF!)</f>
        <v>#REF!</v>
      </c>
      <c r="M153" s="99" t="e">
        <f>IF(#REF!="","",#REF!)</f>
        <v>#REF!</v>
      </c>
      <c r="N153" s="99" t="e">
        <f t="shared" si="4"/>
        <v>#REF!</v>
      </c>
      <c r="O153" s="99" t="e">
        <f>#REF!</f>
        <v>#REF!</v>
      </c>
      <c r="P153" s="98" t="e">
        <f>#REF!</f>
        <v>#REF!</v>
      </c>
      <c r="Q153" s="99" t="e">
        <f t="shared" si="5"/>
        <v>#REF!</v>
      </c>
      <c r="R153" s="98" t="e">
        <f>IF(#REF!="","",#REF!)</f>
        <v>#REF!</v>
      </c>
      <c r="S153" s="98" t="e">
        <f>IF(#REF!="","",#REF!)</f>
        <v>#REF!</v>
      </c>
      <c r="T153" s="98" t="e">
        <f>IF(#REF!="","",#REF!)</f>
        <v>#REF!</v>
      </c>
      <c r="U153" s="98" t="e">
        <f>IF(#REF!="","",#REF!)</f>
        <v>#REF!</v>
      </c>
      <c r="V153" s="98" t="e">
        <f>IF(#REF!="","",#REF!)</f>
        <v>#REF!</v>
      </c>
      <c r="W153" s="98" t="e">
        <f>IF(#REF!="","",#REF!)</f>
        <v>#REF!</v>
      </c>
      <c r="X153" s="99" t="e">
        <f>IF(#REF!="","",#REF!)</f>
        <v>#REF!</v>
      </c>
      <c r="Y153" s="99" t="e">
        <f>IF(#REF!="","",#REF!)</f>
        <v>#REF!</v>
      </c>
      <c r="Z153" s="99" t="e">
        <f>IF(#REF!="","",#REF!)</f>
        <v>#REF!</v>
      </c>
      <c r="AA153" s="98" t="e">
        <f>IF(#REF!="","",#REF!)</f>
        <v>#REF!</v>
      </c>
      <c r="AB153" s="98" t="e">
        <f>IF(#REF!="","",#REF!)</f>
        <v>#REF!</v>
      </c>
      <c r="AC153" s="98" t="e">
        <f>IF(#REF!="","",#REF!)</f>
        <v>#REF!</v>
      </c>
    </row>
    <row r="154" spans="1:29" x14ac:dyDescent="0.25">
      <c r="A154" s="98" t="e">
        <f>IF(#REF!="","",#REF!)</f>
        <v>#REF!</v>
      </c>
      <c r="B154" s="99" t="e">
        <f>IF(#REF!="","",#REF!)</f>
        <v>#REF!</v>
      </c>
      <c r="C154" s="98" t="e">
        <f>IF(#REF!="","",#REF!)</f>
        <v>#REF!</v>
      </c>
      <c r="D154" s="98" t="e">
        <f>IF(#REF!="","",#REF!)</f>
        <v>#REF!</v>
      </c>
      <c r="E154" s="98" t="e">
        <f>IF(#REF!="","",#REF!)</f>
        <v>#REF!</v>
      </c>
      <c r="F154" s="98" t="e">
        <f>IF(#REF!="","",#REF!)</f>
        <v>#REF!</v>
      </c>
      <c r="G154" s="99" t="e">
        <f>IF(#REF!="","",#REF!)</f>
        <v>#REF!</v>
      </c>
      <c r="H154" s="99" t="e">
        <f>CONCATENATE(#REF!, "-R",#REF!)</f>
        <v>#REF!</v>
      </c>
      <c r="I154" s="99" t="e">
        <f>IF(#REF!="","",#REF!)</f>
        <v>#REF!</v>
      </c>
      <c r="J154" s="99" t="e">
        <f>IF(#REF!="","",#REF!)</f>
        <v>#REF!</v>
      </c>
      <c r="K154" s="115" t="e">
        <f>IF(#REF!="","",#REF!)</f>
        <v>#REF!</v>
      </c>
      <c r="L154" s="99" t="e">
        <f>IF(#REF!="","",#REF!)</f>
        <v>#REF!</v>
      </c>
      <c r="M154" s="99" t="e">
        <f>IF(#REF!="","",#REF!)</f>
        <v>#REF!</v>
      </c>
      <c r="N154" s="99" t="e">
        <f t="shared" si="4"/>
        <v>#REF!</v>
      </c>
      <c r="O154" s="99" t="e">
        <f>#REF!</f>
        <v>#REF!</v>
      </c>
      <c r="P154" s="98" t="e">
        <f>#REF!</f>
        <v>#REF!</v>
      </c>
      <c r="Q154" s="99" t="e">
        <f t="shared" si="5"/>
        <v>#REF!</v>
      </c>
      <c r="R154" s="98" t="e">
        <f>IF(#REF!="","",#REF!)</f>
        <v>#REF!</v>
      </c>
      <c r="S154" s="98" t="e">
        <f>IF(#REF!="","",#REF!)</f>
        <v>#REF!</v>
      </c>
      <c r="T154" s="98" t="e">
        <f>IF(#REF!="","",#REF!)</f>
        <v>#REF!</v>
      </c>
      <c r="U154" s="98" t="e">
        <f>IF(#REF!="","",#REF!)</f>
        <v>#REF!</v>
      </c>
      <c r="V154" s="98" t="e">
        <f>IF(#REF!="","",#REF!)</f>
        <v>#REF!</v>
      </c>
      <c r="W154" s="98" t="e">
        <f>IF(#REF!="","",#REF!)</f>
        <v>#REF!</v>
      </c>
      <c r="X154" s="99" t="e">
        <f>IF(#REF!="","",#REF!)</f>
        <v>#REF!</v>
      </c>
      <c r="Y154" s="99" t="e">
        <f>IF(#REF!="","",#REF!)</f>
        <v>#REF!</v>
      </c>
      <c r="Z154" s="99" t="e">
        <f>IF(#REF!="","",#REF!)</f>
        <v>#REF!</v>
      </c>
      <c r="AA154" s="98" t="e">
        <f>IF(#REF!="","",#REF!)</f>
        <v>#REF!</v>
      </c>
      <c r="AB154" s="98" t="e">
        <f>IF(#REF!="","",#REF!)</f>
        <v>#REF!</v>
      </c>
      <c r="AC154" s="98" t="e">
        <f>IF(#REF!="","",#REF!)</f>
        <v>#REF!</v>
      </c>
    </row>
    <row r="155" spans="1:29" x14ac:dyDescent="0.25">
      <c r="A155" s="98" t="e">
        <f>IF(#REF!="","",#REF!)</f>
        <v>#REF!</v>
      </c>
      <c r="B155" s="99" t="e">
        <f>IF(#REF!="","",#REF!)</f>
        <v>#REF!</v>
      </c>
      <c r="C155" s="98" t="e">
        <f>IF(#REF!="","",#REF!)</f>
        <v>#REF!</v>
      </c>
      <c r="D155" s="98" t="e">
        <f>IF(#REF!="","",#REF!)</f>
        <v>#REF!</v>
      </c>
      <c r="E155" s="98" t="e">
        <f>IF(#REF!="","",#REF!)</f>
        <v>#REF!</v>
      </c>
      <c r="F155" s="98" t="e">
        <f>IF(#REF!="","",#REF!)</f>
        <v>#REF!</v>
      </c>
      <c r="G155" s="99" t="e">
        <f>IF(#REF!="","",#REF!)</f>
        <v>#REF!</v>
      </c>
      <c r="H155" s="99" t="e">
        <f>CONCATENATE(#REF!, "-R",#REF!)</f>
        <v>#REF!</v>
      </c>
      <c r="I155" s="99" t="e">
        <f>IF(#REF!="","",#REF!)</f>
        <v>#REF!</v>
      </c>
      <c r="J155" s="99" t="e">
        <f>IF(#REF!="","",#REF!)</f>
        <v>#REF!</v>
      </c>
      <c r="K155" s="115" t="e">
        <f>IF(#REF!="","",#REF!)</f>
        <v>#REF!</v>
      </c>
      <c r="L155" s="99" t="e">
        <f>IF(#REF!="","",#REF!)</f>
        <v>#REF!</v>
      </c>
      <c r="M155" s="99" t="e">
        <f>IF(#REF!="","",#REF!)</f>
        <v>#REF!</v>
      </c>
      <c r="N155" s="99" t="e">
        <f t="shared" si="4"/>
        <v>#REF!</v>
      </c>
      <c r="O155" s="99" t="e">
        <f>#REF!</f>
        <v>#REF!</v>
      </c>
      <c r="P155" s="98" t="e">
        <f>#REF!</f>
        <v>#REF!</v>
      </c>
      <c r="Q155" s="99" t="e">
        <f t="shared" si="5"/>
        <v>#REF!</v>
      </c>
      <c r="R155" s="98" t="e">
        <f>IF(#REF!="","",#REF!)</f>
        <v>#REF!</v>
      </c>
      <c r="S155" s="98" t="e">
        <f>IF(#REF!="","",#REF!)</f>
        <v>#REF!</v>
      </c>
      <c r="T155" s="98" t="e">
        <f>IF(#REF!="","",#REF!)</f>
        <v>#REF!</v>
      </c>
      <c r="U155" s="98" t="e">
        <f>IF(#REF!="","",#REF!)</f>
        <v>#REF!</v>
      </c>
      <c r="V155" s="98" t="e">
        <f>IF(#REF!="","",#REF!)</f>
        <v>#REF!</v>
      </c>
      <c r="W155" s="98" t="e">
        <f>IF(#REF!="","",#REF!)</f>
        <v>#REF!</v>
      </c>
      <c r="X155" s="99" t="e">
        <f>IF(#REF!="","",#REF!)</f>
        <v>#REF!</v>
      </c>
      <c r="Y155" s="99" t="e">
        <f>IF(#REF!="","",#REF!)</f>
        <v>#REF!</v>
      </c>
      <c r="Z155" s="99" t="e">
        <f>IF(#REF!="","",#REF!)</f>
        <v>#REF!</v>
      </c>
      <c r="AA155" s="98" t="e">
        <f>IF(#REF!="","",#REF!)</f>
        <v>#REF!</v>
      </c>
      <c r="AB155" s="98" t="e">
        <f>IF(#REF!="","",#REF!)</f>
        <v>#REF!</v>
      </c>
      <c r="AC155" s="98" t="e">
        <f>IF(#REF!="","",#REF!)</f>
        <v>#REF!</v>
      </c>
    </row>
    <row r="156" spans="1:29" x14ac:dyDescent="0.25">
      <c r="A156" s="98" t="e">
        <f>IF(#REF!="","",#REF!)</f>
        <v>#REF!</v>
      </c>
      <c r="B156" s="99" t="e">
        <f>IF(#REF!="","",#REF!)</f>
        <v>#REF!</v>
      </c>
      <c r="C156" s="98" t="e">
        <f>IF(#REF!="","",#REF!)</f>
        <v>#REF!</v>
      </c>
      <c r="D156" s="98" t="e">
        <f>IF(#REF!="","",#REF!)</f>
        <v>#REF!</v>
      </c>
      <c r="E156" s="98" t="e">
        <f>IF(#REF!="","",#REF!)</f>
        <v>#REF!</v>
      </c>
      <c r="F156" s="98" t="e">
        <f>IF(#REF!="","",#REF!)</f>
        <v>#REF!</v>
      </c>
      <c r="G156" s="99" t="e">
        <f>IF(#REF!="","",#REF!)</f>
        <v>#REF!</v>
      </c>
      <c r="H156" s="99" t="e">
        <f>CONCATENATE(#REF!, "-R",#REF!)</f>
        <v>#REF!</v>
      </c>
      <c r="I156" s="99" t="e">
        <f>IF(#REF!="","",#REF!)</f>
        <v>#REF!</v>
      </c>
      <c r="J156" s="99" t="e">
        <f>IF(#REF!="","",#REF!)</f>
        <v>#REF!</v>
      </c>
      <c r="K156" s="115" t="e">
        <f>IF(#REF!="","",#REF!)</f>
        <v>#REF!</v>
      </c>
      <c r="L156" s="99" t="e">
        <f>IF(#REF!="","",#REF!)</f>
        <v>#REF!</v>
      </c>
      <c r="M156" s="99" t="e">
        <f>IF(#REF!="","",#REF!)</f>
        <v>#REF!</v>
      </c>
      <c r="N156" s="99" t="e">
        <f t="shared" si="4"/>
        <v>#REF!</v>
      </c>
      <c r="O156" s="99" t="e">
        <f>#REF!</f>
        <v>#REF!</v>
      </c>
      <c r="P156" s="98" t="e">
        <f>#REF!</f>
        <v>#REF!</v>
      </c>
      <c r="Q156" s="99" t="e">
        <f t="shared" si="5"/>
        <v>#REF!</v>
      </c>
      <c r="R156" s="98" t="e">
        <f>IF(#REF!="","",#REF!)</f>
        <v>#REF!</v>
      </c>
      <c r="S156" s="98" t="e">
        <f>IF(#REF!="","",#REF!)</f>
        <v>#REF!</v>
      </c>
      <c r="T156" s="98" t="e">
        <f>IF(#REF!="","",#REF!)</f>
        <v>#REF!</v>
      </c>
      <c r="U156" s="98" t="e">
        <f>IF(#REF!="","",#REF!)</f>
        <v>#REF!</v>
      </c>
      <c r="V156" s="98" t="e">
        <f>IF(#REF!="","",#REF!)</f>
        <v>#REF!</v>
      </c>
      <c r="W156" s="98" t="e">
        <f>IF(#REF!="","",#REF!)</f>
        <v>#REF!</v>
      </c>
      <c r="X156" s="99" t="e">
        <f>IF(#REF!="","",#REF!)</f>
        <v>#REF!</v>
      </c>
      <c r="Y156" s="99" t="e">
        <f>IF(#REF!="","",#REF!)</f>
        <v>#REF!</v>
      </c>
      <c r="Z156" s="99" t="e">
        <f>IF(#REF!="","",#REF!)</f>
        <v>#REF!</v>
      </c>
      <c r="AA156" s="98" t="e">
        <f>IF(#REF!="","",#REF!)</f>
        <v>#REF!</v>
      </c>
      <c r="AB156" s="98" t="e">
        <f>IF(#REF!="","",#REF!)</f>
        <v>#REF!</v>
      </c>
      <c r="AC156" s="98" t="e">
        <f>IF(#REF!="","",#REF!)</f>
        <v>#REF!</v>
      </c>
    </row>
    <row r="157" spans="1:29" x14ac:dyDescent="0.25">
      <c r="A157" s="98" t="e">
        <f>IF(#REF!="","",#REF!)</f>
        <v>#REF!</v>
      </c>
      <c r="B157" s="99" t="e">
        <f>IF(#REF!="","",#REF!)</f>
        <v>#REF!</v>
      </c>
      <c r="C157" s="98" t="e">
        <f>IF(#REF!="","",#REF!)</f>
        <v>#REF!</v>
      </c>
      <c r="D157" s="98" t="e">
        <f>IF(#REF!="","",#REF!)</f>
        <v>#REF!</v>
      </c>
      <c r="E157" s="98" t="e">
        <f>IF(#REF!="","",#REF!)</f>
        <v>#REF!</v>
      </c>
      <c r="F157" s="98" t="e">
        <f>IF(#REF!="","",#REF!)</f>
        <v>#REF!</v>
      </c>
      <c r="G157" s="99" t="e">
        <f>IF(#REF!="","",#REF!)</f>
        <v>#REF!</v>
      </c>
      <c r="H157" s="99" t="e">
        <f>CONCATENATE(#REF!, "-R",#REF!)</f>
        <v>#REF!</v>
      </c>
      <c r="I157" s="99" t="e">
        <f>IF(#REF!="","",#REF!)</f>
        <v>#REF!</v>
      </c>
      <c r="J157" s="99" t="e">
        <f>IF(#REF!="","",#REF!)</f>
        <v>#REF!</v>
      </c>
      <c r="K157" s="115" t="e">
        <f>IF(#REF!="","",#REF!)</f>
        <v>#REF!</v>
      </c>
      <c r="L157" s="99" t="e">
        <f>IF(#REF!="","",#REF!)</f>
        <v>#REF!</v>
      </c>
      <c r="M157" s="99" t="e">
        <f>IF(#REF!="","",#REF!)</f>
        <v>#REF!</v>
      </c>
      <c r="N157" s="99" t="e">
        <f t="shared" si="4"/>
        <v>#REF!</v>
      </c>
      <c r="O157" s="99" t="e">
        <f>#REF!</f>
        <v>#REF!</v>
      </c>
      <c r="P157" s="98" t="e">
        <f>#REF!</f>
        <v>#REF!</v>
      </c>
      <c r="Q157" s="99" t="e">
        <f t="shared" si="5"/>
        <v>#REF!</v>
      </c>
      <c r="R157" s="98" t="e">
        <f>IF(#REF!="","",#REF!)</f>
        <v>#REF!</v>
      </c>
      <c r="S157" s="98" t="e">
        <f>IF(#REF!="","",#REF!)</f>
        <v>#REF!</v>
      </c>
      <c r="T157" s="98" t="e">
        <f>IF(#REF!="","",#REF!)</f>
        <v>#REF!</v>
      </c>
      <c r="U157" s="98" t="e">
        <f>IF(#REF!="","",#REF!)</f>
        <v>#REF!</v>
      </c>
      <c r="V157" s="98" t="e">
        <f>IF(#REF!="","",#REF!)</f>
        <v>#REF!</v>
      </c>
      <c r="W157" s="98" t="e">
        <f>IF(#REF!="","",#REF!)</f>
        <v>#REF!</v>
      </c>
      <c r="X157" s="99" t="e">
        <f>IF(#REF!="","",#REF!)</f>
        <v>#REF!</v>
      </c>
      <c r="Y157" s="99" t="e">
        <f>IF(#REF!="","",#REF!)</f>
        <v>#REF!</v>
      </c>
      <c r="Z157" s="99" t="e">
        <f>IF(#REF!="","",#REF!)</f>
        <v>#REF!</v>
      </c>
      <c r="AA157" s="98" t="e">
        <f>IF(#REF!="","",#REF!)</f>
        <v>#REF!</v>
      </c>
      <c r="AB157" s="98" t="e">
        <f>IF(#REF!="","",#REF!)</f>
        <v>#REF!</v>
      </c>
      <c r="AC157" s="98" t="e">
        <f>IF(#REF!="","",#REF!)</f>
        <v>#REF!</v>
      </c>
    </row>
    <row r="158" spans="1:29" x14ac:dyDescent="0.25">
      <c r="A158" s="98" t="e">
        <f>IF(#REF!="","",#REF!)</f>
        <v>#REF!</v>
      </c>
      <c r="B158" s="99" t="e">
        <f>IF(#REF!="","",#REF!)</f>
        <v>#REF!</v>
      </c>
      <c r="C158" s="98" t="e">
        <f>IF(#REF!="","",#REF!)</f>
        <v>#REF!</v>
      </c>
      <c r="D158" s="98" t="e">
        <f>IF(#REF!="","",#REF!)</f>
        <v>#REF!</v>
      </c>
      <c r="E158" s="98" t="e">
        <f>IF(#REF!="","",#REF!)</f>
        <v>#REF!</v>
      </c>
      <c r="F158" s="98" t="e">
        <f>IF(#REF!="","",#REF!)</f>
        <v>#REF!</v>
      </c>
      <c r="G158" s="99" t="e">
        <f>IF(#REF!="","",#REF!)</f>
        <v>#REF!</v>
      </c>
      <c r="H158" s="99" t="e">
        <f>CONCATENATE(#REF!, "-R",#REF!)</f>
        <v>#REF!</v>
      </c>
      <c r="I158" s="99" t="e">
        <f>IF(#REF!="","",#REF!)</f>
        <v>#REF!</v>
      </c>
      <c r="J158" s="99" t="e">
        <f>IF(#REF!="","",#REF!)</f>
        <v>#REF!</v>
      </c>
      <c r="K158" s="115" t="e">
        <f>IF(#REF!="","",#REF!)</f>
        <v>#REF!</v>
      </c>
      <c r="L158" s="99" t="e">
        <f>IF(#REF!="","",#REF!)</f>
        <v>#REF!</v>
      </c>
      <c r="M158" s="99" t="e">
        <f>IF(#REF!="","",#REF!)</f>
        <v>#REF!</v>
      </c>
      <c r="N158" s="99" t="e">
        <f t="shared" si="4"/>
        <v>#REF!</v>
      </c>
      <c r="O158" s="99" t="e">
        <f>#REF!</f>
        <v>#REF!</v>
      </c>
      <c r="P158" s="98" t="e">
        <f>#REF!</f>
        <v>#REF!</v>
      </c>
      <c r="Q158" s="99" t="e">
        <f t="shared" si="5"/>
        <v>#REF!</v>
      </c>
      <c r="R158" s="98" t="e">
        <f>IF(#REF!="","",#REF!)</f>
        <v>#REF!</v>
      </c>
      <c r="S158" s="98" t="e">
        <f>IF(#REF!="","",#REF!)</f>
        <v>#REF!</v>
      </c>
      <c r="T158" s="98" t="e">
        <f>IF(#REF!="","",#REF!)</f>
        <v>#REF!</v>
      </c>
      <c r="U158" s="98" t="e">
        <f>IF(#REF!="","",#REF!)</f>
        <v>#REF!</v>
      </c>
      <c r="V158" s="98" t="e">
        <f>IF(#REF!="","",#REF!)</f>
        <v>#REF!</v>
      </c>
      <c r="W158" s="98" t="e">
        <f>IF(#REF!="","",#REF!)</f>
        <v>#REF!</v>
      </c>
      <c r="X158" s="99" t="e">
        <f>IF(#REF!="","",#REF!)</f>
        <v>#REF!</v>
      </c>
      <c r="Y158" s="99" t="e">
        <f>IF(#REF!="","",#REF!)</f>
        <v>#REF!</v>
      </c>
      <c r="Z158" s="99" t="e">
        <f>IF(#REF!="","",#REF!)</f>
        <v>#REF!</v>
      </c>
      <c r="AA158" s="98" t="e">
        <f>IF(#REF!="","",#REF!)</f>
        <v>#REF!</v>
      </c>
      <c r="AB158" s="98" t="e">
        <f>IF(#REF!="","",#REF!)</f>
        <v>#REF!</v>
      </c>
      <c r="AC158" s="98" t="e">
        <f>IF(#REF!="","",#REF!)</f>
        <v>#REF!</v>
      </c>
    </row>
    <row r="159" spans="1:29" x14ac:dyDescent="0.25">
      <c r="A159" s="98" t="e">
        <f>IF(#REF!="","",#REF!)</f>
        <v>#REF!</v>
      </c>
      <c r="B159" s="99" t="e">
        <f>IF(#REF!="","",#REF!)</f>
        <v>#REF!</v>
      </c>
      <c r="C159" s="98" t="e">
        <f>IF(#REF!="","",#REF!)</f>
        <v>#REF!</v>
      </c>
      <c r="D159" s="98" t="e">
        <f>IF(#REF!="","",#REF!)</f>
        <v>#REF!</v>
      </c>
      <c r="E159" s="98" t="e">
        <f>IF(#REF!="","",#REF!)</f>
        <v>#REF!</v>
      </c>
      <c r="F159" s="98" t="e">
        <f>IF(#REF!="","",#REF!)</f>
        <v>#REF!</v>
      </c>
      <c r="G159" s="99" t="e">
        <f>IF(#REF!="","",#REF!)</f>
        <v>#REF!</v>
      </c>
      <c r="H159" s="99" t="e">
        <f>CONCATENATE(#REF!, "-R",#REF!)</f>
        <v>#REF!</v>
      </c>
      <c r="I159" s="99" t="e">
        <f>IF(#REF!="","",#REF!)</f>
        <v>#REF!</v>
      </c>
      <c r="J159" s="99" t="e">
        <f>IF(#REF!="","",#REF!)</f>
        <v>#REF!</v>
      </c>
      <c r="K159" s="115" t="e">
        <f>IF(#REF!="","",#REF!)</f>
        <v>#REF!</v>
      </c>
      <c r="L159" s="99" t="e">
        <f>IF(#REF!="","",#REF!)</f>
        <v>#REF!</v>
      </c>
      <c r="M159" s="99" t="e">
        <f>IF(#REF!="","",#REF!)</f>
        <v>#REF!</v>
      </c>
      <c r="N159" s="99" t="e">
        <f t="shared" si="4"/>
        <v>#REF!</v>
      </c>
      <c r="O159" s="99" t="e">
        <f>#REF!</f>
        <v>#REF!</v>
      </c>
      <c r="P159" s="98" t="e">
        <f>#REF!</f>
        <v>#REF!</v>
      </c>
      <c r="Q159" s="99" t="e">
        <f t="shared" si="5"/>
        <v>#REF!</v>
      </c>
      <c r="R159" s="98" t="e">
        <f>IF(#REF!="","",#REF!)</f>
        <v>#REF!</v>
      </c>
      <c r="S159" s="98" t="e">
        <f>IF(#REF!="","",#REF!)</f>
        <v>#REF!</v>
      </c>
      <c r="T159" s="98" t="e">
        <f>IF(#REF!="","",#REF!)</f>
        <v>#REF!</v>
      </c>
      <c r="U159" s="98" t="e">
        <f>IF(#REF!="","",#REF!)</f>
        <v>#REF!</v>
      </c>
      <c r="V159" s="98" t="e">
        <f>IF(#REF!="","",#REF!)</f>
        <v>#REF!</v>
      </c>
      <c r="W159" s="98" t="e">
        <f>IF(#REF!="","",#REF!)</f>
        <v>#REF!</v>
      </c>
      <c r="X159" s="99" t="e">
        <f>IF(#REF!="","",#REF!)</f>
        <v>#REF!</v>
      </c>
      <c r="Y159" s="99" t="e">
        <f>IF(#REF!="","",#REF!)</f>
        <v>#REF!</v>
      </c>
      <c r="Z159" s="99" t="e">
        <f>IF(#REF!="","",#REF!)</f>
        <v>#REF!</v>
      </c>
      <c r="AA159" s="98" t="e">
        <f>IF(#REF!="","",#REF!)</f>
        <v>#REF!</v>
      </c>
      <c r="AB159" s="98" t="e">
        <f>IF(#REF!="","",#REF!)</f>
        <v>#REF!</v>
      </c>
      <c r="AC159" s="98" t="e">
        <f>IF(#REF!="","",#REF!)</f>
        <v>#REF!</v>
      </c>
    </row>
    <row r="160" spans="1:29" x14ac:dyDescent="0.25">
      <c r="A160" s="98" t="e">
        <f>IF(#REF!="","",#REF!)</f>
        <v>#REF!</v>
      </c>
      <c r="B160" s="99" t="e">
        <f>IF(#REF!="","",#REF!)</f>
        <v>#REF!</v>
      </c>
      <c r="C160" s="98" t="e">
        <f>IF(#REF!="","",#REF!)</f>
        <v>#REF!</v>
      </c>
      <c r="D160" s="98" t="e">
        <f>IF(#REF!="","",#REF!)</f>
        <v>#REF!</v>
      </c>
      <c r="E160" s="98" t="e">
        <f>IF(#REF!="","",#REF!)</f>
        <v>#REF!</v>
      </c>
      <c r="F160" s="98" t="e">
        <f>IF(#REF!="","",#REF!)</f>
        <v>#REF!</v>
      </c>
      <c r="G160" s="99" t="e">
        <f>IF(#REF!="","",#REF!)</f>
        <v>#REF!</v>
      </c>
      <c r="H160" s="99" t="e">
        <f>CONCATENATE(#REF!, "-R",#REF!)</f>
        <v>#REF!</v>
      </c>
      <c r="I160" s="99" t="e">
        <f>IF(#REF!="","",#REF!)</f>
        <v>#REF!</v>
      </c>
      <c r="J160" s="99" t="e">
        <f>IF(#REF!="","",#REF!)</f>
        <v>#REF!</v>
      </c>
      <c r="K160" s="115" t="e">
        <f>IF(#REF!="","",#REF!)</f>
        <v>#REF!</v>
      </c>
      <c r="L160" s="99" t="e">
        <f>IF(#REF!="","",#REF!)</f>
        <v>#REF!</v>
      </c>
      <c r="M160" s="99" t="e">
        <f>IF(#REF!="","",#REF!)</f>
        <v>#REF!</v>
      </c>
      <c r="N160" s="99" t="e">
        <f t="shared" si="4"/>
        <v>#REF!</v>
      </c>
      <c r="O160" s="99" t="e">
        <f>#REF!</f>
        <v>#REF!</v>
      </c>
      <c r="P160" s="98" t="e">
        <f>#REF!</f>
        <v>#REF!</v>
      </c>
      <c r="Q160" s="99" t="e">
        <f t="shared" si="5"/>
        <v>#REF!</v>
      </c>
      <c r="R160" s="98" t="e">
        <f>IF(#REF!="","",#REF!)</f>
        <v>#REF!</v>
      </c>
      <c r="S160" s="98" t="e">
        <f>IF(#REF!="","",#REF!)</f>
        <v>#REF!</v>
      </c>
      <c r="T160" s="98" t="e">
        <f>IF(#REF!="","",#REF!)</f>
        <v>#REF!</v>
      </c>
      <c r="U160" s="98" t="e">
        <f>IF(#REF!="","",#REF!)</f>
        <v>#REF!</v>
      </c>
      <c r="V160" s="98" t="e">
        <f>IF(#REF!="","",#REF!)</f>
        <v>#REF!</v>
      </c>
      <c r="W160" s="98" t="e">
        <f>IF(#REF!="","",#REF!)</f>
        <v>#REF!</v>
      </c>
      <c r="X160" s="99" t="e">
        <f>IF(#REF!="","",#REF!)</f>
        <v>#REF!</v>
      </c>
      <c r="Y160" s="99" t="e">
        <f>IF(#REF!="","",#REF!)</f>
        <v>#REF!</v>
      </c>
      <c r="Z160" s="99" t="e">
        <f>IF(#REF!="","",#REF!)</f>
        <v>#REF!</v>
      </c>
      <c r="AA160" s="98" t="e">
        <f>IF(#REF!="","",#REF!)</f>
        <v>#REF!</v>
      </c>
      <c r="AB160" s="98" t="e">
        <f>IF(#REF!="","",#REF!)</f>
        <v>#REF!</v>
      </c>
      <c r="AC160" s="98" t="e">
        <f>IF(#REF!="","",#REF!)</f>
        <v>#REF!</v>
      </c>
    </row>
    <row r="161" spans="1:29" x14ac:dyDescent="0.25">
      <c r="A161" s="98" t="e">
        <f>IF(#REF!="","",#REF!)</f>
        <v>#REF!</v>
      </c>
      <c r="B161" s="99" t="e">
        <f>IF(#REF!="","",#REF!)</f>
        <v>#REF!</v>
      </c>
      <c r="C161" s="98" t="e">
        <f>IF(#REF!="","",#REF!)</f>
        <v>#REF!</v>
      </c>
      <c r="D161" s="98" t="e">
        <f>IF(#REF!="","",#REF!)</f>
        <v>#REF!</v>
      </c>
      <c r="E161" s="98" t="e">
        <f>IF(#REF!="","",#REF!)</f>
        <v>#REF!</v>
      </c>
      <c r="F161" s="98" t="e">
        <f>IF(#REF!="","",#REF!)</f>
        <v>#REF!</v>
      </c>
      <c r="G161" s="99" t="e">
        <f>IF(#REF!="","",#REF!)</f>
        <v>#REF!</v>
      </c>
      <c r="H161" s="99" t="e">
        <f>CONCATENATE(#REF!, "-R",#REF!)</f>
        <v>#REF!</v>
      </c>
      <c r="I161" s="99" t="e">
        <f>IF(#REF!="","",#REF!)</f>
        <v>#REF!</v>
      </c>
      <c r="J161" s="99" t="e">
        <f>IF(#REF!="","",#REF!)</f>
        <v>#REF!</v>
      </c>
      <c r="K161" s="115" t="e">
        <f>IF(#REF!="","",#REF!)</f>
        <v>#REF!</v>
      </c>
      <c r="L161" s="99" t="e">
        <f>IF(#REF!="","",#REF!)</f>
        <v>#REF!</v>
      </c>
      <c r="M161" s="99" t="e">
        <f>IF(#REF!="","",#REF!)</f>
        <v>#REF!</v>
      </c>
      <c r="N161" s="99" t="e">
        <f t="shared" si="4"/>
        <v>#REF!</v>
      </c>
      <c r="O161" s="99" t="e">
        <f>#REF!</f>
        <v>#REF!</v>
      </c>
      <c r="P161" s="98" t="e">
        <f>#REF!</f>
        <v>#REF!</v>
      </c>
      <c r="Q161" s="99" t="e">
        <f t="shared" si="5"/>
        <v>#REF!</v>
      </c>
      <c r="R161" s="98" t="e">
        <f>IF(#REF!="","",#REF!)</f>
        <v>#REF!</v>
      </c>
      <c r="S161" s="98" t="e">
        <f>IF(#REF!="","",#REF!)</f>
        <v>#REF!</v>
      </c>
      <c r="T161" s="98" t="e">
        <f>IF(#REF!="","",#REF!)</f>
        <v>#REF!</v>
      </c>
      <c r="U161" s="98" t="e">
        <f>IF(#REF!="","",#REF!)</f>
        <v>#REF!</v>
      </c>
      <c r="V161" s="98" t="e">
        <f>IF(#REF!="","",#REF!)</f>
        <v>#REF!</v>
      </c>
      <c r="W161" s="98" t="e">
        <f>IF(#REF!="","",#REF!)</f>
        <v>#REF!</v>
      </c>
      <c r="X161" s="99" t="e">
        <f>IF(#REF!="","",#REF!)</f>
        <v>#REF!</v>
      </c>
      <c r="Y161" s="99" t="e">
        <f>IF(#REF!="","",#REF!)</f>
        <v>#REF!</v>
      </c>
      <c r="Z161" s="99" t="e">
        <f>IF(#REF!="","",#REF!)</f>
        <v>#REF!</v>
      </c>
      <c r="AA161" s="98" t="e">
        <f>IF(#REF!="","",#REF!)</f>
        <v>#REF!</v>
      </c>
      <c r="AB161" s="98" t="e">
        <f>IF(#REF!="","",#REF!)</f>
        <v>#REF!</v>
      </c>
      <c r="AC161" s="98" t="e">
        <f>IF(#REF!="","",#REF!)</f>
        <v>#REF!</v>
      </c>
    </row>
    <row r="162" spans="1:29" x14ac:dyDescent="0.25">
      <c r="A162" s="98" t="e">
        <f>IF(#REF!="","",#REF!)</f>
        <v>#REF!</v>
      </c>
      <c r="B162" s="99" t="e">
        <f>IF(#REF!="","",#REF!)</f>
        <v>#REF!</v>
      </c>
      <c r="C162" s="98" t="e">
        <f>IF(#REF!="","",#REF!)</f>
        <v>#REF!</v>
      </c>
      <c r="D162" s="98" t="e">
        <f>IF(#REF!="","",#REF!)</f>
        <v>#REF!</v>
      </c>
      <c r="E162" s="98" t="e">
        <f>IF(#REF!="","",#REF!)</f>
        <v>#REF!</v>
      </c>
      <c r="F162" s="98" t="e">
        <f>IF(#REF!="","",#REF!)</f>
        <v>#REF!</v>
      </c>
      <c r="G162" s="99" t="e">
        <f>IF(#REF!="","",#REF!)</f>
        <v>#REF!</v>
      </c>
      <c r="H162" s="99" t="e">
        <f>CONCATENATE(#REF!, "-R",#REF!)</f>
        <v>#REF!</v>
      </c>
      <c r="I162" s="99" t="e">
        <f>IF(#REF!="","",#REF!)</f>
        <v>#REF!</v>
      </c>
      <c r="J162" s="99" t="e">
        <f>IF(#REF!="","",#REF!)</f>
        <v>#REF!</v>
      </c>
      <c r="K162" s="115" t="e">
        <f>IF(#REF!="","",#REF!)</f>
        <v>#REF!</v>
      </c>
      <c r="L162" s="99" t="e">
        <f>IF(#REF!="","",#REF!)</f>
        <v>#REF!</v>
      </c>
      <c r="M162" s="99" t="e">
        <f>IF(#REF!="","",#REF!)</f>
        <v>#REF!</v>
      </c>
      <c r="N162" s="99" t="e">
        <f t="shared" si="4"/>
        <v>#REF!</v>
      </c>
      <c r="O162" s="99" t="e">
        <f>#REF!</f>
        <v>#REF!</v>
      </c>
      <c r="P162" s="98" t="e">
        <f>#REF!</f>
        <v>#REF!</v>
      </c>
      <c r="Q162" s="99" t="e">
        <f t="shared" si="5"/>
        <v>#REF!</v>
      </c>
      <c r="R162" s="98" t="e">
        <f>IF(#REF!="","",#REF!)</f>
        <v>#REF!</v>
      </c>
      <c r="S162" s="98" t="e">
        <f>IF(#REF!="","",#REF!)</f>
        <v>#REF!</v>
      </c>
      <c r="T162" s="98" t="e">
        <f>IF(#REF!="","",#REF!)</f>
        <v>#REF!</v>
      </c>
      <c r="U162" s="98" t="e">
        <f>IF(#REF!="","",#REF!)</f>
        <v>#REF!</v>
      </c>
      <c r="V162" s="98" t="e">
        <f>IF(#REF!="","",#REF!)</f>
        <v>#REF!</v>
      </c>
      <c r="W162" s="98" t="e">
        <f>IF(#REF!="","",#REF!)</f>
        <v>#REF!</v>
      </c>
      <c r="X162" s="99" t="e">
        <f>IF(#REF!="","",#REF!)</f>
        <v>#REF!</v>
      </c>
      <c r="Y162" s="99" t="e">
        <f>IF(#REF!="","",#REF!)</f>
        <v>#REF!</v>
      </c>
      <c r="Z162" s="99" t="e">
        <f>IF(#REF!="","",#REF!)</f>
        <v>#REF!</v>
      </c>
      <c r="AA162" s="98" t="e">
        <f>IF(#REF!="","",#REF!)</f>
        <v>#REF!</v>
      </c>
      <c r="AB162" s="98" t="e">
        <f>IF(#REF!="","",#REF!)</f>
        <v>#REF!</v>
      </c>
      <c r="AC162" s="98" t="e">
        <f>IF(#REF!="","",#REF!)</f>
        <v>#REF!</v>
      </c>
    </row>
    <row r="163" spans="1:29" x14ac:dyDescent="0.25">
      <c r="A163" s="98" t="e">
        <f>IF(#REF!="","",#REF!)</f>
        <v>#REF!</v>
      </c>
      <c r="B163" s="99" t="e">
        <f>IF(#REF!="","",#REF!)</f>
        <v>#REF!</v>
      </c>
      <c r="C163" s="98" t="e">
        <f>IF(#REF!="","",#REF!)</f>
        <v>#REF!</v>
      </c>
      <c r="D163" s="98" t="e">
        <f>IF(#REF!="","",#REF!)</f>
        <v>#REF!</v>
      </c>
      <c r="E163" s="98" t="e">
        <f>IF(#REF!="","",#REF!)</f>
        <v>#REF!</v>
      </c>
      <c r="F163" s="98" t="e">
        <f>IF(#REF!="","",#REF!)</f>
        <v>#REF!</v>
      </c>
      <c r="G163" s="99" t="e">
        <f>IF(#REF!="","",#REF!)</f>
        <v>#REF!</v>
      </c>
      <c r="H163" s="99" t="e">
        <f>CONCATENATE(#REF!, "-R",#REF!)</f>
        <v>#REF!</v>
      </c>
      <c r="I163" s="99" t="e">
        <f>IF(#REF!="","",#REF!)</f>
        <v>#REF!</v>
      </c>
      <c r="J163" s="99" t="e">
        <f>IF(#REF!="","",#REF!)</f>
        <v>#REF!</v>
      </c>
      <c r="K163" s="115" t="e">
        <f>IF(#REF!="","",#REF!)</f>
        <v>#REF!</v>
      </c>
      <c r="L163" s="99" t="e">
        <f>IF(#REF!="","",#REF!)</f>
        <v>#REF!</v>
      </c>
      <c r="M163" s="99" t="e">
        <f>IF(#REF!="","",#REF!)</f>
        <v>#REF!</v>
      </c>
      <c r="N163" s="99" t="e">
        <f t="shared" si="4"/>
        <v>#REF!</v>
      </c>
      <c r="O163" s="99" t="e">
        <f>#REF!</f>
        <v>#REF!</v>
      </c>
      <c r="P163" s="98" t="e">
        <f>#REF!</f>
        <v>#REF!</v>
      </c>
      <c r="Q163" s="99" t="e">
        <f t="shared" si="5"/>
        <v>#REF!</v>
      </c>
      <c r="R163" s="98" t="e">
        <f>IF(#REF!="","",#REF!)</f>
        <v>#REF!</v>
      </c>
      <c r="S163" s="98" t="e">
        <f>IF(#REF!="","",#REF!)</f>
        <v>#REF!</v>
      </c>
      <c r="T163" s="98" t="e">
        <f>IF(#REF!="","",#REF!)</f>
        <v>#REF!</v>
      </c>
      <c r="U163" s="98" t="e">
        <f>IF(#REF!="","",#REF!)</f>
        <v>#REF!</v>
      </c>
      <c r="V163" s="98" t="e">
        <f>IF(#REF!="","",#REF!)</f>
        <v>#REF!</v>
      </c>
      <c r="W163" s="98" t="e">
        <f>IF(#REF!="","",#REF!)</f>
        <v>#REF!</v>
      </c>
      <c r="X163" s="99" t="e">
        <f>IF(#REF!="","",#REF!)</f>
        <v>#REF!</v>
      </c>
      <c r="Y163" s="99" t="e">
        <f>IF(#REF!="","",#REF!)</f>
        <v>#REF!</v>
      </c>
      <c r="Z163" s="99" t="e">
        <f>IF(#REF!="","",#REF!)</f>
        <v>#REF!</v>
      </c>
      <c r="AA163" s="98" t="e">
        <f>IF(#REF!="","",#REF!)</f>
        <v>#REF!</v>
      </c>
      <c r="AB163" s="98" t="e">
        <f>IF(#REF!="","",#REF!)</f>
        <v>#REF!</v>
      </c>
      <c r="AC163" s="98" t="e">
        <f>IF(#REF!="","",#REF!)</f>
        <v>#REF!</v>
      </c>
    </row>
    <row r="164" spans="1:29" x14ac:dyDescent="0.25">
      <c r="A164" s="98" t="e">
        <f>IF(#REF!="","",#REF!)</f>
        <v>#REF!</v>
      </c>
      <c r="B164" s="99" t="e">
        <f>IF(#REF!="","",#REF!)</f>
        <v>#REF!</v>
      </c>
      <c r="C164" s="98" t="e">
        <f>IF(#REF!="","",#REF!)</f>
        <v>#REF!</v>
      </c>
      <c r="D164" s="98" t="e">
        <f>IF(#REF!="","",#REF!)</f>
        <v>#REF!</v>
      </c>
      <c r="E164" s="98" t="e">
        <f>IF(#REF!="","",#REF!)</f>
        <v>#REF!</v>
      </c>
      <c r="F164" s="98" t="e">
        <f>IF(#REF!="","",#REF!)</f>
        <v>#REF!</v>
      </c>
      <c r="G164" s="99" t="e">
        <f>IF(#REF!="","",#REF!)</f>
        <v>#REF!</v>
      </c>
      <c r="H164" s="99" t="e">
        <f>CONCATENATE(#REF!, "-R",#REF!)</f>
        <v>#REF!</v>
      </c>
      <c r="I164" s="99" t="e">
        <f>IF(#REF!="","",#REF!)</f>
        <v>#REF!</v>
      </c>
      <c r="J164" s="99" t="e">
        <f>IF(#REF!="","",#REF!)</f>
        <v>#REF!</v>
      </c>
      <c r="K164" s="115" t="e">
        <f>IF(#REF!="","",#REF!)</f>
        <v>#REF!</v>
      </c>
      <c r="L164" s="99" t="e">
        <f>IF(#REF!="","",#REF!)</f>
        <v>#REF!</v>
      </c>
      <c r="M164" s="99" t="e">
        <f>IF(#REF!="","",#REF!)</f>
        <v>#REF!</v>
      </c>
      <c r="N164" s="99" t="e">
        <f t="shared" si="4"/>
        <v>#REF!</v>
      </c>
      <c r="O164" s="99" t="e">
        <f>#REF!</f>
        <v>#REF!</v>
      </c>
      <c r="P164" s="98" t="e">
        <f>#REF!</f>
        <v>#REF!</v>
      </c>
      <c r="Q164" s="99" t="e">
        <f t="shared" si="5"/>
        <v>#REF!</v>
      </c>
      <c r="R164" s="98" t="e">
        <f>IF(#REF!="","",#REF!)</f>
        <v>#REF!</v>
      </c>
      <c r="S164" s="98" t="e">
        <f>IF(#REF!="","",#REF!)</f>
        <v>#REF!</v>
      </c>
      <c r="T164" s="98" t="e">
        <f>IF(#REF!="","",#REF!)</f>
        <v>#REF!</v>
      </c>
      <c r="U164" s="98" t="e">
        <f>IF(#REF!="","",#REF!)</f>
        <v>#REF!</v>
      </c>
      <c r="V164" s="98" t="e">
        <f>IF(#REF!="","",#REF!)</f>
        <v>#REF!</v>
      </c>
      <c r="W164" s="98" t="e">
        <f>IF(#REF!="","",#REF!)</f>
        <v>#REF!</v>
      </c>
      <c r="X164" s="99" t="e">
        <f>IF(#REF!="","",#REF!)</f>
        <v>#REF!</v>
      </c>
      <c r="Y164" s="99" t="e">
        <f>IF(#REF!="","",#REF!)</f>
        <v>#REF!</v>
      </c>
      <c r="Z164" s="99" t="e">
        <f>IF(#REF!="","",#REF!)</f>
        <v>#REF!</v>
      </c>
      <c r="AA164" s="98" t="e">
        <f>IF(#REF!="","",#REF!)</f>
        <v>#REF!</v>
      </c>
      <c r="AB164" s="98" t="e">
        <f>IF(#REF!="","",#REF!)</f>
        <v>#REF!</v>
      </c>
      <c r="AC164" s="98" t="e">
        <f>IF(#REF!="","",#REF!)</f>
        <v>#REF!</v>
      </c>
    </row>
    <row r="165" spans="1:29" x14ac:dyDescent="0.25">
      <c r="A165" s="98" t="e">
        <f>IF(#REF!="","",#REF!)</f>
        <v>#REF!</v>
      </c>
      <c r="B165" s="99" t="e">
        <f>IF(#REF!="","",#REF!)</f>
        <v>#REF!</v>
      </c>
      <c r="C165" s="98" t="e">
        <f>IF(#REF!="","",#REF!)</f>
        <v>#REF!</v>
      </c>
      <c r="D165" s="98" t="e">
        <f>IF(#REF!="","",#REF!)</f>
        <v>#REF!</v>
      </c>
      <c r="E165" s="98" t="e">
        <f>IF(#REF!="","",#REF!)</f>
        <v>#REF!</v>
      </c>
      <c r="F165" s="98" t="e">
        <f>IF(#REF!="","",#REF!)</f>
        <v>#REF!</v>
      </c>
      <c r="G165" s="99" t="e">
        <f>IF(#REF!="","",#REF!)</f>
        <v>#REF!</v>
      </c>
      <c r="H165" s="99" t="e">
        <f>CONCATENATE(#REF!, "-R",#REF!)</f>
        <v>#REF!</v>
      </c>
      <c r="I165" s="99" t="e">
        <f>IF(#REF!="","",#REF!)</f>
        <v>#REF!</v>
      </c>
      <c r="J165" s="99" t="e">
        <f>IF(#REF!="","",#REF!)</f>
        <v>#REF!</v>
      </c>
      <c r="K165" s="115" t="e">
        <f>IF(#REF!="","",#REF!)</f>
        <v>#REF!</v>
      </c>
      <c r="L165" s="99" t="e">
        <f>IF(#REF!="","",#REF!)</f>
        <v>#REF!</v>
      </c>
      <c r="M165" s="99" t="e">
        <f>IF(#REF!="","",#REF!)</f>
        <v>#REF!</v>
      </c>
      <c r="N165" s="99" t="e">
        <f t="shared" si="4"/>
        <v>#REF!</v>
      </c>
      <c r="O165" s="99" t="e">
        <f>#REF!</f>
        <v>#REF!</v>
      </c>
      <c r="P165" s="98" t="e">
        <f>#REF!</f>
        <v>#REF!</v>
      </c>
      <c r="Q165" s="99" t="e">
        <f t="shared" si="5"/>
        <v>#REF!</v>
      </c>
      <c r="R165" s="98" t="e">
        <f>IF(#REF!="","",#REF!)</f>
        <v>#REF!</v>
      </c>
      <c r="S165" s="98" t="e">
        <f>IF(#REF!="","",#REF!)</f>
        <v>#REF!</v>
      </c>
      <c r="T165" s="98" t="e">
        <f>IF(#REF!="","",#REF!)</f>
        <v>#REF!</v>
      </c>
      <c r="U165" s="98" t="e">
        <f>IF(#REF!="","",#REF!)</f>
        <v>#REF!</v>
      </c>
      <c r="V165" s="98" t="e">
        <f>IF(#REF!="","",#REF!)</f>
        <v>#REF!</v>
      </c>
      <c r="W165" s="98" t="e">
        <f>IF(#REF!="","",#REF!)</f>
        <v>#REF!</v>
      </c>
      <c r="X165" s="99" t="e">
        <f>IF(#REF!="","",#REF!)</f>
        <v>#REF!</v>
      </c>
      <c r="Y165" s="99" t="e">
        <f>IF(#REF!="","",#REF!)</f>
        <v>#REF!</v>
      </c>
      <c r="Z165" s="99" t="e">
        <f>IF(#REF!="","",#REF!)</f>
        <v>#REF!</v>
      </c>
      <c r="AA165" s="98" t="e">
        <f>IF(#REF!="","",#REF!)</f>
        <v>#REF!</v>
      </c>
      <c r="AB165" s="98" t="e">
        <f>IF(#REF!="","",#REF!)</f>
        <v>#REF!</v>
      </c>
      <c r="AC165" s="98" t="e">
        <f>IF(#REF!="","",#REF!)</f>
        <v>#REF!</v>
      </c>
    </row>
    <row r="166" spans="1:29" x14ac:dyDescent="0.25">
      <c r="A166" s="98" t="e">
        <f>IF(#REF!="","",#REF!)</f>
        <v>#REF!</v>
      </c>
      <c r="B166" s="99" t="e">
        <f>IF(#REF!="","",#REF!)</f>
        <v>#REF!</v>
      </c>
      <c r="C166" s="98" t="e">
        <f>IF(#REF!="","",#REF!)</f>
        <v>#REF!</v>
      </c>
      <c r="D166" s="98" t="e">
        <f>IF(#REF!="","",#REF!)</f>
        <v>#REF!</v>
      </c>
      <c r="E166" s="98" t="e">
        <f>IF(#REF!="","",#REF!)</f>
        <v>#REF!</v>
      </c>
      <c r="F166" s="98" t="e">
        <f>IF(#REF!="","",#REF!)</f>
        <v>#REF!</v>
      </c>
      <c r="G166" s="99" t="e">
        <f>IF(#REF!="","",#REF!)</f>
        <v>#REF!</v>
      </c>
      <c r="H166" s="99" t="e">
        <f>CONCATENATE(#REF!, "-R",#REF!)</f>
        <v>#REF!</v>
      </c>
      <c r="I166" s="99" t="e">
        <f>IF(#REF!="","",#REF!)</f>
        <v>#REF!</v>
      </c>
      <c r="J166" s="99" t="e">
        <f>IF(#REF!="","",#REF!)</f>
        <v>#REF!</v>
      </c>
      <c r="K166" s="115" t="e">
        <f>IF(#REF!="","",#REF!)</f>
        <v>#REF!</v>
      </c>
      <c r="L166" s="99" t="e">
        <f>IF(#REF!="","",#REF!)</f>
        <v>#REF!</v>
      </c>
      <c r="M166" s="99" t="e">
        <f>IF(#REF!="","",#REF!)</f>
        <v>#REF!</v>
      </c>
      <c r="N166" s="99" t="e">
        <f t="shared" si="4"/>
        <v>#REF!</v>
      </c>
      <c r="O166" s="99" t="e">
        <f>#REF!</f>
        <v>#REF!</v>
      </c>
      <c r="P166" s="98" t="e">
        <f>#REF!</f>
        <v>#REF!</v>
      </c>
      <c r="Q166" s="99" t="e">
        <f t="shared" si="5"/>
        <v>#REF!</v>
      </c>
      <c r="R166" s="98" t="e">
        <f>IF(#REF!="","",#REF!)</f>
        <v>#REF!</v>
      </c>
      <c r="S166" s="98" t="e">
        <f>IF(#REF!="","",#REF!)</f>
        <v>#REF!</v>
      </c>
      <c r="T166" s="98" t="e">
        <f>IF(#REF!="","",#REF!)</f>
        <v>#REF!</v>
      </c>
      <c r="U166" s="98" t="e">
        <f>IF(#REF!="","",#REF!)</f>
        <v>#REF!</v>
      </c>
      <c r="V166" s="98" t="e">
        <f>IF(#REF!="","",#REF!)</f>
        <v>#REF!</v>
      </c>
      <c r="W166" s="98" t="e">
        <f>IF(#REF!="","",#REF!)</f>
        <v>#REF!</v>
      </c>
      <c r="X166" s="99" t="e">
        <f>IF(#REF!="","",#REF!)</f>
        <v>#REF!</v>
      </c>
      <c r="Y166" s="99" t="e">
        <f>IF(#REF!="","",#REF!)</f>
        <v>#REF!</v>
      </c>
      <c r="Z166" s="99" t="e">
        <f>IF(#REF!="","",#REF!)</f>
        <v>#REF!</v>
      </c>
      <c r="AA166" s="98" t="e">
        <f>IF(#REF!="","",#REF!)</f>
        <v>#REF!</v>
      </c>
      <c r="AB166" s="98" t="e">
        <f>IF(#REF!="","",#REF!)</f>
        <v>#REF!</v>
      </c>
      <c r="AC166" s="98" t="e">
        <f>IF(#REF!="","",#REF!)</f>
        <v>#REF!</v>
      </c>
    </row>
    <row r="167" spans="1:29" x14ac:dyDescent="0.25">
      <c r="A167" s="98" t="e">
        <f>IF(#REF!="","",#REF!)</f>
        <v>#REF!</v>
      </c>
      <c r="B167" s="99" t="e">
        <f>IF(#REF!="","",#REF!)</f>
        <v>#REF!</v>
      </c>
      <c r="C167" s="98" t="e">
        <f>IF(#REF!="","",#REF!)</f>
        <v>#REF!</v>
      </c>
      <c r="D167" s="98" t="e">
        <f>IF(#REF!="","",#REF!)</f>
        <v>#REF!</v>
      </c>
      <c r="E167" s="98" t="e">
        <f>IF(#REF!="","",#REF!)</f>
        <v>#REF!</v>
      </c>
      <c r="F167" s="98" t="e">
        <f>IF(#REF!="","",#REF!)</f>
        <v>#REF!</v>
      </c>
      <c r="G167" s="99" t="e">
        <f>IF(#REF!="","",#REF!)</f>
        <v>#REF!</v>
      </c>
      <c r="H167" s="99" t="e">
        <f>CONCATENATE(#REF!, "-R",#REF!)</f>
        <v>#REF!</v>
      </c>
      <c r="I167" s="99" t="e">
        <f>IF(#REF!="","",#REF!)</f>
        <v>#REF!</v>
      </c>
      <c r="J167" s="99" t="e">
        <f>IF(#REF!="","",#REF!)</f>
        <v>#REF!</v>
      </c>
      <c r="K167" s="115" t="e">
        <f>IF(#REF!="","",#REF!)</f>
        <v>#REF!</v>
      </c>
      <c r="L167" s="99" t="e">
        <f>IF(#REF!="","",#REF!)</f>
        <v>#REF!</v>
      </c>
      <c r="M167" s="99" t="e">
        <f>IF(#REF!="","",#REF!)</f>
        <v>#REF!</v>
      </c>
      <c r="N167" s="99" t="e">
        <f t="shared" si="4"/>
        <v>#REF!</v>
      </c>
      <c r="O167" s="99" t="e">
        <f>#REF!</f>
        <v>#REF!</v>
      </c>
      <c r="P167" s="98" t="e">
        <f>#REF!</f>
        <v>#REF!</v>
      </c>
      <c r="Q167" s="99" t="e">
        <f t="shared" si="5"/>
        <v>#REF!</v>
      </c>
      <c r="R167" s="98" t="e">
        <f>IF(#REF!="","",#REF!)</f>
        <v>#REF!</v>
      </c>
      <c r="S167" s="98" t="e">
        <f>IF(#REF!="","",#REF!)</f>
        <v>#REF!</v>
      </c>
      <c r="T167" s="98" t="e">
        <f>IF(#REF!="","",#REF!)</f>
        <v>#REF!</v>
      </c>
      <c r="U167" s="98" t="e">
        <f>IF(#REF!="","",#REF!)</f>
        <v>#REF!</v>
      </c>
      <c r="V167" s="98" t="e">
        <f>IF(#REF!="","",#REF!)</f>
        <v>#REF!</v>
      </c>
      <c r="W167" s="98" t="e">
        <f>IF(#REF!="","",#REF!)</f>
        <v>#REF!</v>
      </c>
      <c r="X167" s="99" t="e">
        <f>IF(#REF!="","",#REF!)</f>
        <v>#REF!</v>
      </c>
      <c r="Y167" s="99" t="e">
        <f>IF(#REF!="","",#REF!)</f>
        <v>#REF!</v>
      </c>
      <c r="Z167" s="99" t="e">
        <f>IF(#REF!="","",#REF!)</f>
        <v>#REF!</v>
      </c>
      <c r="AA167" s="98" t="e">
        <f>IF(#REF!="","",#REF!)</f>
        <v>#REF!</v>
      </c>
      <c r="AB167" s="98" t="e">
        <f>IF(#REF!="","",#REF!)</f>
        <v>#REF!</v>
      </c>
      <c r="AC167" s="98" t="e">
        <f>IF(#REF!="","",#REF!)</f>
        <v>#REF!</v>
      </c>
    </row>
    <row r="168" spans="1:29" x14ac:dyDescent="0.25">
      <c r="A168" s="98" t="e">
        <f>IF(#REF!="","",#REF!)</f>
        <v>#REF!</v>
      </c>
      <c r="B168" s="99" t="e">
        <f>IF(#REF!="","",#REF!)</f>
        <v>#REF!</v>
      </c>
      <c r="C168" s="98" t="e">
        <f>IF(#REF!="","",#REF!)</f>
        <v>#REF!</v>
      </c>
      <c r="D168" s="98" t="e">
        <f>IF(#REF!="","",#REF!)</f>
        <v>#REF!</v>
      </c>
      <c r="E168" s="98" t="e">
        <f>IF(#REF!="","",#REF!)</f>
        <v>#REF!</v>
      </c>
      <c r="F168" s="98" t="e">
        <f>IF(#REF!="","",#REF!)</f>
        <v>#REF!</v>
      </c>
      <c r="G168" s="99" t="e">
        <f>IF(#REF!="","",#REF!)</f>
        <v>#REF!</v>
      </c>
      <c r="H168" s="99" t="e">
        <f>CONCATENATE(#REF!, "-R",#REF!)</f>
        <v>#REF!</v>
      </c>
      <c r="I168" s="99" t="e">
        <f>IF(#REF!="","",#REF!)</f>
        <v>#REF!</v>
      </c>
      <c r="J168" s="99" t="e">
        <f>IF(#REF!="","",#REF!)</f>
        <v>#REF!</v>
      </c>
      <c r="K168" s="115" t="e">
        <f>IF(#REF!="","",#REF!)</f>
        <v>#REF!</v>
      </c>
      <c r="L168" s="99" t="e">
        <f>IF(#REF!="","",#REF!)</f>
        <v>#REF!</v>
      </c>
      <c r="M168" s="99" t="e">
        <f>IF(#REF!="","",#REF!)</f>
        <v>#REF!</v>
      </c>
      <c r="N168" s="99" t="e">
        <f t="shared" si="4"/>
        <v>#REF!</v>
      </c>
      <c r="O168" s="99" t="e">
        <f>#REF!</f>
        <v>#REF!</v>
      </c>
      <c r="P168" s="98" t="e">
        <f>#REF!</f>
        <v>#REF!</v>
      </c>
      <c r="Q168" s="99" t="e">
        <f t="shared" si="5"/>
        <v>#REF!</v>
      </c>
      <c r="R168" s="98" t="e">
        <f>IF(#REF!="","",#REF!)</f>
        <v>#REF!</v>
      </c>
      <c r="S168" s="98" t="e">
        <f>IF(#REF!="","",#REF!)</f>
        <v>#REF!</v>
      </c>
      <c r="T168" s="98" t="e">
        <f>IF(#REF!="","",#REF!)</f>
        <v>#REF!</v>
      </c>
      <c r="U168" s="98" t="e">
        <f>IF(#REF!="","",#REF!)</f>
        <v>#REF!</v>
      </c>
      <c r="V168" s="98" t="e">
        <f>IF(#REF!="","",#REF!)</f>
        <v>#REF!</v>
      </c>
      <c r="W168" s="98" t="e">
        <f>IF(#REF!="","",#REF!)</f>
        <v>#REF!</v>
      </c>
      <c r="X168" s="99" t="e">
        <f>IF(#REF!="","",#REF!)</f>
        <v>#REF!</v>
      </c>
      <c r="Y168" s="99" t="e">
        <f>IF(#REF!="","",#REF!)</f>
        <v>#REF!</v>
      </c>
      <c r="Z168" s="99" t="e">
        <f>IF(#REF!="","",#REF!)</f>
        <v>#REF!</v>
      </c>
      <c r="AA168" s="98" t="e">
        <f>IF(#REF!="","",#REF!)</f>
        <v>#REF!</v>
      </c>
      <c r="AB168" s="98" t="e">
        <f>IF(#REF!="","",#REF!)</f>
        <v>#REF!</v>
      </c>
      <c r="AC168" s="98" t="e">
        <f>IF(#REF!="","",#REF!)</f>
        <v>#REF!</v>
      </c>
    </row>
    <row r="169" spans="1:29" x14ac:dyDescent="0.25">
      <c r="A169" s="98" t="e">
        <f>IF(#REF!="","",#REF!)</f>
        <v>#REF!</v>
      </c>
      <c r="B169" s="99" t="e">
        <f>IF(#REF!="","",#REF!)</f>
        <v>#REF!</v>
      </c>
      <c r="C169" s="98" t="e">
        <f>IF(#REF!="","",#REF!)</f>
        <v>#REF!</v>
      </c>
      <c r="D169" s="98" t="e">
        <f>IF(#REF!="","",#REF!)</f>
        <v>#REF!</v>
      </c>
      <c r="E169" s="98" t="e">
        <f>IF(#REF!="","",#REF!)</f>
        <v>#REF!</v>
      </c>
      <c r="F169" s="98" t="e">
        <f>IF(#REF!="","",#REF!)</f>
        <v>#REF!</v>
      </c>
      <c r="G169" s="99" t="e">
        <f>IF(#REF!="","",#REF!)</f>
        <v>#REF!</v>
      </c>
      <c r="H169" s="99" t="e">
        <f>CONCATENATE(#REF!, "-R",#REF!)</f>
        <v>#REF!</v>
      </c>
      <c r="I169" s="99" t="e">
        <f>IF(#REF!="","",#REF!)</f>
        <v>#REF!</v>
      </c>
      <c r="J169" s="99" t="e">
        <f>IF(#REF!="","",#REF!)</f>
        <v>#REF!</v>
      </c>
      <c r="K169" s="115" t="e">
        <f>IF(#REF!="","",#REF!)</f>
        <v>#REF!</v>
      </c>
      <c r="L169" s="99" t="e">
        <f>IF(#REF!="","",#REF!)</f>
        <v>#REF!</v>
      </c>
      <c r="M169" s="99" t="e">
        <f>IF(#REF!="","",#REF!)</f>
        <v>#REF!</v>
      </c>
      <c r="N169" s="99" t="e">
        <f t="shared" si="4"/>
        <v>#REF!</v>
      </c>
      <c r="O169" s="99" t="e">
        <f>#REF!</f>
        <v>#REF!</v>
      </c>
      <c r="P169" s="98" t="e">
        <f>#REF!</f>
        <v>#REF!</v>
      </c>
      <c r="Q169" s="99" t="e">
        <f t="shared" si="5"/>
        <v>#REF!</v>
      </c>
      <c r="R169" s="98" t="e">
        <f>IF(#REF!="","",#REF!)</f>
        <v>#REF!</v>
      </c>
      <c r="S169" s="98" t="e">
        <f>IF(#REF!="","",#REF!)</f>
        <v>#REF!</v>
      </c>
      <c r="T169" s="98" t="e">
        <f>IF(#REF!="","",#REF!)</f>
        <v>#REF!</v>
      </c>
      <c r="U169" s="98" t="e">
        <f>IF(#REF!="","",#REF!)</f>
        <v>#REF!</v>
      </c>
      <c r="V169" s="98" t="e">
        <f>IF(#REF!="","",#REF!)</f>
        <v>#REF!</v>
      </c>
      <c r="W169" s="98" t="e">
        <f>IF(#REF!="","",#REF!)</f>
        <v>#REF!</v>
      </c>
      <c r="X169" s="99" t="e">
        <f>IF(#REF!="","",#REF!)</f>
        <v>#REF!</v>
      </c>
      <c r="Y169" s="99" t="e">
        <f>IF(#REF!="","",#REF!)</f>
        <v>#REF!</v>
      </c>
      <c r="Z169" s="99" t="e">
        <f>IF(#REF!="","",#REF!)</f>
        <v>#REF!</v>
      </c>
      <c r="AA169" s="98" t="e">
        <f>IF(#REF!="","",#REF!)</f>
        <v>#REF!</v>
      </c>
      <c r="AB169" s="98" t="e">
        <f>IF(#REF!="","",#REF!)</f>
        <v>#REF!</v>
      </c>
      <c r="AC169" s="98" t="e">
        <f>IF(#REF!="","",#REF!)</f>
        <v>#REF!</v>
      </c>
    </row>
    <row r="170" spans="1:29" x14ac:dyDescent="0.25">
      <c r="A170" s="98" t="e">
        <f>IF(#REF!="","",#REF!)</f>
        <v>#REF!</v>
      </c>
      <c r="B170" s="99" t="e">
        <f>IF(#REF!="","",#REF!)</f>
        <v>#REF!</v>
      </c>
      <c r="C170" s="98" t="e">
        <f>IF(#REF!="","",#REF!)</f>
        <v>#REF!</v>
      </c>
      <c r="D170" s="98" t="e">
        <f>IF(#REF!="","",#REF!)</f>
        <v>#REF!</v>
      </c>
      <c r="E170" s="98" t="e">
        <f>IF(#REF!="","",#REF!)</f>
        <v>#REF!</v>
      </c>
      <c r="F170" s="98" t="e">
        <f>IF(#REF!="","",#REF!)</f>
        <v>#REF!</v>
      </c>
      <c r="G170" s="99" t="e">
        <f>IF(#REF!="","",#REF!)</f>
        <v>#REF!</v>
      </c>
      <c r="H170" s="99" t="e">
        <f>CONCATENATE(#REF!, "-R",#REF!)</f>
        <v>#REF!</v>
      </c>
      <c r="I170" s="99" t="e">
        <f>IF(#REF!="","",#REF!)</f>
        <v>#REF!</v>
      </c>
      <c r="J170" s="99" t="e">
        <f>IF(#REF!="","",#REF!)</f>
        <v>#REF!</v>
      </c>
      <c r="K170" s="115" t="e">
        <f>IF(#REF!="","",#REF!)</f>
        <v>#REF!</v>
      </c>
      <c r="L170" s="99" t="e">
        <f>IF(#REF!="","",#REF!)</f>
        <v>#REF!</v>
      </c>
      <c r="M170" s="99" t="e">
        <f>IF(#REF!="","",#REF!)</f>
        <v>#REF!</v>
      </c>
      <c r="N170" s="99" t="e">
        <f t="shared" si="4"/>
        <v>#REF!</v>
      </c>
      <c r="O170" s="99" t="e">
        <f>#REF!</f>
        <v>#REF!</v>
      </c>
      <c r="P170" s="98" t="e">
        <f>#REF!</f>
        <v>#REF!</v>
      </c>
      <c r="Q170" s="99" t="e">
        <f t="shared" si="5"/>
        <v>#REF!</v>
      </c>
      <c r="R170" s="98" t="e">
        <f>IF(#REF!="","",#REF!)</f>
        <v>#REF!</v>
      </c>
      <c r="S170" s="98" t="e">
        <f>IF(#REF!="","",#REF!)</f>
        <v>#REF!</v>
      </c>
      <c r="T170" s="98" t="e">
        <f>IF(#REF!="","",#REF!)</f>
        <v>#REF!</v>
      </c>
      <c r="U170" s="98" t="e">
        <f>IF(#REF!="","",#REF!)</f>
        <v>#REF!</v>
      </c>
      <c r="V170" s="98" t="e">
        <f>IF(#REF!="","",#REF!)</f>
        <v>#REF!</v>
      </c>
      <c r="W170" s="98" t="e">
        <f>IF(#REF!="","",#REF!)</f>
        <v>#REF!</v>
      </c>
      <c r="X170" s="99" t="e">
        <f>IF(#REF!="","",#REF!)</f>
        <v>#REF!</v>
      </c>
      <c r="Y170" s="99" t="e">
        <f>IF(#REF!="","",#REF!)</f>
        <v>#REF!</v>
      </c>
      <c r="Z170" s="99" t="e">
        <f>IF(#REF!="","",#REF!)</f>
        <v>#REF!</v>
      </c>
      <c r="AA170" s="98" t="e">
        <f>IF(#REF!="","",#REF!)</f>
        <v>#REF!</v>
      </c>
      <c r="AB170" s="98" t="e">
        <f>IF(#REF!="","",#REF!)</f>
        <v>#REF!</v>
      </c>
      <c r="AC170" s="98" t="e">
        <f>IF(#REF!="","",#REF!)</f>
        <v>#REF!</v>
      </c>
    </row>
    <row r="171" spans="1:29" x14ac:dyDescent="0.25">
      <c r="A171" s="98" t="e">
        <f>IF(#REF!="","",#REF!)</f>
        <v>#REF!</v>
      </c>
      <c r="B171" s="99" t="e">
        <f>IF(#REF!="","",#REF!)</f>
        <v>#REF!</v>
      </c>
      <c r="C171" s="98" t="e">
        <f>IF(#REF!="","",#REF!)</f>
        <v>#REF!</v>
      </c>
      <c r="D171" s="98" t="e">
        <f>IF(#REF!="","",#REF!)</f>
        <v>#REF!</v>
      </c>
      <c r="E171" s="98" t="e">
        <f>IF(#REF!="","",#REF!)</f>
        <v>#REF!</v>
      </c>
      <c r="F171" s="98" t="e">
        <f>IF(#REF!="","",#REF!)</f>
        <v>#REF!</v>
      </c>
      <c r="G171" s="99" t="e">
        <f>IF(#REF!="","",#REF!)</f>
        <v>#REF!</v>
      </c>
      <c r="H171" s="99" t="e">
        <f>CONCATENATE(#REF!, "-R",#REF!)</f>
        <v>#REF!</v>
      </c>
      <c r="I171" s="99" t="e">
        <f>IF(#REF!="","",#REF!)</f>
        <v>#REF!</v>
      </c>
      <c r="J171" s="99" t="e">
        <f>IF(#REF!="","",#REF!)</f>
        <v>#REF!</v>
      </c>
      <c r="K171" s="115" t="e">
        <f>IF(#REF!="","",#REF!)</f>
        <v>#REF!</v>
      </c>
      <c r="L171" s="99" t="e">
        <f>IF(#REF!="","",#REF!)</f>
        <v>#REF!</v>
      </c>
      <c r="M171" s="99" t="e">
        <f>IF(#REF!="","",#REF!)</f>
        <v>#REF!</v>
      </c>
      <c r="N171" s="99" t="e">
        <f t="shared" si="4"/>
        <v>#REF!</v>
      </c>
      <c r="O171" s="99" t="e">
        <f>#REF!</f>
        <v>#REF!</v>
      </c>
      <c r="P171" s="98" t="e">
        <f>#REF!</f>
        <v>#REF!</v>
      </c>
      <c r="Q171" s="99" t="e">
        <f t="shared" si="5"/>
        <v>#REF!</v>
      </c>
      <c r="R171" s="98" t="e">
        <f>IF(#REF!="","",#REF!)</f>
        <v>#REF!</v>
      </c>
      <c r="S171" s="98" t="e">
        <f>IF(#REF!="","",#REF!)</f>
        <v>#REF!</v>
      </c>
      <c r="T171" s="98" t="e">
        <f>IF(#REF!="","",#REF!)</f>
        <v>#REF!</v>
      </c>
      <c r="U171" s="98" t="e">
        <f>IF(#REF!="","",#REF!)</f>
        <v>#REF!</v>
      </c>
      <c r="V171" s="98" t="e">
        <f>IF(#REF!="","",#REF!)</f>
        <v>#REF!</v>
      </c>
      <c r="W171" s="98" t="e">
        <f>IF(#REF!="","",#REF!)</f>
        <v>#REF!</v>
      </c>
      <c r="X171" s="99" t="e">
        <f>IF(#REF!="","",#REF!)</f>
        <v>#REF!</v>
      </c>
      <c r="Y171" s="99" t="e">
        <f>IF(#REF!="","",#REF!)</f>
        <v>#REF!</v>
      </c>
      <c r="Z171" s="99" t="e">
        <f>IF(#REF!="","",#REF!)</f>
        <v>#REF!</v>
      </c>
      <c r="AA171" s="98" t="e">
        <f>IF(#REF!="","",#REF!)</f>
        <v>#REF!</v>
      </c>
      <c r="AB171" s="98" t="e">
        <f>IF(#REF!="","",#REF!)</f>
        <v>#REF!</v>
      </c>
      <c r="AC171" s="98" t="e">
        <f>IF(#REF!="","",#REF!)</f>
        <v>#REF!</v>
      </c>
    </row>
    <row r="172" spans="1:29" x14ac:dyDescent="0.25">
      <c r="A172" s="98" t="e">
        <f>IF(#REF!="","",#REF!)</f>
        <v>#REF!</v>
      </c>
      <c r="B172" s="99" t="e">
        <f>IF(#REF!="","",#REF!)</f>
        <v>#REF!</v>
      </c>
      <c r="C172" s="98" t="e">
        <f>IF(#REF!="","",#REF!)</f>
        <v>#REF!</v>
      </c>
      <c r="D172" s="98" t="e">
        <f>IF(#REF!="","",#REF!)</f>
        <v>#REF!</v>
      </c>
      <c r="E172" s="98" t="e">
        <f>IF(#REF!="","",#REF!)</f>
        <v>#REF!</v>
      </c>
      <c r="F172" s="98" t="e">
        <f>IF(#REF!="","",#REF!)</f>
        <v>#REF!</v>
      </c>
      <c r="G172" s="99" t="e">
        <f>IF(#REF!="","",#REF!)</f>
        <v>#REF!</v>
      </c>
      <c r="H172" s="99" t="e">
        <f>CONCATENATE(#REF!, "-R",#REF!)</f>
        <v>#REF!</v>
      </c>
      <c r="I172" s="99" t="e">
        <f>IF(#REF!="","",#REF!)</f>
        <v>#REF!</v>
      </c>
      <c r="J172" s="99" t="e">
        <f>IF(#REF!="","",#REF!)</f>
        <v>#REF!</v>
      </c>
      <c r="K172" s="115" t="e">
        <f>IF(#REF!="","",#REF!)</f>
        <v>#REF!</v>
      </c>
      <c r="L172" s="99" t="e">
        <f>IF(#REF!="","",#REF!)</f>
        <v>#REF!</v>
      </c>
      <c r="M172" s="99" t="e">
        <f>IF(#REF!="","",#REF!)</f>
        <v>#REF!</v>
      </c>
      <c r="N172" s="99" t="e">
        <f t="shared" si="4"/>
        <v>#REF!</v>
      </c>
      <c r="O172" s="99" t="e">
        <f>#REF!</f>
        <v>#REF!</v>
      </c>
      <c r="P172" s="98" t="e">
        <f>#REF!</f>
        <v>#REF!</v>
      </c>
      <c r="Q172" s="99" t="e">
        <f t="shared" si="5"/>
        <v>#REF!</v>
      </c>
      <c r="R172" s="98" t="e">
        <f>IF(#REF!="","",#REF!)</f>
        <v>#REF!</v>
      </c>
      <c r="S172" s="98" t="e">
        <f>IF(#REF!="","",#REF!)</f>
        <v>#REF!</v>
      </c>
      <c r="T172" s="98" t="e">
        <f>IF(#REF!="","",#REF!)</f>
        <v>#REF!</v>
      </c>
      <c r="U172" s="98" t="e">
        <f>IF(#REF!="","",#REF!)</f>
        <v>#REF!</v>
      </c>
      <c r="V172" s="98" t="e">
        <f>IF(#REF!="","",#REF!)</f>
        <v>#REF!</v>
      </c>
      <c r="W172" s="98" t="e">
        <f>IF(#REF!="","",#REF!)</f>
        <v>#REF!</v>
      </c>
      <c r="X172" s="99" t="e">
        <f>IF(#REF!="","",#REF!)</f>
        <v>#REF!</v>
      </c>
      <c r="Y172" s="99" t="e">
        <f>IF(#REF!="","",#REF!)</f>
        <v>#REF!</v>
      </c>
      <c r="Z172" s="99" t="e">
        <f>IF(#REF!="","",#REF!)</f>
        <v>#REF!</v>
      </c>
      <c r="AA172" s="98" t="e">
        <f>IF(#REF!="","",#REF!)</f>
        <v>#REF!</v>
      </c>
      <c r="AB172" s="98" t="e">
        <f>IF(#REF!="","",#REF!)</f>
        <v>#REF!</v>
      </c>
      <c r="AC172" s="98" t="e">
        <f>IF(#REF!="","",#REF!)</f>
        <v>#REF!</v>
      </c>
    </row>
    <row r="173" spans="1:29" x14ac:dyDescent="0.25">
      <c r="A173" s="98" t="e">
        <f>IF(#REF!="","",#REF!)</f>
        <v>#REF!</v>
      </c>
      <c r="B173" s="99" t="e">
        <f>IF(#REF!="","",#REF!)</f>
        <v>#REF!</v>
      </c>
      <c r="C173" s="98" t="e">
        <f>IF(#REF!="","",#REF!)</f>
        <v>#REF!</v>
      </c>
      <c r="D173" s="98" t="e">
        <f>IF(#REF!="","",#REF!)</f>
        <v>#REF!</v>
      </c>
      <c r="E173" s="98" t="e">
        <f>IF(#REF!="","",#REF!)</f>
        <v>#REF!</v>
      </c>
      <c r="F173" s="98" t="e">
        <f>IF(#REF!="","",#REF!)</f>
        <v>#REF!</v>
      </c>
      <c r="G173" s="99" t="e">
        <f>IF(#REF!="","",#REF!)</f>
        <v>#REF!</v>
      </c>
      <c r="H173" s="99" t="e">
        <f>CONCATENATE(#REF!, "-R",#REF!)</f>
        <v>#REF!</v>
      </c>
      <c r="I173" s="99" t="e">
        <f>IF(#REF!="","",#REF!)</f>
        <v>#REF!</v>
      </c>
      <c r="J173" s="99" t="e">
        <f>IF(#REF!="","",#REF!)</f>
        <v>#REF!</v>
      </c>
      <c r="K173" s="115" t="e">
        <f>IF(#REF!="","",#REF!)</f>
        <v>#REF!</v>
      </c>
      <c r="L173" s="99" t="e">
        <f>IF(#REF!="","",#REF!)</f>
        <v>#REF!</v>
      </c>
      <c r="M173" s="99" t="e">
        <f>IF(#REF!="","",#REF!)</f>
        <v>#REF!</v>
      </c>
      <c r="N173" s="99" t="e">
        <f t="shared" si="4"/>
        <v>#REF!</v>
      </c>
      <c r="O173" s="99" t="e">
        <f>#REF!</f>
        <v>#REF!</v>
      </c>
      <c r="P173" s="98" t="e">
        <f>#REF!</f>
        <v>#REF!</v>
      </c>
      <c r="Q173" s="99" t="e">
        <f t="shared" si="5"/>
        <v>#REF!</v>
      </c>
      <c r="R173" s="98" t="e">
        <f>IF(#REF!="","",#REF!)</f>
        <v>#REF!</v>
      </c>
      <c r="S173" s="98" t="e">
        <f>IF(#REF!="","",#REF!)</f>
        <v>#REF!</v>
      </c>
      <c r="T173" s="98" t="e">
        <f>IF(#REF!="","",#REF!)</f>
        <v>#REF!</v>
      </c>
      <c r="U173" s="98" t="e">
        <f>IF(#REF!="","",#REF!)</f>
        <v>#REF!</v>
      </c>
      <c r="V173" s="98" t="e">
        <f>IF(#REF!="","",#REF!)</f>
        <v>#REF!</v>
      </c>
      <c r="W173" s="98" t="e">
        <f>IF(#REF!="","",#REF!)</f>
        <v>#REF!</v>
      </c>
      <c r="X173" s="99" t="e">
        <f>IF(#REF!="","",#REF!)</f>
        <v>#REF!</v>
      </c>
      <c r="Y173" s="99" t="e">
        <f>IF(#REF!="","",#REF!)</f>
        <v>#REF!</v>
      </c>
      <c r="Z173" s="99" t="e">
        <f>IF(#REF!="","",#REF!)</f>
        <v>#REF!</v>
      </c>
      <c r="AA173" s="98" t="e">
        <f>IF(#REF!="","",#REF!)</f>
        <v>#REF!</v>
      </c>
      <c r="AB173" s="98" t="e">
        <f>IF(#REF!="","",#REF!)</f>
        <v>#REF!</v>
      </c>
      <c r="AC173" s="98" t="e">
        <f>IF(#REF!="","",#REF!)</f>
        <v>#REF!</v>
      </c>
    </row>
    <row r="174" spans="1:29" x14ac:dyDescent="0.25">
      <c r="A174" s="98" t="e">
        <f>IF(#REF!="","",#REF!)</f>
        <v>#REF!</v>
      </c>
      <c r="B174" s="99" t="e">
        <f>IF(#REF!="","",#REF!)</f>
        <v>#REF!</v>
      </c>
      <c r="C174" s="98" t="e">
        <f>IF(#REF!="","",#REF!)</f>
        <v>#REF!</v>
      </c>
      <c r="D174" s="98" t="e">
        <f>IF(#REF!="","",#REF!)</f>
        <v>#REF!</v>
      </c>
      <c r="E174" s="98" t="e">
        <f>IF(#REF!="","",#REF!)</f>
        <v>#REF!</v>
      </c>
      <c r="F174" s="98" t="e">
        <f>IF(#REF!="","",#REF!)</f>
        <v>#REF!</v>
      </c>
      <c r="G174" s="99" t="e">
        <f>IF(#REF!="","",#REF!)</f>
        <v>#REF!</v>
      </c>
      <c r="H174" s="99" t="e">
        <f>CONCATENATE(#REF!, "-R",#REF!)</f>
        <v>#REF!</v>
      </c>
      <c r="I174" s="99" t="e">
        <f>IF(#REF!="","",#REF!)</f>
        <v>#REF!</v>
      </c>
      <c r="J174" s="99" t="e">
        <f>IF(#REF!="","",#REF!)</f>
        <v>#REF!</v>
      </c>
      <c r="K174" s="115" t="e">
        <f>IF(#REF!="","",#REF!)</f>
        <v>#REF!</v>
      </c>
      <c r="L174" s="99" t="e">
        <f>IF(#REF!="","",#REF!)</f>
        <v>#REF!</v>
      </c>
      <c r="M174" s="99" t="e">
        <f>IF(#REF!="","",#REF!)</f>
        <v>#REF!</v>
      </c>
      <c r="N174" s="99" t="e">
        <f t="shared" si="4"/>
        <v>#REF!</v>
      </c>
      <c r="O174" s="99" t="e">
        <f>#REF!</f>
        <v>#REF!</v>
      </c>
      <c r="P174" s="98" t="e">
        <f>#REF!</f>
        <v>#REF!</v>
      </c>
      <c r="Q174" s="99" t="e">
        <f t="shared" si="5"/>
        <v>#REF!</v>
      </c>
      <c r="R174" s="98" t="e">
        <f>IF(#REF!="","",#REF!)</f>
        <v>#REF!</v>
      </c>
      <c r="S174" s="98" t="e">
        <f>IF(#REF!="","",#REF!)</f>
        <v>#REF!</v>
      </c>
      <c r="T174" s="98" t="e">
        <f>IF(#REF!="","",#REF!)</f>
        <v>#REF!</v>
      </c>
      <c r="U174" s="98" t="e">
        <f>IF(#REF!="","",#REF!)</f>
        <v>#REF!</v>
      </c>
      <c r="V174" s="98" t="e">
        <f>IF(#REF!="","",#REF!)</f>
        <v>#REF!</v>
      </c>
      <c r="W174" s="98" t="e">
        <f>IF(#REF!="","",#REF!)</f>
        <v>#REF!</v>
      </c>
      <c r="X174" s="99" t="e">
        <f>IF(#REF!="","",#REF!)</f>
        <v>#REF!</v>
      </c>
      <c r="Y174" s="99" t="e">
        <f>IF(#REF!="","",#REF!)</f>
        <v>#REF!</v>
      </c>
      <c r="Z174" s="99" t="e">
        <f>IF(#REF!="","",#REF!)</f>
        <v>#REF!</v>
      </c>
      <c r="AA174" s="98" t="e">
        <f>IF(#REF!="","",#REF!)</f>
        <v>#REF!</v>
      </c>
      <c r="AB174" s="98" t="e">
        <f>IF(#REF!="","",#REF!)</f>
        <v>#REF!</v>
      </c>
      <c r="AC174" s="98" t="e">
        <f>IF(#REF!="","",#REF!)</f>
        <v>#REF!</v>
      </c>
    </row>
    <row r="175" spans="1:29" x14ac:dyDescent="0.25">
      <c r="A175" s="98" t="e">
        <f>IF(#REF!="","",#REF!)</f>
        <v>#REF!</v>
      </c>
      <c r="B175" s="99" t="e">
        <f>IF(#REF!="","",#REF!)</f>
        <v>#REF!</v>
      </c>
      <c r="C175" s="98" t="e">
        <f>IF(#REF!="","",#REF!)</f>
        <v>#REF!</v>
      </c>
      <c r="D175" s="98" t="e">
        <f>IF(#REF!="","",#REF!)</f>
        <v>#REF!</v>
      </c>
      <c r="E175" s="98" t="e">
        <f>IF(#REF!="","",#REF!)</f>
        <v>#REF!</v>
      </c>
      <c r="F175" s="98" t="e">
        <f>IF(#REF!="","",#REF!)</f>
        <v>#REF!</v>
      </c>
      <c r="G175" s="99" t="e">
        <f>IF(#REF!="","",#REF!)</f>
        <v>#REF!</v>
      </c>
      <c r="H175" s="99" t="e">
        <f>CONCATENATE(#REF!, "-R",#REF!)</f>
        <v>#REF!</v>
      </c>
      <c r="I175" s="99" t="e">
        <f>IF(#REF!="","",#REF!)</f>
        <v>#REF!</v>
      </c>
      <c r="J175" s="99" t="e">
        <f>IF(#REF!="","",#REF!)</f>
        <v>#REF!</v>
      </c>
      <c r="K175" s="115" t="e">
        <f>IF(#REF!="","",#REF!)</f>
        <v>#REF!</v>
      </c>
      <c r="L175" s="99" t="e">
        <f>IF(#REF!="","",#REF!)</f>
        <v>#REF!</v>
      </c>
      <c r="M175" s="99" t="e">
        <f>IF(#REF!="","",#REF!)</f>
        <v>#REF!</v>
      </c>
      <c r="N175" s="99" t="e">
        <f t="shared" si="4"/>
        <v>#REF!</v>
      </c>
      <c r="O175" s="99" t="e">
        <f>#REF!</f>
        <v>#REF!</v>
      </c>
      <c r="P175" s="98" t="e">
        <f>#REF!</f>
        <v>#REF!</v>
      </c>
      <c r="Q175" s="99" t="e">
        <f t="shared" si="5"/>
        <v>#REF!</v>
      </c>
      <c r="R175" s="98" t="e">
        <f>IF(#REF!="","",#REF!)</f>
        <v>#REF!</v>
      </c>
      <c r="S175" s="98" t="e">
        <f>IF(#REF!="","",#REF!)</f>
        <v>#REF!</v>
      </c>
      <c r="T175" s="98" t="e">
        <f>IF(#REF!="","",#REF!)</f>
        <v>#REF!</v>
      </c>
      <c r="U175" s="98" t="e">
        <f>IF(#REF!="","",#REF!)</f>
        <v>#REF!</v>
      </c>
      <c r="V175" s="98" t="e">
        <f>IF(#REF!="","",#REF!)</f>
        <v>#REF!</v>
      </c>
      <c r="W175" s="98" t="e">
        <f>IF(#REF!="","",#REF!)</f>
        <v>#REF!</v>
      </c>
      <c r="X175" s="99" t="e">
        <f>IF(#REF!="","",#REF!)</f>
        <v>#REF!</v>
      </c>
      <c r="Y175" s="99" t="e">
        <f>IF(#REF!="","",#REF!)</f>
        <v>#REF!</v>
      </c>
      <c r="Z175" s="99" t="e">
        <f>IF(#REF!="","",#REF!)</f>
        <v>#REF!</v>
      </c>
      <c r="AA175" s="98" t="e">
        <f>IF(#REF!="","",#REF!)</f>
        <v>#REF!</v>
      </c>
      <c r="AB175" s="98" t="e">
        <f>IF(#REF!="","",#REF!)</f>
        <v>#REF!</v>
      </c>
      <c r="AC175" s="98" t="e">
        <f>IF(#REF!="","",#REF!)</f>
        <v>#REF!</v>
      </c>
    </row>
    <row r="176" spans="1:29" x14ac:dyDescent="0.25">
      <c r="A176" s="98" t="e">
        <f>IF(#REF!="","",#REF!)</f>
        <v>#REF!</v>
      </c>
      <c r="B176" s="99" t="e">
        <f>IF(#REF!="","",#REF!)</f>
        <v>#REF!</v>
      </c>
      <c r="C176" s="98" t="e">
        <f>IF(#REF!="","",#REF!)</f>
        <v>#REF!</v>
      </c>
      <c r="D176" s="98" t="e">
        <f>IF(#REF!="","",#REF!)</f>
        <v>#REF!</v>
      </c>
      <c r="E176" s="98" t="e">
        <f>IF(#REF!="","",#REF!)</f>
        <v>#REF!</v>
      </c>
      <c r="F176" s="98" t="e">
        <f>IF(#REF!="","",#REF!)</f>
        <v>#REF!</v>
      </c>
      <c r="G176" s="99" t="e">
        <f>IF(#REF!="","",#REF!)</f>
        <v>#REF!</v>
      </c>
      <c r="H176" s="99" t="e">
        <f>CONCATENATE(#REF!, "-R",#REF!)</f>
        <v>#REF!</v>
      </c>
      <c r="I176" s="99" t="e">
        <f>IF(#REF!="","",#REF!)</f>
        <v>#REF!</v>
      </c>
      <c r="J176" s="99" t="e">
        <f>IF(#REF!="","",#REF!)</f>
        <v>#REF!</v>
      </c>
      <c r="K176" s="115" t="e">
        <f>IF(#REF!="","",#REF!)</f>
        <v>#REF!</v>
      </c>
      <c r="L176" s="99" t="e">
        <f>IF(#REF!="","",#REF!)</f>
        <v>#REF!</v>
      </c>
      <c r="M176" s="99" t="e">
        <f>IF(#REF!="","",#REF!)</f>
        <v>#REF!</v>
      </c>
      <c r="N176" s="99" t="e">
        <f t="shared" si="4"/>
        <v>#REF!</v>
      </c>
      <c r="O176" s="99" t="e">
        <f>#REF!</f>
        <v>#REF!</v>
      </c>
      <c r="P176" s="98" t="e">
        <f>#REF!</f>
        <v>#REF!</v>
      </c>
      <c r="Q176" s="99" t="e">
        <f t="shared" si="5"/>
        <v>#REF!</v>
      </c>
      <c r="R176" s="98" t="e">
        <f>IF(#REF!="","",#REF!)</f>
        <v>#REF!</v>
      </c>
      <c r="S176" s="98" t="e">
        <f>IF(#REF!="","",#REF!)</f>
        <v>#REF!</v>
      </c>
      <c r="T176" s="98" t="e">
        <f>IF(#REF!="","",#REF!)</f>
        <v>#REF!</v>
      </c>
      <c r="U176" s="98" t="e">
        <f>IF(#REF!="","",#REF!)</f>
        <v>#REF!</v>
      </c>
      <c r="V176" s="98" t="e">
        <f>IF(#REF!="","",#REF!)</f>
        <v>#REF!</v>
      </c>
      <c r="W176" s="98" t="e">
        <f>IF(#REF!="","",#REF!)</f>
        <v>#REF!</v>
      </c>
      <c r="X176" s="99" t="e">
        <f>IF(#REF!="","",#REF!)</f>
        <v>#REF!</v>
      </c>
      <c r="Y176" s="99" t="e">
        <f>IF(#REF!="","",#REF!)</f>
        <v>#REF!</v>
      </c>
      <c r="Z176" s="99" t="e">
        <f>IF(#REF!="","",#REF!)</f>
        <v>#REF!</v>
      </c>
      <c r="AA176" s="98" t="e">
        <f>IF(#REF!="","",#REF!)</f>
        <v>#REF!</v>
      </c>
      <c r="AB176" s="98" t="e">
        <f>IF(#REF!="","",#REF!)</f>
        <v>#REF!</v>
      </c>
      <c r="AC176" s="98" t="e">
        <f>IF(#REF!="","",#REF!)</f>
        <v>#REF!</v>
      </c>
    </row>
    <row r="177" spans="1:29" x14ac:dyDescent="0.25">
      <c r="A177" s="98" t="e">
        <f>IF(#REF!="","",#REF!)</f>
        <v>#REF!</v>
      </c>
      <c r="B177" s="99" t="e">
        <f>IF(#REF!="","",#REF!)</f>
        <v>#REF!</v>
      </c>
      <c r="C177" s="98" t="e">
        <f>IF(#REF!="","",#REF!)</f>
        <v>#REF!</v>
      </c>
      <c r="D177" s="98" t="e">
        <f>IF(#REF!="","",#REF!)</f>
        <v>#REF!</v>
      </c>
      <c r="E177" s="98" t="e">
        <f>IF(#REF!="","",#REF!)</f>
        <v>#REF!</v>
      </c>
      <c r="F177" s="98" t="e">
        <f>IF(#REF!="","",#REF!)</f>
        <v>#REF!</v>
      </c>
      <c r="G177" s="99" t="e">
        <f>IF(#REF!="","",#REF!)</f>
        <v>#REF!</v>
      </c>
      <c r="H177" s="99" t="e">
        <f>CONCATENATE(#REF!, "-R",#REF!)</f>
        <v>#REF!</v>
      </c>
      <c r="I177" s="99" t="e">
        <f>IF(#REF!="","",#REF!)</f>
        <v>#REF!</v>
      </c>
      <c r="J177" s="99" t="e">
        <f>IF(#REF!="","",#REF!)</f>
        <v>#REF!</v>
      </c>
      <c r="K177" s="115" t="e">
        <f>IF(#REF!="","",#REF!)</f>
        <v>#REF!</v>
      </c>
      <c r="L177" s="99" t="e">
        <f>IF(#REF!="","",#REF!)</f>
        <v>#REF!</v>
      </c>
      <c r="M177" s="99" t="e">
        <f>IF(#REF!="","",#REF!)</f>
        <v>#REF!</v>
      </c>
      <c r="N177" s="99" t="e">
        <f t="shared" si="4"/>
        <v>#REF!</v>
      </c>
      <c r="O177" s="99" t="e">
        <f>#REF!</f>
        <v>#REF!</v>
      </c>
      <c r="P177" s="98" t="e">
        <f>#REF!</f>
        <v>#REF!</v>
      </c>
      <c r="Q177" s="99" t="e">
        <f t="shared" si="5"/>
        <v>#REF!</v>
      </c>
      <c r="R177" s="98" t="e">
        <f>IF(#REF!="","",#REF!)</f>
        <v>#REF!</v>
      </c>
      <c r="S177" s="98" t="e">
        <f>IF(#REF!="","",#REF!)</f>
        <v>#REF!</v>
      </c>
      <c r="T177" s="98" t="e">
        <f>IF(#REF!="","",#REF!)</f>
        <v>#REF!</v>
      </c>
      <c r="U177" s="98" t="e">
        <f>IF(#REF!="","",#REF!)</f>
        <v>#REF!</v>
      </c>
      <c r="V177" s="98" t="e">
        <f>IF(#REF!="","",#REF!)</f>
        <v>#REF!</v>
      </c>
      <c r="W177" s="98" t="e">
        <f>IF(#REF!="","",#REF!)</f>
        <v>#REF!</v>
      </c>
      <c r="X177" s="99" t="e">
        <f>IF(#REF!="","",#REF!)</f>
        <v>#REF!</v>
      </c>
      <c r="Y177" s="99" t="e">
        <f>IF(#REF!="","",#REF!)</f>
        <v>#REF!</v>
      </c>
      <c r="Z177" s="99" t="e">
        <f>IF(#REF!="","",#REF!)</f>
        <v>#REF!</v>
      </c>
      <c r="AA177" s="98" t="e">
        <f>IF(#REF!="","",#REF!)</f>
        <v>#REF!</v>
      </c>
      <c r="AB177" s="98" t="e">
        <f>IF(#REF!="","",#REF!)</f>
        <v>#REF!</v>
      </c>
      <c r="AC177" s="98" t="e">
        <f>IF(#REF!="","",#REF!)</f>
        <v>#REF!</v>
      </c>
    </row>
    <row r="178" spans="1:29" x14ac:dyDescent="0.25">
      <c r="A178" s="98" t="e">
        <f>IF(#REF!="","",#REF!)</f>
        <v>#REF!</v>
      </c>
      <c r="B178" s="99" t="e">
        <f>IF(#REF!="","",#REF!)</f>
        <v>#REF!</v>
      </c>
      <c r="C178" s="98" t="e">
        <f>IF(#REF!="","",#REF!)</f>
        <v>#REF!</v>
      </c>
      <c r="D178" s="98" t="e">
        <f>IF(#REF!="","",#REF!)</f>
        <v>#REF!</v>
      </c>
      <c r="E178" s="98" t="e">
        <f>IF(#REF!="","",#REF!)</f>
        <v>#REF!</v>
      </c>
      <c r="F178" s="98" t="e">
        <f>IF(#REF!="","",#REF!)</f>
        <v>#REF!</v>
      </c>
      <c r="G178" s="99" t="e">
        <f>IF(#REF!="","",#REF!)</f>
        <v>#REF!</v>
      </c>
      <c r="H178" s="99" t="e">
        <f>CONCATENATE(#REF!, "-R",#REF!)</f>
        <v>#REF!</v>
      </c>
      <c r="I178" s="99" t="e">
        <f>IF(#REF!="","",#REF!)</f>
        <v>#REF!</v>
      </c>
      <c r="J178" s="99" t="e">
        <f>IF(#REF!="","",#REF!)</f>
        <v>#REF!</v>
      </c>
      <c r="K178" s="115" t="e">
        <f>IF(#REF!="","",#REF!)</f>
        <v>#REF!</v>
      </c>
      <c r="L178" s="99" t="e">
        <f>IF(#REF!="","",#REF!)</f>
        <v>#REF!</v>
      </c>
      <c r="M178" s="99" t="e">
        <f>IF(#REF!="","",#REF!)</f>
        <v>#REF!</v>
      </c>
      <c r="N178" s="99" t="e">
        <f t="shared" si="4"/>
        <v>#REF!</v>
      </c>
      <c r="O178" s="99" t="e">
        <f>#REF!</f>
        <v>#REF!</v>
      </c>
      <c r="P178" s="98" t="e">
        <f>#REF!</f>
        <v>#REF!</v>
      </c>
      <c r="Q178" s="99" t="e">
        <f t="shared" si="5"/>
        <v>#REF!</v>
      </c>
      <c r="R178" s="98" t="e">
        <f>IF(#REF!="","",#REF!)</f>
        <v>#REF!</v>
      </c>
      <c r="S178" s="98" t="e">
        <f>IF(#REF!="","",#REF!)</f>
        <v>#REF!</v>
      </c>
      <c r="T178" s="98" t="e">
        <f>IF(#REF!="","",#REF!)</f>
        <v>#REF!</v>
      </c>
      <c r="U178" s="98" t="e">
        <f>IF(#REF!="","",#REF!)</f>
        <v>#REF!</v>
      </c>
      <c r="V178" s="98" t="e">
        <f>IF(#REF!="","",#REF!)</f>
        <v>#REF!</v>
      </c>
      <c r="W178" s="98" t="e">
        <f>IF(#REF!="","",#REF!)</f>
        <v>#REF!</v>
      </c>
      <c r="X178" s="99" t="e">
        <f>IF(#REF!="","",#REF!)</f>
        <v>#REF!</v>
      </c>
      <c r="Y178" s="99" t="e">
        <f>IF(#REF!="","",#REF!)</f>
        <v>#REF!</v>
      </c>
      <c r="Z178" s="99" t="e">
        <f>IF(#REF!="","",#REF!)</f>
        <v>#REF!</v>
      </c>
      <c r="AA178" s="98" t="e">
        <f>IF(#REF!="","",#REF!)</f>
        <v>#REF!</v>
      </c>
      <c r="AB178" s="98" t="e">
        <f>IF(#REF!="","",#REF!)</f>
        <v>#REF!</v>
      </c>
      <c r="AC178" s="98" t="e">
        <f>IF(#REF!="","",#REF!)</f>
        <v>#REF!</v>
      </c>
    </row>
    <row r="179" spans="1:29" x14ac:dyDescent="0.25">
      <c r="A179" s="98" t="e">
        <f>IF(#REF!="","",#REF!)</f>
        <v>#REF!</v>
      </c>
      <c r="B179" s="99" t="e">
        <f>IF(#REF!="","",#REF!)</f>
        <v>#REF!</v>
      </c>
      <c r="C179" s="98" t="e">
        <f>IF(#REF!="","",#REF!)</f>
        <v>#REF!</v>
      </c>
      <c r="D179" s="98" t="e">
        <f>IF(#REF!="","",#REF!)</f>
        <v>#REF!</v>
      </c>
      <c r="E179" s="98" t="e">
        <f>IF(#REF!="","",#REF!)</f>
        <v>#REF!</v>
      </c>
      <c r="F179" s="98" t="e">
        <f>IF(#REF!="","",#REF!)</f>
        <v>#REF!</v>
      </c>
      <c r="G179" s="99" t="e">
        <f>IF(#REF!="","",#REF!)</f>
        <v>#REF!</v>
      </c>
      <c r="H179" s="99" t="e">
        <f>CONCATENATE(#REF!, "-R",#REF!)</f>
        <v>#REF!</v>
      </c>
      <c r="I179" s="99" t="e">
        <f>IF(#REF!="","",#REF!)</f>
        <v>#REF!</v>
      </c>
      <c r="J179" s="99" t="e">
        <f>IF(#REF!="","",#REF!)</f>
        <v>#REF!</v>
      </c>
      <c r="K179" s="115" t="e">
        <f>IF(#REF!="","",#REF!)</f>
        <v>#REF!</v>
      </c>
      <c r="L179" s="99" t="e">
        <f>IF(#REF!="","",#REF!)</f>
        <v>#REF!</v>
      </c>
      <c r="M179" s="99" t="e">
        <f>IF(#REF!="","",#REF!)</f>
        <v>#REF!</v>
      </c>
      <c r="N179" s="99" t="e">
        <f t="shared" si="4"/>
        <v>#REF!</v>
      </c>
      <c r="O179" s="99" t="e">
        <f>#REF!</f>
        <v>#REF!</v>
      </c>
      <c r="P179" s="98" t="e">
        <f>#REF!</f>
        <v>#REF!</v>
      </c>
      <c r="Q179" s="99" t="e">
        <f t="shared" si="5"/>
        <v>#REF!</v>
      </c>
      <c r="R179" s="98" t="e">
        <f>IF(#REF!="","",#REF!)</f>
        <v>#REF!</v>
      </c>
      <c r="S179" s="98" t="e">
        <f>IF(#REF!="","",#REF!)</f>
        <v>#REF!</v>
      </c>
      <c r="T179" s="98" t="e">
        <f>IF(#REF!="","",#REF!)</f>
        <v>#REF!</v>
      </c>
      <c r="U179" s="98" t="e">
        <f>IF(#REF!="","",#REF!)</f>
        <v>#REF!</v>
      </c>
      <c r="V179" s="98" t="e">
        <f>IF(#REF!="","",#REF!)</f>
        <v>#REF!</v>
      </c>
      <c r="W179" s="98" t="e">
        <f>IF(#REF!="","",#REF!)</f>
        <v>#REF!</v>
      </c>
      <c r="X179" s="99" t="e">
        <f>IF(#REF!="","",#REF!)</f>
        <v>#REF!</v>
      </c>
      <c r="Y179" s="99" t="e">
        <f>IF(#REF!="","",#REF!)</f>
        <v>#REF!</v>
      </c>
      <c r="Z179" s="99" t="e">
        <f>IF(#REF!="","",#REF!)</f>
        <v>#REF!</v>
      </c>
      <c r="AA179" s="98" t="e">
        <f>IF(#REF!="","",#REF!)</f>
        <v>#REF!</v>
      </c>
      <c r="AB179" s="98" t="e">
        <f>IF(#REF!="","",#REF!)</f>
        <v>#REF!</v>
      </c>
      <c r="AC179" s="98" t="e">
        <f>IF(#REF!="","",#REF!)</f>
        <v>#REF!</v>
      </c>
    </row>
    <row r="180" spans="1:29" x14ac:dyDescent="0.25">
      <c r="A180" s="98" t="e">
        <f>IF(#REF!="","",#REF!)</f>
        <v>#REF!</v>
      </c>
      <c r="B180" s="99" t="e">
        <f>IF(#REF!="","",#REF!)</f>
        <v>#REF!</v>
      </c>
      <c r="C180" s="98" t="e">
        <f>IF(#REF!="","",#REF!)</f>
        <v>#REF!</v>
      </c>
      <c r="D180" s="98" t="e">
        <f>IF(#REF!="","",#REF!)</f>
        <v>#REF!</v>
      </c>
      <c r="E180" s="98" t="e">
        <f>IF(#REF!="","",#REF!)</f>
        <v>#REF!</v>
      </c>
      <c r="F180" s="98" t="e">
        <f>IF(#REF!="","",#REF!)</f>
        <v>#REF!</v>
      </c>
      <c r="G180" s="99" t="e">
        <f>IF(#REF!="","",#REF!)</f>
        <v>#REF!</v>
      </c>
      <c r="H180" s="99" t="e">
        <f>CONCATENATE(#REF!, "-R",#REF!)</f>
        <v>#REF!</v>
      </c>
      <c r="I180" s="99" t="e">
        <f>IF(#REF!="","",#REF!)</f>
        <v>#REF!</v>
      </c>
      <c r="J180" s="99" t="e">
        <f>IF(#REF!="","",#REF!)</f>
        <v>#REF!</v>
      </c>
      <c r="K180" s="115" t="e">
        <f>IF(#REF!="","",#REF!)</f>
        <v>#REF!</v>
      </c>
      <c r="L180" s="99" t="e">
        <f>IF(#REF!="","",#REF!)</f>
        <v>#REF!</v>
      </c>
      <c r="M180" s="99" t="e">
        <f>IF(#REF!="","",#REF!)</f>
        <v>#REF!</v>
      </c>
      <c r="N180" s="99" t="e">
        <f t="shared" si="4"/>
        <v>#REF!</v>
      </c>
      <c r="O180" s="99" t="e">
        <f>#REF!</f>
        <v>#REF!</v>
      </c>
      <c r="P180" s="98" t="e">
        <f>#REF!</f>
        <v>#REF!</v>
      </c>
      <c r="Q180" s="99" t="e">
        <f t="shared" si="5"/>
        <v>#REF!</v>
      </c>
      <c r="R180" s="98" t="e">
        <f>IF(#REF!="","",#REF!)</f>
        <v>#REF!</v>
      </c>
      <c r="S180" s="98" t="e">
        <f>IF(#REF!="","",#REF!)</f>
        <v>#REF!</v>
      </c>
      <c r="T180" s="98" t="e">
        <f>IF(#REF!="","",#REF!)</f>
        <v>#REF!</v>
      </c>
      <c r="U180" s="98" t="e">
        <f>IF(#REF!="","",#REF!)</f>
        <v>#REF!</v>
      </c>
      <c r="V180" s="98" t="e">
        <f>IF(#REF!="","",#REF!)</f>
        <v>#REF!</v>
      </c>
      <c r="W180" s="98" t="e">
        <f>IF(#REF!="","",#REF!)</f>
        <v>#REF!</v>
      </c>
      <c r="X180" s="99" t="e">
        <f>IF(#REF!="","",#REF!)</f>
        <v>#REF!</v>
      </c>
      <c r="Y180" s="99" t="e">
        <f>IF(#REF!="","",#REF!)</f>
        <v>#REF!</v>
      </c>
      <c r="Z180" s="99" t="e">
        <f>IF(#REF!="","",#REF!)</f>
        <v>#REF!</v>
      </c>
      <c r="AA180" s="98" t="e">
        <f>IF(#REF!="","",#REF!)</f>
        <v>#REF!</v>
      </c>
      <c r="AB180" s="98" t="e">
        <f>IF(#REF!="","",#REF!)</f>
        <v>#REF!</v>
      </c>
      <c r="AC180" s="98" t="e">
        <f>IF(#REF!="","",#REF!)</f>
        <v>#REF!</v>
      </c>
    </row>
    <row r="181" spans="1:29" x14ac:dyDescent="0.25">
      <c r="A181" s="98" t="e">
        <f>IF(#REF!="","",#REF!)</f>
        <v>#REF!</v>
      </c>
      <c r="B181" s="99" t="e">
        <f>IF(#REF!="","",#REF!)</f>
        <v>#REF!</v>
      </c>
      <c r="C181" s="98" t="e">
        <f>IF(#REF!="","",#REF!)</f>
        <v>#REF!</v>
      </c>
      <c r="D181" s="98" t="e">
        <f>IF(#REF!="","",#REF!)</f>
        <v>#REF!</v>
      </c>
      <c r="E181" s="98" t="e">
        <f>IF(#REF!="","",#REF!)</f>
        <v>#REF!</v>
      </c>
      <c r="F181" s="98" t="e">
        <f>IF(#REF!="","",#REF!)</f>
        <v>#REF!</v>
      </c>
      <c r="G181" s="99" t="e">
        <f>IF(#REF!="","",#REF!)</f>
        <v>#REF!</v>
      </c>
      <c r="H181" s="99" t="e">
        <f>CONCATENATE(#REF!, "-R",#REF!)</f>
        <v>#REF!</v>
      </c>
      <c r="I181" s="99" t="e">
        <f>IF(#REF!="","",#REF!)</f>
        <v>#REF!</v>
      </c>
      <c r="J181" s="99" t="e">
        <f>IF(#REF!="","",#REF!)</f>
        <v>#REF!</v>
      </c>
      <c r="K181" s="115" t="e">
        <f>IF(#REF!="","",#REF!)</f>
        <v>#REF!</v>
      </c>
      <c r="L181" s="99" t="e">
        <f>IF(#REF!="","",#REF!)</f>
        <v>#REF!</v>
      </c>
      <c r="M181" s="99" t="e">
        <f>IF(#REF!="","",#REF!)</f>
        <v>#REF!</v>
      </c>
      <c r="N181" s="99" t="e">
        <f t="shared" si="4"/>
        <v>#REF!</v>
      </c>
      <c r="O181" s="99" t="e">
        <f>#REF!</f>
        <v>#REF!</v>
      </c>
      <c r="P181" s="98" t="e">
        <f>#REF!</f>
        <v>#REF!</v>
      </c>
      <c r="Q181" s="99" t="e">
        <f t="shared" si="5"/>
        <v>#REF!</v>
      </c>
      <c r="R181" s="98" t="e">
        <f>IF(#REF!="","",#REF!)</f>
        <v>#REF!</v>
      </c>
      <c r="S181" s="98" t="e">
        <f>IF(#REF!="","",#REF!)</f>
        <v>#REF!</v>
      </c>
      <c r="T181" s="98" t="e">
        <f>IF(#REF!="","",#REF!)</f>
        <v>#REF!</v>
      </c>
      <c r="U181" s="98" t="e">
        <f>IF(#REF!="","",#REF!)</f>
        <v>#REF!</v>
      </c>
      <c r="V181" s="98" t="e">
        <f>IF(#REF!="","",#REF!)</f>
        <v>#REF!</v>
      </c>
      <c r="W181" s="98" t="e">
        <f>IF(#REF!="","",#REF!)</f>
        <v>#REF!</v>
      </c>
      <c r="X181" s="99" t="e">
        <f>IF(#REF!="","",#REF!)</f>
        <v>#REF!</v>
      </c>
      <c r="Y181" s="99" t="e">
        <f>IF(#REF!="","",#REF!)</f>
        <v>#REF!</v>
      </c>
      <c r="Z181" s="99" t="e">
        <f>IF(#REF!="","",#REF!)</f>
        <v>#REF!</v>
      </c>
      <c r="AA181" s="98" t="e">
        <f>IF(#REF!="","",#REF!)</f>
        <v>#REF!</v>
      </c>
      <c r="AB181" s="98" t="e">
        <f>IF(#REF!="","",#REF!)</f>
        <v>#REF!</v>
      </c>
      <c r="AC181" s="98" t="e">
        <f>IF(#REF!="","",#REF!)</f>
        <v>#REF!</v>
      </c>
    </row>
    <row r="182" spans="1:29" x14ac:dyDescent="0.25">
      <c r="A182" s="98" t="e">
        <f>IF(#REF!="","",#REF!)</f>
        <v>#REF!</v>
      </c>
      <c r="B182" s="99" t="e">
        <f>IF(#REF!="","",#REF!)</f>
        <v>#REF!</v>
      </c>
      <c r="C182" s="98" t="e">
        <f>IF(#REF!="","",#REF!)</f>
        <v>#REF!</v>
      </c>
      <c r="D182" s="98" t="e">
        <f>IF(#REF!="","",#REF!)</f>
        <v>#REF!</v>
      </c>
      <c r="E182" s="98" t="e">
        <f>IF(#REF!="","",#REF!)</f>
        <v>#REF!</v>
      </c>
      <c r="F182" s="98" t="e">
        <f>IF(#REF!="","",#REF!)</f>
        <v>#REF!</v>
      </c>
      <c r="G182" s="99" t="e">
        <f>IF(#REF!="","",#REF!)</f>
        <v>#REF!</v>
      </c>
      <c r="H182" s="99" t="e">
        <f>CONCATENATE(#REF!, "-R",#REF!)</f>
        <v>#REF!</v>
      </c>
      <c r="I182" s="99" t="e">
        <f>IF(#REF!="","",#REF!)</f>
        <v>#REF!</v>
      </c>
      <c r="J182" s="99" t="e">
        <f>IF(#REF!="","",#REF!)</f>
        <v>#REF!</v>
      </c>
      <c r="K182" s="115" t="e">
        <f>IF(#REF!="","",#REF!)</f>
        <v>#REF!</v>
      </c>
      <c r="L182" s="99" t="e">
        <f>IF(#REF!="","",#REF!)</f>
        <v>#REF!</v>
      </c>
      <c r="M182" s="99" t="e">
        <f>IF(#REF!="","",#REF!)</f>
        <v>#REF!</v>
      </c>
      <c r="N182" s="99" t="e">
        <f t="shared" si="4"/>
        <v>#REF!</v>
      </c>
      <c r="O182" s="99" t="e">
        <f>#REF!</f>
        <v>#REF!</v>
      </c>
      <c r="P182" s="98" t="e">
        <f>#REF!</f>
        <v>#REF!</v>
      </c>
      <c r="Q182" s="99" t="e">
        <f t="shared" si="5"/>
        <v>#REF!</v>
      </c>
      <c r="R182" s="98" t="e">
        <f>IF(#REF!="","",#REF!)</f>
        <v>#REF!</v>
      </c>
      <c r="S182" s="98" t="e">
        <f>IF(#REF!="","",#REF!)</f>
        <v>#REF!</v>
      </c>
      <c r="T182" s="98" t="e">
        <f>IF(#REF!="","",#REF!)</f>
        <v>#REF!</v>
      </c>
      <c r="U182" s="98" t="e">
        <f>IF(#REF!="","",#REF!)</f>
        <v>#REF!</v>
      </c>
      <c r="V182" s="98" t="e">
        <f>IF(#REF!="","",#REF!)</f>
        <v>#REF!</v>
      </c>
      <c r="W182" s="98" t="e">
        <f>IF(#REF!="","",#REF!)</f>
        <v>#REF!</v>
      </c>
      <c r="X182" s="99" t="e">
        <f>IF(#REF!="","",#REF!)</f>
        <v>#REF!</v>
      </c>
      <c r="Y182" s="99" t="e">
        <f>IF(#REF!="","",#REF!)</f>
        <v>#REF!</v>
      </c>
      <c r="Z182" s="99" t="e">
        <f>IF(#REF!="","",#REF!)</f>
        <v>#REF!</v>
      </c>
      <c r="AA182" s="98" t="e">
        <f>IF(#REF!="","",#REF!)</f>
        <v>#REF!</v>
      </c>
      <c r="AB182" s="98" t="e">
        <f>IF(#REF!="","",#REF!)</f>
        <v>#REF!</v>
      </c>
      <c r="AC182" s="98" t="e">
        <f>IF(#REF!="","",#REF!)</f>
        <v>#REF!</v>
      </c>
    </row>
    <row r="183" spans="1:29" x14ac:dyDescent="0.25">
      <c r="A183" s="98" t="e">
        <f>IF(#REF!="","",#REF!)</f>
        <v>#REF!</v>
      </c>
      <c r="B183" s="99" t="e">
        <f>IF(#REF!="","",#REF!)</f>
        <v>#REF!</v>
      </c>
      <c r="C183" s="98" t="e">
        <f>IF(#REF!="","",#REF!)</f>
        <v>#REF!</v>
      </c>
      <c r="D183" s="98" t="e">
        <f>IF(#REF!="","",#REF!)</f>
        <v>#REF!</v>
      </c>
      <c r="E183" s="98" t="e">
        <f>IF(#REF!="","",#REF!)</f>
        <v>#REF!</v>
      </c>
      <c r="F183" s="98" t="e">
        <f>IF(#REF!="","",#REF!)</f>
        <v>#REF!</v>
      </c>
      <c r="G183" s="99" t="e">
        <f>IF(#REF!="","",#REF!)</f>
        <v>#REF!</v>
      </c>
      <c r="H183" s="99" t="e">
        <f>CONCATENATE(#REF!, "-R",#REF!)</f>
        <v>#REF!</v>
      </c>
      <c r="I183" s="99" t="e">
        <f>IF(#REF!="","",#REF!)</f>
        <v>#REF!</v>
      </c>
      <c r="J183" s="99" t="e">
        <f>IF(#REF!="","",#REF!)</f>
        <v>#REF!</v>
      </c>
      <c r="K183" s="115" t="e">
        <f>IF(#REF!="","",#REF!)</f>
        <v>#REF!</v>
      </c>
      <c r="L183" s="99" t="e">
        <f>IF(#REF!="","",#REF!)</f>
        <v>#REF!</v>
      </c>
      <c r="M183" s="99" t="e">
        <f>IF(#REF!="","",#REF!)</f>
        <v>#REF!</v>
      </c>
      <c r="N183" s="99" t="e">
        <f t="shared" si="4"/>
        <v>#REF!</v>
      </c>
      <c r="O183" s="99" t="e">
        <f>#REF!</f>
        <v>#REF!</v>
      </c>
      <c r="P183" s="98" t="e">
        <f>#REF!</f>
        <v>#REF!</v>
      </c>
      <c r="Q183" s="99" t="e">
        <f t="shared" si="5"/>
        <v>#REF!</v>
      </c>
      <c r="R183" s="98" t="e">
        <f>IF(#REF!="","",#REF!)</f>
        <v>#REF!</v>
      </c>
      <c r="S183" s="98" t="e">
        <f>IF(#REF!="","",#REF!)</f>
        <v>#REF!</v>
      </c>
      <c r="T183" s="98" t="e">
        <f>IF(#REF!="","",#REF!)</f>
        <v>#REF!</v>
      </c>
      <c r="U183" s="98" t="e">
        <f>IF(#REF!="","",#REF!)</f>
        <v>#REF!</v>
      </c>
      <c r="V183" s="98" t="e">
        <f>IF(#REF!="","",#REF!)</f>
        <v>#REF!</v>
      </c>
      <c r="W183" s="98" t="e">
        <f>IF(#REF!="","",#REF!)</f>
        <v>#REF!</v>
      </c>
      <c r="X183" s="99" t="e">
        <f>IF(#REF!="","",#REF!)</f>
        <v>#REF!</v>
      </c>
      <c r="Y183" s="99" t="e">
        <f>IF(#REF!="","",#REF!)</f>
        <v>#REF!</v>
      </c>
      <c r="Z183" s="99" t="e">
        <f>IF(#REF!="","",#REF!)</f>
        <v>#REF!</v>
      </c>
      <c r="AA183" s="98" t="e">
        <f>IF(#REF!="","",#REF!)</f>
        <v>#REF!</v>
      </c>
      <c r="AB183" s="98" t="e">
        <f>IF(#REF!="","",#REF!)</f>
        <v>#REF!</v>
      </c>
      <c r="AC183" s="98" t="e">
        <f>IF(#REF!="","",#REF!)</f>
        <v>#REF!</v>
      </c>
    </row>
    <row r="184" spans="1:29" x14ac:dyDescent="0.25">
      <c r="A184" s="98" t="e">
        <f>IF(#REF!="","",#REF!)</f>
        <v>#REF!</v>
      </c>
      <c r="B184" s="99" t="e">
        <f>IF(#REF!="","",#REF!)</f>
        <v>#REF!</v>
      </c>
      <c r="C184" s="98" t="e">
        <f>IF(#REF!="","",#REF!)</f>
        <v>#REF!</v>
      </c>
      <c r="D184" s="98" t="e">
        <f>IF(#REF!="","",#REF!)</f>
        <v>#REF!</v>
      </c>
      <c r="E184" s="98" t="e">
        <f>IF(#REF!="","",#REF!)</f>
        <v>#REF!</v>
      </c>
      <c r="F184" s="98" t="e">
        <f>IF(#REF!="","",#REF!)</f>
        <v>#REF!</v>
      </c>
      <c r="G184" s="99" t="e">
        <f>IF(#REF!="","",#REF!)</f>
        <v>#REF!</v>
      </c>
      <c r="H184" s="99" t="e">
        <f>CONCATENATE(#REF!, "-R",#REF!)</f>
        <v>#REF!</v>
      </c>
      <c r="I184" s="99" t="e">
        <f>IF(#REF!="","",#REF!)</f>
        <v>#REF!</v>
      </c>
      <c r="J184" s="99" t="e">
        <f>IF(#REF!="","",#REF!)</f>
        <v>#REF!</v>
      </c>
      <c r="K184" s="115" t="e">
        <f>IF(#REF!="","",#REF!)</f>
        <v>#REF!</v>
      </c>
      <c r="L184" s="99" t="e">
        <f>IF(#REF!="","",#REF!)</f>
        <v>#REF!</v>
      </c>
      <c r="M184" s="99" t="e">
        <f>IF(#REF!="","",#REF!)</f>
        <v>#REF!</v>
      </c>
      <c r="N184" s="99" t="e">
        <f t="shared" si="4"/>
        <v>#REF!</v>
      </c>
      <c r="O184" s="99" t="e">
        <f>#REF!</f>
        <v>#REF!</v>
      </c>
      <c r="P184" s="98" t="e">
        <f>#REF!</f>
        <v>#REF!</v>
      </c>
      <c r="Q184" s="99" t="e">
        <f t="shared" si="5"/>
        <v>#REF!</v>
      </c>
      <c r="R184" s="98" t="e">
        <f>IF(#REF!="","",#REF!)</f>
        <v>#REF!</v>
      </c>
      <c r="S184" s="98" t="e">
        <f>IF(#REF!="","",#REF!)</f>
        <v>#REF!</v>
      </c>
      <c r="T184" s="98" t="e">
        <f>IF(#REF!="","",#REF!)</f>
        <v>#REF!</v>
      </c>
      <c r="U184" s="98" t="e">
        <f>IF(#REF!="","",#REF!)</f>
        <v>#REF!</v>
      </c>
      <c r="V184" s="98" t="e">
        <f>IF(#REF!="","",#REF!)</f>
        <v>#REF!</v>
      </c>
      <c r="W184" s="98" t="e">
        <f>IF(#REF!="","",#REF!)</f>
        <v>#REF!</v>
      </c>
      <c r="X184" s="99" t="e">
        <f>IF(#REF!="","",#REF!)</f>
        <v>#REF!</v>
      </c>
      <c r="Y184" s="99" t="e">
        <f>IF(#REF!="","",#REF!)</f>
        <v>#REF!</v>
      </c>
      <c r="Z184" s="99" t="e">
        <f>IF(#REF!="","",#REF!)</f>
        <v>#REF!</v>
      </c>
      <c r="AA184" s="98" t="e">
        <f>IF(#REF!="","",#REF!)</f>
        <v>#REF!</v>
      </c>
      <c r="AB184" s="98" t="e">
        <f>IF(#REF!="","",#REF!)</f>
        <v>#REF!</v>
      </c>
      <c r="AC184" s="98" t="e">
        <f>IF(#REF!="","",#REF!)</f>
        <v>#REF!</v>
      </c>
    </row>
    <row r="185" spans="1:29" x14ac:dyDescent="0.25">
      <c r="A185" s="98" t="e">
        <f>IF(#REF!="","",#REF!)</f>
        <v>#REF!</v>
      </c>
      <c r="B185" s="99" t="e">
        <f>IF(#REF!="","",#REF!)</f>
        <v>#REF!</v>
      </c>
      <c r="C185" s="98" t="e">
        <f>IF(#REF!="","",#REF!)</f>
        <v>#REF!</v>
      </c>
      <c r="D185" s="98" t="e">
        <f>IF(#REF!="","",#REF!)</f>
        <v>#REF!</v>
      </c>
      <c r="E185" s="98" t="e">
        <f>IF(#REF!="","",#REF!)</f>
        <v>#REF!</v>
      </c>
      <c r="F185" s="98" t="e">
        <f>IF(#REF!="","",#REF!)</f>
        <v>#REF!</v>
      </c>
      <c r="G185" s="99" t="e">
        <f>IF(#REF!="","",#REF!)</f>
        <v>#REF!</v>
      </c>
      <c r="H185" s="99" t="e">
        <f>CONCATENATE(#REF!, "-R",#REF!)</f>
        <v>#REF!</v>
      </c>
      <c r="I185" s="99" t="e">
        <f>IF(#REF!="","",#REF!)</f>
        <v>#REF!</v>
      </c>
      <c r="J185" s="99" t="e">
        <f>IF(#REF!="","",#REF!)</f>
        <v>#REF!</v>
      </c>
      <c r="K185" s="115" t="e">
        <f>IF(#REF!="","",#REF!)</f>
        <v>#REF!</v>
      </c>
      <c r="L185" s="99" t="e">
        <f>IF(#REF!="","",#REF!)</f>
        <v>#REF!</v>
      </c>
      <c r="M185" s="99" t="e">
        <f>IF(#REF!="","",#REF!)</f>
        <v>#REF!</v>
      </c>
      <c r="N185" s="99" t="e">
        <f t="shared" si="4"/>
        <v>#REF!</v>
      </c>
      <c r="O185" s="99" t="e">
        <f>#REF!</f>
        <v>#REF!</v>
      </c>
      <c r="P185" s="98" t="e">
        <f>#REF!</f>
        <v>#REF!</v>
      </c>
      <c r="Q185" s="99" t="e">
        <f t="shared" si="5"/>
        <v>#REF!</v>
      </c>
      <c r="R185" s="98" t="e">
        <f>IF(#REF!="","",#REF!)</f>
        <v>#REF!</v>
      </c>
      <c r="S185" s="98" t="e">
        <f>IF(#REF!="","",#REF!)</f>
        <v>#REF!</v>
      </c>
      <c r="T185" s="98" t="e">
        <f>IF(#REF!="","",#REF!)</f>
        <v>#REF!</v>
      </c>
      <c r="U185" s="98" t="e">
        <f>IF(#REF!="","",#REF!)</f>
        <v>#REF!</v>
      </c>
      <c r="V185" s="98" t="e">
        <f>IF(#REF!="","",#REF!)</f>
        <v>#REF!</v>
      </c>
      <c r="W185" s="98" t="e">
        <f>IF(#REF!="","",#REF!)</f>
        <v>#REF!</v>
      </c>
      <c r="X185" s="99" t="e">
        <f>IF(#REF!="","",#REF!)</f>
        <v>#REF!</v>
      </c>
      <c r="Y185" s="99" t="e">
        <f>IF(#REF!="","",#REF!)</f>
        <v>#REF!</v>
      </c>
      <c r="Z185" s="99" t="e">
        <f>IF(#REF!="","",#REF!)</f>
        <v>#REF!</v>
      </c>
      <c r="AA185" s="98" t="e">
        <f>IF(#REF!="","",#REF!)</f>
        <v>#REF!</v>
      </c>
      <c r="AB185" s="98" t="e">
        <f>IF(#REF!="","",#REF!)</f>
        <v>#REF!</v>
      </c>
      <c r="AC185" s="98" t="e">
        <f>IF(#REF!="","",#REF!)</f>
        <v>#REF!</v>
      </c>
    </row>
    <row r="186" spans="1:29" x14ac:dyDescent="0.25">
      <c r="A186" s="98" t="e">
        <f>IF(#REF!="","",#REF!)</f>
        <v>#REF!</v>
      </c>
      <c r="B186" s="99" t="e">
        <f>IF(#REF!="","",#REF!)</f>
        <v>#REF!</v>
      </c>
      <c r="C186" s="98" t="e">
        <f>IF(#REF!="","",#REF!)</f>
        <v>#REF!</v>
      </c>
      <c r="D186" s="98" t="e">
        <f>IF(#REF!="","",#REF!)</f>
        <v>#REF!</v>
      </c>
      <c r="E186" s="98" t="e">
        <f>IF(#REF!="","",#REF!)</f>
        <v>#REF!</v>
      </c>
      <c r="F186" s="98" t="e">
        <f>IF(#REF!="","",#REF!)</f>
        <v>#REF!</v>
      </c>
      <c r="G186" s="99" t="e">
        <f>IF(#REF!="","",#REF!)</f>
        <v>#REF!</v>
      </c>
      <c r="H186" s="99" t="e">
        <f>CONCATENATE(#REF!, "-R",#REF!)</f>
        <v>#REF!</v>
      </c>
      <c r="I186" s="99" t="e">
        <f>IF(#REF!="","",#REF!)</f>
        <v>#REF!</v>
      </c>
      <c r="J186" s="99" t="e">
        <f>IF(#REF!="","",#REF!)</f>
        <v>#REF!</v>
      </c>
      <c r="K186" s="115" t="e">
        <f>IF(#REF!="","",#REF!)</f>
        <v>#REF!</v>
      </c>
      <c r="L186" s="99" t="e">
        <f>IF(#REF!="","",#REF!)</f>
        <v>#REF!</v>
      </c>
      <c r="M186" s="99" t="e">
        <f>IF(#REF!="","",#REF!)</f>
        <v>#REF!</v>
      </c>
      <c r="N186" s="99" t="e">
        <f t="shared" si="4"/>
        <v>#REF!</v>
      </c>
      <c r="O186" s="99" t="e">
        <f>#REF!</f>
        <v>#REF!</v>
      </c>
      <c r="P186" s="98" t="e">
        <f>#REF!</f>
        <v>#REF!</v>
      </c>
      <c r="Q186" s="99" t="e">
        <f t="shared" si="5"/>
        <v>#REF!</v>
      </c>
      <c r="R186" s="98" t="e">
        <f>IF(#REF!="","",#REF!)</f>
        <v>#REF!</v>
      </c>
      <c r="S186" s="98" t="e">
        <f>IF(#REF!="","",#REF!)</f>
        <v>#REF!</v>
      </c>
      <c r="T186" s="98" t="e">
        <f>IF(#REF!="","",#REF!)</f>
        <v>#REF!</v>
      </c>
      <c r="U186" s="98" t="e">
        <f>IF(#REF!="","",#REF!)</f>
        <v>#REF!</v>
      </c>
      <c r="V186" s="98" t="e">
        <f>IF(#REF!="","",#REF!)</f>
        <v>#REF!</v>
      </c>
      <c r="W186" s="98" t="e">
        <f>IF(#REF!="","",#REF!)</f>
        <v>#REF!</v>
      </c>
      <c r="X186" s="99" t="e">
        <f>IF(#REF!="","",#REF!)</f>
        <v>#REF!</v>
      </c>
      <c r="Y186" s="99" t="e">
        <f>IF(#REF!="","",#REF!)</f>
        <v>#REF!</v>
      </c>
      <c r="Z186" s="99" t="e">
        <f>IF(#REF!="","",#REF!)</f>
        <v>#REF!</v>
      </c>
      <c r="AA186" s="98" t="e">
        <f>IF(#REF!="","",#REF!)</f>
        <v>#REF!</v>
      </c>
      <c r="AB186" s="98" t="e">
        <f>IF(#REF!="","",#REF!)</f>
        <v>#REF!</v>
      </c>
      <c r="AC186" s="98" t="e">
        <f>IF(#REF!="","",#REF!)</f>
        <v>#REF!</v>
      </c>
    </row>
    <row r="187" spans="1:29" x14ac:dyDescent="0.25">
      <c r="A187" s="98" t="e">
        <f>IF(#REF!="","",#REF!)</f>
        <v>#REF!</v>
      </c>
      <c r="B187" s="99" t="e">
        <f>IF(#REF!="","",#REF!)</f>
        <v>#REF!</v>
      </c>
      <c r="C187" s="98" t="e">
        <f>IF(#REF!="","",#REF!)</f>
        <v>#REF!</v>
      </c>
      <c r="D187" s="98" t="e">
        <f>IF(#REF!="","",#REF!)</f>
        <v>#REF!</v>
      </c>
      <c r="E187" s="98" t="e">
        <f>IF(#REF!="","",#REF!)</f>
        <v>#REF!</v>
      </c>
      <c r="F187" s="98" t="e">
        <f>IF(#REF!="","",#REF!)</f>
        <v>#REF!</v>
      </c>
      <c r="G187" s="99" t="e">
        <f>IF(#REF!="","",#REF!)</f>
        <v>#REF!</v>
      </c>
      <c r="H187" s="99" t="e">
        <f>CONCATENATE(#REF!, "-R",#REF!)</f>
        <v>#REF!</v>
      </c>
      <c r="I187" s="99" t="e">
        <f>IF(#REF!="","",#REF!)</f>
        <v>#REF!</v>
      </c>
      <c r="J187" s="99" t="e">
        <f>IF(#REF!="","",#REF!)</f>
        <v>#REF!</v>
      </c>
      <c r="K187" s="115" t="e">
        <f>IF(#REF!="","",#REF!)</f>
        <v>#REF!</v>
      </c>
      <c r="L187" s="99" t="e">
        <f>IF(#REF!="","",#REF!)</f>
        <v>#REF!</v>
      </c>
      <c r="M187" s="99" t="e">
        <f>IF(#REF!="","",#REF!)</f>
        <v>#REF!</v>
      </c>
      <c r="N187" s="99" t="e">
        <f t="shared" si="4"/>
        <v>#REF!</v>
      </c>
      <c r="O187" s="99" t="e">
        <f>#REF!</f>
        <v>#REF!</v>
      </c>
      <c r="P187" s="98" t="e">
        <f>#REF!</f>
        <v>#REF!</v>
      </c>
      <c r="Q187" s="99" t="e">
        <f t="shared" si="5"/>
        <v>#REF!</v>
      </c>
      <c r="R187" s="98" t="e">
        <f>IF(#REF!="","",#REF!)</f>
        <v>#REF!</v>
      </c>
      <c r="S187" s="98" t="e">
        <f>IF(#REF!="","",#REF!)</f>
        <v>#REF!</v>
      </c>
      <c r="T187" s="98" t="e">
        <f>IF(#REF!="","",#REF!)</f>
        <v>#REF!</v>
      </c>
      <c r="U187" s="98" t="e">
        <f>IF(#REF!="","",#REF!)</f>
        <v>#REF!</v>
      </c>
      <c r="V187" s="98" t="e">
        <f>IF(#REF!="","",#REF!)</f>
        <v>#REF!</v>
      </c>
      <c r="W187" s="98" t="e">
        <f>IF(#REF!="","",#REF!)</f>
        <v>#REF!</v>
      </c>
      <c r="X187" s="99" t="e">
        <f>IF(#REF!="","",#REF!)</f>
        <v>#REF!</v>
      </c>
      <c r="Y187" s="99" t="e">
        <f>IF(#REF!="","",#REF!)</f>
        <v>#REF!</v>
      </c>
      <c r="Z187" s="99" t="e">
        <f>IF(#REF!="","",#REF!)</f>
        <v>#REF!</v>
      </c>
      <c r="AA187" s="98" t="e">
        <f>IF(#REF!="","",#REF!)</f>
        <v>#REF!</v>
      </c>
      <c r="AB187" s="98" t="e">
        <f>IF(#REF!="","",#REF!)</f>
        <v>#REF!</v>
      </c>
      <c r="AC187" s="98" t="e">
        <f>IF(#REF!="","",#REF!)</f>
        <v>#REF!</v>
      </c>
    </row>
    <row r="188" spans="1:29" x14ac:dyDescent="0.25">
      <c r="A188" s="98" t="e">
        <f>IF(#REF!="","",#REF!)</f>
        <v>#REF!</v>
      </c>
      <c r="B188" s="99" t="e">
        <f>IF(#REF!="","",#REF!)</f>
        <v>#REF!</v>
      </c>
      <c r="C188" s="98" t="e">
        <f>IF(#REF!="","",#REF!)</f>
        <v>#REF!</v>
      </c>
      <c r="D188" s="98" t="e">
        <f>IF(#REF!="","",#REF!)</f>
        <v>#REF!</v>
      </c>
      <c r="E188" s="98" t="e">
        <f>IF(#REF!="","",#REF!)</f>
        <v>#REF!</v>
      </c>
      <c r="F188" s="98" t="e">
        <f>IF(#REF!="","",#REF!)</f>
        <v>#REF!</v>
      </c>
      <c r="G188" s="99" t="e">
        <f>IF(#REF!="","",#REF!)</f>
        <v>#REF!</v>
      </c>
      <c r="H188" s="99" t="e">
        <f>CONCATENATE(#REF!, "-R",#REF!)</f>
        <v>#REF!</v>
      </c>
      <c r="I188" s="99" t="e">
        <f>IF(#REF!="","",#REF!)</f>
        <v>#REF!</v>
      </c>
      <c r="J188" s="99" t="e">
        <f>IF(#REF!="","",#REF!)</f>
        <v>#REF!</v>
      </c>
      <c r="K188" s="115" t="e">
        <f>IF(#REF!="","",#REF!)</f>
        <v>#REF!</v>
      </c>
      <c r="L188" s="99" t="e">
        <f>IF(#REF!="","",#REF!)</f>
        <v>#REF!</v>
      </c>
      <c r="M188" s="99" t="e">
        <f>IF(#REF!="","",#REF!)</f>
        <v>#REF!</v>
      </c>
      <c r="N188" s="99" t="e">
        <f t="shared" si="4"/>
        <v>#REF!</v>
      </c>
      <c r="O188" s="99" t="e">
        <f>#REF!</f>
        <v>#REF!</v>
      </c>
      <c r="P188" s="98" t="e">
        <f>#REF!</f>
        <v>#REF!</v>
      </c>
      <c r="Q188" s="99" t="e">
        <f t="shared" si="5"/>
        <v>#REF!</v>
      </c>
      <c r="R188" s="98" t="e">
        <f>IF(#REF!="","",#REF!)</f>
        <v>#REF!</v>
      </c>
      <c r="S188" s="98" t="e">
        <f>IF(#REF!="","",#REF!)</f>
        <v>#REF!</v>
      </c>
      <c r="T188" s="98" t="e">
        <f>IF(#REF!="","",#REF!)</f>
        <v>#REF!</v>
      </c>
      <c r="U188" s="98" t="e">
        <f>IF(#REF!="","",#REF!)</f>
        <v>#REF!</v>
      </c>
      <c r="V188" s="98" t="e">
        <f>IF(#REF!="","",#REF!)</f>
        <v>#REF!</v>
      </c>
      <c r="W188" s="98" t="e">
        <f>IF(#REF!="","",#REF!)</f>
        <v>#REF!</v>
      </c>
      <c r="X188" s="99" t="e">
        <f>IF(#REF!="","",#REF!)</f>
        <v>#REF!</v>
      </c>
      <c r="Y188" s="99" t="e">
        <f>IF(#REF!="","",#REF!)</f>
        <v>#REF!</v>
      </c>
      <c r="Z188" s="99" t="e">
        <f>IF(#REF!="","",#REF!)</f>
        <v>#REF!</v>
      </c>
      <c r="AA188" s="98" t="e">
        <f>IF(#REF!="","",#REF!)</f>
        <v>#REF!</v>
      </c>
      <c r="AB188" s="98" t="e">
        <f>IF(#REF!="","",#REF!)</f>
        <v>#REF!</v>
      </c>
      <c r="AC188" s="98" t="e">
        <f>IF(#REF!="","",#REF!)</f>
        <v>#REF!</v>
      </c>
    </row>
    <row r="189" spans="1:29" x14ac:dyDescent="0.25">
      <c r="A189" s="98" t="e">
        <f>IF(#REF!="","",#REF!)</f>
        <v>#REF!</v>
      </c>
      <c r="B189" s="99" t="e">
        <f>IF(#REF!="","",#REF!)</f>
        <v>#REF!</v>
      </c>
      <c r="C189" s="98" t="e">
        <f>IF(#REF!="","",#REF!)</f>
        <v>#REF!</v>
      </c>
      <c r="D189" s="98" t="e">
        <f>IF(#REF!="","",#REF!)</f>
        <v>#REF!</v>
      </c>
      <c r="E189" s="98" t="e">
        <f>IF(#REF!="","",#REF!)</f>
        <v>#REF!</v>
      </c>
      <c r="F189" s="98" t="e">
        <f>IF(#REF!="","",#REF!)</f>
        <v>#REF!</v>
      </c>
      <c r="G189" s="99" t="e">
        <f>IF(#REF!="","",#REF!)</f>
        <v>#REF!</v>
      </c>
      <c r="H189" s="99" t="e">
        <f>CONCATENATE(#REF!, "-R",#REF!)</f>
        <v>#REF!</v>
      </c>
      <c r="I189" s="99" t="e">
        <f>IF(#REF!="","",#REF!)</f>
        <v>#REF!</v>
      </c>
      <c r="J189" s="99" t="e">
        <f>IF(#REF!="","",#REF!)</f>
        <v>#REF!</v>
      </c>
      <c r="K189" s="115" t="e">
        <f>IF(#REF!="","",#REF!)</f>
        <v>#REF!</v>
      </c>
      <c r="L189" s="99" t="e">
        <f>IF(#REF!="","",#REF!)</f>
        <v>#REF!</v>
      </c>
      <c r="M189" s="99" t="e">
        <f>IF(#REF!="","",#REF!)</f>
        <v>#REF!</v>
      </c>
      <c r="N189" s="99" t="e">
        <f t="shared" si="4"/>
        <v>#REF!</v>
      </c>
      <c r="O189" s="99" t="e">
        <f>#REF!</f>
        <v>#REF!</v>
      </c>
      <c r="P189" s="98" t="e">
        <f>#REF!</f>
        <v>#REF!</v>
      </c>
      <c r="Q189" s="99" t="e">
        <f t="shared" si="5"/>
        <v>#REF!</v>
      </c>
      <c r="R189" s="98" t="e">
        <f>IF(#REF!="","",#REF!)</f>
        <v>#REF!</v>
      </c>
      <c r="S189" s="98" t="e">
        <f>IF(#REF!="","",#REF!)</f>
        <v>#REF!</v>
      </c>
      <c r="T189" s="98" t="e">
        <f>IF(#REF!="","",#REF!)</f>
        <v>#REF!</v>
      </c>
      <c r="U189" s="98" t="e">
        <f>IF(#REF!="","",#REF!)</f>
        <v>#REF!</v>
      </c>
      <c r="V189" s="98" t="e">
        <f>IF(#REF!="","",#REF!)</f>
        <v>#REF!</v>
      </c>
      <c r="W189" s="98" t="e">
        <f>IF(#REF!="","",#REF!)</f>
        <v>#REF!</v>
      </c>
      <c r="X189" s="99" t="e">
        <f>IF(#REF!="","",#REF!)</f>
        <v>#REF!</v>
      </c>
      <c r="Y189" s="99" t="e">
        <f>IF(#REF!="","",#REF!)</f>
        <v>#REF!</v>
      </c>
      <c r="Z189" s="99" t="e">
        <f>IF(#REF!="","",#REF!)</f>
        <v>#REF!</v>
      </c>
      <c r="AA189" s="98" t="e">
        <f>IF(#REF!="","",#REF!)</f>
        <v>#REF!</v>
      </c>
      <c r="AB189" s="98" t="e">
        <f>IF(#REF!="","",#REF!)</f>
        <v>#REF!</v>
      </c>
      <c r="AC189" s="98" t="e">
        <f>IF(#REF!="","",#REF!)</f>
        <v>#REF!</v>
      </c>
    </row>
    <row r="190" spans="1:29" x14ac:dyDescent="0.25">
      <c r="A190" s="98" t="e">
        <f>IF(#REF!="","",#REF!)</f>
        <v>#REF!</v>
      </c>
      <c r="B190" s="99" t="e">
        <f>IF(#REF!="","",#REF!)</f>
        <v>#REF!</v>
      </c>
      <c r="C190" s="98" t="e">
        <f>IF(#REF!="","",#REF!)</f>
        <v>#REF!</v>
      </c>
      <c r="D190" s="98" t="e">
        <f>IF(#REF!="","",#REF!)</f>
        <v>#REF!</v>
      </c>
      <c r="E190" s="98" t="e">
        <f>IF(#REF!="","",#REF!)</f>
        <v>#REF!</v>
      </c>
      <c r="F190" s="98" t="e">
        <f>IF(#REF!="","",#REF!)</f>
        <v>#REF!</v>
      </c>
      <c r="G190" s="99" t="e">
        <f>IF(#REF!="","",#REF!)</f>
        <v>#REF!</v>
      </c>
      <c r="H190" s="99" t="e">
        <f>CONCATENATE(#REF!, "-R",#REF!)</f>
        <v>#REF!</v>
      </c>
      <c r="I190" s="99" t="e">
        <f>IF(#REF!="","",#REF!)</f>
        <v>#REF!</v>
      </c>
      <c r="J190" s="99" t="e">
        <f>IF(#REF!="","",#REF!)</f>
        <v>#REF!</v>
      </c>
      <c r="K190" s="115" t="e">
        <f>IF(#REF!="","",#REF!)</f>
        <v>#REF!</v>
      </c>
      <c r="L190" s="99" t="e">
        <f>IF(#REF!="","",#REF!)</f>
        <v>#REF!</v>
      </c>
      <c r="M190" s="99" t="e">
        <f>IF(#REF!="","",#REF!)</f>
        <v>#REF!</v>
      </c>
      <c r="N190" s="99" t="e">
        <f t="shared" si="4"/>
        <v>#REF!</v>
      </c>
      <c r="O190" s="99" t="e">
        <f>#REF!</f>
        <v>#REF!</v>
      </c>
      <c r="P190" s="98" t="e">
        <f>#REF!</f>
        <v>#REF!</v>
      </c>
      <c r="Q190" s="99" t="e">
        <f t="shared" si="5"/>
        <v>#REF!</v>
      </c>
      <c r="R190" s="98" t="e">
        <f>IF(#REF!="","",#REF!)</f>
        <v>#REF!</v>
      </c>
      <c r="S190" s="98" t="e">
        <f>IF(#REF!="","",#REF!)</f>
        <v>#REF!</v>
      </c>
      <c r="T190" s="98" t="e">
        <f>IF(#REF!="","",#REF!)</f>
        <v>#REF!</v>
      </c>
      <c r="U190" s="98" t="e">
        <f>IF(#REF!="","",#REF!)</f>
        <v>#REF!</v>
      </c>
      <c r="V190" s="98" t="e">
        <f>IF(#REF!="","",#REF!)</f>
        <v>#REF!</v>
      </c>
      <c r="W190" s="98" t="e">
        <f>IF(#REF!="","",#REF!)</f>
        <v>#REF!</v>
      </c>
      <c r="X190" s="99" t="e">
        <f>IF(#REF!="","",#REF!)</f>
        <v>#REF!</v>
      </c>
      <c r="Y190" s="99" t="e">
        <f>IF(#REF!="","",#REF!)</f>
        <v>#REF!</v>
      </c>
      <c r="Z190" s="99" t="e">
        <f>IF(#REF!="","",#REF!)</f>
        <v>#REF!</v>
      </c>
      <c r="AA190" s="98" t="e">
        <f>IF(#REF!="","",#REF!)</f>
        <v>#REF!</v>
      </c>
      <c r="AB190" s="98" t="e">
        <f>IF(#REF!="","",#REF!)</f>
        <v>#REF!</v>
      </c>
      <c r="AC190" s="98" t="e">
        <f>IF(#REF!="","",#REF!)</f>
        <v>#REF!</v>
      </c>
    </row>
    <row r="191" spans="1:29" x14ac:dyDescent="0.25">
      <c r="A191" s="98" t="e">
        <f>IF(#REF!="","",#REF!)</f>
        <v>#REF!</v>
      </c>
      <c r="B191" s="99" t="e">
        <f>IF(#REF!="","",#REF!)</f>
        <v>#REF!</v>
      </c>
      <c r="C191" s="98" t="e">
        <f>IF(#REF!="","",#REF!)</f>
        <v>#REF!</v>
      </c>
      <c r="D191" s="98" t="e">
        <f>IF(#REF!="","",#REF!)</f>
        <v>#REF!</v>
      </c>
      <c r="E191" s="98" t="e">
        <f>IF(#REF!="","",#REF!)</f>
        <v>#REF!</v>
      </c>
      <c r="F191" s="98" t="e">
        <f>IF(#REF!="","",#REF!)</f>
        <v>#REF!</v>
      </c>
      <c r="G191" s="99" t="e">
        <f>IF(#REF!="","",#REF!)</f>
        <v>#REF!</v>
      </c>
      <c r="H191" s="99" t="e">
        <f>CONCATENATE(#REF!, "-R",#REF!)</f>
        <v>#REF!</v>
      </c>
      <c r="I191" s="99" t="e">
        <f>IF(#REF!="","",#REF!)</f>
        <v>#REF!</v>
      </c>
      <c r="J191" s="99" t="e">
        <f>IF(#REF!="","",#REF!)</f>
        <v>#REF!</v>
      </c>
      <c r="K191" s="115" t="e">
        <f>IF(#REF!="","",#REF!)</f>
        <v>#REF!</v>
      </c>
      <c r="L191" s="99" t="e">
        <f>IF(#REF!="","",#REF!)</f>
        <v>#REF!</v>
      </c>
      <c r="M191" s="99" t="e">
        <f>IF(#REF!="","",#REF!)</f>
        <v>#REF!</v>
      </c>
      <c r="N191" s="99" t="e">
        <f t="shared" si="4"/>
        <v>#REF!</v>
      </c>
      <c r="O191" s="99" t="e">
        <f>#REF!</f>
        <v>#REF!</v>
      </c>
      <c r="P191" s="98" t="e">
        <f>#REF!</f>
        <v>#REF!</v>
      </c>
      <c r="Q191" s="99" t="e">
        <f t="shared" si="5"/>
        <v>#REF!</v>
      </c>
      <c r="R191" s="98" t="e">
        <f>IF(#REF!="","",#REF!)</f>
        <v>#REF!</v>
      </c>
      <c r="S191" s="98" t="e">
        <f>IF(#REF!="","",#REF!)</f>
        <v>#REF!</v>
      </c>
      <c r="T191" s="98" t="e">
        <f>IF(#REF!="","",#REF!)</f>
        <v>#REF!</v>
      </c>
      <c r="U191" s="98" t="e">
        <f>IF(#REF!="","",#REF!)</f>
        <v>#REF!</v>
      </c>
      <c r="V191" s="98" t="e">
        <f>IF(#REF!="","",#REF!)</f>
        <v>#REF!</v>
      </c>
      <c r="W191" s="98" t="e">
        <f>IF(#REF!="","",#REF!)</f>
        <v>#REF!</v>
      </c>
      <c r="X191" s="99" t="e">
        <f>IF(#REF!="","",#REF!)</f>
        <v>#REF!</v>
      </c>
      <c r="Y191" s="99" t="e">
        <f>IF(#REF!="","",#REF!)</f>
        <v>#REF!</v>
      </c>
      <c r="Z191" s="99" t="e">
        <f>IF(#REF!="","",#REF!)</f>
        <v>#REF!</v>
      </c>
      <c r="AA191" s="98" t="e">
        <f>IF(#REF!="","",#REF!)</f>
        <v>#REF!</v>
      </c>
      <c r="AB191" s="98" t="e">
        <f>IF(#REF!="","",#REF!)</f>
        <v>#REF!</v>
      </c>
      <c r="AC191" s="98" t="e">
        <f>IF(#REF!="","",#REF!)</f>
        <v>#REF!</v>
      </c>
    </row>
    <row r="192" spans="1:29" x14ac:dyDescent="0.25">
      <c r="A192" s="98" t="e">
        <f>IF(#REF!="","",#REF!)</f>
        <v>#REF!</v>
      </c>
      <c r="B192" s="99" t="e">
        <f>IF(#REF!="","",#REF!)</f>
        <v>#REF!</v>
      </c>
      <c r="C192" s="98" t="e">
        <f>IF(#REF!="","",#REF!)</f>
        <v>#REF!</v>
      </c>
      <c r="D192" s="98" t="e">
        <f>IF(#REF!="","",#REF!)</f>
        <v>#REF!</v>
      </c>
      <c r="E192" s="98" t="e">
        <f>IF(#REF!="","",#REF!)</f>
        <v>#REF!</v>
      </c>
      <c r="F192" s="98" t="e">
        <f>IF(#REF!="","",#REF!)</f>
        <v>#REF!</v>
      </c>
      <c r="G192" s="99" t="e">
        <f>IF(#REF!="","",#REF!)</f>
        <v>#REF!</v>
      </c>
      <c r="H192" s="99" t="e">
        <f>CONCATENATE(#REF!, "-R",#REF!)</f>
        <v>#REF!</v>
      </c>
      <c r="I192" s="99" t="e">
        <f>IF(#REF!="","",#REF!)</f>
        <v>#REF!</v>
      </c>
      <c r="J192" s="99" t="e">
        <f>IF(#REF!="","",#REF!)</f>
        <v>#REF!</v>
      </c>
      <c r="K192" s="115" t="e">
        <f>IF(#REF!="","",#REF!)</f>
        <v>#REF!</v>
      </c>
      <c r="L192" s="99" t="e">
        <f>IF(#REF!="","",#REF!)</f>
        <v>#REF!</v>
      </c>
      <c r="M192" s="99" t="e">
        <f>IF(#REF!="","",#REF!)</f>
        <v>#REF!</v>
      </c>
      <c r="N192" s="99" t="e">
        <f t="shared" si="4"/>
        <v>#REF!</v>
      </c>
      <c r="O192" s="99" t="e">
        <f>#REF!</f>
        <v>#REF!</v>
      </c>
      <c r="P192" s="98" t="e">
        <f>#REF!</f>
        <v>#REF!</v>
      </c>
      <c r="Q192" s="99" t="e">
        <f t="shared" si="5"/>
        <v>#REF!</v>
      </c>
      <c r="R192" s="98" t="e">
        <f>IF(#REF!="","",#REF!)</f>
        <v>#REF!</v>
      </c>
      <c r="S192" s="98" t="e">
        <f>IF(#REF!="","",#REF!)</f>
        <v>#REF!</v>
      </c>
      <c r="T192" s="98" t="e">
        <f>IF(#REF!="","",#REF!)</f>
        <v>#REF!</v>
      </c>
      <c r="U192" s="98" t="e">
        <f>IF(#REF!="","",#REF!)</f>
        <v>#REF!</v>
      </c>
      <c r="V192" s="98" t="e">
        <f>IF(#REF!="","",#REF!)</f>
        <v>#REF!</v>
      </c>
      <c r="W192" s="98" t="e">
        <f>IF(#REF!="","",#REF!)</f>
        <v>#REF!</v>
      </c>
      <c r="X192" s="99" t="e">
        <f>IF(#REF!="","",#REF!)</f>
        <v>#REF!</v>
      </c>
      <c r="Y192" s="99" t="e">
        <f>IF(#REF!="","",#REF!)</f>
        <v>#REF!</v>
      </c>
      <c r="Z192" s="99" t="e">
        <f>IF(#REF!="","",#REF!)</f>
        <v>#REF!</v>
      </c>
      <c r="AA192" s="98" t="e">
        <f>IF(#REF!="","",#REF!)</f>
        <v>#REF!</v>
      </c>
      <c r="AB192" s="98" t="e">
        <f>IF(#REF!="","",#REF!)</f>
        <v>#REF!</v>
      </c>
      <c r="AC192" s="98" t="e">
        <f>IF(#REF!="","",#REF!)</f>
        <v>#REF!</v>
      </c>
    </row>
    <row r="193" spans="1:29" x14ac:dyDescent="0.25">
      <c r="A193" s="98" t="e">
        <f>IF(#REF!="","",#REF!)</f>
        <v>#REF!</v>
      </c>
      <c r="B193" s="99" t="e">
        <f>IF(#REF!="","",#REF!)</f>
        <v>#REF!</v>
      </c>
      <c r="C193" s="98" t="e">
        <f>IF(#REF!="","",#REF!)</f>
        <v>#REF!</v>
      </c>
      <c r="D193" s="98" t="e">
        <f>IF(#REF!="","",#REF!)</f>
        <v>#REF!</v>
      </c>
      <c r="E193" s="98" t="e">
        <f>IF(#REF!="","",#REF!)</f>
        <v>#REF!</v>
      </c>
      <c r="F193" s="98" t="e">
        <f>IF(#REF!="","",#REF!)</f>
        <v>#REF!</v>
      </c>
      <c r="G193" s="99" t="e">
        <f>IF(#REF!="","",#REF!)</f>
        <v>#REF!</v>
      </c>
      <c r="H193" s="99" t="e">
        <f>CONCATENATE(#REF!, "-R",#REF!)</f>
        <v>#REF!</v>
      </c>
      <c r="I193" s="99" t="e">
        <f>IF(#REF!="","",#REF!)</f>
        <v>#REF!</v>
      </c>
      <c r="J193" s="99" t="e">
        <f>IF(#REF!="","",#REF!)</f>
        <v>#REF!</v>
      </c>
      <c r="K193" s="115" t="e">
        <f>IF(#REF!="","",#REF!)</f>
        <v>#REF!</v>
      </c>
      <c r="L193" s="99" t="e">
        <f>IF(#REF!="","",#REF!)</f>
        <v>#REF!</v>
      </c>
      <c r="M193" s="99" t="e">
        <f>IF(#REF!="","",#REF!)</f>
        <v>#REF!</v>
      </c>
      <c r="N193" s="99" t="e">
        <f t="shared" si="4"/>
        <v>#REF!</v>
      </c>
      <c r="O193" s="99" t="e">
        <f>#REF!</f>
        <v>#REF!</v>
      </c>
      <c r="P193" s="98" t="e">
        <f>#REF!</f>
        <v>#REF!</v>
      </c>
      <c r="Q193" s="99" t="e">
        <f t="shared" si="5"/>
        <v>#REF!</v>
      </c>
      <c r="R193" s="98" t="e">
        <f>IF(#REF!="","",#REF!)</f>
        <v>#REF!</v>
      </c>
      <c r="S193" s="98" t="e">
        <f>IF(#REF!="","",#REF!)</f>
        <v>#REF!</v>
      </c>
      <c r="T193" s="98" t="e">
        <f>IF(#REF!="","",#REF!)</f>
        <v>#REF!</v>
      </c>
      <c r="U193" s="98" t="e">
        <f>IF(#REF!="","",#REF!)</f>
        <v>#REF!</v>
      </c>
      <c r="V193" s="98" t="e">
        <f>IF(#REF!="","",#REF!)</f>
        <v>#REF!</v>
      </c>
      <c r="W193" s="98" t="e">
        <f>IF(#REF!="","",#REF!)</f>
        <v>#REF!</v>
      </c>
      <c r="X193" s="99" t="e">
        <f>IF(#REF!="","",#REF!)</f>
        <v>#REF!</v>
      </c>
      <c r="Y193" s="99" t="e">
        <f>IF(#REF!="","",#REF!)</f>
        <v>#REF!</v>
      </c>
      <c r="Z193" s="99" t="e">
        <f>IF(#REF!="","",#REF!)</f>
        <v>#REF!</v>
      </c>
      <c r="AA193" s="98" t="e">
        <f>IF(#REF!="","",#REF!)</f>
        <v>#REF!</v>
      </c>
      <c r="AB193" s="98" t="e">
        <f>IF(#REF!="","",#REF!)</f>
        <v>#REF!</v>
      </c>
      <c r="AC193" s="98" t="e">
        <f>IF(#REF!="","",#REF!)</f>
        <v>#REF!</v>
      </c>
    </row>
    <row r="194" spans="1:29" x14ac:dyDescent="0.25">
      <c r="A194" s="98" t="e">
        <f>IF(#REF!="","",#REF!)</f>
        <v>#REF!</v>
      </c>
      <c r="B194" s="99" t="e">
        <f>IF(#REF!="","",#REF!)</f>
        <v>#REF!</v>
      </c>
      <c r="C194" s="98" t="e">
        <f>IF(#REF!="","",#REF!)</f>
        <v>#REF!</v>
      </c>
      <c r="D194" s="98" t="e">
        <f>IF(#REF!="","",#REF!)</f>
        <v>#REF!</v>
      </c>
      <c r="E194" s="98" t="e">
        <f>IF(#REF!="","",#REF!)</f>
        <v>#REF!</v>
      </c>
      <c r="F194" s="98" t="e">
        <f>IF(#REF!="","",#REF!)</f>
        <v>#REF!</v>
      </c>
      <c r="G194" s="99" t="e">
        <f>IF(#REF!="","",#REF!)</f>
        <v>#REF!</v>
      </c>
      <c r="H194" s="99" t="e">
        <f>CONCATENATE(#REF!, "-R",#REF!)</f>
        <v>#REF!</v>
      </c>
      <c r="I194" s="99" t="e">
        <f>IF(#REF!="","",#REF!)</f>
        <v>#REF!</v>
      </c>
      <c r="J194" s="99" t="e">
        <f>IF(#REF!="","",#REF!)</f>
        <v>#REF!</v>
      </c>
      <c r="K194" s="115" t="e">
        <f>IF(#REF!="","",#REF!)</f>
        <v>#REF!</v>
      </c>
      <c r="L194" s="99" t="e">
        <f>IF(#REF!="","",#REF!)</f>
        <v>#REF!</v>
      </c>
      <c r="M194" s="99" t="e">
        <f>IF(#REF!="","",#REF!)</f>
        <v>#REF!</v>
      </c>
      <c r="N194" s="99" t="e">
        <f t="shared" si="4"/>
        <v>#REF!</v>
      </c>
      <c r="O194" s="99" t="e">
        <f>#REF!</f>
        <v>#REF!</v>
      </c>
      <c r="P194" s="98" t="e">
        <f>#REF!</f>
        <v>#REF!</v>
      </c>
      <c r="Q194" s="99" t="e">
        <f t="shared" si="5"/>
        <v>#REF!</v>
      </c>
      <c r="R194" s="98" t="e">
        <f>IF(#REF!="","",#REF!)</f>
        <v>#REF!</v>
      </c>
      <c r="S194" s="98" t="e">
        <f>IF(#REF!="","",#REF!)</f>
        <v>#REF!</v>
      </c>
      <c r="T194" s="98" t="e">
        <f>IF(#REF!="","",#REF!)</f>
        <v>#REF!</v>
      </c>
      <c r="U194" s="98" t="e">
        <f>IF(#REF!="","",#REF!)</f>
        <v>#REF!</v>
      </c>
      <c r="V194" s="98" t="e">
        <f>IF(#REF!="","",#REF!)</f>
        <v>#REF!</v>
      </c>
      <c r="W194" s="98" t="e">
        <f>IF(#REF!="","",#REF!)</f>
        <v>#REF!</v>
      </c>
      <c r="X194" s="99" t="e">
        <f>IF(#REF!="","",#REF!)</f>
        <v>#REF!</v>
      </c>
      <c r="Y194" s="99" t="e">
        <f>IF(#REF!="","",#REF!)</f>
        <v>#REF!</v>
      </c>
      <c r="Z194" s="99" t="e">
        <f>IF(#REF!="","",#REF!)</f>
        <v>#REF!</v>
      </c>
      <c r="AA194" s="98" t="e">
        <f>IF(#REF!="","",#REF!)</f>
        <v>#REF!</v>
      </c>
      <c r="AB194" s="98" t="e">
        <f>IF(#REF!="","",#REF!)</f>
        <v>#REF!</v>
      </c>
      <c r="AC194" s="98" t="e">
        <f>IF(#REF!="","",#REF!)</f>
        <v>#REF!</v>
      </c>
    </row>
    <row r="195" spans="1:29" x14ac:dyDescent="0.25">
      <c r="A195" s="98" t="e">
        <f>IF(#REF!="","",#REF!)</f>
        <v>#REF!</v>
      </c>
      <c r="B195" s="99" t="e">
        <f>IF(#REF!="","",#REF!)</f>
        <v>#REF!</v>
      </c>
      <c r="C195" s="98" t="e">
        <f>IF(#REF!="","",#REF!)</f>
        <v>#REF!</v>
      </c>
      <c r="D195" s="98" t="e">
        <f>IF(#REF!="","",#REF!)</f>
        <v>#REF!</v>
      </c>
      <c r="E195" s="98" t="e">
        <f>IF(#REF!="","",#REF!)</f>
        <v>#REF!</v>
      </c>
      <c r="F195" s="98" t="e">
        <f>IF(#REF!="","",#REF!)</f>
        <v>#REF!</v>
      </c>
      <c r="G195" s="99" t="e">
        <f>IF(#REF!="","",#REF!)</f>
        <v>#REF!</v>
      </c>
      <c r="H195" s="99" t="e">
        <f>CONCATENATE(#REF!, "-R",#REF!)</f>
        <v>#REF!</v>
      </c>
      <c r="I195" s="99" t="e">
        <f>IF(#REF!="","",#REF!)</f>
        <v>#REF!</v>
      </c>
      <c r="J195" s="99" t="e">
        <f>IF(#REF!="","",#REF!)</f>
        <v>#REF!</v>
      </c>
      <c r="K195" s="115" t="e">
        <f>IF(#REF!="","",#REF!)</f>
        <v>#REF!</v>
      </c>
      <c r="L195" s="99" t="e">
        <f>IF(#REF!="","",#REF!)</f>
        <v>#REF!</v>
      </c>
      <c r="M195" s="99" t="e">
        <f>IF(#REF!="","",#REF!)</f>
        <v>#REF!</v>
      </c>
      <c r="N195" s="99" t="e">
        <f t="shared" si="4"/>
        <v>#REF!</v>
      </c>
      <c r="O195" s="99" t="e">
        <f>#REF!</f>
        <v>#REF!</v>
      </c>
      <c r="P195" s="98" t="e">
        <f>#REF!</f>
        <v>#REF!</v>
      </c>
      <c r="Q195" s="99" t="e">
        <f t="shared" si="5"/>
        <v>#REF!</v>
      </c>
      <c r="R195" s="98" t="e">
        <f>IF(#REF!="","",#REF!)</f>
        <v>#REF!</v>
      </c>
      <c r="S195" s="98" t="e">
        <f>IF(#REF!="","",#REF!)</f>
        <v>#REF!</v>
      </c>
      <c r="T195" s="98" t="e">
        <f>IF(#REF!="","",#REF!)</f>
        <v>#REF!</v>
      </c>
      <c r="U195" s="98" t="e">
        <f>IF(#REF!="","",#REF!)</f>
        <v>#REF!</v>
      </c>
      <c r="V195" s="98" t="e">
        <f>IF(#REF!="","",#REF!)</f>
        <v>#REF!</v>
      </c>
      <c r="W195" s="98" t="e">
        <f>IF(#REF!="","",#REF!)</f>
        <v>#REF!</v>
      </c>
      <c r="X195" s="99" t="e">
        <f>IF(#REF!="","",#REF!)</f>
        <v>#REF!</v>
      </c>
      <c r="Y195" s="99" t="e">
        <f>IF(#REF!="","",#REF!)</f>
        <v>#REF!</v>
      </c>
      <c r="Z195" s="99" t="e">
        <f>IF(#REF!="","",#REF!)</f>
        <v>#REF!</v>
      </c>
      <c r="AA195" s="98" t="e">
        <f>IF(#REF!="","",#REF!)</f>
        <v>#REF!</v>
      </c>
      <c r="AB195" s="98" t="e">
        <f>IF(#REF!="","",#REF!)</f>
        <v>#REF!</v>
      </c>
      <c r="AC195" s="98" t="e">
        <f>IF(#REF!="","",#REF!)</f>
        <v>#REF!</v>
      </c>
    </row>
    <row r="196" spans="1:29" x14ac:dyDescent="0.25">
      <c r="A196" s="98" t="e">
        <f>IF(#REF!="","",#REF!)</f>
        <v>#REF!</v>
      </c>
      <c r="B196" s="99" t="e">
        <f>IF(#REF!="","",#REF!)</f>
        <v>#REF!</v>
      </c>
      <c r="C196" s="98" t="e">
        <f>IF(#REF!="","",#REF!)</f>
        <v>#REF!</v>
      </c>
      <c r="D196" s="98" t="e">
        <f>IF(#REF!="","",#REF!)</f>
        <v>#REF!</v>
      </c>
      <c r="E196" s="98" t="e">
        <f>IF(#REF!="","",#REF!)</f>
        <v>#REF!</v>
      </c>
      <c r="F196" s="98" t="e">
        <f>IF(#REF!="","",#REF!)</f>
        <v>#REF!</v>
      </c>
      <c r="G196" s="99" t="e">
        <f>IF(#REF!="","",#REF!)</f>
        <v>#REF!</v>
      </c>
      <c r="H196" s="99" t="e">
        <f>CONCATENATE(#REF!, "-R",#REF!)</f>
        <v>#REF!</v>
      </c>
      <c r="I196" s="99" t="e">
        <f>IF(#REF!="","",#REF!)</f>
        <v>#REF!</v>
      </c>
      <c r="J196" s="99" t="e">
        <f>IF(#REF!="","",#REF!)</f>
        <v>#REF!</v>
      </c>
      <c r="K196" s="115" t="e">
        <f>IF(#REF!="","",#REF!)</f>
        <v>#REF!</v>
      </c>
      <c r="L196" s="99" t="e">
        <f>IF(#REF!="","",#REF!)</f>
        <v>#REF!</v>
      </c>
      <c r="M196" s="99" t="e">
        <f>IF(#REF!="","",#REF!)</f>
        <v>#REF!</v>
      </c>
      <c r="N196" s="99" t="e">
        <f t="shared" si="4"/>
        <v>#REF!</v>
      </c>
      <c r="O196" s="99" t="e">
        <f>#REF!</f>
        <v>#REF!</v>
      </c>
      <c r="P196" s="98" t="e">
        <f>#REF!</f>
        <v>#REF!</v>
      </c>
      <c r="Q196" s="99" t="e">
        <f t="shared" si="5"/>
        <v>#REF!</v>
      </c>
      <c r="R196" s="98" t="e">
        <f>IF(#REF!="","",#REF!)</f>
        <v>#REF!</v>
      </c>
      <c r="S196" s="98" t="e">
        <f>IF(#REF!="","",#REF!)</f>
        <v>#REF!</v>
      </c>
      <c r="T196" s="98" t="e">
        <f>IF(#REF!="","",#REF!)</f>
        <v>#REF!</v>
      </c>
      <c r="U196" s="98" t="e">
        <f>IF(#REF!="","",#REF!)</f>
        <v>#REF!</v>
      </c>
      <c r="V196" s="98" t="e">
        <f>IF(#REF!="","",#REF!)</f>
        <v>#REF!</v>
      </c>
      <c r="W196" s="98" t="e">
        <f>IF(#REF!="","",#REF!)</f>
        <v>#REF!</v>
      </c>
      <c r="X196" s="99" t="e">
        <f>IF(#REF!="","",#REF!)</f>
        <v>#REF!</v>
      </c>
      <c r="Y196" s="99" t="e">
        <f>IF(#REF!="","",#REF!)</f>
        <v>#REF!</v>
      </c>
      <c r="Z196" s="99" t="e">
        <f>IF(#REF!="","",#REF!)</f>
        <v>#REF!</v>
      </c>
      <c r="AA196" s="98" t="e">
        <f>IF(#REF!="","",#REF!)</f>
        <v>#REF!</v>
      </c>
      <c r="AB196" s="98" t="e">
        <f>IF(#REF!="","",#REF!)</f>
        <v>#REF!</v>
      </c>
      <c r="AC196" s="98" t="e">
        <f>IF(#REF!="","",#REF!)</f>
        <v>#REF!</v>
      </c>
    </row>
    <row r="197" spans="1:29" x14ac:dyDescent="0.25">
      <c r="A197" s="98" t="e">
        <f>IF(#REF!="","",#REF!)</f>
        <v>#REF!</v>
      </c>
      <c r="B197" s="99" t="e">
        <f>IF(#REF!="","",#REF!)</f>
        <v>#REF!</v>
      </c>
      <c r="C197" s="98" t="e">
        <f>IF(#REF!="","",#REF!)</f>
        <v>#REF!</v>
      </c>
      <c r="D197" s="98" t="e">
        <f>IF(#REF!="","",#REF!)</f>
        <v>#REF!</v>
      </c>
      <c r="E197" s="98" t="e">
        <f>IF(#REF!="","",#REF!)</f>
        <v>#REF!</v>
      </c>
      <c r="F197" s="98" t="e">
        <f>IF(#REF!="","",#REF!)</f>
        <v>#REF!</v>
      </c>
      <c r="G197" s="99" t="e">
        <f>IF(#REF!="","",#REF!)</f>
        <v>#REF!</v>
      </c>
      <c r="H197" s="99" t="e">
        <f>CONCATENATE(#REF!, "-R",#REF!)</f>
        <v>#REF!</v>
      </c>
      <c r="I197" s="99" t="e">
        <f>IF(#REF!="","",#REF!)</f>
        <v>#REF!</v>
      </c>
      <c r="J197" s="99" t="e">
        <f>IF(#REF!="","",#REF!)</f>
        <v>#REF!</v>
      </c>
      <c r="K197" s="115" t="e">
        <f>IF(#REF!="","",#REF!)</f>
        <v>#REF!</v>
      </c>
      <c r="L197" s="99" t="e">
        <f>IF(#REF!="","",#REF!)</f>
        <v>#REF!</v>
      </c>
      <c r="M197" s="99" t="e">
        <f>IF(#REF!="","",#REF!)</f>
        <v>#REF!</v>
      </c>
      <c r="N197" s="99" t="e">
        <f t="shared" si="4"/>
        <v>#REF!</v>
      </c>
      <c r="O197" s="99" t="e">
        <f>#REF!</f>
        <v>#REF!</v>
      </c>
      <c r="P197" s="98" t="e">
        <f>#REF!</f>
        <v>#REF!</v>
      </c>
      <c r="Q197" s="99" t="e">
        <f t="shared" si="5"/>
        <v>#REF!</v>
      </c>
      <c r="R197" s="98" t="e">
        <f>IF(#REF!="","",#REF!)</f>
        <v>#REF!</v>
      </c>
      <c r="S197" s="98" t="e">
        <f>IF(#REF!="","",#REF!)</f>
        <v>#REF!</v>
      </c>
      <c r="T197" s="98" t="e">
        <f>IF(#REF!="","",#REF!)</f>
        <v>#REF!</v>
      </c>
      <c r="U197" s="98" t="e">
        <f>IF(#REF!="","",#REF!)</f>
        <v>#REF!</v>
      </c>
      <c r="V197" s="98" t="e">
        <f>IF(#REF!="","",#REF!)</f>
        <v>#REF!</v>
      </c>
      <c r="W197" s="98" t="e">
        <f>IF(#REF!="","",#REF!)</f>
        <v>#REF!</v>
      </c>
      <c r="X197" s="99" t="e">
        <f>IF(#REF!="","",#REF!)</f>
        <v>#REF!</v>
      </c>
      <c r="Y197" s="99" t="e">
        <f>IF(#REF!="","",#REF!)</f>
        <v>#REF!</v>
      </c>
      <c r="Z197" s="99" t="e">
        <f>IF(#REF!="","",#REF!)</f>
        <v>#REF!</v>
      </c>
      <c r="AA197" s="98" t="e">
        <f>IF(#REF!="","",#REF!)</f>
        <v>#REF!</v>
      </c>
      <c r="AB197" s="98" t="e">
        <f>IF(#REF!="","",#REF!)</f>
        <v>#REF!</v>
      </c>
      <c r="AC197" s="98" t="e">
        <f>IF(#REF!="","",#REF!)</f>
        <v>#REF!</v>
      </c>
    </row>
    <row r="198" spans="1:29" x14ac:dyDescent="0.25">
      <c r="A198" s="98" t="e">
        <f>IF(#REF!="","",#REF!)</f>
        <v>#REF!</v>
      </c>
      <c r="B198" s="99" t="e">
        <f>IF(#REF!="","",#REF!)</f>
        <v>#REF!</v>
      </c>
      <c r="C198" s="98" t="e">
        <f>IF(#REF!="","",#REF!)</f>
        <v>#REF!</v>
      </c>
      <c r="D198" s="98" t="e">
        <f>IF(#REF!="","",#REF!)</f>
        <v>#REF!</v>
      </c>
      <c r="E198" s="98" t="e">
        <f>IF(#REF!="","",#REF!)</f>
        <v>#REF!</v>
      </c>
      <c r="F198" s="98" t="e">
        <f>IF(#REF!="","",#REF!)</f>
        <v>#REF!</v>
      </c>
      <c r="G198" s="99" t="e">
        <f>IF(#REF!="","",#REF!)</f>
        <v>#REF!</v>
      </c>
      <c r="H198" s="99" t="e">
        <f>CONCATENATE(#REF!, "-R",#REF!)</f>
        <v>#REF!</v>
      </c>
      <c r="I198" s="99" t="e">
        <f>IF(#REF!="","",#REF!)</f>
        <v>#REF!</v>
      </c>
      <c r="J198" s="99" t="e">
        <f>IF(#REF!="","",#REF!)</f>
        <v>#REF!</v>
      </c>
      <c r="K198" s="115" t="e">
        <f>IF(#REF!="","",#REF!)</f>
        <v>#REF!</v>
      </c>
      <c r="L198" s="99" t="e">
        <f>IF(#REF!="","",#REF!)</f>
        <v>#REF!</v>
      </c>
      <c r="M198" s="99" t="e">
        <f>IF(#REF!="","",#REF!)</f>
        <v>#REF!</v>
      </c>
      <c r="N198" s="99" t="e">
        <f t="shared" ref="N198:N261" si="6">IF(M198="","","0")</f>
        <v>#REF!</v>
      </c>
      <c r="O198" s="99" t="e">
        <f>#REF!</f>
        <v>#REF!</v>
      </c>
      <c r="P198" s="98" t="e">
        <f>#REF!</f>
        <v>#REF!</v>
      </c>
      <c r="Q198" s="99" t="e">
        <f t="shared" ref="Q198:Q261" si="7">IF($B198="","",$B198)</f>
        <v>#REF!</v>
      </c>
      <c r="R198" s="98" t="e">
        <f>IF(#REF!="","",#REF!)</f>
        <v>#REF!</v>
      </c>
      <c r="S198" s="98" t="e">
        <f>IF(#REF!="","",#REF!)</f>
        <v>#REF!</v>
      </c>
      <c r="T198" s="98" t="e">
        <f>IF(#REF!="","",#REF!)</f>
        <v>#REF!</v>
      </c>
      <c r="U198" s="98" t="e">
        <f>IF(#REF!="","",#REF!)</f>
        <v>#REF!</v>
      </c>
      <c r="V198" s="98" t="e">
        <f>IF(#REF!="","",#REF!)</f>
        <v>#REF!</v>
      </c>
      <c r="W198" s="98" t="e">
        <f>IF(#REF!="","",#REF!)</f>
        <v>#REF!</v>
      </c>
      <c r="X198" s="99" t="e">
        <f>IF(#REF!="","",#REF!)</f>
        <v>#REF!</v>
      </c>
      <c r="Y198" s="99" t="e">
        <f>IF(#REF!="","",#REF!)</f>
        <v>#REF!</v>
      </c>
      <c r="Z198" s="99" t="e">
        <f>IF(#REF!="","",#REF!)</f>
        <v>#REF!</v>
      </c>
      <c r="AA198" s="98" t="e">
        <f>IF(#REF!="","",#REF!)</f>
        <v>#REF!</v>
      </c>
      <c r="AB198" s="98" t="e">
        <f>IF(#REF!="","",#REF!)</f>
        <v>#REF!</v>
      </c>
      <c r="AC198" s="98" t="e">
        <f>IF(#REF!="","",#REF!)</f>
        <v>#REF!</v>
      </c>
    </row>
    <row r="199" spans="1:29" x14ac:dyDescent="0.25">
      <c r="A199" s="98" t="e">
        <f>IF(#REF!="","",#REF!)</f>
        <v>#REF!</v>
      </c>
      <c r="B199" s="99" t="e">
        <f>IF(#REF!="","",#REF!)</f>
        <v>#REF!</v>
      </c>
      <c r="C199" s="98" t="e">
        <f>IF(#REF!="","",#REF!)</f>
        <v>#REF!</v>
      </c>
      <c r="D199" s="98" t="e">
        <f>IF(#REF!="","",#REF!)</f>
        <v>#REF!</v>
      </c>
      <c r="E199" s="98" t="e">
        <f>IF(#REF!="","",#REF!)</f>
        <v>#REF!</v>
      </c>
      <c r="F199" s="98" t="e">
        <f>IF(#REF!="","",#REF!)</f>
        <v>#REF!</v>
      </c>
      <c r="G199" s="99" t="e">
        <f>IF(#REF!="","",#REF!)</f>
        <v>#REF!</v>
      </c>
      <c r="H199" s="99" t="e">
        <f>CONCATENATE(#REF!, "-R",#REF!)</f>
        <v>#REF!</v>
      </c>
      <c r="I199" s="99" t="e">
        <f>IF(#REF!="","",#REF!)</f>
        <v>#REF!</v>
      </c>
      <c r="J199" s="99" t="e">
        <f>IF(#REF!="","",#REF!)</f>
        <v>#REF!</v>
      </c>
      <c r="K199" s="115" t="e">
        <f>IF(#REF!="","",#REF!)</f>
        <v>#REF!</v>
      </c>
      <c r="L199" s="99" t="e">
        <f>IF(#REF!="","",#REF!)</f>
        <v>#REF!</v>
      </c>
      <c r="M199" s="99" t="e">
        <f>IF(#REF!="","",#REF!)</f>
        <v>#REF!</v>
      </c>
      <c r="N199" s="99" t="e">
        <f t="shared" si="6"/>
        <v>#REF!</v>
      </c>
      <c r="O199" s="99" t="e">
        <f>#REF!</f>
        <v>#REF!</v>
      </c>
      <c r="P199" s="98" t="e">
        <f>#REF!</f>
        <v>#REF!</v>
      </c>
      <c r="Q199" s="99" t="e">
        <f t="shared" si="7"/>
        <v>#REF!</v>
      </c>
      <c r="R199" s="98" t="e">
        <f>IF(#REF!="","",#REF!)</f>
        <v>#REF!</v>
      </c>
      <c r="S199" s="98" t="e">
        <f>IF(#REF!="","",#REF!)</f>
        <v>#REF!</v>
      </c>
      <c r="T199" s="98" t="e">
        <f>IF(#REF!="","",#REF!)</f>
        <v>#REF!</v>
      </c>
      <c r="U199" s="98" t="e">
        <f>IF(#REF!="","",#REF!)</f>
        <v>#REF!</v>
      </c>
      <c r="V199" s="98" t="e">
        <f>IF(#REF!="","",#REF!)</f>
        <v>#REF!</v>
      </c>
      <c r="W199" s="98" t="e">
        <f>IF(#REF!="","",#REF!)</f>
        <v>#REF!</v>
      </c>
      <c r="X199" s="99" t="e">
        <f>IF(#REF!="","",#REF!)</f>
        <v>#REF!</v>
      </c>
      <c r="Y199" s="99" t="e">
        <f>IF(#REF!="","",#REF!)</f>
        <v>#REF!</v>
      </c>
      <c r="Z199" s="99" t="e">
        <f>IF(#REF!="","",#REF!)</f>
        <v>#REF!</v>
      </c>
      <c r="AA199" s="98" t="e">
        <f>IF(#REF!="","",#REF!)</f>
        <v>#REF!</v>
      </c>
      <c r="AB199" s="98" t="e">
        <f>IF(#REF!="","",#REF!)</f>
        <v>#REF!</v>
      </c>
      <c r="AC199" s="98" t="e">
        <f>IF(#REF!="","",#REF!)</f>
        <v>#REF!</v>
      </c>
    </row>
    <row r="200" spans="1:29" x14ac:dyDescent="0.25">
      <c r="A200" s="98" t="e">
        <f>IF(#REF!="","",#REF!)</f>
        <v>#REF!</v>
      </c>
      <c r="B200" s="99" t="e">
        <f>IF(#REF!="","",#REF!)</f>
        <v>#REF!</v>
      </c>
      <c r="C200" s="98" t="e">
        <f>IF(#REF!="","",#REF!)</f>
        <v>#REF!</v>
      </c>
      <c r="D200" s="98" t="e">
        <f>IF(#REF!="","",#REF!)</f>
        <v>#REF!</v>
      </c>
      <c r="E200" s="98" t="e">
        <f>IF(#REF!="","",#REF!)</f>
        <v>#REF!</v>
      </c>
      <c r="F200" s="98" t="e">
        <f>IF(#REF!="","",#REF!)</f>
        <v>#REF!</v>
      </c>
      <c r="G200" s="99" t="e">
        <f>IF(#REF!="","",#REF!)</f>
        <v>#REF!</v>
      </c>
      <c r="H200" s="99" t="e">
        <f>CONCATENATE(#REF!, "-R",#REF!)</f>
        <v>#REF!</v>
      </c>
      <c r="I200" s="99" t="e">
        <f>IF(#REF!="","",#REF!)</f>
        <v>#REF!</v>
      </c>
      <c r="J200" s="99" t="e">
        <f>IF(#REF!="","",#REF!)</f>
        <v>#REF!</v>
      </c>
      <c r="K200" s="115" t="e">
        <f>IF(#REF!="","",#REF!)</f>
        <v>#REF!</v>
      </c>
      <c r="L200" s="99" t="e">
        <f>IF(#REF!="","",#REF!)</f>
        <v>#REF!</v>
      </c>
      <c r="M200" s="99" t="e">
        <f>IF(#REF!="","",#REF!)</f>
        <v>#REF!</v>
      </c>
      <c r="N200" s="99" t="e">
        <f t="shared" si="6"/>
        <v>#REF!</v>
      </c>
      <c r="O200" s="99" t="e">
        <f>#REF!</f>
        <v>#REF!</v>
      </c>
      <c r="P200" s="98" t="e">
        <f>#REF!</f>
        <v>#REF!</v>
      </c>
      <c r="Q200" s="99" t="e">
        <f t="shared" si="7"/>
        <v>#REF!</v>
      </c>
      <c r="R200" s="98" t="e">
        <f>IF(#REF!="","",#REF!)</f>
        <v>#REF!</v>
      </c>
      <c r="S200" s="98" t="e">
        <f>IF(#REF!="","",#REF!)</f>
        <v>#REF!</v>
      </c>
      <c r="T200" s="98" t="e">
        <f>IF(#REF!="","",#REF!)</f>
        <v>#REF!</v>
      </c>
      <c r="U200" s="98" t="e">
        <f>IF(#REF!="","",#REF!)</f>
        <v>#REF!</v>
      </c>
      <c r="V200" s="98" t="e">
        <f>IF(#REF!="","",#REF!)</f>
        <v>#REF!</v>
      </c>
      <c r="W200" s="98" t="e">
        <f>IF(#REF!="","",#REF!)</f>
        <v>#REF!</v>
      </c>
      <c r="X200" s="99" t="e">
        <f>IF(#REF!="","",#REF!)</f>
        <v>#REF!</v>
      </c>
      <c r="Y200" s="99" t="e">
        <f>IF(#REF!="","",#REF!)</f>
        <v>#REF!</v>
      </c>
      <c r="Z200" s="99" t="e">
        <f>IF(#REF!="","",#REF!)</f>
        <v>#REF!</v>
      </c>
      <c r="AA200" s="98" t="e">
        <f>IF(#REF!="","",#REF!)</f>
        <v>#REF!</v>
      </c>
      <c r="AB200" s="98" t="e">
        <f>IF(#REF!="","",#REF!)</f>
        <v>#REF!</v>
      </c>
      <c r="AC200" s="98" t="e">
        <f>IF(#REF!="","",#REF!)</f>
        <v>#REF!</v>
      </c>
    </row>
    <row r="201" spans="1:29" x14ac:dyDescent="0.25">
      <c r="A201" s="98" t="e">
        <f>IF(#REF!="","",#REF!)</f>
        <v>#REF!</v>
      </c>
      <c r="B201" s="99" t="e">
        <f>IF(#REF!="","",#REF!)</f>
        <v>#REF!</v>
      </c>
      <c r="C201" s="98" t="e">
        <f>IF(#REF!="","",#REF!)</f>
        <v>#REF!</v>
      </c>
      <c r="D201" s="98" t="e">
        <f>IF(#REF!="","",#REF!)</f>
        <v>#REF!</v>
      </c>
      <c r="E201" s="98" t="e">
        <f>IF(#REF!="","",#REF!)</f>
        <v>#REF!</v>
      </c>
      <c r="F201" s="98" t="e">
        <f>IF(#REF!="","",#REF!)</f>
        <v>#REF!</v>
      </c>
      <c r="G201" s="99" t="e">
        <f>IF(#REF!="","",#REF!)</f>
        <v>#REF!</v>
      </c>
      <c r="H201" s="99" t="e">
        <f>CONCATENATE(#REF!, "-R",#REF!)</f>
        <v>#REF!</v>
      </c>
      <c r="I201" s="99" t="e">
        <f>IF(#REF!="","",#REF!)</f>
        <v>#REF!</v>
      </c>
      <c r="J201" s="99" t="e">
        <f>IF(#REF!="","",#REF!)</f>
        <v>#REF!</v>
      </c>
      <c r="K201" s="115" t="e">
        <f>IF(#REF!="","",#REF!)</f>
        <v>#REF!</v>
      </c>
      <c r="L201" s="99" t="e">
        <f>IF(#REF!="","",#REF!)</f>
        <v>#REF!</v>
      </c>
      <c r="M201" s="99" t="e">
        <f>IF(#REF!="","",#REF!)</f>
        <v>#REF!</v>
      </c>
      <c r="N201" s="99" t="e">
        <f t="shared" si="6"/>
        <v>#REF!</v>
      </c>
      <c r="O201" s="99" t="e">
        <f>#REF!</f>
        <v>#REF!</v>
      </c>
      <c r="P201" s="98" t="e">
        <f>#REF!</f>
        <v>#REF!</v>
      </c>
      <c r="Q201" s="99" t="e">
        <f t="shared" si="7"/>
        <v>#REF!</v>
      </c>
      <c r="R201" s="98" t="e">
        <f>IF(#REF!="","",#REF!)</f>
        <v>#REF!</v>
      </c>
      <c r="S201" s="98" t="e">
        <f>IF(#REF!="","",#REF!)</f>
        <v>#REF!</v>
      </c>
      <c r="T201" s="98" t="e">
        <f>IF(#REF!="","",#REF!)</f>
        <v>#REF!</v>
      </c>
      <c r="U201" s="98" t="e">
        <f>IF(#REF!="","",#REF!)</f>
        <v>#REF!</v>
      </c>
      <c r="V201" s="98" t="e">
        <f>IF(#REF!="","",#REF!)</f>
        <v>#REF!</v>
      </c>
      <c r="W201" s="98" t="e">
        <f>IF(#REF!="","",#REF!)</f>
        <v>#REF!</v>
      </c>
      <c r="X201" s="99" t="e">
        <f>IF(#REF!="","",#REF!)</f>
        <v>#REF!</v>
      </c>
      <c r="Y201" s="99" t="e">
        <f>IF(#REF!="","",#REF!)</f>
        <v>#REF!</v>
      </c>
      <c r="Z201" s="99" t="e">
        <f>IF(#REF!="","",#REF!)</f>
        <v>#REF!</v>
      </c>
      <c r="AA201" s="98" t="e">
        <f>IF(#REF!="","",#REF!)</f>
        <v>#REF!</v>
      </c>
      <c r="AB201" s="98" t="e">
        <f>IF(#REF!="","",#REF!)</f>
        <v>#REF!</v>
      </c>
      <c r="AC201" s="98" t="e">
        <f>IF(#REF!="","",#REF!)</f>
        <v>#REF!</v>
      </c>
    </row>
    <row r="202" spans="1:29" x14ac:dyDescent="0.25">
      <c r="A202" s="98" t="e">
        <f>IF(#REF!="","",#REF!)</f>
        <v>#REF!</v>
      </c>
      <c r="B202" s="99" t="e">
        <f>IF(#REF!="","",#REF!)</f>
        <v>#REF!</v>
      </c>
      <c r="C202" s="98" t="e">
        <f>IF(#REF!="","",#REF!)</f>
        <v>#REF!</v>
      </c>
      <c r="D202" s="98" t="e">
        <f>IF(#REF!="","",#REF!)</f>
        <v>#REF!</v>
      </c>
      <c r="E202" s="98" t="e">
        <f>IF(#REF!="","",#REF!)</f>
        <v>#REF!</v>
      </c>
      <c r="F202" s="98" t="e">
        <f>IF(#REF!="","",#REF!)</f>
        <v>#REF!</v>
      </c>
      <c r="G202" s="99" t="e">
        <f>IF(#REF!="","",#REF!)</f>
        <v>#REF!</v>
      </c>
      <c r="H202" s="99" t="e">
        <f>CONCATENATE(#REF!, "-R",#REF!)</f>
        <v>#REF!</v>
      </c>
      <c r="I202" s="99" t="e">
        <f>IF(#REF!="","",#REF!)</f>
        <v>#REF!</v>
      </c>
      <c r="J202" s="99" t="e">
        <f>IF(#REF!="","",#REF!)</f>
        <v>#REF!</v>
      </c>
      <c r="K202" s="115" t="e">
        <f>IF(#REF!="","",#REF!)</f>
        <v>#REF!</v>
      </c>
      <c r="L202" s="99" t="e">
        <f>IF(#REF!="","",#REF!)</f>
        <v>#REF!</v>
      </c>
      <c r="M202" s="99" t="e">
        <f>IF(#REF!="","",#REF!)</f>
        <v>#REF!</v>
      </c>
      <c r="N202" s="99" t="e">
        <f t="shared" si="6"/>
        <v>#REF!</v>
      </c>
      <c r="O202" s="99" t="e">
        <f>#REF!</f>
        <v>#REF!</v>
      </c>
      <c r="P202" s="98" t="e">
        <f>#REF!</f>
        <v>#REF!</v>
      </c>
      <c r="Q202" s="99" t="e">
        <f t="shared" si="7"/>
        <v>#REF!</v>
      </c>
      <c r="R202" s="98" t="e">
        <f>IF(#REF!="","",#REF!)</f>
        <v>#REF!</v>
      </c>
      <c r="S202" s="98" t="e">
        <f>IF(#REF!="","",#REF!)</f>
        <v>#REF!</v>
      </c>
      <c r="T202" s="98" t="e">
        <f>IF(#REF!="","",#REF!)</f>
        <v>#REF!</v>
      </c>
      <c r="U202" s="98" t="e">
        <f>IF(#REF!="","",#REF!)</f>
        <v>#REF!</v>
      </c>
      <c r="V202" s="98" t="e">
        <f>IF(#REF!="","",#REF!)</f>
        <v>#REF!</v>
      </c>
      <c r="W202" s="98" t="e">
        <f>IF(#REF!="","",#REF!)</f>
        <v>#REF!</v>
      </c>
      <c r="X202" s="99" t="e">
        <f>IF(#REF!="","",#REF!)</f>
        <v>#REF!</v>
      </c>
      <c r="Y202" s="99" t="e">
        <f>IF(#REF!="","",#REF!)</f>
        <v>#REF!</v>
      </c>
      <c r="Z202" s="99" t="e">
        <f>IF(#REF!="","",#REF!)</f>
        <v>#REF!</v>
      </c>
      <c r="AA202" s="98" t="e">
        <f>IF(#REF!="","",#REF!)</f>
        <v>#REF!</v>
      </c>
      <c r="AB202" s="98" t="e">
        <f>IF(#REF!="","",#REF!)</f>
        <v>#REF!</v>
      </c>
      <c r="AC202" s="98" t="e">
        <f>IF(#REF!="","",#REF!)</f>
        <v>#REF!</v>
      </c>
    </row>
    <row r="203" spans="1:29" x14ac:dyDescent="0.25">
      <c r="A203" s="98" t="e">
        <f>IF(#REF!="","",#REF!)</f>
        <v>#REF!</v>
      </c>
      <c r="B203" s="99" t="e">
        <f>IF(#REF!="","",#REF!)</f>
        <v>#REF!</v>
      </c>
      <c r="C203" s="98" t="e">
        <f>IF(#REF!="","",#REF!)</f>
        <v>#REF!</v>
      </c>
      <c r="D203" s="98" t="e">
        <f>IF(#REF!="","",#REF!)</f>
        <v>#REF!</v>
      </c>
      <c r="E203" s="98" t="e">
        <f>IF(#REF!="","",#REF!)</f>
        <v>#REF!</v>
      </c>
      <c r="F203" s="98" t="e">
        <f>IF(#REF!="","",#REF!)</f>
        <v>#REF!</v>
      </c>
      <c r="G203" s="99" t="e">
        <f>IF(#REF!="","",#REF!)</f>
        <v>#REF!</v>
      </c>
      <c r="H203" s="99" t="e">
        <f>CONCATENATE(#REF!, "-R",#REF!)</f>
        <v>#REF!</v>
      </c>
      <c r="I203" s="99" t="e">
        <f>IF(#REF!="","",#REF!)</f>
        <v>#REF!</v>
      </c>
      <c r="J203" s="99" t="e">
        <f>IF(#REF!="","",#REF!)</f>
        <v>#REF!</v>
      </c>
      <c r="K203" s="115" t="e">
        <f>IF(#REF!="","",#REF!)</f>
        <v>#REF!</v>
      </c>
      <c r="L203" s="99" t="e">
        <f>IF(#REF!="","",#REF!)</f>
        <v>#REF!</v>
      </c>
      <c r="M203" s="99" t="e">
        <f>IF(#REF!="","",#REF!)</f>
        <v>#REF!</v>
      </c>
      <c r="N203" s="99" t="e">
        <f t="shared" si="6"/>
        <v>#REF!</v>
      </c>
      <c r="O203" s="99" t="e">
        <f>#REF!</f>
        <v>#REF!</v>
      </c>
      <c r="P203" s="98" t="e">
        <f>#REF!</f>
        <v>#REF!</v>
      </c>
      <c r="Q203" s="99" t="e">
        <f t="shared" si="7"/>
        <v>#REF!</v>
      </c>
      <c r="R203" s="98" t="e">
        <f>IF(#REF!="","",#REF!)</f>
        <v>#REF!</v>
      </c>
      <c r="S203" s="98" t="e">
        <f>IF(#REF!="","",#REF!)</f>
        <v>#REF!</v>
      </c>
      <c r="T203" s="98" t="e">
        <f>IF(#REF!="","",#REF!)</f>
        <v>#REF!</v>
      </c>
      <c r="U203" s="98" t="e">
        <f>IF(#REF!="","",#REF!)</f>
        <v>#REF!</v>
      </c>
      <c r="V203" s="98" t="e">
        <f>IF(#REF!="","",#REF!)</f>
        <v>#REF!</v>
      </c>
      <c r="W203" s="98" t="e">
        <f>IF(#REF!="","",#REF!)</f>
        <v>#REF!</v>
      </c>
      <c r="X203" s="99" t="e">
        <f>IF(#REF!="","",#REF!)</f>
        <v>#REF!</v>
      </c>
      <c r="Y203" s="99" t="e">
        <f>IF(#REF!="","",#REF!)</f>
        <v>#REF!</v>
      </c>
      <c r="Z203" s="99" t="e">
        <f>IF(#REF!="","",#REF!)</f>
        <v>#REF!</v>
      </c>
      <c r="AA203" s="98" t="e">
        <f>IF(#REF!="","",#REF!)</f>
        <v>#REF!</v>
      </c>
      <c r="AB203" s="98" t="e">
        <f>IF(#REF!="","",#REF!)</f>
        <v>#REF!</v>
      </c>
      <c r="AC203" s="98" t="e">
        <f>IF(#REF!="","",#REF!)</f>
        <v>#REF!</v>
      </c>
    </row>
    <row r="204" spans="1:29" x14ac:dyDescent="0.25">
      <c r="A204" s="98" t="e">
        <f>IF(#REF!="","",#REF!)</f>
        <v>#REF!</v>
      </c>
      <c r="B204" s="99" t="e">
        <f>IF(#REF!="","",#REF!)</f>
        <v>#REF!</v>
      </c>
      <c r="C204" s="98" t="e">
        <f>IF(#REF!="","",#REF!)</f>
        <v>#REF!</v>
      </c>
      <c r="D204" s="98" t="e">
        <f>IF(#REF!="","",#REF!)</f>
        <v>#REF!</v>
      </c>
      <c r="E204" s="98" t="e">
        <f>IF(#REF!="","",#REF!)</f>
        <v>#REF!</v>
      </c>
      <c r="F204" s="98" t="e">
        <f>IF(#REF!="","",#REF!)</f>
        <v>#REF!</v>
      </c>
      <c r="G204" s="99" t="e">
        <f>IF(#REF!="","",#REF!)</f>
        <v>#REF!</v>
      </c>
      <c r="H204" s="99" t="e">
        <f>CONCATENATE(#REF!, "-R",#REF!)</f>
        <v>#REF!</v>
      </c>
      <c r="I204" s="99" t="e">
        <f>IF(#REF!="","",#REF!)</f>
        <v>#REF!</v>
      </c>
      <c r="J204" s="99" t="e">
        <f>IF(#REF!="","",#REF!)</f>
        <v>#REF!</v>
      </c>
      <c r="K204" s="115" t="e">
        <f>IF(#REF!="","",#REF!)</f>
        <v>#REF!</v>
      </c>
      <c r="L204" s="99" t="e">
        <f>IF(#REF!="","",#REF!)</f>
        <v>#REF!</v>
      </c>
      <c r="M204" s="99" t="e">
        <f>IF(#REF!="","",#REF!)</f>
        <v>#REF!</v>
      </c>
      <c r="N204" s="99" t="e">
        <f t="shared" si="6"/>
        <v>#REF!</v>
      </c>
      <c r="O204" s="99" t="e">
        <f>#REF!</f>
        <v>#REF!</v>
      </c>
      <c r="P204" s="98" t="e">
        <f>#REF!</f>
        <v>#REF!</v>
      </c>
      <c r="Q204" s="99" t="e">
        <f t="shared" si="7"/>
        <v>#REF!</v>
      </c>
      <c r="R204" s="98" t="e">
        <f>IF(#REF!="","",#REF!)</f>
        <v>#REF!</v>
      </c>
      <c r="S204" s="98" t="e">
        <f>IF(#REF!="","",#REF!)</f>
        <v>#REF!</v>
      </c>
      <c r="T204" s="98" t="e">
        <f>IF(#REF!="","",#REF!)</f>
        <v>#REF!</v>
      </c>
      <c r="U204" s="98" t="e">
        <f>IF(#REF!="","",#REF!)</f>
        <v>#REF!</v>
      </c>
      <c r="V204" s="98" t="e">
        <f>IF(#REF!="","",#REF!)</f>
        <v>#REF!</v>
      </c>
      <c r="W204" s="98" t="e">
        <f>IF(#REF!="","",#REF!)</f>
        <v>#REF!</v>
      </c>
      <c r="X204" s="99" t="e">
        <f>IF(#REF!="","",#REF!)</f>
        <v>#REF!</v>
      </c>
      <c r="Y204" s="99" t="e">
        <f>IF(#REF!="","",#REF!)</f>
        <v>#REF!</v>
      </c>
      <c r="Z204" s="99" t="e">
        <f>IF(#REF!="","",#REF!)</f>
        <v>#REF!</v>
      </c>
      <c r="AA204" s="98" t="e">
        <f>IF(#REF!="","",#REF!)</f>
        <v>#REF!</v>
      </c>
      <c r="AB204" s="98" t="e">
        <f>IF(#REF!="","",#REF!)</f>
        <v>#REF!</v>
      </c>
      <c r="AC204" s="98" t="e">
        <f>IF(#REF!="","",#REF!)</f>
        <v>#REF!</v>
      </c>
    </row>
    <row r="205" spans="1:29" x14ac:dyDescent="0.25">
      <c r="A205" s="98" t="e">
        <f>IF(#REF!="","",#REF!)</f>
        <v>#REF!</v>
      </c>
      <c r="B205" s="99" t="e">
        <f>IF(#REF!="","",#REF!)</f>
        <v>#REF!</v>
      </c>
      <c r="C205" s="98" t="e">
        <f>IF(#REF!="","",#REF!)</f>
        <v>#REF!</v>
      </c>
      <c r="D205" s="98" t="e">
        <f>IF(#REF!="","",#REF!)</f>
        <v>#REF!</v>
      </c>
      <c r="E205" s="98" t="e">
        <f>IF(#REF!="","",#REF!)</f>
        <v>#REF!</v>
      </c>
      <c r="F205" s="98" t="e">
        <f>IF(#REF!="","",#REF!)</f>
        <v>#REF!</v>
      </c>
      <c r="G205" s="99" t="e">
        <f>IF(#REF!="","",#REF!)</f>
        <v>#REF!</v>
      </c>
      <c r="H205" s="99" t="e">
        <f>CONCATENATE(#REF!, "-R",#REF!)</f>
        <v>#REF!</v>
      </c>
      <c r="I205" s="99" t="e">
        <f>IF(#REF!="","",#REF!)</f>
        <v>#REF!</v>
      </c>
      <c r="J205" s="99" t="e">
        <f>IF(#REF!="","",#REF!)</f>
        <v>#REF!</v>
      </c>
      <c r="K205" s="115" t="e">
        <f>IF(#REF!="","",#REF!)</f>
        <v>#REF!</v>
      </c>
      <c r="L205" s="99" t="e">
        <f>IF(#REF!="","",#REF!)</f>
        <v>#REF!</v>
      </c>
      <c r="M205" s="99" t="e">
        <f>IF(#REF!="","",#REF!)</f>
        <v>#REF!</v>
      </c>
      <c r="N205" s="99" t="e">
        <f t="shared" si="6"/>
        <v>#REF!</v>
      </c>
      <c r="O205" s="99" t="e">
        <f>#REF!</f>
        <v>#REF!</v>
      </c>
      <c r="P205" s="98" t="e">
        <f>#REF!</f>
        <v>#REF!</v>
      </c>
      <c r="Q205" s="99" t="e">
        <f t="shared" si="7"/>
        <v>#REF!</v>
      </c>
      <c r="R205" s="98" t="e">
        <f>IF(#REF!="","",#REF!)</f>
        <v>#REF!</v>
      </c>
      <c r="S205" s="98" t="e">
        <f>IF(#REF!="","",#REF!)</f>
        <v>#REF!</v>
      </c>
      <c r="T205" s="98" t="e">
        <f>IF(#REF!="","",#REF!)</f>
        <v>#REF!</v>
      </c>
      <c r="U205" s="98" t="e">
        <f>IF(#REF!="","",#REF!)</f>
        <v>#REF!</v>
      </c>
      <c r="V205" s="98" t="e">
        <f>IF(#REF!="","",#REF!)</f>
        <v>#REF!</v>
      </c>
      <c r="W205" s="98" t="e">
        <f>IF(#REF!="","",#REF!)</f>
        <v>#REF!</v>
      </c>
      <c r="X205" s="99" t="e">
        <f>IF(#REF!="","",#REF!)</f>
        <v>#REF!</v>
      </c>
      <c r="Y205" s="99" t="e">
        <f>IF(#REF!="","",#REF!)</f>
        <v>#REF!</v>
      </c>
      <c r="Z205" s="99" t="e">
        <f>IF(#REF!="","",#REF!)</f>
        <v>#REF!</v>
      </c>
      <c r="AA205" s="98" t="e">
        <f>IF(#REF!="","",#REF!)</f>
        <v>#REF!</v>
      </c>
      <c r="AB205" s="98" t="e">
        <f>IF(#REF!="","",#REF!)</f>
        <v>#REF!</v>
      </c>
      <c r="AC205" s="98" t="e">
        <f>IF(#REF!="","",#REF!)</f>
        <v>#REF!</v>
      </c>
    </row>
    <row r="206" spans="1:29" x14ac:dyDescent="0.25">
      <c r="A206" s="98" t="e">
        <f>IF(#REF!="","",#REF!)</f>
        <v>#REF!</v>
      </c>
      <c r="B206" s="99" t="e">
        <f>IF(#REF!="","",#REF!)</f>
        <v>#REF!</v>
      </c>
      <c r="C206" s="98" t="e">
        <f>IF(#REF!="","",#REF!)</f>
        <v>#REF!</v>
      </c>
      <c r="D206" s="98" t="e">
        <f>IF(#REF!="","",#REF!)</f>
        <v>#REF!</v>
      </c>
      <c r="E206" s="98" t="e">
        <f>IF(#REF!="","",#REF!)</f>
        <v>#REF!</v>
      </c>
      <c r="F206" s="98" t="e">
        <f>IF(#REF!="","",#REF!)</f>
        <v>#REF!</v>
      </c>
      <c r="G206" s="99" t="e">
        <f>IF(#REF!="","",#REF!)</f>
        <v>#REF!</v>
      </c>
      <c r="H206" s="99" t="e">
        <f>CONCATENATE(#REF!, "-R",#REF!)</f>
        <v>#REF!</v>
      </c>
      <c r="I206" s="99" t="e">
        <f>IF(#REF!="","",#REF!)</f>
        <v>#REF!</v>
      </c>
      <c r="J206" s="99" t="e">
        <f>IF(#REF!="","",#REF!)</f>
        <v>#REF!</v>
      </c>
      <c r="K206" s="115" t="e">
        <f>IF(#REF!="","",#REF!)</f>
        <v>#REF!</v>
      </c>
      <c r="L206" s="99" t="e">
        <f>IF(#REF!="","",#REF!)</f>
        <v>#REF!</v>
      </c>
      <c r="M206" s="99" t="e">
        <f>IF(#REF!="","",#REF!)</f>
        <v>#REF!</v>
      </c>
      <c r="N206" s="99" t="e">
        <f t="shared" si="6"/>
        <v>#REF!</v>
      </c>
      <c r="O206" s="99" t="e">
        <f>#REF!</f>
        <v>#REF!</v>
      </c>
      <c r="P206" s="98" t="e">
        <f>#REF!</f>
        <v>#REF!</v>
      </c>
      <c r="Q206" s="99" t="e">
        <f t="shared" si="7"/>
        <v>#REF!</v>
      </c>
      <c r="R206" s="98" t="e">
        <f>IF(#REF!="","",#REF!)</f>
        <v>#REF!</v>
      </c>
      <c r="S206" s="98" t="e">
        <f>IF(#REF!="","",#REF!)</f>
        <v>#REF!</v>
      </c>
      <c r="T206" s="98" t="e">
        <f>IF(#REF!="","",#REF!)</f>
        <v>#REF!</v>
      </c>
      <c r="U206" s="98" t="e">
        <f>IF(#REF!="","",#REF!)</f>
        <v>#REF!</v>
      </c>
      <c r="V206" s="98" t="e">
        <f>IF(#REF!="","",#REF!)</f>
        <v>#REF!</v>
      </c>
      <c r="W206" s="98" t="e">
        <f>IF(#REF!="","",#REF!)</f>
        <v>#REF!</v>
      </c>
      <c r="X206" s="99" t="e">
        <f>IF(#REF!="","",#REF!)</f>
        <v>#REF!</v>
      </c>
      <c r="Y206" s="99" t="e">
        <f>IF(#REF!="","",#REF!)</f>
        <v>#REF!</v>
      </c>
      <c r="Z206" s="99" t="e">
        <f>IF(#REF!="","",#REF!)</f>
        <v>#REF!</v>
      </c>
      <c r="AA206" s="98" t="e">
        <f>IF(#REF!="","",#REF!)</f>
        <v>#REF!</v>
      </c>
      <c r="AB206" s="98" t="e">
        <f>IF(#REF!="","",#REF!)</f>
        <v>#REF!</v>
      </c>
      <c r="AC206" s="98" t="e">
        <f>IF(#REF!="","",#REF!)</f>
        <v>#REF!</v>
      </c>
    </row>
    <row r="207" spans="1:29" x14ac:dyDescent="0.25">
      <c r="A207" s="98" t="e">
        <f>IF(#REF!="","",#REF!)</f>
        <v>#REF!</v>
      </c>
      <c r="B207" s="99" t="e">
        <f>IF(#REF!="","",#REF!)</f>
        <v>#REF!</v>
      </c>
      <c r="C207" s="98" t="e">
        <f>IF(#REF!="","",#REF!)</f>
        <v>#REF!</v>
      </c>
      <c r="D207" s="98" t="e">
        <f>IF(#REF!="","",#REF!)</f>
        <v>#REF!</v>
      </c>
      <c r="E207" s="98" t="e">
        <f>IF(#REF!="","",#REF!)</f>
        <v>#REF!</v>
      </c>
      <c r="F207" s="98" t="e">
        <f>IF(#REF!="","",#REF!)</f>
        <v>#REF!</v>
      </c>
      <c r="G207" s="99" t="e">
        <f>IF(#REF!="","",#REF!)</f>
        <v>#REF!</v>
      </c>
      <c r="H207" s="99" t="e">
        <f>CONCATENATE(#REF!, "-R",#REF!)</f>
        <v>#REF!</v>
      </c>
      <c r="I207" s="99" t="e">
        <f>IF(#REF!="","",#REF!)</f>
        <v>#REF!</v>
      </c>
      <c r="J207" s="99" t="e">
        <f>IF(#REF!="","",#REF!)</f>
        <v>#REF!</v>
      </c>
      <c r="K207" s="115" t="e">
        <f>IF(#REF!="","",#REF!)</f>
        <v>#REF!</v>
      </c>
      <c r="L207" s="99" t="e">
        <f>IF(#REF!="","",#REF!)</f>
        <v>#REF!</v>
      </c>
      <c r="M207" s="99" t="e">
        <f>IF(#REF!="","",#REF!)</f>
        <v>#REF!</v>
      </c>
      <c r="N207" s="99" t="e">
        <f t="shared" si="6"/>
        <v>#REF!</v>
      </c>
      <c r="O207" s="99" t="e">
        <f>#REF!</f>
        <v>#REF!</v>
      </c>
      <c r="P207" s="98" t="e">
        <f>#REF!</f>
        <v>#REF!</v>
      </c>
      <c r="Q207" s="99" t="e">
        <f t="shared" si="7"/>
        <v>#REF!</v>
      </c>
      <c r="R207" s="98" t="e">
        <f>IF(#REF!="","",#REF!)</f>
        <v>#REF!</v>
      </c>
      <c r="S207" s="98" t="e">
        <f>IF(#REF!="","",#REF!)</f>
        <v>#REF!</v>
      </c>
      <c r="T207" s="98" t="e">
        <f>IF(#REF!="","",#REF!)</f>
        <v>#REF!</v>
      </c>
      <c r="U207" s="98" t="e">
        <f>IF(#REF!="","",#REF!)</f>
        <v>#REF!</v>
      </c>
      <c r="V207" s="98" t="e">
        <f>IF(#REF!="","",#REF!)</f>
        <v>#REF!</v>
      </c>
      <c r="W207" s="98" t="e">
        <f>IF(#REF!="","",#REF!)</f>
        <v>#REF!</v>
      </c>
      <c r="X207" s="99" t="e">
        <f>IF(#REF!="","",#REF!)</f>
        <v>#REF!</v>
      </c>
      <c r="Y207" s="99" t="e">
        <f>IF(#REF!="","",#REF!)</f>
        <v>#REF!</v>
      </c>
      <c r="Z207" s="99" t="e">
        <f>IF(#REF!="","",#REF!)</f>
        <v>#REF!</v>
      </c>
      <c r="AA207" s="98" t="e">
        <f>IF(#REF!="","",#REF!)</f>
        <v>#REF!</v>
      </c>
      <c r="AB207" s="98" t="e">
        <f>IF(#REF!="","",#REF!)</f>
        <v>#REF!</v>
      </c>
      <c r="AC207" s="98" t="e">
        <f>IF(#REF!="","",#REF!)</f>
        <v>#REF!</v>
      </c>
    </row>
    <row r="208" spans="1:29" x14ac:dyDescent="0.25">
      <c r="A208" s="98" t="e">
        <f>IF(#REF!="","",#REF!)</f>
        <v>#REF!</v>
      </c>
      <c r="B208" s="99" t="e">
        <f>IF(#REF!="","",#REF!)</f>
        <v>#REF!</v>
      </c>
      <c r="C208" s="98" t="e">
        <f>IF(#REF!="","",#REF!)</f>
        <v>#REF!</v>
      </c>
      <c r="D208" s="98" t="e">
        <f>IF(#REF!="","",#REF!)</f>
        <v>#REF!</v>
      </c>
      <c r="E208" s="98" t="e">
        <f>IF(#REF!="","",#REF!)</f>
        <v>#REF!</v>
      </c>
      <c r="F208" s="98" t="e">
        <f>IF(#REF!="","",#REF!)</f>
        <v>#REF!</v>
      </c>
      <c r="G208" s="99" t="e">
        <f>IF(#REF!="","",#REF!)</f>
        <v>#REF!</v>
      </c>
      <c r="H208" s="99" t="e">
        <f>CONCATENATE(#REF!, "-R",#REF!)</f>
        <v>#REF!</v>
      </c>
      <c r="I208" s="99" t="e">
        <f>IF(#REF!="","",#REF!)</f>
        <v>#REF!</v>
      </c>
      <c r="J208" s="99" t="e">
        <f>IF(#REF!="","",#REF!)</f>
        <v>#REF!</v>
      </c>
      <c r="K208" s="115" t="e">
        <f>IF(#REF!="","",#REF!)</f>
        <v>#REF!</v>
      </c>
      <c r="L208" s="99" t="e">
        <f>IF(#REF!="","",#REF!)</f>
        <v>#REF!</v>
      </c>
      <c r="M208" s="99" t="e">
        <f>IF(#REF!="","",#REF!)</f>
        <v>#REF!</v>
      </c>
      <c r="N208" s="99" t="e">
        <f t="shared" si="6"/>
        <v>#REF!</v>
      </c>
      <c r="O208" s="99" t="e">
        <f>#REF!</f>
        <v>#REF!</v>
      </c>
      <c r="P208" s="98" t="e">
        <f>#REF!</f>
        <v>#REF!</v>
      </c>
      <c r="Q208" s="99" t="e">
        <f t="shared" si="7"/>
        <v>#REF!</v>
      </c>
      <c r="R208" s="98" t="e">
        <f>IF(#REF!="","",#REF!)</f>
        <v>#REF!</v>
      </c>
      <c r="S208" s="98" t="e">
        <f>IF(#REF!="","",#REF!)</f>
        <v>#REF!</v>
      </c>
      <c r="T208" s="98" t="e">
        <f>IF(#REF!="","",#REF!)</f>
        <v>#REF!</v>
      </c>
      <c r="U208" s="98" t="e">
        <f>IF(#REF!="","",#REF!)</f>
        <v>#REF!</v>
      </c>
      <c r="V208" s="98" t="e">
        <f>IF(#REF!="","",#REF!)</f>
        <v>#REF!</v>
      </c>
      <c r="W208" s="98" t="e">
        <f>IF(#REF!="","",#REF!)</f>
        <v>#REF!</v>
      </c>
      <c r="X208" s="99" t="e">
        <f>IF(#REF!="","",#REF!)</f>
        <v>#REF!</v>
      </c>
      <c r="Y208" s="99" t="e">
        <f>IF(#REF!="","",#REF!)</f>
        <v>#REF!</v>
      </c>
      <c r="Z208" s="99" t="e">
        <f>IF(#REF!="","",#REF!)</f>
        <v>#REF!</v>
      </c>
      <c r="AA208" s="98" t="e">
        <f>IF(#REF!="","",#REF!)</f>
        <v>#REF!</v>
      </c>
      <c r="AB208" s="98" t="e">
        <f>IF(#REF!="","",#REF!)</f>
        <v>#REF!</v>
      </c>
      <c r="AC208" s="98" t="e">
        <f>IF(#REF!="","",#REF!)</f>
        <v>#REF!</v>
      </c>
    </row>
    <row r="209" spans="1:29" x14ac:dyDescent="0.25">
      <c r="A209" s="98" t="e">
        <f>IF(#REF!="","",#REF!)</f>
        <v>#REF!</v>
      </c>
      <c r="B209" s="99" t="e">
        <f>IF(#REF!="","",#REF!)</f>
        <v>#REF!</v>
      </c>
      <c r="C209" s="98" t="e">
        <f>IF(#REF!="","",#REF!)</f>
        <v>#REF!</v>
      </c>
      <c r="D209" s="98" t="e">
        <f>IF(#REF!="","",#REF!)</f>
        <v>#REF!</v>
      </c>
      <c r="E209" s="98" t="e">
        <f>IF(#REF!="","",#REF!)</f>
        <v>#REF!</v>
      </c>
      <c r="F209" s="98" t="e">
        <f>IF(#REF!="","",#REF!)</f>
        <v>#REF!</v>
      </c>
      <c r="G209" s="99" t="e">
        <f>IF(#REF!="","",#REF!)</f>
        <v>#REF!</v>
      </c>
      <c r="H209" s="99" t="e">
        <f>CONCATENATE(#REF!, "-R",#REF!)</f>
        <v>#REF!</v>
      </c>
      <c r="I209" s="99" t="e">
        <f>IF(#REF!="","",#REF!)</f>
        <v>#REF!</v>
      </c>
      <c r="J209" s="99" t="e">
        <f>IF(#REF!="","",#REF!)</f>
        <v>#REF!</v>
      </c>
      <c r="K209" s="115" t="e">
        <f>IF(#REF!="","",#REF!)</f>
        <v>#REF!</v>
      </c>
      <c r="L209" s="99" t="e">
        <f>IF(#REF!="","",#REF!)</f>
        <v>#REF!</v>
      </c>
      <c r="M209" s="99" t="e">
        <f>IF(#REF!="","",#REF!)</f>
        <v>#REF!</v>
      </c>
      <c r="N209" s="99" t="e">
        <f t="shared" si="6"/>
        <v>#REF!</v>
      </c>
      <c r="O209" s="99" t="e">
        <f>#REF!</f>
        <v>#REF!</v>
      </c>
      <c r="P209" s="98" t="e">
        <f>#REF!</f>
        <v>#REF!</v>
      </c>
      <c r="Q209" s="99" t="e">
        <f t="shared" si="7"/>
        <v>#REF!</v>
      </c>
      <c r="R209" s="98" t="e">
        <f>IF(#REF!="","",#REF!)</f>
        <v>#REF!</v>
      </c>
      <c r="S209" s="98" t="e">
        <f>IF(#REF!="","",#REF!)</f>
        <v>#REF!</v>
      </c>
      <c r="T209" s="98" t="e">
        <f>IF(#REF!="","",#REF!)</f>
        <v>#REF!</v>
      </c>
      <c r="U209" s="98" t="e">
        <f>IF(#REF!="","",#REF!)</f>
        <v>#REF!</v>
      </c>
      <c r="V209" s="98" t="e">
        <f>IF(#REF!="","",#REF!)</f>
        <v>#REF!</v>
      </c>
      <c r="W209" s="98" t="e">
        <f>IF(#REF!="","",#REF!)</f>
        <v>#REF!</v>
      </c>
      <c r="X209" s="99" t="e">
        <f>IF(#REF!="","",#REF!)</f>
        <v>#REF!</v>
      </c>
      <c r="Y209" s="99" t="e">
        <f>IF(#REF!="","",#REF!)</f>
        <v>#REF!</v>
      </c>
      <c r="Z209" s="99" t="e">
        <f>IF(#REF!="","",#REF!)</f>
        <v>#REF!</v>
      </c>
      <c r="AA209" s="98" t="e">
        <f>IF(#REF!="","",#REF!)</f>
        <v>#REF!</v>
      </c>
      <c r="AB209" s="98" t="e">
        <f>IF(#REF!="","",#REF!)</f>
        <v>#REF!</v>
      </c>
      <c r="AC209" s="98" t="e">
        <f>IF(#REF!="","",#REF!)</f>
        <v>#REF!</v>
      </c>
    </row>
    <row r="210" spans="1:29" x14ac:dyDescent="0.25">
      <c r="A210" s="98" t="e">
        <f>IF(#REF!="","",#REF!)</f>
        <v>#REF!</v>
      </c>
      <c r="B210" s="99" t="e">
        <f>IF(#REF!="","",#REF!)</f>
        <v>#REF!</v>
      </c>
      <c r="C210" s="98" t="e">
        <f>IF(#REF!="","",#REF!)</f>
        <v>#REF!</v>
      </c>
      <c r="D210" s="98" t="e">
        <f>IF(#REF!="","",#REF!)</f>
        <v>#REF!</v>
      </c>
      <c r="E210" s="98" t="e">
        <f>IF(#REF!="","",#REF!)</f>
        <v>#REF!</v>
      </c>
      <c r="F210" s="98" t="e">
        <f>IF(#REF!="","",#REF!)</f>
        <v>#REF!</v>
      </c>
      <c r="G210" s="99" t="e">
        <f>IF(#REF!="","",#REF!)</f>
        <v>#REF!</v>
      </c>
      <c r="H210" s="99" t="e">
        <f>CONCATENATE(#REF!, "-R",#REF!)</f>
        <v>#REF!</v>
      </c>
      <c r="I210" s="99" t="e">
        <f>IF(#REF!="","",#REF!)</f>
        <v>#REF!</v>
      </c>
      <c r="J210" s="99" t="e">
        <f>IF(#REF!="","",#REF!)</f>
        <v>#REF!</v>
      </c>
      <c r="K210" s="115" t="e">
        <f>IF(#REF!="","",#REF!)</f>
        <v>#REF!</v>
      </c>
      <c r="L210" s="99" t="e">
        <f>IF(#REF!="","",#REF!)</f>
        <v>#REF!</v>
      </c>
      <c r="M210" s="99" t="e">
        <f>IF(#REF!="","",#REF!)</f>
        <v>#REF!</v>
      </c>
      <c r="N210" s="99" t="e">
        <f t="shared" si="6"/>
        <v>#REF!</v>
      </c>
      <c r="O210" s="99" t="e">
        <f>#REF!</f>
        <v>#REF!</v>
      </c>
      <c r="P210" s="98" t="e">
        <f>#REF!</f>
        <v>#REF!</v>
      </c>
      <c r="Q210" s="99" t="e">
        <f t="shared" si="7"/>
        <v>#REF!</v>
      </c>
      <c r="R210" s="98" t="e">
        <f>IF(#REF!="","",#REF!)</f>
        <v>#REF!</v>
      </c>
      <c r="S210" s="98" t="e">
        <f>IF(#REF!="","",#REF!)</f>
        <v>#REF!</v>
      </c>
      <c r="T210" s="98" t="e">
        <f>IF(#REF!="","",#REF!)</f>
        <v>#REF!</v>
      </c>
      <c r="U210" s="98" t="e">
        <f>IF(#REF!="","",#REF!)</f>
        <v>#REF!</v>
      </c>
      <c r="V210" s="98" t="e">
        <f>IF(#REF!="","",#REF!)</f>
        <v>#REF!</v>
      </c>
      <c r="W210" s="98" t="e">
        <f>IF(#REF!="","",#REF!)</f>
        <v>#REF!</v>
      </c>
      <c r="X210" s="99" t="e">
        <f>IF(#REF!="","",#REF!)</f>
        <v>#REF!</v>
      </c>
      <c r="Y210" s="99" t="e">
        <f>IF(#REF!="","",#REF!)</f>
        <v>#REF!</v>
      </c>
      <c r="Z210" s="99" t="e">
        <f>IF(#REF!="","",#REF!)</f>
        <v>#REF!</v>
      </c>
      <c r="AA210" s="98" t="e">
        <f>IF(#REF!="","",#REF!)</f>
        <v>#REF!</v>
      </c>
      <c r="AB210" s="98" t="e">
        <f>IF(#REF!="","",#REF!)</f>
        <v>#REF!</v>
      </c>
      <c r="AC210" s="98" t="e">
        <f>IF(#REF!="","",#REF!)</f>
        <v>#REF!</v>
      </c>
    </row>
    <row r="211" spans="1:29" x14ac:dyDescent="0.25">
      <c r="A211" s="98" t="e">
        <f>IF(#REF!="","",#REF!)</f>
        <v>#REF!</v>
      </c>
      <c r="B211" s="99" t="e">
        <f>IF(#REF!="","",#REF!)</f>
        <v>#REF!</v>
      </c>
      <c r="C211" s="98" t="e">
        <f>IF(#REF!="","",#REF!)</f>
        <v>#REF!</v>
      </c>
      <c r="D211" s="98" t="e">
        <f>IF(#REF!="","",#REF!)</f>
        <v>#REF!</v>
      </c>
      <c r="E211" s="98" t="e">
        <f>IF(#REF!="","",#REF!)</f>
        <v>#REF!</v>
      </c>
      <c r="F211" s="98" t="e">
        <f>IF(#REF!="","",#REF!)</f>
        <v>#REF!</v>
      </c>
      <c r="G211" s="99" t="e">
        <f>IF(#REF!="","",#REF!)</f>
        <v>#REF!</v>
      </c>
      <c r="H211" s="99" t="e">
        <f>CONCATENATE(#REF!, "-R",#REF!)</f>
        <v>#REF!</v>
      </c>
      <c r="I211" s="99" t="e">
        <f>IF(#REF!="","",#REF!)</f>
        <v>#REF!</v>
      </c>
      <c r="J211" s="99" t="e">
        <f>IF(#REF!="","",#REF!)</f>
        <v>#REF!</v>
      </c>
      <c r="K211" s="115" t="e">
        <f>IF(#REF!="","",#REF!)</f>
        <v>#REF!</v>
      </c>
      <c r="L211" s="99" t="e">
        <f>IF(#REF!="","",#REF!)</f>
        <v>#REF!</v>
      </c>
      <c r="M211" s="99" t="e">
        <f>IF(#REF!="","",#REF!)</f>
        <v>#REF!</v>
      </c>
      <c r="N211" s="99" t="e">
        <f t="shared" si="6"/>
        <v>#REF!</v>
      </c>
      <c r="O211" s="99" t="e">
        <f>#REF!</f>
        <v>#REF!</v>
      </c>
      <c r="P211" s="98" t="e">
        <f>#REF!</f>
        <v>#REF!</v>
      </c>
      <c r="Q211" s="99" t="e">
        <f t="shared" si="7"/>
        <v>#REF!</v>
      </c>
      <c r="R211" s="98" t="e">
        <f>IF(#REF!="","",#REF!)</f>
        <v>#REF!</v>
      </c>
      <c r="S211" s="98" t="e">
        <f>IF(#REF!="","",#REF!)</f>
        <v>#REF!</v>
      </c>
      <c r="T211" s="98" t="e">
        <f>IF(#REF!="","",#REF!)</f>
        <v>#REF!</v>
      </c>
      <c r="U211" s="98" t="e">
        <f>IF(#REF!="","",#REF!)</f>
        <v>#REF!</v>
      </c>
      <c r="V211" s="98" t="e">
        <f>IF(#REF!="","",#REF!)</f>
        <v>#REF!</v>
      </c>
      <c r="W211" s="98" t="e">
        <f>IF(#REF!="","",#REF!)</f>
        <v>#REF!</v>
      </c>
      <c r="X211" s="99" t="e">
        <f>IF(#REF!="","",#REF!)</f>
        <v>#REF!</v>
      </c>
      <c r="Y211" s="99" t="e">
        <f>IF(#REF!="","",#REF!)</f>
        <v>#REF!</v>
      </c>
      <c r="Z211" s="99" t="e">
        <f>IF(#REF!="","",#REF!)</f>
        <v>#REF!</v>
      </c>
      <c r="AA211" s="98" t="e">
        <f>IF(#REF!="","",#REF!)</f>
        <v>#REF!</v>
      </c>
      <c r="AB211" s="98" t="e">
        <f>IF(#REF!="","",#REF!)</f>
        <v>#REF!</v>
      </c>
      <c r="AC211" s="98" t="e">
        <f>IF(#REF!="","",#REF!)</f>
        <v>#REF!</v>
      </c>
    </row>
    <row r="212" spans="1:29" x14ac:dyDescent="0.25">
      <c r="A212" s="98" t="e">
        <f>IF(#REF!="","",#REF!)</f>
        <v>#REF!</v>
      </c>
      <c r="B212" s="99" t="e">
        <f>IF(#REF!="","",#REF!)</f>
        <v>#REF!</v>
      </c>
      <c r="C212" s="98" t="e">
        <f>IF(#REF!="","",#REF!)</f>
        <v>#REF!</v>
      </c>
      <c r="D212" s="98" t="e">
        <f>IF(#REF!="","",#REF!)</f>
        <v>#REF!</v>
      </c>
      <c r="E212" s="98" t="e">
        <f>IF(#REF!="","",#REF!)</f>
        <v>#REF!</v>
      </c>
      <c r="F212" s="98" t="e">
        <f>IF(#REF!="","",#REF!)</f>
        <v>#REF!</v>
      </c>
      <c r="G212" s="99" t="e">
        <f>IF(#REF!="","",#REF!)</f>
        <v>#REF!</v>
      </c>
      <c r="H212" s="99" t="e">
        <f>CONCATENATE(#REF!, "-R",#REF!)</f>
        <v>#REF!</v>
      </c>
      <c r="I212" s="99" t="e">
        <f>IF(#REF!="","",#REF!)</f>
        <v>#REF!</v>
      </c>
      <c r="J212" s="99" t="e">
        <f>IF(#REF!="","",#REF!)</f>
        <v>#REF!</v>
      </c>
      <c r="K212" s="115" t="e">
        <f>IF(#REF!="","",#REF!)</f>
        <v>#REF!</v>
      </c>
      <c r="L212" s="99" t="e">
        <f>IF(#REF!="","",#REF!)</f>
        <v>#REF!</v>
      </c>
      <c r="M212" s="99" t="e">
        <f>IF(#REF!="","",#REF!)</f>
        <v>#REF!</v>
      </c>
      <c r="N212" s="99" t="e">
        <f t="shared" si="6"/>
        <v>#REF!</v>
      </c>
      <c r="O212" s="99" t="e">
        <f>#REF!</f>
        <v>#REF!</v>
      </c>
      <c r="P212" s="98" t="e">
        <f>#REF!</f>
        <v>#REF!</v>
      </c>
      <c r="Q212" s="99" t="e">
        <f t="shared" si="7"/>
        <v>#REF!</v>
      </c>
      <c r="R212" s="98" t="e">
        <f>IF(#REF!="","",#REF!)</f>
        <v>#REF!</v>
      </c>
      <c r="S212" s="98" t="e">
        <f>IF(#REF!="","",#REF!)</f>
        <v>#REF!</v>
      </c>
      <c r="T212" s="98" t="e">
        <f>IF(#REF!="","",#REF!)</f>
        <v>#REF!</v>
      </c>
      <c r="U212" s="98" t="e">
        <f>IF(#REF!="","",#REF!)</f>
        <v>#REF!</v>
      </c>
      <c r="V212" s="98" t="e">
        <f>IF(#REF!="","",#REF!)</f>
        <v>#REF!</v>
      </c>
      <c r="W212" s="98" t="e">
        <f>IF(#REF!="","",#REF!)</f>
        <v>#REF!</v>
      </c>
      <c r="X212" s="99" t="e">
        <f>IF(#REF!="","",#REF!)</f>
        <v>#REF!</v>
      </c>
      <c r="Y212" s="99" t="e">
        <f>IF(#REF!="","",#REF!)</f>
        <v>#REF!</v>
      </c>
      <c r="Z212" s="99" t="e">
        <f>IF(#REF!="","",#REF!)</f>
        <v>#REF!</v>
      </c>
      <c r="AA212" s="98" t="e">
        <f>IF(#REF!="","",#REF!)</f>
        <v>#REF!</v>
      </c>
      <c r="AB212" s="98" t="e">
        <f>IF(#REF!="","",#REF!)</f>
        <v>#REF!</v>
      </c>
      <c r="AC212" s="98" t="e">
        <f>IF(#REF!="","",#REF!)</f>
        <v>#REF!</v>
      </c>
    </row>
    <row r="213" spans="1:29" x14ac:dyDescent="0.25">
      <c r="A213" s="98" t="e">
        <f>IF(#REF!="","",#REF!)</f>
        <v>#REF!</v>
      </c>
      <c r="B213" s="99" t="e">
        <f>IF(#REF!="","",#REF!)</f>
        <v>#REF!</v>
      </c>
      <c r="C213" s="98" t="e">
        <f>IF(#REF!="","",#REF!)</f>
        <v>#REF!</v>
      </c>
      <c r="D213" s="98" t="e">
        <f>IF(#REF!="","",#REF!)</f>
        <v>#REF!</v>
      </c>
      <c r="E213" s="98" t="e">
        <f>IF(#REF!="","",#REF!)</f>
        <v>#REF!</v>
      </c>
      <c r="F213" s="98" t="e">
        <f>IF(#REF!="","",#REF!)</f>
        <v>#REF!</v>
      </c>
      <c r="G213" s="99" t="e">
        <f>IF(#REF!="","",#REF!)</f>
        <v>#REF!</v>
      </c>
      <c r="H213" s="99" t="e">
        <f>CONCATENATE(#REF!, "-R",#REF!)</f>
        <v>#REF!</v>
      </c>
      <c r="I213" s="99" t="e">
        <f>IF(#REF!="","",#REF!)</f>
        <v>#REF!</v>
      </c>
      <c r="J213" s="99" t="e">
        <f>IF(#REF!="","",#REF!)</f>
        <v>#REF!</v>
      </c>
      <c r="K213" s="115" t="e">
        <f>IF(#REF!="","",#REF!)</f>
        <v>#REF!</v>
      </c>
      <c r="L213" s="99" t="e">
        <f>IF(#REF!="","",#REF!)</f>
        <v>#REF!</v>
      </c>
      <c r="M213" s="99" t="e">
        <f>IF(#REF!="","",#REF!)</f>
        <v>#REF!</v>
      </c>
      <c r="N213" s="99" t="e">
        <f t="shared" si="6"/>
        <v>#REF!</v>
      </c>
      <c r="O213" s="99" t="e">
        <f>#REF!</f>
        <v>#REF!</v>
      </c>
      <c r="P213" s="98" t="e">
        <f>#REF!</f>
        <v>#REF!</v>
      </c>
      <c r="Q213" s="99" t="e">
        <f t="shared" si="7"/>
        <v>#REF!</v>
      </c>
      <c r="R213" s="98" t="e">
        <f>IF(#REF!="","",#REF!)</f>
        <v>#REF!</v>
      </c>
      <c r="S213" s="98" t="e">
        <f>IF(#REF!="","",#REF!)</f>
        <v>#REF!</v>
      </c>
      <c r="T213" s="98" t="e">
        <f>IF(#REF!="","",#REF!)</f>
        <v>#REF!</v>
      </c>
      <c r="U213" s="98" t="e">
        <f>IF(#REF!="","",#REF!)</f>
        <v>#REF!</v>
      </c>
      <c r="V213" s="98" t="e">
        <f>IF(#REF!="","",#REF!)</f>
        <v>#REF!</v>
      </c>
      <c r="W213" s="98" t="e">
        <f>IF(#REF!="","",#REF!)</f>
        <v>#REF!</v>
      </c>
      <c r="X213" s="99" t="e">
        <f>IF(#REF!="","",#REF!)</f>
        <v>#REF!</v>
      </c>
      <c r="Y213" s="99" t="e">
        <f>IF(#REF!="","",#REF!)</f>
        <v>#REF!</v>
      </c>
      <c r="Z213" s="99" t="e">
        <f>IF(#REF!="","",#REF!)</f>
        <v>#REF!</v>
      </c>
      <c r="AA213" s="98" t="e">
        <f>IF(#REF!="","",#REF!)</f>
        <v>#REF!</v>
      </c>
      <c r="AB213" s="98" t="e">
        <f>IF(#REF!="","",#REF!)</f>
        <v>#REF!</v>
      </c>
      <c r="AC213" s="98" t="e">
        <f>IF(#REF!="","",#REF!)</f>
        <v>#REF!</v>
      </c>
    </row>
    <row r="214" spans="1:29" x14ac:dyDescent="0.25">
      <c r="A214" s="98" t="e">
        <f>IF(#REF!="","",#REF!)</f>
        <v>#REF!</v>
      </c>
      <c r="B214" s="99" t="e">
        <f>IF(#REF!="","",#REF!)</f>
        <v>#REF!</v>
      </c>
      <c r="C214" s="98" t="e">
        <f>IF(#REF!="","",#REF!)</f>
        <v>#REF!</v>
      </c>
      <c r="D214" s="98" t="e">
        <f>IF(#REF!="","",#REF!)</f>
        <v>#REF!</v>
      </c>
      <c r="E214" s="98" t="e">
        <f>IF(#REF!="","",#REF!)</f>
        <v>#REF!</v>
      </c>
      <c r="F214" s="98" t="e">
        <f>IF(#REF!="","",#REF!)</f>
        <v>#REF!</v>
      </c>
      <c r="G214" s="99" t="e">
        <f>IF(#REF!="","",#REF!)</f>
        <v>#REF!</v>
      </c>
      <c r="H214" s="99" t="e">
        <f>CONCATENATE(#REF!, "-R",#REF!)</f>
        <v>#REF!</v>
      </c>
      <c r="I214" s="99" t="e">
        <f>IF(#REF!="","",#REF!)</f>
        <v>#REF!</v>
      </c>
      <c r="J214" s="99" t="e">
        <f>IF(#REF!="","",#REF!)</f>
        <v>#REF!</v>
      </c>
      <c r="K214" s="115" t="e">
        <f>IF(#REF!="","",#REF!)</f>
        <v>#REF!</v>
      </c>
      <c r="L214" s="99" t="e">
        <f>IF(#REF!="","",#REF!)</f>
        <v>#REF!</v>
      </c>
      <c r="M214" s="99" t="e">
        <f>IF(#REF!="","",#REF!)</f>
        <v>#REF!</v>
      </c>
      <c r="N214" s="99" t="e">
        <f t="shared" si="6"/>
        <v>#REF!</v>
      </c>
      <c r="O214" s="99" t="e">
        <f>#REF!</f>
        <v>#REF!</v>
      </c>
      <c r="P214" s="98" t="e">
        <f>#REF!</f>
        <v>#REF!</v>
      </c>
      <c r="Q214" s="99" t="e">
        <f t="shared" si="7"/>
        <v>#REF!</v>
      </c>
      <c r="R214" s="98" t="e">
        <f>IF(#REF!="","",#REF!)</f>
        <v>#REF!</v>
      </c>
      <c r="S214" s="98" t="e">
        <f>IF(#REF!="","",#REF!)</f>
        <v>#REF!</v>
      </c>
      <c r="T214" s="98" t="e">
        <f>IF(#REF!="","",#REF!)</f>
        <v>#REF!</v>
      </c>
      <c r="U214" s="98" t="e">
        <f>IF(#REF!="","",#REF!)</f>
        <v>#REF!</v>
      </c>
      <c r="V214" s="98" t="e">
        <f>IF(#REF!="","",#REF!)</f>
        <v>#REF!</v>
      </c>
      <c r="W214" s="98" t="e">
        <f>IF(#REF!="","",#REF!)</f>
        <v>#REF!</v>
      </c>
      <c r="X214" s="99" t="e">
        <f>IF(#REF!="","",#REF!)</f>
        <v>#REF!</v>
      </c>
      <c r="Y214" s="99" t="e">
        <f>IF(#REF!="","",#REF!)</f>
        <v>#REF!</v>
      </c>
      <c r="Z214" s="99" t="e">
        <f>IF(#REF!="","",#REF!)</f>
        <v>#REF!</v>
      </c>
      <c r="AA214" s="98" t="e">
        <f>IF(#REF!="","",#REF!)</f>
        <v>#REF!</v>
      </c>
      <c r="AB214" s="98" t="e">
        <f>IF(#REF!="","",#REF!)</f>
        <v>#REF!</v>
      </c>
      <c r="AC214" s="98" t="e">
        <f>IF(#REF!="","",#REF!)</f>
        <v>#REF!</v>
      </c>
    </row>
    <row r="215" spans="1:29" x14ac:dyDescent="0.25">
      <c r="A215" s="98" t="e">
        <f>IF(#REF!="","",#REF!)</f>
        <v>#REF!</v>
      </c>
      <c r="B215" s="99" t="e">
        <f>IF(#REF!="","",#REF!)</f>
        <v>#REF!</v>
      </c>
      <c r="C215" s="98" t="e">
        <f>IF(#REF!="","",#REF!)</f>
        <v>#REF!</v>
      </c>
      <c r="D215" s="98" t="e">
        <f>IF(#REF!="","",#REF!)</f>
        <v>#REF!</v>
      </c>
      <c r="E215" s="98" t="e">
        <f>IF(#REF!="","",#REF!)</f>
        <v>#REF!</v>
      </c>
      <c r="F215" s="98" t="e">
        <f>IF(#REF!="","",#REF!)</f>
        <v>#REF!</v>
      </c>
      <c r="G215" s="99" t="e">
        <f>IF(#REF!="","",#REF!)</f>
        <v>#REF!</v>
      </c>
      <c r="H215" s="99" t="e">
        <f>CONCATENATE(#REF!, "-R",#REF!)</f>
        <v>#REF!</v>
      </c>
      <c r="I215" s="99" t="e">
        <f>IF(#REF!="","",#REF!)</f>
        <v>#REF!</v>
      </c>
      <c r="J215" s="99" t="e">
        <f>IF(#REF!="","",#REF!)</f>
        <v>#REF!</v>
      </c>
      <c r="K215" s="115" t="e">
        <f>IF(#REF!="","",#REF!)</f>
        <v>#REF!</v>
      </c>
      <c r="L215" s="99" t="e">
        <f>IF(#REF!="","",#REF!)</f>
        <v>#REF!</v>
      </c>
      <c r="M215" s="99" t="e">
        <f>IF(#REF!="","",#REF!)</f>
        <v>#REF!</v>
      </c>
      <c r="N215" s="99" t="e">
        <f t="shared" si="6"/>
        <v>#REF!</v>
      </c>
      <c r="O215" s="99" t="e">
        <f>#REF!</f>
        <v>#REF!</v>
      </c>
      <c r="P215" s="98" t="e">
        <f>#REF!</f>
        <v>#REF!</v>
      </c>
      <c r="Q215" s="99" t="e">
        <f t="shared" si="7"/>
        <v>#REF!</v>
      </c>
      <c r="R215" s="98" t="e">
        <f>IF(#REF!="","",#REF!)</f>
        <v>#REF!</v>
      </c>
      <c r="S215" s="98" t="e">
        <f>IF(#REF!="","",#REF!)</f>
        <v>#REF!</v>
      </c>
      <c r="T215" s="98" t="e">
        <f>IF(#REF!="","",#REF!)</f>
        <v>#REF!</v>
      </c>
      <c r="U215" s="98" t="e">
        <f>IF(#REF!="","",#REF!)</f>
        <v>#REF!</v>
      </c>
      <c r="V215" s="98" t="e">
        <f>IF(#REF!="","",#REF!)</f>
        <v>#REF!</v>
      </c>
      <c r="W215" s="98" t="e">
        <f>IF(#REF!="","",#REF!)</f>
        <v>#REF!</v>
      </c>
      <c r="X215" s="99" t="e">
        <f>IF(#REF!="","",#REF!)</f>
        <v>#REF!</v>
      </c>
      <c r="Y215" s="99" t="e">
        <f>IF(#REF!="","",#REF!)</f>
        <v>#REF!</v>
      </c>
      <c r="Z215" s="99" t="e">
        <f>IF(#REF!="","",#REF!)</f>
        <v>#REF!</v>
      </c>
      <c r="AA215" s="98" t="e">
        <f>IF(#REF!="","",#REF!)</f>
        <v>#REF!</v>
      </c>
      <c r="AB215" s="98" t="e">
        <f>IF(#REF!="","",#REF!)</f>
        <v>#REF!</v>
      </c>
      <c r="AC215" s="98" t="e">
        <f>IF(#REF!="","",#REF!)</f>
        <v>#REF!</v>
      </c>
    </row>
    <row r="216" spans="1:29" x14ac:dyDescent="0.25">
      <c r="A216" s="98" t="e">
        <f>IF(#REF!="","",#REF!)</f>
        <v>#REF!</v>
      </c>
      <c r="B216" s="99" t="e">
        <f>IF(#REF!="","",#REF!)</f>
        <v>#REF!</v>
      </c>
      <c r="C216" s="98" t="e">
        <f>IF(#REF!="","",#REF!)</f>
        <v>#REF!</v>
      </c>
      <c r="D216" s="98" t="e">
        <f>IF(#REF!="","",#REF!)</f>
        <v>#REF!</v>
      </c>
      <c r="E216" s="98" t="e">
        <f>IF(#REF!="","",#REF!)</f>
        <v>#REF!</v>
      </c>
      <c r="F216" s="98" t="e">
        <f>IF(#REF!="","",#REF!)</f>
        <v>#REF!</v>
      </c>
      <c r="G216" s="99" t="e">
        <f>IF(#REF!="","",#REF!)</f>
        <v>#REF!</v>
      </c>
      <c r="H216" s="99" t="e">
        <f>CONCATENATE(#REF!, "-R",#REF!)</f>
        <v>#REF!</v>
      </c>
      <c r="I216" s="99" t="e">
        <f>IF(#REF!="","",#REF!)</f>
        <v>#REF!</v>
      </c>
      <c r="J216" s="99" t="e">
        <f>IF(#REF!="","",#REF!)</f>
        <v>#REF!</v>
      </c>
      <c r="K216" s="115" t="e">
        <f>IF(#REF!="","",#REF!)</f>
        <v>#REF!</v>
      </c>
      <c r="L216" s="99" t="e">
        <f>IF(#REF!="","",#REF!)</f>
        <v>#REF!</v>
      </c>
      <c r="M216" s="99" t="e">
        <f>IF(#REF!="","",#REF!)</f>
        <v>#REF!</v>
      </c>
      <c r="N216" s="99" t="e">
        <f t="shared" si="6"/>
        <v>#REF!</v>
      </c>
      <c r="O216" s="99" t="e">
        <f>#REF!</f>
        <v>#REF!</v>
      </c>
      <c r="P216" s="98" t="e">
        <f>#REF!</f>
        <v>#REF!</v>
      </c>
      <c r="Q216" s="99" t="e">
        <f t="shared" si="7"/>
        <v>#REF!</v>
      </c>
      <c r="R216" s="98" t="e">
        <f>IF(#REF!="","",#REF!)</f>
        <v>#REF!</v>
      </c>
      <c r="S216" s="98" t="e">
        <f>IF(#REF!="","",#REF!)</f>
        <v>#REF!</v>
      </c>
      <c r="T216" s="98" t="e">
        <f>IF(#REF!="","",#REF!)</f>
        <v>#REF!</v>
      </c>
      <c r="U216" s="98" t="e">
        <f>IF(#REF!="","",#REF!)</f>
        <v>#REF!</v>
      </c>
      <c r="V216" s="98" t="e">
        <f>IF(#REF!="","",#REF!)</f>
        <v>#REF!</v>
      </c>
      <c r="W216" s="98" t="e">
        <f>IF(#REF!="","",#REF!)</f>
        <v>#REF!</v>
      </c>
      <c r="X216" s="99" t="e">
        <f>IF(#REF!="","",#REF!)</f>
        <v>#REF!</v>
      </c>
      <c r="Y216" s="99" t="e">
        <f>IF(#REF!="","",#REF!)</f>
        <v>#REF!</v>
      </c>
      <c r="Z216" s="99" t="e">
        <f>IF(#REF!="","",#REF!)</f>
        <v>#REF!</v>
      </c>
      <c r="AA216" s="98" t="e">
        <f>IF(#REF!="","",#REF!)</f>
        <v>#REF!</v>
      </c>
      <c r="AB216" s="98" t="e">
        <f>IF(#REF!="","",#REF!)</f>
        <v>#REF!</v>
      </c>
      <c r="AC216" s="98" t="e">
        <f>IF(#REF!="","",#REF!)</f>
        <v>#REF!</v>
      </c>
    </row>
    <row r="217" spans="1:29" x14ac:dyDescent="0.25">
      <c r="A217" s="98" t="e">
        <f>IF(#REF!="","",#REF!)</f>
        <v>#REF!</v>
      </c>
      <c r="B217" s="99" t="e">
        <f>IF(#REF!="","",#REF!)</f>
        <v>#REF!</v>
      </c>
      <c r="C217" s="98" t="e">
        <f>IF(#REF!="","",#REF!)</f>
        <v>#REF!</v>
      </c>
      <c r="D217" s="98" t="e">
        <f>IF(#REF!="","",#REF!)</f>
        <v>#REF!</v>
      </c>
      <c r="E217" s="98" t="e">
        <f>IF(#REF!="","",#REF!)</f>
        <v>#REF!</v>
      </c>
      <c r="F217" s="98" t="e">
        <f>IF(#REF!="","",#REF!)</f>
        <v>#REF!</v>
      </c>
      <c r="G217" s="99" t="e">
        <f>IF(#REF!="","",#REF!)</f>
        <v>#REF!</v>
      </c>
      <c r="H217" s="99" t="e">
        <f>CONCATENATE(#REF!, "-R",#REF!)</f>
        <v>#REF!</v>
      </c>
      <c r="I217" s="99" t="e">
        <f>IF(#REF!="","",#REF!)</f>
        <v>#REF!</v>
      </c>
      <c r="J217" s="99" t="e">
        <f>IF(#REF!="","",#REF!)</f>
        <v>#REF!</v>
      </c>
      <c r="K217" s="115" t="e">
        <f>IF(#REF!="","",#REF!)</f>
        <v>#REF!</v>
      </c>
      <c r="L217" s="99" t="e">
        <f>IF(#REF!="","",#REF!)</f>
        <v>#REF!</v>
      </c>
      <c r="M217" s="99" t="e">
        <f>IF(#REF!="","",#REF!)</f>
        <v>#REF!</v>
      </c>
      <c r="N217" s="99" t="e">
        <f t="shared" si="6"/>
        <v>#REF!</v>
      </c>
      <c r="O217" s="99" t="e">
        <f>#REF!</f>
        <v>#REF!</v>
      </c>
      <c r="P217" s="98" t="e">
        <f>#REF!</f>
        <v>#REF!</v>
      </c>
      <c r="Q217" s="99" t="e">
        <f t="shared" si="7"/>
        <v>#REF!</v>
      </c>
      <c r="R217" s="98" t="e">
        <f>IF(#REF!="","",#REF!)</f>
        <v>#REF!</v>
      </c>
      <c r="S217" s="98" t="e">
        <f>IF(#REF!="","",#REF!)</f>
        <v>#REF!</v>
      </c>
      <c r="T217" s="98" t="e">
        <f>IF(#REF!="","",#REF!)</f>
        <v>#REF!</v>
      </c>
      <c r="U217" s="98" t="e">
        <f>IF(#REF!="","",#REF!)</f>
        <v>#REF!</v>
      </c>
      <c r="V217" s="98" t="e">
        <f>IF(#REF!="","",#REF!)</f>
        <v>#REF!</v>
      </c>
      <c r="W217" s="98" t="e">
        <f>IF(#REF!="","",#REF!)</f>
        <v>#REF!</v>
      </c>
      <c r="X217" s="99" t="e">
        <f>IF(#REF!="","",#REF!)</f>
        <v>#REF!</v>
      </c>
      <c r="Y217" s="99" t="e">
        <f>IF(#REF!="","",#REF!)</f>
        <v>#REF!</v>
      </c>
      <c r="Z217" s="99" t="e">
        <f>IF(#REF!="","",#REF!)</f>
        <v>#REF!</v>
      </c>
      <c r="AA217" s="98" t="e">
        <f>IF(#REF!="","",#REF!)</f>
        <v>#REF!</v>
      </c>
      <c r="AB217" s="98" t="e">
        <f>IF(#REF!="","",#REF!)</f>
        <v>#REF!</v>
      </c>
      <c r="AC217" s="98" t="e">
        <f>IF(#REF!="","",#REF!)</f>
        <v>#REF!</v>
      </c>
    </row>
    <row r="218" spans="1:29" x14ac:dyDescent="0.25">
      <c r="A218" s="98" t="e">
        <f>IF(#REF!="","",#REF!)</f>
        <v>#REF!</v>
      </c>
      <c r="B218" s="99" t="e">
        <f>IF(#REF!="","",#REF!)</f>
        <v>#REF!</v>
      </c>
      <c r="C218" s="98" t="e">
        <f>IF(#REF!="","",#REF!)</f>
        <v>#REF!</v>
      </c>
      <c r="D218" s="98" t="e">
        <f>IF(#REF!="","",#REF!)</f>
        <v>#REF!</v>
      </c>
      <c r="E218" s="98" t="e">
        <f>IF(#REF!="","",#REF!)</f>
        <v>#REF!</v>
      </c>
      <c r="F218" s="98" t="e">
        <f>IF(#REF!="","",#REF!)</f>
        <v>#REF!</v>
      </c>
      <c r="G218" s="99" t="e">
        <f>IF(#REF!="","",#REF!)</f>
        <v>#REF!</v>
      </c>
      <c r="H218" s="99" t="e">
        <f>CONCATENATE(#REF!, "-R",#REF!)</f>
        <v>#REF!</v>
      </c>
      <c r="I218" s="99" t="e">
        <f>IF(#REF!="","",#REF!)</f>
        <v>#REF!</v>
      </c>
      <c r="J218" s="99" t="e">
        <f>IF(#REF!="","",#REF!)</f>
        <v>#REF!</v>
      </c>
      <c r="K218" s="115" t="e">
        <f>IF(#REF!="","",#REF!)</f>
        <v>#REF!</v>
      </c>
      <c r="L218" s="99" t="e">
        <f>IF(#REF!="","",#REF!)</f>
        <v>#REF!</v>
      </c>
      <c r="M218" s="99" t="e">
        <f>IF(#REF!="","",#REF!)</f>
        <v>#REF!</v>
      </c>
      <c r="N218" s="99" t="e">
        <f t="shared" si="6"/>
        <v>#REF!</v>
      </c>
      <c r="O218" s="99" t="e">
        <f>#REF!</f>
        <v>#REF!</v>
      </c>
      <c r="P218" s="98" t="e">
        <f>#REF!</f>
        <v>#REF!</v>
      </c>
      <c r="Q218" s="99" t="e">
        <f t="shared" si="7"/>
        <v>#REF!</v>
      </c>
      <c r="R218" s="98" t="e">
        <f>IF(#REF!="","",#REF!)</f>
        <v>#REF!</v>
      </c>
      <c r="S218" s="98" t="e">
        <f>IF(#REF!="","",#REF!)</f>
        <v>#REF!</v>
      </c>
      <c r="T218" s="98" t="e">
        <f>IF(#REF!="","",#REF!)</f>
        <v>#REF!</v>
      </c>
      <c r="U218" s="98" t="e">
        <f>IF(#REF!="","",#REF!)</f>
        <v>#REF!</v>
      </c>
      <c r="V218" s="98" t="e">
        <f>IF(#REF!="","",#REF!)</f>
        <v>#REF!</v>
      </c>
      <c r="W218" s="98" t="e">
        <f>IF(#REF!="","",#REF!)</f>
        <v>#REF!</v>
      </c>
      <c r="X218" s="99" t="e">
        <f>IF(#REF!="","",#REF!)</f>
        <v>#REF!</v>
      </c>
      <c r="Y218" s="99" t="e">
        <f>IF(#REF!="","",#REF!)</f>
        <v>#REF!</v>
      </c>
      <c r="Z218" s="99" t="e">
        <f>IF(#REF!="","",#REF!)</f>
        <v>#REF!</v>
      </c>
      <c r="AA218" s="98" t="e">
        <f>IF(#REF!="","",#REF!)</f>
        <v>#REF!</v>
      </c>
      <c r="AB218" s="98" t="e">
        <f>IF(#REF!="","",#REF!)</f>
        <v>#REF!</v>
      </c>
      <c r="AC218" s="98" t="e">
        <f>IF(#REF!="","",#REF!)</f>
        <v>#REF!</v>
      </c>
    </row>
    <row r="219" spans="1:29" x14ac:dyDescent="0.25">
      <c r="A219" s="98" t="e">
        <f>IF(#REF!="","",#REF!)</f>
        <v>#REF!</v>
      </c>
      <c r="B219" s="99" t="e">
        <f>IF(#REF!="","",#REF!)</f>
        <v>#REF!</v>
      </c>
      <c r="C219" s="98" t="e">
        <f>IF(#REF!="","",#REF!)</f>
        <v>#REF!</v>
      </c>
      <c r="D219" s="98" t="e">
        <f>IF(#REF!="","",#REF!)</f>
        <v>#REF!</v>
      </c>
      <c r="E219" s="98" t="e">
        <f>IF(#REF!="","",#REF!)</f>
        <v>#REF!</v>
      </c>
      <c r="F219" s="98" t="e">
        <f>IF(#REF!="","",#REF!)</f>
        <v>#REF!</v>
      </c>
      <c r="G219" s="99" t="e">
        <f>IF(#REF!="","",#REF!)</f>
        <v>#REF!</v>
      </c>
      <c r="H219" s="99" t="e">
        <f>CONCATENATE(#REF!, "-R",#REF!)</f>
        <v>#REF!</v>
      </c>
      <c r="I219" s="99" t="e">
        <f>IF(#REF!="","",#REF!)</f>
        <v>#REF!</v>
      </c>
      <c r="J219" s="99" t="e">
        <f>IF(#REF!="","",#REF!)</f>
        <v>#REF!</v>
      </c>
      <c r="K219" s="115" t="e">
        <f>IF(#REF!="","",#REF!)</f>
        <v>#REF!</v>
      </c>
      <c r="L219" s="99" t="e">
        <f>IF(#REF!="","",#REF!)</f>
        <v>#REF!</v>
      </c>
      <c r="M219" s="99" t="e">
        <f>IF(#REF!="","",#REF!)</f>
        <v>#REF!</v>
      </c>
      <c r="N219" s="99" t="e">
        <f t="shared" si="6"/>
        <v>#REF!</v>
      </c>
      <c r="O219" s="99" t="e">
        <f>#REF!</f>
        <v>#REF!</v>
      </c>
      <c r="P219" s="98" t="e">
        <f>#REF!</f>
        <v>#REF!</v>
      </c>
      <c r="Q219" s="99" t="e">
        <f t="shared" si="7"/>
        <v>#REF!</v>
      </c>
      <c r="R219" s="98" t="e">
        <f>IF(#REF!="","",#REF!)</f>
        <v>#REF!</v>
      </c>
      <c r="S219" s="98" t="e">
        <f>IF(#REF!="","",#REF!)</f>
        <v>#REF!</v>
      </c>
      <c r="T219" s="98" t="e">
        <f>IF(#REF!="","",#REF!)</f>
        <v>#REF!</v>
      </c>
      <c r="U219" s="98" t="e">
        <f>IF(#REF!="","",#REF!)</f>
        <v>#REF!</v>
      </c>
      <c r="V219" s="98" t="e">
        <f>IF(#REF!="","",#REF!)</f>
        <v>#REF!</v>
      </c>
      <c r="W219" s="98" t="e">
        <f>IF(#REF!="","",#REF!)</f>
        <v>#REF!</v>
      </c>
      <c r="X219" s="99" t="e">
        <f>IF(#REF!="","",#REF!)</f>
        <v>#REF!</v>
      </c>
      <c r="Y219" s="99" t="e">
        <f>IF(#REF!="","",#REF!)</f>
        <v>#REF!</v>
      </c>
      <c r="Z219" s="99" t="e">
        <f>IF(#REF!="","",#REF!)</f>
        <v>#REF!</v>
      </c>
      <c r="AA219" s="98" t="e">
        <f>IF(#REF!="","",#REF!)</f>
        <v>#REF!</v>
      </c>
      <c r="AB219" s="98" t="e">
        <f>IF(#REF!="","",#REF!)</f>
        <v>#REF!</v>
      </c>
      <c r="AC219" s="98" t="e">
        <f>IF(#REF!="","",#REF!)</f>
        <v>#REF!</v>
      </c>
    </row>
    <row r="220" spans="1:29" x14ac:dyDescent="0.25">
      <c r="A220" s="98" t="e">
        <f>IF(#REF!="","",#REF!)</f>
        <v>#REF!</v>
      </c>
      <c r="B220" s="99" t="e">
        <f>IF(#REF!="","",#REF!)</f>
        <v>#REF!</v>
      </c>
      <c r="C220" s="98" t="e">
        <f>IF(#REF!="","",#REF!)</f>
        <v>#REF!</v>
      </c>
      <c r="D220" s="98" t="e">
        <f>IF(#REF!="","",#REF!)</f>
        <v>#REF!</v>
      </c>
      <c r="E220" s="98" t="e">
        <f>IF(#REF!="","",#REF!)</f>
        <v>#REF!</v>
      </c>
      <c r="F220" s="98" t="e">
        <f>IF(#REF!="","",#REF!)</f>
        <v>#REF!</v>
      </c>
      <c r="G220" s="99" t="e">
        <f>IF(#REF!="","",#REF!)</f>
        <v>#REF!</v>
      </c>
      <c r="H220" s="99" t="e">
        <f>CONCATENATE(#REF!, "-R",#REF!)</f>
        <v>#REF!</v>
      </c>
      <c r="I220" s="99" t="e">
        <f>IF(#REF!="","",#REF!)</f>
        <v>#REF!</v>
      </c>
      <c r="J220" s="99" t="e">
        <f>IF(#REF!="","",#REF!)</f>
        <v>#REF!</v>
      </c>
      <c r="K220" s="115" t="e">
        <f>IF(#REF!="","",#REF!)</f>
        <v>#REF!</v>
      </c>
      <c r="L220" s="99" t="e">
        <f>IF(#REF!="","",#REF!)</f>
        <v>#REF!</v>
      </c>
      <c r="M220" s="99" t="e">
        <f>IF(#REF!="","",#REF!)</f>
        <v>#REF!</v>
      </c>
      <c r="N220" s="99" t="e">
        <f t="shared" si="6"/>
        <v>#REF!</v>
      </c>
      <c r="O220" s="99" t="e">
        <f>#REF!</f>
        <v>#REF!</v>
      </c>
      <c r="P220" s="98" t="e">
        <f>#REF!</f>
        <v>#REF!</v>
      </c>
      <c r="Q220" s="99" t="e">
        <f t="shared" si="7"/>
        <v>#REF!</v>
      </c>
      <c r="R220" s="98" t="e">
        <f>IF(#REF!="","",#REF!)</f>
        <v>#REF!</v>
      </c>
      <c r="S220" s="98" t="e">
        <f>IF(#REF!="","",#REF!)</f>
        <v>#REF!</v>
      </c>
      <c r="T220" s="98" t="e">
        <f>IF(#REF!="","",#REF!)</f>
        <v>#REF!</v>
      </c>
      <c r="U220" s="98" t="e">
        <f>IF(#REF!="","",#REF!)</f>
        <v>#REF!</v>
      </c>
      <c r="V220" s="98" t="e">
        <f>IF(#REF!="","",#REF!)</f>
        <v>#REF!</v>
      </c>
      <c r="W220" s="98" t="e">
        <f>IF(#REF!="","",#REF!)</f>
        <v>#REF!</v>
      </c>
      <c r="X220" s="99" t="e">
        <f>IF(#REF!="","",#REF!)</f>
        <v>#REF!</v>
      </c>
      <c r="Y220" s="99" t="e">
        <f>IF(#REF!="","",#REF!)</f>
        <v>#REF!</v>
      </c>
      <c r="Z220" s="99" t="e">
        <f>IF(#REF!="","",#REF!)</f>
        <v>#REF!</v>
      </c>
      <c r="AA220" s="98" t="e">
        <f>IF(#REF!="","",#REF!)</f>
        <v>#REF!</v>
      </c>
      <c r="AB220" s="98" t="e">
        <f>IF(#REF!="","",#REF!)</f>
        <v>#REF!</v>
      </c>
      <c r="AC220" s="98" t="e">
        <f>IF(#REF!="","",#REF!)</f>
        <v>#REF!</v>
      </c>
    </row>
    <row r="221" spans="1:29" x14ac:dyDescent="0.25">
      <c r="A221" s="98" t="e">
        <f>IF(#REF!="","",#REF!)</f>
        <v>#REF!</v>
      </c>
      <c r="B221" s="99" t="e">
        <f>IF(#REF!="","",#REF!)</f>
        <v>#REF!</v>
      </c>
      <c r="C221" s="98" t="e">
        <f>IF(#REF!="","",#REF!)</f>
        <v>#REF!</v>
      </c>
      <c r="D221" s="98" t="e">
        <f>IF(#REF!="","",#REF!)</f>
        <v>#REF!</v>
      </c>
      <c r="E221" s="98" t="e">
        <f>IF(#REF!="","",#REF!)</f>
        <v>#REF!</v>
      </c>
      <c r="F221" s="98" t="e">
        <f>IF(#REF!="","",#REF!)</f>
        <v>#REF!</v>
      </c>
      <c r="G221" s="99" t="e">
        <f>IF(#REF!="","",#REF!)</f>
        <v>#REF!</v>
      </c>
      <c r="H221" s="99" t="e">
        <f>CONCATENATE(#REF!, "-R",#REF!)</f>
        <v>#REF!</v>
      </c>
      <c r="I221" s="99" t="e">
        <f>IF(#REF!="","",#REF!)</f>
        <v>#REF!</v>
      </c>
      <c r="J221" s="99" t="e">
        <f>IF(#REF!="","",#REF!)</f>
        <v>#REF!</v>
      </c>
      <c r="K221" s="115" t="e">
        <f>IF(#REF!="","",#REF!)</f>
        <v>#REF!</v>
      </c>
      <c r="L221" s="99" t="e">
        <f>IF(#REF!="","",#REF!)</f>
        <v>#REF!</v>
      </c>
      <c r="M221" s="99" t="e">
        <f>IF(#REF!="","",#REF!)</f>
        <v>#REF!</v>
      </c>
      <c r="N221" s="99" t="e">
        <f t="shared" si="6"/>
        <v>#REF!</v>
      </c>
      <c r="O221" s="99" t="e">
        <f>#REF!</f>
        <v>#REF!</v>
      </c>
      <c r="P221" s="98" t="e">
        <f>#REF!</f>
        <v>#REF!</v>
      </c>
      <c r="Q221" s="99" t="e">
        <f t="shared" si="7"/>
        <v>#REF!</v>
      </c>
      <c r="R221" s="98" t="e">
        <f>IF(#REF!="","",#REF!)</f>
        <v>#REF!</v>
      </c>
      <c r="S221" s="98" t="e">
        <f>IF(#REF!="","",#REF!)</f>
        <v>#REF!</v>
      </c>
      <c r="T221" s="98" t="e">
        <f>IF(#REF!="","",#REF!)</f>
        <v>#REF!</v>
      </c>
      <c r="U221" s="98" t="e">
        <f>IF(#REF!="","",#REF!)</f>
        <v>#REF!</v>
      </c>
      <c r="V221" s="98" t="e">
        <f>IF(#REF!="","",#REF!)</f>
        <v>#REF!</v>
      </c>
      <c r="W221" s="98" t="e">
        <f>IF(#REF!="","",#REF!)</f>
        <v>#REF!</v>
      </c>
      <c r="X221" s="99" t="e">
        <f>IF(#REF!="","",#REF!)</f>
        <v>#REF!</v>
      </c>
      <c r="Y221" s="99" t="e">
        <f>IF(#REF!="","",#REF!)</f>
        <v>#REF!</v>
      </c>
      <c r="Z221" s="99" t="e">
        <f>IF(#REF!="","",#REF!)</f>
        <v>#REF!</v>
      </c>
      <c r="AA221" s="98" t="e">
        <f>IF(#REF!="","",#REF!)</f>
        <v>#REF!</v>
      </c>
      <c r="AB221" s="98" t="e">
        <f>IF(#REF!="","",#REF!)</f>
        <v>#REF!</v>
      </c>
      <c r="AC221" s="98" t="e">
        <f>IF(#REF!="","",#REF!)</f>
        <v>#REF!</v>
      </c>
    </row>
    <row r="222" spans="1:29" x14ac:dyDescent="0.25">
      <c r="A222" s="98" t="e">
        <f>IF(#REF!="","",#REF!)</f>
        <v>#REF!</v>
      </c>
      <c r="B222" s="99" t="e">
        <f>IF(#REF!="","",#REF!)</f>
        <v>#REF!</v>
      </c>
      <c r="C222" s="98" t="e">
        <f>IF(#REF!="","",#REF!)</f>
        <v>#REF!</v>
      </c>
      <c r="D222" s="98" t="e">
        <f>IF(#REF!="","",#REF!)</f>
        <v>#REF!</v>
      </c>
      <c r="E222" s="98" t="e">
        <f>IF(#REF!="","",#REF!)</f>
        <v>#REF!</v>
      </c>
      <c r="F222" s="98" t="e">
        <f>IF(#REF!="","",#REF!)</f>
        <v>#REF!</v>
      </c>
      <c r="G222" s="99" t="e">
        <f>IF(#REF!="","",#REF!)</f>
        <v>#REF!</v>
      </c>
      <c r="H222" s="99" t="e">
        <f>CONCATENATE(#REF!, "-R",#REF!)</f>
        <v>#REF!</v>
      </c>
      <c r="I222" s="99" t="e">
        <f>IF(#REF!="","",#REF!)</f>
        <v>#REF!</v>
      </c>
      <c r="J222" s="99" t="e">
        <f>IF(#REF!="","",#REF!)</f>
        <v>#REF!</v>
      </c>
      <c r="K222" s="115" t="e">
        <f>IF(#REF!="","",#REF!)</f>
        <v>#REF!</v>
      </c>
      <c r="L222" s="99" t="e">
        <f>IF(#REF!="","",#REF!)</f>
        <v>#REF!</v>
      </c>
      <c r="M222" s="99" t="e">
        <f>IF(#REF!="","",#REF!)</f>
        <v>#REF!</v>
      </c>
      <c r="N222" s="99" t="e">
        <f t="shared" si="6"/>
        <v>#REF!</v>
      </c>
      <c r="O222" s="99" t="e">
        <f>#REF!</f>
        <v>#REF!</v>
      </c>
      <c r="P222" s="98" t="e">
        <f>#REF!</f>
        <v>#REF!</v>
      </c>
      <c r="Q222" s="99" t="e">
        <f t="shared" si="7"/>
        <v>#REF!</v>
      </c>
      <c r="R222" s="98" t="e">
        <f>IF(#REF!="","",#REF!)</f>
        <v>#REF!</v>
      </c>
      <c r="S222" s="98" t="e">
        <f>IF(#REF!="","",#REF!)</f>
        <v>#REF!</v>
      </c>
      <c r="T222" s="98" t="e">
        <f>IF(#REF!="","",#REF!)</f>
        <v>#REF!</v>
      </c>
      <c r="U222" s="98" t="e">
        <f>IF(#REF!="","",#REF!)</f>
        <v>#REF!</v>
      </c>
      <c r="V222" s="98" t="e">
        <f>IF(#REF!="","",#REF!)</f>
        <v>#REF!</v>
      </c>
      <c r="W222" s="98" t="e">
        <f>IF(#REF!="","",#REF!)</f>
        <v>#REF!</v>
      </c>
      <c r="X222" s="99" t="e">
        <f>IF(#REF!="","",#REF!)</f>
        <v>#REF!</v>
      </c>
      <c r="Y222" s="99" t="e">
        <f>IF(#REF!="","",#REF!)</f>
        <v>#REF!</v>
      </c>
      <c r="Z222" s="99" t="e">
        <f>IF(#REF!="","",#REF!)</f>
        <v>#REF!</v>
      </c>
      <c r="AA222" s="98" t="e">
        <f>IF(#REF!="","",#REF!)</f>
        <v>#REF!</v>
      </c>
      <c r="AB222" s="98" t="e">
        <f>IF(#REF!="","",#REF!)</f>
        <v>#REF!</v>
      </c>
      <c r="AC222" s="98" t="e">
        <f>IF(#REF!="","",#REF!)</f>
        <v>#REF!</v>
      </c>
    </row>
    <row r="223" spans="1:29" x14ac:dyDescent="0.25">
      <c r="A223" s="98" t="e">
        <f>IF(#REF!="","",#REF!)</f>
        <v>#REF!</v>
      </c>
      <c r="B223" s="99" t="e">
        <f>IF(#REF!="","",#REF!)</f>
        <v>#REF!</v>
      </c>
      <c r="C223" s="98" t="e">
        <f>IF(#REF!="","",#REF!)</f>
        <v>#REF!</v>
      </c>
      <c r="D223" s="98" t="e">
        <f>IF(#REF!="","",#REF!)</f>
        <v>#REF!</v>
      </c>
      <c r="E223" s="98" t="e">
        <f>IF(#REF!="","",#REF!)</f>
        <v>#REF!</v>
      </c>
      <c r="F223" s="98" t="e">
        <f>IF(#REF!="","",#REF!)</f>
        <v>#REF!</v>
      </c>
      <c r="G223" s="99" t="e">
        <f>IF(#REF!="","",#REF!)</f>
        <v>#REF!</v>
      </c>
      <c r="H223" s="99" t="e">
        <f>CONCATENATE(#REF!, "-R",#REF!)</f>
        <v>#REF!</v>
      </c>
      <c r="I223" s="99" t="e">
        <f>IF(#REF!="","",#REF!)</f>
        <v>#REF!</v>
      </c>
      <c r="J223" s="99" t="e">
        <f>IF(#REF!="","",#REF!)</f>
        <v>#REF!</v>
      </c>
      <c r="K223" s="115" t="e">
        <f>IF(#REF!="","",#REF!)</f>
        <v>#REF!</v>
      </c>
      <c r="L223" s="99" t="e">
        <f>IF(#REF!="","",#REF!)</f>
        <v>#REF!</v>
      </c>
      <c r="M223" s="99" t="e">
        <f>IF(#REF!="","",#REF!)</f>
        <v>#REF!</v>
      </c>
      <c r="N223" s="99" t="e">
        <f t="shared" si="6"/>
        <v>#REF!</v>
      </c>
      <c r="O223" s="99" t="e">
        <f>#REF!</f>
        <v>#REF!</v>
      </c>
      <c r="P223" s="98" t="e">
        <f>#REF!</f>
        <v>#REF!</v>
      </c>
      <c r="Q223" s="99" t="e">
        <f t="shared" si="7"/>
        <v>#REF!</v>
      </c>
      <c r="R223" s="98" t="e">
        <f>IF(#REF!="","",#REF!)</f>
        <v>#REF!</v>
      </c>
      <c r="S223" s="98" t="e">
        <f>IF(#REF!="","",#REF!)</f>
        <v>#REF!</v>
      </c>
      <c r="T223" s="98" t="e">
        <f>IF(#REF!="","",#REF!)</f>
        <v>#REF!</v>
      </c>
      <c r="U223" s="98" t="e">
        <f>IF(#REF!="","",#REF!)</f>
        <v>#REF!</v>
      </c>
      <c r="V223" s="98" t="e">
        <f>IF(#REF!="","",#REF!)</f>
        <v>#REF!</v>
      </c>
      <c r="W223" s="98" t="e">
        <f>IF(#REF!="","",#REF!)</f>
        <v>#REF!</v>
      </c>
      <c r="X223" s="99" t="e">
        <f>IF(#REF!="","",#REF!)</f>
        <v>#REF!</v>
      </c>
      <c r="Y223" s="99" t="e">
        <f>IF(#REF!="","",#REF!)</f>
        <v>#REF!</v>
      </c>
      <c r="Z223" s="99" t="e">
        <f>IF(#REF!="","",#REF!)</f>
        <v>#REF!</v>
      </c>
      <c r="AA223" s="98" t="e">
        <f>IF(#REF!="","",#REF!)</f>
        <v>#REF!</v>
      </c>
      <c r="AB223" s="98" t="e">
        <f>IF(#REF!="","",#REF!)</f>
        <v>#REF!</v>
      </c>
      <c r="AC223" s="98" t="e">
        <f>IF(#REF!="","",#REF!)</f>
        <v>#REF!</v>
      </c>
    </row>
    <row r="224" spans="1:29" x14ac:dyDescent="0.25">
      <c r="A224" s="98" t="e">
        <f>IF(#REF!="","",#REF!)</f>
        <v>#REF!</v>
      </c>
      <c r="B224" s="99" t="e">
        <f>IF(#REF!="","",#REF!)</f>
        <v>#REF!</v>
      </c>
      <c r="C224" s="98" t="e">
        <f>IF(#REF!="","",#REF!)</f>
        <v>#REF!</v>
      </c>
      <c r="D224" s="98" t="e">
        <f>IF(#REF!="","",#REF!)</f>
        <v>#REF!</v>
      </c>
      <c r="E224" s="98" t="e">
        <f>IF(#REF!="","",#REF!)</f>
        <v>#REF!</v>
      </c>
      <c r="F224" s="98" t="e">
        <f>IF(#REF!="","",#REF!)</f>
        <v>#REF!</v>
      </c>
      <c r="G224" s="99" t="e">
        <f>IF(#REF!="","",#REF!)</f>
        <v>#REF!</v>
      </c>
      <c r="H224" s="99" t="e">
        <f>CONCATENATE(#REF!, "-R",#REF!)</f>
        <v>#REF!</v>
      </c>
      <c r="I224" s="99" t="e">
        <f>IF(#REF!="","",#REF!)</f>
        <v>#REF!</v>
      </c>
      <c r="J224" s="99" t="e">
        <f>IF(#REF!="","",#REF!)</f>
        <v>#REF!</v>
      </c>
      <c r="K224" s="115" t="e">
        <f>IF(#REF!="","",#REF!)</f>
        <v>#REF!</v>
      </c>
      <c r="L224" s="99" t="e">
        <f>IF(#REF!="","",#REF!)</f>
        <v>#REF!</v>
      </c>
      <c r="M224" s="99" t="e">
        <f>IF(#REF!="","",#REF!)</f>
        <v>#REF!</v>
      </c>
      <c r="N224" s="99" t="e">
        <f t="shared" si="6"/>
        <v>#REF!</v>
      </c>
      <c r="O224" s="99" t="e">
        <f>#REF!</f>
        <v>#REF!</v>
      </c>
      <c r="P224" s="98" t="e">
        <f>#REF!</f>
        <v>#REF!</v>
      </c>
      <c r="Q224" s="99" t="e">
        <f t="shared" si="7"/>
        <v>#REF!</v>
      </c>
      <c r="R224" s="98" t="e">
        <f>IF(#REF!="","",#REF!)</f>
        <v>#REF!</v>
      </c>
      <c r="S224" s="98" t="e">
        <f>IF(#REF!="","",#REF!)</f>
        <v>#REF!</v>
      </c>
      <c r="T224" s="98" t="e">
        <f>IF(#REF!="","",#REF!)</f>
        <v>#REF!</v>
      </c>
      <c r="U224" s="98" t="e">
        <f>IF(#REF!="","",#REF!)</f>
        <v>#REF!</v>
      </c>
      <c r="V224" s="98" t="e">
        <f>IF(#REF!="","",#REF!)</f>
        <v>#REF!</v>
      </c>
      <c r="W224" s="98" t="e">
        <f>IF(#REF!="","",#REF!)</f>
        <v>#REF!</v>
      </c>
      <c r="X224" s="99" t="e">
        <f>IF(#REF!="","",#REF!)</f>
        <v>#REF!</v>
      </c>
      <c r="Y224" s="99" t="e">
        <f>IF(#REF!="","",#REF!)</f>
        <v>#REF!</v>
      </c>
      <c r="Z224" s="99" t="e">
        <f>IF(#REF!="","",#REF!)</f>
        <v>#REF!</v>
      </c>
      <c r="AA224" s="98" t="e">
        <f>IF(#REF!="","",#REF!)</f>
        <v>#REF!</v>
      </c>
      <c r="AB224" s="98" t="e">
        <f>IF(#REF!="","",#REF!)</f>
        <v>#REF!</v>
      </c>
      <c r="AC224" s="98" t="e">
        <f>IF(#REF!="","",#REF!)</f>
        <v>#REF!</v>
      </c>
    </row>
    <row r="225" spans="1:29" x14ac:dyDescent="0.25">
      <c r="A225" s="98" t="e">
        <f>IF(#REF!="","",#REF!)</f>
        <v>#REF!</v>
      </c>
      <c r="B225" s="99" t="e">
        <f>IF(#REF!="","",#REF!)</f>
        <v>#REF!</v>
      </c>
      <c r="C225" s="98" t="e">
        <f>IF(#REF!="","",#REF!)</f>
        <v>#REF!</v>
      </c>
      <c r="D225" s="98" t="e">
        <f>IF(#REF!="","",#REF!)</f>
        <v>#REF!</v>
      </c>
      <c r="E225" s="98" t="e">
        <f>IF(#REF!="","",#REF!)</f>
        <v>#REF!</v>
      </c>
      <c r="F225" s="98" t="e">
        <f>IF(#REF!="","",#REF!)</f>
        <v>#REF!</v>
      </c>
      <c r="G225" s="99" t="e">
        <f>IF(#REF!="","",#REF!)</f>
        <v>#REF!</v>
      </c>
      <c r="H225" s="99" t="e">
        <f>CONCATENATE(#REF!, "-R",#REF!)</f>
        <v>#REF!</v>
      </c>
      <c r="I225" s="99" t="e">
        <f>IF(#REF!="","",#REF!)</f>
        <v>#REF!</v>
      </c>
      <c r="J225" s="99" t="e">
        <f>IF(#REF!="","",#REF!)</f>
        <v>#REF!</v>
      </c>
      <c r="K225" s="115" t="e">
        <f>IF(#REF!="","",#REF!)</f>
        <v>#REF!</v>
      </c>
      <c r="L225" s="99" t="e">
        <f>IF(#REF!="","",#REF!)</f>
        <v>#REF!</v>
      </c>
      <c r="M225" s="99" t="e">
        <f>IF(#REF!="","",#REF!)</f>
        <v>#REF!</v>
      </c>
      <c r="N225" s="99" t="e">
        <f t="shared" si="6"/>
        <v>#REF!</v>
      </c>
      <c r="O225" s="99" t="e">
        <f>#REF!</f>
        <v>#REF!</v>
      </c>
      <c r="P225" s="98" t="e">
        <f>#REF!</f>
        <v>#REF!</v>
      </c>
      <c r="Q225" s="99" t="e">
        <f t="shared" si="7"/>
        <v>#REF!</v>
      </c>
      <c r="R225" s="98" t="e">
        <f>IF(#REF!="","",#REF!)</f>
        <v>#REF!</v>
      </c>
      <c r="S225" s="98" t="e">
        <f>IF(#REF!="","",#REF!)</f>
        <v>#REF!</v>
      </c>
      <c r="T225" s="98" t="e">
        <f>IF(#REF!="","",#REF!)</f>
        <v>#REF!</v>
      </c>
      <c r="U225" s="98" t="e">
        <f>IF(#REF!="","",#REF!)</f>
        <v>#REF!</v>
      </c>
      <c r="V225" s="98" t="e">
        <f>IF(#REF!="","",#REF!)</f>
        <v>#REF!</v>
      </c>
      <c r="W225" s="98" t="e">
        <f>IF(#REF!="","",#REF!)</f>
        <v>#REF!</v>
      </c>
      <c r="X225" s="99" t="e">
        <f>IF(#REF!="","",#REF!)</f>
        <v>#REF!</v>
      </c>
      <c r="Y225" s="99" t="e">
        <f>IF(#REF!="","",#REF!)</f>
        <v>#REF!</v>
      </c>
      <c r="Z225" s="99" t="e">
        <f>IF(#REF!="","",#REF!)</f>
        <v>#REF!</v>
      </c>
      <c r="AA225" s="98" t="e">
        <f>IF(#REF!="","",#REF!)</f>
        <v>#REF!</v>
      </c>
      <c r="AB225" s="98" t="e">
        <f>IF(#REF!="","",#REF!)</f>
        <v>#REF!</v>
      </c>
      <c r="AC225" s="98" t="e">
        <f>IF(#REF!="","",#REF!)</f>
        <v>#REF!</v>
      </c>
    </row>
    <row r="226" spans="1:29" x14ac:dyDescent="0.25">
      <c r="A226" s="98" t="e">
        <f>IF(#REF!="","",#REF!)</f>
        <v>#REF!</v>
      </c>
      <c r="B226" s="99" t="e">
        <f>IF(#REF!="","",#REF!)</f>
        <v>#REF!</v>
      </c>
      <c r="C226" s="98" t="e">
        <f>IF(#REF!="","",#REF!)</f>
        <v>#REF!</v>
      </c>
      <c r="D226" s="98" t="e">
        <f>IF(#REF!="","",#REF!)</f>
        <v>#REF!</v>
      </c>
      <c r="E226" s="98" t="e">
        <f>IF(#REF!="","",#REF!)</f>
        <v>#REF!</v>
      </c>
      <c r="F226" s="98" t="e">
        <f>IF(#REF!="","",#REF!)</f>
        <v>#REF!</v>
      </c>
      <c r="G226" s="99" t="e">
        <f>IF(#REF!="","",#REF!)</f>
        <v>#REF!</v>
      </c>
      <c r="H226" s="99" t="e">
        <f>CONCATENATE(#REF!, "-R",#REF!)</f>
        <v>#REF!</v>
      </c>
      <c r="I226" s="99" t="e">
        <f>IF(#REF!="","",#REF!)</f>
        <v>#REF!</v>
      </c>
      <c r="J226" s="99" t="e">
        <f>IF(#REF!="","",#REF!)</f>
        <v>#REF!</v>
      </c>
      <c r="K226" s="115" t="e">
        <f>IF(#REF!="","",#REF!)</f>
        <v>#REF!</v>
      </c>
      <c r="L226" s="99" t="e">
        <f>IF(#REF!="","",#REF!)</f>
        <v>#REF!</v>
      </c>
      <c r="M226" s="99" t="e">
        <f>IF(#REF!="","",#REF!)</f>
        <v>#REF!</v>
      </c>
      <c r="N226" s="99" t="e">
        <f t="shared" si="6"/>
        <v>#REF!</v>
      </c>
      <c r="O226" s="99" t="e">
        <f>#REF!</f>
        <v>#REF!</v>
      </c>
      <c r="P226" s="98" t="e">
        <f>#REF!</f>
        <v>#REF!</v>
      </c>
      <c r="Q226" s="99" t="e">
        <f t="shared" si="7"/>
        <v>#REF!</v>
      </c>
      <c r="R226" s="98" t="e">
        <f>IF(#REF!="","",#REF!)</f>
        <v>#REF!</v>
      </c>
      <c r="S226" s="98" t="e">
        <f>IF(#REF!="","",#REF!)</f>
        <v>#REF!</v>
      </c>
      <c r="T226" s="98" t="e">
        <f>IF(#REF!="","",#REF!)</f>
        <v>#REF!</v>
      </c>
      <c r="U226" s="98" t="e">
        <f>IF(#REF!="","",#REF!)</f>
        <v>#REF!</v>
      </c>
      <c r="V226" s="98" t="e">
        <f>IF(#REF!="","",#REF!)</f>
        <v>#REF!</v>
      </c>
      <c r="W226" s="98" t="e">
        <f>IF(#REF!="","",#REF!)</f>
        <v>#REF!</v>
      </c>
      <c r="X226" s="99" t="e">
        <f>IF(#REF!="","",#REF!)</f>
        <v>#REF!</v>
      </c>
      <c r="Y226" s="99" t="e">
        <f>IF(#REF!="","",#REF!)</f>
        <v>#REF!</v>
      </c>
      <c r="Z226" s="99" t="e">
        <f>IF(#REF!="","",#REF!)</f>
        <v>#REF!</v>
      </c>
      <c r="AA226" s="98" t="e">
        <f>IF(#REF!="","",#REF!)</f>
        <v>#REF!</v>
      </c>
      <c r="AB226" s="98" t="e">
        <f>IF(#REF!="","",#REF!)</f>
        <v>#REF!</v>
      </c>
      <c r="AC226" s="98" t="e">
        <f>IF(#REF!="","",#REF!)</f>
        <v>#REF!</v>
      </c>
    </row>
    <row r="227" spans="1:29" x14ac:dyDescent="0.25">
      <c r="A227" s="98" t="e">
        <f>IF(#REF!="","",#REF!)</f>
        <v>#REF!</v>
      </c>
      <c r="B227" s="99" t="e">
        <f>IF(#REF!="","",#REF!)</f>
        <v>#REF!</v>
      </c>
      <c r="C227" s="98" t="e">
        <f>IF(#REF!="","",#REF!)</f>
        <v>#REF!</v>
      </c>
      <c r="D227" s="98" t="e">
        <f>IF(#REF!="","",#REF!)</f>
        <v>#REF!</v>
      </c>
      <c r="E227" s="98" t="e">
        <f>IF(#REF!="","",#REF!)</f>
        <v>#REF!</v>
      </c>
      <c r="F227" s="98" t="e">
        <f>IF(#REF!="","",#REF!)</f>
        <v>#REF!</v>
      </c>
      <c r="G227" s="99" t="e">
        <f>IF(#REF!="","",#REF!)</f>
        <v>#REF!</v>
      </c>
      <c r="H227" s="99" t="e">
        <f>CONCATENATE(#REF!, "-R",#REF!)</f>
        <v>#REF!</v>
      </c>
      <c r="I227" s="99" t="e">
        <f>IF(#REF!="","",#REF!)</f>
        <v>#REF!</v>
      </c>
      <c r="J227" s="99" t="e">
        <f>IF(#REF!="","",#REF!)</f>
        <v>#REF!</v>
      </c>
      <c r="K227" s="115" t="e">
        <f>IF(#REF!="","",#REF!)</f>
        <v>#REF!</v>
      </c>
      <c r="L227" s="99" t="e">
        <f>IF(#REF!="","",#REF!)</f>
        <v>#REF!</v>
      </c>
      <c r="M227" s="99" t="e">
        <f>IF(#REF!="","",#REF!)</f>
        <v>#REF!</v>
      </c>
      <c r="N227" s="99" t="e">
        <f t="shared" si="6"/>
        <v>#REF!</v>
      </c>
      <c r="O227" s="99" t="e">
        <f>#REF!</f>
        <v>#REF!</v>
      </c>
      <c r="P227" s="98" t="e">
        <f>#REF!</f>
        <v>#REF!</v>
      </c>
      <c r="Q227" s="99" t="e">
        <f t="shared" si="7"/>
        <v>#REF!</v>
      </c>
      <c r="R227" s="98" t="e">
        <f>IF(#REF!="","",#REF!)</f>
        <v>#REF!</v>
      </c>
      <c r="S227" s="98" t="e">
        <f>IF(#REF!="","",#REF!)</f>
        <v>#REF!</v>
      </c>
      <c r="T227" s="98" t="e">
        <f>IF(#REF!="","",#REF!)</f>
        <v>#REF!</v>
      </c>
      <c r="U227" s="98" t="e">
        <f>IF(#REF!="","",#REF!)</f>
        <v>#REF!</v>
      </c>
      <c r="V227" s="98" t="e">
        <f>IF(#REF!="","",#REF!)</f>
        <v>#REF!</v>
      </c>
      <c r="W227" s="98" t="e">
        <f>IF(#REF!="","",#REF!)</f>
        <v>#REF!</v>
      </c>
      <c r="X227" s="99" t="e">
        <f>IF(#REF!="","",#REF!)</f>
        <v>#REF!</v>
      </c>
      <c r="Y227" s="99" t="e">
        <f>IF(#REF!="","",#REF!)</f>
        <v>#REF!</v>
      </c>
      <c r="Z227" s="99" t="e">
        <f>IF(#REF!="","",#REF!)</f>
        <v>#REF!</v>
      </c>
      <c r="AA227" s="98" t="e">
        <f>IF(#REF!="","",#REF!)</f>
        <v>#REF!</v>
      </c>
      <c r="AB227" s="98" t="e">
        <f>IF(#REF!="","",#REF!)</f>
        <v>#REF!</v>
      </c>
      <c r="AC227" s="98" t="e">
        <f>IF(#REF!="","",#REF!)</f>
        <v>#REF!</v>
      </c>
    </row>
    <row r="228" spans="1:29" x14ac:dyDescent="0.25">
      <c r="A228" s="98" t="e">
        <f>IF(#REF!="","",#REF!)</f>
        <v>#REF!</v>
      </c>
      <c r="B228" s="99" t="e">
        <f>IF(#REF!="","",#REF!)</f>
        <v>#REF!</v>
      </c>
      <c r="C228" s="98" t="e">
        <f>IF(#REF!="","",#REF!)</f>
        <v>#REF!</v>
      </c>
      <c r="D228" s="98" t="e">
        <f>IF(#REF!="","",#REF!)</f>
        <v>#REF!</v>
      </c>
      <c r="E228" s="98" t="e">
        <f>IF(#REF!="","",#REF!)</f>
        <v>#REF!</v>
      </c>
      <c r="F228" s="98" t="e">
        <f>IF(#REF!="","",#REF!)</f>
        <v>#REF!</v>
      </c>
      <c r="G228" s="99" t="e">
        <f>IF(#REF!="","",#REF!)</f>
        <v>#REF!</v>
      </c>
      <c r="H228" s="99" t="e">
        <f>CONCATENATE(#REF!, "-R",#REF!)</f>
        <v>#REF!</v>
      </c>
      <c r="I228" s="99" t="e">
        <f>IF(#REF!="","",#REF!)</f>
        <v>#REF!</v>
      </c>
      <c r="J228" s="99" t="e">
        <f>IF(#REF!="","",#REF!)</f>
        <v>#REF!</v>
      </c>
      <c r="K228" s="115" t="e">
        <f>IF(#REF!="","",#REF!)</f>
        <v>#REF!</v>
      </c>
      <c r="L228" s="99" t="e">
        <f>IF(#REF!="","",#REF!)</f>
        <v>#REF!</v>
      </c>
      <c r="M228" s="99" t="e">
        <f>IF(#REF!="","",#REF!)</f>
        <v>#REF!</v>
      </c>
      <c r="N228" s="99" t="e">
        <f t="shared" si="6"/>
        <v>#REF!</v>
      </c>
      <c r="O228" s="99" t="e">
        <f>#REF!</f>
        <v>#REF!</v>
      </c>
      <c r="P228" s="98" t="e">
        <f>#REF!</f>
        <v>#REF!</v>
      </c>
      <c r="Q228" s="99" t="e">
        <f t="shared" si="7"/>
        <v>#REF!</v>
      </c>
      <c r="R228" s="98" t="e">
        <f>IF(#REF!="","",#REF!)</f>
        <v>#REF!</v>
      </c>
      <c r="S228" s="98" t="e">
        <f>IF(#REF!="","",#REF!)</f>
        <v>#REF!</v>
      </c>
      <c r="T228" s="98" t="e">
        <f>IF(#REF!="","",#REF!)</f>
        <v>#REF!</v>
      </c>
      <c r="U228" s="98" t="e">
        <f>IF(#REF!="","",#REF!)</f>
        <v>#REF!</v>
      </c>
      <c r="V228" s="98" t="e">
        <f>IF(#REF!="","",#REF!)</f>
        <v>#REF!</v>
      </c>
      <c r="W228" s="98" t="e">
        <f>IF(#REF!="","",#REF!)</f>
        <v>#REF!</v>
      </c>
      <c r="X228" s="99" t="e">
        <f>IF(#REF!="","",#REF!)</f>
        <v>#REF!</v>
      </c>
      <c r="Y228" s="99" t="e">
        <f>IF(#REF!="","",#REF!)</f>
        <v>#REF!</v>
      </c>
      <c r="Z228" s="99" t="e">
        <f>IF(#REF!="","",#REF!)</f>
        <v>#REF!</v>
      </c>
      <c r="AA228" s="98" t="e">
        <f>IF(#REF!="","",#REF!)</f>
        <v>#REF!</v>
      </c>
      <c r="AB228" s="98" t="e">
        <f>IF(#REF!="","",#REF!)</f>
        <v>#REF!</v>
      </c>
      <c r="AC228" s="98" t="e">
        <f>IF(#REF!="","",#REF!)</f>
        <v>#REF!</v>
      </c>
    </row>
    <row r="229" spans="1:29" x14ac:dyDescent="0.25">
      <c r="A229" s="98" t="e">
        <f>IF(#REF!="","",#REF!)</f>
        <v>#REF!</v>
      </c>
      <c r="B229" s="99" t="e">
        <f>IF(#REF!="","",#REF!)</f>
        <v>#REF!</v>
      </c>
      <c r="C229" s="98" t="e">
        <f>IF(#REF!="","",#REF!)</f>
        <v>#REF!</v>
      </c>
      <c r="D229" s="98" t="e">
        <f>IF(#REF!="","",#REF!)</f>
        <v>#REF!</v>
      </c>
      <c r="E229" s="98" t="e">
        <f>IF(#REF!="","",#REF!)</f>
        <v>#REF!</v>
      </c>
      <c r="F229" s="98" t="e">
        <f>IF(#REF!="","",#REF!)</f>
        <v>#REF!</v>
      </c>
      <c r="G229" s="99" t="e">
        <f>IF(#REF!="","",#REF!)</f>
        <v>#REF!</v>
      </c>
      <c r="H229" s="99" t="e">
        <f>CONCATENATE(#REF!, "-R",#REF!)</f>
        <v>#REF!</v>
      </c>
      <c r="I229" s="99" t="e">
        <f>IF(#REF!="","",#REF!)</f>
        <v>#REF!</v>
      </c>
      <c r="J229" s="99" t="e">
        <f>IF(#REF!="","",#REF!)</f>
        <v>#REF!</v>
      </c>
      <c r="K229" s="115" t="e">
        <f>IF(#REF!="","",#REF!)</f>
        <v>#REF!</v>
      </c>
      <c r="L229" s="99" t="e">
        <f>IF(#REF!="","",#REF!)</f>
        <v>#REF!</v>
      </c>
      <c r="M229" s="99" t="e">
        <f>IF(#REF!="","",#REF!)</f>
        <v>#REF!</v>
      </c>
      <c r="N229" s="99" t="e">
        <f t="shared" si="6"/>
        <v>#REF!</v>
      </c>
      <c r="O229" s="99" t="e">
        <f>#REF!</f>
        <v>#REF!</v>
      </c>
      <c r="P229" s="98" t="e">
        <f>#REF!</f>
        <v>#REF!</v>
      </c>
      <c r="Q229" s="99" t="e">
        <f t="shared" si="7"/>
        <v>#REF!</v>
      </c>
      <c r="R229" s="98" t="e">
        <f>IF(#REF!="","",#REF!)</f>
        <v>#REF!</v>
      </c>
      <c r="S229" s="98" t="e">
        <f>IF(#REF!="","",#REF!)</f>
        <v>#REF!</v>
      </c>
      <c r="T229" s="98" t="e">
        <f>IF(#REF!="","",#REF!)</f>
        <v>#REF!</v>
      </c>
      <c r="U229" s="98" t="e">
        <f>IF(#REF!="","",#REF!)</f>
        <v>#REF!</v>
      </c>
      <c r="V229" s="98" t="e">
        <f>IF(#REF!="","",#REF!)</f>
        <v>#REF!</v>
      </c>
      <c r="W229" s="98" t="e">
        <f>IF(#REF!="","",#REF!)</f>
        <v>#REF!</v>
      </c>
      <c r="X229" s="99" t="e">
        <f>IF(#REF!="","",#REF!)</f>
        <v>#REF!</v>
      </c>
      <c r="Y229" s="99" t="e">
        <f>IF(#REF!="","",#REF!)</f>
        <v>#REF!</v>
      </c>
      <c r="Z229" s="99" t="e">
        <f>IF(#REF!="","",#REF!)</f>
        <v>#REF!</v>
      </c>
      <c r="AA229" s="98" t="e">
        <f>IF(#REF!="","",#REF!)</f>
        <v>#REF!</v>
      </c>
      <c r="AB229" s="98" t="e">
        <f>IF(#REF!="","",#REF!)</f>
        <v>#REF!</v>
      </c>
      <c r="AC229" s="98" t="e">
        <f>IF(#REF!="","",#REF!)</f>
        <v>#REF!</v>
      </c>
    </row>
    <row r="230" spans="1:29" x14ac:dyDescent="0.25">
      <c r="A230" s="98" t="e">
        <f>IF(#REF!="","",#REF!)</f>
        <v>#REF!</v>
      </c>
      <c r="B230" s="99" t="e">
        <f>IF(#REF!="","",#REF!)</f>
        <v>#REF!</v>
      </c>
      <c r="C230" s="98" t="e">
        <f>IF(#REF!="","",#REF!)</f>
        <v>#REF!</v>
      </c>
      <c r="D230" s="98" t="e">
        <f>IF(#REF!="","",#REF!)</f>
        <v>#REF!</v>
      </c>
      <c r="E230" s="98" t="e">
        <f>IF(#REF!="","",#REF!)</f>
        <v>#REF!</v>
      </c>
      <c r="F230" s="98" t="e">
        <f>IF(#REF!="","",#REF!)</f>
        <v>#REF!</v>
      </c>
      <c r="G230" s="99" t="e">
        <f>IF(#REF!="","",#REF!)</f>
        <v>#REF!</v>
      </c>
      <c r="H230" s="99" t="e">
        <f>CONCATENATE(#REF!, "-R",#REF!)</f>
        <v>#REF!</v>
      </c>
      <c r="I230" s="99" t="e">
        <f>IF(#REF!="","",#REF!)</f>
        <v>#REF!</v>
      </c>
      <c r="J230" s="99" t="e">
        <f>IF(#REF!="","",#REF!)</f>
        <v>#REF!</v>
      </c>
      <c r="K230" s="115" t="e">
        <f>IF(#REF!="","",#REF!)</f>
        <v>#REF!</v>
      </c>
      <c r="L230" s="99" t="e">
        <f>IF(#REF!="","",#REF!)</f>
        <v>#REF!</v>
      </c>
      <c r="M230" s="99" t="e">
        <f>IF(#REF!="","",#REF!)</f>
        <v>#REF!</v>
      </c>
      <c r="N230" s="99" t="e">
        <f t="shared" si="6"/>
        <v>#REF!</v>
      </c>
      <c r="O230" s="99" t="e">
        <f>#REF!</f>
        <v>#REF!</v>
      </c>
      <c r="P230" s="98" t="e">
        <f>#REF!</f>
        <v>#REF!</v>
      </c>
      <c r="Q230" s="99" t="e">
        <f t="shared" si="7"/>
        <v>#REF!</v>
      </c>
      <c r="R230" s="98" t="e">
        <f>IF(#REF!="","",#REF!)</f>
        <v>#REF!</v>
      </c>
      <c r="S230" s="98" t="e">
        <f>IF(#REF!="","",#REF!)</f>
        <v>#REF!</v>
      </c>
      <c r="T230" s="98" t="e">
        <f>IF(#REF!="","",#REF!)</f>
        <v>#REF!</v>
      </c>
      <c r="U230" s="98" t="e">
        <f>IF(#REF!="","",#REF!)</f>
        <v>#REF!</v>
      </c>
      <c r="V230" s="98" t="e">
        <f>IF(#REF!="","",#REF!)</f>
        <v>#REF!</v>
      </c>
      <c r="W230" s="98" t="e">
        <f>IF(#REF!="","",#REF!)</f>
        <v>#REF!</v>
      </c>
      <c r="X230" s="99" t="e">
        <f>IF(#REF!="","",#REF!)</f>
        <v>#REF!</v>
      </c>
      <c r="Y230" s="99" t="e">
        <f>IF(#REF!="","",#REF!)</f>
        <v>#REF!</v>
      </c>
      <c r="Z230" s="99" t="e">
        <f>IF(#REF!="","",#REF!)</f>
        <v>#REF!</v>
      </c>
      <c r="AA230" s="98" t="e">
        <f>IF(#REF!="","",#REF!)</f>
        <v>#REF!</v>
      </c>
      <c r="AB230" s="98" t="e">
        <f>IF(#REF!="","",#REF!)</f>
        <v>#REF!</v>
      </c>
      <c r="AC230" s="98" t="e">
        <f>IF(#REF!="","",#REF!)</f>
        <v>#REF!</v>
      </c>
    </row>
    <row r="231" spans="1:29" x14ac:dyDescent="0.25">
      <c r="A231" s="98" t="e">
        <f>IF(#REF!="","",#REF!)</f>
        <v>#REF!</v>
      </c>
      <c r="B231" s="99" t="e">
        <f>IF(#REF!="","",#REF!)</f>
        <v>#REF!</v>
      </c>
      <c r="C231" s="98" t="e">
        <f>IF(#REF!="","",#REF!)</f>
        <v>#REF!</v>
      </c>
      <c r="D231" s="98" t="e">
        <f>IF(#REF!="","",#REF!)</f>
        <v>#REF!</v>
      </c>
      <c r="E231" s="98" t="e">
        <f>IF(#REF!="","",#REF!)</f>
        <v>#REF!</v>
      </c>
      <c r="F231" s="98" t="e">
        <f>IF(#REF!="","",#REF!)</f>
        <v>#REF!</v>
      </c>
      <c r="G231" s="99" t="e">
        <f>IF(#REF!="","",#REF!)</f>
        <v>#REF!</v>
      </c>
      <c r="H231" s="99" t="e">
        <f>CONCATENATE(#REF!, "-R",#REF!)</f>
        <v>#REF!</v>
      </c>
      <c r="I231" s="99" t="e">
        <f>IF(#REF!="","",#REF!)</f>
        <v>#REF!</v>
      </c>
      <c r="J231" s="99" t="e">
        <f>IF(#REF!="","",#REF!)</f>
        <v>#REF!</v>
      </c>
      <c r="K231" s="115" t="e">
        <f>IF(#REF!="","",#REF!)</f>
        <v>#REF!</v>
      </c>
      <c r="L231" s="99" t="e">
        <f>IF(#REF!="","",#REF!)</f>
        <v>#REF!</v>
      </c>
      <c r="M231" s="99" t="e">
        <f>IF(#REF!="","",#REF!)</f>
        <v>#REF!</v>
      </c>
      <c r="N231" s="99" t="e">
        <f t="shared" si="6"/>
        <v>#REF!</v>
      </c>
      <c r="O231" s="99" t="e">
        <f>#REF!</f>
        <v>#REF!</v>
      </c>
      <c r="P231" s="98" t="e">
        <f>#REF!</f>
        <v>#REF!</v>
      </c>
      <c r="Q231" s="99" t="e">
        <f t="shared" si="7"/>
        <v>#REF!</v>
      </c>
      <c r="R231" s="98" t="e">
        <f>IF(#REF!="","",#REF!)</f>
        <v>#REF!</v>
      </c>
      <c r="S231" s="98" t="e">
        <f>IF(#REF!="","",#REF!)</f>
        <v>#REF!</v>
      </c>
      <c r="T231" s="98" t="e">
        <f>IF(#REF!="","",#REF!)</f>
        <v>#REF!</v>
      </c>
      <c r="U231" s="98" t="e">
        <f>IF(#REF!="","",#REF!)</f>
        <v>#REF!</v>
      </c>
      <c r="V231" s="98" t="e">
        <f>IF(#REF!="","",#REF!)</f>
        <v>#REF!</v>
      </c>
      <c r="W231" s="98" t="e">
        <f>IF(#REF!="","",#REF!)</f>
        <v>#REF!</v>
      </c>
      <c r="X231" s="99" t="e">
        <f>IF(#REF!="","",#REF!)</f>
        <v>#REF!</v>
      </c>
      <c r="Y231" s="99" t="e">
        <f>IF(#REF!="","",#REF!)</f>
        <v>#REF!</v>
      </c>
      <c r="Z231" s="99" t="e">
        <f>IF(#REF!="","",#REF!)</f>
        <v>#REF!</v>
      </c>
      <c r="AA231" s="98" t="e">
        <f>IF(#REF!="","",#REF!)</f>
        <v>#REF!</v>
      </c>
      <c r="AB231" s="98" t="e">
        <f>IF(#REF!="","",#REF!)</f>
        <v>#REF!</v>
      </c>
      <c r="AC231" s="98" t="e">
        <f>IF(#REF!="","",#REF!)</f>
        <v>#REF!</v>
      </c>
    </row>
    <row r="232" spans="1:29" x14ac:dyDescent="0.25">
      <c r="A232" s="98" t="e">
        <f>IF(#REF!="","",#REF!)</f>
        <v>#REF!</v>
      </c>
      <c r="B232" s="99" t="e">
        <f>IF(#REF!="","",#REF!)</f>
        <v>#REF!</v>
      </c>
      <c r="C232" s="98" t="e">
        <f>IF(#REF!="","",#REF!)</f>
        <v>#REF!</v>
      </c>
      <c r="D232" s="98" t="e">
        <f>IF(#REF!="","",#REF!)</f>
        <v>#REF!</v>
      </c>
      <c r="E232" s="98" t="e">
        <f>IF(#REF!="","",#REF!)</f>
        <v>#REF!</v>
      </c>
      <c r="F232" s="98" t="e">
        <f>IF(#REF!="","",#REF!)</f>
        <v>#REF!</v>
      </c>
      <c r="G232" s="99" t="e">
        <f>IF(#REF!="","",#REF!)</f>
        <v>#REF!</v>
      </c>
      <c r="H232" s="99" t="e">
        <f>CONCATENATE(#REF!, "-R",#REF!)</f>
        <v>#REF!</v>
      </c>
      <c r="I232" s="99" t="e">
        <f>IF(#REF!="","",#REF!)</f>
        <v>#REF!</v>
      </c>
      <c r="J232" s="99" t="e">
        <f>IF(#REF!="","",#REF!)</f>
        <v>#REF!</v>
      </c>
      <c r="K232" s="115" t="e">
        <f>IF(#REF!="","",#REF!)</f>
        <v>#REF!</v>
      </c>
      <c r="L232" s="99" t="e">
        <f>IF(#REF!="","",#REF!)</f>
        <v>#REF!</v>
      </c>
      <c r="M232" s="99" t="e">
        <f>IF(#REF!="","",#REF!)</f>
        <v>#REF!</v>
      </c>
      <c r="N232" s="99" t="e">
        <f t="shared" si="6"/>
        <v>#REF!</v>
      </c>
      <c r="O232" s="99" t="e">
        <f>#REF!</f>
        <v>#REF!</v>
      </c>
      <c r="P232" s="98" t="e">
        <f>#REF!</f>
        <v>#REF!</v>
      </c>
      <c r="Q232" s="99" t="e">
        <f t="shared" si="7"/>
        <v>#REF!</v>
      </c>
      <c r="R232" s="98" t="e">
        <f>IF(#REF!="","",#REF!)</f>
        <v>#REF!</v>
      </c>
      <c r="S232" s="98" t="e">
        <f>IF(#REF!="","",#REF!)</f>
        <v>#REF!</v>
      </c>
      <c r="T232" s="98" t="e">
        <f>IF(#REF!="","",#REF!)</f>
        <v>#REF!</v>
      </c>
      <c r="U232" s="98" t="e">
        <f>IF(#REF!="","",#REF!)</f>
        <v>#REF!</v>
      </c>
      <c r="V232" s="98" t="e">
        <f>IF(#REF!="","",#REF!)</f>
        <v>#REF!</v>
      </c>
      <c r="W232" s="98" t="e">
        <f>IF(#REF!="","",#REF!)</f>
        <v>#REF!</v>
      </c>
      <c r="X232" s="99" t="e">
        <f>IF(#REF!="","",#REF!)</f>
        <v>#REF!</v>
      </c>
      <c r="Y232" s="99" t="e">
        <f>IF(#REF!="","",#REF!)</f>
        <v>#REF!</v>
      </c>
      <c r="Z232" s="99" t="e">
        <f>IF(#REF!="","",#REF!)</f>
        <v>#REF!</v>
      </c>
      <c r="AA232" s="98" t="e">
        <f>IF(#REF!="","",#REF!)</f>
        <v>#REF!</v>
      </c>
      <c r="AB232" s="98" t="e">
        <f>IF(#REF!="","",#REF!)</f>
        <v>#REF!</v>
      </c>
      <c r="AC232" s="98" t="e">
        <f>IF(#REF!="","",#REF!)</f>
        <v>#REF!</v>
      </c>
    </row>
    <row r="233" spans="1:29" x14ac:dyDescent="0.25">
      <c r="A233" s="98" t="e">
        <f>IF(#REF!="","",#REF!)</f>
        <v>#REF!</v>
      </c>
      <c r="B233" s="99" t="e">
        <f>IF(#REF!="","",#REF!)</f>
        <v>#REF!</v>
      </c>
      <c r="C233" s="98" t="e">
        <f>IF(#REF!="","",#REF!)</f>
        <v>#REF!</v>
      </c>
      <c r="D233" s="98" t="e">
        <f>IF(#REF!="","",#REF!)</f>
        <v>#REF!</v>
      </c>
      <c r="E233" s="98" t="e">
        <f>IF(#REF!="","",#REF!)</f>
        <v>#REF!</v>
      </c>
      <c r="F233" s="98" t="e">
        <f>IF(#REF!="","",#REF!)</f>
        <v>#REF!</v>
      </c>
      <c r="G233" s="99" t="e">
        <f>IF(#REF!="","",#REF!)</f>
        <v>#REF!</v>
      </c>
      <c r="H233" s="99" t="e">
        <f>CONCATENATE(#REF!, "-R",#REF!)</f>
        <v>#REF!</v>
      </c>
      <c r="I233" s="99" t="e">
        <f>IF(#REF!="","",#REF!)</f>
        <v>#REF!</v>
      </c>
      <c r="J233" s="99" t="e">
        <f>IF(#REF!="","",#REF!)</f>
        <v>#REF!</v>
      </c>
      <c r="K233" s="115" t="e">
        <f>IF(#REF!="","",#REF!)</f>
        <v>#REF!</v>
      </c>
      <c r="L233" s="99" t="e">
        <f>IF(#REF!="","",#REF!)</f>
        <v>#REF!</v>
      </c>
      <c r="M233" s="99" t="e">
        <f>IF(#REF!="","",#REF!)</f>
        <v>#REF!</v>
      </c>
      <c r="N233" s="99" t="e">
        <f t="shared" si="6"/>
        <v>#REF!</v>
      </c>
      <c r="O233" s="99" t="e">
        <f>#REF!</f>
        <v>#REF!</v>
      </c>
      <c r="P233" s="98" t="e">
        <f>#REF!</f>
        <v>#REF!</v>
      </c>
      <c r="Q233" s="99" t="e">
        <f t="shared" si="7"/>
        <v>#REF!</v>
      </c>
      <c r="R233" s="98" t="e">
        <f>IF(#REF!="","",#REF!)</f>
        <v>#REF!</v>
      </c>
      <c r="S233" s="98" t="e">
        <f>IF(#REF!="","",#REF!)</f>
        <v>#REF!</v>
      </c>
      <c r="T233" s="98" t="e">
        <f>IF(#REF!="","",#REF!)</f>
        <v>#REF!</v>
      </c>
      <c r="U233" s="98" t="e">
        <f>IF(#REF!="","",#REF!)</f>
        <v>#REF!</v>
      </c>
      <c r="V233" s="98" t="e">
        <f>IF(#REF!="","",#REF!)</f>
        <v>#REF!</v>
      </c>
      <c r="W233" s="98" t="e">
        <f>IF(#REF!="","",#REF!)</f>
        <v>#REF!</v>
      </c>
      <c r="X233" s="99" t="e">
        <f>IF(#REF!="","",#REF!)</f>
        <v>#REF!</v>
      </c>
      <c r="Y233" s="99" t="e">
        <f>IF(#REF!="","",#REF!)</f>
        <v>#REF!</v>
      </c>
      <c r="Z233" s="99" t="e">
        <f>IF(#REF!="","",#REF!)</f>
        <v>#REF!</v>
      </c>
      <c r="AA233" s="98" t="e">
        <f>IF(#REF!="","",#REF!)</f>
        <v>#REF!</v>
      </c>
      <c r="AB233" s="98" t="e">
        <f>IF(#REF!="","",#REF!)</f>
        <v>#REF!</v>
      </c>
      <c r="AC233" s="98" t="e">
        <f>IF(#REF!="","",#REF!)</f>
        <v>#REF!</v>
      </c>
    </row>
    <row r="234" spans="1:29" x14ac:dyDescent="0.25">
      <c r="A234" s="98" t="e">
        <f>IF(#REF!="","",#REF!)</f>
        <v>#REF!</v>
      </c>
      <c r="B234" s="99" t="e">
        <f>IF(#REF!="","",#REF!)</f>
        <v>#REF!</v>
      </c>
      <c r="C234" s="98" t="e">
        <f>IF(#REF!="","",#REF!)</f>
        <v>#REF!</v>
      </c>
      <c r="D234" s="98" t="e">
        <f>IF(#REF!="","",#REF!)</f>
        <v>#REF!</v>
      </c>
      <c r="E234" s="98" t="e">
        <f>IF(#REF!="","",#REF!)</f>
        <v>#REF!</v>
      </c>
      <c r="F234" s="98" t="e">
        <f>IF(#REF!="","",#REF!)</f>
        <v>#REF!</v>
      </c>
      <c r="G234" s="99" t="e">
        <f>IF(#REF!="","",#REF!)</f>
        <v>#REF!</v>
      </c>
      <c r="H234" s="99" t="e">
        <f>CONCATENATE(#REF!, "-R",#REF!)</f>
        <v>#REF!</v>
      </c>
      <c r="I234" s="99" t="e">
        <f>IF(#REF!="","",#REF!)</f>
        <v>#REF!</v>
      </c>
      <c r="J234" s="99" t="e">
        <f>IF(#REF!="","",#REF!)</f>
        <v>#REF!</v>
      </c>
      <c r="K234" s="115" t="e">
        <f>IF(#REF!="","",#REF!)</f>
        <v>#REF!</v>
      </c>
      <c r="L234" s="99" t="e">
        <f>IF(#REF!="","",#REF!)</f>
        <v>#REF!</v>
      </c>
      <c r="M234" s="99" t="e">
        <f>IF(#REF!="","",#REF!)</f>
        <v>#REF!</v>
      </c>
      <c r="N234" s="99" t="e">
        <f t="shared" si="6"/>
        <v>#REF!</v>
      </c>
      <c r="O234" s="99" t="e">
        <f>#REF!</f>
        <v>#REF!</v>
      </c>
      <c r="P234" s="98" t="e">
        <f>#REF!</f>
        <v>#REF!</v>
      </c>
      <c r="Q234" s="99" t="e">
        <f t="shared" si="7"/>
        <v>#REF!</v>
      </c>
      <c r="R234" s="98" t="e">
        <f>IF(#REF!="","",#REF!)</f>
        <v>#REF!</v>
      </c>
      <c r="S234" s="98" t="e">
        <f>IF(#REF!="","",#REF!)</f>
        <v>#REF!</v>
      </c>
      <c r="T234" s="98" t="e">
        <f>IF(#REF!="","",#REF!)</f>
        <v>#REF!</v>
      </c>
      <c r="U234" s="98" t="e">
        <f>IF(#REF!="","",#REF!)</f>
        <v>#REF!</v>
      </c>
      <c r="V234" s="98" t="e">
        <f>IF(#REF!="","",#REF!)</f>
        <v>#REF!</v>
      </c>
      <c r="W234" s="98" t="e">
        <f>IF(#REF!="","",#REF!)</f>
        <v>#REF!</v>
      </c>
      <c r="X234" s="99" t="e">
        <f>IF(#REF!="","",#REF!)</f>
        <v>#REF!</v>
      </c>
      <c r="Y234" s="99" t="e">
        <f>IF(#REF!="","",#REF!)</f>
        <v>#REF!</v>
      </c>
      <c r="Z234" s="99" t="e">
        <f>IF(#REF!="","",#REF!)</f>
        <v>#REF!</v>
      </c>
      <c r="AA234" s="98" t="e">
        <f>IF(#REF!="","",#REF!)</f>
        <v>#REF!</v>
      </c>
      <c r="AB234" s="98" t="e">
        <f>IF(#REF!="","",#REF!)</f>
        <v>#REF!</v>
      </c>
      <c r="AC234" s="98" t="e">
        <f>IF(#REF!="","",#REF!)</f>
        <v>#REF!</v>
      </c>
    </row>
    <row r="235" spans="1:29" x14ac:dyDescent="0.25">
      <c r="A235" s="98" t="e">
        <f>IF(#REF!="","",#REF!)</f>
        <v>#REF!</v>
      </c>
      <c r="B235" s="99" t="e">
        <f>IF(#REF!="","",#REF!)</f>
        <v>#REF!</v>
      </c>
      <c r="C235" s="98" t="e">
        <f>IF(#REF!="","",#REF!)</f>
        <v>#REF!</v>
      </c>
      <c r="D235" s="98" t="e">
        <f>IF(#REF!="","",#REF!)</f>
        <v>#REF!</v>
      </c>
      <c r="E235" s="98" t="e">
        <f>IF(#REF!="","",#REF!)</f>
        <v>#REF!</v>
      </c>
      <c r="F235" s="98" t="e">
        <f>IF(#REF!="","",#REF!)</f>
        <v>#REF!</v>
      </c>
      <c r="G235" s="99" t="e">
        <f>IF(#REF!="","",#REF!)</f>
        <v>#REF!</v>
      </c>
      <c r="H235" s="99" t="e">
        <f>CONCATENATE(#REF!, "-R",#REF!)</f>
        <v>#REF!</v>
      </c>
      <c r="I235" s="99" t="e">
        <f>IF(#REF!="","",#REF!)</f>
        <v>#REF!</v>
      </c>
      <c r="J235" s="99" t="e">
        <f>IF(#REF!="","",#REF!)</f>
        <v>#REF!</v>
      </c>
      <c r="K235" s="115" t="e">
        <f>IF(#REF!="","",#REF!)</f>
        <v>#REF!</v>
      </c>
      <c r="L235" s="99" t="e">
        <f>IF(#REF!="","",#REF!)</f>
        <v>#REF!</v>
      </c>
      <c r="M235" s="99" t="e">
        <f>IF(#REF!="","",#REF!)</f>
        <v>#REF!</v>
      </c>
      <c r="N235" s="99" t="e">
        <f t="shared" si="6"/>
        <v>#REF!</v>
      </c>
      <c r="O235" s="99" t="e">
        <f>#REF!</f>
        <v>#REF!</v>
      </c>
      <c r="P235" s="98" t="e">
        <f>#REF!</f>
        <v>#REF!</v>
      </c>
      <c r="Q235" s="99" t="e">
        <f t="shared" si="7"/>
        <v>#REF!</v>
      </c>
      <c r="R235" s="98" t="e">
        <f>IF(#REF!="","",#REF!)</f>
        <v>#REF!</v>
      </c>
      <c r="S235" s="98" t="e">
        <f>IF(#REF!="","",#REF!)</f>
        <v>#REF!</v>
      </c>
      <c r="T235" s="98" t="e">
        <f>IF(#REF!="","",#REF!)</f>
        <v>#REF!</v>
      </c>
      <c r="U235" s="98" t="e">
        <f>IF(#REF!="","",#REF!)</f>
        <v>#REF!</v>
      </c>
      <c r="V235" s="98" t="e">
        <f>IF(#REF!="","",#REF!)</f>
        <v>#REF!</v>
      </c>
      <c r="W235" s="98" t="e">
        <f>IF(#REF!="","",#REF!)</f>
        <v>#REF!</v>
      </c>
      <c r="X235" s="99" t="e">
        <f>IF(#REF!="","",#REF!)</f>
        <v>#REF!</v>
      </c>
      <c r="Y235" s="99" t="e">
        <f>IF(#REF!="","",#REF!)</f>
        <v>#REF!</v>
      </c>
      <c r="Z235" s="99" t="e">
        <f>IF(#REF!="","",#REF!)</f>
        <v>#REF!</v>
      </c>
      <c r="AA235" s="98" t="e">
        <f>IF(#REF!="","",#REF!)</f>
        <v>#REF!</v>
      </c>
      <c r="AB235" s="98" t="e">
        <f>IF(#REF!="","",#REF!)</f>
        <v>#REF!</v>
      </c>
      <c r="AC235" s="98" t="e">
        <f>IF(#REF!="","",#REF!)</f>
        <v>#REF!</v>
      </c>
    </row>
    <row r="236" spans="1:29" x14ac:dyDescent="0.25">
      <c r="A236" s="98" t="e">
        <f>IF(#REF!="","",#REF!)</f>
        <v>#REF!</v>
      </c>
      <c r="B236" s="99" t="e">
        <f>IF(#REF!="","",#REF!)</f>
        <v>#REF!</v>
      </c>
      <c r="C236" s="98" t="e">
        <f>IF(#REF!="","",#REF!)</f>
        <v>#REF!</v>
      </c>
      <c r="D236" s="98" t="e">
        <f>IF(#REF!="","",#REF!)</f>
        <v>#REF!</v>
      </c>
      <c r="E236" s="98" t="e">
        <f>IF(#REF!="","",#REF!)</f>
        <v>#REF!</v>
      </c>
      <c r="F236" s="98" t="e">
        <f>IF(#REF!="","",#REF!)</f>
        <v>#REF!</v>
      </c>
      <c r="G236" s="99" t="e">
        <f>IF(#REF!="","",#REF!)</f>
        <v>#REF!</v>
      </c>
      <c r="H236" s="99" t="e">
        <f>CONCATENATE(#REF!, "-R",#REF!)</f>
        <v>#REF!</v>
      </c>
      <c r="I236" s="99" t="e">
        <f>IF(#REF!="","",#REF!)</f>
        <v>#REF!</v>
      </c>
      <c r="J236" s="99" t="e">
        <f>IF(#REF!="","",#REF!)</f>
        <v>#REF!</v>
      </c>
      <c r="K236" s="115" t="e">
        <f>IF(#REF!="","",#REF!)</f>
        <v>#REF!</v>
      </c>
      <c r="L236" s="99" t="e">
        <f>IF(#REF!="","",#REF!)</f>
        <v>#REF!</v>
      </c>
      <c r="M236" s="99" t="e">
        <f>IF(#REF!="","",#REF!)</f>
        <v>#REF!</v>
      </c>
      <c r="N236" s="99" t="e">
        <f t="shared" si="6"/>
        <v>#REF!</v>
      </c>
      <c r="O236" s="99" t="e">
        <f>#REF!</f>
        <v>#REF!</v>
      </c>
      <c r="P236" s="98" t="e">
        <f>#REF!</f>
        <v>#REF!</v>
      </c>
      <c r="Q236" s="99" t="e">
        <f t="shared" si="7"/>
        <v>#REF!</v>
      </c>
      <c r="R236" s="98" t="e">
        <f>IF(#REF!="","",#REF!)</f>
        <v>#REF!</v>
      </c>
      <c r="S236" s="98" t="e">
        <f>IF(#REF!="","",#REF!)</f>
        <v>#REF!</v>
      </c>
      <c r="T236" s="98" t="e">
        <f>IF(#REF!="","",#REF!)</f>
        <v>#REF!</v>
      </c>
      <c r="U236" s="98" t="e">
        <f>IF(#REF!="","",#REF!)</f>
        <v>#REF!</v>
      </c>
      <c r="V236" s="98" t="e">
        <f>IF(#REF!="","",#REF!)</f>
        <v>#REF!</v>
      </c>
      <c r="W236" s="98" t="e">
        <f>IF(#REF!="","",#REF!)</f>
        <v>#REF!</v>
      </c>
      <c r="X236" s="99" t="e">
        <f>IF(#REF!="","",#REF!)</f>
        <v>#REF!</v>
      </c>
      <c r="Y236" s="99" t="e">
        <f>IF(#REF!="","",#REF!)</f>
        <v>#REF!</v>
      </c>
      <c r="Z236" s="99" t="e">
        <f>IF(#REF!="","",#REF!)</f>
        <v>#REF!</v>
      </c>
      <c r="AA236" s="98" t="e">
        <f>IF(#REF!="","",#REF!)</f>
        <v>#REF!</v>
      </c>
      <c r="AB236" s="98" t="e">
        <f>IF(#REF!="","",#REF!)</f>
        <v>#REF!</v>
      </c>
      <c r="AC236" s="98" t="e">
        <f>IF(#REF!="","",#REF!)</f>
        <v>#REF!</v>
      </c>
    </row>
    <row r="237" spans="1:29" x14ac:dyDescent="0.25">
      <c r="A237" s="98" t="e">
        <f>IF(#REF!="","",#REF!)</f>
        <v>#REF!</v>
      </c>
      <c r="B237" s="99" t="e">
        <f>IF(#REF!="","",#REF!)</f>
        <v>#REF!</v>
      </c>
      <c r="C237" s="98" t="e">
        <f>IF(#REF!="","",#REF!)</f>
        <v>#REF!</v>
      </c>
      <c r="D237" s="98" t="e">
        <f>IF(#REF!="","",#REF!)</f>
        <v>#REF!</v>
      </c>
      <c r="E237" s="98" t="e">
        <f>IF(#REF!="","",#REF!)</f>
        <v>#REF!</v>
      </c>
      <c r="F237" s="98" t="e">
        <f>IF(#REF!="","",#REF!)</f>
        <v>#REF!</v>
      </c>
      <c r="G237" s="99" t="e">
        <f>IF(#REF!="","",#REF!)</f>
        <v>#REF!</v>
      </c>
      <c r="H237" s="99" t="e">
        <f>CONCATENATE(#REF!, "-R",#REF!)</f>
        <v>#REF!</v>
      </c>
      <c r="I237" s="99" t="e">
        <f>IF(#REF!="","",#REF!)</f>
        <v>#REF!</v>
      </c>
      <c r="J237" s="99" t="e">
        <f>IF(#REF!="","",#REF!)</f>
        <v>#REF!</v>
      </c>
      <c r="K237" s="115" t="e">
        <f>IF(#REF!="","",#REF!)</f>
        <v>#REF!</v>
      </c>
      <c r="L237" s="99" t="e">
        <f>IF(#REF!="","",#REF!)</f>
        <v>#REF!</v>
      </c>
      <c r="M237" s="99" t="e">
        <f>IF(#REF!="","",#REF!)</f>
        <v>#REF!</v>
      </c>
      <c r="N237" s="99" t="e">
        <f t="shared" si="6"/>
        <v>#REF!</v>
      </c>
      <c r="O237" s="99" t="e">
        <f>#REF!</f>
        <v>#REF!</v>
      </c>
      <c r="P237" s="98" t="e">
        <f>#REF!</f>
        <v>#REF!</v>
      </c>
      <c r="Q237" s="99" t="e">
        <f t="shared" si="7"/>
        <v>#REF!</v>
      </c>
      <c r="R237" s="98" t="e">
        <f>IF(#REF!="","",#REF!)</f>
        <v>#REF!</v>
      </c>
      <c r="S237" s="98" t="e">
        <f>IF(#REF!="","",#REF!)</f>
        <v>#REF!</v>
      </c>
      <c r="T237" s="98" t="e">
        <f>IF(#REF!="","",#REF!)</f>
        <v>#REF!</v>
      </c>
      <c r="U237" s="98" t="e">
        <f>IF(#REF!="","",#REF!)</f>
        <v>#REF!</v>
      </c>
      <c r="V237" s="98" t="e">
        <f>IF(#REF!="","",#REF!)</f>
        <v>#REF!</v>
      </c>
      <c r="W237" s="98" t="e">
        <f>IF(#REF!="","",#REF!)</f>
        <v>#REF!</v>
      </c>
      <c r="X237" s="99" t="e">
        <f>IF(#REF!="","",#REF!)</f>
        <v>#REF!</v>
      </c>
      <c r="Y237" s="99" t="e">
        <f>IF(#REF!="","",#REF!)</f>
        <v>#REF!</v>
      </c>
      <c r="Z237" s="99" t="e">
        <f>IF(#REF!="","",#REF!)</f>
        <v>#REF!</v>
      </c>
      <c r="AA237" s="98" t="e">
        <f>IF(#REF!="","",#REF!)</f>
        <v>#REF!</v>
      </c>
      <c r="AB237" s="98" t="e">
        <f>IF(#REF!="","",#REF!)</f>
        <v>#REF!</v>
      </c>
      <c r="AC237" s="98" t="e">
        <f>IF(#REF!="","",#REF!)</f>
        <v>#REF!</v>
      </c>
    </row>
    <row r="238" spans="1:29" x14ac:dyDescent="0.25">
      <c r="A238" s="98" t="e">
        <f>IF(#REF!="","",#REF!)</f>
        <v>#REF!</v>
      </c>
      <c r="B238" s="99" t="e">
        <f>IF(#REF!="","",#REF!)</f>
        <v>#REF!</v>
      </c>
      <c r="C238" s="98" t="e">
        <f>IF(#REF!="","",#REF!)</f>
        <v>#REF!</v>
      </c>
      <c r="D238" s="98" t="e">
        <f>IF(#REF!="","",#REF!)</f>
        <v>#REF!</v>
      </c>
      <c r="E238" s="98" t="e">
        <f>IF(#REF!="","",#REF!)</f>
        <v>#REF!</v>
      </c>
      <c r="F238" s="98" t="e">
        <f>IF(#REF!="","",#REF!)</f>
        <v>#REF!</v>
      </c>
      <c r="G238" s="99" t="e">
        <f>IF(#REF!="","",#REF!)</f>
        <v>#REF!</v>
      </c>
      <c r="H238" s="99" t="e">
        <f>CONCATENATE(#REF!, "-R",#REF!)</f>
        <v>#REF!</v>
      </c>
      <c r="I238" s="99" t="e">
        <f>IF(#REF!="","",#REF!)</f>
        <v>#REF!</v>
      </c>
      <c r="J238" s="99" t="e">
        <f>IF(#REF!="","",#REF!)</f>
        <v>#REF!</v>
      </c>
      <c r="K238" s="115" t="e">
        <f>IF(#REF!="","",#REF!)</f>
        <v>#REF!</v>
      </c>
      <c r="L238" s="99" t="e">
        <f>IF(#REF!="","",#REF!)</f>
        <v>#REF!</v>
      </c>
      <c r="M238" s="99" t="e">
        <f>IF(#REF!="","",#REF!)</f>
        <v>#REF!</v>
      </c>
      <c r="N238" s="99" t="e">
        <f t="shared" si="6"/>
        <v>#REF!</v>
      </c>
      <c r="O238" s="99" t="e">
        <f>#REF!</f>
        <v>#REF!</v>
      </c>
      <c r="P238" s="98" t="e">
        <f>#REF!</f>
        <v>#REF!</v>
      </c>
      <c r="Q238" s="99" t="e">
        <f t="shared" si="7"/>
        <v>#REF!</v>
      </c>
      <c r="R238" s="98" t="e">
        <f>IF(#REF!="","",#REF!)</f>
        <v>#REF!</v>
      </c>
      <c r="S238" s="98" t="e">
        <f>IF(#REF!="","",#REF!)</f>
        <v>#REF!</v>
      </c>
      <c r="T238" s="98" t="e">
        <f>IF(#REF!="","",#REF!)</f>
        <v>#REF!</v>
      </c>
      <c r="U238" s="98" t="e">
        <f>IF(#REF!="","",#REF!)</f>
        <v>#REF!</v>
      </c>
      <c r="V238" s="98" t="e">
        <f>IF(#REF!="","",#REF!)</f>
        <v>#REF!</v>
      </c>
      <c r="W238" s="98" t="e">
        <f>IF(#REF!="","",#REF!)</f>
        <v>#REF!</v>
      </c>
      <c r="X238" s="99" t="e">
        <f>IF(#REF!="","",#REF!)</f>
        <v>#REF!</v>
      </c>
      <c r="Y238" s="99" t="e">
        <f>IF(#REF!="","",#REF!)</f>
        <v>#REF!</v>
      </c>
      <c r="Z238" s="99" t="e">
        <f>IF(#REF!="","",#REF!)</f>
        <v>#REF!</v>
      </c>
      <c r="AA238" s="98" t="e">
        <f>IF(#REF!="","",#REF!)</f>
        <v>#REF!</v>
      </c>
      <c r="AB238" s="98" t="e">
        <f>IF(#REF!="","",#REF!)</f>
        <v>#REF!</v>
      </c>
      <c r="AC238" s="98" t="e">
        <f>IF(#REF!="","",#REF!)</f>
        <v>#REF!</v>
      </c>
    </row>
    <row r="239" spans="1:29" x14ac:dyDescent="0.25">
      <c r="A239" s="98" t="e">
        <f>IF(#REF!="","",#REF!)</f>
        <v>#REF!</v>
      </c>
      <c r="B239" s="99" t="e">
        <f>IF(#REF!="","",#REF!)</f>
        <v>#REF!</v>
      </c>
      <c r="C239" s="98" t="e">
        <f>IF(#REF!="","",#REF!)</f>
        <v>#REF!</v>
      </c>
      <c r="D239" s="98" t="e">
        <f>IF(#REF!="","",#REF!)</f>
        <v>#REF!</v>
      </c>
      <c r="E239" s="98" t="e">
        <f>IF(#REF!="","",#REF!)</f>
        <v>#REF!</v>
      </c>
      <c r="F239" s="98" t="e">
        <f>IF(#REF!="","",#REF!)</f>
        <v>#REF!</v>
      </c>
      <c r="G239" s="99" t="e">
        <f>IF(#REF!="","",#REF!)</f>
        <v>#REF!</v>
      </c>
      <c r="H239" s="99" t="e">
        <f>CONCATENATE(#REF!, "-R",#REF!)</f>
        <v>#REF!</v>
      </c>
      <c r="I239" s="99" t="e">
        <f>IF(#REF!="","",#REF!)</f>
        <v>#REF!</v>
      </c>
      <c r="J239" s="99" t="e">
        <f>IF(#REF!="","",#REF!)</f>
        <v>#REF!</v>
      </c>
      <c r="K239" s="115" t="e">
        <f>IF(#REF!="","",#REF!)</f>
        <v>#REF!</v>
      </c>
      <c r="L239" s="99" t="e">
        <f>IF(#REF!="","",#REF!)</f>
        <v>#REF!</v>
      </c>
      <c r="M239" s="99" t="e">
        <f>IF(#REF!="","",#REF!)</f>
        <v>#REF!</v>
      </c>
      <c r="N239" s="99" t="e">
        <f t="shared" si="6"/>
        <v>#REF!</v>
      </c>
      <c r="O239" s="99" t="e">
        <f>#REF!</f>
        <v>#REF!</v>
      </c>
      <c r="P239" s="98" t="e">
        <f>#REF!</f>
        <v>#REF!</v>
      </c>
      <c r="Q239" s="99" t="e">
        <f t="shared" si="7"/>
        <v>#REF!</v>
      </c>
      <c r="R239" s="98" t="e">
        <f>IF(#REF!="","",#REF!)</f>
        <v>#REF!</v>
      </c>
      <c r="S239" s="98" t="e">
        <f>IF(#REF!="","",#REF!)</f>
        <v>#REF!</v>
      </c>
      <c r="T239" s="98" t="e">
        <f>IF(#REF!="","",#REF!)</f>
        <v>#REF!</v>
      </c>
      <c r="U239" s="98" t="e">
        <f>IF(#REF!="","",#REF!)</f>
        <v>#REF!</v>
      </c>
      <c r="V239" s="98" t="e">
        <f>IF(#REF!="","",#REF!)</f>
        <v>#REF!</v>
      </c>
      <c r="W239" s="98" t="e">
        <f>IF(#REF!="","",#REF!)</f>
        <v>#REF!</v>
      </c>
      <c r="X239" s="99" t="e">
        <f>IF(#REF!="","",#REF!)</f>
        <v>#REF!</v>
      </c>
      <c r="Y239" s="99" t="e">
        <f>IF(#REF!="","",#REF!)</f>
        <v>#REF!</v>
      </c>
      <c r="Z239" s="99" t="e">
        <f>IF(#REF!="","",#REF!)</f>
        <v>#REF!</v>
      </c>
      <c r="AA239" s="98" t="e">
        <f>IF(#REF!="","",#REF!)</f>
        <v>#REF!</v>
      </c>
      <c r="AB239" s="98" t="e">
        <f>IF(#REF!="","",#REF!)</f>
        <v>#REF!</v>
      </c>
      <c r="AC239" s="98" t="e">
        <f>IF(#REF!="","",#REF!)</f>
        <v>#REF!</v>
      </c>
    </row>
    <row r="240" spans="1:29" x14ac:dyDescent="0.25">
      <c r="A240" s="98" t="e">
        <f>IF(#REF!="","",#REF!)</f>
        <v>#REF!</v>
      </c>
      <c r="B240" s="99" t="e">
        <f>IF(#REF!="","",#REF!)</f>
        <v>#REF!</v>
      </c>
      <c r="C240" s="98" t="e">
        <f>IF(#REF!="","",#REF!)</f>
        <v>#REF!</v>
      </c>
      <c r="D240" s="98" t="e">
        <f>IF(#REF!="","",#REF!)</f>
        <v>#REF!</v>
      </c>
      <c r="E240" s="98" t="e">
        <f>IF(#REF!="","",#REF!)</f>
        <v>#REF!</v>
      </c>
      <c r="F240" s="98" t="e">
        <f>IF(#REF!="","",#REF!)</f>
        <v>#REF!</v>
      </c>
      <c r="G240" s="99" t="e">
        <f>IF(#REF!="","",#REF!)</f>
        <v>#REF!</v>
      </c>
      <c r="H240" s="99" t="e">
        <f>CONCATENATE(#REF!, "-R",#REF!)</f>
        <v>#REF!</v>
      </c>
      <c r="I240" s="99" t="e">
        <f>IF(#REF!="","",#REF!)</f>
        <v>#REF!</v>
      </c>
      <c r="J240" s="99" t="e">
        <f>IF(#REF!="","",#REF!)</f>
        <v>#REF!</v>
      </c>
      <c r="K240" s="115" t="e">
        <f>IF(#REF!="","",#REF!)</f>
        <v>#REF!</v>
      </c>
      <c r="L240" s="99" t="e">
        <f>IF(#REF!="","",#REF!)</f>
        <v>#REF!</v>
      </c>
      <c r="M240" s="99" t="e">
        <f>IF(#REF!="","",#REF!)</f>
        <v>#REF!</v>
      </c>
      <c r="N240" s="99" t="e">
        <f t="shared" si="6"/>
        <v>#REF!</v>
      </c>
      <c r="O240" s="99" t="e">
        <f>#REF!</f>
        <v>#REF!</v>
      </c>
      <c r="P240" s="98" t="e">
        <f>#REF!</f>
        <v>#REF!</v>
      </c>
      <c r="Q240" s="99" t="e">
        <f t="shared" si="7"/>
        <v>#REF!</v>
      </c>
      <c r="R240" s="98" t="e">
        <f>IF(#REF!="","",#REF!)</f>
        <v>#REF!</v>
      </c>
      <c r="S240" s="98" t="e">
        <f>IF(#REF!="","",#REF!)</f>
        <v>#REF!</v>
      </c>
      <c r="T240" s="98" t="e">
        <f>IF(#REF!="","",#REF!)</f>
        <v>#REF!</v>
      </c>
      <c r="U240" s="98" t="e">
        <f>IF(#REF!="","",#REF!)</f>
        <v>#REF!</v>
      </c>
      <c r="V240" s="98" t="e">
        <f>IF(#REF!="","",#REF!)</f>
        <v>#REF!</v>
      </c>
      <c r="W240" s="98" t="e">
        <f>IF(#REF!="","",#REF!)</f>
        <v>#REF!</v>
      </c>
      <c r="X240" s="99" t="e">
        <f>IF(#REF!="","",#REF!)</f>
        <v>#REF!</v>
      </c>
      <c r="Y240" s="99" t="e">
        <f>IF(#REF!="","",#REF!)</f>
        <v>#REF!</v>
      </c>
      <c r="Z240" s="99" t="e">
        <f>IF(#REF!="","",#REF!)</f>
        <v>#REF!</v>
      </c>
      <c r="AA240" s="98" t="e">
        <f>IF(#REF!="","",#REF!)</f>
        <v>#REF!</v>
      </c>
      <c r="AB240" s="98" t="e">
        <f>IF(#REF!="","",#REF!)</f>
        <v>#REF!</v>
      </c>
      <c r="AC240" s="98" t="e">
        <f>IF(#REF!="","",#REF!)</f>
        <v>#REF!</v>
      </c>
    </row>
    <row r="241" spans="1:29" x14ac:dyDescent="0.25">
      <c r="A241" s="98" t="e">
        <f>IF(#REF!="","",#REF!)</f>
        <v>#REF!</v>
      </c>
      <c r="B241" s="99" t="e">
        <f>IF(#REF!="","",#REF!)</f>
        <v>#REF!</v>
      </c>
      <c r="C241" s="98" t="e">
        <f>IF(#REF!="","",#REF!)</f>
        <v>#REF!</v>
      </c>
      <c r="D241" s="98" t="e">
        <f>IF(#REF!="","",#REF!)</f>
        <v>#REF!</v>
      </c>
      <c r="E241" s="98" t="e">
        <f>IF(#REF!="","",#REF!)</f>
        <v>#REF!</v>
      </c>
      <c r="F241" s="98" t="e">
        <f>IF(#REF!="","",#REF!)</f>
        <v>#REF!</v>
      </c>
      <c r="G241" s="99" t="e">
        <f>IF(#REF!="","",#REF!)</f>
        <v>#REF!</v>
      </c>
      <c r="H241" s="99" t="e">
        <f>CONCATENATE(#REF!, "-R",#REF!)</f>
        <v>#REF!</v>
      </c>
      <c r="I241" s="99" t="e">
        <f>IF(#REF!="","",#REF!)</f>
        <v>#REF!</v>
      </c>
      <c r="J241" s="99" t="e">
        <f>IF(#REF!="","",#REF!)</f>
        <v>#REF!</v>
      </c>
      <c r="K241" s="115" t="e">
        <f>IF(#REF!="","",#REF!)</f>
        <v>#REF!</v>
      </c>
      <c r="L241" s="99" t="e">
        <f>IF(#REF!="","",#REF!)</f>
        <v>#REF!</v>
      </c>
      <c r="M241" s="99" t="e">
        <f>IF(#REF!="","",#REF!)</f>
        <v>#REF!</v>
      </c>
      <c r="N241" s="99" t="e">
        <f t="shared" si="6"/>
        <v>#REF!</v>
      </c>
      <c r="O241" s="99" t="e">
        <f>#REF!</f>
        <v>#REF!</v>
      </c>
      <c r="P241" s="98" t="e">
        <f>#REF!</f>
        <v>#REF!</v>
      </c>
      <c r="Q241" s="99" t="e">
        <f t="shared" si="7"/>
        <v>#REF!</v>
      </c>
      <c r="R241" s="98" t="e">
        <f>IF(#REF!="","",#REF!)</f>
        <v>#REF!</v>
      </c>
      <c r="S241" s="98" t="e">
        <f>IF(#REF!="","",#REF!)</f>
        <v>#REF!</v>
      </c>
      <c r="T241" s="98" t="e">
        <f>IF(#REF!="","",#REF!)</f>
        <v>#REF!</v>
      </c>
      <c r="U241" s="98" t="e">
        <f>IF(#REF!="","",#REF!)</f>
        <v>#REF!</v>
      </c>
      <c r="V241" s="98" t="e">
        <f>IF(#REF!="","",#REF!)</f>
        <v>#REF!</v>
      </c>
      <c r="W241" s="98" t="e">
        <f>IF(#REF!="","",#REF!)</f>
        <v>#REF!</v>
      </c>
      <c r="X241" s="99" t="e">
        <f>IF(#REF!="","",#REF!)</f>
        <v>#REF!</v>
      </c>
      <c r="Y241" s="99" t="e">
        <f>IF(#REF!="","",#REF!)</f>
        <v>#REF!</v>
      </c>
      <c r="Z241" s="99" t="e">
        <f>IF(#REF!="","",#REF!)</f>
        <v>#REF!</v>
      </c>
      <c r="AA241" s="98" t="e">
        <f>IF(#REF!="","",#REF!)</f>
        <v>#REF!</v>
      </c>
      <c r="AB241" s="98" t="e">
        <f>IF(#REF!="","",#REF!)</f>
        <v>#REF!</v>
      </c>
      <c r="AC241" s="98" t="e">
        <f>IF(#REF!="","",#REF!)</f>
        <v>#REF!</v>
      </c>
    </row>
    <row r="242" spans="1:29" x14ac:dyDescent="0.25">
      <c r="A242" s="98" t="e">
        <f>IF(#REF!="","",#REF!)</f>
        <v>#REF!</v>
      </c>
      <c r="B242" s="99" t="e">
        <f>IF(#REF!="","",#REF!)</f>
        <v>#REF!</v>
      </c>
      <c r="C242" s="98" t="e">
        <f>IF(#REF!="","",#REF!)</f>
        <v>#REF!</v>
      </c>
      <c r="D242" s="98" t="e">
        <f>IF(#REF!="","",#REF!)</f>
        <v>#REF!</v>
      </c>
      <c r="E242" s="98" t="e">
        <f>IF(#REF!="","",#REF!)</f>
        <v>#REF!</v>
      </c>
      <c r="F242" s="98" t="e">
        <f>IF(#REF!="","",#REF!)</f>
        <v>#REF!</v>
      </c>
      <c r="G242" s="99" t="e">
        <f>IF(#REF!="","",#REF!)</f>
        <v>#REF!</v>
      </c>
      <c r="H242" s="99" t="e">
        <f>CONCATENATE(#REF!, "-R",#REF!)</f>
        <v>#REF!</v>
      </c>
      <c r="I242" s="99" t="e">
        <f>IF(#REF!="","",#REF!)</f>
        <v>#REF!</v>
      </c>
      <c r="J242" s="99" t="e">
        <f>IF(#REF!="","",#REF!)</f>
        <v>#REF!</v>
      </c>
      <c r="K242" s="115" t="e">
        <f>IF(#REF!="","",#REF!)</f>
        <v>#REF!</v>
      </c>
      <c r="L242" s="99" t="e">
        <f>IF(#REF!="","",#REF!)</f>
        <v>#REF!</v>
      </c>
      <c r="M242" s="99" t="e">
        <f>IF(#REF!="","",#REF!)</f>
        <v>#REF!</v>
      </c>
      <c r="N242" s="99" t="e">
        <f t="shared" si="6"/>
        <v>#REF!</v>
      </c>
      <c r="O242" s="99" t="e">
        <f>#REF!</f>
        <v>#REF!</v>
      </c>
      <c r="P242" s="98" t="e">
        <f>#REF!</f>
        <v>#REF!</v>
      </c>
      <c r="Q242" s="99" t="e">
        <f t="shared" si="7"/>
        <v>#REF!</v>
      </c>
      <c r="R242" s="98" t="e">
        <f>IF(#REF!="","",#REF!)</f>
        <v>#REF!</v>
      </c>
      <c r="S242" s="98" t="e">
        <f>IF(#REF!="","",#REF!)</f>
        <v>#REF!</v>
      </c>
      <c r="T242" s="98" t="e">
        <f>IF(#REF!="","",#REF!)</f>
        <v>#REF!</v>
      </c>
      <c r="U242" s="98" t="e">
        <f>IF(#REF!="","",#REF!)</f>
        <v>#REF!</v>
      </c>
      <c r="V242" s="98" t="e">
        <f>IF(#REF!="","",#REF!)</f>
        <v>#REF!</v>
      </c>
      <c r="W242" s="98" t="e">
        <f>IF(#REF!="","",#REF!)</f>
        <v>#REF!</v>
      </c>
      <c r="X242" s="99" t="e">
        <f>IF(#REF!="","",#REF!)</f>
        <v>#REF!</v>
      </c>
      <c r="Y242" s="99" t="e">
        <f>IF(#REF!="","",#REF!)</f>
        <v>#REF!</v>
      </c>
      <c r="Z242" s="99" t="e">
        <f>IF(#REF!="","",#REF!)</f>
        <v>#REF!</v>
      </c>
      <c r="AA242" s="98" t="e">
        <f>IF(#REF!="","",#REF!)</f>
        <v>#REF!</v>
      </c>
      <c r="AB242" s="98" t="e">
        <f>IF(#REF!="","",#REF!)</f>
        <v>#REF!</v>
      </c>
      <c r="AC242" s="98" t="e">
        <f>IF(#REF!="","",#REF!)</f>
        <v>#REF!</v>
      </c>
    </row>
    <row r="243" spans="1:29" x14ac:dyDescent="0.25">
      <c r="A243" s="98" t="e">
        <f>IF(#REF!="","",#REF!)</f>
        <v>#REF!</v>
      </c>
      <c r="B243" s="99" t="e">
        <f>IF(#REF!="","",#REF!)</f>
        <v>#REF!</v>
      </c>
      <c r="C243" s="98" t="e">
        <f>IF(#REF!="","",#REF!)</f>
        <v>#REF!</v>
      </c>
      <c r="D243" s="98" t="e">
        <f>IF(#REF!="","",#REF!)</f>
        <v>#REF!</v>
      </c>
      <c r="E243" s="98" t="e">
        <f>IF(#REF!="","",#REF!)</f>
        <v>#REF!</v>
      </c>
      <c r="F243" s="98" t="e">
        <f>IF(#REF!="","",#REF!)</f>
        <v>#REF!</v>
      </c>
      <c r="G243" s="99" t="e">
        <f>IF(#REF!="","",#REF!)</f>
        <v>#REF!</v>
      </c>
      <c r="H243" s="99" t="e">
        <f>CONCATENATE(#REF!, "-R",#REF!)</f>
        <v>#REF!</v>
      </c>
      <c r="I243" s="99" t="e">
        <f>IF(#REF!="","",#REF!)</f>
        <v>#REF!</v>
      </c>
      <c r="J243" s="99" t="e">
        <f>IF(#REF!="","",#REF!)</f>
        <v>#REF!</v>
      </c>
      <c r="K243" s="115" t="e">
        <f>IF(#REF!="","",#REF!)</f>
        <v>#REF!</v>
      </c>
      <c r="L243" s="99" t="e">
        <f>IF(#REF!="","",#REF!)</f>
        <v>#REF!</v>
      </c>
      <c r="M243" s="99" t="e">
        <f>IF(#REF!="","",#REF!)</f>
        <v>#REF!</v>
      </c>
      <c r="N243" s="99" t="e">
        <f t="shared" si="6"/>
        <v>#REF!</v>
      </c>
      <c r="O243" s="99" t="e">
        <f>#REF!</f>
        <v>#REF!</v>
      </c>
      <c r="P243" s="98" t="e">
        <f>#REF!</f>
        <v>#REF!</v>
      </c>
      <c r="Q243" s="99" t="e">
        <f t="shared" si="7"/>
        <v>#REF!</v>
      </c>
      <c r="R243" s="98" t="e">
        <f>IF(#REF!="","",#REF!)</f>
        <v>#REF!</v>
      </c>
      <c r="S243" s="98" t="e">
        <f>IF(#REF!="","",#REF!)</f>
        <v>#REF!</v>
      </c>
      <c r="T243" s="98" t="e">
        <f>IF(#REF!="","",#REF!)</f>
        <v>#REF!</v>
      </c>
      <c r="U243" s="98" t="e">
        <f>IF(#REF!="","",#REF!)</f>
        <v>#REF!</v>
      </c>
      <c r="V243" s="98" t="e">
        <f>IF(#REF!="","",#REF!)</f>
        <v>#REF!</v>
      </c>
      <c r="W243" s="98" t="e">
        <f>IF(#REF!="","",#REF!)</f>
        <v>#REF!</v>
      </c>
      <c r="X243" s="99" t="e">
        <f>IF(#REF!="","",#REF!)</f>
        <v>#REF!</v>
      </c>
      <c r="Y243" s="99" t="e">
        <f>IF(#REF!="","",#REF!)</f>
        <v>#REF!</v>
      </c>
      <c r="Z243" s="99" t="e">
        <f>IF(#REF!="","",#REF!)</f>
        <v>#REF!</v>
      </c>
      <c r="AA243" s="98" t="e">
        <f>IF(#REF!="","",#REF!)</f>
        <v>#REF!</v>
      </c>
      <c r="AB243" s="98" t="e">
        <f>IF(#REF!="","",#REF!)</f>
        <v>#REF!</v>
      </c>
      <c r="AC243" s="98" t="e">
        <f>IF(#REF!="","",#REF!)</f>
        <v>#REF!</v>
      </c>
    </row>
    <row r="244" spans="1:29" x14ac:dyDescent="0.25">
      <c r="A244" s="98" t="e">
        <f>IF(#REF!="","",#REF!)</f>
        <v>#REF!</v>
      </c>
      <c r="B244" s="99" t="e">
        <f>IF(#REF!="","",#REF!)</f>
        <v>#REF!</v>
      </c>
      <c r="C244" s="98" t="e">
        <f>IF(#REF!="","",#REF!)</f>
        <v>#REF!</v>
      </c>
      <c r="D244" s="98" t="e">
        <f>IF(#REF!="","",#REF!)</f>
        <v>#REF!</v>
      </c>
      <c r="E244" s="98" t="e">
        <f>IF(#REF!="","",#REF!)</f>
        <v>#REF!</v>
      </c>
      <c r="F244" s="98" t="e">
        <f>IF(#REF!="","",#REF!)</f>
        <v>#REF!</v>
      </c>
      <c r="G244" s="99" t="e">
        <f>IF(#REF!="","",#REF!)</f>
        <v>#REF!</v>
      </c>
      <c r="H244" s="99" t="e">
        <f>CONCATENATE(#REF!, "-R",#REF!)</f>
        <v>#REF!</v>
      </c>
      <c r="I244" s="99" t="e">
        <f>IF(#REF!="","",#REF!)</f>
        <v>#REF!</v>
      </c>
      <c r="J244" s="99" t="e">
        <f>IF(#REF!="","",#REF!)</f>
        <v>#REF!</v>
      </c>
      <c r="K244" s="115" t="e">
        <f>IF(#REF!="","",#REF!)</f>
        <v>#REF!</v>
      </c>
      <c r="L244" s="99" t="e">
        <f>IF(#REF!="","",#REF!)</f>
        <v>#REF!</v>
      </c>
      <c r="M244" s="99" t="e">
        <f>IF(#REF!="","",#REF!)</f>
        <v>#REF!</v>
      </c>
      <c r="N244" s="99" t="e">
        <f t="shared" si="6"/>
        <v>#REF!</v>
      </c>
      <c r="O244" s="99" t="e">
        <f>#REF!</f>
        <v>#REF!</v>
      </c>
      <c r="P244" s="98" t="e">
        <f>#REF!</f>
        <v>#REF!</v>
      </c>
      <c r="Q244" s="99" t="e">
        <f t="shared" si="7"/>
        <v>#REF!</v>
      </c>
      <c r="R244" s="98" t="e">
        <f>IF(#REF!="","",#REF!)</f>
        <v>#REF!</v>
      </c>
      <c r="S244" s="98" t="e">
        <f>IF(#REF!="","",#REF!)</f>
        <v>#REF!</v>
      </c>
      <c r="T244" s="98" t="e">
        <f>IF(#REF!="","",#REF!)</f>
        <v>#REF!</v>
      </c>
      <c r="U244" s="98" t="e">
        <f>IF(#REF!="","",#REF!)</f>
        <v>#REF!</v>
      </c>
      <c r="V244" s="98" t="e">
        <f>IF(#REF!="","",#REF!)</f>
        <v>#REF!</v>
      </c>
      <c r="W244" s="98" t="e">
        <f>IF(#REF!="","",#REF!)</f>
        <v>#REF!</v>
      </c>
      <c r="X244" s="99" t="e">
        <f>IF(#REF!="","",#REF!)</f>
        <v>#REF!</v>
      </c>
      <c r="Y244" s="99" t="e">
        <f>IF(#REF!="","",#REF!)</f>
        <v>#REF!</v>
      </c>
      <c r="Z244" s="99" t="e">
        <f>IF(#REF!="","",#REF!)</f>
        <v>#REF!</v>
      </c>
      <c r="AA244" s="98" t="e">
        <f>IF(#REF!="","",#REF!)</f>
        <v>#REF!</v>
      </c>
      <c r="AB244" s="98" t="e">
        <f>IF(#REF!="","",#REF!)</f>
        <v>#REF!</v>
      </c>
      <c r="AC244" s="98" t="e">
        <f>IF(#REF!="","",#REF!)</f>
        <v>#REF!</v>
      </c>
    </row>
    <row r="245" spans="1:29" x14ac:dyDescent="0.25">
      <c r="A245" s="98" t="e">
        <f>IF(#REF!="","",#REF!)</f>
        <v>#REF!</v>
      </c>
      <c r="B245" s="99" t="e">
        <f>IF(#REF!="","",#REF!)</f>
        <v>#REF!</v>
      </c>
      <c r="C245" s="98" t="e">
        <f>IF(#REF!="","",#REF!)</f>
        <v>#REF!</v>
      </c>
      <c r="D245" s="98" t="e">
        <f>IF(#REF!="","",#REF!)</f>
        <v>#REF!</v>
      </c>
      <c r="E245" s="98" t="e">
        <f>IF(#REF!="","",#REF!)</f>
        <v>#REF!</v>
      </c>
      <c r="F245" s="98" t="e">
        <f>IF(#REF!="","",#REF!)</f>
        <v>#REF!</v>
      </c>
      <c r="G245" s="99" t="e">
        <f>IF(#REF!="","",#REF!)</f>
        <v>#REF!</v>
      </c>
      <c r="H245" s="99" t="e">
        <f>CONCATENATE(#REF!, "-R",#REF!)</f>
        <v>#REF!</v>
      </c>
      <c r="I245" s="99" t="e">
        <f>IF(#REF!="","",#REF!)</f>
        <v>#REF!</v>
      </c>
      <c r="J245" s="99" t="e">
        <f>IF(#REF!="","",#REF!)</f>
        <v>#REF!</v>
      </c>
      <c r="K245" s="115" t="e">
        <f>IF(#REF!="","",#REF!)</f>
        <v>#REF!</v>
      </c>
      <c r="L245" s="99" t="e">
        <f>IF(#REF!="","",#REF!)</f>
        <v>#REF!</v>
      </c>
      <c r="M245" s="99" t="e">
        <f>IF(#REF!="","",#REF!)</f>
        <v>#REF!</v>
      </c>
      <c r="N245" s="99" t="e">
        <f t="shared" si="6"/>
        <v>#REF!</v>
      </c>
      <c r="O245" s="99" t="e">
        <f>#REF!</f>
        <v>#REF!</v>
      </c>
      <c r="P245" s="98" t="e">
        <f>#REF!</f>
        <v>#REF!</v>
      </c>
      <c r="Q245" s="99" t="e">
        <f t="shared" si="7"/>
        <v>#REF!</v>
      </c>
      <c r="R245" s="98" t="e">
        <f>IF(#REF!="","",#REF!)</f>
        <v>#REF!</v>
      </c>
      <c r="S245" s="98" t="e">
        <f>IF(#REF!="","",#REF!)</f>
        <v>#REF!</v>
      </c>
      <c r="T245" s="98" t="e">
        <f>IF(#REF!="","",#REF!)</f>
        <v>#REF!</v>
      </c>
      <c r="U245" s="98" t="e">
        <f>IF(#REF!="","",#REF!)</f>
        <v>#REF!</v>
      </c>
      <c r="V245" s="98" t="e">
        <f>IF(#REF!="","",#REF!)</f>
        <v>#REF!</v>
      </c>
      <c r="W245" s="98" t="e">
        <f>IF(#REF!="","",#REF!)</f>
        <v>#REF!</v>
      </c>
      <c r="X245" s="99" t="e">
        <f>IF(#REF!="","",#REF!)</f>
        <v>#REF!</v>
      </c>
      <c r="Y245" s="99" t="e">
        <f>IF(#REF!="","",#REF!)</f>
        <v>#REF!</v>
      </c>
      <c r="Z245" s="99" t="e">
        <f>IF(#REF!="","",#REF!)</f>
        <v>#REF!</v>
      </c>
      <c r="AA245" s="98" t="e">
        <f>IF(#REF!="","",#REF!)</f>
        <v>#REF!</v>
      </c>
      <c r="AB245" s="98" t="e">
        <f>IF(#REF!="","",#REF!)</f>
        <v>#REF!</v>
      </c>
      <c r="AC245" s="98" t="e">
        <f>IF(#REF!="","",#REF!)</f>
        <v>#REF!</v>
      </c>
    </row>
    <row r="246" spans="1:29" x14ac:dyDescent="0.25">
      <c r="A246" s="98" t="e">
        <f>IF(#REF!="","",#REF!)</f>
        <v>#REF!</v>
      </c>
      <c r="B246" s="99" t="e">
        <f>IF(#REF!="","",#REF!)</f>
        <v>#REF!</v>
      </c>
      <c r="C246" s="98" t="e">
        <f>IF(#REF!="","",#REF!)</f>
        <v>#REF!</v>
      </c>
      <c r="D246" s="98" t="e">
        <f>IF(#REF!="","",#REF!)</f>
        <v>#REF!</v>
      </c>
      <c r="E246" s="98" t="e">
        <f>IF(#REF!="","",#REF!)</f>
        <v>#REF!</v>
      </c>
      <c r="F246" s="98" t="e">
        <f>IF(#REF!="","",#REF!)</f>
        <v>#REF!</v>
      </c>
      <c r="G246" s="99" t="e">
        <f>IF(#REF!="","",#REF!)</f>
        <v>#REF!</v>
      </c>
      <c r="H246" s="99" t="e">
        <f>CONCATENATE(#REF!, "-R",#REF!)</f>
        <v>#REF!</v>
      </c>
      <c r="I246" s="99" t="e">
        <f>IF(#REF!="","",#REF!)</f>
        <v>#REF!</v>
      </c>
      <c r="J246" s="99" t="e">
        <f>IF(#REF!="","",#REF!)</f>
        <v>#REF!</v>
      </c>
      <c r="K246" s="115" t="e">
        <f>IF(#REF!="","",#REF!)</f>
        <v>#REF!</v>
      </c>
      <c r="L246" s="99" t="e">
        <f>IF(#REF!="","",#REF!)</f>
        <v>#REF!</v>
      </c>
      <c r="M246" s="99" t="e">
        <f>IF(#REF!="","",#REF!)</f>
        <v>#REF!</v>
      </c>
      <c r="N246" s="99" t="e">
        <f t="shared" si="6"/>
        <v>#REF!</v>
      </c>
      <c r="O246" s="99" t="e">
        <f>#REF!</f>
        <v>#REF!</v>
      </c>
      <c r="P246" s="98" t="e">
        <f>#REF!</f>
        <v>#REF!</v>
      </c>
      <c r="Q246" s="99" t="e">
        <f t="shared" si="7"/>
        <v>#REF!</v>
      </c>
      <c r="R246" s="98" t="e">
        <f>IF(#REF!="","",#REF!)</f>
        <v>#REF!</v>
      </c>
      <c r="S246" s="98" t="e">
        <f>IF(#REF!="","",#REF!)</f>
        <v>#REF!</v>
      </c>
      <c r="T246" s="98" t="e">
        <f>IF(#REF!="","",#REF!)</f>
        <v>#REF!</v>
      </c>
      <c r="U246" s="98" t="e">
        <f>IF(#REF!="","",#REF!)</f>
        <v>#REF!</v>
      </c>
      <c r="V246" s="98" t="e">
        <f>IF(#REF!="","",#REF!)</f>
        <v>#REF!</v>
      </c>
      <c r="W246" s="98" t="e">
        <f>IF(#REF!="","",#REF!)</f>
        <v>#REF!</v>
      </c>
      <c r="X246" s="99" t="e">
        <f>IF(#REF!="","",#REF!)</f>
        <v>#REF!</v>
      </c>
      <c r="Y246" s="99" t="e">
        <f>IF(#REF!="","",#REF!)</f>
        <v>#REF!</v>
      </c>
      <c r="Z246" s="99" t="e">
        <f>IF(#REF!="","",#REF!)</f>
        <v>#REF!</v>
      </c>
      <c r="AA246" s="98" t="e">
        <f>IF(#REF!="","",#REF!)</f>
        <v>#REF!</v>
      </c>
      <c r="AB246" s="98" t="e">
        <f>IF(#REF!="","",#REF!)</f>
        <v>#REF!</v>
      </c>
      <c r="AC246" s="98" t="e">
        <f>IF(#REF!="","",#REF!)</f>
        <v>#REF!</v>
      </c>
    </row>
    <row r="247" spans="1:29" x14ac:dyDescent="0.25">
      <c r="A247" s="98" t="e">
        <f>IF(#REF!="","",#REF!)</f>
        <v>#REF!</v>
      </c>
      <c r="B247" s="99" t="e">
        <f>IF(#REF!="","",#REF!)</f>
        <v>#REF!</v>
      </c>
      <c r="C247" s="98" t="e">
        <f>IF(#REF!="","",#REF!)</f>
        <v>#REF!</v>
      </c>
      <c r="D247" s="98" t="e">
        <f>IF(#REF!="","",#REF!)</f>
        <v>#REF!</v>
      </c>
      <c r="E247" s="98" t="e">
        <f>IF(#REF!="","",#REF!)</f>
        <v>#REF!</v>
      </c>
      <c r="F247" s="98" t="e">
        <f>IF(#REF!="","",#REF!)</f>
        <v>#REF!</v>
      </c>
      <c r="G247" s="99" t="e">
        <f>IF(#REF!="","",#REF!)</f>
        <v>#REF!</v>
      </c>
      <c r="H247" s="99" t="e">
        <f>CONCATENATE(#REF!, "-R",#REF!)</f>
        <v>#REF!</v>
      </c>
      <c r="I247" s="99" t="e">
        <f>IF(#REF!="","",#REF!)</f>
        <v>#REF!</v>
      </c>
      <c r="J247" s="99" t="e">
        <f>IF(#REF!="","",#REF!)</f>
        <v>#REF!</v>
      </c>
      <c r="K247" s="115" t="e">
        <f>IF(#REF!="","",#REF!)</f>
        <v>#REF!</v>
      </c>
      <c r="L247" s="99" t="e">
        <f>IF(#REF!="","",#REF!)</f>
        <v>#REF!</v>
      </c>
      <c r="M247" s="99" t="e">
        <f>IF(#REF!="","",#REF!)</f>
        <v>#REF!</v>
      </c>
      <c r="N247" s="99" t="e">
        <f t="shared" si="6"/>
        <v>#REF!</v>
      </c>
      <c r="O247" s="99" t="e">
        <f>#REF!</f>
        <v>#REF!</v>
      </c>
      <c r="P247" s="98" t="e">
        <f>#REF!</f>
        <v>#REF!</v>
      </c>
      <c r="Q247" s="99" t="e">
        <f t="shared" si="7"/>
        <v>#REF!</v>
      </c>
      <c r="R247" s="98" t="e">
        <f>IF(#REF!="","",#REF!)</f>
        <v>#REF!</v>
      </c>
      <c r="S247" s="98" t="e">
        <f>IF(#REF!="","",#REF!)</f>
        <v>#REF!</v>
      </c>
      <c r="T247" s="98" t="e">
        <f>IF(#REF!="","",#REF!)</f>
        <v>#REF!</v>
      </c>
      <c r="U247" s="98" t="e">
        <f>IF(#REF!="","",#REF!)</f>
        <v>#REF!</v>
      </c>
      <c r="V247" s="98" t="e">
        <f>IF(#REF!="","",#REF!)</f>
        <v>#REF!</v>
      </c>
      <c r="W247" s="98" t="e">
        <f>IF(#REF!="","",#REF!)</f>
        <v>#REF!</v>
      </c>
      <c r="X247" s="99" t="e">
        <f>IF(#REF!="","",#REF!)</f>
        <v>#REF!</v>
      </c>
      <c r="Y247" s="99" t="e">
        <f>IF(#REF!="","",#REF!)</f>
        <v>#REF!</v>
      </c>
      <c r="Z247" s="99" t="e">
        <f>IF(#REF!="","",#REF!)</f>
        <v>#REF!</v>
      </c>
      <c r="AA247" s="98" t="e">
        <f>IF(#REF!="","",#REF!)</f>
        <v>#REF!</v>
      </c>
      <c r="AB247" s="98" t="e">
        <f>IF(#REF!="","",#REF!)</f>
        <v>#REF!</v>
      </c>
      <c r="AC247" s="98" t="e">
        <f>IF(#REF!="","",#REF!)</f>
        <v>#REF!</v>
      </c>
    </row>
    <row r="248" spans="1:29" x14ac:dyDescent="0.25">
      <c r="A248" s="98" t="e">
        <f>IF(#REF!="","",#REF!)</f>
        <v>#REF!</v>
      </c>
      <c r="B248" s="99" t="e">
        <f>IF(#REF!="","",#REF!)</f>
        <v>#REF!</v>
      </c>
      <c r="C248" s="98" t="e">
        <f>IF(#REF!="","",#REF!)</f>
        <v>#REF!</v>
      </c>
      <c r="D248" s="98" t="e">
        <f>IF(#REF!="","",#REF!)</f>
        <v>#REF!</v>
      </c>
      <c r="E248" s="98" t="e">
        <f>IF(#REF!="","",#REF!)</f>
        <v>#REF!</v>
      </c>
      <c r="F248" s="98" t="e">
        <f>IF(#REF!="","",#REF!)</f>
        <v>#REF!</v>
      </c>
      <c r="G248" s="99" t="e">
        <f>IF(#REF!="","",#REF!)</f>
        <v>#REF!</v>
      </c>
      <c r="H248" s="99" t="e">
        <f>CONCATENATE(#REF!, "-R",#REF!)</f>
        <v>#REF!</v>
      </c>
      <c r="I248" s="99" t="e">
        <f>IF(#REF!="","",#REF!)</f>
        <v>#REF!</v>
      </c>
      <c r="J248" s="99" t="e">
        <f>IF(#REF!="","",#REF!)</f>
        <v>#REF!</v>
      </c>
      <c r="K248" s="115" t="e">
        <f>IF(#REF!="","",#REF!)</f>
        <v>#REF!</v>
      </c>
      <c r="L248" s="99" t="e">
        <f>IF(#REF!="","",#REF!)</f>
        <v>#REF!</v>
      </c>
      <c r="M248" s="99" t="e">
        <f>IF(#REF!="","",#REF!)</f>
        <v>#REF!</v>
      </c>
      <c r="N248" s="99" t="e">
        <f t="shared" si="6"/>
        <v>#REF!</v>
      </c>
      <c r="O248" s="99" t="e">
        <f>#REF!</f>
        <v>#REF!</v>
      </c>
      <c r="P248" s="98" t="e">
        <f>#REF!</f>
        <v>#REF!</v>
      </c>
      <c r="Q248" s="99" t="e">
        <f t="shared" si="7"/>
        <v>#REF!</v>
      </c>
      <c r="R248" s="98" t="e">
        <f>IF(#REF!="","",#REF!)</f>
        <v>#REF!</v>
      </c>
      <c r="S248" s="98" t="e">
        <f>IF(#REF!="","",#REF!)</f>
        <v>#REF!</v>
      </c>
      <c r="T248" s="98" t="e">
        <f>IF(#REF!="","",#REF!)</f>
        <v>#REF!</v>
      </c>
      <c r="U248" s="98" t="e">
        <f>IF(#REF!="","",#REF!)</f>
        <v>#REF!</v>
      </c>
      <c r="V248" s="98" t="e">
        <f>IF(#REF!="","",#REF!)</f>
        <v>#REF!</v>
      </c>
      <c r="W248" s="98" t="e">
        <f>IF(#REF!="","",#REF!)</f>
        <v>#REF!</v>
      </c>
      <c r="X248" s="99" t="e">
        <f>IF(#REF!="","",#REF!)</f>
        <v>#REF!</v>
      </c>
      <c r="Y248" s="99" t="e">
        <f>IF(#REF!="","",#REF!)</f>
        <v>#REF!</v>
      </c>
      <c r="Z248" s="99" t="e">
        <f>IF(#REF!="","",#REF!)</f>
        <v>#REF!</v>
      </c>
      <c r="AA248" s="98" t="e">
        <f>IF(#REF!="","",#REF!)</f>
        <v>#REF!</v>
      </c>
      <c r="AB248" s="98" t="e">
        <f>IF(#REF!="","",#REF!)</f>
        <v>#REF!</v>
      </c>
      <c r="AC248" s="98" t="e">
        <f>IF(#REF!="","",#REF!)</f>
        <v>#REF!</v>
      </c>
    </row>
    <row r="249" spans="1:29" x14ac:dyDescent="0.25">
      <c r="A249" s="98" t="e">
        <f>IF(#REF!="","",#REF!)</f>
        <v>#REF!</v>
      </c>
      <c r="B249" s="99" t="e">
        <f>IF(#REF!="","",#REF!)</f>
        <v>#REF!</v>
      </c>
      <c r="C249" s="98" t="e">
        <f>IF(#REF!="","",#REF!)</f>
        <v>#REF!</v>
      </c>
      <c r="D249" s="98" t="e">
        <f>IF(#REF!="","",#REF!)</f>
        <v>#REF!</v>
      </c>
      <c r="E249" s="98" t="e">
        <f>IF(#REF!="","",#REF!)</f>
        <v>#REF!</v>
      </c>
      <c r="F249" s="98" t="e">
        <f>IF(#REF!="","",#REF!)</f>
        <v>#REF!</v>
      </c>
      <c r="G249" s="99" t="e">
        <f>IF(#REF!="","",#REF!)</f>
        <v>#REF!</v>
      </c>
      <c r="H249" s="99" t="e">
        <f>CONCATENATE(#REF!, "-R",#REF!)</f>
        <v>#REF!</v>
      </c>
      <c r="I249" s="99" t="e">
        <f>IF(#REF!="","",#REF!)</f>
        <v>#REF!</v>
      </c>
      <c r="J249" s="99" t="e">
        <f>IF(#REF!="","",#REF!)</f>
        <v>#REF!</v>
      </c>
      <c r="K249" s="115" t="e">
        <f>IF(#REF!="","",#REF!)</f>
        <v>#REF!</v>
      </c>
      <c r="L249" s="99" t="e">
        <f>IF(#REF!="","",#REF!)</f>
        <v>#REF!</v>
      </c>
      <c r="M249" s="99" t="e">
        <f>IF(#REF!="","",#REF!)</f>
        <v>#REF!</v>
      </c>
      <c r="N249" s="99" t="e">
        <f t="shared" si="6"/>
        <v>#REF!</v>
      </c>
      <c r="O249" s="99" t="e">
        <f>#REF!</f>
        <v>#REF!</v>
      </c>
      <c r="P249" s="98" t="e">
        <f>#REF!</f>
        <v>#REF!</v>
      </c>
      <c r="Q249" s="99" t="e">
        <f t="shared" si="7"/>
        <v>#REF!</v>
      </c>
      <c r="R249" s="98" t="e">
        <f>IF(#REF!="","",#REF!)</f>
        <v>#REF!</v>
      </c>
      <c r="S249" s="98" t="e">
        <f>IF(#REF!="","",#REF!)</f>
        <v>#REF!</v>
      </c>
      <c r="T249" s="98" t="e">
        <f>IF(#REF!="","",#REF!)</f>
        <v>#REF!</v>
      </c>
      <c r="U249" s="98" t="e">
        <f>IF(#REF!="","",#REF!)</f>
        <v>#REF!</v>
      </c>
      <c r="V249" s="98" t="e">
        <f>IF(#REF!="","",#REF!)</f>
        <v>#REF!</v>
      </c>
      <c r="W249" s="98" t="e">
        <f>IF(#REF!="","",#REF!)</f>
        <v>#REF!</v>
      </c>
      <c r="X249" s="99" t="e">
        <f>IF(#REF!="","",#REF!)</f>
        <v>#REF!</v>
      </c>
      <c r="Y249" s="99" t="e">
        <f>IF(#REF!="","",#REF!)</f>
        <v>#REF!</v>
      </c>
      <c r="Z249" s="99" t="e">
        <f>IF(#REF!="","",#REF!)</f>
        <v>#REF!</v>
      </c>
      <c r="AA249" s="98" t="e">
        <f>IF(#REF!="","",#REF!)</f>
        <v>#REF!</v>
      </c>
      <c r="AB249" s="98" t="e">
        <f>IF(#REF!="","",#REF!)</f>
        <v>#REF!</v>
      </c>
      <c r="AC249" s="98" t="e">
        <f>IF(#REF!="","",#REF!)</f>
        <v>#REF!</v>
      </c>
    </row>
    <row r="250" spans="1:29" x14ac:dyDescent="0.25">
      <c r="A250" s="98" t="e">
        <f>IF(#REF!="","",#REF!)</f>
        <v>#REF!</v>
      </c>
      <c r="B250" s="99" t="e">
        <f>IF(#REF!="","",#REF!)</f>
        <v>#REF!</v>
      </c>
      <c r="C250" s="98" t="e">
        <f>IF(#REF!="","",#REF!)</f>
        <v>#REF!</v>
      </c>
      <c r="D250" s="98" t="e">
        <f>IF(#REF!="","",#REF!)</f>
        <v>#REF!</v>
      </c>
      <c r="E250" s="98" t="e">
        <f>IF(#REF!="","",#REF!)</f>
        <v>#REF!</v>
      </c>
      <c r="F250" s="98" t="e">
        <f>IF(#REF!="","",#REF!)</f>
        <v>#REF!</v>
      </c>
      <c r="G250" s="99" t="e">
        <f>IF(#REF!="","",#REF!)</f>
        <v>#REF!</v>
      </c>
      <c r="H250" s="99" t="e">
        <f>CONCATENATE(#REF!, "-R",#REF!)</f>
        <v>#REF!</v>
      </c>
      <c r="I250" s="99" t="e">
        <f>IF(#REF!="","",#REF!)</f>
        <v>#REF!</v>
      </c>
      <c r="J250" s="99" t="e">
        <f>IF(#REF!="","",#REF!)</f>
        <v>#REF!</v>
      </c>
      <c r="K250" s="115" t="e">
        <f>IF(#REF!="","",#REF!)</f>
        <v>#REF!</v>
      </c>
      <c r="L250" s="99" t="e">
        <f>IF(#REF!="","",#REF!)</f>
        <v>#REF!</v>
      </c>
      <c r="M250" s="99" t="e">
        <f>IF(#REF!="","",#REF!)</f>
        <v>#REF!</v>
      </c>
      <c r="N250" s="99" t="e">
        <f t="shared" si="6"/>
        <v>#REF!</v>
      </c>
      <c r="O250" s="99" t="e">
        <f>#REF!</f>
        <v>#REF!</v>
      </c>
      <c r="P250" s="98" t="e">
        <f>#REF!</f>
        <v>#REF!</v>
      </c>
      <c r="Q250" s="99" t="e">
        <f t="shared" si="7"/>
        <v>#REF!</v>
      </c>
      <c r="R250" s="98" t="e">
        <f>IF(#REF!="","",#REF!)</f>
        <v>#REF!</v>
      </c>
      <c r="S250" s="98" t="e">
        <f>IF(#REF!="","",#REF!)</f>
        <v>#REF!</v>
      </c>
      <c r="T250" s="98" t="e">
        <f>IF(#REF!="","",#REF!)</f>
        <v>#REF!</v>
      </c>
      <c r="U250" s="98" t="e">
        <f>IF(#REF!="","",#REF!)</f>
        <v>#REF!</v>
      </c>
      <c r="V250" s="98" t="e">
        <f>IF(#REF!="","",#REF!)</f>
        <v>#REF!</v>
      </c>
      <c r="W250" s="98" t="e">
        <f>IF(#REF!="","",#REF!)</f>
        <v>#REF!</v>
      </c>
      <c r="X250" s="99" t="e">
        <f>IF(#REF!="","",#REF!)</f>
        <v>#REF!</v>
      </c>
      <c r="Y250" s="99" t="e">
        <f>IF(#REF!="","",#REF!)</f>
        <v>#REF!</v>
      </c>
      <c r="Z250" s="99" t="e">
        <f>IF(#REF!="","",#REF!)</f>
        <v>#REF!</v>
      </c>
      <c r="AA250" s="98" t="e">
        <f>IF(#REF!="","",#REF!)</f>
        <v>#REF!</v>
      </c>
      <c r="AB250" s="98" t="e">
        <f>IF(#REF!="","",#REF!)</f>
        <v>#REF!</v>
      </c>
      <c r="AC250" s="98" t="e">
        <f>IF(#REF!="","",#REF!)</f>
        <v>#REF!</v>
      </c>
    </row>
    <row r="251" spans="1:29" x14ac:dyDescent="0.25">
      <c r="A251" s="98" t="e">
        <f>IF(#REF!="","",#REF!)</f>
        <v>#REF!</v>
      </c>
      <c r="B251" s="99" t="e">
        <f>IF(#REF!="","",#REF!)</f>
        <v>#REF!</v>
      </c>
      <c r="C251" s="98" t="e">
        <f>IF(#REF!="","",#REF!)</f>
        <v>#REF!</v>
      </c>
      <c r="D251" s="98" t="e">
        <f>IF(#REF!="","",#REF!)</f>
        <v>#REF!</v>
      </c>
      <c r="E251" s="98" t="e">
        <f>IF(#REF!="","",#REF!)</f>
        <v>#REF!</v>
      </c>
      <c r="F251" s="98" t="e">
        <f>IF(#REF!="","",#REF!)</f>
        <v>#REF!</v>
      </c>
      <c r="G251" s="99" t="e">
        <f>IF(#REF!="","",#REF!)</f>
        <v>#REF!</v>
      </c>
      <c r="H251" s="99" t="e">
        <f>CONCATENATE(#REF!, "-R",#REF!)</f>
        <v>#REF!</v>
      </c>
      <c r="I251" s="99" t="e">
        <f>IF(#REF!="","",#REF!)</f>
        <v>#REF!</v>
      </c>
      <c r="J251" s="99" t="e">
        <f>IF(#REF!="","",#REF!)</f>
        <v>#REF!</v>
      </c>
      <c r="K251" s="115" t="e">
        <f>IF(#REF!="","",#REF!)</f>
        <v>#REF!</v>
      </c>
      <c r="L251" s="99" t="e">
        <f>IF(#REF!="","",#REF!)</f>
        <v>#REF!</v>
      </c>
      <c r="M251" s="99" t="e">
        <f>IF(#REF!="","",#REF!)</f>
        <v>#REF!</v>
      </c>
      <c r="N251" s="99" t="e">
        <f t="shared" si="6"/>
        <v>#REF!</v>
      </c>
      <c r="O251" s="99" t="e">
        <f>#REF!</f>
        <v>#REF!</v>
      </c>
      <c r="P251" s="98" t="e">
        <f>#REF!</f>
        <v>#REF!</v>
      </c>
      <c r="Q251" s="99" t="e">
        <f t="shared" si="7"/>
        <v>#REF!</v>
      </c>
      <c r="R251" s="98" t="e">
        <f>IF(#REF!="","",#REF!)</f>
        <v>#REF!</v>
      </c>
      <c r="S251" s="98" t="e">
        <f>IF(#REF!="","",#REF!)</f>
        <v>#REF!</v>
      </c>
      <c r="T251" s="98" t="e">
        <f>IF(#REF!="","",#REF!)</f>
        <v>#REF!</v>
      </c>
      <c r="U251" s="98" t="e">
        <f>IF(#REF!="","",#REF!)</f>
        <v>#REF!</v>
      </c>
      <c r="V251" s="98" t="e">
        <f>IF(#REF!="","",#REF!)</f>
        <v>#REF!</v>
      </c>
      <c r="W251" s="98" t="e">
        <f>IF(#REF!="","",#REF!)</f>
        <v>#REF!</v>
      </c>
      <c r="X251" s="99" t="e">
        <f>IF(#REF!="","",#REF!)</f>
        <v>#REF!</v>
      </c>
      <c r="Y251" s="99" t="e">
        <f>IF(#REF!="","",#REF!)</f>
        <v>#REF!</v>
      </c>
      <c r="Z251" s="99" t="e">
        <f>IF(#REF!="","",#REF!)</f>
        <v>#REF!</v>
      </c>
      <c r="AA251" s="98" t="e">
        <f>IF(#REF!="","",#REF!)</f>
        <v>#REF!</v>
      </c>
      <c r="AB251" s="98" t="e">
        <f>IF(#REF!="","",#REF!)</f>
        <v>#REF!</v>
      </c>
      <c r="AC251" s="98" t="e">
        <f>IF(#REF!="","",#REF!)</f>
        <v>#REF!</v>
      </c>
    </row>
    <row r="252" spans="1:29" x14ac:dyDescent="0.25">
      <c r="A252" s="98" t="e">
        <f>IF(#REF!="","",#REF!)</f>
        <v>#REF!</v>
      </c>
      <c r="B252" s="99" t="e">
        <f>IF(#REF!="","",#REF!)</f>
        <v>#REF!</v>
      </c>
      <c r="C252" s="98" t="e">
        <f>IF(#REF!="","",#REF!)</f>
        <v>#REF!</v>
      </c>
      <c r="D252" s="98" t="e">
        <f>IF(#REF!="","",#REF!)</f>
        <v>#REF!</v>
      </c>
      <c r="E252" s="98" t="e">
        <f>IF(#REF!="","",#REF!)</f>
        <v>#REF!</v>
      </c>
      <c r="F252" s="98" t="e">
        <f>IF(#REF!="","",#REF!)</f>
        <v>#REF!</v>
      </c>
      <c r="G252" s="99" t="e">
        <f>IF(#REF!="","",#REF!)</f>
        <v>#REF!</v>
      </c>
      <c r="H252" s="99" t="e">
        <f>CONCATENATE(#REF!, "-R",#REF!)</f>
        <v>#REF!</v>
      </c>
      <c r="I252" s="99" t="e">
        <f>IF(#REF!="","",#REF!)</f>
        <v>#REF!</v>
      </c>
      <c r="J252" s="99" t="e">
        <f>IF(#REF!="","",#REF!)</f>
        <v>#REF!</v>
      </c>
      <c r="K252" s="115" t="e">
        <f>IF(#REF!="","",#REF!)</f>
        <v>#REF!</v>
      </c>
      <c r="L252" s="99" t="e">
        <f>IF(#REF!="","",#REF!)</f>
        <v>#REF!</v>
      </c>
      <c r="M252" s="99" t="e">
        <f>IF(#REF!="","",#REF!)</f>
        <v>#REF!</v>
      </c>
      <c r="N252" s="99" t="e">
        <f t="shared" si="6"/>
        <v>#REF!</v>
      </c>
      <c r="O252" s="99" t="e">
        <f>#REF!</f>
        <v>#REF!</v>
      </c>
      <c r="P252" s="98" t="e">
        <f>#REF!</f>
        <v>#REF!</v>
      </c>
      <c r="Q252" s="99" t="e">
        <f t="shared" si="7"/>
        <v>#REF!</v>
      </c>
      <c r="R252" s="98" t="e">
        <f>IF(#REF!="","",#REF!)</f>
        <v>#REF!</v>
      </c>
      <c r="S252" s="98" t="e">
        <f>IF(#REF!="","",#REF!)</f>
        <v>#REF!</v>
      </c>
      <c r="T252" s="98" t="e">
        <f>IF(#REF!="","",#REF!)</f>
        <v>#REF!</v>
      </c>
      <c r="U252" s="98" t="e">
        <f>IF(#REF!="","",#REF!)</f>
        <v>#REF!</v>
      </c>
      <c r="V252" s="98" t="e">
        <f>IF(#REF!="","",#REF!)</f>
        <v>#REF!</v>
      </c>
      <c r="W252" s="98" t="e">
        <f>IF(#REF!="","",#REF!)</f>
        <v>#REF!</v>
      </c>
      <c r="X252" s="99" t="e">
        <f>IF(#REF!="","",#REF!)</f>
        <v>#REF!</v>
      </c>
      <c r="Y252" s="99" t="e">
        <f>IF(#REF!="","",#REF!)</f>
        <v>#REF!</v>
      </c>
      <c r="Z252" s="99" t="e">
        <f>IF(#REF!="","",#REF!)</f>
        <v>#REF!</v>
      </c>
      <c r="AA252" s="98" t="e">
        <f>IF(#REF!="","",#REF!)</f>
        <v>#REF!</v>
      </c>
      <c r="AB252" s="98" t="e">
        <f>IF(#REF!="","",#REF!)</f>
        <v>#REF!</v>
      </c>
      <c r="AC252" s="98" t="e">
        <f>IF(#REF!="","",#REF!)</f>
        <v>#REF!</v>
      </c>
    </row>
    <row r="253" spans="1:29" x14ac:dyDescent="0.25">
      <c r="A253" s="98" t="e">
        <f>IF(#REF!="","",#REF!)</f>
        <v>#REF!</v>
      </c>
      <c r="B253" s="99" t="e">
        <f>IF(#REF!="","",#REF!)</f>
        <v>#REF!</v>
      </c>
      <c r="C253" s="98" t="e">
        <f>IF(#REF!="","",#REF!)</f>
        <v>#REF!</v>
      </c>
      <c r="D253" s="98" t="e">
        <f>IF(#REF!="","",#REF!)</f>
        <v>#REF!</v>
      </c>
      <c r="E253" s="98" t="e">
        <f>IF(#REF!="","",#REF!)</f>
        <v>#REF!</v>
      </c>
      <c r="F253" s="98" t="e">
        <f>IF(#REF!="","",#REF!)</f>
        <v>#REF!</v>
      </c>
      <c r="G253" s="99" t="e">
        <f>IF(#REF!="","",#REF!)</f>
        <v>#REF!</v>
      </c>
      <c r="H253" s="99" t="e">
        <f>CONCATENATE(#REF!, "-R",#REF!)</f>
        <v>#REF!</v>
      </c>
      <c r="I253" s="99" t="e">
        <f>IF(#REF!="","",#REF!)</f>
        <v>#REF!</v>
      </c>
      <c r="J253" s="99" t="e">
        <f>IF(#REF!="","",#REF!)</f>
        <v>#REF!</v>
      </c>
      <c r="K253" s="115" t="e">
        <f>IF(#REF!="","",#REF!)</f>
        <v>#REF!</v>
      </c>
      <c r="L253" s="99" t="e">
        <f>IF(#REF!="","",#REF!)</f>
        <v>#REF!</v>
      </c>
      <c r="M253" s="99" t="e">
        <f>IF(#REF!="","",#REF!)</f>
        <v>#REF!</v>
      </c>
      <c r="N253" s="99" t="e">
        <f t="shared" si="6"/>
        <v>#REF!</v>
      </c>
      <c r="O253" s="99" t="e">
        <f>#REF!</f>
        <v>#REF!</v>
      </c>
      <c r="P253" s="98" t="e">
        <f>#REF!</f>
        <v>#REF!</v>
      </c>
      <c r="Q253" s="99" t="e">
        <f t="shared" si="7"/>
        <v>#REF!</v>
      </c>
      <c r="R253" s="98" t="e">
        <f>IF(#REF!="","",#REF!)</f>
        <v>#REF!</v>
      </c>
      <c r="S253" s="98" t="e">
        <f>IF(#REF!="","",#REF!)</f>
        <v>#REF!</v>
      </c>
      <c r="T253" s="98" t="e">
        <f>IF(#REF!="","",#REF!)</f>
        <v>#REF!</v>
      </c>
      <c r="U253" s="98" t="e">
        <f>IF(#REF!="","",#REF!)</f>
        <v>#REF!</v>
      </c>
      <c r="V253" s="98" t="e">
        <f>IF(#REF!="","",#REF!)</f>
        <v>#REF!</v>
      </c>
      <c r="W253" s="98" t="e">
        <f>IF(#REF!="","",#REF!)</f>
        <v>#REF!</v>
      </c>
      <c r="X253" s="99" t="e">
        <f>IF(#REF!="","",#REF!)</f>
        <v>#REF!</v>
      </c>
      <c r="Y253" s="99" t="e">
        <f>IF(#REF!="","",#REF!)</f>
        <v>#REF!</v>
      </c>
      <c r="Z253" s="99" t="e">
        <f>IF(#REF!="","",#REF!)</f>
        <v>#REF!</v>
      </c>
      <c r="AA253" s="98" t="e">
        <f>IF(#REF!="","",#REF!)</f>
        <v>#REF!</v>
      </c>
      <c r="AB253" s="98" t="e">
        <f>IF(#REF!="","",#REF!)</f>
        <v>#REF!</v>
      </c>
      <c r="AC253" s="98" t="e">
        <f>IF(#REF!="","",#REF!)</f>
        <v>#REF!</v>
      </c>
    </row>
    <row r="254" spans="1:29" x14ac:dyDescent="0.25">
      <c r="A254" s="98" t="e">
        <f>IF(#REF!="","",#REF!)</f>
        <v>#REF!</v>
      </c>
      <c r="B254" s="99" t="e">
        <f>IF(#REF!="","",#REF!)</f>
        <v>#REF!</v>
      </c>
      <c r="C254" s="98" t="e">
        <f>IF(#REF!="","",#REF!)</f>
        <v>#REF!</v>
      </c>
      <c r="D254" s="98" t="e">
        <f>IF(#REF!="","",#REF!)</f>
        <v>#REF!</v>
      </c>
      <c r="E254" s="98" t="e">
        <f>IF(#REF!="","",#REF!)</f>
        <v>#REF!</v>
      </c>
      <c r="F254" s="98" t="e">
        <f>IF(#REF!="","",#REF!)</f>
        <v>#REF!</v>
      </c>
      <c r="G254" s="99" t="e">
        <f>IF(#REF!="","",#REF!)</f>
        <v>#REF!</v>
      </c>
      <c r="H254" s="99" t="e">
        <f>CONCATENATE(#REF!, "-R",#REF!)</f>
        <v>#REF!</v>
      </c>
      <c r="I254" s="99" t="e">
        <f>IF(#REF!="","",#REF!)</f>
        <v>#REF!</v>
      </c>
      <c r="J254" s="99" t="e">
        <f>IF(#REF!="","",#REF!)</f>
        <v>#REF!</v>
      </c>
      <c r="K254" s="115" t="e">
        <f>IF(#REF!="","",#REF!)</f>
        <v>#REF!</v>
      </c>
      <c r="L254" s="99" t="e">
        <f>IF(#REF!="","",#REF!)</f>
        <v>#REF!</v>
      </c>
      <c r="M254" s="99" t="e">
        <f>IF(#REF!="","",#REF!)</f>
        <v>#REF!</v>
      </c>
      <c r="N254" s="99" t="e">
        <f t="shared" si="6"/>
        <v>#REF!</v>
      </c>
      <c r="O254" s="99" t="e">
        <f>#REF!</f>
        <v>#REF!</v>
      </c>
      <c r="P254" s="98" t="e">
        <f>#REF!</f>
        <v>#REF!</v>
      </c>
      <c r="Q254" s="99" t="e">
        <f t="shared" si="7"/>
        <v>#REF!</v>
      </c>
      <c r="R254" s="98" t="e">
        <f>IF(#REF!="","",#REF!)</f>
        <v>#REF!</v>
      </c>
      <c r="S254" s="98" t="e">
        <f>IF(#REF!="","",#REF!)</f>
        <v>#REF!</v>
      </c>
      <c r="T254" s="98" t="e">
        <f>IF(#REF!="","",#REF!)</f>
        <v>#REF!</v>
      </c>
      <c r="U254" s="98" t="e">
        <f>IF(#REF!="","",#REF!)</f>
        <v>#REF!</v>
      </c>
      <c r="V254" s="98" t="e">
        <f>IF(#REF!="","",#REF!)</f>
        <v>#REF!</v>
      </c>
      <c r="W254" s="98" t="e">
        <f>IF(#REF!="","",#REF!)</f>
        <v>#REF!</v>
      </c>
      <c r="X254" s="99" t="e">
        <f>IF(#REF!="","",#REF!)</f>
        <v>#REF!</v>
      </c>
      <c r="Y254" s="99" t="e">
        <f>IF(#REF!="","",#REF!)</f>
        <v>#REF!</v>
      </c>
      <c r="Z254" s="99" t="e">
        <f>IF(#REF!="","",#REF!)</f>
        <v>#REF!</v>
      </c>
      <c r="AA254" s="98" t="e">
        <f>IF(#REF!="","",#REF!)</f>
        <v>#REF!</v>
      </c>
      <c r="AB254" s="98" t="e">
        <f>IF(#REF!="","",#REF!)</f>
        <v>#REF!</v>
      </c>
      <c r="AC254" s="98" t="e">
        <f>IF(#REF!="","",#REF!)</f>
        <v>#REF!</v>
      </c>
    </row>
    <row r="255" spans="1:29" x14ac:dyDescent="0.25">
      <c r="A255" s="98" t="e">
        <f>IF(#REF!="","",#REF!)</f>
        <v>#REF!</v>
      </c>
      <c r="B255" s="99" t="e">
        <f>IF(#REF!="","",#REF!)</f>
        <v>#REF!</v>
      </c>
      <c r="C255" s="98" t="e">
        <f>IF(#REF!="","",#REF!)</f>
        <v>#REF!</v>
      </c>
      <c r="D255" s="98" t="e">
        <f>IF(#REF!="","",#REF!)</f>
        <v>#REF!</v>
      </c>
      <c r="E255" s="98" t="e">
        <f>IF(#REF!="","",#REF!)</f>
        <v>#REF!</v>
      </c>
      <c r="F255" s="98" t="e">
        <f>IF(#REF!="","",#REF!)</f>
        <v>#REF!</v>
      </c>
      <c r="G255" s="99" t="e">
        <f>IF(#REF!="","",#REF!)</f>
        <v>#REF!</v>
      </c>
      <c r="H255" s="99" t="e">
        <f>CONCATENATE(#REF!, "-R",#REF!)</f>
        <v>#REF!</v>
      </c>
      <c r="I255" s="99" t="e">
        <f>IF(#REF!="","",#REF!)</f>
        <v>#REF!</v>
      </c>
      <c r="J255" s="99" t="e">
        <f>IF(#REF!="","",#REF!)</f>
        <v>#REF!</v>
      </c>
      <c r="K255" s="115" t="e">
        <f>IF(#REF!="","",#REF!)</f>
        <v>#REF!</v>
      </c>
      <c r="L255" s="99" t="e">
        <f>IF(#REF!="","",#REF!)</f>
        <v>#REF!</v>
      </c>
      <c r="M255" s="99" t="e">
        <f>IF(#REF!="","",#REF!)</f>
        <v>#REF!</v>
      </c>
      <c r="N255" s="99" t="e">
        <f t="shared" si="6"/>
        <v>#REF!</v>
      </c>
      <c r="O255" s="99" t="e">
        <f>#REF!</f>
        <v>#REF!</v>
      </c>
      <c r="P255" s="98" t="e">
        <f>#REF!</f>
        <v>#REF!</v>
      </c>
      <c r="Q255" s="99" t="e">
        <f t="shared" si="7"/>
        <v>#REF!</v>
      </c>
      <c r="R255" s="98" t="e">
        <f>IF(#REF!="","",#REF!)</f>
        <v>#REF!</v>
      </c>
      <c r="S255" s="98" t="e">
        <f>IF(#REF!="","",#REF!)</f>
        <v>#REF!</v>
      </c>
      <c r="T255" s="98" t="e">
        <f>IF(#REF!="","",#REF!)</f>
        <v>#REF!</v>
      </c>
      <c r="U255" s="98" t="e">
        <f>IF(#REF!="","",#REF!)</f>
        <v>#REF!</v>
      </c>
      <c r="V255" s="98" t="e">
        <f>IF(#REF!="","",#REF!)</f>
        <v>#REF!</v>
      </c>
      <c r="W255" s="98" t="e">
        <f>IF(#REF!="","",#REF!)</f>
        <v>#REF!</v>
      </c>
      <c r="X255" s="99" t="e">
        <f>IF(#REF!="","",#REF!)</f>
        <v>#REF!</v>
      </c>
      <c r="Y255" s="99" t="e">
        <f>IF(#REF!="","",#REF!)</f>
        <v>#REF!</v>
      </c>
      <c r="Z255" s="99" t="e">
        <f>IF(#REF!="","",#REF!)</f>
        <v>#REF!</v>
      </c>
      <c r="AA255" s="98" t="e">
        <f>IF(#REF!="","",#REF!)</f>
        <v>#REF!</v>
      </c>
      <c r="AB255" s="98" t="e">
        <f>IF(#REF!="","",#REF!)</f>
        <v>#REF!</v>
      </c>
      <c r="AC255" s="98" t="e">
        <f>IF(#REF!="","",#REF!)</f>
        <v>#REF!</v>
      </c>
    </row>
    <row r="256" spans="1:29" x14ac:dyDescent="0.25">
      <c r="A256" s="98" t="e">
        <f>IF(#REF!="","",#REF!)</f>
        <v>#REF!</v>
      </c>
      <c r="B256" s="99" t="e">
        <f>IF(#REF!="","",#REF!)</f>
        <v>#REF!</v>
      </c>
      <c r="C256" s="98" t="e">
        <f>IF(#REF!="","",#REF!)</f>
        <v>#REF!</v>
      </c>
      <c r="D256" s="98" t="e">
        <f>IF(#REF!="","",#REF!)</f>
        <v>#REF!</v>
      </c>
      <c r="E256" s="98" t="e">
        <f>IF(#REF!="","",#REF!)</f>
        <v>#REF!</v>
      </c>
      <c r="F256" s="98" t="e">
        <f>IF(#REF!="","",#REF!)</f>
        <v>#REF!</v>
      </c>
      <c r="G256" s="99" t="e">
        <f>IF(#REF!="","",#REF!)</f>
        <v>#REF!</v>
      </c>
      <c r="H256" s="99" t="e">
        <f>CONCATENATE(#REF!, "-R",#REF!)</f>
        <v>#REF!</v>
      </c>
      <c r="I256" s="99" t="e">
        <f>IF(#REF!="","",#REF!)</f>
        <v>#REF!</v>
      </c>
      <c r="J256" s="99" t="e">
        <f>IF(#REF!="","",#REF!)</f>
        <v>#REF!</v>
      </c>
      <c r="K256" s="115" t="e">
        <f>IF(#REF!="","",#REF!)</f>
        <v>#REF!</v>
      </c>
      <c r="L256" s="99" t="e">
        <f>IF(#REF!="","",#REF!)</f>
        <v>#REF!</v>
      </c>
      <c r="M256" s="99" t="e">
        <f>IF(#REF!="","",#REF!)</f>
        <v>#REF!</v>
      </c>
      <c r="N256" s="99" t="e">
        <f t="shared" si="6"/>
        <v>#REF!</v>
      </c>
      <c r="O256" s="99" t="e">
        <f>#REF!</f>
        <v>#REF!</v>
      </c>
      <c r="P256" s="98" t="e">
        <f>#REF!</f>
        <v>#REF!</v>
      </c>
      <c r="Q256" s="99" t="e">
        <f t="shared" si="7"/>
        <v>#REF!</v>
      </c>
      <c r="R256" s="98" t="e">
        <f>IF(#REF!="","",#REF!)</f>
        <v>#REF!</v>
      </c>
      <c r="S256" s="98" t="e">
        <f>IF(#REF!="","",#REF!)</f>
        <v>#REF!</v>
      </c>
      <c r="T256" s="98" t="e">
        <f>IF(#REF!="","",#REF!)</f>
        <v>#REF!</v>
      </c>
      <c r="U256" s="98" t="e">
        <f>IF(#REF!="","",#REF!)</f>
        <v>#REF!</v>
      </c>
      <c r="V256" s="98" t="e">
        <f>IF(#REF!="","",#REF!)</f>
        <v>#REF!</v>
      </c>
      <c r="W256" s="98" t="e">
        <f>IF(#REF!="","",#REF!)</f>
        <v>#REF!</v>
      </c>
      <c r="X256" s="99" t="e">
        <f>IF(#REF!="","",#REF!)</f>
        <v>#REF!</v>
      </c>
      <c r="Y256" s="99" t="e">
        <f>IF(#REF!="","",#REF!)</f>
        <v>#REF!</v>
      </c>
      <c r="Z256" s="99" t="e">
        <f>IF(#REF!="","",#REF!)</f>
        <v>#REF!</v>
      </c>
      <c r="AA256" s="98" t="e">
        <f>IF(#REF!="","",#REF!)</f>
        <v>#REF!</v>
      </c>
      <c r="AB256" s="98" t="e">
        <f>IF(#REF!="","",#REF!)</f>
        <v>#REF!</v>
      </c>
      <c r="AC256" s="98" t="e">
        <f>IF(#REF!="","",#REF!)</f>
        <v>#REF!</v>
      </c>
    </row>
    <row r="257" spans="1:29" x14ac:dyDescent="0.25">
      <c r="A257" s="98" t="e">
        <f>IF(#REF!="","",#REF!)</f>
        <v>#REF!</v>
      </c>
      <c r="B257" s="99" t="e">
        <f>IF(#REF!="","",#REF!)</f>
        <v>#REF!</v>
      </c>
      <c r="C257" s="98" t="e">
        <f>IF(#REF!="","",#REF!)</f>
        <v>#REF!</v>
      </c>
      <c r="D257" s="98" t="e">
        <f>IF(#REF!="","",#REF!)</f>
        <v>#REF!</v>
      </c>
      <c r="E257" s="98" t="e">
        <f>IF(#REF!="","",#REF!)</f>
        <v>#REF!</v>
      </c>
      <c r="F257" s="98" t="e">
        <f>IF(#REF!="","",#REF!)</f>
        <v>#REF!</v>
      </c>
      <c r="G257" s="99" t="e">
        <f>IF(#REF!="","",#REF!)</f>
        <v>#REF!</v>
      </c>
      <c r="H257" s="99" t="e">
        <f>CONCATENATE(#REF!, "-R",#REF!)</f>
        <v>#REF!</v>
      </c>
      <c r="I257" s="99" t="e">
        <f>IF(#REF!="","",#REF!)</f>
        <v>#REF!</v>
      </c>
      <c r="J257" s="99" t="e">
        <f>IF(#REF!="","",#REF!)</f>
        <v>#REF!</v>
      </c>
      <c r="K257" s="115" t="e">
        <f>IF(#REF!="","",#REF!)</f>
        <v>#REF!</v>
      </c>
      <c r="L257" s="99" t="e">
        <f>IF(#REF!="","",#REF!)</f>
        <v>#REF!</v>
      </c>
      <c r="M257" s="99" t="e">
        <f>IF(#REF!="","",#REF!)</f>
        <v>#REF!</v>
      </c>
      <c r="N257" s="99" t="e">
        <f t="shared" si="6"/>
        <v>#REF!</v>
      </c>
      <c r="O257" s="99" t="e">
        <f>#REF!</f>
        <v>#REF!</v>
      </c>
      <c r="P257" s="98" t="e">
        <f>#REF!</f>
        <v>#REF!</v>
      </c>
      <c r="Q257" s="99" t="e">
        <f t="shared" si="7"/>
        <v>#REF!</v>
      </c>
      <c r="R257" s="98" t="e">
        <f>IF(#REF!="","",#REF!)</f>
        <v>#REF!</v>
      </c>
      <c r="S257" s="98" t="e">
        <f>IF(#REF!="","",#REF!)</f>
        <v>#REF!</v>
      </c>
      <c r="T257" s="98" t="e">
        <f>IF(#REF!="","",#REF!)</f>
        <v>#REF!</v>
      </c>
      <c r="U257" s="98" t="e">
        <f>IF(#REF!="","",#REF!)</f>
        <v>#REF!</v>
      </c>
      <c r="V257" s="98" t="e">
        <f>IF(#REF!="","",#REF!)</f>
        <v>#REF!</v>
      </c>
      <c r="W257" s="98" t="e">
        <f>IF(#REF!="","",#REF!)</f>
        <v>#REF!</v>
      </c>
      <c r="X257" s="99" t="e">
        <f>IF(#REF!="","",#REF!)</f>
        <v>#REF!</v>
      </c>
      <c r="Y257" s="99" t="e">
        <f>IF(#REF!="","",#REF!)</f>
        <v>#REF!</v>
      </c>
      <c r="Z257" s="99" t="e">
        <f>IF(#REF!="","",#REF!)</f>
        <v>#REF!</v>
      </c>
      <c r="AA257" s="98" t="e">
        <f>IF(#REF!="","",#REF!)</f>
        <v>#REF!</v>
      </c>
      <c r="AB257" s="98" t="e">
        <f>IF(#REF!="","",#REF!)</f>
        <v>#REF!</v>
      </c>
      <c r="AC257" s="98" t="e">
        <f>IF(#REF!="","",#REF!)</f>
        <v>#REF!</v>
      </c>
    </row>
    <row r="258" spans="1:29" x14ac:dyDescent="0.25">
      <c r="A258" s="98" t="e">
        <f>IF(#REF!="","",#REF!)</f>
        <v>#REF!</v>
      </c>
      <c r="B258" s="99" t="e">
        <f>IF(#REF!="","",#REF!)</f>
        <v>#REF!</v>
      </c>
      <c r="C258" s="98" t="e">
        <f>IF(#REF!="","",#REF!)</f>
        <v>#REF!</v>
      </c>
      <c r="D258" s="98" t="e">
        <f>IF(#REF!="","",#REF!)</f>
        <v>#REF!</v>
      </c>
      <c r="E258" s="98" t="e">
        <f>IF(#REF!="","",#REF!)</f>
        <v>#REF!</v>
      </c>
      <c r="F258" s="98" t="e">
        <f>IF(#REF!="","",#REF!)</f>
        <v>#REF!</v>
      </c>
      <c r="G258" s="99" t="e">
        <f>IF(#REF!="","",#REF!)</f>
        <v>#REF!</v>
      </c>
      <c r="H258" s="99" t="e">
        <f>CONCATENATE(#REF!, "-R",#REF!)</f>
        <v>#REF!</v>
      </c>
      <c r="I258" s="99" t="e">
        <f>IF(#REF!="","",#REF!)</f>
        <v>#REF!</v>
      </c>
      <c r="J258" s="99" t="e">
        <f>IF(#REF!="","",#REF!)</f>
        <v>#REF!</v>
      </c>
      <c r="K258" s="115" t="e">
        <f>IF(#REF!="","",#REF!)</f>
        <v>#REF!</v>
      </c>
      <c r="L258" s="99" t="e">
        <f>IF(#REF!="","",#REF!)</f>
        <v>#REF!</v>
      </c>
      <c r="M258" s="99" t="e">
        <f>IF(#REF!="","",#REF!)</f>
        <v>#REF!</v>
      </c>
      <c r="N258" s="99" t="e">
        <f t="shared" si="6"/>
        <v>#REF!</v>
      </c>
      <c r="O258" s="99" t="e">
        <f>#REF!</f>
        <v>#REF!</v>
      </c>
      <c r="P258" s="98" t="e">
        <f>#REF!</f>
        <v>#REF!</v>
      </c>
      <c r="Q258" s="99" t="e">
        <f t="shared" si="7"/>
        <v>#REF!</v>
      </c>
      <c r="R258" s="98" t="e">
        <f>IF(#REF!="","",#REF!)</f>
        <v>#REF!</v>
      </c>
      <c r="S258" s="98" t="e">
        <f>IF(#REF!="","",#REF!)</f>
        <v>#REF!</v>
      </c>
      <c r="T258" s="98" t="e">
        <f>IF(#REF!="","",#REF!)</f>
        <v>#REF!</v>
      </c>
      <c r="U258" s="98" t="e">
        <f>IF(#REF!="","",#REF!)</f>
        <v>#REF!</v>
      </c>
      <c r="V258" s="98" t="e">
        <f>IF(#REF!="","",#REF!)</f>
        <v>#REF!</v>
      </c>
      <c r="W258" s="98" t="e">
        <f>IF(#REF!="","",#REF!)</f>
        <v>#REF!</v>
      </c>
      <c r="X258" s="99" t="e">
        <f>IF(#REF!="","",#REF!)</f>
        <v>#REF!</v>
      </c>
      <c r="Y258" s="99" t="e">
        <f>IF(#REF!="","",#REF!)</f>
        <v>#REF!</v>
      </c>
      <c r="Z258" s="99" t="e">
        <f>IF(#REF!="","",#REF!)</f>
        <v>#REF!</v>
      </c>
      <c r="AA258" s="98" t="e">
        <f>IF(#REF!="","",#REF!)</f>
        <v>#REF!</v>
      </c>
      <c r="AB258" s="98" t="e">
        <f>IF(#REF!="","",#REF!)</f>
        <v>#REF!</v>
      </c>
      <c r="AC258" s="98" t="e">
        <f>IF(#REF!="","",#REF!)</f>
        <v>#REF!</v>
      </c>
    </row>
    <row r="259" spans="1:29" x14ac:dyDescent="0.25">
      <c r="A259" s="98" t="e">
        <f>IF(#REF!="","",#REF!)</f>
        <v>#REF!</v>
      </c>
      <c r="B259" s="99" t="e">
        <f>IF(#REF!="","",#REF!)</f>
        <v>#REF!</v>
      </c>
      <c r="C259" s="98" t="e">
        <f>IF(#REF!="","",#REF!)</f>
        <v>#REF!</v>
      </c>
      <c r="D259" s="98" t="e">
        <f>IF(#REF!="","",#REF!)</f>
        <v>#REF!</v>
      </c>
      <c r="E259" s="98" t="e">
        <f>IF(#REF!="","",#REF!)</f>
        <v>#REF!</v>
      </c>
      <c r="F259" s="98" t="e">
        <f>IF(#REF!="","",#REF!)</f>
        <v>#REF!</v>
      </c>
      <c r="G259" s="99" t="e">
        <f>IF(#REF!="","",#REF!)</f>
        <v>#REF!</v>
      </c>
      <c r="H259" s="99" t="e">
        <f>CONCATENATE(#REF!, "-R",#REF!)</f>
        <v>#REF!</v>
      </c>
      <c r="I259" s="99" t="e">
        <f>IF(#REF!="","",#REF!)</f>
        <v>#REF!</v>
      </c>
      <c r="J259" s="99" t="e">
        <f>IF(#REF!="","",#REF!)</f>
        <v>#REF!</v>
      </c>
      <c r="K259" s="115" t="e">
        <f>IF(#REF!="","",#REF!)</f>
        <v>#REF!</v>
      </c>
      <c r="L259" s="99" t="e">
        <f>IF(#REF!="","",#REF!)</f>
        <v>#REF!</v>
      </c>
      <c r="M259" s="99" t="e">
        <f>IF(#REF!="","",#REF!)</f>
        <v>#REF!</v>
      </c>
      <c r="N259" s="99" t="e">
        <f t="shared" si="6"/>
        <v>#REF!</v>
      </c>
      <c r="O259" s="99" t="e">
        <f>#REF!</f>
        <v>#REF!</v>
      </c>
      <c r="P259" s="98" t="e">
        <f>#REF!</f>
        <v>#REF!</v>
      </c>
      <c r="Q259" s="99" t="e">
        <f t="shared" si="7"/>
        <v>#REF!</v>
      </c>
      <c r="R259" s="98" t="e">
        <f>IF(#REF!="","",#REF!)</f>
        <v>#REF!</v>
      </c>
      <c r="S259" s="98" t="e">
        <f>IF(#REF!="","",#REF!)</f>
        <v>#REF!</v>
      </c>
      <c r="T259" s="98" t="e">
        <f>IF(#REF!="","",#REF!)</f>
        <v>#REF!</v>
      </c>
      <c r="U259" s="98" t="e">
        <f>IF(#REF!="","",#REF!)</f>
        <v>#REF!</v>
      </c>
      <c r="V259" s="98" t="e">
        <f>IF(#REF!="","",#REF!)</f>
        <v>#REF!</v>
      </c>
      <c r="W259" s="98" t="e">
        <f>IF(#REF!="","",#REF!)</f>
        <v>#REF!</v>
      </c>
      <c r="X259" s="99" t="e">
        <f>IF(#REF!="","",#REF!)</f>
        <v>#REF!</v>
      </c>
      <c r="Y259" s="99" t="e">
        <f>IF(#REF!="","",#REF!)</f>
        <v>#REF!</v>
      </c>
      <c r="Z259" s="99" t="e">
        <f>IF(#REF!="","",#REF!)</f>
        <v>#REF!</v>
      </c>
      <c r="AA259" s="98" t="e">
        <f>IF(#REF!="","",#REF!)</f>
        <v>#REF!</v>
      </c>
      <c r="AB259" s="98" t="e">
        <f>IF(#REF!="","",#REF!)</f>
        <v>#REF!</v>
      </c>
      <c r="AC259" s="98" t="e">
        <f>IF(#REF!="","",#REF!)</f>
        <v>#REF!</v>
      </c>
    </row>
    <row r="260" spans="1:29" x14ac:dyDescent="0.25">
      <c r="A260" s="98" t="e">
        <f>IF(#REF!="","",#REF!)</f>
        <v>#REF!</v>
      </c>
      <c r="B260" s="99" t="e">
        <f>IF(#REF!="","",#REF!)</f>
        <v>#REF!</v>
      </c>
      <c r="C260" s="98" t="e">
        <f>IF(#REF!="","",#REF!)</f>
        <v>#REF!</v>
      </c>
      <c r="D260" s="98" t="e">
        <f>IF(#REF!="","",#REF!)</f>
        <v>#REF!</v>
      </c>
      <c r="E260" s="98" t="e">
        <f>IF(#REF!="","",#REF!)</f>
        <v>#REF!</v>
      </c>
      <c r="F260" s="98" t="e">
        <f>IF(#REF!="","",#REF!)</f>
        <v>#REF!</v>
      </c>
      <c r="G260" s="99" t="e">
        <f>IF(#REF!="","",#REF!)</f>
        <v>#REF!</v>
      </c>
      <c r="H260" s="99" t="e">
        <f>CONCATENATE(#REF!, "-R",#REF!)</f>
        <v>#REF!</v>
      </c>
      <c r="I260" s="99" t="e">
        <f>IF(#REF!="","",#REF!)</f>
        <v>#REF!</v>
      </c>
      <c r="J260" s="99" t="e">
        <f>IF(#REF!="","",#REF!)</f>
        <v>#REF!</v>
      </c>
      <c r="K260" s="115" t="e">
        <f>IF(#REF!="","",#REF!)</f>
        <v>#REF!</v>
      </c>
      <c r="L260" s="99" t="e">
        <f>IF(#REF!="","",#REF!)</f>
        <v>#REF!</v>
      </c>
      <c r="M260" s="99" t="e">
        <f>IF(#REF!="","",#REF!)</f>
        <v>#REF!</v>
      </c>
      <c r="N260" s="99" t="e">
        <f t="shared" si="6"/>
        <v>#REF!</v>
      </c>
      <c r="O260" s="99" t="e">
        <f>#REF!</f>
        <v>#REF!</v>
      </c>
      <c r="P260" s="98" t="e">
        <f>#REF!</f>
        <v>#REF!</v>
      </c>
      <c r="Q260" s="99" t="e">
        <f t="shared" si="7"/>
        <v>#REF!</v>
      </c>
      <c r="R260" s="98" t="e">
        <f>IF(#REF!="","",#REF!)</f>
        <v>#REF!</v>
      </c>
      <c r="S260" s="98" t="e">
        <f>IF(#REF!="","",#REF!)</f>
        <v>#REF!</v>
      </c>
      <c r="T260" s="98" t="e">
        <f>IF(#REF!="","",#REF!)</f>
        <v>#REF!</v>
      </c>
      <c r="U260" s="98" t="e">
        <f>IF(#REF!="","",#REF!)</f>
        <v>#REF!</v>
      </c>
      <c r="V260" s="98" t="e">
        <f>IF(#REF!="","",#REF!)</f>
        <v>#REF!</v>
      </c>
      <c r="W260" s="98" t="e">
        <f>IF(#REF!="","",#REF!)</f>
        <v>#REF!</v>
      </c>
      <c r="X260" s="99" t="e">
        <f>IF(#REF!="","",#REF!)</f>
        <v>#REF!</v>
      </c>
      <c r="Y260" s="99" t="e">
        <f>IF(#REF!="","",#REF!)</f>
        <v>#REF!</v>
      </c>
      <c r="Z260" s="99" t="e">
        <f>IF(#REF!="","",#REF!)</f>
        <v>#REF!</v>
      </c>
      <c r="AA260" s="98" t="e">
        <f>IF(#REF!="","",#REF!)</f>
        <v>#REF!</v>
      </c>
      <c r="AB260" s="98" t="e">
        <f>IF(#REF!="","",#REF!)</f>
        <v>#REF!</v>
      </c>
      <c r="AC260" s="98" t="e">
        <f>IF(#REF!="","",#REF!)</f>
        <v>#REF!</v>
      </c>
    </row>
    <row r="261" spans="1:29" x14ac:dyDescent="0.25">
      <c r="A261" s="98" t="e">
        <f>IF(#REF!="","",#REF!)</f>
        <v>#REF!</v>
      </c>
      <c r="B261" s="99" t="e">
        <f>IF(#REF!="","",#REF!)</f>
        <v>#REF!</v>
      </c>
      <c r="C261" s="98" t="e">
        <f>IF(#REF!="","",#REF!)</f>
        <v>#REF!</v>
      </c>
      <c r="D261" s="98" t="e">
        <f>IF(#REF!="","",#REF!)</f>
        <v>#REF!</v>
      </c>
      <c r="E261" s="98" t="e">
        <f>IF(#REF!="","",#REF!)</f>
        <v>#REF!</v>
      </c>
      <c r="F261" s="98" t="e">
        <f>IF(#REF!="","",#REF!)</f>
        <v>#REF!</v>
      </c>
      <c r="G261" s="99" t="e">
        <f>IF(#REF!="","",#REF!)</f>
        <v>#REF!</v>
      </c>
      <c r="H261" s="99" t="e">
        <f>CONCATENATE(#REF!, "-R",#REF!)</f>
        <v>#REF!</v>
      </c>
      <c r="I261" s="99" t="e">
        <f>IF(#REF!="","",#REF!)</f>
        <v>#REF!</v>
      </c>
      <c r="J261" s="99" t="e">
        <f>IF(#REF!="","",#REF!)</f>
        <v>#REF!</v>
      </c>
      <c r="K261" s="115" t="e">
        <f>IF(#REF!="","",#REF!)</f>
        <v>#REF!</v>
      </c>
      <c r="L261" s="99" t="e">
        <f>IF(#REF!="","",#REF!)</f>
        <v>#REF!</v>
      </c>
      <c r="M261" s="99" t="e">
        <f>IF(#REF!="","",#REF!)</f>
        <v>#REF!</v>
      </c>
      <c r="N261" s="99" t="e">
        <f t="shared" si="6"/>
        <v>#REF!</v>
      </c>
      <c r="O261" s="99" t="e">
        <f>#REF!</f>
        <v>#REF!</v>
      </c>
      <c r="P261" s="98" t="e">
        <f>#REF!</f>
        <v>#REF!</v>
      </c>
      <c r="Q261" s="99" t="e">
        <f t="shared" si="7"/>
        <v>#REF!</v>
      </c>
      <c r="R261" s="98" t="e">
        <f>IF(#REF!="","",#REF!)</f>
        <v>#REF!</v>
      </c>
      <c r="S261" s="98" t="e">
        <f>IF(#REF!="","",#REF!)</f>
        <v>#REF!</v>
      </c>
      <c r="T261" s="98" t="e">
        <f>IF(#REF!="","",#REF!)</f>
        <v>#REF!</v>
      </c>
      <c r="U261" s="98" t="e">
        <f>IF(#REF!="","",#REF!)</f>
        <v>#REF!</v>
      </c>
      <c r="V261" s="98" t="e">
        <f>IF(#REF!="","",#REF!)</f>
        <v>#REF!</v>
      </c>
      <c r="W261" s="98" t="e">
        <f>IF(#REF!="","",#REF!)</f>
        <v>#REF!</v>
      </c>
      <c r="X261" s="99" t="e">
        <f>IF(#REF!="","",#REF!)</f>
        <v>#REF!</v>
      </c>
      <c r="Y261" s="99" t="e">
        <f>IF(#REF!="","",#REF!)</f>
        <v>#REF!</v>
      </c>
      <c r="Z261" s="99" t="e">
        <f>IF(#REF!="","",#REF!)</f>
        <v>#REF!</v>
      </c>
      <c r="AA261" s="98" t="e">
        <f>IF(#REF!="","",#REF!)</f>
        <v>#REF!</v>
      </c>
      <c r="AB261" s="98" t="e">
        <f>IF(#REF!="","",#REF!)</f>
        <v>#REF!</v>
      </c>
      <c r="AC261" s="98" t="e">
        <f>IF(#REF!="","",#REF!)</f>
        <v>#REF!</v>
      </c>
    </row>
    <row r="262" spans="1:29" x14ac:dyDescent="0.25">
      <c r="A262" s="98" t="e">
        <f>IF(#REF!="","",#REF!)</f>
        <v>#REF!</v>
      </c>
      <c r="B262" s="99" t="e">
        <f>IF(#REF!="","",#REF!)</f>
        <v>#REF!</v>
      </c>
      <c r="C262" s="98" t="e">
        <f>IF(#REF!="","",#REF!)</f>
        <v>#REF!</v>
      </c>
      <c r="D262" s="98" t="e">
        <f>IF(#REF!="","",#REF!)</f>
        <v>#REF!</v>
      </c>
      <c r="E262" s="98" t="e">
        <f>IF(#REF!="","",#REF!)</f>
        <v>#REF!</v>
      </c>
      <c r="F262" s="98" t="e">
        <f>IF(#REF!="","",#REF!)</f>
        <v>#REF!</v>
      </c>
      <c r="G262" s="99" t="e">
        <f>IF(#REF!="","",#REF!)</f>
        <v>#REF!</v>
      </c>
      <c r="H262" s="99" t="e">
        <f>CONCATENATE(#REF!, "-R",#REF!)</f>
        <v>#REF!</v>
      </c>
      <c r="I262" s="99" t="e">
        <f>IF(#REF!="","",#REF!)</f>
        <v>#REF!</v>
      </c>
      <c r="J262" s="99" t="e">
        <f>IF(#REF!="","",#REF!)</f>
        <v>#REF!</v>
      </c>
      <c r="K262" s="115" t="e">
        <f>IF(#REF!="","",#REF!)</f>
        <v>#REF!</v>
      </c>
      <c r="L262" s="99" t="e">
        <f>IF(#REF!="","",#REF!)</f>
        <v>#REF!</v>
      </c>
      <c r="M262" s="99" t="e">
        <f>IF(#REF!="","",#REF!)</f>
        <v>#REF!</v>
      </c>
      <c r="N262" s="99" t="e">
        <f t="shared" ref="N262:N325" si="8">IF(M262="","","0")</f>
        <v>#REF!</v>
      </c>
      <c r="O262" s="99" t="e">
        <f>#REF!</f>
        <v>#REF!</v>
      </c>
      <c r="P262" s="98" t="e">
        <f>#REF!</f>
        <v>#REF!</v>
      </c>
      <c r="Q262" s="99" t="e">
        <f t="shared" ref="Q262:Q325" si="9">IF($B262="","",$B262)</f>
        <v>#REF!</v>
      </c>
      <c r="R262" s="98" t="e">
        <f>IF(#REF!="","",#REF!)</f>
        <v>#REF!</v>
      </c>
      <c r="S262" s="98" t="e">
        <f>IF(#REF!="","",#REF!)</f>
        <v>#REF!</v>
      </c>
      <c r="T262" s="98" t="e">
        <f>IF(#REF!="","",#REF!)</f>
        <v>#REF!</v>
      </c>
      <c r="U262" s="98" t="e">
        <f>IF(#REF!="","",#REF!)</f>
        <v>#REF!</v>
      </c>
      <c r="V262" s="98" t="e">
        <f>IF(#REF!="","",#REF!)</f>
        <v>#REF!</v>
      </c>
      <c r="W262" s="98" t="e">
        <f>IF(#REF!="","",#REF!)</f>
        <v>#REF!</v>
      </c>
      <c r="X262" s="99" t="e">
        <f>IF(#REF!="","",#REF!)</f>
        <v>#REF!</v>
      </c>
      <c r="Y262" s="99" t="e">
        <f>IF(#REF!="","",#REF!)</f>
        <v>#REF!</v>
      </c>
      <c r="Z262" s="99" t="e">
        <f>IF(#REF!="","",#REF!)</f>
        <v>#REF!</v>
      </c>
      <c r="AA262" s="98" t="e">
        <f>IF(#REF!="","",#REF!)</f>
        <v>#REF!</v>
      </c>
      <c r="AB262" s="98" t="e">
        <f>IF(#REF!="","",#REF!)</f>
        <v>#REF!</v>
      </c>
      <c r="AC262" s="98" t="e">
        <f>IF(#REF!="","",#REF!)</f>
        <v>#REF!</v>
      </c>
    </row>
    <row r="263" spans="1:29" x14ac:dyDescent="0.25">
      <c r="A263" s="98" t="e">
        <f>IF(#REF!="","",#REF!)</f>
        <v>#REF!</v>
      </c>
      <c r="B263" s="99" t="e">
        <f>IF(#REF!="","",#REF!)</f>
        <v>#REF!</v>
      </c>
      <c r="C263" s="98" t="e">
        <f>IF(#REF!="","",#REF!)</f>
        <v>#REF!</v>
      </c>
      <c r="D263" s="98" t="e">
        <f>IF(#REF!="","",#REF!)</f>
        <v>#REF!</v>
      </c>
      <c r="E263" s="98" t="e">
        <f>IF(#REF!="","",#REF!)</f>
        <v>#REF!</v>
      </c>
      <c r="F263" s="98" t="e">
        <f>IF(#REF!="","",#REF!)</f>
        <v>#REF!</v>
      </c>
      <c r="G263" s="99" t="e">
        <f>IF(#REF!="","",#REF!)</f>
        <v>#REF!</v>
      </c>
      <c r="H263" s="99" t="e">
        <f>CONCATENATE(#REF!, "-R",#REF!)</f>
        <v>#REF!</v>
      </c>
      <c r="I263" s="99" t="e">
        <f>IF(#REF!="","",#REF!)</f>
        <v>#REF!</v>
      </c>
      <c r="J263" s="99" t="e">
        <f>IF(#REF!="","",#REF!)</f>
        <v>#REF!</v>
      </c>
      <c r="K263" s="115" t="e">
        <f>IF(#REF!="","",#REF!)</f>
        <v>#REF!</v>
      </c>
      <c r="L263" s="99" t="e">
        <f>IF(#REF!="","",#REF!)</f>
        <v>#REF!</v>
      </c>
      <c r="M263" s="99" t="e">
        <f>IF(#REF!="","",#REF!)</f>
        <v>#REF!</v>
      </c>
      <c r="N263" s="99" t="e">
        <f t="shared" si="8"/>
        <v>#REF!</v>
      </c>
      <c r="O263" s="99" t="e">
        <f>#REF!</f>
        <v>#REF!</v>
      </c>
      <c r="P263" s="98" t="e">
        <f>#REF!</f>
        <v>#REF!</v>
      </c>
      <c r="Q263" s="99" t="e">
        <f t="shared" si="9"/>
        <v>#REF!</v>
      </c>
      <c r="R263" s="98" t="e">
        <f>IF(#REF!="","",#REF!)</f>
        <v>#REF!</v>
      </c>
      <c r="S263" s="98" t="e">
        <f>IF(#REF!="","",#REF!)</f>
        <v>#REF!</v>
      </c>
      <c r="T263" s="98" t="e">
        <f>IF(#REF!="","",#REF!)</f>
        <v>#REF!</v>
      </c>
      <c r="U263" s="98" t="e">
        <f>IF(#REF!="","",#REF!)</f>
        <v>#REF!</v>
      </c>
      <c r="V263" s="98" t="e">
        <f>IF(#REF!="","",#REF!)</f>
        <v>#REF!</v>
      </c>
      <c r="W263" s="98" t="e">
        <f>IF(#REF!="","",#REF!)</f>
        <v>#REF!</v>
      </c>
      <c r="X263" s="99" t="e">
        <f>IF(#REF!="","",#REF!)</f>
        <v>#REF!</v>
      </c>
      <c r="Y263" s="99" t="e">
        <f>IF(#REF!="","",#REF!)</f>
        <v>#REF!</v>
      </c>
      <c r="Z263" s="99" t="e">
        <f>IF(#REF!="","",#REF!)</f>
        <v>#REF!</v>
      </c>
      <c r="AA263" s="98" t="e">
        <f>IF(#REF!="","",#REF!)</f>
        <v>#REF!</v>
      </c>
      <c r="AB263" s="98" t="e">
        <f>IF(#REF!="","",#REF!)</f>
        <v>#REF!</v>
      </c>
      <c r="AC263" s="98" t="e">
        <f>IF(#REF!="","",#REF!)</f>
        <v>#REF!</v>
      </c>
    </row>
    <row r="264" spans="1:29" x14ac:dyDescent="0.25">
      <c r="A264" s="98" t="e">
        <f>IF(#REF!="","",#REF!)</f>
        <v>#REF!</v>
      </c>
      <c r="B264" s="99" t="e">
        <f>IF(#REF!="","",#REF!)</f>
        <v>#REF!</v>
      </c>
      <c r="C264" s="98" t="e">
        <f>IF(#REF!="","",#REF!)</f>
        <v>#REF!</v>
      </c>
      <c r="D264" s="98" t="e">
        <f>IF(#REF!="","",#REF!)</f>
        <v>#REF!</v>
      </c>
      <c r="E264" s="98" t="e">
        <f>IF(#REF!="","",#REF!)</f>
        <v>#REF!</v>
      </c>
      <c r="F264" s="98" t="e">
        <f>IF(#REF!="","",#REF!)</f>
        <v>#REF!</v>
      </c>
      <c r="G264" s="99" t="e">
        <f>IF(#REF!="","",#REF!)</f>
        <v>#REF!</v>
      </c>
      <c r="H264" s="99" t="e">
        <f>CONCATENATE(#REF!, "-R",#REF!)</f>
        <v>#REF!</v>
      </c>
      <c r="I264" s="99" t="e">
        <f>IF(#REF!="","",#REF!)</f>
        <v>#REF!</v>
      </c>
      <c r="J264" s="99" t="e">
        <f>IF(#REF!="","",#REF!)</f>
        <v>#REF!</v>
      </c>
      <c r="K264" s="115" t="e">
        <f>IF(#REF!="","",#REF!)</f>
        <v>#REF!</v>
      </c>
      <c r="L264" s="99" t="e">
        <f>IF(#REF!="","",#REF!)</f>
        <v>#REF!</v>
      </c>
      <c r="M264" s="99" t="e">
        <f>IF(#REF!="","",#REF!)</f>
        <v>#REF!</v>
      </c>
      <c r="N264" s="99" t="e">
        <f t="shared" si="8"/>
        <v>#REF!</v>
      </c>
      <c r="O264" s="99" t="e">
        <f>#REF!</f>
        <v>#REF!</v>
      </c>
      <c r="P264" s="98" t="e">
        <f>#REF!</f>
        <v>#REF!</v>
      </c>
      <c r="Q264" s="99" t="e">
        <f t="shared" si="9"/>
        <v>#REF!</v>
      </c>
      <c r="R264" s="98" t="e">
        <f>IF(#REF!="","",#REF!)</f>
        <v>#REF!</v>
      </c>
      <c r="S264" s="98" t="e">
        <f>IF(#REF!="","",#REF!)</f>
        <v>#REF!</v>
      </c>
      <c r="T264" s="98" t="e">
        <f>IF(#REF!="","",#REF!)</f>
        <v>#REF!</v>
      </c>
      <c r="U264" s="98" t="e">
        <f>IF(#REF!="","",#REF!)</f>
        <v>#REF!</v>
      </c>
      <c r="V264" s="98" t="e">
        <f>IF(#REF!="","",#REF!)</f>
        <v>#REF!</v>
      </c>
      <c r="W264" s="98" t="e">
        <f>IF(#REF!="","",#REF!)</f>
        <v>#REF!</v>
      </c>
      <c r="X264" s="99" t="e">
        <f>IF(#REF!="","",#REF!)</f>
        <v>#REF!</v>
      </c>
      <c r="Y264" s="99" t="e">
        <f>IF(#REF!="","",#REF!)</f>
        <v>#REF!</v>
      </c>
      <c r="Z264" s="99" t="e">
        <f>IF(#REF!="","",#REF!)</f>
        <v>#REF!</v>
      </c>
      <c r="AA264" s="98" t="e">
        <f>IF(#REF!="","",#REF!)</f>
        <v>#REF!</v>
      </c>
      <c r="AB264" s="98" t="e">
        <f>IF(#REF!="","",#REF!)</f>
        <v>#REF!</v>
      </c>
      <c r="AC264" s="98" t="e">
        <f>IF(#REF!="","",#REF!)</f>
        <v>#REF!</v>
      </c>
    </row>
    <row r="265" spans="1:29" x14ac:dyDescent="0.25">
      <c r="A265" s="98" t="e">
        <f>IF(#REF!="","",#REF!)</f>
        <v>#REF!</v>
      </c>
      <c r="B265" s="99" t="e">
        <f>IF(#REF!="","",#REF!)</f>
        <v>#REF!</v>
      </c>
      <c r="C265" s="98" t="e">
        <f>IF(#REF!="","",#REF!)</f>
        <v>#REF!</v>
      </c>
      <c r="D265" s="98" t="e">
        <f>IF(#REF!="","",#REF!)</f>
        <v>#REF!</v>
      </c>
      <c r="E265" s="98" t="e">
        <f>IF(#REF!="","",#REF!)</f>
        <v>#REF!</v>
      </c>
      <c r="F265" s="98" t="e">
        <f>IF(#REF!="","",#REF!)</f>
        <v>#REF!</v>
      </c>
      <c r="G265" s="99" t="e">
        <f>IF(#REF!="","",#REF!)</f>
        <v>#REF!</v>
      </c>
      <c r="H265" s="99" t="e">
        <f>CONCATENATE(#REF!, "-R",#REF!)</f>
        <v>#REF!</v>
      </c>
      <c r="I265" s="99" t="e">
        <f>IF(#REF!="","",#REF!)</f>
        <v>#REF!</v>
      </c>
      <c r="J265" s="99" t="e">
        <f>IF(#REF!="","",#REF!)</f>
        <v>#REF!</v>
      </c>
      <c r="K265" s="115" t="e">
        <f>IF(#REF!="","",#REF!)</f>
        <v>#REF!</v>
      </c>
      <c r="L265" s="99" t="e">
        <f>IF(#REF!="","",#REF!)</f>
        <v>#REF!</v>
      </c>
      <c r="M265" s="99" t="e">
        <f>IF(#REF!="","",#REF!)</f>
        <v>#REF!</v>
      </c>
      <c r="N265" s="99" t="e">
        <f t="shared" si="8"/>
        <v>#REF!</v>
      </c>
      <c r="O265" s="99" t="e">
        <f>#REF!</f>
        <v>#REF!</v>
      </c>
      <c r="P265" s="98" t="e">
        <f>#REF!</f>
        <v>#REF!</v>
      </c>
      <c r="Q265" s="99" t="e">
        <f t="shared" si="9"/>
        <v>#REF!</v>
      </c>
      <c r="R265" s="98" t="e">
        <f>IF(#REF!="","",#REF!)</f>
        <v>#REF!</v>
      </c>
      <c r="S265" s="98" t="e">
        <f>IF(#REF!="","",#REF!)</f>
        <v>#REF!</v>
      </c>
      <c r="T265" s="98" t="e">
        <f>IF(#REF!="","",#REF!)</f>
        <v>#REF!</v>
      </c>
      <c r="U265" s="98" t="e">
        <f>IF(#REF!="","",#REF!)</f>
        <v>#REF!</v>
      </c>
      <c r="V265" s="98" t="e">
        <f>IF(#REF!="","",#REF!)</f>
        <v>#REF!</v>
      </c>
      <c r="W265" s="98" t="e">
        <f>IF(#REF!="","",#REF!)</f>
        <v>#REF!</v>
      </c>
      <c r="X265" s="99" t="e">
        <f>IF(#REF!="","",#REF!)</f>
        <v>#REF!</v>
      </c>
      <c r="Y265" s="99" t="e">
        <f>IF(#REF!="","",#REF!)</f>
        <v>#REF!</v>
      </c>
      <c r="Z265" s="99" t="e">
        <f>IF(#REF!="","",#REF!)</f>
        <v>#REF!</v>
      </c>
      <c r="AA265" s="98" t="e">
        <f>IF(#REF!="","",#REF!)</f>
        <v>#REF!</v>
      </c>
      <c r="AB265" s="98" t="e">
        <f>IF(#REF!="","",#REF!)</f>
        <v>#REF!</v>
      </c>
      <c r="AC265" s="98" t="e">
        <f>IF(#REF!="","",#REF!)</f>
        <v>#REF!</v>
      </c>
    </row>
    <row r="266" spans="1:29" x14ac:dyDescent="0.25">
      <c r="A266" s="98" t="e">
        <f>IF(#REF!="","",#REF!)</f>
        <v>#REF!</v>
      </c>
      <c r="B266" s="99" t="e">
        <f>IF(#REF!="","",#REF!)</f>
        <v>#REF!</v>
      </c>
      <c r="C266" s="98" t="e">
        <f>IF(#REF!="","",#REF!)</f>
        <v>#REF!</v>
      </c>
      <c r="D266" s="98" t="e">
        <f>IF(#REF!="","",#REF!)</f>
        <v>#REF!</v>
      </c>
      <c r="E266" s="98" t="e">
        <f>IF(#REF!="","",#REF!)</f>
        <v>#REF!</v>
      </c>
      <c r="F266" s="98" t="e">
        <f>IF(#REF!="","",#REF!)</f>
        <v>#REF!</v>
      </c>
      <c r="G266" s="99" t="e">
        <f>IF(#REF!="","",#REF!)</f>
        <v>#REF!</v>
      </c>
      <c r="H266" s="99" t="e">
        <f>CONCATENATE(#REF!, "-R",#REF!)</f>
        <v>#REF!</v>
      </c>
      <c r="I266" s="99" t="e">
        <f>IF(#REF!="","",#REF!)</f>
        <v>#REF!</v>
      </c>
      <c r="J266" s="99" t="e">
        <f>IF(#REF!="","",#REF!)</f>
        <v>#REF!</v>
      </c>
      <c r="K266" s="115" t="e">
        <f>IF(#REF!="","",#REF!)</f>
        <v>#REF!</v>
      </c>
      <c r="L266" s="99" t="e">
        <f>IF(#REF!="","",#REF!)</f>
        <v>#REF!</v>
      </c>
      <c r="M266" s="99" t="e">
        <f>IF(#REF!="","",#REF!)</f>
        <v>#REF!</v>
      </c>
      <c r="N266" s="99" t="e">
        <f t="shared" si="8"/>
        <v>#REF!</v>
      </c>
      <c r="O266" s="99" t="e">
        <f>#REF!</f>
        <v>#REF!</v>
      </c>
      <c r="P266" s="98" t="e">
        <f>#REF!</f>
        <v>#REF!</v>
      </c>
      <c r="Q266" s="99" t="e">
        <f t="shared" si="9"/>
        <v>#REF!</v>
      </c>
      <c r="R266" s="98" t="e">
        <f>IF(#REF!="","",#REF!)</f>
        <v>#REF!</v>
      </c>
      <c r="S266" s="98" t="e">
        <f>IF(#REF!="","",#REF!)</f>
        <v>#REF!</v>
      </c>
      <c r="T266" s="98" t="e">
        <f>IF(#REF!="","",#REF!)</f>
        <v>#REF!</v>
      </c>
      <c r="U266" s="98" t="e">
        <f>IF(#REF!="","",#REF!)</f>
        <v>#REF!</v>
      </c>
      <c r="V266" s="98" t="e">
        <f>IF(#REF!="","",#REF!)</f>
        <v>#REF!</v>
      </c>
      <c r="W266" s="98" t="e">
        <f>IF(#REF!="","",#REF!)</f>
        <v>#REF!</v>
      </c>
      <c r="X266" s="99" t="e">
        <f>IF(#REF!="","",#REF!)</f>
        <v>#REF!</v>
      </c>
      <c r="Y266" s="99" t="e">
        <f>IF(#REF!="","",#REF!)</f>
        <v>#REF!</v>
      </c>
      <c r="Z266" s="99" t="e">
        <f>IF(#REF!="","",#REF!)</f>
        <v>#REF!</v>
      </c>
      <c r="AA266" s="98" t="e">
        <f>IF(#REF!="","",#REF!)</f>
        <v>#REF!</v>
      </c>
      <c r="AB266" s="98" t="e">
        <f>IF(#REF!="","",#REF!)</f>
        <v>#REF!</v>
      </c>
      <c r="AC266" s="98" t="e">
        <f>IF(#REF!="","",#REF!)</f>
        <v>#REF!</v>
      </c>
    </row>
    <row r="267" spans="1:29" x14ac:dyDescent="0.25">
      <c r="A267" s="98" t="e">
        <f>IF(#REF!="","",#REF!)</f>
        <v>#REF!</v>
      </c>
      <c r="B267" s="99" t="e">
        <f>IF(#REF!="","",#REF!)</f>
        <v>#REF!</v>
      </c>
      <c r="C267" s="98" t="e">
        <f>IF(#REF!="","",#REF!)</f>
        <v>#REF!</v>
      </c>
      <c r="D267" s="98" t="e">
        <f>IF(#REF!="","",#REF!)</f>
        <v>#REF!</v>
      </c>
      <c r="E267" s="98" t="e">
        <f>IF(#REF!="","",#REF!)</f>
        <v>#REF!</v>
      </c>
      <c r="F267" s="98" t="e">
        <f>IF(#REF!="","",#REF!)</f>
        <v>#REF!</v>
      </c>
      <c r="G267" s="99" t="e">
        <f>IF(#REF!="","",#REF!)</f>
        <v>#REF!</v>
      </c>
      <c r="H267" s="99" t="e">
        <f>CONCATENATE(#REF!, "-R",#REF!)</f>
        <v>#REF!</v>
      </c>
      <c r="I267" s="99" t="e">
        <f>IF(#REF!="","",#REF!)</f>
        <v>#REF!</v>
      </c>
      <c r="J267" s="99" t="e">
        <f>IF(#REF!="","",#REF!)</f>
        <v>#REF!</v>
      </c>
      <c r="K267" s="115" t="e">
        <f>IF(#REF!="","",#REF!)</f>
        <v>#REF!</v>
      </c>
      <c r="L267" s="99" t="e">
        <f>IF(#REF!="","",#REF!)</f>
        <v>#REF!</v>
      </c>
      <c r="M267" s="99" t="e">
        <f>IF(#REF!="","",#REF!)</f>
        <v>#REF!</v>
      </c>
      <c r="N267" s="99" t="e">
        <f t="shared" si="8"/>
        <v>#REF!</v>
      </c>
      <c r="O267" s="99" t="e">
        <f>#REF!</f>
        <v>#REF!</v>
      </c>
      <c r="P267" s="98" t="e">
        <f>#REF!</f>
        <v>#REF!</v>
      </c>
      <c r="Q267" s="99" t="e">
        <f t="shared" si="9"/>
        <v>#REF!</v>
      </c>
      <c r="R267" s="98" t="e">
        <f>IF(#REF!="","",#REF!)</f>
        <v>#REF!</v>
      </c>
      <c r="S267" s="98" t="e">
        <f>IF(#REF!="","",#REF!)</f>
        <v>#REF!</v>
      </c>
      <c r="T267" s="98" t="e">
        <f>IF(#REF!="","",#REF!)</f>
        <v>#REF!</v>
      </c>
      <c r="U267" s="98" t="e">
        <f>IF(#REF!="","",#REF!)</f>
        <v>#REF!</v>
      </c>
      <c r="V267" s="98" t="e">
        <f>IF(#REF!="","",#REF!)</f>
        <v>#REF!</v>
      </c>
      <c r="W267" s="98" t="e">
        <f>IF(#REF!="","",#REF!)</f>
        <v>#REF!</v>
      </c>
      <c r="X267" s="99" t="e">
        <f>IF(#REF!="","",#REF!)</f>
        <v>#REF!</v>
      </c>
      <c r="Y267" s="99" t="e">
        <f>IF(#REF!="","",#REF!)</f>
        <v>#REF!</v>
      </c>
      <c r="Z267" s="99" t="e">
        <f>IF(#REF!="","",#REF!)</f>
        <v>#REF!</v>
      </c>
      <c r="AA267" s="98" t="e">
        <f>IF(#REF!="","",#REF!)</f>
        <v>#REF!</v>
      </c>
      <c r="AB267" s="98" t="e">
        <f>IF(#REF!="","",#REF!)</f>
        <v>#REF!</v>
      </c>
      <c r="AC267" s="98" t="e">
        <f>IF(#REF!="","",#REF!)</f>
        <v>#REF!</v>
      </c>
    </row>
    <row r="268" spans="1:29" x14ac:dyDescent="0.25">
      <c r="A268" s="98" t="e">
        <f>IF(#REF!="","",#REF!)</f>
        <v>#REF!</v>
      </c>
      <c r="B268" s="99" t="e">
        <f>IF(#REF!="","",#REF!)</f>
        <v>#REF!</v>
      </c>
      <c r="C268" s="98" t="e">
        <f>IF(#REF!="","",#REF!)</f>
        <v>#REF!</v>
      </c>
      <c r="D268" s="98" t="e">
        <f>IF(#REF!="","",#REF!)</f>
        <v>#REF!</v>
      </c>
      <c r="E268" s="98" t="e">
        <f>IF(#REF!="","",#REF!)</f>
        <v>#REF!</v>
      </c>
      <c r="F268" s="98" t="e">
        <f>IF(#REF!="","",#REF!)</f>
        <v>#REF!</v>
      </c>
      <c r="G268" s="99" t="e">
        <f>IF(#REF!="","",#REF!)</f>
        <v>#REF!</v>
      </c>
      <c r="H268" s="99" t="e">
        <f>CONCATENATE(#REF!, "-R",#REF!)</f>
        <v>#REF!</v>
      </c>
      <c r="I268" s="99" t="e">
        <f>IF(#REF!="","",#REF!)</f>
        <v>#REF!</v>
      </c>
      <c r="J268" s="99" t="e">
        <f>IF(#REF!="","",#REF!)</f>
        <v>#REF!</v>
      </c>
      <c r="K268" s="115" t="e">
        <f>IF(#REF!="","",#REF!)</f>
        <v>#REF!</v>
      </c>
      <c r="L268" s="99" t="e">
        <f>IF(#REF!="","",#REF!)</f>
        <v>#REF!</v>
      </c>
      <c r="M268" s="99" t="e">
        <f>IF(#REF!="","",#REF!)</f>
        <v>#REF!</v>
      </c>
      <c r="N268" s="99" t="e">
        <f t="shared" si="8"/>
        <v>#REF!</v>
      </c>
      <c r="O268" s="99" t="e">
        <f>#REF!</f>
        <v>#REF!</v>
      </c>
      <c r="P268" s="98" t="e">
        <f>#REF!</f>
        <v>#REF!</v>
      </c>
      <c r="Q268" s="99" t="e">
        <f t="shared" si="9"/>
        <v>#REF!</v>
      </c>
      <c r="R268" s="98" t="e">
        <f>IF(#REF!="","",#REF!)</f>
        <v>#REF!</v>
      </c>
      <c r="S268" s="98" t="e">
        <f>IF(#REF!="","",#REF!)</f>
        <v>#REF!</v>
      </c>
      <c r="T268" s="98" t="e">
        <f>IF(#REF!="","",#REF!)</f>
        <v>#REF!</v>
      </c>
      <c r="U268" s="98" t="e">
        <f>IF(#REF!="","",#REF!)</f>
        <v>#REF!</v>
      </c>
      <c r="V268" s="98" t="e">
        <f>IF(#REF!="","",#REF!)</f>
        <v>#REF!</v>
      </c>
      <c r="W268" s="98" t="e">
        <f>IF(#REF!="","",#REF!)</f>
        <v>#REF!</v>
      </c>
      <c r="X268" s="99" t="e">
        <f>IF(#REF!="","",#REF!)</f>
        <v>#REF!</v>
      </c>
      <c r="Y268" s="99" t="e">
        <f>IF(#REF!="","",#REF!)</f>
        <v>#REF!</v>
      </c>
      <c r="Z268" s="99" t="e">
        <f>IF(#REF!="","",#REF!)</f>
        <v>#REF!</v>
      </c>
      <c r="AA268" s="98" t="e">
        <f>IF(#REF!="","",#REF!)</f>
        <v>#REF!</v>
      </c>
      <c r="AB268" s="98" t="e">
        <f>IF(#REF!="","",#REF!)</f>
        <v>#REF!</v>
      </c>
      <c r="AC268" s="98" t="e">
        <f>IF(#REF!="","",#REF!)</f>
        <v>#REF!</v>
      </c>
    </row>
    <row r="269" spans="1:29" x14ac:dyDescent="0.25">
      <c r="A269" s="98" t="e">
        <f>IF(#REF!="","",#REF!)</f>
        <v>#REF!</v>
      </c>
      <c r="B269" s="99" t="e">
        <f>IF(#REF!="","",#REF!)</f>
        <v>#REF!</v>
      </c>
      <c r="C269" s="98" t="e">
        <f>IF(#REF!="","",#REF!)</f>
        <v>#REF!</v>
      </c>
      <c r="D269" s="98" t="e">
        <f>IF(#REF!="","",#REF!)</f>
        <v>#REF!</v>
      </c>
      <c r="E269" s="98" t="e">
        <f>IF(#REF!="","",#REF!)</f>
        <v>#REF!</v>
      </c>
      <c r="F269" s="98" t="e">
        <f>IF(#REF!="","",#REF!)</f>
        <v>#REF!</v>
      </c>
      <c r="G269" s="99" t="e">
        <f>IF(#REF!="","",#REF!)</f>
        <v>#REF!</v>
      </c>
      <c r="H269" s="99" t="e">
        <f>CONCATENATE(#REF!, "-R",#REF!)</f>
        <v>#REF!</v>
      </c>
      <c r="I269" s="99" t="e">
        <f>IF(#REF!="","",#REF!)</f>
        <v>#REF!</v>
      </c>
      <c r="J269" s="99" t="e">
        <f>IF(#REF!="","",#REF!)</f>
        <v>#REF!</v>
      </c>
      <c r="K269" s="115" t="e">
        <f>IF(#REF!="","",#REF!)</f>
        <v>#REF!</v>
      </c>
      <c r="L269" s="99" t="e">
        <f>IF(#REF!="","",#REF!)</f>
        <v>#REF!</v>
      </c>
      <c r="M269" s="99" t="e">
        <f>IF(#REF!="","",#REF!)</f>
        <v>#REF!</v>
      </c>
      <c r="N269" s="99" t="e">
        <f t="shared" si="8"/>
        <v>#REF!</v>
      </c>
      <c r="O269" s="99" t="e">
        <f>#REF!</f>
        <v>#REF!</v>
      </c>
      <c r="P269" s="98" t="e">
        <f>#REF!</f>
        <v>#REF!</v>
      </c>
      <c r="Q269" s="99" t="e">
        <f t="shared" si="9"/>
        <v>#REF!</v>
      </c>
      <c r="R269" s="98" t="e">
        <f>IF(#REF!="","",#REF!)</f>
        <v>#REF!</v>
      </c>
      <c r="S269" s="98" t="e">
        <f>IF(#REF!="","",#REF!)</f>
        <v>#REF!</v>
      </c>
      <c r="T269" s="98" t="e">
        <f>IF(#REF!="","",#REF!)</f>
        <v>#REF!</v>
      </c>
      <c r="U269" s="98" t="e">
        <f>IF(#REF!="","",#REF!)</f>
        <v>#REF!</v>
      </c>
      <c r="V269" s="98" t="e">
        <f>IF(#REF!="","",#REF!)</f>
        <v>#REF!</v>
      </c>
      <c r="W269" s="98" t="e">
        <f>IF(#REF!="","",#REF!)</f>
        <v>#REF!</v>
      </c>
      <c r="X269" s="99" t="e">
        <f>IF(#REF!="","",#REF!)</f>
        <v>#REF!</v>
      </c>
      <c r="Y269" s="99" t="e">
        <f>IF(#REF!="","",#REF!)</f>
        <v>#REF!</v>
      </c>
      <c r="Z269" s="99" t="e">
        <f>IF(#REF!="","",#REF!)</f>
        <v>#REF!</v>
      </c>
      <c r="AA269" s="98" t="e">
        <f>IF(#REF!="","",#REF!)</f>
        <v>#REF!</v>
      </c>
      <c r="AB269" s="98" t="e">
        <f>IF(#REF!="","",#REF!)</f>
        <v>#REF!</v>
      </c>
      <c r="AC269" s="98" t="e">
        <f>IF(#REF!="","",#REF!)</f>
        <v>#REF!</v>
      </c>
    </row>
    <row r="270" spans="1:29" x14ac:dyDescent="0.25">
      <c r="A270" s="98" t="e">
        <f>IF(#REF!="","",#REF!)</f>
        <v>#REF!</v>
      </c>
      <c r="B270" s="99" t="e">
        <f>IF(#REF!="","",#REF!)</f>
        <v>#REF!</v>
      </c>
      <c r="C270" s="98" t="e">
        <f>IF(#REF!="","",#REF!)</f>
        <v>#REF!</v>
      </c>
      <c r="D270" s="98" t="e">
        <f>IF(#REF!="","",#REF!)</f>
        <v>#REF!</v>
      </c>
      <c r="E270" s="98" t="e">
        <f>IF(#REF!="","",#REF!)</f>
        <v>#REF!</v>
      </c>
      <c r="F270" s="98" t="e">
        <f>IF(#REF!="","",#REF!)</f>
        <v>#REF!</v>
      </c>
      <c r="G270" s="99" t="e">
        <f>IF(#REF!="","",#REF!)</f>
        <v>#REF!</v>
      </c>
      <c r="H270" s="99" t="e">
        <f>CONCATENATE(#REF!, "-R",#REF!)</f>
        <v>#REF!</v>
      </c>
      <c r="I270" s="99" t="e">
        <f>IF(#REF!="","",#REF!)</f>
        <v>#REF!</v>
      </c>
      <c r="J270" s="99" t="e">
        <f>IF(#REF!="","",#REF!)</f>
        <v>#REF!</v>
      </c>
      <c r="K270" s="115" t="e">
        <f>IF(#REF!="","",#REF!)</f>
        <v>#REF!</v>
      </c>
      <c r="L270" s="99" t="e">
        <f>IF(#REF!="","",#REF!)</f>
        <v>#REF!</v>
      </c>
      <c r="M270" s="99" t="e">
        <f>IF(#REF!="","",#REF!)</f>
        <v>#REF!</v>
      </c>
      <c r="N270" s="99" t="e">
        <f t="shared" si="8"/>
        <v>#REF!</v>
      </c>
      <c r="O270" s="99" t="e">
        <f>#REF!</f>
        <v>#REF!</v>
      </c>
      <c r="P270" s="98" t="e">
        <f>#REF!</f>
        <v>#REF!</v>
      </c>
      <c r="Q270" s="99" t="e">
        <f t="shared" si="9"/>
        <v>#REF!</v>
      </c>
      <c r="R270" s="98" t="e">
        <f>IF(#REF!="","",#REF!)</f>
        <v>#REF!</v>
      </c>
      <c r="S270" s="98" t="e">
        <f>IF(#REF!="","",#REF!)</f>
        <v>#REF!</v>
      </c>
      <c r="T270" s="98" t="e">
        <f>IF(#REF!="","",#REF!)</f>
        <v>#REF!</v>
      </c>
      <c r="U270" s="98" t="e">
        <f>IF(#REF!="","",#REF!)</f>
        <v>#REF!</v>
      </c>
      <c r="V270" s="98" t="e">
        <f>IF(#REF!="","",#REF!)</f>
        <v>#REF!</v>
      </c>
      <c r="W270" s="98" t="e">
        <f>IF(#REF!="","",#REF!)</f>
        <v>#REF!</v>
      </c>
      <c r="X270" s="99" t="e">
        <f>IF(#REF!="","",#REF!)</f>
        <v>#REF!</v>
      </c>
      <c r="Y270" s="99" t="e">
        <f>IF(#REF!="","",#REF!)</f>
        <v>#REF!</v>
      </c>
      <c r="Z270" s="99" t="e">
        <f>IF(#REF!="","",#REF!)</f>
        <v>#REF!</v>
      </c>
      <c r="AA270" s="98" t="e">
        <f>IF(#REF!="","",#REF!)</f>
        <v>#REF!</v>
      </c>
      <c r="AB270" s="98" t="e">
        <f>IF(#REF!="","",#REF!)</f>
        <v>#REF!</v>
      </c>
      <c r="AC270" s="98" t="e">
        <f>IF(#REF!="","",#REF!)</f>
        <v>#REF!</v>
      </c>
    </row>
    <row r="271" spans="1:29" x14ac:dyDescent="0.25">
      <c r="A271" s="98" t="e">
        <f>IF(#REF!="","",#REF!)</f>
        <v>#REF!</v>
      </c>
      <c r="B271" s="99" t="e">
        <f>IF(#REF!="","",#REF!)</f>
        <v>#REF!</v>
      </c>
      <c r="C271" s="98" t="e">
        <f>IF(#REF!="","",#REF!)</f>
        <v>#REF!</v>
      </c>
      <c r="D271" s="98" t="e">
        <f>IF(#REF!="","",#REF!)</f>
        <v>#REF!</v>
      </c>
      <c r="E271" s="98" t="e">
        <f>IF(#REF!="","",#REF!)</f>
        <v>#REF!</v>
      </c>
      <c r="F271" s="98" t="e">
        <f>IF(#REF!="","",#REF!)</f>
        <v>#REF!</v>
      </c>
      <c r="G271" s="99" t="e">
        <f>IF(#REF!="","",#REF!)</f>
        <v>#REF!</v>
      </c>
      <c r="H271" s="99" t="e">
        <f>CONCATENATE(#REF!, "-R",#REF!)</f>
        <v>#REF!</v>
      </c>
      <c r="I271" s="99" t="e">
        <f>IF(#REF!="","",#REF!)</f>
        <v>#REF!</v>
      </c>
      <c r="J271" s="99" t="e">
        <f>IF(#REF!="","",#REF!)</f>
        <v>#REF!</v>
      </c>
      <c r="K271" s="115" t="e">
        <f>IF(#REF!="","",#REF!)</f>
        <v>#REF!</v>
      </c>
      <c r="L271" s="99" t="e">
        <f>IF(#REF!="","",#REF!)</f>
        <v>#REF!</v>
      </c>
      <c r="M271" s="99" t="e">
        <f>IF(#REF!="","",#REF!)</f>
        <v>#REF!</v>
      </c>
      <c r="N271" s="99" t="e">
        <f t="shared" si="8"/>
        <v>#REF!</v>
      </c>
      <c r="O271" s="99" t="e">
        <f>#REF!</f>
        <v>#REF!</v>
      </c>
      <c r="P271" s="98" t="e">
        <f>#REF!</f>
        <v>#REF!</v>
      </c>
      <c r="Q271" s="99" t="e">
        <f t="shared" si="9"/>
        <v>#REF!</v>
      </c>
      <c r="R271" s="98" t="e">
        <f>IF(#REF!="","",#REF!)</f>
        <v>#REF!</v>
      </c>
      <c r="S271" s="98" t="e">
        <f>IF(#REF!="","",#REF!)</f>
        <v>#REF!</v>
      </c>
      <c r="T271" s="98" t="e">
        <f>IF(#REF!="","",#REF!)</f>
        <v>#REF!</v>
      </c>
      <c r="U271" s="98" t="e">
        <f>IF(#REF!="","",#REF!)</f>
        <v>#REF!</v>
      </c>
      <c r="V271" s="98" t="e">
        <f>IF(#REF!="","",#REF!)</f>
        <v>#REF!</v>
      </c>
      <c r="W271" s="98" t="e">
        <f>IF(#REF!="","",#REF!)</f>
        <v>#REF!</v>
      </c>
      <c r="X271" s="99" t="e">
        <f>IF(#REF!="","",#REF!)</f>
        <v>#REF!</v>
      </c>
      <c r="Y271" s="99" t="e">
        <f>IF(#REF!="","",#REF!)</f>
        <v>#REF!</v>
      </c>
      <c r="Z271" s="99" t="e">
        <f>IF(#REF!="","",#REF!)</f>
        <v>#REF!</v>
      </c>
      <c r="AA271" s="98" t="e">
        <f>IF(#REF!="","",#REF!)</f>
        <v>#REF!</v>
      </c>
      <c r="AB271" s="98" t="e">
        <f>IF(#REF!="","",#REF!)</f>
        <v>#REF!</v>
      </c>
      <c r="AC271" s="98" t="e">
        <f>IF(#REF!="","",#REF!)</f>
        <v>#REF!</v>
      </c>
    </row>
    <row r="272" spans="1:29" x14ac:dyDescent="0.25">
      <c r="A272" s="98" t="e">
        <f>IF(#REF!="","",#REF!)</f>
        <v>#REF!</v>
      </c>
      <c r="B272" s="99" t="e">
        <f>IF(#REF!="","",#REF!)</f>
        <v>#REF!</v>
      </c>
      <c r="C272" s="98" t="e">
        <f>IF(#REF!="","",#REF!)</f>
        <v>#REF!</v>
      </c>
      <c r="D272" s="98" t="e">
        <f>IF(#REF!="","",#REF!)</f>
        <v>#REF!</v>
      </c>
      <c r="E272" s="98" t="e">
        <f>IF(#REF!="","",#REF!)</f>
        <v>#REF!</v>
      </c>
      <c r="F272" s="98" t="e">
        <f>IF(#REF!="","",#REF!)</f>
        <v>#REF!</v>
      </c>
      <c r="G272" s="99" t="e">
        <f>IF(#REF!="","",#REF!)</f>
        <v>#REF!</v>
      </c>
      <c r="H272" s="99" t="e">
        <f>CONCATENATE(#REF!, "-R",#REF!)</f>
        <v>#REF!</v>
      </c>
      <c r="I272" s="99" t="e">
        <f>IF(#REF!="","",#REF!)</f>
        <v>#REF!</v>
      </c>
      <c r="J272" s="99" t="e">
        <f>IF(#REF!="","",#REF!)</f>
        <v>#REF!</v>
      </c>
      <c r="K272" s="115" t="e">
        <f>IF(#REF!="","",#REF!)</f>
        <v>#REF!</v>
      </c>
      <c r="L272" s="99" t="e">
        <f>IF(#REF!="","",#REF!)</f>
        <v>#REF!</v>
      </c>
      <c r="M272" s="99" t="e">
        <f>IF(#REF!="","",#REF!)</f>
        <v>#REF!</v>
      </c>
      <c r="N272" s="99" t="e">
        <f t="shared" si="8"/>
        <v>#REF!</v>
      </c>
      <c r="O272" s="99" t="e">
        <f>#REF!</f>
        <v>#REF!</v>
      </c>
      <c r="P272" s="98" t="e">
        <f>#REF!</f>
        <v>#REF!</v>
      </c>
      <c r="Q272" s="99" t="e">
        <f t="shared" si="9"/>
        <v>#REF!</v>
      </c>
      <c r="R272" s="98" t="e">
        <f>IF(#REF!="","",#REF!)</f>
        <v>#REF!</v>
      </c>
      <c r="S272" s="98" t="e">
        <f>IF(#REF!="","",#REF!)</f>
        <v>#REF!</v>
      </c>
      <c r="T272" s="98" t="e">
        <f>IF(#REF!="","",#REF!)</f>
        <v>#REF!</v>
      </c>
      <c r="U272" s="98" t="e">
        <f>IF(#REF!="","",#REF!)</f>
        <v>#REF!</v>
      </c>
      <c r="V272" s="98" t="e">
        <f>IF(#REF!="","",#REF!)</f>
        <v>#REF!</v>
      </c>
      <c r="W272" s="98" t="e">
        <f>IF(#REF!="","",#REF!)</f>
        <v>#REF!</v>
      </c>
      <c r="X272" s="99" t="e">
        <f>IF(#REF!="","",#REF!)</f>
        <v>#REF!</v>
      </c>
      <c r="Y272" s="99" t="e">
        <f>IF(#REF!="","",#REF!)</f>
        <v>#REF!</v>
      </c>
      <c r="Z272" s="99" t="e">
        <f>IF(#REF!="","",#REF!)</f>
        <v>#REF!</v>
      </c>
      <c r="AA272" s="98" t="e">
        <f>IF(#REF!="","",#REF!)</f>
        <v>#REF!</v>
      </c>
      <c r="AB272" s="98" t="e">
        <f>IF(#REF!="","",#REF!)</f>
        <v>#REF!</v>
      </c>
      <c r="AC272" s="98" t="e">
        <f>IF(#REF!="","",#REF!)</f>
        <v>#REF!</v>
      </c>
    </row>
    <row r="273" spans="1:29" x14ac:dyDescent="0.25">
      <c r="A273" s="98" t="e">
        <f>IF(#REF!="","",#REF!)</f>
        <v>#REF!</v>
      </c>
      <c r="B273" s="99" t="e">
        <f>IF(#REF!="","",#REF!)</f>
        <v>#REF!</v>
      </c>
      <c r="C273" s="98" t="e">
        <f>IF(#REF!="","",#REF!)</f>
        <v>#REF!</v>
      </c>
      <c r="D273" s="98" t="e">
        <f>IF(#REF!="","",#REF!)</f>
        <v>#REF!</v>
      </c>
      <c r="E273" s="98" t="e">
        <f>IF(#REF!="","",#REF!)</f>
        <v>#REF!</v>
      </c>
      <c r="F273" s="98" t="e">
        <f>IF(#REF!="","",#REF!)</f>
        <v>#REF!</v>
      </c>
      <c r="G273" s="99" t="e">
        <f>IF(#REF!="","",#REF!)</f>
        <v>#REF!</v>
      </c>
      <c r="H273" s="99" t="e">
        <f>CONCATENATE(#REF!, "-R",#REF!)</f>
        <v>#REF!</v>
      </c>
      <c r="I273" s="99" t="e">
        <f>IF(#REF!="","",#REF!)</f>
        <v>#REF!</v>
      </c>
      <c r="J273" s="99" t="e">
        <f>IF(#REF!="","",#REF!)</f>
        <v>#REF!</v>
      </c>
      <c r="K273" s="115" t="e">
        <f>IF(#REF!="","",#REF!)</f>
        <v>#REF!</v>
      </c>
      <c r="L273" s="99" t="e">
        <f>IF(#REF!="","",#REF!)</f>
        <v>#REF!</v>
      </c>
      <c r="M273" s="99" t="e">
        <f>IF(#REF!="","",#REF!)</f>
        <v>#REF!</v>
      </c>
      <c r="N273" s="99" t="e">
        <f t="shared" si="8"/>
        <v>#REF!</v>
      </c>
      <c r="O273" s="99" t="e">
        <f>#REF!</f>
        <v>#REF!</v>
      </c>
      <c r="P273" s="98" t="e">
        <f>#REF!</f>
        <v>#REF!</v>
      </c>
      <c r="Q273" s="99" t="e">
        <f t="shared" si="9"/>
        <v>#REF!</v>
      </c>
      <c r="R273" s="98" t="e">
        <f>IF(#REF!="","",#REF!)</f>
        <v>#REF!</v>
      </c>
      <c r="S273" s="98" t="e">
        <f>IF(#REF!="","",#REF!)</f>
        <v>#REF!</v>
      </c>
      <c r="T273" s="98" t="e">
        <f>IF(#REF!="","",#REF!)</f>
        <v>#REF!</v>
      </c>
      <c r="U273" s="98" t="e">
        <f>IF(#REF!="","",#REF!)</f>
        <v>#REF!</v>
      </c>
      <c r="V273" s="98" t="e">
        <f>IF(#REF!="","",#REF!)</f>
        <v>#REF!</v>
      </c>
      <c r="W273" s="98" t="e">
        <f>IF(#REF!="","",#REF!)</f>
        <v>#REF!</v>
      </c>
      <c r="X273" s="99" t="e">
        <f>IF(#REF!="","",#REF!)</f>
        <v>#REF!</v>
      </c>
      <c r="Y273" s="99" t="e">
        <f>IF(#REF!="","",#REF!)</f>
        <v>#REF!</v>
      </c>
      <c r="Z273" s="99" t="e">
        <f>IF(#REF!="","",#REF!)</f>
        <v>#REF!</v>
      </c>
      <c r="AA273" s="98" t="e">
        <f>IF(#REF!="","",#REF!)</f>
        <v>#REF!</v>
      </c>
      <c r="AB273" s="98" t="e">
        <f>IF(#REF!="","",#REF!)</f>
        <v>#REF!</v>
      </c>
      <c r="AC273" s="98" t="e">
        <f>IF(#REF!="","",#REF!)</f>
        <v>#REF!</v>
      </c>
    </row>
    <row r="274" spans="1:29" x14ac:dyDescent="0.25">
      <c r="A274" s="98" t="e">
        <f>IF(#REF!="","",#REF!)</f>
        <v>#REF!</v>
      </c>
      <c r="B274" s="99" t="e">
        <f>IF(#REF!="","",#REF!)</f>
        <v>#REF!</v>
      </c>
      <c r="C274" s="98" t="e">
        <f>IF(#REF!="","",#REF!)</f>
        <v>#REF!</v>
      </c>
      <c r="D274" s="98" t="e">
        <f>IF(#REF!="","",#REF!)</f>
        <v>#REF!</v>
      </c>
      <c r="E274" s="98" t="e">
        <f>IF(#REF!="","",#REF!)</f>
        <v>#REF!</v>
      </c>
      <c r="F274" s="98" t="e">
        <f>IF(#REF!="","",#REF!)</f>
        <v>#REF!</v>
      </c>
      <c r="G274" s="99" t="e">
        <f>IF(#REF!="","",#REF!)</f>
        <v>#REF!</v>
      </c>
      <c r="H274" s="99" t="e">
        <f>CONCATENATE(#REF!, "-R",#REF!)</f>
        <v>#REF!</v>
      </c>
      <c r="I274" s="99" t="e">
        <f>IF(#REF!="","",#REF!)</f>
        <v>#REF!</v>
      </c>
      <c r="J274" s="99" t="e">
        <f>IF(#REF!="","",#REF!)</f>
        <v>#REF!</v>
      </c>
      <c r="K274" s="115" t="e">
        <f>IF(#REF!="","",#REF!)</f>
        <v>#REF!</v>
      </c>
      <c r="L274" s="99" t="e">
        <f>IF(#REF!="","",#REF!)</f>
        <v>#REF!</v>
      </c>
      <c r="M274" s="99" t="e">
        <f>IF(#REF!="","",#REF!)</f>
        <v>#REF!</v>
      </c>
      <c r="N274" s="99" t="e">
        <f t="shared" si="8"/>
        <v>#REF!</v>
      </c>
      <c r="O274" s="99" t="e">
        <f>#REF!</f>
        <v>#REF!</v>
      </c>
      <c r="P274" s="98" t="e">
        <f>#REF!</f>
        <v>#REF!</v>
      </c>
      <c r="Q274" s="99" t="e">
        <f t="shared" si="9"/>
        <v>#REF!</v>
      </c>
      <c r="R274" s="98" t="e">
        <f>IF(#REF!="","",#REF!)</f>
        <v>#REF!</v>
      </c>
      <c r="S274" s="98" t="e">
        <f>IF(#REF!="","",#REF!)</f>
        <v>#REF!</v>
      </c>
      <c r="T274" s="98" t="e">
        <f>IF(#REF!="","",#REF!)</f>
        <v>#REF!</v>
      </c>
      <c r="U274" s="98" t="e">
        <f>IF(#REF!="","",#REF!)</f>
        <v>#REF!</v>
      </c>
      <c r="V274" s="98" t="e">
        <f>IF(#REF!="","",#REF!)</f>
        <v>#REF!</v>
      </c>
      <c r="W274" s="98" t="e">
        <f>IF(#REF!="","",#REF!)</f>
        <v>#REF!</v>
      </c>
      <c r="X274" s="99" t="e">
        <f>IF(#REF!="","",#REF!)</f>
        <v>#REF!</v>
      </c>
      <c r="Y274" s="99" t="e">
        <f>IF(#REF!="","",#REF!)</f>
        <v>#REF!</v>
      </c>
      <c r="Z274" s="99" t="e">
        <f>IF(#REF!="","",#REF!)</f>
        <v>#REF!</v>
      </c>
      <c r="AA274" s="98" t="e">
        <f>IF(#REF!="","",#REF!)</f>
        <v>#REF!</v>
      </c>
      <c r="AB274" s="98" t="e">
        <f>IF(#REF!="","",#REF!)</f>
        <v>#REF!</v>
      </c>
      <c r="AC274" s="98" t="e">
        <f>IF(#REF!="","",#REF!)</f>
        <v>#REF!</v>
      </c>
    </row>
    <row r="275" spans="1:29" x14ac:dyDescent="0.25">
      <c r="A275" s="98" t="e">
        <f>IF(#REF!="","",#REF!)</f>
        <v>#REF!</v>
      </c>
      <c r="B275" s="99" t="e">
        <f>IF(#REF!="","",#REF!)</f>
        <v>#REF!</v>
      </c>
      <c r="C275" s="98" t="e">
        <f>IF(#REF!="","",#REF!)</f>
        <v>#REF!</v>
      </c>
      <c r="D275" s="98" t="e">
        <f>IF(#REF!="","",#REF!)</f>
        <v>#REF!</v>
      </c>
      <c r="E275" s="98" t="e">
        <f>IF(#REF!="","",#REF!)</f>
        <v>#REF!</v>
      </c>
      <c r="F275" s="98" t="e">
        <f>IF(#REF!="","",#REF!)</f>
        <v>#REF!</v>
      </c>
      <c r="G275" s="99" t="e">
        <f>IF(#REF!="","",#REF!)</f>
        <v>#REF!</v>
      </c>
      <c r="H275" s="99" t="e">
        <f>CONCATENATE(#REF!, "-R",#REF!)</f>
        <v>#REF!</v>
      </c>
      <c r="I275" s="99" t="e">
        <f>IF(#REF!="","",#REF!)</f>
        <v>#REF!</v>
      </c>
      <c r="J275" s="99" t="e">
        <f>IF(#REF!="","",#REF!)</f>
        <v>#REF!</v>
      </c>
      <c r="K275" s="115" t="e">
        <f>IF(#REF!="","",#REF!)</f>
        <v>#REF!</v>
      </c>
      <c r="L275" s="99" t="e">
        <f>IF(#REF!="","",#REF!)</f>
        <v>#REF!</v>
      </c>
      <c r="M275" s="99" t="e">
        <f>IF(#REF!="","",#REF!)</f>
        <v>#REF!</v>
      </c>
      <c r="N275" s="99" t="e">
        <f t="shared" si="8"/>
        <v>#REF!</v>
      </c>
      <c r="O275" s="99" t="e">
        <f>#REF!</f>
        <v>#REF!</v>
      </c>
      <c r="P275" s="98" t="e">
        <f>#REF!</f>
        <v>#REF!</v>
      </c>
      <c r="Q275" s="99" t="e">
        <f t="shared" si="9"/>
        <v>#REF!</v>
      </c>
      <c r="R275" s="98" t="e">
        <f>IF(#REF!="","",#REF!)</f>
        <v>#REF!</v>
      </c>
      <c r="S275" s="98" t="e">
        <f>IF(#REF!="","",#REF!)</f>
        <v>#REF!</v>
      </c>
      <c r="T275" s="98" t="e">
        <f>IF(#REF!="","",#REF!)</f>
        <v>#REF!</v>
      </c>
      <c r="U275" s="98" t="e">
        <f>IF(#REF!="","",#REF!)</f>
        <v>#REF!</v>
      </c>
      <c r="V275" s="98" t="e">
        <f>IF(#REF!="","",#REF!)</f>
        <v>#REF!</v>
      </c>
      <c r="W275" s="98" t="e">
        <f>IF(#REF!="","",#REF!)</f>
        <v>#REF!</v>
      </c>
      <c r="X275" s="99" t="e">
        <f>IF(#REF!="","",#REF!)</f>
        <v>#REF!</v>
      </c>
      <c r="Y275" s="99" t="e">
        <f>IF(#REF!="","",#REF!)</f>
        <v>#REF!</v>
      </c>
      <c r="Z275" s="99" t="e">
        <f>IF(#REF!="","",#REF!)</f>
        <v>#REF!</v>
      </c>
      <c r="AA275" s="98" t="e">
        <f>IF(#REF!="","",#REF!)</f>
        <v>#REF!</v>
      </c>
      <c r="AB275" s="98" t="e">
        <f>IF(#REF!="","",#REF!)</f>
        <v>#REF!</v>
      </c>
      <c r="AC275" s="98" t="e">
        <f>IF(#REF!="","",#REF!)</f>
        <v>#REF!</v>
      </c>
    </row>
    <row r="276" spans="1:29" x14ac:dyDescent="0.25">
      <c r="A276" s="98" t="e">
        <f>IF(#REF!="","",#REF!)</f>
        <v>#REF!</v>
      </c>
      <c r="B276" s="99" t="e">
        <f>IF(#REF!="","",#REF!)</f>
        <v>#REF!</v>
      </c>
      <c r="C276" s="98" t="e">
        <f>IF(#REF!="","",#REF!)</f>
        <v>#REF!</v>
      </c>
      <c r="D276" s="98" t="e">
        <f>IF(#REF!="","",#REF!)</f>
        <v>#REF!</v>
      </c>
      <c r="E276" s="98" t="e">
        <f>IF(#REF!="","",#REF!)</f>
        <v>#REF!</v>
      </c>
      <c r="F276" s="98" t="e">
        <f>IF(#REF!="","",#REF!)</f>
        <v>#REF!</v>
      </c>
      <c r="G276" s="99" t="e">
        <f>IF(#REF!="","",#REF!)</f>
        <v>#REF!</v>
      </c>
      <c r="H276" s="99" t="e">
        <f>CONCATENATE(#REF!, "-R",#REF!)</f>
        <v>#REF!</v>
      </c>
      <c r="I276" s="99" t="e">
        <f>IF(#REF!="","",#REF!)</f>
        <v>#REF!</v>
      </c>
      <c r="J276" s="99" t="e">
        <f>IF(#REF!="","",#REF!)</f>
        <v>#REF!</v>
      </c>
      <c r="K276" s="115" t="e">
        <f>IF(#REF!="","",#REF!)</f>
        <v>#REF!</v>
      </c>
      <c r="L276" s="99" t="e">
        <f>IF(#REF!="","",#REF!)</f>
        <v>#REF!</v>
      </c>
      <c r="M276" s="99" t="e">
        <f>IF(#REF!="","",#REF!)</f>
        <v>#REF!</v>
      </c>
      <c r="N276" s="99" t="e">
        <f t="shared" si="8"/>
        <v>#REF!</v>
      </c>
      <c r="O276" s="99" t="e">
        <f>#REF!</f>
        <v>#REF!</v>
      </c>
      <c r="P276" s="98" t="e">
        <f>#REF!</f>
        <v>#REF!</v>
      </c>
      <c r="Q276" s="99" t="e">
        <f t="shared" si="9"/>
        <v>#REF!</v>
      </c>
      <c r="R276" s="98" t="e">
        <f>IF(#REF!="","",#REF!)</f>
        <v>#REF!</v>
      </c>
      <c r="S276" s="98" t="e">
        <f>IF(#REF!="","",#REF!)</f>
        <v>#REF!</v>
      </c>
      <c r="T276" s="98" t="e">
        <f>IF(#REF!="","",#REF!)</f>
        <v>#REF!</v>
      </c>
      <c r="U276" s="98" t="e">
        <f>IF(#REF!="","",#REF!)</f>
        <v>#REF!</v>
      </c>
      <c r="V276" s="98" t="e">
        <f>IF(#REF!="","",#REF!)</f>
        <v>#REF!</v>
      </c>
      <c r="W276" s="98" t="e">
        <f>IF(#REF!="","",#REF!)</f>
        <v>#REF!</v>
      </c>
      <c r="X276" s="99" t="e">
        <f>IF(#REF!="","",#REF!)</f>
        <v>#REF!</v>
      </c>
      <c r="Y276" s="99" t="e">
        <f>IF(#REF!="","",#REF!)</f>
        <v>#REF!</v>
      </c>
      <c r="Z276" s="99" t="e">
        <f>IF(#REF!="","",#REF!)</f>
        <v>#REF!</v>
      </c>
      <c r="AA276" s="98" t="e">
        <f>IF(#REF!="","",#REF!)</f>
        <v>#REF!</v>
      </c>
      <c r="AB276" s="98" t="e">
        <f>IF(#REF!="","",#REF!)</f>
        <v>#REF!</v>
      </c>
      <c r="AC276" s="98" t="e">
        <f>IF(#REF!="","",#REF!)</f>
        <v>#REF!</v>
      </c>
    </row>
    <row r="277" spans="1:29" x14ac:dyDescent="0.25">
      <c r="A277" s="98" t="e">
        <f>IF(#REF!="","",#REF!)</f>
        <v>#REF!</v>
      </c>
      <c r="B277" s="99" t="e">
        <f>IF(#REF!="","",#REF!)</f>
        <v>#REF!</v>
      </c>
      <c r="C277" s="98" t="e">
        <f>IF(#REF!="","",#REF!)</f>
        <v>#REF!</v>
      </c>
      <c r="D277" s="98" t="e">
        <f>IF(#REF!="","",#REF!)</f>
        <v>#REF!</v>
      </c>
      <c r="E277" s="98" t="e">
        <f>IF(#REF!="","",#REF!)</f>
        <v>#REF!</v>
      </c>
      <c r="F277" s="98" t="e">
        <f>IF(#REF!="","",#REF!)</f>
        <v>#REF!</v>
      </c>
      <c r="G277" s="99" t="e">
        <f>IF(#REF!="","",#REF!)</f>
        <v>#REF!</v>
      </c>
      <c r="H277" s="99" t="e">
        <f>CONCATENATE(#REF!, "-R",#REF!)</f>
        <v>#REF!</v>
      </c>
      <c r="I277" s="99" t="e">
        <f>IF(#REF!="","",#REF!)</f>
        <v>#REF!</v>
      </c>
      <c r="J277" s="99" t="e">
        <f>IF(#REF!="","",#REF!)</f>
        <v>#REF!</v>
      </c>
      <c r="K277" s="115" t="e">
        <f>IF(#REF!="","",#REF!)</f>
        <v>#REF!</v>
      </c>
      <c r="L277" s="99" t="e">
        <f>IF(#REF!="","",#REF!)</f>
        <v>#REF!</v>
      </c>
      <c r="M277" s="99" t="e">
        <f>IF(#REF!="","",#REF!)</f>
        <v>#REF!</v>
      </c>
      <c r="N277" s="99" t="e">
        <f t="shared" si="8"/>
        <v>#REF!</v>
      </c>
      <c r="O277" s="99" t="e">
        <f>#REF!</f>
        <v>#REF!</v>
      </c>
      <c r="P277" s="98" t="e">
        <f>#REF!</f>
        <v>#REF!</v>
      </c>
      <c r="Q277" s="99" t="e">
        <f t="shared" si="9"/>
        <v>#REF!</v>
      </c>
      <c r="R277" s="98" t="e">
        <f>IF(#REF!="","",#REF!)</f>
        <v>#REF!</v>
      </c>
      <c r="S277" s="98" t="e">
        <f>IF(#REF!="","",#REF!)</f>
        <v>#REF!</v>
      </c>
      <c r="T277" s="98" t="e">
        <f>IF(#REF!="","",#REF!)</f>
        <v>#REF!</v>
      </c>
      <c r="U277" s="98" t="e">
        <f>IF(#REF!="","",#REF!)</f>
        <v>#REF!</v>
      </c>
      <c r="V277" s="98" t="e">
        <f>IF(#REF!="","",#REF!)</f>
        <v>#REF!</v>
      </c>
      <c r="W277" s="98" t="e">
        <f>IF(#REF!="","",#REF!)</f>
        <v>#REF!</v>
      </c>
      <c r="X277" s="99" t="e">
        <f>IF(#REF!="","",#REF!)</f>
        <v>#REF!</v>
      </c>
      <c r="Y277" s="99" t="e">
        <f>IF(#REF!="","",#REF!)</f>
        <v>#REF!</v>
      </c>
      <c r="Z277" s="99" t="e">
        <f>IF(#REF!="","",#REF!)</f>
        <v>#REF!</v>
      </c>
      <c r="AA277" s="98" t="e">
        <f>IF(#REF!="","",#REF!)</f>
        <v>#REF!</v>
      </c>
      <c r="AB277" s="98" t="e">
        <f>IF(#REF!="","",#REF!)</f>
        <v>#REF!</v>
      </c>
      <c r="AC277" s="98" t="e">
        <f>IF(#REF!="","",#REF!)</f>
        <v>#REF!</v>
      </c>
    </row>
    <row r="278" spans="1:29" x14ac:dyDescent="0.25">
      <c r="A278" s="98" t="e">
        <f>IF(#REF!="","",#REF!)</f>
        <v>#REF!</v>
      </c>
      <c r="B278" s="99" t="e">
        <f>IF(#REF!="","",#REF!)</f>
        <v>#REF!</v>
      </c>
      <c r="C278" s="98" t="e">
        <f>IF(#REF!="","",#REF!)</f>
        <v>#REF!</v>
      </c>
      <c r="D278" s="98" t="e">
        <f>IF(#REF!="","",#REF!)</f>
        <v>#REF!</v>
      </c>
      <c r="E278" s="98" t="e">
        <f>IF(#REF!="","",#REF!)</f>
        <v>#REF!</v>
      </c>
      <c r="F278" s="98" t="e">
        <f>IF(#REF!="","",#REF!)</f>
        <v>#REF!</v>
      </c>
      <c r="G278" s="99" t="e">
        <f>IF(#REF!="","",#REF!)</f>
        <v>#REF!</v>
      </c>
      <c r="H278" s="99" t="e">
        <f>CONCATENATE(#REF!, "-R",#REF!)</f>
        <v>#REF!</v>
      </c>
      <c r="I278" s="99" t="e">
        <f>IF(#REF!="","",#REF!)</f>
        <v>#REF!</v>
      </c>
      <c r="J278" s="99" t="e">
        <f>IF(#REF!="","",#REF!)</f>
        <v>#REF!</v>
      </c>
      <c r="K278" s="115" t="e">
        <f>IF(#REF!="","",#REF!)</f>
        <v>#REF!</v>
      </c>
      <c r="L278" s="99" t="e">
        <f>IF(#REF!="","",#REF!)</f>
        <v>#REF!</v>
      </c>
      <c r="M278" s="99" t="e">
        <f>IF(#REF!="","",#REF!)</f>
        <v>#REF!</v>
      </c>
      <c r="N278" s="99" t="e">
        <f t="shared" si="8"/>
        <v>#REF!</v>
      </c>
      <c r="O278" s="99" t="e">
        <f>#REF!</f>
        <v>#REF!</v>
      </c>
      <c r="P278" s="98" t="e">
        <f>#REF!</f>
        <v>#REF!</v>
      </c>
      <c r="Q278" s="99" t="e">
        <f t="shared" si="9"/>
        <v>#REF!</v>
      </c>
      <c r="R278" s="98" t="e">
        <f>IF(#REF!="","",#REF!)</f>
        <v>#REF!</v>
      </c>
      <c r="S278" s="98" t="e">
        <f>IF(#REF!="","",#REF!)</f>
        <v>#REF!</v>
      </c>
      <c r="T278" s="98" t="e">
        <f>IF(#REF!="","",#REF!)</f>
        <v>#REF!</v>
      </c>
      <c r="U278" s="98" t="e">
        <f>IF(#REF!="","",#REF!)</f>
        <v>#REF!</v>
      </c>
      <c r="V278" s="98" t="e">
        <f>IF(#REF!="","",#REF!)</f>
        <v>#REF!</v>
      </c>
      <c r="W278" s="98" t="e">
        <f>IF(#REF!="","",#REF!)</f>
        <v>#REF!</v>
      </c>
      <c r="X278" s="99" t="e">
        <f>IF(#REF!="","",#REF!)</f>
        <v>#REF!</v>
      </c>
      <c r="Y278" s="99" t="e">
        <f>IF(#REF!="","",#REF!)</f>
        <v>#REF!</v>
      </c>
      <c r="Z278" s="99" t="e">
        <f>IF(#REF!="","",#REF!)</f>
        <v>#REF!</v>
      </c>
      <c r="AA278" s="98" t="e">
        <f>IF(#REF!="","",#REF!)</f>
        <v>#REF!</v>
      </c>
      <c r="AB278" s="98" t="e">
        <f>IF(#REF!="","",#REF!)</f>
        <v>#REF!</v>
      </c>
      <c r="AC278" s="98" t="e">
        <f>IF(#REF!="","",#REF!)</f>
        <v>#REF!</v>
      </c>
    </row>
    <row r="279" spans="1:29" x14ac:dyDescent="0.25">
      <c r="A279" s="98" t="e">
        <f>IF(#REF!="","",#REF!)</f>
        <v>#REF!</v>
      </c>
      <c r="B279" s="99" t="e">
        <f>IF(#REF!="","",#REF!)</f>
        <v>#REF!</v>
      </c>
      <c r="C279" s="98" t="e">
        <f>IF(#REF!="","",#REF!)</f>
        <v>#REF!</v>
      </c>
      <c r="D279" s="98" t="e">
        <f>IF(#REF!="","",#REF!)</f>
        <v>#REF!</v>
      </c>
      <c r="E279" s="98" t="e">
        <f>IF(#REF!="","",#REF!)</f>
        <v>#REF!</v>
      </c>
      <c r="F279" s="98" t="e">
        <f>IF(#REF!="","",#REF!)</f>
        <v>#REF!</v>
      </c>
      <c r="G279" s="99" t="e">
        <f>IF(#REF!="","",#REF!)</f>
        <v>#REF!</v>
      </c>
      <c r="H279" s="99" t="e">
        <f>CONCATENATE(#REF!, "-R",#REF!)</f>
        <v>#REF!</v>
      </c>
      <c r="I279" s="99" t="e">
        <f>IF(#REF!="","",#REF!)</f>
        <v>#REF!</v>
      </c>
      <c r="J279" s="99" t="e">
        <f>IF(#REF!="","",#REF!)</f>
        <v>#REF!</v>
      </c>
      <c r="K279" s="115" t="e">
        <f>IF(#REF!="","",#REF!)</f>
        <v>#REF!</v>
      </c>
      <c r="L279" s="99" t="e">
        <f>IF(#REF!="","",#REF!)</f>
        <v>#REF!</v>
      </c>
      <c r="M279" s="99" t="e">
        <f>IF(#REF!="","",#REF!)</f>
        <v>#REF!</v>
      </c>
      <c r="N279" s="99" t="e">
        <f t="shared" si="8"/>
        <v>#REF!</v>
      </c>
      <c r="O279" s="99" t="e">
        <f>#REF!</f>
        <v>#REF!</v>
      </c>
      <c r="P279" s="98" t="e">
        <f>#REF!</f>
        <v>#REF!</v>
      </c>
      <c r="Q279" s="99" t="e">
        <f t="shared" si="9"/>
        <v>#REF!</v>
      </c>
      <c r="R279" s="98" t="e">
        <f>IF(#REF!="","",#REF!)</f>
        <v>#REF!</v>
      </c>
      <c r="S279" s="98" t="e">
        <f>IF(#REF!="","",#REF!)</f>
        <v>#REF!</v>
      </c>
      <c r="T279" s="98" t="e">
        <f>IF(#REF!="","",#REF!)</f>
        <v>#REF!</v>
      </c>
      <c r="U279" s="98" t="e">
        <f>IF(#REF!="","",#REF!)</f>
        <v>#REF!</v>
      </c>
      <c r="V279" s="98" t="e">
        <f>IF(#REF!="","",#REF!)</f>
        <v>#REF!</v>
      </c>
      <c r="W279" s="98" t="e">
        <f>IF(#REF!="","",#REF!)</f>
        <v>#REF!</v>
      </c>
      <c r="X279" s="99" t="e">
        <f>IF(#REF!="","",#REF!)</f>
        <v>#REF!</v>
      </c>
      <c r="Y279" s="99" t="e">
        <f>IF(#REF!="","",#REF!)</f>
        <v>#REF!</v>
      </c>
      <c r="Z279" s="99" t="e">
        <f>IF(#REF!="","",#REF!)</f>
        <v>#REF!</v>
      </c>
      <c r="AA279" s="98" t="e">
        <f>IF(#REF!="","",#REF!)</f>
        <v>#REF!</v>
      </c>
      <c r="AB279" s="98" t="e">
        <f>IF(#REF!="","",#REF!)</f>
        <v>#REF!</v>
      </c>
      <c r="AC279" s="98" t="e">
        <f>IF(#REF!="","",#REF!)</f>
        <v>#REF!</v>
      </c>
    </row>
    <row r="280" spans="1:29" x14ac:dyDescent="0.25">
      <c r="A280" s="98" t="e">
        <f>IF(#REF!="","",#REF!)</f>
        <v>#REF!</v>
      </c>
      <c r="B280" s="99" t="e">
        <f>IF(#REF!="","",#REF!)</f>
        <v>#REF!</v>
      </c>
      <c r="C280" s="98" t="e">
        <f>IF(#REF!="","",#REF!)</f>
        <v>#REF!</v>
      </c>
      <c r="D280" s="98" t="e">
        <f>IF(#REF!="","",#REF!)</f>
        <v>#REF!</v>
      </c>
      <c r="E280" s="98" t="e">
        <f>IF(#REF!="","",#REF!)</f>
        <v>#REF!</v>
      </c>
      <c r="F280" s="98" t="e">
        <f>IF(#REF!="","",#REF!)</f>
        <v>#REF!</v>
      </c>
      <c r="G280" s="99" t="e">
        <f>IF(#REF!="","",#REF!)</f>
        <v>#REF!</v>
      </c>
      <c r="H280" s="99" t="e">
        <f>CONCATENATE(#REF!, "-R",#REF!)</f>
        <v>#REF!</v>
      </c>
      <c r="I280" s="99" t="e">
        <f>IF(#REF!="","",#REF!)</f>
        <v>#REF!</v>
      </c>
      <c r="J280" s="99" t="e">
        <f>IF(#REF!="","",#REF!)</f>
        <v>#REF!</v>
      </c>
      <c r="K280" s="115" t="e">
        <f>IF(#REF!="","",#REF!)</f>
        <v>#REF!</v>
      </c>
      <c r="L280" s="99" t="e">
        <f>IF(#REF!="","",#REF!)</f>
        <v>#REF!</v>
      </c>
      <c r="M280" s="99" t="e">
        <f>IF(#REF!="","",#REF!)</f>
        <v>#REF!</v>
      </c>
      <c r="N280" s="99" t="e">
        <f t="shared" si="8"/>
        <v>#REF!</v>
      </c>
      <c r="O280" s="99" t="e">
        <f>#REF!</f>
        <v>#REF!</v>
      </c>
      <c r="P280" s="98" t="e">
        <f>#REF!</f>
        <v>#REF!</v>
      </c>
      <c r="Q280" s="99" t="e">
        <f t="shared" si="9"/>
        <v>#REF!</v>
      </c>
      <c r="R280" s="98" t="e">
        <f>IF(#REF!="","",#REF!)</f>
        <v>#REF!</v>
      </c>
      <c r="S280" s="98" t="e">
        <f>IF(#REF!="","",#REF!)</f>
        <v>#REF!</v>
      </c>
      <c r="T280" s="98" t="e">
        <f>IF(#REF!="","",#REF!)</f>
        <v>#REF!</v>
      </c>
      <c r="U280" s="98" t="e">
        <f>IF(#REF!="","",#REF!)</f>
        <v>#REF!</v>
      </c>
      <c r="V280" s="98" t="e">
        <f>IF(#REF!="","",#REF!)</f>
        <v>#REF!</v>
      </c>
      <c r="W280" s="98" t="e">
        <f>IF(#REF!="","",#REF!)</f>
        <v>#REF!</v>
      </c>
      <c r="X280" s="99" t="e">
        <f>IF(#REF!="","",#REF!)</f>
        <v>#REF!</v>
      </c>
      <c r="Y280" s="99" t="e">
        <f>IF(#REF!="","",#REF!)</f>
        <v>#REF!</v>
      </c>
      <c r="Z280" s="99" t="e">
        <f>IF(#REF!="","",#REF!)</f>
        <v>#REF!</v>
      </c>
      <c r="AA280" s="98" t="e">
        <f>IF(#REF!="","",#REF!)</f>
        <v>#REF!</v>
      </c>
      <c r="AB280" s="98" t="e">
        <f>IF(#REF!="","",#REF!)</f>
        <v>#REF!</v>
      </c>
      <c r="AC280" s="98" t="e">
        <f>IF(#REF!="","",#REF!)</f>
        <v>#REF!</v>
      </c>
    </row>
    <row r="281" spans="1:29" x14ac:dyDescent="0.25">
      <c r="A281" s="98" t="e">
        <f>IF(#REF!="","",#REF!)</f>
        <v>#REF!</v>
      </c>
      <c r="B281" s="99" t="e">
        <f>IF(#REF!="","",#REF!)</f>
        <v>#REF!</v>
      </c>
      <c r="C281" s="98" t="e">
        <f>IF(#REF!="","",#REF!)</f>
        <v>#REF!</v>
      </c>
      <c r="D281" s="98" t="e">
        <f>IF(#REF!="","",#REF!)</f>
        <v>#REF!</v>
      </c>
      <c r="E281" s="98" t="e">
        <f>IF(#REF!="","",#REF!)</f>
        <v>#REF!</v>
      </c>
      <c r="F281" s="98" t="e">
        <f>IF(#REF!="","",#REF!)</f>
        <v>#REF!</v>
      </c>
      <c r="G281" s="99" t="e">
        <f>IF(#REF!="","",#REF!)</f>
        <v>#REF!</v>
      </c>
      <c r="H281" s="99" t="e">
        <f>CONCATENATE(#REF!, "-R",#REF!)</f>
        <v>#REF!</v>
      </c>
      <c r="I281" s="99" t="e">
        <f>IF(#REF!="","",#REF!)</f>
        <v>#REF!</v>
      </c>
      <c r="J281" s="99" t="e">
        <f>IF(#REF!="","",#REF!)</f>
        <v>#REF!</v>
      </c>
      <c r="K281" s="115" t="e">
        <f>IF(#REF!="","",#REF!)</f>
        <v>#REF!</v>
      </c>
      <c r="L281" s="99" t="e">
        <f>IF(#REF!="","",#REF!)</f>
        <v>#REF!</v>
      </c>
      <c r="M281" s="99" t="e">
        <f>IF(#REF!="","",#REF!)</f>
        <v>#REF!</v>
      </c>
      <c r="N281" s="99" t="e">
        <f t="shared" si="8"/>
        <v>#REF!</v>
      </c>
      <c r="O281" s="99" t="e">
        <f>#REF!</f>
        <v>#REF!</v>
      </c>
      <c r="P281" s="98" t="e">
        <f>#REF!</f>
        <v>#REF!</v>
      </c>
      <c r="Q281" s="99" t="e">
        <f t="shared" si="9"/>
        <v>#REF!</v>
      </c>
      <c r="R281" s="98" t="e">
        <f>IF(#REF!="","",#REF!)</f>
        <v>#REF!</v>
      </c>
      <c r="S281" s="98" t="e">
        <f>IF(#REF!="","",#REF!)</f>
        <v>#REF!</v>
      </c>
      <c r="T281" s="98" t="e">
        <f>IF(#REF!="","",#REF!)</f>
        <v>#REF!</v>
      </c>
      <c r="U281" s="98" t="e">
        <f>IF(#REF!="","",#REF!)</f>
        <v>#REF!</v>
      </c>
      <c r="V281" s="98" t="e">
        <f>IF(#REF!="","",#REF!)</f>
        <v>#REF!</v>
      </c>
      <c r="W281" s="98" t="e">
        <f>IF(#REF!="","",#REF!)</f>
        <v>#REF!</v>
      </c>
      <c r="X281" s="99" t="e">
        <f>IF(#REF!="","",#REF!)</f>
        <v>#REF!</v>
      </c>
      <c r="Y281" s="99" t="e">
        <f>IF(#REF!="","",#REF!)</f>
        <v>#REF!</v>
      </c>
      <c r="Z281" s="99" t="e">
        <f>IF(#REF!="","",#REF!)</f>
        <v>#REF!</v>
      </c>
      <c r="AA281" s="98" t="e">
        <f>IF(#REF!="","",#REF!)</f>
        <v>#REF!</v>
      </c>
      <c r="AB281" s="98" t="e">
        <f>IF(#REF!="","",#REF!)</f>
        <v>#REF!</v>
      </c>
      <c r="AC281" s="98" t="e">
        <f>IF(#REF!="","",#REF!)</f>
        <v>#REF!</v>
      </c>
    </row>
    <row r="282" spans="1:29" x14ac:dyDescent="0.25">
      <c r="A282" s="98" t="e">
        <f>IF(#REF!="","",#REF!)</f>
        <v>#REF!</v>
      </c>
      <c r="B282" s="99" t="e">
        <f>IF(#REF!="","",#REF!)</f>
        <v>#REF!</v>
      </c>
      <c r="C282" s="98" t="e">
        <f>IF(#REF!="","",#REF!)</f>
        <v>#REF!</v>
      </c>
      <c r="D282" s="98" t="e">
        <f>IF(#REF!="","",#REF!)</f>
        <v>#REF!</v>
      </c>
      <c r="E282" s="98" t="e">
        <f>IF(#REF!="","",#REF!)</f>
        <v>#REF!</v>
      </c>
      <c r="F282" s="98" t="e">
        <f>IF(#REF!="","",#REF!)</f>
        <v>#REF!</v>
      </c>
      <c r="G282" s="99" t="e">
        <f>IF(#REF!="","",#REF!)</f>
        <v>#REF!</v>
      </c>
      <c r="H282" s="99" t="e">
        <f>CONCATENATE(#REF!, "-R",#REF!)</f>
        <v>#REF!</v>
      </c>
      <c r="I282" s="99" t="e">
        <f>IF(#REF!="","",#REF!)</f>
        <v>#REF!</v>
      </c>
      <c r="J282" s="99" t="e">
        <f>IF(#REF!="","",#REF!)</f>
        <v>#REF!</v>
      </c>
      <c r="K282" s="115" t="e">
        <f>IF(#REF!="","",#REF!)</f>
        <v>#REF!</v>
      </c>
      <c r="L282" s="99" t="e">
        <f>IF(#REF!="","",#REF!)</f>
        <v>#REF!</v>
      </c>
      <c r="M282" s="99" t="e">
        <f>IF(#REF!="","",#REF!)</f>
        <v>#REF!</v>
      </c>
      <c r="N282" s="99" t="e">
        <f t="shared" si="8"/>
        <v>#REF!</v>
      </c>
      <c r="O282" s="99" t="e">
        <f>#REF!</f>
        <v>#REF!</v>
      </c>
      <c r="P282" s="98" t="e">
        <f>#REF!</f>
        <v>#REF!</v>
      </c>
      <c r="Q282" s="99" t="e">
        <f t="shared" si="9"/>
        <v>#REF!</v>
      </c>
      <c r="R282" s="98" t="e">
        <f>IF(#REF!="","",#REF!)</f>
        <v>#REF!</v>
      </c>
      <c r="S282" s="98" t="e">
        <f>IF(#REF!="","",#REF!)</f>
        <v>#REF!</v>
      </c>
      <c r="T282" s="98" t="e">
        <f>IF(#REF!="","",#REF!)</f>
        <v>#REF!</v>
      </c>
      <c r="U282" s="98" t="e">
        <f>IF(#REF!="","",#REF!)</f>
        <v>#REF!</v>
      </c>
      <c r="V282" s="98" t="e">
        <f>IF(#REF!="","",#REF!)</f>
        <v>#REF!</v>
      </c>
      <c r="W282" s="98" t="e">
        <f>IF(#REF!="","",#REF!)</f>
        <v>#REF!</v>
      </c>
      <c r="X282" s="99" t="e">
        <f>IF(#REF!="","",#REF!)</f>
        <v>#REF!</v>
      </c>
      <c r="Y282" s="99" t="e">
        <f>IF(#REF!="","",#REF!)</f>
        <v>#REF!</v>
      </c>
      <c r="Z282" s="99" t="e">
        <f>IF(#REF!="","",#REF!)</f>
        <v>#REF!</v>
      </c>
      <c r="AA282" s="98" t="e">
        <f>IF(#REF!="","",#REF!)</f>
        <v>#REF!</v>
      </c>
      <c r="AB282" s="98" t="e">
        <f>IF(#REF!="","",#REF!)</f>
        <v>#REF!</v>
      </c>
      <c r="AC282" s="98" t="e">
        <f>IF(#REF!="","",#REF!)</f>
        <v>#REF!</v>
      </c>
    </row>
    <row r="283" spans="1:29" x14ac:dyDescent="0.25">
      <c r="A283" s="98" t="e">
        <f>IF(#REF!="","",#REF!)</f>
        <v>#REF!</v>
      </c>
      <c r="B283" s="99" t="e">
        <f>IF(#REF!="","",#REF!)</f>
        <v>#REF!</v>
      </c>
      <c r="C283" s="98" t="e">
        <f>IF(#REF!="","",#REF!)</f>
        <v>#REF!</v>
      </c>
      <c r="D283" s="98" t="e">
        <f>IF(#REF!="","",#REF!)</f>
        <v>#REF!</v>
      </c>
      <c r="E283" s="98" t="e">
        <f>IF(#REF!="","",#REF!)</f>
        <v>#REF!</v>
      </c>
      <c r="F283" s="98" t="e">
        <f>IF(#REF!="","",#REF!)</f>
        <v>#REF!</v>
      </c>
      <c r="G283" s="99" t="e">
        <f>IF(#REF!="","",#REF!)</f>
        <v>#REF!</v>
      </c>
      <c r="H283" s="99" t="e">
        <f>CONCATENATE(#REF!, "-R",#REF!)</f>
        <v>#REF!</v>
      </c>
      <c r="I283" s="99" t="e">
        <f>IF(#REF!="","",#REF!)</f>
        <v>#REF!</v>
      </c>
      <c r="J283" s="99" t="e">
        <f>IF(#REF!="","",#REF!)</f>
        <v>#REF!</v>
      </c>
      <c r="K283" s="115" t="e">
        <f>IF(#REF!="","",#REF!)</f>
        <v>#REF!</v>
      </c>
      <c r="L283" s="99" t="e">
        <f>IF(#REF!="","",#REF!)</f>
        <v>#REF!</v>
      </c>
      <c r="M283" s="99" t="e">
        <f>IF(#REF!="","",#REF!)</f>
        <v>#REF!</v>
      </c>
      <c r="N283" s="99" t="e">
        <f t="shared" si="8"/>
        <v>#REF!</v>
      </c>
      <c r="O283" s="99" t="e">
        <f>#REF!</f>
        <v>#REF!</v>
      </c>
      <c r="P283" s="98" t="e">
        <f>#REF!</f>
        <v>#REF!</v>
      </c>
      <c r="Q283" s="99" t="e">
        <f t="shared" si="9"/>
        <v>#REF!</v>
      </c>
      <c r="R283" s="98" t="e">
        <f>IF(#REF!="","",#REF!)</f>
        <v>#REF!</v>
      </c>
      <c r="S283" s="98" t="e">
        <f>IF(#REF!="","",#REF!)</f>
        <v>#REF!</v>
      </c>
      <c r="T283" s="98" t="e">
        <f>IF(#REF!="","",#REF!)</f>
        <v>#REF!</v>
      </c>
      <c r="U283" s="98" t="e">
        <f>IF(#REF!="","",#REF!)</f>
        <v>#REF!</v>
      </c>
      <c r="V283" s="98" t="e">
        <f>IF(#REF!="","",#REF!)</f>
        <v>#REF!</v>
      </c>
      <c r="W283" s="98" t="e">
        <f>IF(#REF!="","",#REF!)</f>
        <v>#REF!</v>
      </c>
      <c r="X283" s="99" t="e">
        <f>IF(#REF!="","",#REF!)</f>
        <v>#REF!</v>
      </c>
      <c r="Y283" s="99" t="e">
        <f>IF(#REF!="","",#REF!)</f>
        <v>#REF!</v>
      </c>
      <c r="Z283" s="99" t="e">
        <f>IF(#REF!="","",#REF!)</f>
        <v>#REF!</v>
      </c>
      <c r="AA283" s="98" t="e">
        <f>IF(#REF!="","",#REF!)</f>
        <v>#REF!</v>
      </c>
      <c r="AB283" s="98" t="e">
        <f>IF(#REF!="","",#REF!)</f>
        <v>#REF!</v>
      </c>
      <c r="AC283" s="98" t="e">
        <f>IF(#REF!="","",#REF!)</f>
        <v>#REF!</v>
      </c>
    </row>
    <row r="284" spans="1:29" x14ac:dyDescent="0.25">
      <c r="A284" s="98" t="e">
        <f>IF(#REF!="","",#REF!)</f>
        <v>#REF!</v>
      </c>
      <c r="B284" s="99" t="e">
        <f>IF(#REF!="","",#REF!)</f>
        <v>#REF!</v>
      </c>
      <c r="C284" s="98" t="e">
        <f>IF(#REF!="","",#REF!)</f>
        <v>#REF!</v>
      </c>
      <c r="D284" s="98" t="e">
        <f>IF(#REF!="","",#REF!)</f>
        <v>#REF!</v>
      </c>
      <c r="E284" s="98" t="e">
        <f>IF(#REF!="","",#REF!)</f>
        <v>#REF!</v>
      </c>
      <c r="F284" s="98" t="e">
        <f>IF(#REF!="","",#REF!)</f>
        <v>#REF!</v>
      </c>
      <c r="G284" s="99" t="e">
        <f>IF(#REF!="","",#REF!)</f>
        <v>#REF!</v>
      </c>
      <c r="H284" s="99" t="e">
        <f>CONCATENATE(#REF!, "-R",#REF!)</f>
        <v>#REF!</v>
      </c>
      <c r="I284" s="99" t="e">
        <f>IF(#REF!="","",#REF!)</f>
        <v>#REF!</v>
      </c>
      <c r="J284" s="99" t="e">
        <f>IF(#REF!="","",#REF!)</f>
        <v>#REF!</v>
      </c>
      <c r="K284" s="115" t="e">
        <f>IF(#REF!="","",#REF!)</f>
        <v>#REF!</v>
      </c>
      <c r="L284" s="99" t="e">
        <f>IF(#REF!="","",#REF!)</f>
        <v>#REF!</v>
      </c>
      <c r="M284" s="99" t="e">
        <f>IF(#REF!="","",#REF!)</f>
        <v>#REF!</v>
      </c>
      <c r="N284" s="99" t="e">
        <f t="shared" si="8"/>
        <v>#REF!</v>
      </c>
      <c r="O284" s="99" t="e">
        <f>#REF!</f>
        <v>#REF!</v>
      </c>
      <c r="P284" s="98" t="e">
        <f>#REF!</f>
        <v>#REF!</v>
      </c>
      <c r="Q284" s="99" t="e">
        <f t="shared" si="9"/>
        <v>#REF!</v>
      </c>
      <c r="R284" s="98" t="e">
        <f>IF(#REF!="","",#REF!)</f>
        <v>#REF!</v>
      </c>
      <c r="S284" s="98" t="e">
        <f>IF(#REF!="","",#REF!)</f>
        <v>#REF!</v>
      </c>
      <c r="T284" s="98" t="e">
        <f>IF(#REF!="","",#REF!)</f>
        <v>#REF!</v>
      </c>
      <c r="U284" s="98" t="e">
        <f>IF(#REF!="","",#REF!)</f>
        <v>#REF!</v>
      </c>
      <c r="V284" s="98" t="e">
        <f>IF(#REF!="","",#REF!)</f>
        <v>#REF!</v>
      </c>
      <c r="W284" s="98" t="e">
        <f>IF(#REF!="","",#REF!)</f>
        <v>#REF!</v>
      </c>
      <c r="X284" s="99" t="e">
        <f>IF(#REF!="","",#REF!)</f>
        <v>#REF!</v>
      </c>
      <c r="Y284" s="99" t="e">
        <f>IF(#REF!="","",#REF!)</f>
        <v>#REF!</v>
      </c>
      <c r="Z284" s="99" t="e">
        <f>IF(#REF!="","",#REF!)</f>
        <v>#REF!</v>
      </c>
      <c r="AA284" s="98" t="e">
        <f>IF(#REF!="","",#REF!)</f>
        <v>#REF!</v>
      </c>
      <c r="AB284" s="98" t="e">
        <f>IF(#REF!="","",#REF!)</f>
        <v>#REF!</v>
      </c>
      <c r="AC284" s="98" t="e">
        <f>IF(#REF!="","",#REF!)</f>
        <v>#REF!</v>
      </c>
    </row>
    <row r="285" spans="1:29" x14ac:dyDescent="0.25">
      <c r="A285" s="98" t="e">
        <f>IF(#REF!="","",#REF!)</f>
        <v>#REF!</v>
      </c>
      <c r="B285" s="99" t="e">
        <f>IF(#REF!="","",#REF!)</f>
        <v>#REF!</v>
      </c>
      <c r="C285" s="98" t="e">
        <f>IF(#REF!="","",#REF!)</f>
        <v>#REF!</v>
      </c>
      <c r="D285" s="98" t="e">
        <f>IF(#REF!="","",#REF!)</f>
        <v>#REF!</v>
      </c>
      <c r="E285" s="98" t="e">
        <f>IF(#REF!="","",#REF!)</f>
        <v>#REF!</v>
      </c>
      <c r="F285" s="98" t="e">
        <f>IF(#REF!="","",#REF!)</f>
        <v>#REF!</v>
      </c>
      <c r="G285" s="99" t="e">
        <f>IF(#REF!="","",#REF!)</f>
        <v>#REF!</v>
      </c>
      <c r="H285" s="99" t="e">
        <f>CONCATENATE(#REF!, "-R",#REF!)</f>
        <v>#REF!</v>
      </c>
      <c r="I285" s="99" t="e">
        <f>IF(#REF!="","",#REF!)</f>
        <v>#REF!</v>
      </c>
      <c r="J285" s="99" t="e">
        <f>IF(#REF!="","",#REF!)</f>
        <v>#REF!</v>
      </c>
      <c r="K285" s="115" t="e">
        <f>IF(#REF!="","",#REF!)</f>
        <v>#REF!</v>
      </c>
      <c r="L285" s="99" t="e">
        <f>IF(#REF!="","",#REF!)</f>
        <v>#REF!</v>
      </c>
      <c r="M285" s="99" t="e">
        <f>IF(#REF!="","",#REF!)</f>
        <v>#REF!</v>
      </c>
      <c r="N285" s="99" t="e">
        <f t="shared" si="8"/>
        <v>#REF!</v>
      </c>
      <c r="O285" s="99" t="e">
        <f>#REF!</f>
        <v>#REF!</v>
      </c>
      <c r="P285" s="98" t="e">
        <f>#REF!</f>
        <v>#REF!</v>
      </c>
      <c r="Q285" s="99" t="e">
        <f t="shared" si="9"/>
        <v>#REF!</v>
      </c>
      <c r="R285" s="98" t="e">
        <f>IF(#REF!="","",#REF!)</f>
        <v>#REF!</v>
      </c>
      <c r="S285" s="98" t="e">
        <f>IF(#REF!="","",#REF!)</f>
        <v>#REF!</v>
      </c>
      <c r="T285" s="98" t="e">
        <f>IF(#REF!="","",#REF!)</f>
        <v>#REF!</v>
      </c>
      <c r="U285" s="98" t="e">
        <f>IF(#REF!="","",#REF!)</f>
        <v>#REF!</v>
      </c>
      <c r="V285" s="98" t="e">
        <f>IF(#REF!="","",#REF!)</f>
        <v>#REF!</v>
      </c>
      <c r="W285" s="98" t="e">
        <f>IF(#REF!="","",#REF!)</f>
        <v>#REF!</v>
      </c>
      <c r="X285" s="99" t="e">
        <f>IF(#REF!="","",#REF!)</f>
        <v>#REF!</v>
      </c>
      <c r="Y285" s="99" t="e">
        <f>IF(#REF!="","",#REF!)</f>
        <v>#REF!</v>
      </c>
      <c r="Z285" s="99" t="e">
        <f>IF(#REF!="","",#REF!)</f>
        <v>#REF!</v>
      </c>
      <c r="AA285" s="98" t="e">
        <f>IF(#REF!="","",#REF!)</f>
        <v>#REF!</v>
      </c>
      <c r="AB285" s="98" t="e">
        <f>IF(#REF!="","",#REF!)</f>
        <v>#REF!</v>
      </c>
      <c r="AC285" s="98" t="e">
        <f>IF(#REF!="","",#REF!)</f>
        <v>#REF!</v>
      </c>
    </row>
    <row r="286" spans="1:29" x14ac:dyDescent="0.25">
      <c r="A286" s="98" t="e">
        <f>IF(#REF!="","",#REF!)</f>
        <v>#REF!</v>
      </c>
      <c r="B286" s="99" t="e">
        <f>IF(#REF!="","",#REF!)</f>
        <v>#REF!</v>
      </c>
      <c r="C286" s="98" t="e">
        <f>IF(#REF!="","",#REF!)</f>
        <v>#REF!</v>
      </c>
      <c r="D286" s="98" t="e">
        <f>IF(#REF!="","",#REF!)</f>
        <v>#REF!</v>
      </c>
      <c r="E286" s="98" t="e">
        <f>IF(#REF!="","",#REF!)</f>
        <v>#REF!</v>
      </c>
      <c r="F286" s="98" t="e">
        <f>IF(#REF!="","",#REF!)</f>
        <v>#REF!</v>
      </c>
      <c r="G286" s="99" t="e">
        <f>IF(#REF!="","",#REF!)</f>
        <v>#REF!</v>
      </c>
      <c r="H286" s="99" t="e">
        <f>CONCATENATE(#REF!, "-R",#REF!)</f>
        <v>#REF!</v>
      </c>
      <c r="I286" s="99" t="e">
        <f>IF(#REF!="","",#REF!)</f>
        <v>#REF!</v>
      </c>
      <c r="J286" s="99" t="e">
        <f>IF(#REF!="","",#REF!)</f>
        <v>#REF!</v>
      </c>
      <c r="K286" s="115" t="e">
        <f>IF(#REF!="","",#REF!)</f>
        <v>#REF!</v>
      </c>
      <c r="L286" s="99" t="e">
        <f>IF(#REF!="","",#REF!)</f>
        <v>#REF!</v>
      </c>
      <c r="M286" s="99" t="e">
        <f>IF(#REF!="","",#REF!)</f>
        <v>#REF!</v>
      </c>
      <c r="N286" s="99" t="e">
        <f t="shared" si="8"/>
        <v>#REF!</v>
      </c>
      <c r="O286" s="99" t="e">
        <f>#REF!</f>
        <v>#REF!</v>
      </c>
      <c r="P286" s="98" t="e">
        <f>#REF!</f>
        <v>#REF!</v>
      </c>
      <c r="Q286" s="99" t="e">
        <f t="shared" si="9"/>
        <v>#REF!</v>
      </c>
      <c r="R286" s="98" t="e">
        <f>IF(#REF!="","",#REF!)</f>
        <v>#REF!</v>
      </c>
      <c r="S286" s="98" t="e">
        <f>IF(#REF!="","",#REF!)</f>
        <v>#REF!</v>
      </c>
      <c r="T286" s="98" t="e">
        <f>IF(#REF!="","",#REF!)</f>
        <v>#REF!</v>
      </c>
      <c r="U286" s="98" t="e">
        <f>IF(#REF!="","",#REF!)</f>
        <v>#REF!</v>
      </c>
      <c r="V286" s="98" t="e">
        <f>IF(#REF!="","",#REF!)</f>
        <v>#REF!</v>
      </c>
      <c r="W286" s="98" t="e">
        <f>IF(#REF!="","",#REF!)</f>
        <v>#REF!</v>
      </c>
      <c r="X286" s="99" t="e">
        <f>IF(#REF!="","",#REF!)</f>
        <v>#REF!</v>
      </c>
      <c r="Y286" s="99" t="e">
        <f>IF(#REF!="","",#REF!)</f>
        <v>#REF!</v>
      </c>
      <c r="Z286" s="99" t="e">
        <f>IF(#REF!="","",#REF!)</f>
        <v>#REF!</v>
      </c>
      <c r="AA286" s="98" t="e">
        <f>IF(#REF!="","",#REF!)</f>
        <v>#REF!</v>
      </c>
      <c r="AB286" s="98" t="e">
        <f>IF(#REF!="","",#REF!)</f>
        <v>#REF!</v>
      </c>
      <c r="AC286" s="98" t="e">
        <f>IF(#REF!="","",#REF!)</f>
        <v>#REF!</v>
      </c>
    </row>
    <row r="287" spans="1:29" x14ac:dyDescent="0.25">
      <c r="A287" s="98" t="e">
        <f>IF(#REF!="","",#REF!)</f>
        <v>#REF!</v>
      </c>
      <c r="B287" s="99" t="e">
        <f>IF(#REF!="","",#REF!)</f>
        <v>#REF!</v>
      </c>
      <c r="C287" s="98" t="e">
        <f>IF(#REF!="","",#REF!)</f>
        <v>#REF!</v>
      </c>
      <c r="D287" s="98" t="e">
        <f>IF(#REF!="","",#REF!)</f>
        <v>#REF!</v>
      </c>
      <c r="E287" s="98" t="e">
        <f>IF(#REF!="","",#REF!)</f>
        <v>#REF!</v>
      </c>
      <c r="F287" s="98" t="e">
        <f>IF(#REF!="","",#REF!)</f>
        <v>#REF!</v>
      </c>
      <c r="G287" s="99" t="e">
        <f>IF(#REF!="","",#REF!)</f>
        <v>#REF!</v>
      </c>
      <c r="H287" s="99" t="e">
        <f>CONCATENATE(#REF!, "-R",#REF!)</f>
        <v>#REF!</v>
      </c>
      <c r="I287" s="99" t="e">
        <f>IF(#REF!="","",#REF!)</f>
        <v>#REF!</v>
      </c>
      <c r="J287" s="99" t="e">
        <f>IF(#REF!="","",#REF!)</f>
        <v>#REF!</v>
      </c>
      <c r="K287" s="115" t="e">
        <f>IF(#REF!="","",#REF!)</f>
        <v>#REF!</v>
      </c>
      <c r="L287" s="99" t="e">
        <f>IF(#REF!="","",#REF!)</f>
        <v>#REF!</v>
      </c>
      <c r="M287" s="99" t="e">
        <f>IF(#REF!="","",#REF!)</f>
        <v>#REF!</v>
      </c>
      <c r="N287" s="99" t="e">
        <f t="shared" si="8"/>
        <v>#REF!</v>
      </c>
      <c r="O287" s="99" t="e">
        <f>#REF!</f>
        <v>#REF!</v>
      </c>
      <c r="P287" s="98" t="e">
        <f>#REF!</f>
        <v>#REF!</v>
      </c>
      <c r="Q287" s="99" t="e">
        <f t="shared" si="9"/>
        <v>#REF!</v>
      </c>
      <c r="R287" s="98" t="e">
        <f>IF(#REF!="","",#REF!)</f>
        <v>#REF!</v>
      </c>
      <c r="S287" s="98" t="e">
        <f>IF(#REF!="","",#REF!)</f>
        <v>#REF!</v>
      </c>
      <c r="T287" s="98" t="e">
        <f>IF(#REF!="","",#REF!)</f>
        <v>#REF!</v>
      </c>
      <c r="U287" s="98" t="e">
        <f>IF(#REF!="","",#REF!)</f>
        <v>#REF!</v>
      </c>
      <c r="V287" s="98" t="e">
        <f>IF(#REF!="","",#REF!)</f>
        <v>#REF!</v>
      </c>
      <c r="W287" s="98" t="e">
        <f>IF(#REF!="","",#REF!)</f>
        <v>#REF!</v>
      </c>
      <c r="X287" s="99" t="e">
        <f>IF(#REF!="","",#REF!)</f>
        <v>#REF!</v>
      </c>
      <c r="Y287" s="99" t="e">
        <f>IF(#REF!="","",#REF!)</f>
        <v>#REF!</v>
      </c>
      <c r="Z287" s="99" t="e">
        <f>IF(#REF!="","",#REF!)</f>
        <v>#REF!</v>
      </c>
      <c r="AA287" s="98" t="e">
        <f>IF(#REF!="","",#REF!)</f>
        <v>#REF!</v>
      </c>
      <c r="AB287" s="98" t="e">
        <f>IF(#REF!="","",#REF!)</f>
        <v>#REF!</v>
      </c>
      <c r="AC287" s="98" t="e">
        <f>IF(#REF!="","",#REF!)</f>
        <v>#REF!</v>
      </c>
    </row>
    <row r="288" spans="1:29" x14ac:dyDescent="0.25">
      <c r="A288" s="98" t="e">
        <f>IF(#REF!="","",#REF!)</f>
        <v>#REF!</v>
      </c>
      <c r="B288" s="99" t="e">
        <f>IF(#REF!="","",#REF!)</f>
        <v>#REF!</v>
      </c>
      <c r="C288" s="98" t="e">
        <f>IF(#REF!="","",#REF!)</f>
        <v>#REF!</v>
      </c>
      <c r="D288" s="98" t="e">
        <f>IF(#REF!="","",#REF!)</f>
        <v>#REF!</v>
      </c>
      <c r="E288" s="98" t="e">
        <f>IF(#REF!="","",#REF!)</f>
        <v>#REF!</v>
      </c>
      <c r="F288" s="98" t="e">
        <f>IF(#REF!="","",#REF!)</f>
        <v>#REF!</v>
      </c>
      <c r="G288" s="99" t="e">
        <f>IF(#REF!="","",#REF!)</f>
        <v>#REF!</v>
      </c>
      <c r="H288" s="99" t="e">
        <f>CONCATENATE(#REF!, "-R",#REF!)</f>
        <v>#REF!</v>
      </c>
      <c r="I288" s="99" t="e">
        <f>IF(#REF!="","",#REF!)</f>
        <v>#REF!</v>
      </c>
      <c r="J288" s="99" t="e">
        <f>IF(#REF!="","",#REF!)</f>
        <v>#REF!</v>
      </c>
      <c r="K288" s="115" t="e">
        <f>IF(#REF!="","",#REF!)</f>
        <v>#REF!</v>
      </c>
      <c r="L288" s="99" t="e">
        <f>IF(#REF!="","",#REF!)</f>
        <v>#REF!</v>
      </c>
      <c r="M288" s="99" t="e">
        <f>IF(#REF!="","",#REF!)</f>
        <v>#REF!</v>
      </c>
      <c r="N288" s="99" t="e">
        <f t="shared" si="8"/>
        <v>#REF!</v>
      </c>
      <c r="O288" s="99" t="e">
        <f>#REF!</f>
        <v>#REF!</v>
      </c>
      <c r="P288" s="98" t="e">
        <f>#REF!</f>
        <v>#REF!</v>
      </c>
      <c r="Q288" s="99" t="e">
        <f t="shared" si="9"/>
        <v>#REF!</v>
      </c>
      <c r="R288" s="98" t="e">
        <f>IF(#REF!="","",#REF!)</f>
        <v>#REF!</v>
      </c>
      <c r="S288" s="98" t="e">
        <f>IF(#REF!="","",#REF!)</f>
        <v>#REF!</v>
      </c>
      <c r="T288" s="98" t="e">
        <f>IF(#REF!="","",#REF!)</f>
        <v>#REF!</v>
      </c>
      <c r="U288" s="98" t="e">
        <f>IF(#REF!="","",#REF!)</f>
        <v>#REF!</v>
      </c>
      <c r="V288" s="98" t="e">
        <f>IF(#REF!="","",#REF!)</f>
        <v>#REF!</v>
      </c>
      <c r="W288" s="98" t="e">
        <f>IF(#REF!="","",#REF!)</f>
        <v>#REF!</v>
      </c>
      <c r="X288" s="99" t="e">
        <f>IF(#REF!="","",#REF!)</f>
        <v>#REF!</v>
      </c>
      <c r="Y288" s="99" t="e">
        <f>IF(#REF!="","",#REF!)</f>
        <v>#REF!</v>
      </c>
      <c r="Z288" s="99" t="e">
        <f>IF(#REF!="","",#REF!)</f>
        <v>#REF!</v>
      </c>
      <c r="AA288" s="98" t="e">
        <f>IF(#REF!="","",#REF!)</f>
        <v>#REF!</v>
      </c>
      <c r="AB288" s="98" t="e">
        <f>IF(#REF!="","",#REF!)</f>
        <v>#REF!</v>
      </c>
      <c r="AC288" s="98" t="e">
        <f>IF(#REF!="","",#REF!)</f>
        <v>#REF!</v>
      </c>
    </row>
    <row r="289" spans="1:29" x14ac:dyDescent="0.25">
      <c r="A289" s="98" t="e">
        <f>IF(#REF!="","",#REF!)</f>
        <v>#REF!</v>
      </c>
      <c r="B289" s="99" t="e">
        <f>IF(#REF!="","",#REF!)</f>
        <v>#REF!</v>
      </c>
      <c r="C289" s="98" t="e">
        <f>IF(#REF!="","",#REF!)</f>
        <v>#REF!</v>
      </c>
      <c r="D289" s="98" t="e">
        <f>IF(#REF!="","",#REF!)</f>
        <v>#REF!</v>
      </c>
      <c r="E289" s="98" t="e">
        <f>IF(#REF!="","",#REF!)</f>
        <v>#REF!</v>
      </c>
      <c r="F289" s="98" t="e">
        <f>IF(#REF!="","",#REF!)</f>
        <v>#REF!</v>
      </c>
      <c r="G289" s="99" t="e">
        <f>IF(#REF!="","",#REF!)</f>
        <v>#REF!</v>
      </c>
      <c r="H289" s="99" t="e">
        <f>CONCATENATE(#REF!, "-R",#REF!)</f>
        <v>#REF!</v>
      </c>
      <c r="I289" s="99" t="e">
        <f>IF(#REF!="","",#REF!)</f>
        <v>#REF!</v>
      </c>
      <c r="J289" s="99" t="e">
        <f>IF(#REF!="","",#REF!)</f>
        <v>#REF!</v>
      </c>
      <c r="K289" s="115" t="e">
        <f>IF(#REF!="","",#REF!)</f>
        <v>#REF!</v>
      </c>
      <c r="L289" s="99" t="e">
        <f>IF(#REF!="","",#REF!)</f>
        <v>#REF!</v>
      </c>
      <c r="M289" s="99" t="e">
        <f>IF(#REF!="","",#REF!)</f>
        <v>#REF!</v>
      </c>
      <c r="N289" s="99" t="e">
        <f t="shared" si="8"/>
        <v>#REF!</v>
      </c>
      <c r="O289" s="99" t="e">
        <f>#REF!</f>
        <v>#REF!</v>
      </c>
      <c r="P289" s="98" t="e">
        <f>#REF!</f>
        <v>#REF!</v>
      </c>
      <c r="Q289" s="99" t="e">
        <f t="shared" si="9"/>
        <v>#REF!</v>
      </c>
      <c r="R289" s="98" t="e">
        <f>IF(#REF!="","",#REF!)</f>
        <v>#REF!</v>
      </c>
      <c r="S289" s="98" t="e">
        <f>IF(#REF!="","",#REF!)</f>
        <v>#REF!</v>
      </c>
      <c r="T289" s="98" t="e">
        <f>IF(#REF!="","",#REF!)</f>
        <v>#REF!</v>
      </c>
      <c r="U289" s="98" t="e">
        <f>IF(#REF!="","",#REF!)</f>
        <v>#REF!</v>
      </c>
      <c r="V289" s="98" t="e">
        <f>IF(#REF!="","",#REF!)</f>
        <v>#REF!</v>
      </c>
      <c r="W289" s="98" t="e">
        <f>IF(#REF!="","",#REF!)</f>
        <v>#REF!</v>
      </c>
      <c r="X289" s="99" t="e">
        <f>IF(#REF!="","",#REF!)</f>
        <v>#REF!</v>
      </c>
      <c r="Y289" s="99" t="e">
        <f>IF(#REF!="","",#REF!)</f>
        <v>#REF!</v>
      </c>
      <c r="Z289" s="99" t="e">
        <f>IF(#REF!="","",#REF!)</f>
        <v>#REF!</v>
      </c>
      <c r="AA289" s="98" t="e">
        <f>IF(#REF!="","",#REF!)</f>
        <v>#REF!</v>
      </c>
      <c r="AB289" s="98" t="e">
        <f>IF(#REF!="","",#REF!)</f>
        <v>#REF!</v>
      </c>
      <c r="AC289" s="98" t="e">
        <f>IF(#REF!="","",#REF!)</f>
        <v>#REF!</v>
      </c>
    </row>
    <row r="290" spans="1:29" x14ac:dyDescent="0.25">
      <c r="A290" s="98" t="e">
        <f>IF(#REF!="","",#REF!)</f>
        <v>#REF!</v>
      </c>
      <c r="B290" s="99" t="e">
        <f>IF(#REF!="","",#REF!)</f>
        <v>#REF!</v>
      </c>
      <c r="C290" s="98" t="e">
        <f>IF(#REF!="","",#REF!)</f>
        <v>#REF!</v>
      </c>
      <c r="D290" s="98" t="e">
        <f>IF(#REF!="","",#REF!)</f>
        <v>#REF!</v>
      </c>
      <c r="E290" s="98" t="e">
        <f>IF(#REF!="","",#REF!)</f>
        <v>#REF!</v>
      </c>
      <c r="F290" s="98" t="e">
        <f>IF(#REF!="","",#REF!)</f>
        <v>#REF!</v>
      </c>
      <c r="G290" s="99" t="e">
        <f>IF(#REF!="","",#REF!)</f>
        <v>#REF!</v>
      </c>
      <c r="H290" s="99" t="e">
        <f>CONCATENATE(#REF!, "-R",#REF!)</f>
        <v>#REF!</v>
      </c>
      <c r="I290" s="99" t="e">
        <f>IF(#REF!="","",#REF!)</f>
        <v>#REF!</v>
      </c>
      <c r="J290" s="99" t="e">
        <f>IF(#REF!="","",#REF!)</f>
        <v>#REF!</v>
      </c>
      <c r="K290" s="115" t="e">
        <f>IF(#REF!="","",#REF!)</f>
        <v>#REF!</v>
      </c>
      <c r="L290" s="99" t="e">
        <f>IF(#REF!="","",#REF!)</f>
        <v>#REF!</v>
      </c>
      <c r="M290" s="99" t="e">
        <f>IF(#REF!="","",#REF!)</f>
        <v>#REF!</v>
      </c>
      <c r="N290" s="99" t="e">
        <f t="shared" si="8"/>
        <v>#REF!</v>
      </c>
      <c r="O290" s="99" t="e">
        <f>#REF!</f>
        <v>#REF!</v>
      </c>
      <c r="P290" s="98" t="e">
        <f>#REF!</f>
        <v>#REF!</v>
      </c>
      <c r="Q290" s="99" t="e">
        <f t="shared" si="9"/>
        <v>#REF!</v>
      </c>
      <c r="R290" s="98" t="e">
        <f>IF(#REF!="","",#REF!)</f>
        <v>#REF!</v>
      </c>
      <c r="S290" s="98" t="e">
        <f>IF(#REF!="","",#REF!)</f>
        <v>#REF!</v>
      </c>
      <c r="T290" s="98" t="e">
        <f>IF(#REF!="","",#REF!)</f>
        <v>#REF!</v>
      </c>
      <c r="U290" s="98" t="e">
        <f>IF(#REF!="","",#REF!)</f>
        <v>#REF!</v>
      </c>
      <c r="V290" s="98" t="e">
        <f>IF(#REF!="","",#REF!)</f>
        <v>#REF!</v>
      </c>
      <c r="W290" s="98" t="e">
        <f>IF(#REF!="","",#REF!)</f>
        <v>#REF!</v>
      </c>
      <c r="X290" s="99" t="e">
        <f>IF(#REF!="","",#REF!)</f>
        <v>#REF!</v>
      </c>
      <c r="Y290" s="99" t="e">
        <f>IF(#REF!="","",#REF!)</f>
        <v>#REF!</v>
      </c>
      <c r="Z290" s="99" t="e">
        <f>IF(#REF!="","",#REF!)</f>
        <v>#REF!</v>
      </c>
      <c r="AA290" s="98" t="e">
        <f>IF(#REF!="","",#REF!)</f>
        <v>#REF!</v>
      </c>
      <c r="AB290" s="98" t="e">
        <f>IF(#REF!="","",#REF!)</f>
        <v>#REF!</v>
      </c>
      <c r="AC290" s="98" t="e">
        <f>IF(#REF!="","",#REF!)</f>
        <v>#REF!</v>
      </c>
    </row>
    <row r="291" spans="1:29" x14ac:dyDescent="0.25">
      <c r="A291" s="98" t="e">
        <f>IF(#REF!="","",#REF!)</f>
        <v>#REF!</v>
      </c>
      <c r="B291" s="99" t="e">
        <f>IF(#REF!="","",#REF!)</f>
        <v>#REF!</v>
      </c>
      <c r="C291" s="98" t="e">
        <f>IF(#REF!="","",#REF!)</f>
        <v>#REF!</v>
      </c>
      <c r="D291" s="98" t="e">
        <f>IF(#REF!="","",#REF!)</f>
        <v>#REF!</v>
      </c>
      <c r="E291" s="98" t="e">
        <f>IF(#REF!="","",#REF!)</f>
        <v>#REF!</v>
      </c>
      <c r="F291" s="98" t="e">
        <f>IF(#REF!="","",#REF!)</f>
        <v>#REF!</v>
      </c>
      <c r="G291" s="99" t="e">
        <f>IF(#REF!="","",#REF!)</f>
        <v>#REF!</v>
      </c>
      <c r="H291" s="99" t="e">
        <f>CONCATENATE(#REF!, "-R",#REF!)</f>
        <v>#REF!</v>
      </c>
      <c r="I291" s="99" t="e">
        <f>IF(#REF!="","",#REF!)</f>
        <v>#REF!</v>
      </c>
      <c r="J291" s="99" t="e">
        <f>IF(#REF!="","",#REF!)</f>
        <v>#REF!</v>
      </c>
      <c r="K291" s="115" t="e">
        <f>IF(#REF!="","",#REF!)</f>
        <v>#REF!</v>
      </c>
      <c r="L291" s="99" t="e">
        <f>IF(#REF!="","",#REF!)</f>
        <v>#REF!</v>
      </c>
      <c r="M291" s="99" t="e">
        <f>IF(#REF!="","",#REF!)</f>
        <v>#REF!</v>
      </c>
      <c r="N291" s="99" t="e">
        <f t="shared" si="8"/>
        <v>#REF!</v>
      </c>
      <c r="O291" s="99" t="e">
        <f>#REF!</f>
        <v>#REF!</v>
      </c>
      <c r="P291" s="98" t="e">
        <f>#REF!</f>
        <v>#REF!</v>
      </c>
      <c r="Q291" s="99" t="e">
        <f t="shared" si="9"/>
        <v>#REF!</v>
      </c>
      <c r="R291" s="98" t="e">
        <f>IF(#REF!="","",#REF!)</f>
        <v>#REF!</v>
      </c>
      <c r="S291" s="98" t="e">
        <f>IF(#REF!="","",#REF!)</f>
        <v>#REF!</v>
      </c>
      <c r="T291" s="98" t="e">
        <f>IF(#REF!="","",#REF!)</f>
        <v>#REF!</v>
      </c>
      <c r="U291" s="98" t="e">
        <f>IF(#REF!="","",#REF!)</f>
        <v>#REF!</v>
      </c>
      <c r="V291" s="98" t="e">
        <f>IF(#REF!="","",#REF!)</f>
        <v>#REF!</v>
      </c>
      <c r="W291" s="98" t="e">
        <f>IF(#REF!="","",#REF!)</f>
        <v>#REF!</v>
      </c>
      <c r="X291" s="99" t="e">
        <f>IF(#REF!="","",#REF!)</f>
        <v>#REF!</v>
      </c>
      <c r="Y291" s="99" t="e">
        <f>IF(#REF!="","",#REF!)</f>
        <v>#REF!</v>
      </c>
      <c r="Z291" s="99" t="e">
        <f>IF(#REF!="","",#REF!)</f>
        <v>#REF!</v>
      </c>
      <c r="AA291" s="98" t="e">
        <f>IF(#REF!="","",#REF!)</f>
        <v>#REF!</v>
      </c>
      <c r="AB291" s="98" t="e">
        <f>IF(#REF!="","",#REF!)</f>
        <v>#REF!</v>
      </c>
      <c r="AC291" s="98" t="e">
        <f>IF(#REF!="","",#REF!)</f>
        <v>#REF!</v>
      </c>
    </row>
    <row r="292" spans="1:29" x14ac:dyDescent="0.25">
      <c r="A292" s="98" t="e">
        <f>IF(#REF!="","",#REF!)</f>
        <v>#REF!</v>
      </c>
      <c r="B292" s="99" t="e">
        <f>IF(#REF!="","",#REF!)</f>
        <v>#REF!</v>
      </c>
      <c r="C292" s="98" t="e">
        <f>IF(#REF!="","",#REF!)</f>
        <v>#REF!</v>
      </c>
      <c r="D292" s="98" t="e">
        <f>IF(#REF!="","",#REF!)</f>
        <v>#REF!</v>
      </c>
      <c r="E292" s="98" t="e">
        <f>IF(#REF!="","",#REF!)</f>
        <v>#REF!</v>
      </c>
      <c r="F292" s="98" t="e">
        <f>IF(#REF!="","",#REF!)</f>
        <v>#REF!</v>
      </c>
      <c r="G292" s="99" t="e">
        <f>IF(#REF!="","",#REF!)</f>
        <v>#REF!</v>
      </c>
      <c r="H292" s="99" t="e">
        <f>CONCATENATE(#REF!, "-R",#REF!)</f>
        <v>#REF!</v>
      </c>
      <c r="I292" s="99" t="e">
        <f>IF(#REF!="","",#REF!)</f>
        <v>#REF!</v>
      </c>
      <c r="J292" s="99" t="e">
        <f>IF(#REF!="","",#REF!)</f>
        <v>#REF!</v>
      </c>
      <c r="K292" s="115" t="e">
        <f>IF(#REF!="","",#REF!)</f>
        <v>#REF!</v>
      </c>
      <c r="L292" s="99" t="e">
        <f>IF(#REF!="","",#REF!)</f>
        <v>#REF!</v>
      </c>
      <c r="M292" s="99" t="e">
        <f>IF(#REF!="","",#REF!)</f>
        <v>#REF!</v>
      </c>
      <c r="N292" s="99" t="e">
        <f t="shared" si="8"/>
        <v>#REF!</v>
      </c>
      <c r="O292" s="99" t="e">
        <f>#REF!</f>
        <v>#REF!</v>
      </c>
      <c r="P292" s="98" t="e">
        <f>#REF!</f>
        <v>#REF!</v>
      </c>
      <c r="Q292" s="99" t="e">
        <f t="shared" si="9"/>
        <v>#REF!</v>
      </c>
      <c r="R292" s="98" t="e">
        <f>IF(#REF!="","",#REF!)</f>
        <v>#REF!</v>
      </c>
      <c r="S292" s="98" t="e">
        <f>IF(#REF!="","",#REF!)</f>
        <v>#REF!</v>
      </c>
      <c r="T292" s="98" t="e">
        <f>IF(#REF!="","",#REF!)</f>
        <v>#REF!</v>
      </c>
      <c r="U292" s="98" t="e">
        <f>IF(#REF!="","",#REF!)</f>
        <v>#REF!</v>
      </c>
      <c r="V292" s="98" t="e">
        <f>IF(#REF!="","",#REF!)</f>
        <v>#REF!</v>
      </c>
      <c r="W292" s="98" t="e">
        <f>IF(#REF!="","",#REF!)</f>
        <v>#REF!</v>
      </c>
      <c r="X292" s="99" t="e">
        <f>IF(#REF!="","",#REF!)</f>
        <v>#REF!</v>
      </c>
      <c r="Y292" s="99" t="e">
        <f>IF(#REF!="","",#REF!)</f>
        <v>#REF!</v>
      </c>
      <c r="Z292" s="99" t="e">
        <f>IF(#REF!="","",#REF!)</f>
        <v>#REF!</v>
      </c>
      <c r="AA292" s="98" t="e">
        <f>IF(#REF!="","",#REF!)</f>
        <v>#REF!</v>
      </c>
      <c r="AB292" s="98" t="e">
        <f>IF(#REF!="","",#REF!)</f>
        <v>#REF!</v>
      </c>
      <c r="AC292" s="98" t="e">
        <f>IF(#REF!="","",#REF!)</f>
        <v>#REF!</v>
      </c>
    </row>
    <row r="293" spans="1:29" x14ac:dyDescent="0.25">
      <c r="A293" s="98" t="e">
        <f>IF(#REF!="","",#REF!)</f>
        <v>#REF!</v>
      </c>
      <c r="B293" s="99" t="e">
        <f>IF(#REF!="","",#REF!)</f>
        <v>#REF!</v>
      </c>
      <c r="C293" s="98" t="e">
        <f>IF(#REF!="","",#REF!)</f>
        <v>#REF!</v>
      </c>
      <c r="D293" s="98" t="e">
        <f>IF(#REF!="","",#REF!)</f>
        <v>#REF!</v>
      </c>
      <c r="E293" s="98" t="e">
        <f>IF(#REF!="","",#REF!)</f>
        <v>#REF!</v>
      </c>
      <c r="F293" s="98" t="e">
        <f>IF(#REF!="","",#REF!)</f>
        <v>#REF!</v>
      </c>
      <c r="G293" s="99" t="e">
        <f>IF(#REF!="","",#REF!)</f>
        <v>#REF!</v>
      </c>
      <c r="H293" s="99" t="e">
        <f>CONCATENATE(#REF!, "-R",#REF!)</f>
        <v>#REF!</v>
      </c>
      <c r="I293" s="99" t="e">
        <f>IF(#REF!="","",#REF!)</f>
        <v>#REF!</v>
      </c>
      <c r="J293" s="99" t="e">
        <f>IF(#REF!="","",#REF!)</f>
        <v>#REF!</v>
      </c>
      <c r="K293" s="115" t="e">
        <f>IF(#REF!="","",#REF!)</f>
        <v>#REF!</v>
      </c>
      <c r="L293" s="99" t="e">
        <f>IF(#REF!="","",#REF!)</f>
        <v>#REF!</v>
      </c>
      <c r="M293" s="99" t="e">
        <f>IF(#REF!="","",#REF!)</f>
        <v>#REF!</v>
      </c>
      <c r="N293" s="99" t="e">
        <f t="shared" si="8"/>
        <v>#REF!</v>
      </c>
      <c r="O293" s="99" t="e">
        <f>#REF!</f>
        <v>#REF!</v>
      </c>
      <c r="P293" s="98" t="e">
        <f>#REF!</f>
        <v>#REF!</v>
      </c>
      <c r="Q293" s="99" t="e">
        <f t="shared" si="9"/>
        <v>#REF!</v>
      </c>
      <c r="R293" s="98" t="e">
        <f>IF(#REF!="","",#REF!)</f>
        <v>#REF!</v>
      </c>
      <c r="S293" s="98" t="e">
        <f>IF(#REF!="","",#REF!)</f>
        <v>#REF!</v>
      </c>
      <c r="T293" s="98" t="e">
        <f>IF(#REF!="","",#REF!)</f>
        <v>#REF!</v>
      </c>
      <c r="U293" s="98" t="e">
        <f>IF(#REF!="","",#REF!)</f>
        <v>#REF!</v>
      </c>
      <c r="V293" s="98" t="e">
        <f>IF(#REF!="","",#REF!)</f>
        <v>#REF!</v>
      </c>
      <c r="W293" s="98" t="e">
        <f>IF(#REF!="","",#REF!)</f>
        <v>#REF!</v>
      </c>
      <c r="X293" s="99" t="e">
        <f>IF(#REF!="","",#REF!)</f>
        <v>#REF!</v>
      </c>
      <c r="Y293" s="99" t="e">
        <f>IF(#REF!="","",#REF!)</f>
        <v>#REF!</v>
      </c>
      <c r="Z293" s="99" t="e">
        <f>IF(#REF!="","",#REF!)</f>
        <v>#REF!</v>
      </c>
      <c r="AA293" s="98" t="e">
        <f>IF(#REF!="","",#REF!)</f>
        <v>#REF!</v>
      </c>
      <c r="AB293" s="98" t="e">
        <f>IF(#REF!="","",#REF!)</f>
        <v>#REF!</v>
      </c>
      <c r="AC293" s="98" t="e">
        <f>IF(#REF!="","",#REF!)</f>
        <v>#REF!</v>
      </c>
    </row>
    <row r="294" spans="1:29" x14ac:dyDescent="0.25">
      <c r="A294" s="98" t="e">
        <f>IF(#REF!="","",#REF!)</f>
        <v>#REF!</v>
      </c>
      <c r="B294" s="99" t="e">
        <f>IF(#REF!="","",#REF!)</f>
        <v>#REF!</v>
      </c>
      <c r="C294" s="98" t="e">
        <f>IF(#REF!="","",#REF!)</f>
        <v>#REF!</v>
      </c>
      <c r="D294" s="98" t="e">
        <f>IF(#REF!="","",#REF!)</f>
        <v>#REF!</v>
      </c>
      <c r="E294" s="98" t="e">
        <f>IF(#REF!="","",#REF!)</f>
        <v>#REF!</v>
      </c>
      <c r="F294" s="98" t="e">
        <f>IF(#REF!="","",#REF!)</f>
        <v>#REF!</v>
      </c>
      <c r="G294" s="99" t="e">
        <f>IF(#REF!="","",#REF!)</f>
        <v>#REF!</v>
      </c>
      <c r="H294" s="99" t="e">
        <f>CONCATENATE(#REF!, "-R",#REF!)</f>
        <v>#REF!</v>
      </c>
      <c r="I294" s="99" t="e">
        <f>IF(#REF!="","",#REF!)</f>
        <v>#REF!</v>
      </c>
      <c r="J294" s="99" t="e">
        <f>IF(#REF!="","",#REF!)</f>
        <v>#REF!</v>
      </c>
      <c r="K294" s="115" t="e">
        <f>IF(#REF!="","",#REF!)</f>
        <v>#REF!</v>
      </c>
      <c r="L294" s="99" t="e">
        <f>IF(#REF!="","",#REF!)</f>
        <v>#REF!</v>
      </c>
      <c r="M294" s="99" t="e">
        <f>IF(#REF!="","",#REF!)</f>
        <v>#REF!</v>
      </c>
      <c r="N294" s="99" t="e">
        <f t="shared" si="8"/>
        <v>#REF!</v>
      </c>
      <c r="O294" s="99" t="e">
        <f>#REF!</f>
        <v>#REF!</v>
      </c>
      <c r="P294" s="98" t="e">
        <f>#REF!</f>
        <v>#REF!</v>
      </c>
      <c r="Q294" s="99" t="e">
        <f t="shared" si="9"/>
        <v>#REF!</v>
      </c>
      <c r="R294" s="98" t="e">
        <f>IF(#REF!="","",#REF!)</f>
        <v>#REF!</v>
      </c>
      <c r="S294" s="98" t="e">
        <f>IF(#REF!="","",#REF!)</f>
        <v>#REF!</v>
      </c>
      <c r="T294" s="98" t="e">
        <f>IF(#REF!="","",#REF!)</f>
        <v>#REF!</v>
      </c>
      <c r="U294" s="98" t="e">
        <f>IF(#REF!="","",#REF!)</f>
        <v>#REF!</v>
      </c>
      <c r="V294" s="98" t="e">
        <f>IF(#REF!="","",#REF!)</f>
        <v>#REF!</v>
      </c>
      <c r="W294" s="98" t="e">
        <f>IF(#REF!="","",#REF!)</f>
        <v>#REF!</v>
      </c>
      <c r="X294" s="99" t="e">
        <f>IF(#REF!="","",#REF!)</f>
        <v>#REF!</v>
      </c>
      <c r="Y294" s="99" t="e">
        <f>IF(#REF!="","",#REF!)</f>
        <v>#REF!</v>
      </c>
      <c r="Z294" s="99" t="e">
        <f>IF(#REF!="","",#REF!)</f>
        <v>#REF!</v>
      </c>
      <c r="AA294" s="98" t="e">
        <f>IF(#REF!="","",#REF!)</f>
        <v>#REF!</v>
      </c>
      <c r="AB294" s="98" t="e">
        <f>IF(#REF!="","",#REF!)</f>
        <v>#REF!</v>
      </c>
      <c r="AC294" s="98" t="e">
        <f>IF(#REF!="","",#REF!)</f>
        <v>#REF!</v>
      </c>
    </row>
    <row r="295" spans="1:29" x14ac:dyDescent="0.25">
      <c r="A295" s="98" t="e">
        <f>IF(#REF!="","",#REF!)</f>
        <v>#REF!</v>
      </c>
      <c r="B295" s="99" t="e">
        <f>IF(#REF!="","",#REF!)</f>
        <v>#REF!</v>
      </c>
      <c r="C295" s="98" t="e">
        <f>IF(#REF!="","",#REF!)</f>
        <v>#REF!</v>
      </c>
      <c r="D295" s="98" t="e">
        <f>IF(#REF!="","",#REF!)</f>
        <v>#REF!</v>
      </c>
      <c r="E295" s="98" t="e">
        <f>IF(#REF!="","",#REF!)</f>
        <v>#REF!</v>
      </c>
      <c r="F295" s="98" t="e">
        <f>IF(#REF!="","",#REF!)</f>
        <v>#REF!</v>
      </c>
      <c r="G295" s="99" t="e">
        <f>IF(#REF!="","",#REF!)</f>
        <v>#REF!</v>
      </c>
      <c r="H295" s="99" t="e">
        <f>CONCATENATE(#REF!, "-R",#REF!)</f>
        <v>#REF!</v>
      </c>
      <c r="I295" s="99" t="e">
        <f>IF(#REF!="","",#REF!)</f>
        <v>#REF!</v>
      </c>
      <c r="J295" s="99" t="e">
        <f>IF(#REF!="","",#REF!)</f>
        <v>#REF!</v>
      </c>
      <c r="K295" s="115" t="e">
        <f>IF(#REF!="","",#REF!)</f>
        <v>#REF!</v>
      </c>
      <c r="L295" s="99" t="e">
        <f>IF(#REF!="","",#REF!)</f>
        <v>#REF!</v>
      </c>
      <c r="M295" s="99" t="e">
        <f>IF(#REF!="","",#REF!)</f>
        <v>#REF!</v>
      </c>
      <c r="N295" s="99" t="e">
        <f t="shared" si="8"/>
        <v>#REF!</v>
      </c>
      <c r="O295" s="99" t="e">
        <f>#REF!</f>
        <v>#REF!</v>
      </c>
      <c r="P295" s="98" t="e">
        <f>#REF!</f>
        <v>#REF!</v>
      </c>
      <c r="Q295" s="99" t="e">
        <f t="shared" si="9"/>
        <v>#REF!</v>
      </c>
      <c r="R295" s="98" t="e">
        <f>IF(#REF!="","",#REF!)</f>
        <v>#REF!</v>
      </c>
      <c r="S295" s="98" t="e">
        <f>IF(#REF!="","",#REF!)</f>
        <v>#REF!</v>
      </c>
      <c r="T295" s="98" t="e">
        <f>IF(#REF!="","",#REF!)</f>
        <v>#REF!</v>
      </c>
      <c r="U295" s="98" t="e">
        <f>IF(#REF!="","",#REF!)</f>
        <v>#REF!</v>
      </c>
      <c r="V295" s="98" t="e">
        <f>IF(#REF!="","",#REF!)</f>
        <v>#REF!</v>
      </c>
      <c r="W295" s="98" t="e">
        <f>IF(#REF!="","",#REF!)</f>
        <v>#REF!</v>
      </c>
      <c r="X295" s="99" t="e">
        <f>IF(#REF!="","",#REF!)</f>
        <v>#REF!</v>
      </c>
      <c r="Y295" s="99" t="e">
        <f>IF(#REF!="","",#REF!)</f>
        <v>#REF!</v>
      </c>
      <c r="Z295" s="99" t="e">
        <f>IF(#REF!="","",#REF!)</f>
        <v>#REF!</v>
      </c>
      <c r="AA295" s="98" t="e">
        <f>IF(#REF!="","",#REF!)</f>
        <v>#REF!</v>
      </c>
      <c r="AB295" s="98" t="e">
        <f>IF(#REF!="","",#REF!)</f>
        <v>#REF!</v>
      </c>
      <c r="AC295" s="98" t="e">
        <f>IF(#REF!="","",#REF!)</f>
        <v>#REF!</v>
      </c>
    </row>
    <row r="296" spans="1:29" x14ac:dyDescent="0.25">
      <c r="A296" s="98" t="e">
        <f>IF(#REF!="","",#REF!)</f>
        <v>#REF!</v>
      </c>
      <c r="B296" s="99" t="e">
        <f>IF(#REF!="","",#REF!)</f>
        <v>#REF!</v>
      </c>
      <c r="C296" s="98" t="e">
        <f>IF(#REF!="","",#REF!)</f>
        <v>#REF!</v>
      </c>
      <c r="D296" s="98" t="e">
        <f>IF(#REF!="","",#REF!)</f>
        <v>#REF!</v>
      </c>
      <c r="E296" s="98" t="e">
        <f>IF(#REF!="","",#REF!)</f>
        <v>#REF!</v>
      </c>
      <c r="F296" s="98" t="e">
        <f>IF(#REF!="","",#REF!)</f>
        <v>#REF!</v>
      </c>
      <c r="G296" s="99" t="e">
        <f>IF(#REF!="","",#REF!)</f>
        <v>#REF!</v>
      </c>
      <c r="H296" s="99" t="e">
        <f>CONCATENATE(#REF!, "-R",#REF!)</f>
        <v>#REF!</v>
      </c>
      <c r="I296" s="99" t="e">
        <f>IF(#REF!="","",#REF!)</f>
        <v>#REF!</v>
      </c>
      <c r="J296" s="99" t="e">
        <f>IF(#REF!="","",#REF!)</f>
        <v>#REF!</v>
      </c>
      <c r="K296" s="115" t="e">
        <f>IF(#REF!="","",#REF!)</f>
        <v>#REF!</v>
      </c>
      <c r="L296" s="99" t="e">
        <f>IF(#REF!="","",#REF!)</f>
        <v>#REF!</v>
      </c>
      <c r="M296" s="99" t="e">
        <f>IF(#REF!="","",#REF!)</f>
        <v>#REF!</v>
      </c>
      <c r="N296" s="99" t="e">
        <f t="shared" si="8"/>
        <v>#REF!</v>
      </c>
      <c r="O296" s="99" t="e">
        <f>#REF!</f>
        <v>#REF!</v>
      </c>
      <c r="P296" s="98" t="e">
        <f>#REF!</f>
        <v>#REF!</v>
      </c>
      <c r="Q296" s="99" t="e">
        <f t="shared" si="9"/>
        <v>#REF!</v>
      </c>
      <c r="R296" s="98" t="e">
        <f>IF(#REF!="","",#REF!)</f>
        <v>#REF!</v>
      </c>
      <c r="S296" s="98" t="e">
        <f>IF(#REF!="","",#REF!)</f>
        <v>#REF!</v>
      </c>
      <c r="T296" s="98" t="e">
        <f>IF(#REF!="","",#REF!)</f>
        <v>#REF!</v>
      </c>
      <c r="U296" s="98" t="e">
        <f>IF(#REF!="","",#REF!)</f>
        <v>#REF!</v>
      </c>
      <c r="V296" s="98" t="e">
        <f>IF(#REF!="","",#REF!)</f>
        <v>#REF!</v>
      </c>
      <c r="W296" s="98" t="e">
        <f>IF(#REF!="","",#REF!)</f>
        <v>#REF!</v>
      </c>
      <c r="X296" s="99" t="e">
        <f>IF(#REF!="","",#REF!)</f>
        <v>#REF!</v>
      </c>
      <c r="Y296" s="99" t="e">
        <f>IF(#REF!="","",#REF!)</f>
        <v>#REF!</v>
      </c>
      <c r="Z296" s="99" t="e">
        <f>IF(#REF!="","",#REF!)</f>
        <v>#REF!</v>
      </c>
      <c r="AA296" s="98" t="e">
        <f>IF(#REF!="","",#REF!)</f>
        <v>#REF!</v>
      </c>
      <c r="AB296" s="98" t="e">
        <f>IF(#REF!="","",#REF!)</f>
        <v>#REF!</v>
      </c>
      <c r="AC296" s="98" t="e">
        <f>IF(#REF!="","",#REF!)</f>
        <v>#REF!</v>
      </c>
    </row>
    <row r="297" spans="1:29" x14ac:dyDescent="0.25">
      <c r="A297" s="98" t="e">
        <f>IF(#REF!="","",#REF!)</f>
        <v>#REF!</v>
      </c>
      <c r="B297" s="99" t="e">
        <f>IF(#REF!="","",#REF!)</f>
        <v>#REF!</v>
      </c>
      <c r="C297" s="98" t="e">
        <f>IF(#REF!="","",#REF!)</f>
        <v>#REF!</v>
      </c>
      <c r="D297" s="98" t="e">
        <f>IF(#REF!="","",#REF!)</f>
        <v>#REF!</v>
      </c>
      <c r="E297" s="98" t="e">
        <f>IF(#REF!="","",#REF!)</f>
        <v>#REF!</v>
      </c>
      <c r="F297" s="98" t="e">
        <f>IF(#REF!="","",#REF!)</f>
        <v>#REF!</v>
      </c>
      <c r="G297" s="99" t="e">
        <f>IF(#REF!="","",#REF!)</f>
        <v>#REF!</v>
      </c>
      <c r="H297" s="99" t="e">
        <f>CONCATENATE(#REF!, "-R",#REF!)</f>
        <v>#REF!</v>
      </c>
      <c r="I297" s="99" t="e">
        <f>IF(#REF!="","",#REF!)</f>
        <v>#REF!</v>
      </c>
      <c r="J297" s="99" t="e">
        <f>IF(#REF!="","",#REF!)</f>
        <v>#REF!</v>
      </c>
      <c r="K297" s="115" t="e">
        <f>IF(#REF!="","",#REF!)</f>
        <v>#REF!</v>
      </c>
      <c r="L297" s="99" t="e">
        <f>IF(#REF!="","",#REF!)</f>
        <v>#REF!</v>
      </c>
      <c r="M297" s="99" t="e">
        <f>IF(#REF!="","",#REF!)</f>
        <v>#REF!</v>
      </c>
      <c r="N297" s="99" t="e">
        <f t="shared" si="8"/>
        <v>#REF!</v>
      </c>
      <c r="O297" s="99" t="e">
        <f>#REF!</f>
        <v>#REF!</v>
      </c>
      <c r="P297" s="98" t="e">
        <f>#REF!</f>
        <v>#REF!</v>
      </c>
      <c r="Q297" s="99" t="e">
        <f t="shared" si="9"/>
        <v>#REF!</v>
      </c>
      <c r="R297" s="98" t="e">
        <f>IF(#REF!="","",#REF!)</f>
        <v>#REF!</v>
      </c>
      <c r="S297" s="98" t="e">
        <f>IF(#REF!="","",#REF!)</f>
        <v>#REF!</v>
      </c>
      <c r="T297" s="98" t="e">
        <f>IF(#REF!="","",#REF!)</f>
        <v>#REF!</v>
      </c>
      <c r="U297" s="98" t="e">
        <f>IF(#REF!="","",#REF!)</f>
        <v>#REF!</v>
      </c>
      <c r="V297" s="98" t="e">
        <f>IF(#REF!="","",#REF!)</f>
        <v>#REF!</v>
      </c>
      <c r="W297" s="98" t="e">
        <f>IF(#REF!="","",#REF!)</f>
        <v>#REF!</v>
      </c>
      <c r="X297" s="99" t="e">
        <f>IF(#REF!="","",#REF!)</f>
        <v>#REF!</v>
      </c>
      <c r="Y297" s="99" t="e">
        <f>IF(#REF!="","",#REF!)</f>
        <v>#REF!</v>
      </c>
      <c r="Z297" s="99" t="e">
        <f>IF(#REF!="","",#REF!)</f>
        <v>#REF!</v>
      </c>
      <c r="AA297" s="98" t="e">
        <f>IF(#REF!="","",#REF!)</f>
        <v>#REF!</v>
      </c>
      <c r="AB297" s="98" t="e">
        <f>IF(#REF!="","",#REF!)</f>
        <v>#REF!</v>
      </c>
      <c r="AC297" s="98" t="e">
        <f>IF(#REF!="","",#REF!)</f>
        <v>#REF!</v>
      </c>
    </row>
    <row r="298" spans="1:29" x14ac:dyDescent="0.25">
      <c r="A298" s="98" t="e">
        <f>IF(#REF!="","",#REF!)</f>
        <v>#REF!</v>
      </c>
      <c r="B298" s="99" t="e">
        <f>IF(#REF!="","",#REF!)</f>
        <v>#REF!</v>
      </c>
      <c r="C298" s="98" t="e">
        <f>IF(#REF!="","",#REF!)</f>
        <v>#REF!</v>
      </c>
      <c r="D298" s="98" t="e">
        <f>IF(#REF!="","",#REF!)</f>
        <v>#REF!</v>
      </c>
      <c r="E298" s="98" t="e">
        <f>IF(#REF!="","",#REF!)</f>
        <v>#REF!</v>
      </c>
      <c r="F298" s="98" t="e">
        <f>IF(#REF!="","",#REF!)</f>
        <v>#REF!</v>
      </c>
      <c r="G298" s="99" t="e">
        <f>IF(#REF!="","",#REF!)</f>
        <v>#REF!</v>
      </c>
      <c r="H298" s="99" t="e">
        <f>CONCATENATE(#REF!, "-R",#REF!)</f>
        <v>#REF!</v>
      </c>
      <c r="I298" s="99" t="e">
        <f>IF(#REF!="","",#REF!)</f>
        <v>#REF!</v>
      </c>
      <c r="J298" s="99" t="e">
        <f>IF(#REF!="","",#REF!)</f>
        <v>#REF!</v>
      </c>
      <c r="K298" s="115" t="e">
        <f>IF(#REF!="","",#REF!)</f>
        <v>#REF!</v>
      </c>
      <c r="L298" s="99" t="e">
        <f>IF(#REF!="","",#REF!)</f>
        <v>#REF!</v>
      </c>
      <c r="M298" s="99" t="e">
        <f>IF(#REF!="","",#REF!)</f>
        <v>#REF!</v>
      </c>
      <c r="N298" s="99" t="e">
        <f t="shared" si="8"/>
        <v>#REF!</v>
      </c>
      <c r="O298" s="99" t="e">
        <f>#REF!</f>
        <v>#REF!</v>
      </c>
      <c r="P298" s="98" t="e">
        <f>#REF!</f>
        <v>#REF!</v>
      </c>
      <c r="Q298" s="99" t="e">
        <f t="shared" si="9"/>
        <v>#REF!</v>
      </c>
      <c r="R298" s="98" t="e">
        <f>IF(#REF!="","",#REF!)</f>
        <v>#REF!</v>
      </c>
      <c r="S298" s="98" t="e">
        <f>IF(#REF!="","",#REF!)</f>
        <v>#REF!</v>
      </c>
      <c r="T298" s="98" t="e">
        <f>IF(#REF!="","",#REF!)</f>
        <v>#REF!</v>
      </c>
      <c r="U298" s="98" t="e">
        <f>IF(#REF!="","",#REF!)</f>
        <v>#REF!</v>
      </c>
      <c r="V298" s="98" t="e">
        <f>IF(#REF!="","",#REF!)</f>
        <v>#REF!</v>
      </c>
      <c r="W298" s="98" t="e">
        <f>IF(#REF!="","",#REF!)</f>
        <v>#REF!</v>
      </c>
      <c r="X298" s="99" t="e">
        <f>IF(#REF!="","",#REF!)</f>
        <v>#REF!</v>
      </c>
      <c r="Y298" s="99" t="e">
        <f>IF(#REF!="","",#REF!)</f>
        <v>#REF!</v>
      </c>
      <c r="Z298" s="99" t="e">
        <f>IF(#REF!="","",#REF!)</f>
        <v>#REF!</v>
      </c>
      <c r="AA298" s="98" t="e">
        <f>IF(#REF!="","",#REF!)</f>
        <v>#REF!</v>
      </c>
      <c r="AB298" s="98" t="e">
        <f>IF(#REF!="","",#REF!)</f>
        <v>#REF!</v>
      </c>
      <c r="AC298" s="98" t="e">
        <f>IF(#REF!="","",#REF!)</f>
        <v>#REF!</v>
      </c>
    </row>
    <row r="299" spans="1:29" x14ac:dyDescent="0.25">
      <c r="A299" s="98" t="e">
        <f>IF(#REF!="","",#REF!)</f>
        <v>#REF!</v>
      </c>
      <c r="B299" s="99" t="e">
        <f>IF(#REF!="","",#REF!)</f>
        <v>#REF!</v>
      </c>
      <c r="C299" s="98" t="e">
        <f>IF(#REF!="","",#REF!)</f>
        <v>#REF!</v>
      </c>
      <c r="D299" s="98" t="e">
        <f>IF(#REF!="","",#REF!)</f>
        <v>#REF!</v>
      </c>
      <c r="E299" s="98" t="e">
        <f>IF(#REF!="","",#REF!)</f>
        <v>#REF!</v>
      </c>
      <c r="F299" s="98" t="e">
        <f>IF(#REF!="","",#REF!)</f>
        <v>#REF!</v>
      </c>
      <c r="G299" s="99" t="e">
        <f>IF(#REF!="","",#REF!)</f>
        <v>#REF!</v>
      </c>
      <c r="H299" s="99" t="e">
        <f>CONCATENATE(#REF!, "-R",#REF!)</f>
        <v>#REF!</v>
      </c>
      <c r="I299" s="99" t="e">
        <f>IF(#REF!="","",#REF!)</f>
        <v>#REF!</v>
      </c>
      <c r="J299" s="99" t="e">
        <f>IF(#REF!="","",#REF!)</f>
        <v>#REF!</v>
      </c>
      <c r="K299" s="115" t="e">
        <f>IF(#REF!="","",#REF!)</f>
        <v>#REF!</v>
      </c>
      <c r="L299" s="99" t="e">
        <f>IF(#REF!="","",#REF!)</f>
        <v>#REF!</v>
      </c>
      <c r="M299" s="99" t="e">
        <f>IF(#REF!="","",#REF!)</f>
        <v>#REF!</v>
      </c>
      <c r="N299" s="99" t="e">
        <f t="shared" si="8"/>
        <v>#REF!</v>
      </c>
      <c r="O299" s="99" t="e">
        <f>#REF!</f>
        <v>#REF!</v>
      </c>
      <c r="P299" s="98" t="e">
        <f>#REF!</f>
        <v>#REF!</v>
      </c>
      <c r="Q299" s="99" t="e">
        <f t="shared" si="9"/>
        <v>#REF!</v>
      </c>
      <c r="R299" s="98" t="e">
        <f>IF(#REF!="","",#REF!)</f>
        <v>#REF!</v>
      </c>
      <c r="S299" s="98" t="e">
        <f>IF(#REF!="","",#REF!)</f>
        <v>#REF!</v>
      </c>
      <c r="T299" s="98" t="e">
        <f>IF(#REF!="","",#REF!)</f>
        <v>#REF!</v>
      </c>
      <c r="U299" s="98" t="e">
        <f>IF(#REF!="","",#REF!)</f>
        <v>#REF!</v>
      </c>
      <c r="V299" s="98" t="e">
        <f>IF(#REF!="","",#REF!)</f>
        <v>#REF!</v>
      </c>
      <c r="W299" s="98" t="e">
        <f>IF(#REF!="","",#REF!)</f>
        <v>#REF!</v>
      </c>
      <c r="X299" s="99" t="e">
        <f>IF(#REF!="","",#REF!)</f>
        <v>#REF!</v>
      </c>
      <c r="Y299" s="99" t="e">
        <f>IF(#REF!="","",#REF!)</f>
        <v>#REF!</v>
      </c>
      <c r="Z299" s="99" t="e">
        <f>IF(#REF!="","",#REF!)</f>
        <v>#REF!</v>
      </c>
      <c r="AA299" s="98" t="e">
        <f>IF(#REF!="","",#REF!)</f>
        <v>#REF!</v>
      </c>
      <c r="AB299" s="98" t="e">
        <f>IF(#REF!="","",#REF!)</f>
        <v>#REF!</v>
      </c>
      <c r="AC299" s="98" t="e">
        <f>IF(#REF!="","",#REF!)</f>
        <v>#REF!</v>
      </c>
    </row>
    <row r="300" spans="1:29" x14ac:dyDescent="0.25">
      <c r="A300" s="98" t="e">
        <f>IF(#REF!="","",#REF!)</f>
        <v>#REF!</v>
      </c>
      <c r="B300" s="99" t="e">
        <f>IF(#REF!="","",#REF!)</f>
        <v>#REF!</v>
      </c>
      <c r="C300" s="98" t="e">
        <f>IF(#REF!="","",#REF!)</f>
        <v>#REF!</v>
      </c>
      <c r="D300" s="98" t="e">
        <f>IF(#REF!="","",#REF!)</f>
        <v>#REF!</v>
      </c>
      <c r="E300" s="98" t="e">
        <f>IF(#REF!="","",#REF!)</f>
        <v>#REF!</v>
      </c>
      <c r="F300" s="98" t="e">
        <f>IF(#REF!="","",#REF!)</f>
        <v>#REF!</v>
      </c>
      <c r="G300" s="99" t="e">
        <f>IF(#REF!="","",#REF!)</f>
        <v>#REF!</v>
      </c>
      <c r="H300" s="99" t="e">
        <f>CONCATENATE(#REF!, "-R",#REF!)</f>
        <v>#REF!</v>
      </c>
      <c r="I300" s="99" t="e">
        <f>IF(#REF!="","",#REF!)</f>
        <v>#REF!</v>
      </c>
      <c r="J300" s="99" t="e">
        <f>IF(#REF!="","",#REF!)</f>
        <v>#REF!</v>
      </c>
      <c r="K300" s="115" t="e">
        <f>IF(#REF!="","",#REF!)</f>
        <v>#REF!</v>
      </c>
      <c r="L300" s="99" t="e">
        <f>IF(#REF!="","",#REF!)</f>
        <v>#REF!</v>
      </c>
      <c r="M300" s="99" t="e">
        <f>IF(#REF!="","",#REF!)</f>
        <v>#REF!</v>
      </c>
      <c r="N300" s="99" t="e">
        <f t="shared" si="8"/>
        <v>#REF!</v>
      </c>
      <c r="O300" s="99" t="e">
        <f>#REF!</f>
        <v>#REF!</v>
      </c>
      <c r="P300" s="98" t="e">
        <f>#REF!</f>
        <v>#REF!</v>
      </c>
      <c r="Q300" s="99" t="e">
        <f t="shared" si="9"/>
        <v>#REF!</v>
      </c>
      <c r="R300" s="98" t="e">
        <f>IF(#REF!="","",#REF!)</f>
        <v>#REF!</v>
      </c>
      <c r="S300" s="98" t="e">
        <f>IF(#REF!="","",#REF!)</f>
        <v>#REF!</v>
      </c>
      <c r="T300" s="98" t="e">
        <f>IF(#REF!="","",#REF!)</f>
        <v>#REF!</v>
      </c>
      <c r="U300" s="98" t="e">
        <f>IF(#REF!="","",#REF!)</f>
        <v>#REF!</v>
      </c>
      <c r="V300" s="98" t="e">
        <f>IF(#REF!="","",#REF!)</f>
        <v>#REF!</v>
      </c>
      <c r="W300" s="98" t="e">
        <f>IF(#REF!="","",#REF!)</f>
        <v>#REF!</v>
      </c>
      <c r="X300" s="99" t="e">
        <f>IF(#REF!="","",#REF!)</f>
        <v>#REF!</v>
      </c>
      <c r="Y300" s="99" t="e">
        <f>IF(#REF!="","",#REF!)</f>
        <v>#REF!</v>
      </c>
      <c r="Z300" s="99" t="e">
        <f>IF(#REF!="","",#REF!)</f>
        <v>#REF!</v>
      </c>
      <c r="AA300" s="98" t="e">
        <f>IF(#REF!="","",#REF!)</f>
        <v>#REF!</v>
      </c>
      <c r="AB300" s="98" t="e">
        <f>IF(#REF!="","",#REF!)</f>
        <v>#REF!</v>
      </c>
      <c r="AC300" s="98" t="e">
        <f>IF(#REF!="","",#REF!)</f>
        <v>#REF!</v>
      </c>
    </row>
    <row r="301" spans="1:29" x14ac:dyDescent="0.25">
      <c r="A301" s="98" t="e">
        <f>IF(#REF!="","",#REF!)</f>
        <v>#REF!</v>
      </c>
      <c r="B301" s="99" t="e">
        <f>IF(#REF!="","",#REF!)</f>
        <v>#REF!</v>
      </c>
      <c r="C301" s="98" t="e">
        <f>IF(#REF!="","",#REF!)</f>
        <v>#REF!</v>
      </c>
      <c r="D301" s="98" t="e">
        <f>IF(#REF!="","",#REF!)</f>
        <v>#REF!</v>
      </c>
      <c r="E301" s="98" t="e">
        <f>IF(#REF!="","",#REF!)</f>
        <v>#REF!</v>
      </c>
      <c r="F301" s="98" t="e">
        <f>IF(#REF!="","",#REF!)</f>
        <v>#REF!</v>
      </c>
      <c r="G301" s="99" t="e">
        <f>IF(#REF!="","",#REF!)</f>
        <v>#REF!</v>
      </c>
      <c r="H301" s="99" t="e">
        <f>CONCATENATE(#REF!, "-R",#REF!)</f>
        <v>#REF!</v>
      </c>
      <c r="I301" s="99" t="e">
        <f>IF(#REF!="","",#REF!)</f>
        <v>#REF!</v>
      </c>
      <c r="J301" s="99" t="e">
        <f>IF(#REF!="","",#REF!)</f>
        <v>#REF!</v>
      </c>
      <c r="K301" s="115" t="e">
        <f>IF(#REF!="","",#REF!)</f>
        <v>#REF!</v>
      </c>
      <c r="L301" s="99" t="e">
        <f>IF(#REF!="","",#REF!)</f>
        <v>#REF!</v>
      </c>
      <c r="M301" s="99" t="e">
        <f>IF(#REF!="","",#REF!)</f>
        <v>#REF!</v>
      </c>
      <c r="N301" s="99" t="e">
        <f t="shared" si="8"/>
        <v>#REF!</v>
      </c>
      <c r="O301" s="99" t="e">
        <f>#REF!</f>
        <v>#REF!</v>
      </c>
      <c r="P301" s="98" t="e">
        <f>#REF!</f>
        <v>#REF!</v>
      </c>
      <c r="Q301" s="99" t="e">
        <f t="shared" si="9"/>
        <v>#REF!</v>
      </c>
      <c r="R301" s="98" t="e">
        <f>IF(#REF!="","",#REF!)</f>
        <v>#REF!</v>
      </c>
      <c r="S301" s="98" t="e">
        <f>IF(#REF!="","",#REF!)</f>
        <v>#REF!</v>
      </c>
      <c r="T301" s="98" t="e">
        <f>IF(#REF!="","",#REF!)</f>
        <v>#REF!</v>
      </c>
      <c r="U301" s="98" t="e">
        <f>IF(#REF!="","",#REF!)</f>
        <v>#REF!</v>
      </c>
      <c r="V301" s="98" t="e">
        <f>IF(#REF!="","",#REF!)</f>
        <v>#REF!</v>
      </c>
      <c r="W301" s="98" t="e">
        <f>IF(#REF!="","",#REF!)</f>
        <v>#REF!</v>
      </c>
      <c r="X301" s="99" t="e">
        <f>IF(#REF!="","",#REF!)</f>
        <v>#REF!</v>
      </c>
      <c r="Y301" s="99" t="e">
        <f>IF(#REF!="","",#REF!)</f>
        <v>#REF!</v>
      </c>
      <c r="Z301" s="99" t="e">
        <f>IF(#REF!="","",#REF!)</f>
        <v>#REF!</v>
      </c>
      <c r="AA301" s="98" t="e">
        <f>IF(#REF!="","",#REF!)</f>
        <v>#REF!</v>
      </c>
      <c r="AB301" s="98" t="e">
        <f>IF(#REF!="","",#REF!)</f>
        <v>#REF!</v>
      </c>
      <c r="AC301" s="98" t="e">
        <f>IF(#REF!="","",#REF!)</f>
        <v>#REF!</v>
      </c>
    </row>
    <row r="302" spans="1:29" x14ac:dyDescent="0.25">
      <c r="A302" s="98" t="e">
        <f>IF(#REF!="","",#REF!)</f>
        <v>#REF!</v>
      </c>
      <c r="B302" s="99" t="e">
        <f>IF(#REF!="","",#REF!)</f>
        <v>#REF!</v>
      </c>
      <c r="C302" s="98" t="e">
        <f>IF(#REF!="","",#REF!)</f>
        <v>#REF!</v>
      </c>
      <c r="D302" s="98" t="e">
        <f>IF(#REF!="","",#REF!)</f>
        <v>#REF!</v>
      </c>
      <c r="E302" s="98" t="e">
        <f>IF(#REF!="","",#REF!)</f>
        <v>#REF!</v>
      </c>
      <c r="F302" s="98" t="e">
        <f>IF(#REF!="","",#REF!)</f>
        <v>#REF!</v>
      </c>
      <c r="G302" s="99" t="e">
        <f>IF(#REF!="","",#REF!)</f>
        <v>#REF!</v>
      </c>
      <c r="H302" s="99" t="e">
        <f>CONCATENATE(#REF!, "-R",#REF!)</f>
        <v>#REF!</v>
      </c>
      <c r="I302" s="99" t="e">
        <f>IF(#REF!="","",#REF!)</f>
        <v>#REF!</v>
      </c>
      <c r="J302" s="99" t="e">
        <f>IF(#REF!="","",#REF!)</f>
        <v>#REF!</v>
      </c>
      <c r="K302" s="115" t="e">
        <f>IF(#REF!="","",#REF!)</f>
        <v>#REF!</v>
      </c>
      <c r="L302" s="99" t="e">
        <f>IF(#REF!="","",#REF!)</f>
        <v>#REF!</v>
      </c>
      <c r="M302" s="99" t="e">
        <f>IF(#REF!="","",#REF!)</f>
        <v>#REF!</v>
      </c>
      <c r="N302" s="99" t="e">
        <f t="shared" si="8"/>
        <v>#REF!</v>
      </c>
      <c r="O302" s="99" t="e">
        <f>#REF!</f>
        <v>#REF!</v>
      </c>
      <c r="P302" s="98" t="e">
        <f>#REF!</f>
        <v>#REF!</v>
      </c>
      <c r="Q302" s="99" t="e">
        <f t="shared" si="9"/>
        <v>#REF!</v>
      </c>
      <c r="R302" s="98" t="e">
        <f>IF(#REF!="","",#REF!)</f>
        <v>#REF!</v>
      </c>
      <c r="S302" s="98" t="e">
        <f>IF(#REF!="","",#REF!)</f>
        <v>#REF!</v>
      </c>
      <c r="T302" s="98" t="e">
        <f>IF(#REF!="","",#REF!)</f>
        <v>#REF!</v>
      </c>
      <c r="U302" s="98" t="e">
        <f>IF(#REF!="","",#REF!)</f>
        <v>#REF!</v>
      </c>
      <c r="V302" s="98" t="e">
        <f>IF(#REF!="","",#REF!)</f>
        <v>#REF!</v>
      </c>
      <c r="W302" s="98" t="e">
        <f>IF(#REF!="","",#REF!)</f>
        <v>#REF!</v>
      </c>
      <c r="X302" s="99" t="e">
        <f>IF(#REF!="","",#REF!)</f>
        <v>#REF!</v>
      </c>
      <c r="Y302" s="99" t="e">
        <f>IF(#REF!="","",#REF!)</f>
        <v>#REF!</v>
      </c>
      <c r="Z302" s="99" t="e">
        <f>IF(#REF!="","",#REF!)</f>
        <v>#REF!</v>
      </c>
      <c r="AA302" s="98" t="e">
        <f>IF(#REF!="","",#REF!)</f>
        <v>#REF!</v>
      </c>
      <c r="AB302" s="98" t="e">
        <f>IF(#REF!="","",#REF!)</f>
        <v>#REF!</v>
      </c>
      <c r="AC302" s="98" t="e">
        <f>IF(#REF!="","",#REF!)</f>
        <v>#REF!</v>
      </c>
    </row>
    <row r="303" spans="1:29" x14ac:dyDescent="0.25">
      <c r="A303" s="98" t="e">
        <f>IF(#REF!="","",#REF!)</f>
        <v>#REF!</v>
      </c>
      <c r="B303" s="99" t="e">
        <f>IF(#REF!="","",#REF!)</f>
        <v>#REF!</v>
      </c>
      <c r="C303" s="98" t="e">
        <f>IF(#REF!="","",#REF!)</f>
        <v>#REF!</v>
      </c>
      <c r="D303" s="98" t="e">
        <f>IF(#REF!="","",#REF!)</f>
        <v>#REF!</v>
      </c>
      <c r="E303" s="98" t="e">
        <f>IF(#REF!="","",#REF!)</f>
        <v>#REF!</v>
      </c>
      <c r="F303" s="98" t="e">
        <f>IF(#REF!="","",#REF!)</f>
        <v>#REF!</v>
      </c>
      <c r="G303" s="99" t="e">
        <f>IF(#REF!="","",#REF!)</f>
        <v>#REF!</v>
      </c>
      <c r="H303" s="99" t="e">
        <f>CONCATENATE(#REF!, "-R",#REF!)</f>
        <v>#REF!</v>
      </c>
      <c r="I303" s="99" t="e">
        <f>IF(#REF!="","",#REF!)</f>
        <v>#REF!</v>
      </c>
      <c r="J303" s="99" t="e">
        <f>IF(#REF!="","",#REF!)</f>
        <v>#REF!</v>
      </c>
      <c r="K303" s="115" t="e">
        <f>IF(#REF!="","",#REF!)</f>
        <v>#REF!</v>
      </c>
      <c r="L303" s="99" t="e">
        <f>IF(#REF!="","",#REF!)</f>
        <v>#REF!</v>
      </c>
      <c r="M303" s="99" t="e">
        <f>IF(#REF!="","",#REF!)</f>
        <v>#REF!</v>
      </c>
      <c r="N303" s="99" t="e">
        <f t="shared" si="8"/>
        <v>#REF!</v>
      </c>
      <c r="O303" s="99" t="e">
        <f>#REF!</f>
        <v>#REF!</v>
      </c>
      <c r="P303" s="98" t="e">
        <f>#REF!</f>
        <v>#REF!</v>
      </c>
      <c r="Q303" s="99" t="e">
        <f t="shared" si="9"/>
        <v>#REF!</v>
      </c>
      <c r="R303" s="98" t="e">
        <f>IF(#REF!="","",#REF!)</f>
        <v>#REF!</v>
      </c>
      <c r="S303" s="98" t="e">
        <f>IF(#REF!="","",#REF!)</f>
        <v>#REF!</v>
      </c>
      <c r="T303" s="98" t="e">
        <f>IF(#REF!="","",#REF!)</f>
        <v>#REF!</v>
      </c>
      <c r="U303" s="98" t="e">
        <f>IF(#REF!="","",#REF!)</f>
        <v>#REF!</v>
      </c>
      <c r="V303" s="98" t="e">
        <f>IF(#REF!="","",#REF!)</f>
        <v>#REF!</v>
      </c>
      <c r="W303" s="98" t="e">
        <f>IF(#REF!="","",#REF!)</f>
        <v>#REF!</v>
      </c>
      <c r="X303" s="99" t="e">
        <f>IF(#REF!="","",#REF!)</f>
        <v>#REF!</v>
      </c>
      <c r="Y303" s="99" t="e">
        <f>IF(#REF!="","",#REF!)</f>
        <v>#REF!</v>
      </c>
      <c r="Z303" s="99" t="e">
        <f>IF(#REF!="","",#REF!)</f>
        <v>#REF!</v>
      </c>
      <c r="AA303" s="98" t="e">
        <f>IF(#REF!="","",#REF!)</f>
        <v>#REF!</v>
      </c>
      <c r="AB303" s="98" t="e">
        <f>IF(#REF!="","",#REF!)</f>
        <v>#REF!</v>
      </c>
      <c r="AC303" s="98" t="e">
        <f>IF(#REF!="","",#REF!)</f>
        <v>#REF!</v>
      </c>
    </row>
    <row r="304" spans="1:29" x14ac:dyDescent="0.25">
      <c r="A304" s="98" t="e">
        <f>IF(#REF!="","",#REF!)</f>
        <v>#REF!</v>
      </c>
      <c r="B304" s="99" t="e">
        <f>IF(#REF!="","",#REF!)</f>
        <v>#REF!</v>
      </c>
      <c r="C304" s="98" t="e">
        <f>IF(#REF!="","",#REF!)</f>
        <v>#REF!</v>
      </c>
      <c r="D304" s="98" t="e">
        <f>IF(#REF!="","",#REF!)</f>
        <v>#REF!</v>
      </c>
      <c r="E304" s="98" t="e">
        <f>IF(#REF!="","",#REF!)</f>
        <v>#REF!</v>
      </c>
      <c r="F304" s="98" t="e">
        <f>IF(#REF!="","",#REF!)</f>
        <v>#REF!</v>
      </c>
      <c r="G304" s="99" t="e">
        <f>IF(#REF!="","",#REF!)</f>
        <v>#REF!</v>
      </c>
      <c r="H304" s="99" t="e">
        <f>CONCATENATE(#REF!, "-R",#REF!)</f>
        <v>#REF!</v>
      </c>
      <c r="I304" s="99" t="e">
        <f>IF(#REF!="","",#REF!)</f>
        <v>#REF!</v>
      </c>
      <c r="J304" s="99" t="e">
        <f>IF(#REF!="","",#REF!)</f>
        <v>#REF!</v>
      </c>
      <c r="K304" s="115" t="e">
        <f>IF(#REF!="","",#REF!)</f>
        <v>#REF!</v>
      </c>
      <c r="L304" s="99" t="e">
        <f>IF(#REF!="","",#REF!)</f>
        <v>#REF!</v>
      </c>
      <c r="M304" s="99" t="e">
        <f>IF(#REF!="","",#REF!)</f>
        <v>#REF!</v>
      </c>
      <c r="N304" s="99" t="e">
        <f t="shared" si="8"/>
        <v>#REF!</v>
      </c>
      <c r="O304" s="99" t="e">
        <f>#REF!</f>
        <v>#REF!</v>
      </c>
      <c r="P304" s="98" t="e">
        <f>#REF!</f>
        <v>#REF!</v>
      </c>
      <c r="Q304" s="99" t="e">
        <f t="shared" si="9"/>
        <v>#REF!</v>
      </c>
      <c r="R304" s="98" t="e">
        <f>IF(#REF!="","",#REF!)</f>
        <v>#REF!</v>
      </c>
      <c r="S304" s="98" t="e">
        <f>IF(#REF!="","",#REF!)</f>
        <v>#REF!</v>
      </c>
      <c r="T304" s="98" t="e">
        <f>IF(#REF!="","",#REF!)</f>
        <v>#REF!</v>
      </c>
      <c r="U304" s="98" t="e">
        <f>IF(#REF!="","",#REF!)</f>
        <v>#REF!</v>
      </c>
      <c r="V304" s="98" t="e">
        <f>IF(#REF!="","",#REF!)</f>
        <v>#REF!</v>
      </c>
      <c r="W304" s="98" t="e">
        <f>IF(#REF!="","",#REF!)</f>
        <v>#REF!</v>
      </c>
      <c r="X304" s="99" t="e">
        <f>IF(#REF!="","",#REF!)</f>
        <v>#REF!</v>
      </c>
      <c r="Y304" s="99" t="e">
        <f>IF(#REF!="","",#REF!)</f>
        <v>#REF!</v>
      </c>
      <c r="Z304" s="99" t="e">
        <f>IF(#REF!="","",#REF!)</f>
        <v>#REF!</v>
      </c>
      <c r="AA304" s="98" t="e">
        <f>IF(#REF!="","",#REF!)</f>
        <v>#REF!</v>
      </c>
      <c r="AB304" s="98" t="e">
        <f>IF(#REF!="","",#REF!)</f>
        <v>#REF!</v>
      </c>
      <c r="AC304" s="98" t="e">
        <f>IF(#REF!="","",#REF!)</f>
        <v>#REF!</v>
      </c>
    </row>
    <row r="305" spans="1:29" x14ac:dyDescent="0.25">
      <c r="A305" s="98" t="e">
        <f>IF(#REF!="","",#REF!)</f>
        <v>#REF!</v>
      </c>
      <c r="B305" s="99" t="e">
        <f>IF(#REF!="","",#REF!)</f>
        <v>#REF!</v>
      </c>
      <c r="C305" s="98" t="e">
        <f>IF(#REF!="","",#REF!)</f>
        <v>#REF!</v>
      </c>
      <c r="D305" s="98" t="e">
        <f>IF(#REF!="","",#REF!)</f>
        <v>#REF!</v>
      </c>
      <c r="E305" s="98" t="e">
        <f>IF(#REF!="","",#REF!)</f>
        <v>#REF!</v>
      </c>
      <c r="F305" s="98" t="e">
        <f>IF(#REF!="","",#REF!)</f>
        <v>#REF!</v>
      </c>
      <c r="G305" s="99" t="e">
        <f>IF(#REF!="","",#REF!)</f>
        <v>#REF!</v>
      </c>
      <c r="H305" s="99" t="e">
        <f>CONCATENATE(#REF!, "-R",#REF!)</f>
        <v>#REF!</v>
      </c>
      <c r="I305" s="99" t="e">
        <f>IF(#REF!="","",#REF!)</f>
        <v>#REF!</v>
      </c>
      <c r="J305" s="99" t="e">
        <f>IF(#REF!="","",#REF!)</f>
        <v>#REF!</v>
      </c>
      <c r="K305" s="115" t="e">
        <f>IF(#REF!="","",#REF!)</f>
        <v>#REF!</v>
      </c>
      <c r="L305" s="99" t="e">
        <f>IF(#REF!="","",#REF!)</f>
        <v>#REF!</v>
      </c>
      <c r="M305" s="99" t="e">
        <f>IF(#REF!="","",#REF!)</f>
        <v>#REF!</v>
      </c>
      <c r="N305" s="99" t="e">
        <f t="shared" si="8"/>
        <v>#REF!</v>
      </c>
      <c r="O305" s="99" t="e">
        <f>#REF!</f>
        <v>#REF!</v>
      </c>
      <c r="P305" s="98" t="e">
        <f>#REF!</f>
        <v>#REF!</v>
      </c>
      <c r="Q305" s="99" t="e">
        <f t="shared" si="9"/>
        <v>#REF!</v>
      </c>
      <c r="R305" s="98" t="e">
        <f>IF(#REF!="","",#REF!)</f>
        <v>#REF!</v>
      </c>
      <c r="S305" s="98" t="e">
        <f>IF(#REF!="","",#REF!)</f>
        <v>#REF!</v>
      </c>
      <c r="T305" s="98" t="e">
        <f>IF(#REF!="","",#REF!)</f>
        <v>#REF!</v>
      </c>
      <c r="U305" s="98" t="e">
        <f>IF(#REF!="","",#REF!)</f>
        <v>#REF!</v>
      </c>
      <c r="V305" s="98" t="e">
        <f>IF(#REF!="","",#REF!)</f>
        <v>#REF!</v>
      </c>
      <c r="W305" s="98" t="e">
        <f>IF(#REF!="","",#REF!)</f>
        <v>#REF!</v>
      </c>
      <c r="X305" s="99" t="e">
        <f>IF(#REF!="","",#REF!)</f>
        <v>#REF!</v>
      </c>
      <c r="Y305" s="99" t="e">
        <f>IF(#REF!="","",#REF!)</f>
        <v>#REF!</v>
      </c>
      <c r="Z305" s="99" t="e">
        <f>IF(#REF!="","",#REF!)</f>
        <v>#REF!</v>
      </c>
      <c r="AA305" s="98" t="e">
        <f>IF(#REF!="","",#REF!)</f>
        <v>#REF!</v>
      </c>
      <c r="AB305" s="98" t="e">
        <f>IF(#REF!="","",#REF!)</f>
        <v>#REF!</v>
      </c>
      <c r="AC305" s="98" t="e">
        <f>IF(#REF!="","",#REF!)</f>
        <v>#REF!</v>
      </c>
    </row>
    <row r="306" spans="1:29" x14ac:dyDescent="0.25">
      <c r="A306" s="98" t="e">
        <f>IF(#REF!="","",#REF!)</f>
        <v>#REF!</v>
      </c>
      <c r="B306" s="99" t="e">
        <f>IF(#REF!="","",#REF!)</f>
        <v>#REF!</v>
      </c>
      <c r="C306" s="98" t="e">
        <f>IF(#REF!="","",#REF!)</f>
        <v>#REF!</v>
      </c>
      <c r="D306" s="98" t="e">
        <f>IF(#REF!="","",#REF!)</f>
        <v>#REF!</v>
      </c>
      <c r="E306" s="98" t="e">
        <f>IF(#REF!="","",#REF!)</f>
        <v>#REF!</v>
      </c>
      <c r="F306" s="98" t="e">
        <f>IF(#REF!="","",#REF!)</f>
        <v>#REF!</v>
      </c>
      <c r="G306" s="99" t="e">
        <f>IF(#REF!="","",#REF!)</f>
        <v>#REF!</v>
      </c>
      <c r="H306" s="99" t="e">
        <f>CONCATENATE(#REF!, "-R",#REF!)</f>
        <v>#REF!</v>
      </c>
      <c r="I306" s="99" t="e">
        <f>IF(#REF!="","",#REF!)</f>
        <v>#REF!</v>
      </c>
      <c r="J306" s="99" t="e">
        <f>IF(#REF!="","",#REF!)</f>
        <v>#REF!</v>
      </c>
      <c r="K306" s="115" t="e">
        <f>IF(#REF!="","",#REF!)</f>
        <v>#REF!</v>
      </c>
      <c r="L306" s="99" t="e">
        <f>IF(#REF!="","",#REF!)</f>
        <v>#REF!</v>
      </c>
      <c r="M306" s="99" t="e">
        <f>IF(#REF!="","",#REF!)</f>
        <v>#REF!</v>
      </c>
      <c r="N306" s="99" t="e">
        <f t="shared" si="8"/>
        <v>#REF!</v>
      </c>
      <c r="O306" s="99" t="e">
        <f>#REF!</f>
        <v>#REF!</v>
      </c>
      <c r="P306" s="98" t="e">
        <f>#REF!</f>
        <v>#REF!</v>
      </c>
      <c r="Q306" s="99" t="e">
        <f t="shared" si="9"/>
        <v>#REF!</v>
      </c>
      <c r="R306" s="98" t="e">
        <f>IF(#REF!="","",#REF!)</f>
        <v>#REF!</v>
      </c>
      <c r="S306" s="98" t="e">
        <f>IF(#REF!="","",#REF!)</f>
        <v>#REF!</v>
      </c>
      <c r="T306" s="98" t="e">
        <f>IF(#REF!="","",#REF!)</f>
        <v>#REF!</v>
      </c>
      <c r="U306" s="98" t="e">
        <f>IF(#REF!="","",#REF!)</f>
        <v>#REF!</v>
      </c>
      <c r="V306" s="98" t="e">
        <f>IF(#REF!="","",#REF!)</f>
        <v>#REF!</v>
      </c>
      <c r="W306" s="98" t="e">
        <f>IF(#REF!="","",#REF!)</f>
        <v>#REF!</v>
      </c>
      <c r="X306" s="99" t="e">
        <f>IF(#REF!="","",#REF!)</f>
        <v>#REF!</v>
      </c>
      <c r="Y306" s="99" t="e">
        <f>IF(#REF!="","",#REF!)</f>
        <v>#REF!</v>
      </c>
      <c r="Z306" s="99" t="e">
        <f>IF(#REF!="","",#REF!)</f>
        <v>#REF!</v>
      </c>
      <c r="AA306" s="98" t="e">
        <f>IF(#REF!="","",#REF!)</f>
        <v>#REF!</v>
      </c>
      <c r="AB306" s="98" t="e">
        <f>IF(#REF!="","",#REF!)</f>
        <v>#REF!</v>
      </c>
      <c r="AC306" s="98" t="e">
        <f>IF(#REF!="","",#REF!)</f>
        <v>#REF!</v>
      </c>
    </row>
    <row r="307" spans="1:29" x14ac:dyDescent="0.25">
      <c r="A307" s="98" t="e">
        <f>IF(#REF!="","",#REF!)</f>
        <v>#REF!</v>
      </c>
      <c r="B307" s="99" t="e">
        <f>IF(#REF!="","",#REF!)</f>
        <v>#REF!</v>
      </c>
      <c r="C307" s="98" t="e">
        <f>IF(#REF!="","",#REF!)</f>
        <v>#REF!</v>
      </c>
      <c r="D307" s="98" t="e">
        <f>IF(#REF!="","",#REF!)</f>
        <v>#REF!</v>
      </c>
      <c r="E307" s="98" t="e">
        <f>IF(#REF!="","",#REF!)</f>
        <v>#REF!</v>
      </c>
      <c r="F307" s="98" t="e">
        <f>IF(#REF!="","",#REF!)</f>
        <v>#REF!</v>
      </c>
      <c r="G307" s="99" t="e">
        <f>IF(#REF!="","",#REF!)</f>
        <v>#REF!</v>
      </c>
      <c r="H307" s="99" t="e">
        <f>CONCATENATE(#REF!, "-R",#REF!)</f>
        <v>#REF!</v>
      </c>
      <c r="I307" s="99" t="e">
        <f>IF(#REF!="","",#REF!)</f>
        <v>#REF!</v>
      </c>
      <c r="J307" s="99" t="e">
        <f>IF(#REF!="","",#REF!)</f>
        <v>#REF!</v>
      </c>
      <c r="K307" s="115" t="e">
        <f>IF(#REF!="","",#REF!)</f>
        <v>#REF!</v>
      </c>
      <c r="L307" s="99" t="e">
        <f>IF(#REF!="","",#REF!)</f>
        <v>#REF!</v>
      </c>
      <c r="M307" s="99" t="e">
        <f>IF(#REF!="","",#REF!)</f>
        <v>#REF!</v>
      </c>
      <c r="N307" s="99" t="e">
        <f t="shared" si="8"/>
        <v>#REF!</v>
      </c>
      <c r="O307" s="99" t="e">
        <f>#REF!</f>
        <v>#REF!</v>
      </c>
      <c r="P307" s="98" t="e">
        <f>#REF!</f>
        <v>#REF!</v>
      </c>
      <c r="Q307" s="99" t="e">
        <f t="shared" si="9"/>
        <v>#REF!</v>
      </c>
      <c r="R307" s="98" t="e">
        <f>IF(#REF!="","",#REF!)</f>
        <v>#REF!</v>
      </c>
      <c r="S307" s="98" t="e">
        <f>IF(#REF!="","",#REF!)</f>
        <v>#REF!</v>
      </c>
      <c r="T307" s="98" t="e">
        <f>IF(#REF!="","",#REF!)</f>
        <v>#REF!</v>
      </c>
      <c r="U307" s="98" t="e">
        <f>IF(#REF!="","",#REF!)</f>
        <v>#REF!</v>
      </c>
      <c r="V307" s="98" t="e">
        <f>IF(#REF!="","",#REF!)</f>
        <v>#REF!</v>
      </c>
      <c r="W307" s="98" t="e">
        <f>IF(#REF!="","",#REF!)</f>
        <v>#REF!</v>
      </c>
      <c r="X307" s="99" t="e">
        <f>IF(#REF!="","",#REF!)</f>
        <v>#REF!</v>
      </c>
      <c r="Y307" s="99" t="e">
        <f>IF(#REF!="","",#REF!)</f>
        <v>#REF!</v>
      </c>
      <c r="Z307" s="99" t="e">
        <f>IF(#REF!="","",#REF!)</f>
        <v>#REF!</v>
      </c>
      <c r="AA307" s="98" t="e">
        <f>IF(#REF!="","",#REF!)</f>
        <v>#REF!</v>
      </c>
      <c r="AB307" s="98" t="e">
        <f>IF(#REF!="","",#REF!)</f>
        <v>#REF!</v>
      </c>
      <c r="AC307" s="98" t="e">
        <f>IF(#REF!="","",#REF!)</f>
        <v>#REF!</v>
      </c>
    </row>
    <row r="308" spans="1:29" x14ac:dyDescent="0.25">
      <c r="A308" s="98" t="e">
        <f>IF(#REF!="","",#REF!)</f>
        <v>#REF!</v>
      </c>
      <c r="B308" s="99" t="e">
        <f>IF(#REF!="","",#REF!)</f>
        <v>#REF!</v>
      </c>
      <c r="C308" s="98" t="e">
        <f>IF(#REF!="","",#REF!)</f>
        <v>#REF!</v>
      </c>
      <c r="D308" s="98" t="e">
        <f>IF(#REF!="","",#REF!)</f>
        <v>#REF!</v>
      </c>
      <c r="E308" s="98" t="e">
        <f>IF(#REF!="","",#REF!)</f>
        <v>#REF!</v>
      </c>
      <c r="F308" s="98" t="e">
        <f>IF(#REF!="","",#REF!)</f>
        <v>#REF!</v>
      </c>
      <c r="G308" s="99" t="e">
        <f>IF(#REF!="","",#REF!)</f>
        <v>#REF!</v>
      </c>
      <c r="H308" s="99" t="e">
        <f>CONCATENATE(#REF!, "-R",#REF!)</f>
        <v>#REF!</v>
      </c>
      <c r="I308" s="99" t="e">
        <f>IF(#REF!="","",#REF!)</f>
        <v>#REF!</v>
      </c>
      <c r="J308" s="99" t="e">
        <f>IF(#REF!="","",#REF!)</f>
        <v>#REF!</v>
      </c>
      <c r="K308" s="115" t="e">
        <f>IF(#REF!="","",#REF!)</f>
        <v>#REF!</v>
      </c>
      <c r="L308" s="99" t="e">
        <f>IF(#REF!="","",#REF!)</f>
        <v>#REF!</v>
      </c>
      <c r="M308" s="99" t="e">
        <f>IF(#REF!="","",#REF!)</f>
        <v>#REF!</v>
      </c>
      <c r="N308" s="99" t="e">
        <f t="shared" si="8"/>
        <v>#REF!</v>
      </c>
      <c r="O308" s="99" t="e">
        <f>#REF!</f>
        <v>#REF!</v>
      </c>
      <c r="P308" s="98" t="e">
        <f>#REF!</f>
        <v>#REF!</v>
      </c>
      <c r="Q308" s="99" t="e">
        <f t="shared" si="9"/>
        <v>#REF!</v>
      </c>
      <c r="R308" s="98" t="e">
        <f>IF(#REF!="","",#REF!)</f>
        <v>#REF!</v>
      </c>
      <c r="S308" s="98" t="e">
        <f>IF(#REF!="","",#REF!)</f>
        <v>#REF!</v>
      </c>
      <c r="T308" s="98" t="e">
        <f>IF(#REF!="","",#REF!)</f>
        <v>#REF!</v>
      </c>
      <c r="U308" s="98" t="e">
        <f>IF(#REF!="","",#REF!)</f>
        <v>#REF!</v>
      </c>
      <c r="V308" s="98" t="e">
        <f>IF(#REF!="","",#REF!)</f>
        <v>#REF!</v>
      </c>
      <c r="W308" s="98" t="e">
        <f>IF(#REF!="","",#REF!)</f>
        <v>#REF!</v>
      </c>
      <c r="X308" s="99" t="e">
        <f>IF(#REF!="","",#REF!)</f>
        <v>#REF!</v>
      </c>
      <c r="Y308" s="99" t="e">
        <f>IF(#REF!="","",#REF!)</f>
        <v>#REF!</v>
      </c>
      <c r="Z308" s="99" t="e">
        <f>IF(#REF!="","",#REF!)</f>
        <v>#REF!</v>
      </c>
      <c r="AA308" s="98" t="e">
        <f>IF(#REF!="","",#REF!)</f>
        <v>#REF!</v>
      </c>
      <c r="AB308" s="98" t="e">
        <f>IF(#REF!="","",#REF!)</f>
        <v>#REF!</v>
      </c>
      <c r="AC308" s="98" t="e">
        <f>IF(#REF!="","",#REF!)</f>
        <v>#REF!</v>
      </c>
    </row>
    <row r="309" spans="1:29" x14ac:dyDescent="0.25">
      <c r="A309" s="98" t="e">
        <f>IF(#REF!="","",#REF!)</f>
        <v>#REF!</v>
      </c>
      <c r="B309" s="99" t="e">
        <f>IF(#REF!="","",#REF!)</f>
        <v>#REF!</v>
      </c>
      <c r="C309" s="98" t="e">
        <f>IF(#REF!="","",#REF!)</f>
        <v>#REF!</v>
      </c>
      <c r="D309" s="98" t="e">
        <f>IF(#REF!="","",#REF!)</f>
        <v>#REF!</v>
      </c>
      <c r="E309" s="98" t="e">
        <f>IF(#REF!="","",#REF!)</f>
        <v>#REF!</v>
      </c>
      <c r="F309" s="98" t="e">
        <f>IF(#REF!="","",#REF!)</f>
        <v>#REF!</v>
      </c>
      <c r="G309" s="99" t="e">
        <f>IF(#REF!="","",#REF!)</f>
        <v>#REF!</v>
      </c>
      <c r="H309" s="99" t="e">
        <f>CONCATENATE(#REF!, "-R",#REF!)</f>
        <v>#REF!</v>
      </c>
      <c r="I309" s="99" t="e">
        <f>IF(#REF!="","",#REF!)</f>
        <v>#REF!</v>
      </c>
      <c r="J309" s="99" t="e">
        <f>IF(#REF!="","",#REF!)</f>
        <v>#REF!</v>
      </c>
      <c r="K309" s="115" t="e">
        <f>IF(#REF!="","",#REF!)</f>
        <v>#REF!</v>
      </c>
      <c r="L309" s="99" t="e">
        <f>IF(#REF!="","",#REF!)</f>
        <v>#REF!</v>
      </c>
      <c r="M309" s="99" t="e">
        <f>IF(#REF!="","",#REF!)</f>
        <v>#REF!</v>
      </c>
      <c r="N309" s="99" t="e">
        <f t="shared" si="8"/>
        <v>#REF!</v>
      </c>
      <c r="O309" s="99" t="e">
        <f>#REF!</f>
        <v>#REF!</v>
      </c>
      <c r="P309" s="98" t="e">
        <f>#REF!</f>
        <v>#REF!</v>
      </c>
      <c r="Q309" s="99" t="e">
        <f t="shared" si="9"/>
        <v>#REF!</v>
      </c>
      <c r="R309" s="98" t="e">
        <f>IF(#REF!="","",#REF!)</f>
        <v>#REF!</v>
      </c>
      <c r="S309" s="98" t="e">
        <f>IF(#REF!="","",#REF!)</f>
        <v>#REF!</v>
      </c>
      <c r="T309" s="98" t="e">
        <f>IF(#REF!="","",#REF!)</f>
        <v>#REF!</v>
      </c>
      <c r="U309" s="98" t="e">
        <f>IF(#REF!="","",#REF!)</f>
        <v>#REF!</v>
      </c>
      <c r="V309" s="98" t="e">
        <f>IF(#REF!="","",#REF!)</f>
        <v>#REF!</v>
      </c>
      <c r="W309" s="98" t="e">
        <f>IF(#REF!="","",#REF!)</f>
        <v>#REF!</v>
      </c>
      <c r="X309" s="99" t="e">
        <f>IF(#REF!="","",#REF!)</f>
        <v>#REF!</v>
      </c>
      <c r="Y309" s="99" t="e">
        <f>IF(#REF!="","",#REF!)</f>
        <v>#REF!</v>
      </c>
      <c r="Z309" s="99" t="e">
        <f>IF(#REF!="","",#REF!)</f>
        <v>#REF!</v>
      </c>
      <c r="AA309" s="98" t="e">
        <f>IF(#REF!="","",#REF!)</f>
        <v>#REF!</v>
      </c>
      <c r="AB309" s="98" t="e">
        <f>IF(#REF!="","",#REF!)</f>
        <v>#REF!</v>
      </c>
      <c r="AC309" s="98" t="e">
        <f>IF(#REF!="","",#REF!)</f>
        <v>#REF!</v>
      </c>
    </row>
    <row r="310" spans="1:29" x14ac:dyDescent="0.25">
      <c r="A310" s="98" t="e">
        <f>IF(#REF!="","",#REF!)</f>
        <v>#REF!</v>
      </c>
      <c r="B310" s="99" t="e">
        <f>IF(#REF!="","",#REF!)</f>
        <v>#REF!</v>
      </c>
      <c r="C310" s="98" t="e">
        <f>IF(#REF!="","",#REF!)</f>
        <v>#REF!</v>
      </c>
      <c r="D310" s="98" t="e">
        <f>IF(#REF!="","",#REF!)</f>
        <v>#REF!</v>
      </c>
      <c r="E310" s="98" t="e">
        <f>IF(#REF!="","",#REF!)</f>
        <v>#REF!</v>
      </c>
      <c r="F310" s="98" t="e">
        <f>IF(#REF!="","",#REF!)</f>
        <v>#REF!</v>
      </c>
      <c r="G310" s="99" t="e">
        <f>IF(#REF!="","",#REF!)</f>
        <v>#REF!</v>
      </c>
      <c r="H310" s="99" t="e">
        <f>CONCATENATE(#REF!, "-R",#REF!)</f>
        <v>#REF!</v>
      </c>
      <c r="I310" s="99" t="e">
        <f>IF(#REF!="","",#REF!)</f>
        <v>#REF!</v>
      </c>
      <c r="J310" s="99" t="e">
        <f>IF(#REF!="","",#REF!)</f>
        <v>#REF!</v>
      </c>
      <c r="K310" s="115" t="e">
        <f>IF(#REF!="","",#REF!)</f>
        <v>#REF!</v>
      </c>
      <c r="L310" s="99" t="e">
        <f>IF(#REF!="","",#REF!)</f>
        <v>#REF!</v>
      </c>
      <c r="M310" s="99" t="e">
        <f>IF(#REF!="","",#REF!)</f>
        <v>#REF!</v>
      </c>
      <c r="N310" s="99" t="e">
        <f t="shared" si="8"/>
        <v>#REF!</v>
      </c>
      <c r="O310" s="99" t="e">
        <f>#REF!</f>
        <v>#REF!</v>
      </c>
      <c r="P310" s="98" t="e">
        <f>#REF!</f>
        <v>#REF!</v>
      </c>
      <c r="Q310" s="99" t="e">
        <f t="shared" si="9"/>
        <v>#REF!</v>
      </c>
      <c r="R310" s="98" t="e">
        <f>IF(#REF!="","",#REF!)</f>
        <v>#REF!</v>
      </c>
      <c r="S310" s="98" t="e">
        <f>IF(#REF!="","",#REF!)</f>
        <v>#REF!</v>
      </c>
      <c r="T310" s="98" t="e">
        <f>IF(#REF!="","",#REF!)</f>
        <v>#REF!</v>
      </c>
      <c r="U310" s="98" t="e">
        <f>IF(#REF!="","",#REF!)</f>
        <v>#REF!</v>
      </c>
      <c r="V310" s="98" t="e">
        <f>IF(#REF!="","",#REF!)</f>
        <v>#REF!</v>
      </c>
      <c r="W310" s="98" t="e">
        <f>IF(#REF!="","",#REF!)</f>
        <v>#REF!</v>
      </c>
      <c r="X310" s="99" t="e">
        <f>IF(#REF!="","",#REF!)</f>
        <v>#REF!</v>
      </c>
      <c r="Y310" s="99" t="e">
        <f>IF(#REF!="","",#REF!)</f>
        <v>#REF!</v>
      </c>
      <c r="Z310" s="99" t="e">
        <f>IF(#REF!="","",#REF!)</f>
        <v>#REF!</v>
      </c>
      <c r="AA310" s="98" t="e">
        <f>IF(#REF!="","",#REF!)</f>
        <v>#REF!</v>
      </c>
      <c r="AB310" s="98" t="e">
        <f>IF(#REF!="","",#REF!)</f>
        <v>#REF!</v>
      </c>
      <c r="AC310" s="98" t="e">
        <f>IF(#REF!="","",#REF!)</f>
        <v>#REF!</v>
      </c>
    </row>
    <row r="311" spans="1:29" x14ac:dyDescent="0.25">
      <c r="A311" s="98" t="e">
        <f>IF(#REF!="","",#REF!)</f>
        <v>#REF!</v>
      </c>
      <c r="B311" s="99" t="e">
        <f>IF(#REF!="","",#REF!)</f>
        <v>#REF!</v>
      </c>
      <c r="C311" s="98" t="e">
        <f>IF(#REF!="","",#REF!)</f>
        <v>#REF!</v>
      </c>
      <c r="D311" s="98" t="e">
        <f>IF(#REF!="","",#REF!)</f>
        <v>#REF!</v>
      </c>
      <c r="E311" s="98" t="e">
        <f>IF(#REF!="","",#REF!)</f>
        <v>#REF!</v>
      </c>
      <c r="F311" s="98" t="e">
        <f>IF(#REF!="","",#REF!)</f>
        <v>#REF!</v>
      </c>
      <c r="G311" s="99" t="e">
        <f>IF(#REF!="","",#REF!)</f>
        <v>#REF!</v>
      </c>
      <c r="H311" s="99" t="e">
        <f>CONCATENATE(#REF!, "-R",#REF!)</f>
        <v>#REF!</v>
      </c>
      <c r="I311" s="99" t="e">
        <f>IF(#REF!="","",#REF!)</f>
        <v>#REF!</v>
      </c>
      <c r="J311" s="99" t="e">
        <f>IF(#REF!="","",#REF!)</f>
        <v>#REF!</v>
      </c>
      <c r="K311" s="115" t="e">
        <f>IF(#REF!="","",#REF!)</f>
        <v>#REF!</v>
      </c>
      <c r="L311" s="99" t="e">
        <f>IF(#REF!="","",#REF!)</f>
        <v>#REF!</v>
      </c>
      <c r="M311" s="99" t="e">
        <f>IF(#REF!="","",#REF!)</f>
        <v>#REF!</v>
      </c>
      <c r="N311" s="99" t="e">
        <f t="shared" si="8"/>
        <v>#REF!</v>
      </c>
      <c r="O311" s="99" t="e">
        <f>#REF!</f>
        <v>#REF!</v>
      </c>
      <c r="P311" s="98" t="e">
        <f>#REF!</f>
        <v>#REF!</v>
      </c>
      <c r="Q311" s="99" t="e">
        <f t="shared" si="9"/>
        <v>#REF!</v>
      </c>
      <c r="R311" s="98" t="e">
        <f>IF(#REF!="","",#REF!)</f>
        <v>#REF!</v>
      </c>
      <c r="S311" s="98" t="e">
        <f>IF(#REF!="","",#REF!)</f>
        <v>#REF!</v>
      </c>
      <c r="T311" s="98" t="e">
        <f>IF(#REF!="","",#REF!)</f>
        <v>#REF!</v>
      </c>
      <c r="U311" s="98" t="e">
        <f>IF(#REF!="","",#REF!)</f>
        <v>#REF!</v>
      </c>
      <c r="V311" s="98" t="e">
        <f>IF(#REF!="","",#REF!)</f>
        <v>#REF!</v>
      </c>
      <c r="W311" s="98" t="e">
        <f>IF(#REF!="","",#REF!)</f>
        <v>#REF!</v>
      </c>
      <c r="X311" s="99" t="e">
        <f>IF(#REF!="","",#REF!)</f>
        <v>#REF!</v>
      </c>
      <c r="Y311" s="99" t="e">
        <f>IF(#REF!="","",#REF!)</f>
        <v>#REF!</v>
      </c>
      <c r="Z311" s="99" t="e">
        <f>IF(#REF!="","",#REF!)</f>
        <v>#REF!</v>
      </c>
      <c r="AA311" s="98" t="e">
        <f>IF(#REF!="","",#REF!)</f>
        <v>#REF!</v>
      </c>
      <c r="AB311" s="98" t="e">
        <f>IF(#REF!="","",#REF!)</f>
        <v>#REF!</v>
      </c>
      <c r="AC311" s="98" t="e">
        <f>IF(#REF!="","",#REF!)</f>
        <v>#REF!</v>
      </c>
    </row>
    <row r="312" spans="1:29" x14ac:dyDescent="0.25">
      <c r="A312" s="98" t="e">
        <f>IF(#REF!="","",#REF!)</f>
        <v>#REF!</v>
      </c>
      <c r="B312" s="99" t="e">
        <f>IF(#REF!="","",#REF!)</f>
        <v>#REF!</v>
      </c>
      <c r="C312" s="98" t="e">
        <f>IF(#REF!="","",#REF!)</f>
        <v>#REF!</v>
      </c>
      <c r="D312" s="98" t="e">
        <f>IF(#REF!="","",#REF!)</f>
        <v>#REF!</v>
      </c>
      <c r="E312" s="98" t="e">
        <f>IF(#REF!="","",#REF!)</f>
        <v>#REF!</v>
      </c>
      <c r="F312" s="98" t="e">
        <f>IF(#REF!="","",#REF!)</f>
        <v>#REF!</v>
      </c>
      <c r="G312" s="99" t="e">
        <f>IF(#REF!="","",#REF!)</f>
        <v>#REF!</v>
      </c>
      <c r="H312" s="99" t="e">
        <f>CONCATENATE(#REF!, "-R",#REF!)</f>
        <v>#REF!</v>
      </c>
      <c r="I312" s="99" t="e">
        <f>IF(#REF!="","",#REF!)</f>
        <v>#REF!</v>
      </c>
      <c r="J312" s="99" t="e">
        <f>IF(#REF!="","",#REF!)</f>
        <v>#REF!</v>
      </c>
      <c r="K312" s="115" t="e">
        <f>IF(#REF!="","",#REF!)</f>
        <v>#REF!</v>
      </c>
      <c r="L312" s="99" t="e">
        <f>IF(#REF!="","",#REF!)</f>
        <v>#REF!</v>
      </c>
      <c r="M312" s="99" t="e">
        <f>IF(#REF!="","",#REF!)</f>
        <v>#REF!</v>
      </c>
      <c r="N312" s="99" t="e">
        <f t="shared" si="8"/>
        <v>#REF!</v>
      </c>
      <c r="O312" s="99" t="e">
        <f>#REF!</f>
        <v>#REF!</v>
      </c>
      <c r="P312" s="98" t="e">
        <f>#REF!</f>
        <v>#REF!</v>
      </c>
      <c r="Q312" s="99" t="e">
        <f t="shared" si="9"/>
        <v>#REF!</v>
      </c>
      <c r="R312" s="98" t="e">
        <f>IF(#REF!="","",#REF!)</f>
        <v>#REF!</v>
      </c>
      <c r="S312" s="98" t="e">
        <f>IF(#REF!="","",#REF!)</f>
        <v>#REF!</v>
      </c>
      <c r="T312" s="98" t="e">
        <f>IF(#REF!="","",#REF!)</f>
        <v>#REF!</v>
      </c>
      <c r="U312" s="98" t="e">
        <f>IF(#REF!="","",#REF!)</f>
        <v>#REF!</v>
      </c>
      <c r="V312" s="98" t="e">
        <f>IF(#REF!="","",#REF!)</f>
        <v>#REF!</v>
      </c>
      <c r="W312" s="98" t="e">
        <f>IF(#REF!="","",#REF!)</f>
        <v>#REF!</v>
      </c>
      <c r="X312" s="99" t="e">
        <f>IF(#REF!="","",#REF!)</f>
        <v>#REF!</v>
      </c>
      <c r="Y312" s="99" t="e">
        <f>IF(#REF!="","",#REF!)</f>
        <v>#REF!</v>
      </c>
      <c r="Z312" s="99" t="e">
        <f>IF(#REF!="","",#REF!)</f>
        <v>#REF!</v>
      </c>
      <c r="AA312" s="98" t="e">
        <f>IF(#REF!="","",#REF!)</f>
        <v>#REF!</v>
      </c>
      <c r="AB312" s="98" t="e">
        <f>IF(#REF!="","",#REF!)</f>
        <v>#REF!</v>
      </c>
      <c r="AC312" s="98" t="e">
        <f>IF(#REF!="","",#REF!)</f>
        <v>#REF!</v>
      </c>
    </row>
    <row r="313" spans="1:29" x14ac:dyDescent="0.25">
      <c r="A313" s="98" t="e">
        <f>IF(#REF!="","",#REF!)</f>
        <v>#REF!</v>
      </c>
      <c r="B313" s="99" t="e">
        <f>IF(#REF!="","",#REF!)</f>
        <v>#REF!</v>
      </c>
      <c r="C313" s="98" t="e">
        <f>IF(#REF!="","",#REF!)</f>
        <v>#REF!</v>
      </c>
      <c r="D313" s="98" t="e">
        <f>IF(#REF!="","",#REF!)</f>
        <v>#REF!</v>
      </c>
      <c r="E313" s="98" t="e">
        <f>IF(#REF!="","",#REF!)</f>
        <v>#REF!</v>
      </c>
      <c r="F313" s="98" t="e">
        <f>IF(#REF!="","",#REF!)</f>
        <v>#REF!</v>
      </c>
      <c r="G313" s="99" t="e">
        <f>IF(#REF!="","",#REF!)</f>
        <v>#REF!</v>
      </c>
      <c r="H313" s="99" t="e">
        <f>CONCATENATE(#REF!, "-R",#REF!)</f>
        <v>#REF!</v>
      </c>
      <c r="I313" s="99" t="e">
        <f>IF(#REF!="","",#REF!)</f>
        <v>#REF!</v>
      </c>
      <c r="J313" s="99" t="e">
        <f>IF(#REF!="","",#REF!)</f>
        <v>#REF!</v>
      </c>
      <c r="K313" s="115" t="e">
        <f>IF(#REF!="","",#REF!)</f>
        <v>#REF!</v>
      </c>
      <c r="L313" s="99" t="e">
        <f>IF(#REF!="","",#REF!)</f>
        <v>#REF!</v>
      </c>
      <c r="M313" s="99" t="e">
        <f>IF(#REF!="","",#REF!)</f>
        <v>#REF!</v>
      </c>
      <c r="N313" s="99" t="e">
        <f t="shared" si="8"/>
        <v>#REF!</v>
      </c>
      <c r="O313" s="99" t="e">
        <f>#REF!</f>
        <v>#REF!</v>
      </c>
      <c r="P313" s="98" t="e">
        <f>#REF!</f>
        <v>#REF!</v>
      </c>
      <c r="Q313" s="99" t="e">
        <f t="shared" si="9"/>
        <v>#REF!</v>
      </c>
      <c r="R313" s="98" t="e">
        <f>IF(#REF!="","",#REF!)</f>
        <v>#REF!</v>
      </c>
      <c r="S313" s="98" t="e">
        <f>IF(#REF!="","",#REF!)</f>
        <v>#REF!</v>
      </c>
      <c r="T313" s="98" t="e">
        <f>IF(#REF!="","",#REF!)</f>
        <v>#REF!</v>
      </c>
      <c r="U313" s="98" t="e">
        <f>IF(#REF!="","",#REF!)</f>
        <v>#REF!</v>
      </c>
      <c r="V313" s="98" t="e">
        <f>IF(#REF!="","",#REF!)</f>
        <v>#REF!</v>
      </c>
      <c r="W313" s="98" t="e">
        <f>IF(#REF!="","",#REF!)</f>
        <v>#REF!</v>
      </c>
      <c r="X313" s="99" t="e">
        <f>IF(#REF!="","",#REF!)</f>
        <v>#REF!</v>
      </c>
      <c r="Y313" s="99" t="e">
        <f>IF(#REF!="","",#REF!)</f>
        <v>#REF!</v>
      </c>
      <c r="Z313" s="99" t="e">
        <f>IF(#REF!="","",#REF!)</f>
        <v>#REF!</v>
      </c>
      <c r="AA313" s="98" t="e">
        <f>IF(#REF!="","",#REF!)</f>
        <v>#REF!</v>
      </c>
      <c r="AB313" s="98" t="e">
        <f>IF(#REF!="","",#REF!)</f>
        <v>#REF!</v>
      </c>
      <c r="AC313" s="98" t="e">
        <f>IF(#REF!="","",#REF!)</f>
        <v>#REF!</v>
      </c>
    </row>
    <row r="314" spans="1:29" x14ac:dyDescent="0.25">
      <c r="A314" s="98" t="e">
        <f>IF(#REF!="","",#REF!)</f>
        <v>#REF!</v>
      </c>
      <c r="B314" s="99" t="e">
        <f>IF(#REF!="","",#REF!)</f>
        <v>#REF!</v>
      </c>
      <c r="C314" s="98" t="e">
        <f>IF(#REF!="","",#REF!)</f>
        <v>#REF!</v>
      </c>
      <c r="D314" s="98" t="e">
        <f>IF(#REF!="","",#REF!)</f>
        <v>#REF!</v>
      </c>
      <c r="E314" s="98" t="e">
        <f>IF(#REF!="","",#REF!)</f>
        <v>#REF!</v>
      </c>
      <c r="F314" s="98" t="e">
        <f>IF(#REF!="","",#REF!)</f>
        <v>#REF!</v>
      </c>
      <c r="G314" s="99" t="e">
        <f>IF(#REF!="","",#REF!)</f>
        <v>#REF!</v>
      </c>
      <c r="H314" s="99" t="e">
        <f>CONCATENATE(#REF!, "-R",#REF!)</f>
        <v>#REF!</v>
      </c>
      <c r="I314" s="99" t="e">
        <f>IF(#REF!="","",#REF!)</f>
        <v>#REF!</v>
      </c>
      <c r="J314" s="99" t="e">
        <f>IF(#REF!="","",#REF!)</f>
        <v>#REF!</v>
      </c>
      <c r="K314" s="115" t="e">
        <f>IF(#REF!="","",#REF!)</f>
        <v>#REF!</v>
      </c>
      <c r="L314" s="99" t="e">
        <f>IF(#REF!="","",#REF!)</f>
        <v>#REF!</v>
      </c>
      <c r="M314" s="99" t="e">
        <f>IF(#REF!="","",#REF!)</f>
        <v>#REF!</v>
      </c>
      <c r="N314" s="99" t="e">
        <f t="shared" si="8"/>
        <v>#REF!</v>
      </c>
      <c r="O314" s="99" t="e">
        <f>#REF!</f>
        <v>#REF!</v>
      </c>
      <c r="P314" s="98" t="e">
        <f>#REF!</f>
        <v>#REF!</v>
      </c>
      <c r="Q314" s="99" t="e">
        <f t="shared" si="9"/>
        <v>#REF!</v>
      </c>
      <c r="R314" s="98" t="e">
        <f>IF(#REF!="","",#REF!)</f>
        <v>#REF!</v>
      </c>
      <c r="S314" s="98" t="e">
        <f>IF(#REF!="","",#REF!)</f>
        <v>#REF!</v>
      </c>
      <c r="T314" s="98" t="e">
        <f>IF(#REF!="","",#REF!)</f>
        <v>#REF!</v>
      </c>
      <c r="U314" s="98" t="e">
        <f>IF(#REF!="","",#REF!)</f>
        <v>#REF!</v>
      </c>
      <c r="V314" s="98" t="e">
        <f>IF(#REF!="","",#REF!)</f>
        <v>#REF!</v>
      </c>
      <c r="W314" s="98" t="e">
        <f>IF(#REF!="","",#REF!)</f>
        <v>#REF!</v>
      </c>
      <c r="X314" s="99" t="e">
        <f>IF(#REF!="","",#REF!)</f>
        <v>#REF!</v>
      </c>
      <c r="Y314" s="99" t="e">
        <f>IF(#REF!="","",#REF!)</f>
        <v>#REF!</v>
      </c>
      <c r="Z314" s="99" t="e">
        <f>IF(#REF!="","",#REF!)</f>
        <v>#REF!</v>
      </c>
      <c r="AA314" s="98" t="e">
        <f>IF(#REF!="","",#REF!)</f>
        <v>#REF!</v>
      </c>
      <c r="AB314" s="98" t="e">
        <f>IF(#REF!="","",#REF!)</f>
        <v>#REF!</v>
      </c>
      <c r="AC314" s="98" t="e">
        <f>IF(#REF!="","",#REF!)</f>
        <v>#REF!</v>
      </c>
    </row>
    <row r="315" spans="1:29" x14ac:dyDescent="0.25">
      <c r="A315" s="98" t="e">
        <f>IF(#REF!="","",#REF!)</f>
        <v>#REF!</v>
      </c>
      <c r="B315" s="99" t="e">
        <f>IF(#REF!="","",#REF!)</f>
        <v>#REF!</v>
      </c>
      <c r="C315" s="98" t="e">
        <f>IF(#REF!="","",#REF!)</f>
        <v>#REF!</v>
      </c>
      <c r="D315" s="98" t="e">
        <f>IF(#REF!="","",#REF!)</f>
        <v>#REF!</v>
      </c>
      <c r="E315" s="98" t="e">
        <f>IF(#REF!="","",#REF!)</f>
        <v>#REF!</v>
      </c>
      <c r="F315" s="98" t="e">
        <f>IF(#REF!="","",#REF!)</f>
        <v>#REF!</v>
      </c>
      <c r="G315" s="99" t="e">
        <f>IF(#REF!="","",#REF!)</f>
        <v>#REF!</v>
      </c>
      <c r="H315" s="99" t="e">
        <f>CONCATENATE(#REF!, "-R",#REF!)</f>
        <v>#REF!</v>
      </c>
      <c r="I315" s="99" t="e">
        <f>IF(#REF!="","",#REF!)</f>
        <v>#REF!</v>
      </c>
      <c r="J315" s="99" t="e">
        <f>IF(#REF!="","",#REF!)</f>
        <v>#REF!</v>
      </c>
      <c r="K315" s="115" t="e">
        <f>IF(#REF!="","",#REF!)</f>
        <v>#REF!</v>
      </c>
      <c r="L315" s="99" t="e">
        <f>IF(#REF!="","",#REF!)</f>
        <v>#REF!</v>
      </c>
      <c r="M315" s="99" t="e">
        <f>IF(#REF!="","",#REF!)</f>
        <v>#REF!</v>
      </c>
      <c r="N315" s="99" t="e">
        <f t="shared" si="8"/>
        <v>#REF!</v>
      </c>
      <c r="O315" s="99" t="e">
        <f>#REF!</f>
        <v>#REF!</v>
      </c>
      <c r="P315" s="98" t="e">
        <f>#REF!</f>
        <v>#REF!</v>
      </c>
      <c r="Q315" s="99" t="e">
        <f t="shared" si="9"/>
        <v>#REF!</v>
      </c>
      <c r="R315" s="98" t="e">
        <f>IF(#REF!="","",#REF!)</f>
        <v>#REF!</v>
      </c>
      <c r="S315" s="98" t="e">
        <f>IF(#REF!="","",#REF!)</f>
        <v>#REF!</v>
      </c>
      <c r="T315" s="98" t="e">
        <f>IF(#REF!="","",#REF!)</f>
        <v>#REF!</v>
      </c>
      <c r="U315" s="98" t="e">
        <f>IF(#REF!="","",#REF!)</f>
        <v>#REF!</v>
      </c>
      <c r="V315" s="98" t="e">
        <f>IF(#REF!="","",#REF!)</f>
        <v>#REF!</v>
      </c>
      <c r="W315" s="98" t="e">
        <f>IF(#REF!="","",#REF!)</f>
        <v>#REF!</v>
      </c>
      <c r="X315" s="99" t="e">
        <f>IF(#REF!="","",#REF!)</f>
        <v>#REF!</v>
      </c>
      <c r="Y315" s="99" t="e">
        <f>IF(#REF!="","",#REF!)</f>
        <v>#REF!</v>
      </c>
      <c r="Z315" s="99" t="e">
        <f>IF(#REF!="","",#REF!)</f>
        <v>#REF!</v>
      </c>
      <c r="AA315" s="98" t="e">
        <f>IF(#REF!="","",#REF!)</f>
        <v>#REF!</v>
      </c>
      <c r="AB315" s="98" t="e">
        <f>IF(#REF!="","",#REF!)</f>
        <v>#REF!</v>
      </c>
      <c r="AC315" s="98" t="e">
        <f>IF(#REF!="","",#REF!)</f>
        <v>#REF!</v>
      </c>
    </row>
    <row r="316" spans="1:29" x14ac:dyDescent="0.25">
      <c r="A316" s="98" t="e">
        <f>IF(#REF!="","",#REF!)</f>
        <v>#REF!</v>
      </c>
      <c r="B316" s="99" t="e">
        <f>IF(#REF!="","",#REF!)</f>
        <v>#REF!</v>
      </c>
      <c r="C316" s="98" t="e">
        <f>IF(#REF!="","",#REF!)</f>
        <v>#REF!</v>
      </c>
      <c r="D316" s="98" t="e">
        <f>IF(#REF!="","",#REF!)</f>
        <v>#REF!</v>
      </c>
      <c r="E316" s="98" t="e">
        <f>IF(#REF!="","",#REF!)</f>
        <v>#REF!</v>
      </c>
      <c r="F316" s="98" t="e">
        <f>IF(#REF!="","",#REF!)</f>
        <v>#REF!</v>
      </c>
      <c r="G316" s="99" t="e">
        <f>IF(#REF!="","",#REF!)</f>
        <v>#REF!</v>
      </c>
      <c r="H316" s="99" t="e">
        <f>CONCATENATE(#REF!, "-R",#REF!)</f>
        <v>#REF!</v>
      </c>
      <c r="I316" s="99" t="e">
        <f>IF(#REF!="","",#REF!)</f>
        <v>#REF!</v>
      </c>
      <c r="J316" s="99" t="e">
        <f>IF(#REF!="","",#REF!)</f>
        <v>#REF!</v>
      </c>
      <c r="K316" s="115" t="e">
        <f>IF(#REF!="","",#REF!)</f>
        <v>#REF!</v>
      </c>
      <c r="L316" s="99" t="e">
        <f>IF(#REF!="","",#REF!)</f>
        <v>#REF!</v>
      </c>
      <c r="M316" s="99" t="e">
        <f>IF(#REF!="","",#REF!)</f>
        <v>#REF!</v>
      </c>
      <c r="N316" s="99" t="e">
        <f t="shared" si="8"/>
        <v>#REF!</v>
      </c>
      <c r="O316" s="99" t="e">
        <f>#REF!</f>
        <v>#REF!</v>
      </c>
      <c r="P316" s="98" t="e">
        <f>#REF!</f>
        <v>#REF!</v>
      </c>
      <c r="Q316" s="99" t="e">
        <f t="shared" si="9"/>
        <v>#REF!</v>
      </c>
      <c r="R316" s="98" t="e">
        <f>IF(#REF!="","",#REF!)</f>
        <v>#REF!</v>
      </c>
      <c r="S316" s="98" t="e">
        <f>IF(#REF!="","",#REF!)</f>
        <v>#REF!</v>
      </c>
      <c r="T316" s="98" t="e">
        <f>IF(#REF!="","",#REF!)</f>
        <v>#REF!</v>
      </c>
      <c r="U316" s="98" t="e">
        <f>IF(#REF!="","",#REF!)</f>
        <v>#REF!</v>
      </c>
      <c r="V316" s="98" t="e">
        <f>IF(#REF!="","",#REF!)</f>
        <v>#REF!</v>
      </c>
      <c r="W316" s="98" t="e">
        <f>IF(#REF!="","",#REF!)</f>
        <v>#REF!</v>
      </c>
      <c r="X316" s="99" t="e">
        <f>IF(#REF!="","",#REF!)</f>
        <v>#REF!</v>
      </c>
      <c r="Y316" s="99" t="e">
        <f>IF(#REF!="","",#REF!)</f>
        <v>#REF!</v>
      </c>
      <c r="Z316" s="99" t="e">
        <f>IF(#REF!="","",#REF!)</f>
        <v>#REF!</v>
      </c>
      <c r="AA316" s="98" t="e">
        <f>IF(#REF!="","",#REF!)</f>
        <v>#REF!</v>
      </c>
      <c r="AB316" s="98" t="e">
        <f>IF(#REF!="","",#REF!)</f>
        <v>#REF!</v>
      </c>
      <c r="AC316" s="98" t="e">
        <f>IF(#REF!="","",#REF!)</f>
        <v>#REF!</v>
      </c>
    </row>
    <row r="317" spans="1:29" x14ac:dyDescent="0.25">
      <c r="A317" s="98" t="e">
        <f>IF(#REF!="","",#REF!)</f>
        <v>#REF!</v>
      </c>
      <c r="B317" s="99" t="e">
        <f>IF(#REF!="","",#REF!)</f>
        <v>#REF!</v>
      </c>
      <c r="C317" s="98" t="e">
        <f>IF(#REF!="","",#REF!)</f>
        <v>#REF!</v>
      </c>
      <c r="D317" s="98" t="e">
        <f>IF(#REF!="","",#REF!)</f>
        <v>#REF!</v>
      </c>
      <c r="E317" s="98" t="e">
        <f>IF(#REF!="","",#REF!)</f>
        <v>#REF!</v>
      </c>
      <c r="F317" s="98" t="e">
        <f>IF(#REF!="","",#REF!)</f>
        <v>#REF!</v>
      </c>
      <c r="G317" s="99" t="e">
        <f>IF(#REF!="","",#REF!)</f>
        <v>#REF!</v>
      </c>
      <c r="H317" s="99" t="e">
        <f>CONCATENATE(#REF!, "-R",#REF!)</f>
        <v>#REF!</v>
      </c>
      <c r="I317" s="99" t="e">
        <f>IF(#REF!="","",#REF!)</f>
        <v>#REF!</v>
      </c>
      <c r="J317" s="99" t="e">
        <f>IF(#REF!="","",#REF!)</f>
        <v>#REF!</v>
      </c>
      <c r="K317" s="115" t="e">
        <f>IF(#REF!="","",#REF!)</f>
        <v>#REF!</v>
      </c>
      <c r="L317" s="99" t="e">
        <f>IF(#REF!="","",#REF!)</f>
        <v>#REF!</v>
      </c>
      <c r="M317" s="99" t="e">
        <f>IF(#REF!="","",#REF!)</f>
        <v>#REF!</v>
      </c>
      <c r="N317" s="99" t="e">
        <f t="shared" si="8"/>
        <v>#REF!</v>
      </c>
      <c r="O317" s="99" t="e">
        <f>#REF!</f>
        <v>#REF!</v>
      </c>
      <c r="P317" s="98" t="e">
        <f>#REF!</f>
        <v>#REF!</v>
      </c>
      <c r="Q317" s="99" t="e">
        <f t="shared" si="9"/>
        <v>#REF!</v>
      </c>
      <c r="R317" s="98" t="e">
        <f>IF(#REF!="","",#REF!)</f>
        <v>#REF!</v>
      </c>
      <c r="S317" s="98" t="e">
        <f>IF(#REF!="","",#REF!)</f>
        <v>#REF!</v>
      </c>
      <c r="T317" s="98" t="e">
        <f>IF(#REF!="","",#REF!)</f>
        <v>#REF!</v>
      </c>
      <c r="U317" s="98" t="e">
        <f>IF(#REF!="","",#REF!)</f>
        <v>#REF!</v>
      </c>
      <c r="V317" s="98" t="e">
        <f>IF(#REF!="","",#REF!)</f>
        <v>#REF!</v>
      </c>
      <c r="W317" s="98" t="e">
        <f>IF(#REF!="","",#REF!)</f>
        <v>#REF!</v>
      </c>
      <c r="X317" s="99" t="e">
        <f>IF(#REF!="","",#REF!)</f>
        <v>#REF!</v>
      </c>
      <c r="Y317" s="99" t="e">
        <f>IF(#REF!="","",#REF!)</f>
        <v>#REF!</v>
      </c>
      <c r="Z317" s="99" t="e">
        <f>IF(#REF!="","",#REF!)</f>
        <v>#REF!</v>
      </c>
      <c r="AA317" s="98" t="e">
        <f>IF(#REF!="","",#REF!)</f>
        <v>#REF!</v>
      </c>
      <c r="AB317" s="98" t="e">
        <f>IF(#REF!="","",#REF!)</f>
        <v>#REF!</v>
      </c>
      <c r="AC317" s="98" t="e">
        <f>IF(#REF!="","",#REF!)</f>
        <v>#REF!</v>
      </c>
    </row>
    <row r="318" spans="1:29" x14ac:dyDescent="0.25">
      <c r="A318" s="98" t="e">
        <f>IF(#REF!="","",#REF!)</f>
        <v>#REF!</v>
      </c>
      <c r="B318" s="99" t="e">
        <f>IF(#REF!="","",#REF!)</f>
        <v>#REF!</v>
      </c>
      <c r="C318" s="98" t="e">
        <f>IF(#REF!="","",#REF!)</f>
        <v>#REF!</v>
      </c>
      <c r="D318" s="98" t="e">
        <f>IF(#REF!="","",#REF!)</f>
        <v>#REF!</v>
      </c>
      <c r="E318" s="98" t="e">
        <f>IF(#REF!="","",#REF!)</f>
        <v>#REF!</v>
      </c>
      <c r="F318" s="98" t="e">
        <f>IF(#REF!="","",#REF!)</f>
        <v>#REF!</v>
      </c>
      <c r="G318" s="99" t="e">
        <f>IF(#REF!="","",#REF!)</f>
        <v>#REF!</v>
      </c>
      <c r="H318" s="99" t="e">
        <f>CONCATENATE(#REF!, "-R",#REF!)</f>
        <v>#REF!</v>
      </c>
      <c r="I318" s="99" t="e">
        <f>IF(#REF!="","",#REF!)</f>
        <v>#REF!</v>
      </c>
      <c r="J318" s="99" t="e">
        <f>IF(#REF!="","",#REF!)</f>
        <v>#REF!</v>
      </c>
      <c r="K318" s="115" t="e">
        <f>IF(#REF!="","",#REF!)</f>
        <v>#REF!</v>
      </c>
      <c r="L318" s="99" t="e">
        <f>IF(#REF!="","",#REF!)</f>
        <v>#REF!</v>
      </c>
      <c r="M318" s="99" t="e">
        <f>IF(#REF!="","",#REF!)</f>
        <v>#REF!</v>
      </c>
      <c r="N318" s="99" t="e">
        <f t="shared" si="8"/>
        <v>#REF!</v>
      </c>
      <c r="O318" s="99" t="e">
        <f>#REF!</f>
        <v>#REF!</v>
      </c>
      <c r="P318" s="98" t="e">
        <f>#REF!</f>
        <v>#REF!</v>
      </c>
      <c r="Q318" s="99" t="e">
        <f t="shared" si="9"/>
        <v>#REF!</v>
      </c>
      <c r="R318" s="98" t="e">
        <f>IF(#REF!="","",#REF!)</f>
        <v>#REF!</v>
      </c>
      <c r="S318" s="98" t="e">
        <f>IF(#REF!="","",#REF!)</f>
        <v>#REF!</v>
      </c>
      <c r="T318" s="98" t="e">
        <f>IF(#REF!="","",#REF!)</f>
        <v>#REF!</v>
      </c>
      <c r="U318" s="98" t="e">
        <f>IF(#REF!="","",#REF!)</f>
        <v>#REF!</v>
      </c>
      <c r="V318" s="98" t="e">
        <f>IF(#REF!="","",#REF!)</f>
        <v>#REF!</v>
      </c>
      <c r="W318" s="98" t="e">
        <f>IF(#REF!="","",#REF!)</f>
        <v>#REF!</v>
      </c>
      <c r="X318" s="99" t="e">
        <f>IF(#REF!="","",#REF!)</f>
        <v>#REF!</v>
      </c>
      <c r="Y318" s="99" t="e">
        <f>IF(#REF!="","",#REF!)</f>
        <v>#REF!</v>
      </c>
      <c r="Z318" s="99" t="e">
        <f>IF(#REF!="","",#REF!)</f>
        <v>#REF!</v>
      </c>
      <c r="AA318" s="98" t="e">
        <f>IF(#REF!="","",#REF!)</f>
        <v>#REF!</v>
      </c>
      <c r="AB318" s="98" t="e">
        <f>IF(#REF!="","",#REF!)</f>
        <v>#REF!</v>
      </c>
      <c r="AC318" s="98" t="e">
        <f>IF(#REF!="","",#REF!)</f>
        <v>#REF!</v>
      </c>
    </row>
    <row r="319" spans="1:29" x14ac:dyDescent="0.25">
      <c r="A319" s="98" t="e">
        <f>IF(#REF!="","",#REF!)</f>
        <v>#REF!</v>
      </c>
      <c r="B319" s="99" t="e">
        <f>IF(#REF!="","",#REF!)</f>
        <v>#REF!</v>
      </c>
      <c r="C319" s="98" t="e">
        <f>IF(#REF!="","",#REF!)</f>
        <v>#REF!</v>
      </c>
      <c r="D319" s="98" t="e">
        <f>IF(#REF!="","",#REF!)</f>
        <v>#REF!</v>
      </c>
      <c r="E319" s="98" t="e">
        <f>IF(#REF!="","",#REF!)</f>
        <v>#REF!</v>
      </c>
      <c r="F319" s="98" t="e">
        <f>IF(#REF!="","",#REF!)</f>
        <v>#REF!</v>
      </c>
      <c r="G319" s="99" t="e">
        <f>IF(#REF!="","",#REF!)</f>
        <v>#REF!</v>
      </c>
      <c r="H319" s="99" t="e">
        <f>CONCATENATE(#REF!, "-R",#REF!)</f>
        <v>#REF!</v>
      </c>
      <c r="I319" s="99" t="e">
        <f>IF(#REF!="","",#REF!)</f>
        <v>#REF!</v>
      </c>
      <c r="J319" s="99" t="e">
        <f>IF(#REF!="","",#REF!)</f>
        <v>#REF!</v>
      </c>
      <c r="K319" s="115" t="e">
        <f>IF(#REF!="","",#REF!)</f>
        <v>#REF!</v>
      </c>
      <c r="L319" s="99" t="e">
        <f>IF(#REF!="","",#REF!)</f>
        <v>#REF!</v>
      </c>
      <c r="M319" s="99" t="e">
        <f>IF(#REF!="","",#REF!)</f>
        <v>#REF!</v>
      </c>
      <c r="N319" s="99" t="e">
        <f t="shared" si="8"/>
        <v>#REF!</v>
      </c>
      <c r="O319" s="99" t="e">
        <f>#REF!</f>
        <v>#REF!</v>
      </c>
      <c r="P319" s="98" t="e">
        <f>#REF!</f>
        <v>#REF!</v>
      </c>
      <c r="Q319" s="99" t="e">
        <f t="shared" si="9"/>
        <v>#REF!</v>
      </c>
      <c r="R319" s="98" t="e">
        <f>IF(#REF!="","",#REF!)</f>
        <v>#REF!</v>
      </c>
      <c r="S319" s="98" t="e">
        <f>IF(#REF!="","",#REF!)</f>
        <v>#REF!</v>
      </c>
      <c r="T319" s="98" t="e">
        <f>IF(#REF!="","",#REF!)</f>
        <v>#REF!</v>
      </c>
      <c r="U319" s="98" t="e">
        <f>IF(#REF!="","",#REF!)</f>
        <v>#REF!</v>
      </c>
      <c r="V319" s="98" t="e">
        <f>IF(#REF!="","",#REF!)</f>
        <v>#REF!</v>
      </c>
      <c r="W319" s="98" t="e">
        <f>IF(#REF!="","",#REF!)</f>
        <v>#REF!</v>
      </c>
      <c r="X319" s="99" t="e">
        <f>IF(#REF!="","",#REF!)</f>
        <v>#REF!</v>
      </c>
      <c r="Y319" s="99" t="e">
        <f>IF(#REF!="","",#REF!)</f>
        <v>#REF!</v>
      </c>
      <c r="Z319" s="99" t="e">
        <f>IF(#REF!="","",#REF!)</f>
        <v>#REF!</v>
      </c>
      <c r="AA319" s="98" t="e">
        <f>IF(#REF!="","",#REF!)</f>
        <v>#REF!</v>
      </c>
      <c r="AB319" s="98" t="e">
        <f>IF(#REF!="","",#REF!)</f>
        <v>#REF!</v>
      </c>
      <c r="AC319" s="98" t="e">
        <f>IF(#REF!="","",#REF!)</f>
        <v>#REF!</v>
      </c>
    </row>
    <row r="320" spans="1:29" x14ac:dyDescent="0.25">
      <c r="A320" s="98" t="e">
        <f>IF(#REF!="","",#REF!)</f>
        <v>#REF!</v>
      </c>
      <c r="B320" s="99" t="e">
        <f>IF(#REF!="","",#REF!)</f>
        <v>#REF!</v>
      </c>
      <c r="C320" s="98" t="e">
        <f>IF(#REF!="","",#REF!)</f>
        <v>#REF!</v>
      </c>
      <c r="D320" s="98" t="e">
        <f>IF(#REF!="","",#REF!)</f>
        <v>#REF!</v>
      </c>
      <c r="E320" s="98" t="e">
        <f>IF(#REF!="","",#REF!)</f>
        <v>#REF!</v>
      </c>
      <c r="F320" s="98" t="e">
        <f>IF(#REF!="","",#REF!)</f>
        <v>#REF!</v>
      </c>
      <c r="G320" s="99" t="e">
        <f>IF(#REF!="","",#REF!)</f>
        <v>#REF!</v>
      </c>
      <c r="H320" s="99" t="e">
        <f>CONCATENATE(#REF!, "-R",#REF!)</f>
        <v>#REF!</v>
      </c>
      <c r="I320" s="99" t="e">
        <f>IF(#REF!="","",#REF!)</f>
        <v>#REF!</v>
      </c>
      <c r="J320" s="99" t="e">
        <f>IF(#REF!="","",#REF!)</f>
        <v>#REF!</v>
      </c>
      <c r="K320" s="115" t="e">
        <f>IF(#REF!="","",#REF!)</f>
        <v>#REF!</v>
      </c>
      <c r="L320" s="99" t="e">
        <f>IF(#REF!="","",#REF!)</f>
        <v>#REF!</v>
      </c>
      <c r="M320" s="99" t="e">
        <f>IF(#REF!="","",#REF!)</f>
        <v>#REF!</v>
      </c>
      <c r="N320" s="99" t="e">
        <f t="shared" si="8"/>
        <v>#REF!</v>
      </c>
      <c r="O320" s="99" t="e">
        <f>#REF!</f>
        <v>#REF!</v>
      </c>
      <c r="P320" s="98" t="e">
        <f>#REF!</f>
        <v>#REF!</v>
      </c>
      <c r="Q320" s="99" t="e">
        <f t="shared" si="9"/>
        <v>#REF!</v>
      </c>
      <c r="R320" s="98" t="e">
        <f>IF(#REF!="","",#REF!)</f>
        <v>#REF!</v>
      </c>
      <c r="S320" s="98" t="e">
        <f>IF(#REF!="","",#REF!)</f>
        <v>#REF!</v>
      </c>
      <c r="T320" s="98" t="e">
        <f>IF(#REF!="","",#REF!)</f>
        <v>#REF!</v>
      </c>
      <c r="U320" s="98" t="e">
        <f>IF(#REF!="","",#REF!)</f>
        <v>#REF!</v>
      </c>
      <c r="V320" s="98" t="e">
        <f>IF(#REF!="","",#REF!)</f>
        <v>#REF!</v>
      </c>
      <c r="W320" s="98" t="e">
        <f>IF(#REF!="","",#REF!)</f>
        <v>#REF!</v>
      </c>
      <c r="X320" s="99" t="e">
        <f>IF(#REF!="","",#REF!)</f>
        <v>#REF!</v>
      </c>
      <c r="Y320" s="99" t="e">
        <f>IF(#REF!="","",#REF!)</f>
        <v>#REF!</v>
      </c>
      <c r="Z320" s="99" t="e">
        <f>IF(#REF!="","",#REF!)</f>
        <v>#REF!</v>
      </c>
      <c r="AA320" s="98" t="e">
        <f>IF(#REF!="","",#REF!)</f>
        <v>#REF!</v>
      </c>
      <c r="AB320" s="98" t="e">
        <f>IF(#REF!="","",#REF!)</f>
        <v>#REF!</v>
      </c>
      <c r="AC320" s="98" t="e">
        <f>IF(#REF!="","",#REF!)</f>
        <v>#REF!</v>
      </c>
    </row>
    <row r="321" spans="1:29" x14ac:dyDescent="0.25">
      <c r="A321" s="98" t="e">
        <f>IF(#REF!="","",#REF!)</f>
        <v>#REF!</v>
      </c>
      <c r="B321" s="99" t="e">
        <f>IF(#REF!="","",#REF!)</f>
        <v>#REF!</v>
      </c>
      <c r="C321" s="98" t="e">
        <f>IF(#REF!="","",#REF!)</f>
        <v>#REF!</v>
      </c>
      <c r="D321" s="98" t="e">
        <f>IF(#REF!="","",#REF!)</f>
        <v>#REF!</v>
      </c>
      <c r="E321" s="98" t="e">
        <f>IF(#REF!="","",#REF!)</f>
        <v>#REF!</v>
      </c>
      <c r="F321" s="98" t="e">
        <f>IF(#REF!="","",#REF!)</f>
        <v>#REF!</v>
      </c>
      <c r="G321" s="99" t="e">
        <f>IF(#REF!="","",#REF!)</f>
        <v>#REF!</v>
      </c>
      <c r="H321" s="99" t="e">
        <f>CONCATENATE(#REF!, "-R",#REF!)</f>
        <v>#REF!</v>
      </c>
      <c r="I321" s="99" t="e">
        <f>IF(#REF!="","",#REF!)</f>
        <v>#REF!</v>
      </c>
      <c r="J321" s="99" t="e">
        <f>IF(#REF!="","",#REF!)</f>
        <v>#REF!</v>
      </c>
      <c r="K321" s="115" t="e">
        <f>IF(#REF!="","",#REF!)</f>
        <v>#REF!</v>
      </c>
      <c r="L321" s="99" t="e">
        <f>IF(#REF!="","",#REF!)</f>
        <v>#REF!</v>
      </c>
      <c r="M321" s="99" t="e">
        <f>IF(#REF!="","",#REF!)</f>
        <v>#REF!</v>
      </c>
      <c r="N321" s="99" t="e">
        <f t="shared" si="8"/>
        <v>#REF!</v>
      </c>
      <c r="O321" s="99" t="e">
        <f>#REF!</f>
        <v>#REF!</v>
      </c>
      <c r="P321" s="98" t="e">
        <f>#REF!</f>
        <v>#REF!</v>
      </c>
      <c r="Q321" s="99" t="e">
        <f t="shared" si="9"/>
        <v>#REF!</v>
      </c>
      <c r="R321" s="98" t="e">
        <f>IF(#REF!="","",#REF!)</f>
        <v>#REF!</v>
      </c>
      <c r="S321" s="98" t="e">
        <f>IF(#REF!="","",#REF!)</f>
        <v>#REF!</v>
      </c>
      <c r="T321" s="98" t="e">
        <f>IF(#REF!="","",#REF!)</f>
        <v>#REF!</v>
      </c>
      <c r="U321" s="98" t="e">
        <f>IF(#REF!="","",#REF!)</f>
        <v>#REF!</v>
      </c>
      <c r="V321" s="98" t="e">
        <f>IF(#REF!="","",#REF!)</f>
        <v>#REF!</v>
      </c>
      <c r="W321" s="98" t="e">
        <f>IF(#REF!="","",#REF!)</f>
        <v>#REF!</v>
      </c>
      <c r="X321" s="99" t="e">
        <f>IF(#REF!="","",#REF!)</f>
        <v>#REF!</v>
      </c>
      <c r="Y321" s="99" t="e">
        <f>IF(#REF!="","",#REF!)</f>
        <v>#REF!</v>
      </c>
      <c r="Z321" s="99" t="e">
        <f>IF(#REF!="","",#REF!)</f>
        <v>#REF!</v>
      </c>
      <c r="AA321" s="98" t="e">
        <f>IF(#REF!="","",#REF!)</f>
        <v>#REF!</v>
      </c>
      <c r="AB321" s="98" t="e">
        <f>IF(#REF!="","",#REF!)</f>
        <v>#REF!</v>
      </c>
      <c r="AC321" s="98" t="e">
        <f>IF(#REF!="","",#REF!)</f>
        <v>#REF!</v>
      </c>
    </row>
    <row r="322" spans="1:29" x14ac:dyDescent="0.25">
      <c r="A322" s="98" t="e">
        <f>IF(#REF!="","",#REF!)</f>
        <v>#REF!</v>
      </c>
      <c r="B322" s="99" t="e">
        <f>IF(#REF!="","",#REF!)</f>
        <v>#REF!</v>
      </c>
      <c r="C322" s="98" t="e">
        <f>IF(#REF!="","",#REF!)</f>
        <v>#REF!</v>
      </c>
      <c r="D322" s="98" t="e">
        <f>IF(#REF!="","",#REF!)</f>
        <v>#REF!</v>
      </c>
      <c r="E322" s="98" t="e">
        <f>IF(#REF!="","",#REF!)</f>
        <v>#REF!</v>
      </c>
      <c r="F322" s="98" t="e">
        <f>IF(#REF!="","",#REF!)</f>
        <v>#REF!</v>
      </c>
      <c r="G322" s="99" t="e">
        <f>IF(#REF!="","",#REF!)</f>
        <v>#REF!</v>
      </c>
      <c r="H322" s="99" t="e">
        <f>CONCATENATE(#REF!, "-R",#REF!)</f>
        <v>#REF!</v>
      </c>
      <c r="I322" s="99" t="e">
        <f>IF(#REF!="","",#REF!)</f>
        <v>#REF!</v>
      </c>
      <c r="J322" s="99" t="e">
        <f>IF(#REF!="","",#REF!)</f>
        <v>#REF!</v>
      </c>
      <c r="K322" s="115" t="e">
        <f>IF(#REF!="","",#REF!)</f>
        <v>#REF!</v>
      </c>
      <c r="L322" s="99" t="e">
        <f>IF(#REF!="","",#REF!)</f>
        <v>#REF!</v>
      </c>
      <c r="M322" s="99" t="e">
        <f>IF(#REF!="","",#REF!)</f>
        <v>#REF!</v>
      </c>
      <c r="N322" s="99" t="e">
        <f t="shared" si="8"/>
        <v>#REF!</v>
      </c>
      <c r="O322" s="99" t="e">
        <f>#REF!</f>
        <v>#REF!</v>
      </c>
      <c r="P322" s="98" t="e">
        <f>#REF!</f>
        <v>#REF!</v>
      </c>
      <c r="Q322" s="99" t="e">
        <f t="shared" si="9"/>
        <v>#REF!</v>
      </c>
      <c r="R322" s="98" t="e">
        <f>IF(#REF!="","",#REF!)</f>
        <v>#REF!</v>
      </c>
      <c r="S322" s="98" t="e">
        <f>IF(#REF!="","",#REF!)</f>
        <v>#REF!</v>
      </c>
      <c r="T322" s="98" t="e">
        <f>IF(#REF!="","",#REF!)</f>
        <v>#REF!</v>
      </c>
      <c r="U322" s="98" t="e">
        <f>IF(#REF!="","",#REF!)</f>
        <v>#REF!</v>
      </c>
      <c r="V322" s="98" t="e">
        <f>IF(#REF!="","",#REF!)</f>
        <v>#REF!</v>
      </c>
      <c r="W322" s="98" t="e">
        <f>IF(#REF!="","",#REF!)</f>
        <v>#REF!</v>
      </c>
      <c r="X322" s="99" t="e">
        <f>IF(#REF!="","",#REF!)</f>
        <v>#REF!</v>
      </c>
      <c r="Y322" s="99" t="e">
        <f>IF(#REF!="","",#REF!)</f>
        <v>#REF!</v>
      </c>
      <c r="Z322" s="99" t="e">
        <f>IF(#REF!="","",#REF!)</f>
        <v>#REF!</v>
      </c>
      <c r="AA322" s="98" t="e">
        <f>IF(#REF!="","",#REF!)</f>
        <v>#REF!</v>
      </c>
      <c r="AB322" s="98" t="e">
        <f>IF(#REF!="","",#REF!)</f>
        <v>#REF!</v>
      </c>
      <c r="AC322" s="98" t="e">
        <f>IF(#REF!="","",#REF!)</f>
        <v>#REF!</v>
      </c>
    </row>
    <row r="323" spans="1:29" x14ac:dyDescent="0.25">
      <c r="A323" s="98" t="e">
        <f>IF(#REF!="","",#REF!)</f>
        <v>#REF!</v>
      </c>
      <c r="B323" s="99" t="e">
        <f>IF(#REF!="","",#REF!)</f>
        <v>#REF!</v>
      </c>
      <c r="C323" s="98" t="e">
        <f>IF(#REF!="","",#REF!)</f>
        <v>#REF!</v>
      </c>
      <c r="D323" s="98" t="e">
        <f>IF(#REF!="","",#REF!)</f>
        <v>#REF!</v>
      </c>
      <c r="E323" s="98" t="e">
        <f>IF(#REF!="","",#REF!)</f>
        <v>#REF!</v>
      </c>
      <c r="F323" s="98" t="e">
        <f>IF(#REF!="","",#REF!)</f>
        <v>#REF!</v>
      </c>
      <c r="G323" s="99" t="e">
        <f>IF(#REF!="","",#REF!)</f>
        <v>#REF!</v>
      </c>
      <c r="H323" s="99" t="e">
        <f>CONCATENATE(#REF!, "-R",#REF!)</f>
        <v>#REF!</v>
      </c>
      <c r="I323" s="99" t="e">
        <f>IF(#REF!="","",#REF!)</f>
        <v>#REF!</v>
      </c>
      <c r="J323" s="99" t="e">
        <f>IF(#REF!="","",#REF!)</f>
        <v>#REF!</v>
      </c>
      <c r="K323" s="115" t="e">
        <f>IF(#REF!="","",#REF!)</f>
        <v>#REF!</v>
      </c>
      <c r="L323" s="99" t="e">
        <f>IF(#REF!="","",#REF!)</f>
        <v>#REF!</v>
      </c>
      <c r="M323" s="99" t="e">
        <f>IF(#REF!="","",#REF!)</f>
        <v>#REF!</v>
      </c>
      <c r="N323" s="99" t="e">
        <f t="shared" si="8"/>
        <v>#REF!</v>
      </c>
      <c r="O323" s="99" t="e">
        <f>#REF!</f>
        <v>#REF!</v>
      </c>
      <c r="P323" s="98" t="e">
        <f>#REF!</f>
        <v>#REF!</v>
      </c>
      <c r="Q323" s="99" t="e">
        <f t="shared" si="9"/>
        <v>#REF!</v>
      </c>
      <c r="R323" s="98" t="e">
        <f>IF(#REF!="","",#REF!)</f>
        <v>#REF!</v>
      </c>
      <c r="S323" s="98" t="e">
        <f>IF(#REF!="","",#REF!)</f>
        <v>#REF!</v>
      </c>
      <c r="T323" s="98" t="e">
        <f>IF(#REF!="","",#REF!)</f>
        <v>#REF!</v>
      </c>
      <c r="U323" s="98" t="e">
        <f>IF(#REF!="","",#REF!)</f>
        <v>#REF!</v>
      </c>
      <c r="V323" s="98" t="e">
        <f>IF(#REF!="","",#REF!)</f>
        <v>#REF!</v>
      </c>
      <c r="W323" s="98" t="e">
        <f>IF(#REF!="","",#REF!)</f>
        <v>#REF!</v>
      </c>
      <c r="X323" s="99" t="e">
        <f>IF(#REF!="","",#REF!)</f>
        <v>#REF!</v>
      </c>
      <c r="Y323" s="99" t="e">
        <f>IF(#REF!="","",#REF!)</f>
        <v>#REF!</v>
      </c>
      <c r="Z323" s="99" t="e">
        <f>IF(#REF!="","",#REF!)</f>
        <v>#REF!</v>
      </c>
      <c r="AA323" s="98" t="e">
        <f>IF(#REF!="","",#REF!)</f>
        <v>#REF!</v>
      </c>
      <c r="AB323" s="98" t="e">
        <f>IF(#REF!="","",#REF!)</f>
        <v>#REF!</v>
      </c>
      <c r="AC323" s="98" t="e">
        <f>IF(#REF!="","",#REF!)</f>
        <v>#REF!</v>
      </c>
    </row>
    <row r="324" spans="1:29" x14ac:dyDescent="0.25">
      <c r="A324" s="98" t="e">
        <f>IF(#REF!="","",#REF!)</f>
        <v>#REF!</v>
      </c>
      <c r="B324" s="99" t="e">
        <f>IF(#REF!="","",#REF!)</f>
        <v>#REF!</v>
      </c>
      <c r="C324" s="98" t="e">
        <f>IF(#REF!="","",#REF!)</f>
        <v>#REF!</v>
      </c>
      <c r="D324" s="98" t="e">
        <f>IF(#REF!="","",#REF!)</f>
        <v>#REF!</v>
      </c>
      <c r="E324" s="98" t="e">
        <f>IF(#REF!="","",#REF!)</f>
        <v>#REF!</v>
      </c>
      <c r="F324" s="98" t="e">
        <f>IF(#REF!="","",#REF!)</f>
        <v>#REF!</v>
      </c>
      <c r="G324" s="99" t="e">
        <f>IF(#REF!="","",#REF!)</f>
        <v>#REF!</v>
      </c>
      <c r="H324" s="99" t="e">
        <f>CONCATENATE(#REF!, "-R",#REF!)</f>
        <v>#REF!</v>
      </c>
      <c r="I324" s="99" t="e">
        <f>IF(#REF!="","",#REF!)</f>
        <v>#REF!</v>
      </c>
      <c r="J324" s="99" t="e">
        <f>IF(#REF!="","",#REF!)</f>
        <v>#REF!</v>
      </c>
      <c r="K324" s="115" t="e">
        <f>IF(#REF!="","",#REF!)</f>
        <v>#REF!</v>
      </c>
      <c r="L324" s="99" t="e">
        <f>IF(#REF!="","",#REF!)</f>
        <v>#REF!</v>
      </c>
      <c r="M324" s="99" t="e">
        <f>IF(#REF!="","",#REF!)</f>
        <v>#REF!</v>
      </c>
      <c r="N324" s="99" t="e">
        <f t="shared" si="8"/>
        <v>#REF!</v>
      </c>
      <c r="O324" s="99" t="e">
        <f>#REF!</f>
        <v>#REF!</v>
      </c>
      <c r="P324" s="98" t="e">
        <f>#REF!</f>
        <v>#REF!</v>
      </c>
      <c r="Q324" s="99" t="e">
        <f t="shared" si="9"/>
        <v>#REF!</v>
      </c>
      <c r="R324" s="98" t="e">
        <f>IF(#REF!="","",#REF!)</f>
        <v>#REF!</v>
      </c>
      <c r="S324" s="98" t="e">
        <f>IF(#REF!="","",#REF!)</f>
        <v>#REF!</v>
      </c>
      <c r="T324" s="98" t="e">
        <f>IF(#REF!="","",#REF!)</f>
        <v>#REF!</v>
      </c>
      <c r="U324" s="98" t="e">
        <f>IF(#REF!="","",#REF!)</f>
        <v>#REF!</v>
      </c>
      <c r="V324" s="98" t="e">
        <f>IF(#REF!="","",#REF!)</f>
        <v>#REF!</v>
      </c>
      <c r="W324" s="98" t="e">
        <f>IF(#REF!="","",#REF!)</f>
        <v>#REF!</v>
      </c>
      <c r="X324" s="99" t="e">
        <f>IF(#REF!="","",#REF!)</f>
        <v>#REF!</v>
      </c>
      <c r="Y324" s="99" t="e">
        <f>IF(#REF!="","",#REF!)</f>
        <v>#REF!</v>
      </c>
      <c r="Z324" s="99" t="e">
        <f>IF(#REF!="","",#REF!)</f>
        <v>#REF!</v>
      </c>
      <c r="AA324" s="98" t="e">
        <f>IF(#REF!="","",#REF!)</f>
        <v>#REF!</v>
      </c>
      <c r="AB324" s="98" t="e">
        <f>IF(#REF!="","",#REF!)</f>
        <v>#REF!</v>
      </c>
      <c r="AC324" s="98" t="e">
        <f>IF(#REF!="","",#REF!)</f>
        <v>#REF!</v>
      </c>
    </row>
    <row r="325" spans="1:29" x14ac:dyDescent="0.25">
      <c r="A325" s="98" t="e">
        <f>IF(#REF!="","",#REF!)</f>
        <v>#REF!</v>
      </c>
      <c r="B325" s="99" t="e">
        <f>IF(#REF!="","",#REF!)</f>
        <v>#REF!</v>
      </c>
      <c r="C325" s="98" t="e">
        <f>IF(#REF!="","",#REF!)</f>
        <v>#REF!</v>
      </c>
      <c r="D325" s="98" t="e">
        <f>IF(#REF!="","",#REF!)</f>
        <v>#REF!</v>
      </c>
      <c r="E325" s="98" t="e">
        <f>IF(#REF!="","",#REF!)</f>
        <v>#REF!</v>
      </c>
      <c r="F325" s="98" t="e">
        <f>IF(#REF!="","",#REF!)</f>
        <v>#REF!</v>
      </c>
      <c r="G325" s="99" t="e">
        <f>IF(#REF!="","",#REF!)</f>
        <v>#REF!</v>
      </c>
      <c r="H325" s="99" t="e">
        <f>CONCATENATE(#REF!, "-R",#REF!)</f>
        <v>#REF!</v>
      </c>
      <c r="I325" s="99" t="e">
        <f>IF(#REF!="","",#REF!)</f>
        <v>#REF!</v>
      </c>
      <c r="J325" s="99" t="e">
        <f>IF(#REF!="","",#REF!)</f>
        <v>#REF!</v>
      </c>
      <c r="K325" s="115" t="e">
        <f>IF(#REF!="","",#REF!)</f>
        <v>#REF!</v>
      </c>
      <c r="L325" s="99" t="e">
        <f>IF(#REF!="","",#REF!)</f>
        <v>#REF!</v>
      </c>
      <c r="M325" s="99" t="e">
        <f>IF(#REF!="","",#REF!)</f>
        <v>#REF!</v>
      </c>
      <c r="N325" s="99" t="e">
        <f t="shared" si="8"/>
        <v>#REF!</v>
      </c>
      <c r="O325" s="99" t="e">
        <f>#REF!</f>
        <v>#REF!</v>
      </c>
      <c r="P325" s="98" t="e">
        <f>#REF!</f>
        <v>#REF!</v>
      </c>
      <c r="Q325" s="99" t="e">
        <f t="shared" si="9"/>
        <v>#REF!</v>
      </c>
      <c r="R325" s="98" t="e">
        <f>IF(#REF!="","",#REF!)</f>
        <v>#REF!</v>
      </c>
      <c r="S325" s="98" t="e">
        <f>IF(#REF!="","",#REF!)</f>
        <v>#REF!</v>
      </c>
      <c r="T325" s="98" t="e">
        <f>IF(#REF!="","",#REF!)</f>
        <v>#REF!</v>
      </c>
      <c r="U325" s="98" t="e">
        <f>IF(#REF!="","",#REF!)</f>
        <v>#REF!</v>
      </c>
      <c r="V325" s="98" t="e">
        <f>IF(#REF!="","",#REF!)</f>
        <v>#REF!</v>
      </c>
      <c r="W325" s="98" t="e">
        <f>IF(#REF!="","",#REF!)</f>
        <v>#REF!</v>
      </c>
      <c r="X325" s="99" t="e">
        <f>IF(#REF!="","",#REF!)</f>
        <v>#REF!</v>
      </c>
      <c r="Y325" s="99" t="e">
        <f>IF(#REF!="","",#REF!)</f>
        <v>#REF!</v>
      </c>
      <c r="Z325" s="99" t="e">
        <f>IF(#REF!="","",#REF!)</f>
        <v>#REF!</v>
      </c>
      <c r="AA325" s="98" t="e">
        <f>IF(#REF!="","",#REF!)</f>
        <v>#REF!</v>
      </c>
      <c r="AB325" s="98" t="e">
        <f>IF(#REF!="","",#REF!)</f>
        <v>#REF!</v>
      </c>
      <c r="AC325" s="98" t="e">
        <f>IF(#REF!="","",#REF!)</f>
        <v>#REF!</v>
      </c>
    </row>
    <row r="326" spans="1:29" x14ac:dyDescent="0.25">
      <c r="A326" s="98" t="e">
        <f>IF(#REF!="","",#REF!)</f>
        <v>#REF!</v>
      </c>
      <c r="B326" s="99" t="e">
        <f>IF(#REF!="","",#REF!)</f>
        <v>#REF!</v>
      </c>
      <c r="C326" s="98" t="e">
        <f>IF(#REF!="","",#REF!)</f>
        <v>#REF!</v>
      </c>
      <c r="D326" s="98" t="e">
        <f>IF(#REF!="","",#REF!)</f>
        <v>#REF!</v>
      </c>
      <c r="E326" s="98" t="e">
        <f>IF(#REF!="","",#REF!)</f>
        <v>#REF!</v>
      </c>
      <c r="F326" s="98" t="e">
        <f>IF(#REF!="","",#REF!)</f>
        <v>#REF!</v>
      </c>
      <c r="G326" s="99" t="e">
        <f>IF(#REF!="","",#REF!)</f>
        <v>#REF!</v>
      </c>
      <c r="H326" s="99" t="e">
        <f>CONCATENATE(#REF!, "-R",#REF!)</f>
        <v>#REF!</v>
      </c>
      <c r="I326" s="99" t="e">
        <f>IF(#REF!="","",#REF!)</f>
        <v>#REF!</v>
      </c>
      <c r="J326" s="99" t="e">
        <f>IF(#REF!="","",#REF!)</f>
        <v>#REF!</v>
      </c>
      <c r="K326" s="115" t="e">
        <f>IF(#REF!="","",#REF!)</f>
        <v>#REF!</v>
      </c>
      <c r="L326" s="99" t="e">
        <f>IF(#REF!="","",#REF!)</f>
        <v>#REF!</v>
      </c>
      <c r="M326" s="99" t="e">
        <f>IF(#REF!="","",#REF!)</f>
        <v>#REF!</v>
      </c>
      <c r="N326" s="99" t="e">
        <f t="shared" ref="N326:N389" si="10">IF(M326="","","0")</f>
        <v>#REF!</v>
      </c>
      <c r="O326" s="99" t="e">
        <f>#REF!</f>
        <v>#REF!</v>
      </c>
      <c r="P326" s="98" t="e">
        <f>#REF!</f>
        <v>#REF!</v>
      </c>
      <c r="Q326" s="99" t="e">
        <f t="shared" ref="Q326:Q389" si="11">IF($B326="","",$B326)</f>
        <v>#REF!</v>
      </c>
      <c r="R326" s="98" t="e">
        <f>IF(#REF!="","",#REF!)</f>
        <v>#REF!</v>
      </c>
      <c r="S326" s="98" t="e">
        <f>IF(#REF!="","",#REF!)</f>
        <v>#REF!</v>
      </c>
      <c r="T326" s="98" t="e">
        <f>IF(#REF!="","",#REF!)</f>
        <v>#REF!</v>
      </c>
      <c r="U326" s="98" t="e">
        <f>IF(#REF!="","",#REF!)</f>
        <v>#REF!</v>
      </c>
      <c r="V326" s="98" t="e">
        <f>IF(#REF!="","",#REF!)</f>
        <v>#REF!</v>
      </c>
      <c r="W326" s="98" t="e">
        <f>IF(#REF!="","",#REF!)</f>
        <v>#REF!</v>
      </c>
      <c r="X326" s="99" t="e">
        <f>IF(#REF!="","",#REF!)</f>
        <v>#REF!</v>
      </c>
      <c r="Y326" s="99" t="e">
        <f>IF(#REF!="","",#REF!)</f>
        <v>#REF!</v>
      </c>
      <c r="Z326" s="99" t="e">
        <f>IF(#REF!="","",#REF!)</f>
        <v>#REF!</v>
      </c>
      <c r="AA326" s="98" t="e">
        <f>IF(#REF!="","",#REF!)</f>
        <v>#REF!</v>
      </c>
      <c r="AB326" s="98" t="e">
        <f>IF(#REF!="","",#REF!)</f>
        <v>#REF!</v>
      </c>
      <c r="AC326" s="98" t="e">
        <f>IF(#REF!="","",#REF!)</f>
        <v>#REF!</v>
      </c>
    </row>
    <row r="327" spans="1:29" x14ac:dyDescent="0.25">
      <c r="A327" s="98" t="e">
        <f>IF(#REF!="","",#REF!)</f>
        <v>#REF!</v>
      </c>
      <c r="B327" s="99" t="e">
        <f>IF(#REF!="","",#REF!)</f>
        <v>#REF!</v>
      </c>
      <c r="C327" s="98" t="e">
        <f>IF(#REF!="","",#REF!)</f>
        <v>#REF!</v>
      </c>
      <c r="D327" s="98" t="e">
        <f>IF(#REF!="","",#REF!)</f>
        <v>#REF!</v>
      </c>
      <c r="E327" s="98" t="e">
        <f>IF(#REF!="","",#REF!)</f>
        <v>#REF!</v>
      </c>
      <c r="F327" s="98" t="e">
        <f>IF(#REF!="","",#REF!)</f>
        <v>#REF!</v>
      </c>
      <c r="G327" s="99" t="e">
        <f>IF(#REF!="","",#REF!)</f>
        <v>#REF!</v>
      </c>
      <c r="H327" s="99" t="e">
        <f>CONCATENATE(#REF!, "-R",#REF!)</f>
        <v>#REF!</v>
      </c>
      <c r="I327" s="99" t="e">
        <f>IF(#REF!="","",#REF!)</f>
        <v>#REF!</v>
      </c>
      <c r="J327" s="99" t="e">
        <f>IF(#REF!="","",#REF!)</f>
        <v>#REF!</v>
      </c>
      <c r="K327" s="115" t="e">
        <f>IF(#REF!="","",#REF!)</f>
        <v>#REF!</v>
      </c>
      <c r="L327" s="99" t="e">
        <f>IF(#REF!="","",#REF!)</f>
        <v>#REF!</v>
      </c>
      <c r="M327" s="99" t="e">
        <f>IF(#REF!="","",#REF!)</f>
        <v>#REF!</v>
      </c>
      <c r="N327" s="99" t="e">
        <f t="shared" si="10"/>
        <v>#REF!</v>
      </c>
      <c r="O327" s="99" t="e">
        <f>#REF!</f>
        <v>#REF!</v>
      </c>
      <c r="P327" s="98" t="e">
        <f>#REF!</f>
        <v>#REF!</v>
      </c>
      <c r="Q327" s="99" t="e">
        <f t="shared" si="11"/>
        <v>#REF!</v>
      </c>
      <c r="R327" s="98" t="e">
        <f>IF(#REF!="","",#REF!)</f>
        <v>#REF!</v>
      </c>
      <c r="S327" s="98" t="e">
        <f>IF(#REF!="","",#REF!)</f>
        <v>#REF!</v>
      </c>
      <c r="T327" s="98" t="e">
        <f>IF(#REF!="","",#REF!)</f>
        <v>#REF!</v>
      </c>
      <c r="U327" s="98" t="e">
        <f>IF(#REF!="","",#REF!)</f>
        <v>#REF!</v>
      </c>
      <c r="V327" s="98" t="e">
        <f>IF(#REF!="","",#REF!)</f>
        <v>#REF!</v>
      </c>
      <c r="W327" s="98" t="e">
        <f>IF(#REF!="","",#REF!)</f>
        <v>#REF!</v>
      </c>
      <c r="X327" s="99" t="e">
        <f>IF(#REF!="","",#REF!)</f>
        <v>#REF!</v>
      </c>
      <c r="Y327" s="99" t="e">
        <f>IF(#REF!="","",#REF!)</f>
        <v>#REF!</v>
      </c>
      <c r="Z327" s="99" t="e">
        <f>IF(#REF!="","",#REF!)</f>
        <v>#REF!</v>
      </c>
      <c r="AA327" s="98" t="e">
        <f>IF(#REF!="","",#REF!)</f>
        <v>#REF!</v>
      </c>
      <c r="AB327" s="98" t="e">
        <f>IF(#REF!="","",#REF!)</f>
        <v>#REF!</v>
      </c>
      <c r="AC327" s="98" t="e">
        <f>IF(#REF!="","",#REF!)</f>
        <v>#REF!</v>
      </c>
    </row>
    <row r="328" spans="1:29" x14ac:dyDescent="0.25">
      <c r="A328" s="98" t="e">
        <f>IF(#REF!="","",#REF!)</f>
        <v>#REF!</v>
      </c>
      <c r="B328" s="99" t="e">
        <f>IF(#REF!="","",#REF!)</f>
        <v>#REF!</v>
      </c>
      <c r="C328" s="98" t="e">
        <f>IF(#REF!="","",#REF!)</f>
        <v>#REF!</v>
      </c>
      <c r="D328" s="98" t="e">
        <f>IF(#REF!="","",#REF!)</f>
        <v>#REF!</v>
      </c>
      <c r="E328" s="98" t="e">
        <f>IF(#REF!="","",#REF!)</f>
        <v>#REF!</v>
      </c>
      <c r="F328" s="98" t="e">
        <f>IF(#REF!="","",#REF!)</f>
        <v>#REF!</v>
      </c>
      <c r="G328" s="99" t="e">
        <f>IF(#REF!="","",#REF!)</f>
        <v>#REF!</v>
      </c>
      <c r="H328" s="99" t="e">
        <f>CONCATENATE(#REF!, "-R",#REF!)</f>
        <v>#REF!</v>
      </c>
      <c r="I328" s="99" t="e">
        <f>IF(#REF!="","",#REF!)</f>
        <v>#REF!</v>
      </c>
      <c r="J328" s="99" t="e">
        <f>IF(#REF!="","",#REF!)</f>
        <v>#REF!</v>
      </c>
      <c r="K328" s="115" t="e">
        <f>IF(#REF!="","",#REF!)</f>
        <v>#REF!</v>
      </c>
      <c r="L328" s="99" t="e">
        <f>IF(#REF!="","",#REF!)</f>
        <v>#REF!</v>
      </c>
      <c r="M328" s="99" t="e">
        <f>IF(#REF!="","",#REF!)</f>
        <v>#REF!</v>
      </c>
      <c r="N328" s="99" t="e">
        <f t="shared" si="10"/>
        <v>#REF!</v>
      </c>
      <c r="O328" s="99" t="e">
        <f>#REF!</f>
        <v>#REF!</v>
      </c>
      <c r="P328" s="98" t="e">
        <f>#REF!</f>
        <v>#REF!</v>
      </c>
      <c r="Q328" s="99" t="e">
        <f t="shared" si="11"/>
        <v>#REF!</v>
      </c>
      <c r="R328" s="98" t="e">
        <f>IF(#REF!="","",#REF!)</f>
        <v>#REF!</v>
      </c>
      <c r="S328" s="98" t="e">
        <f>IF(#REF!="","",#REF!)</f>
        <v>#REF!</v>
      </c>
      <c r="T328" s="98" t="e">
        <f>IF(#REF!="","",#REF!)</f>
        <v>#REF!</v>
      </c>
      <c r="U328" s="98" t="e">
        <f>IF(#REF!="","",#REF!)</f>
        <v>#REF!</v>
      </c>
      <c r="V328" s="98" t="e">
        <f>IF(#REF!="","",#REF!)</f>
        <v>#REF!</v>
      </c>
      <c r="W328" s="98" t="e">
        <f>IF(#REF!="","",#REF!)</f>
        <v>#REF!</v>
      </c>
      <c r="X328" s="99" t="e">
        <f>IF(#REF!="","",#REF!)</f>
        <v>#REF!</v>
      </c>
      <c r="Y328" s="99" t="e">
        <f>IF(#REF!="","",#REF!)</f>
        <v>#REF!</v>
      </c>
      <c r="Z328" s="99" t="e">
        <f>IF(#REF!="","",#REF!)</f>
        <v>#REF!</v>
      </c>
      <c r="AA328" s="98" t="e">
        <f>IF(#REF!="","",#REF!)</f>
        <v>#REF!</v>
      </c>
      <c r="AB328" s="98" t="e">
        <f>IF(#REF!="","",#REF!)</f>
        <v>#REF!</v>
      </c>
      <c r="AC328" s="98" t="e">
        <f>IF(#REF!="","",#REF!)</f>
        <v>#REF!</v>
      </c>
    </row>
    <row r="329" spans="1:29" x14ac:dyDescent="0.25">
      <c r="A329" s="98" t="e">
        <f>IF(#REF!="","",#REF!)</f>
        <v>#REF!</v>
      </c>
      <c r="B329" s="99" t="e">
        <f>IF(#REF!="","",#REF!)</f>
        <v>#REF!</v>
      </c>
      <c r="C329" s="98" t="e">
        <f>IF(#REF!="","",#REF!)</f>
        <v>#REF!</v>
      </c>
      <c r="D329" s="98" t="e">
        <f>IF(#REF!="","",#REF!)</f>
        <v>#REF!</v>
      </c>
      <c r="E329" s="98" t="e">
        <f>IF(#REF!="","",#REF!)</f>
        <v>#REF!</v>
      </c>
      <c r="F329" s="98" t="e">
        <f>IF(#REF!="","",#REF!)</f>
        <v>#REF!</v>
      </c>
      <c r="G329" s="99" t="e">
        <f>IF(#REF!="","",#REF!)</f>
        <v>#REF!</v>
      </c>
      <c r="H329" s="99" t="e">
        <f>CONCATENATE(#REF!, "-R",#REF!)</f>
        <v>#REF!</v>
      </c>
      <c r="I329" s="99" t="e">
        <f>IF(#REF!="","",#REF!)</f>
        <v>#REF!</v>
      </c>
      <c r="J329" s="99" t="e">
        <f>IF(#REF!="","",#REF!)</f>
        <v>#REF!</v>
      </c>
      <c r="K329" s="115" t="e">
        <f>IF(#REF!="","",#REF!)</f>
        <v>#REF!</v>
      </c>
      <c r="L329" s="99" t="e">
        <f>IF(#REF!="","",#REF!)</f>
        <v>#REF!</v>
      </c>
      <c r="M329" s="99" t="e">
        <f>IF(#REF!="","",#REF!)</f>
        <v>#REF!</v>
      </c>
      <c r="N329" s="99" t="e">
        <f t="shared" si="10"/>
        <v>#REF!</v>
      </c>
      <c r="O329" s="99" t="e">
        <f>#REF!</f>
        <v>#REF!</v>
      </c>
      <c r="P329" s="98" t="e">
        <f>#REF!</f>
        <v>#REF!</v>
      </c>
      <c r="Q329" s="99" t="e">
        <f t="shared" si="11"/>
        <v>#REF!</v>
      </c>
      <c r="R329" s="98" t="e">
        <f>IF(#REF!="","",#REF!)</f>
        <v>#REF!</v>
      </c>
      <c r="S329" s="98" t="e">
        <f>IF(#REF!="","",#REF!)</f>
        <v>#REF!</v>
      </c>
      <c r="T329" s="98" t="e">
        <f>IF(#REF!="","",#REF!)</f>
        <v>#REF!</v>
      </c>
      <c r="U329" s="98" t="e">
        <f>IF(#REF!="","",#REF!)</f>
        <v>#REF!</v>
      </c>
      <c r="V329" s="98" t="e">
        <f>IF(#REF!="","",#REF!)</f>
        <v>#REF!</v>
      </c>
      <c r="W329" s="98" t="e">
        <f>IF(#REF!="","",#REF!)</f>
        <v>#REF!</v>
      </c>
      <c r="X329" s="99" t="e">
        <f>IF(#REF!="","",#REF!)</f>
        <v>#REF!</v>
      </c>
      <c r="Y329" s="99" t="e">
        <f>IF(#REF!="","",#REF!)</f>
        <v>#REF!</v>
      </c>
      <c r="Z329" s="99" t="e">
        <f>IF(#REF!="","",#REF!)</f>
        <v>#REF!</v>
      </c>
      <c r="AA329" s="98" t="e">
        <f>IF(#REF!="","",#REF!)</f>
        <v>#REF!</v>
      </c>
      <c r="AB329" s="98" t="e">
        <f>IF(#REF!="","",#REF!)</f>
        <v>#REF!</v>
      </c>
      <c r="AC329" s="98" t="e">
        <f>IF(#REF!="","",#REF!)</f>
        <v>#REF!</v>
      </c>
    </row>
    <row r="330" spans="1:29" x14ac:dyDescent="0.25">
      <c r="A330" s="98" t="e">
        <f>IF(#REF!="","",#REF!)</f>
        <v>#REF!</v>
      </c>
      <c r="B330" s="99" t="e">
        <f>IF(#REF!="","",#REF!)</f>
        <v>#REF!</v>
      </c>
      <c r="C330" s="98" t="e">
        <f>IF(#REF!="","",#REF!)</f>
        <v>#REF!</v>
      </c>
      <c r="D330" s="98" t="e">
        <f>IF(#REF!="","",#REF!)</f>
        <v>#REF!</v>
      </c>
      <c r="E330" s="98" t="e">
        <f>IF(#REF!="","",#REF!)</f>
        <v>#REF!</v>
      </c>
      <c r="F330" s="98" t="e">
        <f>IF(#REF!="","",#REF!)</f>
        <v>#REF!</v>
      </c>
      <c r="G330" s="99" t="e">
        <f>IF(#REF!="","",#REF!)</f>
        <v>#REF!</v>
      </c>
      <c r="H330" s="99" t="e">
        <f>CONCATENATE(#REF!, "-R",#REF!)</f>
        <v>#REF!</v>
      </c>
      <c r="I330" s="99" t="e">
        <f>IF(#REF!="","",#REF!)</f>
        <v>#REF!</v>
      </c>
      <c r="J330" s="99" t="e">
        <f>IF(#REF!="","",#REF!)</f>
        <v>#REF!</v>
      </c>
      <c r="K330" s="115" t="e">
        <f>IF(#REF!="","",#REF!)</f>
        <v>#REF!</v>
      </c>
      <c r="L330" s="99" t="e">
        <f>IF(#REF!="","",#REF!)</f>
        <v>#REF!</v>
      </c>
      <c r="M330" s="99" t="e">
        <f>IF(#REF!="","",#REF!)</f>
        <v>#REF!</v>
      </c>
      <c r="N330" s="99" t="e">
        <f t="shared" si="10"/>
        <v>#REF!</v>
      </c>
      <c r="O330" s="99" t="e">
        <f>#REF!</f>
        <v>#REF!</v>
      </c>
      <c r="P330" s="98" t="e">
        <f>#REF!</f>
        <v>#REF!</v>
      </c>
      <c r="Q330" s="99" t="e">
        <f t="shared" si="11"/>
        <v>#REF!</v>
      </c>
      <c r="R330" s="98" t="e">
        <f>IF(#REF!="","",#REF!)</f>
        <v>#REF!</v>
      </c>
      <c r="S330" s="98" t="e">
        <f>IF(#REF!="","",#REF!)</f>
        <v>#REF!</v>
      </c>
      <c r="T330" s="98" t="e">
        <f>IF(#REF!="","",#REF!)</f>
        <v>#REF!</v>
      </c>
      <c r="U330" s="98" t="e">
        <f>IF(#REF!="","",#REF!)</f>
        <v>#REF!</v>
      </c>
      <c r="V330" s="98" t="e">
        <f>IF(#REF!="","",#REF!)</f>
        <v>#REF!</v>
      </c>
      <c r="W330" s="98" t="e">
        <f>IF(#REF!="","",#REF!)</f>
        <v>#REF!</v>
      </c>
      <c r="X330" s="99" t="e">
        <f>IF(#REF!="","",#REF!)</f>
        <v>#REF!</v>
      </c>
      <c r="Y330" s="99" t="e">
        <f>IF(#REF!="","",#REF!)</f>
        <v>#REF!</v>
      </c>
      <c r="Z330" s="99" t="e">
        <f>IF(#REF!="","",#REF!)</f>
        <v>#REF!</v>
      </c>
      <c r="AA330" s="98" t="e">
        <f>IF(#REF!="","",#REF!)</f>
        <v>#REF!</v>
      </c>
      <c r="AB330" s="98" t="e">
        <f>IF(#REF!="","",#REF!)</f>
        <v>#REF!</v>
      </c>
      <c r="AC330" s="98" t="e">
        <f>IF(#REF!="","",#REF!)</f>
        <v>#REF!</v>
      </c>
    </row>
    <row r="331" spans="1:29" x14ac:dyDescent="0.25">
      <c r="A331" s="98" t="e">
        <f>IF(#REF!="","",#REF!)</f>
        <v>#REF!</v>
      </c>
      <c r="B331" s="99" t="e">
        <f>IF(#REF!="","",#REF!)</f>
        <v>#REF!</v>
      </c>
      <c r="C331" s="98" t="e">
        <f>IF(#REF!="","",#REF!)</f>
        <v>#REF!</v>
      </c>
      <c r="D331" s="98" t="e">
        <f>IF(#REF!="","",#REF!)</f>
        <v>#REF!</v>
      </c>
      <c r="E331" s="98" t="e">
        <f>IF(#REF!="","",#REF!)</f>
        <v>#REF!</v>
      </c>
      <c r="F331" s="98" t="e">
        <f>IF(#REF!="","",#REF!)</f>
        <v>#REF!</v>
      </c>
      <c r="G331" s="99" t="e">
        <f>IF(#REF!="","",#REF!)</f>
        <v>#REF!</v>
      </c>
      <c r="H331" s="99" t="e">
        <f>CONCATENATE(#REF!, "-R",#REF!)</f>
        <v>#REF!</v>
      </c>
      <c r="I331" s="99" t="e">
        <f>IF(#REF!="","",#REF!)</f>
        <v>#REF!</v>
      </c>
      <c r="J331" s="99" t="e">
        <f>IF(#REF!="","",#REF!)</f>
        <v>#REF!</v>
      </c>
      <c r="K331" s="115" t="e">
        <f>IF(#REF!="","",#REF!)</f>
        <v>#REF!</v>
      </c>
      <c r="L331" s="99" t="e">
        <f>IF(#REF!="","",#REF!)</f>
        <v>#REF!</v>
      </c>
      <c r="M331" s="99" t="e">
        <f>IF(#REF!="","",#REF!)</f>
        <v>#REF!</v>
      </c>
      <c r="N331" s="99" t="e">
        <f t="shared" si="10"/>
        <v>#REF!</v>
      </c>
      <c r="O331" s="99" t="e">
        <f>#REF!</f>
        <v>#REF!</v>
      </c>
      <c r="P331" s="98" t="e">
        <f>#REF!</f>
        <v>#REF!</v>
      </c>
      <c r="Q331" s="99" t="e">
        <f t="shared" si="11"/>
        <v>#REF!</v>
      </c>
      <c r="R331" s="98" t="e">
        <f>IF(#REF!="","",#REF!)</f>
        <v>#REF!</v>
      </c>
      <c r="S331" s="98" t="e">
        <f>IF(#REF!="","",#REF!)</f>
        <v>#REF!</v>
      </c>
      <c r="T331" s="98" t="e">
        <f>IF(#REF!="","",#REF!)</f>
        <v>#REF!</v>
      </c>
      <c r="U331" s="98" t="e">
        <f>IF(#REF!="","",#REF!)</f>
        <v>#REF!</v>
      </c>
      <c r="V331" s="98" t="e">
        <f>IF(#REF!="","",#REF!)</f>
        <v>#REF!</v>
      </c>
      <c r="W331" s="98" t="e">
        <f>IF(#REF!="","",#REF!)</f>
        <v>#REF!</v>
      </c>
      <c r="X331" s="99" t="e">
        <f>IF(#REF!="","",#REF!)</f>
        <v>#REF!</v>
      </c>
      <c r="Y331" s="99" t="e">
        <f>IF(#REF!="","",#REF!)</f>
        <v>#REF!</v>
      </c>
      <c r="Z331" s="99" t="e">
        <f>IF(#REF!="","",#REF!)</f>
        <v>#REF!</v>
      </c>
      <c r="AA331" s="98" t="e">
        <f>IF(#REF!="","",#REF!)</f>
        <v>#REF!</v>
      </c>
      <c r="AB331" s="98" t="e">
        <f>IF(#REF!="","",#REF!)</f>
        <v>#REF!</v>
      </c>
      <c r="AC331" s="98" t="e">
        <f>IF(#REF!="","",#REF!)</f>
        <v>#REF!</v>
      </c>
    </row>
    <row r="332" spans="1:29" x14ac:dyDescent="0.25">
      <c r="A332" s="98" t="e">
        <f>IF(#REF!="","",#REF!)</f>
        <v>#REF!</v>
      </c>
      <c r="B332" s="99" t="e">
        <f>IF(#REF!="","",#REF!)</f>
        <v>#REF!</v>
      </c>
      <c r="C332" s="98" t="e">
        <f>IF(#REF!="","",#REF!)</f>
        <v>#REF!</v>
      </c>
      <c r="D332" s="98" t="e">
        <f>IF(#REF!="","",#REF!)</f>
        <v>#REF!</v>
      </c>
      <c r="E332" s="98" t="e">
        <f>IF(#REF!="","",#REF!)</f>
        <v>#REF!</v>
      </c>
      <c r="F332" s="98" t="e">
        <f>IF(#REF!="","",#REF!)</f>
        <v>#REF!</v>
      </c>
      <c r="G332" s="99" t="e">
        <f>IF(#REF!="","",#REF!)</f>
        <v>#REF!</v>
      </c>
      <c r="H332" s="99" t="e">
        <f>CONCATENATE(#REF!, "-R",#REF!)</f>
        <v>#REF!</v>
      </c>
      <c r="I332" s="99" t="e">
        <f>IF(#REF!="","",#REF!)</f>
        <v>#REF!</v>
      </c>
      <c r="J332" s="99" t="e">
        <f>IF(#REF!="","",#REF!)</f>
        <v>#REF!</v>
      </c>
      <c r="K332" s="115" t="e">
        <f>IF(#REF!="","",#REF!)</f>
        <v>#REF!</v>
      </c>
      <c r="L332" s="99" t="e">
        <f>IF(#REF!="","",#REF!)</f>
        <v>#REF!</v>
      </c>
      <c r="M332" s="99" t="e">
        <f>IF(#REF!="","",#REF!)</f>
        <v>#REF!</v>
      </c>
      <c r="N332" s="99" t="e">
        <f t="shared" si="10"/>
        <v>#REF!</v>
      </c>
      <c r="O332" s="99" t="e">
        <f>#REF!</f>
        <v>#REF!</v>
      </c>
      <c r="P332" s="98" t="e">
        <f>#REF!</f>
        <v>#REF!</v>
      </c>
      <c r="Q332" s="99" t="e">
        <f t="shared" si="11"/>
        <v>#REF!</v>
      </c>
      <c r="R332" s="98" t="e">
        <f>IF(#REF!="","",#REF!)</f>
        <v>#REF!</v>
      </c>
      <c r="S332" s="98" t="e">
        <f>IF(#REF!="","",#REF!)</f>
        <v>#REF!</v>
      </c>
      <c r="T332" s="98" t="e">
        <f>IF(#REF!="","",#REF!)</f>
        <v>#REF!</v>
      </c>
      <c r="U332" s="98" t="e">
        <f>IF(#REF!="","",#REF!)</f>
        <v>#REF!</v>
      </c>
      <c r="V332" s="98" t="e">
        <f>IF(#REF!="","",#REF!)</f>
        <v>#REF!</v>
      </c>
      <c r="W332" s="98" t="e">
        <f>IF(#REF!="","",#REF!)</f>
        <v>#REF!</v>
      </c>
      <c r="X332" s="99" t="e">
        <f>IF(#REF!="","",#REF!)</f>
        <v>#REF!</v>
      </c>
      <c r="Y332" s="99" t="e">
        <f>IF(#REF!="","",#REF!)</f>
        <v>#REF!</v>
      </c>
      <c r="Z332" s="99" t="e">
        <f>IF(#REF!="","",#REF!)</f>
        <v>#REF!</v>
      </c>
      <c r="AA332" s="98" t="e">
        <f>IF(#REF!="","",#REF!)</f>
        <v>#REF!</v>
      </c>
      <c r="AB332" s="98" t="e">
        <f>IF(#REF!="","",#REF!)</f>
        <v>#REF!</v>
      </c>
      <c r="AC332" s="98" t="e">
        <f>IF(#REF!="","",#REF!)</f>
        <v>#REF!</v>
      </c>
    </row>
    <row r="333" spans="1:29" x14ac:dyDescent="0.25">
      <c r="A333" s="98" t="e">
        <f>IF(#REF!="","",#REF!)</f>
        <v>#REF!</v>
      </c>
      <c r="B333" s="99" t="e">
        <f>IF(#REF!="","",#REF!)</f>
        <v>#REF!</v>
      </c>
      <c r="C333" s="98" t="e">
        <f>IF(#REF!="","",#REF!)</f>
        <v>#REF!</v>
      </c>
      <c r="D333" s="98" t="e">
        <f>IF(#REF!="","",#REF!)</f>
        <v>#REF!</v>
      </c>
      <c r="E333" s="98" t="e">
        <f>IF(#REF!="","",#REF!)</f>
        <v>#REF!</v>
      </c>
      <c r="F333" s="98" t="e">
        <f>IF(#REF!="","",#REF!)</f>
        <v>#REF!</v>
      </c>
      <c r="G333" s="99" t="e">
        <f>IF(#REF!="","",#REF!)</f>
        <v>#REF!</v>
      </c>
      <c r="H333" s="99" t="e">
        <f>CONCATENATE(#REF!, "-R",#REF!)</f>
        <v>#REF!</v>
      </c>
      <c r="I333" s="99" t="e">
        <f>IF(#REF!="","",#REF!)</f>
        <v>#REF!</v>
      </c>
      <c r="J333" s="99" t="e">
        <f>IF(#REF!="","",#REF!)</f>
        <v>#REF!</v>
      </c>
      <c r="K333" s="115" t="e">
        <f>IF(#REF!="","",#REF!)</f>
        <v>#REF!</v>
      </c>
      <c r="L333" s="99" t="e">
        <f>IF(#REF!="","",#REF!)</f>
        <v>#REF!</v>
      </c>
      <c r="M333" s="99" t="e">
        <f>IF(#REF!="","",#REF!)</f>
        <v>#REF!</v>
      </c>
      <c r="N333" s="99" t="e">
        <f t="shared" si="10"/>
        <v>#REF!</v>
      </c>
      <c r="O333" s="99" t="e">
        <f>#REF!</f>
        <v>#REF!</v>
      </c>
      <c r="P333" s="98" t="e">
        <f>#REF!</f>
        <v>#REF!</v>
      </c>
      <c r="Q333" s="99" t="e">
        <f t="shared" si="11"/>
        <v>#REF!</v>
      </c>
      <c r="R333" s="98" t="e">
        <f>IF(#REF!="","",#REF!)</f>
        <v>#REF!</v>
      </c>
      <c r="S333" s="98" t="e">
        <f>IF(#REF!="","",#REF!)</f>
        <v>#REF!</v>
      </c>
      <c r="T333" s="98" t="e">
        <f>IF(#REF!="","",#REF!)</f>
        <v>#REF!</v>
      </c>
      <c r="U333" s="98" t="e">
        <f>IF(#REF!="","",#REF!)</f>
        <v>#REF!</v>
      </c>
      <c r="V333" s="98" t="e">
        <f>IF(#REF!="","",#REF!)</f>
        <v>#REF!</v>
      </c>
      <c r="W333" s="98" t="e">
        <f>IF(#REF!="","",#REF!)</f>
        <v>#REF!</v>
      </c>
      <c r="X333" s="99" t="e">
        <f>IF(#REF!="","",#REF!)</f>
        <v>#REF!</v>
      </c>
      <c r="Y333" s="99" t="e">
        <f>IF(#REF!="","",#REF!)</f>
        <v>#REF!</v>
      </c>
      <c r="Z333" s="99" t="e">
        <f>IF(#REF!="","",#REF!)</f>
        <v>#REF!</v>
      </c>
      <c r="AA333" s="98" t="e">
        <f>IF(#REF!="","",#REF!)</f>
        <v>#REF!</v>
      </c>
      <c r="AB333" s="98" t="e">
        <f>IF(#REF!="","",#REF!)</f>
        <v>#REF!</v>
      </c>
      <c r="AC333" s="98" t="e">
        <f>IF(#REF!="","",#REF!)</f>
        <v>#REF!</v>
      </c>
    </row>
    <row r="334" spans="1:29" x14ac:dyDescent="0.25">
      <c r="A334" s="98" t="e">
        <f>IF(#REF!="","",#REF!)</f>
        <v>#REF!</v>
      </c>
      <c r="B334" s="99" t="e">
        <f>IF(#REF!="","",#REF!)</f>
        <v>#REF!</v>
      </c>
      <c r="C334" s="98" t="e">
        <f>IF(#REF!="","",#REF!)</f>
        <v>#REF!</v>
      </c>
      <c r="D334" s="98" t="e">
        <f>IF(#REF!="","",#REF!)</f>
        <v>#REF!</v>
      </c>
      <c r="E334" s="98" t="e">
        <f>IF(#REF!="","",#REF!)</f>
        <v>#REF!</v>
      </c>
      <c r="F334" s="98" t="e">
        <f>IF(#REF!="","",#REF!)</f>
        <v>#REF!</v>
      </c>
      <c r="G334" s="99" t="e">
        <f>IF(#REF!="","",#REF!)</f>
        <v>#REF!</v>
      </c>
      <c r="H334" s="99" t="e">
        <f>CONCATENATE(#REF!, "-R",#REF!)</f>
        <v>#REF!</v>
      </c>
      <c r="I334" s="99" t="e">
        <f>IF(#REF!="","",#REF!)</f>
        <v>#REF!</v>
      </c>
      <c r="J334" s="99" t="e">
        <f>IF(#REF!="","",#REF!)</f>
        <v>#REF!</v>
      </c>
      <c r="K334" s="115" t="e">
        <f>IF(#REF!="","",#REF!)</f>
        <v>#REF!</v>
      </c>
      <c r="L334" s="99" t="e">
        <f>IF(#REF!="","",#REF!)</f>
        <v>#REF!</v>
      </c>
      <c r="M334" s="99" t="e">
        <f>IF(#REF!="","",#REF!)</f>
        <v>#REF!</v>
      </c>
      <c r="N334" s="99" t="e">
        <f t="shared" si="10"/>
        <v>#REF!</v>
      </c>
      <c r="O334" s="99" t="e">
        <f>#REF!</f>
        <v>#REF!</v>
      </c>
      <c r="P334" s="98" t="e">
        <f>#REF!</f>
        <v>#REF!</v>
      </c>
      <c r="Q334" s="99" t="e">
        <f t="shared" si="11"/>
        <v>#REF!</v>
      </c>
      <c r="R334" s="98" t="e">
        <f>IF(#REF!="","",#REF!)</f>
        <v>#REF!</v>
      </c>
      <c r="S334" s="98" t="e">
        <f>IF(#REF!="","",#REF!)</f>
        <v>#REF!</v>
      </c>
      <c r="T334" s="98" t="e">
        <f>IF(#REF!="","",#REF!)</f>
        <v>#REF!</v>
      </c>
      <c r="U334" s="98" t="e">
        <f>IF(#REF!="","",#REF!)</f>
        <v>#REF!</v>
      </c>
      <c r="V334" s="98" t="e">
        <f>IF(#REF!="","",#REF!)</f>
        <v>#REF!</v>
      </c>
      <c r="W334" s="98" t="e">
        <f>IF(#REF!="","",#REF!)</f>
        <v>#REF!</v>
      </c>
      <c r="X334" s="99" t="e">
        <f>IF(#REF!="","",#REF!)</f>
        <v>#REF!</v>
      </c>
      <c r="Y334" s="99" t="e">
        <f>IF(#REF!="","",#REF!)</f>
        <v>#REF!</v>
      </c>
      <c r="Z334" s="99" t="e">
        <f>IF(#REF!="","",#REF!)</f>
        <v>#REF!</v>
      </c>
      <c r="AA334" s="98" t="e">
        <f>IF(#REF!="","",#REF!)</f>
        <v>#REF!</v>
      </c>
      <c r="AB334" s="98" t="e">
        <f>IF(#REF!="","",#REF!)</f>
        <v>#REF!</v>
      </c>
      <c r="AC334" s="98" t="e">
        <f>IF(#REF!="","",#REF!)</f>
        <v>#REF!</v>
      </c>
    </row>
    <row r="335" spans="1:29" x14ac:dyDescent="0.25">
      <c r="A335" s="98" t="e">
        <f>IF(#REF!="","",#REF!)</f>
        <v>#REF!</v>
      </c>
      <c r="B335" s="99" t="e">
        <f>IF(#REF!="","",#REF!)</f>
        <v>#REF!</v>
      </c>
      <c r="C335" s="98" t="e">
        <f>IF(#REF!="","",#REF!)</f>
        <v>#REF!</v>
      </c>
      <c r="D335" s="98" t="e">
        <f>IF(#REF!="","",#REF!)</f>
        <v>#REF!</v>
      </c>
      <c r="E335" s="98" t="e">
        <f>IF(#REF!="","",#REF!)</f>
        <v>#REF!</v>
      </c>
      <c r="F335" s="98" t="e">
        <f>IF(#REF!="","",#REF!)</f>
        <v>#REF!</v>
      </c>
      <c r="G335" s="99" t="e">
        <f>IF(#REF!="","",#REF!)</f>
        <v>#REF!</v>
      </c>
      <c r="H335" s="99" t="e">
        <f>CONCATENATE(#REF!, "-R",#REF!)</f>
        <v>#REF!</v>
      </c>
      <c r="I335" s="99" t="e">
        <f>IF(#REF!="","",#REF!)</f>
        <v>#REF!</v>
      </c>
      <c r="J335" s="99" t="e">
        <f>IF(#REF!="","",#REF!)</f>
        <v>#REF!</v>
      </c>
      <c r="K335" s="115" t="e">
        <f>IF(#REF!="","",#REF!)</f>
        <v>#REF!</v>
      </c>
      <c r="L335" s="99" t="e">
        <f>IF(#REF!="","",#REF!)</f>
        <v>#REF!</v>
      </c>
      <c r="M335" s="99" t="e">
        <f>IF(#REF!="","",#REF!)</f>
        <v>#REF!</v>
      </c>
      <c r="N335" s="99" t="e">
        <f t="shared" si="10"/>
        <v>#REF!</v>
      </c>
      <c r="O335" s="99" t="e">
        <f>#REF!</f>
        <v>#REF!</v>
      </c>
      <c r="P335" s="98" t="e">
        <f>#REF!</f>
        <v>#REF!</v>
      </c>
      <c r="Q335" s="99" t="e">
        <f t="shared" si="11"/>
        <v>#REF!</v>
      </c>
      <c r="R335" s="98" t="e">
        <f>IF(#REF!="","",#REF!)</f>
        <v>#REF!</v>
      </c>
      <c r="S335" s="98" t="e">
        <f>IF(#REF!="","",#REF!)</f>
        <v>#REF!</v>
      </c>
      <c r="T335" s="98" t="e">
        <f>IF(#REF!="","",#REF!)</f>
        <v>#REF!</v>
      </c>
      <c r="U335" s="98" t="e">
        <f>IF(#REF!="","",#REF!)</f>
        <v>#REF!</v>
      </c>
      <c r="V335" s="98" t="e">
        <f>IF(#REF!="","",#REF!)</f>
        <v>#REF!</v>
      </c>
      <c r="W335" s="98" t="e">
        <f>IF(#REF!="","",#REF!)</f>
        <v>#REF!</v>
      </c>
      <c r="X335" s="99" t="e">
        <f>IF(#REF!="","",#REF!)</f>
        <v>#REF!</v>
      </c>
      <c r="Y335" s="99" t="e">
        <f>IF(#REF!="","",#REF!)</f>
        <v>#REF!</v>
      </c>
      <c r="Z335" s="99" t="e">
        <f>IF(#REF!="","",#REF!)</f>
        <v>#REF!</v>
      </c>
      <c r="AA335" s="98" t="e">
        <f>IF(#REF!="","",#REF!)</f>
        <v>#REF!</v>
      </c>
      <c r="AB335" s="98" t="e">
        <f>IF(#REF!="","",#REF!)</f>
        <v>#REF!</v>
      </c>
      <c r="AC335" s="98" t="e">
        <f>IF(#REF!="","",#REF!)</f>
        <v>#REF!</v>
      </c>
    </row>
    <row r="336" spans="1:29" x14ac:dyDescent="0.25">
      <c r="A336" s="98" t="e">
        <f>IF(#REF!="","",#REF!)</f>
        <v>#REF!</v>
      </c>
      <c r="B336" s="99" t="e">
        <f>IF(#REF!="","",#REF!)</f>
        <v>#REF!</v>
      </c>
      <c r="C336" s="98" t="e">
        <f>IF(#REF!="","",#REF!)</f>
        <v>#REF!</v>
      </c>
      <c r="D336" s="98" t="e">
        <f>IF(#REF!="","",#REF!)</f>
        <v>#REF!</v>
      </c>
      <c r="E336" s="98" t="e">
        <f>IF(#REF!="","",#REF!)</f>
        <v>#REF!</v>
      </c>
      <c r="F336" s="98" t="e">
        <f>IF(#REF!="","",#REF!)</f>
        <v>#REF!</v>
      </c>
      <c r="G336" s="99" t="e">
        <f>IF(#REF!="","",#REF!)</f>
        <v>#REF!</v>
      </c>
      <c r="H336" s="99" t="e">
        <f>CONCATENATE(#REF!, "-R",#REF!)</f>
        <v>#REF!</v>
      </c>
      <c r="I336" s="99" t="e">
        <f>IF(#REF!="","",#REF!)</f>
        <v>#REF!</v>
      </c>
      <c r="J336" s="99" t="e">
        <f>IF(#REF!="","",#REF!)</f>
        <v>#REF!</v>
      </c>
      <c r="K336" s="115" t="e">
        <f>IF(#REF!="","",#REF!)</f>
        <v>#REF!</v>
      </c>
      <c r="L336" s="99" t="e">
        <f>IF(#REF!="","",#REF!)</f>
        <v>#REF!</v>
      </c>
      <c r="M336" s="99" t="e">
        <f>IF(#REF!="","",#REF!)</f>
        <v>#REF!</v>
      </c>
      <c r="N336" s="99" t="e">
        <f t="shared" si="10"/>
        <v>#REF!</v>
      </c>
      <c r="O336" s="99" t="e">
        <f>#REF!</f>
        <v>#REF!</v>
      </c>
      <c r="P336" s="98" t="e">
        <f>#REF!</f>
        <v>#REF!</v>
      </c>
      <c r="Q336" s="99" t="e">
        <f t="shared" si="11"/>
        <v>#REF!</v>
      </c>
      <c r="R336" s="98" t="e">
        <f>IF(#REF!="","",#REF!)</f>
        <v>#REF!</v>
      </c>
      <c r="S336" s="98" t="e">
        <f>IF(#REF!="","",#REF!)</f>
        <v>#REF!</v>
      </c>
      <c r="T336" s="98" t="e">
        <f>IF(#REF!="","",#REF!)</f>
        <v>#REF!</v>
      </c>
      <c r="U336" s="98" t="e">
        <f>IF(#REF!="","",#REF!)</f>
        <v>#REF!</v>
      </c>
      <c r="V336" s="98" t="e">
        <f>IF(#REF!="","",#REF!)</f>
        <v>#REF!</v>
      </c>
      <c r="W336" s="98" t="e">
        <f>IF(#REF!="","",#REF!)</f>
        <v>#REF!</v>
      </c>
      <c r="X336" s="99" t="e">
        <f>IF(#REF!="","",#REF!)</f>
        <v>#REF!</v>
      </c>
      <c r="Y336" s="99" t="e">
        <f>IF(#REF!="","",#REF!)</f>
        <v>#REF!</v>
      </c>
      <c r="Z336" s="99" t="e">
        <f>IF(#REF!="","",#REF!)</f>
        <v>#REF!</v>
      </c>
      <c r="AA336" s="98" t="e">
        <f>IF(#REF!="","",#REF!)</f>
        <v>#REF!</v>
      </c>
      <c r="AB336" s="98" t="e">
        <f>IF(#REF!="","",#REF!)</f>
        <v>#REF!</v>
      </c>
      <c r="AC336" s="98" t="e">
        <f>IF(#REF!="","",#REF!)</f>
        <v>#REF!</v>
      </c>
    </row>
    <row r="337" spans="1:29" x14ac:dyDescent="0.25">
      <c r="A337" s="98" t="e">
        <f>IF(#REF!="","",#REF!)</f>
        <v>#REF!</v>
      </c>
      <c r="B337" s="99" t="e">
        <f>IF(#REF!="","",#REF!)</f>
        <v>#REF!</v>
      </c>
      <c r="C337" s="98" t="e">
        <f>IF(#REF!="","",#REF!)</f>
        <v>#REF!</v>
      </c>
      <c r="D337" s="98" t="e">
        <f>IF(#REF!="","",#REF!)</f>
        <v>#REF!</v>
      </c>
      <c r="E337" s="98" t="e">
        <f>IF(#REF!="","",#REF!)</f>
        <v>#REF!</v>
      </c>
      <c r="F337" s="98" t="e">
        <f>IF(#REF!="","",#REF!)</f>
        <v>#REF!</v>
      </c>
      <c r="G337" s="99" t="e">
        <f>IF(#REF!="","",#REF!)</f>
        <v>#REF!</v>
      </c>
      <c r="H337" s="99" t="e">
        <f>CONCATENATE(#REF!, "-R",#REF!)</f>
        <v>#REF!</v>
      </c>
      <c r="I337" s="99" t="e">
        <f>IF(#REF!="","",#REF!)</f>
        <v>#REF!</v>
      </c>
      <c r="J337" s="99" t="e">
        <f>IF(#REF!="","",#REF!)</f>
        <v>#REF!</v>
      </c>
      <c r="K337" s="115" t="e">
        <f>IF(#REF!="","",#REF!)</f>
        <v>#REF!</v>
      </c>
      <c r="L337" s="99" t="e">
        <f>IF(#REF!="","",#REF!)</f>
        <v>#REF!</v>
      </c>
      <c r="M337" s="99" t="e">
        <f>IF(#REF!="","",#REF!)</f>
        <v>#REF!</v>
      </c>
      <c r="N337" s="99" t="e">
        <f t="shared" si="10"/>
        <v>#REF!</v>
      </c>
      <c r="O337" s="99" t="e">
        <f>#REF!</f>
        <v>#REF!</v>
      </c>
      <c r="P337" s="98" t="e">
        <f>#REF!</f>
        <v>#REF!</v>
      </c>
      <c r="Q337" s="99" t="e">
        <f t="shared" si="11"/>
        <v>#REF!</v>
      </c>
      <c r="R337" s="98" t="e">
        <f>IF(#REF!="","",#REF!)</f>
        <v>#REF!</v>
      </c>
      <c r="S337" s="98" t="e">
        <f>IF(#REF!="","",#REF!)</f>
        <v>#REF!</v>
      </c>
      <c r="T337" s="98" t="e">
        <f>IF(#REF!="","",#REF!)</f>
        <v>#REF!</v>
      </c>
      <c r="U337" s="98" t="e">
        <f>IF(#REF!="","",#REF!)</f>
        <v>#REF!</v>
      </c>
      <c r="V337" s="98" t="e">
        <f>IF(#REF!="","",#REF!)</f>
        <v>#REF!</v>
      </c>
      <c r="W337" s="98" t="e">
        <f>IF(#REF!="","",#REF!)</f>
        <v>#REF!</v>
      </c>
      <c r="X337" s="99" t="e">
        <f>IF(#REF!="","",#REF!)</f>
        <v>#REF!</v>
      </c>
      <c r="Y337" s="99" t="e">
        <f>IF(#REF!="","",#REF!)</f>
        <v>#REF!</v>
      </c>
      <c r="Z337" s="99" t="e">
        <f>IF(#REF!="","",#REF!)</f>
        <v>#REF!</v>
      </c>
      <c r="AA337" s="98" t="e">
        <f>IF(#REF!="","",#REF!)</f>
        <v>#REF!</v>
      </c>
      <c r="AB337" s="98" t="e">
        <f>IF(#REF!="","",#REF!)</f>
        <v>#REF!</v>
      </c>
      <c r="AC337" s="98" t="e">
        <f>IF(#REF!="","",#REF!)</f>
        <v>#REF!</v>
      </c>
    </row>
    <row r="338" spans="1:29" x14ac:dyDescent="0.25">
      <c r="A338" s="98" t="e">
        <f>IF(#REF!="","",#REF!)</f>
        <v>#REF!</v>
      </c>
      <c r="B338" s="99" t="e">
        <f>IF(#REF!="","",#REF!)</f>
        <v>#REF!</v>
      </c>
      <c r="C338" s="98" t="e">
        <f>IF(#REF!="","",#REF!)</f>
        <v>#REF!</v>
      </c>
      <c r="D338" s="98" t="e">
        <f>IF(#REF!="","",#REF!)</f>
        <v>#REF!</v>
      </c>
      <c r="E338" s="98" t="e">
        <f>IF(#REF!="","",#REF!)</f>
        <v>#REF!</v>
      </c>
      <c r="F338" s="98" t="e">
        <f>IF(#REF!="","",#REF!)</f>
        <v>#REF!</v>
      </c>
      <c r="G338" s="99" t="e">
        <f>IF(#REF!="","",#REF!)</f>
        <v>#REF!</v>
      </c>
      <c r="H338" s="99" t="e">
        <f>CONCATENATE(#REF!, "-R",#REF!)</f>
        <v>#REF!</v>
      </c>
      <c r="I338" s="99" t="e">
        <f>IF(#REF!="","",#REF!)</f>
        <v>#REF!</v>
      </c>
      <c r="J338" s="99" t="e">
        <f>IF(#REF!="","",#REF!)</f>
        <v>#REF!</v>
      </c>
      <c r="K338" s="115" t="e">
        <f>IF(#REF!="","",#REF!)</f>
        <v>#REF!</v>
      </c>
      <c r="L338" s="99" t="e">
        <f>IF(#REF!="","",#REF!)</f>
        <v>#REF!</v>
      </c>
      <c r="M338" s="99" t="e">
        <f>IF(#REF!="","",#REF!)</f>
        <v>#REF!</v>
      </c>
      <c r="N338" s="99" t="e">
        <f t="shared" si="10"/>
        <v>#REF!</v>
      </c>
      <c r="O338" s="99" t="e">
        <f>#REF!</f>
        <v>#REF!</v>
      </c>
      <c r="P338" s="98" t="e">
        <f>#REF!</f>
        <v>#REF!</v>
      </c>
      <c r="Q338" s="99" t="e">
        <f t="shared" si="11"/>
        <v>#REF!</v>
      </c>
      <c r="R338" s="98" t="e">
        <f>IF(#REF!="","",#REF!)</f>
        <v>#REF!</v>
      </c>
      <c r="S338" s="98" t="e">
        <f>IF(#REF!="","",#REF!)</f>
        <v>#REF!</v>
      </c>
      <c r="T338" s="98" t="e">
        <f>IF(#REF!="","",#REF!)</f>
        <v>#REF!</v>
      </c>
      <c r="U338" s="98" t="e">
        <f>IF(#REF!="","",#REF!)</f>
        <v>#REF!</v>
      </c>
      <c r="V338" s="98" t="e">
        <f>IF(#REF!="","",#REF!)</f>
        <v>#REF!</v>
      </c>
      <c r="W338" s="98" t="e">
        <f>IF(#REF!="","",#REF!)</f>
        <v>#REF!</v>
      </c>
      <c r="X338" s="99" t="e">
        <f>IF(#REF!="","",#REF!)</f>
        <v>#REF!</v>
      </c>
      <c r="Y338" s="99" t="e">
        <f>IF(#REF!="","",#REF!)</f>
        <v>#REF!</v>
      </c>
      <c r="Z338" s="99" t="e">
        <f>IF(#REF!="","",#REF!)</f>
        <v>#REF!</v>
      </c>
      <c r="AA338" s="98" t="e">
        <f>IF(#REF!="","",#REF!)</f>
        <v>#REF!</v>
      </c>
      <c r="AB338" s="98" t="e">
        <f>IF(#REF!="","",#REF!)</f>
        <v>#REF!</v>
      </c>
      <c r="AC338" s="98" t="e">
        <f>IF(#REF!="","",#REF!)</f>
        <v>#REF!</v>
      </c>
    </row>
    <row r="339" spans="1:29" x14ac:dyDescent="0.25">
      <c r="A339" s="98" t="e">
        <f>IF(#REF!="","",#REF!)</f>
        <v>#REF!</v>
      </c>
      <c r="B339" s="99" t="e">
        <f>IF(#REF!="","",#REF!)</f>
        <v>#REF!</v>
      </c>
      <c r="C339" s="98" t="e">
        <f>IF(#REF!="","",#REF!)</f>
        <v>#REF!</v>
      </c>
      <c r="D339" s="98" t="e">
        <f>IF(#REF!="","",#REF!)</f>
        <v>#REF!</v>
      </c>
      <c r="E339" s="98" t="e">
        <f>IF(#REF!="","",#REF!)</f>
        <v>#REF!</v>
      </c>
      <c r="F339" s="98" t="e">
        <f>IF(#REF!="","",#REF!)</f>
        <v>#REF!</v>
      </c>
      <c r="G339" s="99" t="e">
        <f>IF(#REF!="","",#REF!)</f>
        <v>#REF!</v>
      </c>
      <c r="H339" s="99" t="e">
        <f>CONCATENATE(#REF!, "-R",#REF!)</f>
        <v>#REF!</v>
      </c>
      <c r="I339" s="99" t="e">
        <f>IF(#REF!="","",#REF!)</f>
        <v>#REF!</v>
      </c>
      <c r="J339" s="99" t="e">
        <f>IF(#REF!="","",#REF!)</f>
        <v>#REF!</v>
      </c>
      <c r="K339" s="115" t="e">
        <f>IF(#REF!="","",#REF!)</f>
        <v>#REF!</v>
      </c>
      <c r="L339" s="99" t="e">
        <f>IF(#REF!="","",#REF!)</f>
        <v>#REF!</v>
      </c>
      <c r="M339" s="99" t="e">
        <f>IF(#REF!="","",#REF!)</f>
        <v>#REF!</v>
      </c>
      <c r="N339" s="99" t="e">
        <f t="shared" si="10"/>
        <v>#REF!</v>
      </c>
      <c r="O339" s="99" t="e">
        <f>#REF!</f>
        <v>#REF!</v>
      </c>
      <c r="P339" s="98" t="e">
        <f>#REF!</f>
        <v>#REF!</v>
      </c>
      <c r="Q339" s="99" t="e">
        <f t="shared" si="11"/>
        <v>#REF!</v>
      </c>
      <c r="R339" s="98" t="e">
        <f>IF(#REF!="","",#REF!)</f>
        <v>#REF!</v>
      </c>
      <c r="S339" s="98" t="e">
        <f>IF(#REF!="","",#REF!)</f>
        <v>#REF!</v>
      </c>
      <c r="T339" s="98" t="e">
        <f>IF(#REF!="","",#REF!)</f>
        <v>#REF!</v>
      </c>
      <c r="U339" s="98" t="e">
        <f>IF(#REF!="","",#REF!)</f>
        <v>#REF!</v>
      </c>
      <c r="V339" s="98" t="e">
        <f>IF(#REF!="","",#REF!)</f>
        <v>#REF!</v>
      </c>
      <c r="W339" s="98" t="e">
        <f>IF(#REF!="","",#REF!)</f>
        <v>#REF!</v>
      </c>
      <c r="X339" s="99" t="e">
        <f>IF(#REF!="","",#REF!)</f>
        <v>#REF!</v>
      </c>
      <c r="Y339" s="99" t="e">
        <f>IF(#REF!="","",#REF!)</f>
        <v>#REF!</v>
      </c>
      <c r="Z339" s="99" t="e">
        <f>IF(#REF!="","",#REF!)</f>
        <v>#REF!</v>
      </c>
      <c r="AA339" s="98" t="e">
        <f>IF(#REF!="","",#REF!)</f>
        <v>#REF!</v>
      </c>
      <c r="AB339" s="98" t="e">
        <f>IF(#REF!="","",#REF!)</f>
        <v>#REF!</v>
      </c>
      <c r="AC339" s="98" t="e">
        <f>IF(#REF!="","",#REF!)</f>
        <v>#REF!</v>
      </c>
    </row>
    <row r="340" spans="1:29" x14ac:dyDescent="0.25">
      <c r="A340" s="98" t="e">
        <f>IF(#REF!="","",#REF!)</f>
        <v>#REF!</v>
      </c>
      <c r="B340" s="99" t="e">
        <f>IF(#REF!="","",#REF!)</f>
        <v>#REF!</v>
      </c>
      <c r="C340" s="98" t="e">
        <f>IF(#REF!="","",#REF!)</f>
        <v>#REF!</v>
      </c>
      <c r="D340" s="98" t="e">
        <f>IF(#REF!="","",#REF!)</f>
        <v>#REF!</v>
      </c>
      <c r="E340" s="98" t="e">
        <f>IF(#REF!="","",#REF!)</f>
        <v>#REF!</v>
      </c>
      <c r="F340" s="98" t="e">
        <f>IF(#REF!="","",#REF!)</f>
        <v>#REF!</v>
      </c>
      <c r="G340" s="99" t="e">
        <f>IF(#REF!="","",#REF!)</f>
        <v>#REF!</v>
      </c>
      <c r="H340" s="99" t="e">
        <f>CONCATENATE(#REF!, "-R",#REF!)</f>
        <v>#REF!</v>
      </c>
      <c r="I340" s="99" t="e">
        <f>IF(#REF!="","",#REF!)</f>
        <v>#REF!</v>
      </c>
      <c r="J340" s="99" t="e">
        <f>IF(#REF!="","",#REF!)</f>
        <v>#REF!</v>
      </c>
      <c r="K340" s="115" t="e">
        <f>IF(#REF!="","",#REF!)</f>
        <v>#REF!</v>
      </c>
      <c r="L340" s="99" t="e">
        <f>IF(#REF!="","",#REF!)</f>
        <v>#REF!</v>
      </c>
      <c r="M340" s="99" t="e">
        <f>IF(#REF!="","",#REF!)</f>
        <v>#REF!</v>
      </c>
      <c r="N340" s="99" t="e">
        <f t="shared" si="10"/>
        <v>#REF!</v>
      </c>
      <c r="O340" s="99" t="e">
        <f>#REF!</f>
        <v>#REF!</v>
      </c>
      <c r="P340" s="98" t="e">
        <f>#REF!</f>
        <v>#REF!</v>
      </c>
      <c r="Q340" s="99" t="e">
        <f t="shared" si="11"/>
        <v>#REF!</v>
      </c>
      <c r="R340" s="98" t="e">
        <f>IF(#REF!="","",#REF!)</f>
        <v>#REF!</v>
      </c>
      <c r="S340" s="98" t="e">
        <f>IF(#REF!="","",#REF!)</f>
        <v>#REF!</v>
      </c>
      <c r="T340" s="98" t="e">
        <f>IF(#REF!="","",#REF!)</f>
        <v>#REF!</v>
      </c>
      <c r="U340" s="98" t="e">
        <f>IF(#REF!="","",#REF!)</f>
        <v>#REF!</v>
      </c>
      <c r="V340" s="98" t="e">
        <f>IF(#REF!="","",#REF!)</f>
        <v>#REF!</v>
      </c>
      <c r="W340" s="98" t="e">
        <f>IF(#REF!="","",#REF!)</f>
        <v>#REF!</v>
      </c>
      <c r="X340" s="99" t="e">
        <f>IF(#REF!="","",#REF!)</f>
        <v>#REF!</v>
      </c>
      <c r="Y340" s="99" t="e">
        <f>IF(#REF!="","",#REF!)</f>
        <v>#REF!</v>
      </c>
      <c r="Z340" s="99" t="e">
        <f>IF(#REF!="","",#REF!)</f>
        <v>#REF!</v>
      </c>
      <c r="AA340" s="98" t="e">
        <f>IF(#REF!="","",#REF!)</f>
        <v>#REF!</v>
      </c>
      <c r="AB340" s="98" t="e">
        <f>IF(#REF!="","",#REF!)</f>
        <v>#REF!</v>
      </c>
      <c r="AC340" s="98" t="e">
        <f>IF(#REF!="","",#REF!)</f>
        <v>#REF!</v>
      </c>
    </row>
    <row r="341" spans="1:29" x14ac:dyDescent="0.25">
      <c r="A341" s="98" t="e">
        <f>IF(#REF!="","",#REF!)</f>
        <v>#REF!</v>
      </c>
      <c r="B341" s="99" t="e">
        <f>IF(#REF!="","",#REF!)</f>
        <v>#REF!</v>
      </c>
      <c r="C341" s="98" t="e">
        <f>IF(#REF!="","",#REF!)</f>
        <v>#REF!</v>
      </c>
      <c r="D341" s="98" t="e">
        <f>IF(#REF!="","",#REF!)</f>
        <v>#REF!</v>
      </c>
      <c r="E341" s="98" t="e">
        <f>IF(#REF!="","",#REF!)</f>
        <v>#REF!</v>
      </c>
      <c r="F341" s="98" t="e">
        <f>IF(#REF!="","",#REF!)</f>
        <v>#REF!</v>
      </c>
      <c r="G341" s="99" t="e">
        <f>IF(#REF!="","",#REF!)</f>
        <v>#REF!</v>
      </c>
      <c r="H341" s="99" t="e">
        <f>CONCATENATE(#REF!, "-R",#REF!)</f>
        <v>#REF!</v>
      </c>
      <c r="I341" s="99" t="e">
        <f>IF(#REF!="","",#REF!)</f>
        <v>#REF!</v>
      </c>
      <c r="J341" s="99" t="e">
        <f>IF(#REF!="","",#REF!)</f>
        <v>#REF!</v>
      </c>
      <c r="K341" s="115" t="e">
        <f>IF(#REF!="","",#REF!)</f>
        <v>#REF!</v>
      </c>
      <c r="L341" s="99" t="e">
        <f>IF(#REF!="","",#REF!)</f>
        <v>#REF!</v>
      </c>
      <c r="M341" s="99" t="e">
        <f>IF(#REF!="","",#REF!)</f>
        <v>#REF!</v>
      </c>
      <c r="N341" s="99" t="e">
        <f t="shared" si="10"/>
        <v>#REF!</v>
      </c>
      <c r="O341" s="99" t="e">
        <f>#REF!</f>
        <v>#REF!</v>
      </c>
      <c r="P341" s="98" t="e">
        <f>#REF!</f>
        <v>#REF!</v>
      </c>
      <c r="Q341" s="99" t="e">
        <f t="shared" si="11"/>
        <v>#REF!</v>
      </c>
      <c r="R341" s="98" t="e">
        <f>IF(#REF!="","",#REF!)</f>
        <v>#REF!</v>
      </c>
      <c r="S341" s="98" t="e">
        <f>IF(#REF!="","",#REF!)</f>
        <v>#REF!</v>
      </c>
      <c r="T341" s="98" t="e">
        <f>IF(#REF!="","",#REF!)</f>
        <v>#REF!</v>
      </c>
      <c r="U341" s="98" t="e">
        <f>IF(#REF!="","",#REF!)</f>
        <v>#REF!</v>
      </c>
      <c r="V341" s="98" t="e">
        <f>IF(#REF!="","",#REF!)</f>
        <v>#REF!</v>
      </c>
      <c r="W341" s="98" t="e">
        <f>IF(#REF!="","",#REF!)</f>
        <v>#REF!</v>
      </c>
      <c r="X341" s="99" t="e">
        <f>IF(#REF!="","",#REF!)</f>
        <v>#REF!</v>
      </c>
      <c r="Y341" s="99" t="e">
        <f>IF(#REF!="","",#REF!)</f>
        <v>#REF!</v>
      </c>
      <c r="Z341" s="99" t="e">
        <f>IF(#REF!="","",#REF!)</f>
        <v>#REF!</v>
      </c>
      <c r="AA341" s="98" t="e">
        <f>IF(#REF!="","",#REF!)</f>
        <v>#REF!</v>
      </c>
      <c r="AB341" s="98" t="e">
        <f>IF(#REF!="","",#REF!)</f>
        <v>#REF!</v>
      </c>
      <c r="AC341" s="98" t="e">
        <f>IF(#REF!="","",#REF!)</f>
        <v>#REF!</v>
      </c>
    </row>
    <row r="342" spans="1:29" x14ac:dyDescent="0.25">
      <c r="A342" s="98" t="e">
        <f>IF(#REF!="","",#REF!)</f>
        <v>#REF!</v>
      </c>
      <c r="B342" s="99" t="e">
        <f>IF(#REF!="","",#REF!)</f>
        <v>#REF!</v>
      </c>
      <c r="C342" s="98" t="e">
        <f>IF(#REF!="","",#REF!)</f>
        <v>#REF!</v>
      </c>
      <c r="D342" s="98" t="e">
        <f>IF(#REF!="","",#REF!)</f>
        <v>#REF!</v>
      </c>
      <c r="E342" s="98" t="e">
        <f>IF(#REF!="","",#REF!)</f>
        <v>#REF!</v>
      </c>
      <c r="F342" s="98" t="e">
        <f>IF(#REF!="","",#REF!)</f>
        <v>#REF!</v>
      </c>
      <c r="G342" s="99" t="e">
        <f>IF(#REF!="","",#REF!)</f>
        <v>#REF!</v>
      </c>
      <c r="H342" s="99" t="e">
        <f>CONCATENATE(#REF!, "-R",#REF!)</f>
        <v>#REF!</v>
      </c>
      <c r="I342" s="99" t="e">
        <f>IF(#REF!="","",#REF!)</f>
        <v>#REF!</v>
      </c>
      <c r="J342" s="99" t="e">
        <f>IF(#REF!="","",#REF!)</f>
        <v>#REF!</v>
      </c>
      <c r="K342" s="115" t="e">
        <f>IF(#REF!="","",#REF!)</f>
        <v>#REF!</v>
      </c>
      <c r="L342" s="99" t="e">
        <f>IF(#REF!="","",#REF!)</f>
        <v>#REF!</v>
      </c>
      <c r="M342" s="99" t="e">
        <f>IF(#REF!="","",#REF!)</f>
        <v>#REF!</v>
      </c>
      <c r="N342" s="99" t="e">
        <f t="shared" si="10"/>
        <v>#REF!</v>
      </c>
      <c r="O342" s="99" t="e">
        <f>#REF!</f>
        <v>#REF!</v>
      </c>
      <c r="P342" s="98" t="e">
        <f>#REF!</f>
        <v>#REF!</v>
      </c>
      <c r="Q342" s="99" t="e">
        <f t="shared" si="11"/>
        <v>#REF!</v>
      </c>
      <c r="R342" s="98" t="e">
        <f>IF(#REF!="","",#REF!)</f>
        <v>#REF!</v>
      </c>
      <c r="S342" s="98" t="e">
        <f>IF(#REF!="","",#REF!)</f>
        <v>#REF!</v>
      </c>
      <c r="T342" s="98" t="e">
        <f>IF(#REF!="","",#REF!)</f>
        <v>#REF!</v>
      </c>
      <c r="U342" s="98" t="e">
        <f>IF(#REF!="","",#REF!)</f>
        <v>#REF!</v>
      </c>
      <c r="V342" s="98" t="e">
        <f>IF(#REF!="","",#REF!)</f>
        <v>#REF!</v>
      </c>
      <c r="W342" s="98" t="e">
        <f>IF(#REF!="","",#REF!)</f>
        <v>#REF!</v>
      </c>
      <c r="X342" s="99" t="e">
        <f>IF(#REF!="","",#REF!)</f>
        <v>#REF!</v>
      </c>
      <c r="Y342" s="99" t="e">
        <f>IF(#REF!="","",#REF!)</f>
        <v>#REF!</v>
      </c>
      <c r="Z342" s="99" t="e">
        <f>IF(#REF!="","",#REF!)</f>
        <v>#REF!</v>
      </c>
      <c r="AA342" s="98" t="e">
        <f>IF(#REF!="","",#REF!)</f>
        <v>#REF!</v>
      </c>
      <c r="AB342" s="98" t="e">
        <f>IF(#REF!="","",#REF!)</f>
        <v>#REF!</v>
      </c>
      <c r="AC342" s="98" t="e">
        <f>IF(#REF!="","",#REF!)</f>
        <v>#REF!</v>
      </c>
    </row>
    <row r="343" spans="1:29" x14ac:dyDescent="0.25">
      <c r="A343" s="98" t="e">
        <f>IF(#REF!="","",#REF!)</f>
        <v>#REF!</v>
      </c>
      <c r="B343" s="99" t="e">
        <f>IF(#REF!="","",#REF!)</f>
        <v>#REF!</v>
      </c>
      <c r="C343" s="98" t="e">
        <f>IF(#REF!="","",#REF!)</f>
        <v>#REF!</v>
      </c>
      <c r="D343" s="98" t="e">
        <f>IF(#REF!="","",#REF!)</f>
        <v>#REF!</v>
      </c>
      <c r="E343" s="98" t="e">
        <f>IF(#REF!="","",#REF!)</f>
        <v>#REF!</v>
      </c>
      <c r="F343" s="98" t="e">
        <f>IF(#REF!="","",#REF!)</f>
        <v>#REF!</v>
      </c>
      <c r="G343" s="99" t="e">
        <f>IF(#REF!="","",#REF!)</f>
        <v>#REF!</v>
      </c>
      <c r="H343" s="99" t="e">
        <f>CONCATENATE(#REF!, "-R",#REF!)</f>
        <v>#REF!</v>
      </c>
      <c r="I343" s="99" t="e">
        <f>IF(#REF!="","",#REF!)</f>
        <v>#REF!</v>
      </c>
      <c r="J343" s="99" t="e">
        <f>IF(#REF!="","",#REF!)</f>
        <v>#REF!</v>
      </c>
      <c r="K343" s="115" t="e">
        <f>IF(#REF!="","",#REF!)</f>
        <v>#REF!</v>
      </c>
      <c r="L343" s="99" t="e">
        <f>IF(#REF!="","",#REF!)</f>
        <v>#REF!</v>
      </c>
      <c r="M343" s="99" t="e">
        <f>IF(#REF!="","",#REF!)</f>
        <v>#REF!</v>
      </c>
      <c r="N343" s="99" t="e">
        <f t="shared" si="10"/>
        <v>#REF!</v>
      </c>
      <c r="O343" s="99" t="e">
        <f>#REF!</f>
        <v>#REF!</v>
      </c>
      <c r="P343" s="98" t="e">
        <f>#REF!</f>
        <v>#REF!</v>
      </c>
      <c r="Q343" s="99" t="e">
        <f t="shared" si="11"/>
        <v>#REF!</v>
      </c>
      <c r="R343" s="98" t="e">
        <f>IF(#REF!="","",#REF!)</f>
        <v>#REF!</v>
      </c>
      <c r="S343" s="98" t="e">
        <f>IF(#REF!="","",#REF!)</f>
        <v>#REF!</v>
      </c>
      <c r="T343" s="98" t="e">
        <f>IF(#REF!="","",#REF!)</f>
        <v>#REF!</v>
      </c>
      <c r="U343" s="98" t="e">
        <f>IF(#REF!="","",#REF!)</f>
        <v>#REF!</v>
      </c>
      <c r="V343" s="98" t="e">
        <f>IF(#REF!="","",#REF!)</f>
        <v>#REF!</v>
      </c>
      <c r="W343" s="98" t="e">
        <f>IF(#REF!="","",#REF!)</f>
        <v>#REF!</v>
      </c>
      <c r="X343" s="99" t="e">
        <f>IF(#REF!="","",#REF!)</f>
        <v>#REF!</v>
      </c>
      <c r="Y343" s="99" t="e">
        <f>IF(#REF!="","",#REF!)</f>
        <v>#REF!</v>
      </c>
      <c r="Z343" s="99" t="e">
        <f>IF(#REF!="","",#REF!)</f>
        <v>#REF!</v>
      </c>
      <c r="AA343" s="98" t="e">
        <f>IF(#REF!="","",#REF!)</f>
        <v>#REF!</v>
      </c>
      <c r="AB343" s="98" t="e">
        <f>IF(#REF!="","",#REF!)</f>
        <v>#REF!</v>
      </c>
      <c r="AC343" s="98" t="e">
        <f>IF(#REF!="","",#REF!)</f>
        <v>#REF!</v>
      </c>
    </row>
    <row r="344" spans="1:29" x14ac:dyDescent="0.25">
      <c r="A344" s="98" t="e">
        <f>IF(#REF!="","",#REF!)</f>
        <v>#REF!</v>
      </c>
      <c r="B344" s="99" t="e">
        <f>IF(#REF!="","",#REF!)</f>
        <v>#REF!</v>
      </c>
      <c r="C344" s="98" t="e">
        <f>IF(#REF!="","",#REF!)</f>
        <v>#REF!</v>
      </c>
      <c r="D344" s="98" t="e">
        <f>IF(#REF!="","",#REF!)</f>
        <v>#REF!</v>
      </c>
      <c r="E344" s="98" t="e">
        <f>IF(#REF!="","",#REF!)</f>
        <v>#REF!</v>
      </c>
      <c r="F344" s="98" t="e">
        <f>IF(#REF!="","",#REF!)</f>
        <v>#REF!</v>
      </c>
      <c r="G344" s="99" t="e">
        <f>IF(#REF!="","",#REF!)</f>
        <v>#REF!</v>
      </c>
      <c r="H344" s="99" t="e">
        <f>CONCATENATE(#REF!, "-R",#REF!)</f>
        <v>#REF!</v>
      </c>
      <c r="I344" s="99" t="e">
        <f>IF(#REF!="","",#REF!)</f>
        <v>#REF!</v>
      </c>
      <c r="J344" s="99" t="e">
        <f>IF(#REF!="","",#REF!)</f>
        <v>#REF!</v>
      </c>
      <c r="K344" s="115" t="e">
        <f>IF(#REF!="","",#REF!)</f>
        <v>#REF!</v>
      </c>
      <c r="L344" s="99" t="e">
        <f>IF(#REF!="","",#REF!)</f>
        <v>#REF!</v>
      </c>
      <c r="M344" s="99" t="e">
        <f>IF(#REF!="","",#REF!)</f>
        <v>#REF!</v>
      </c>
      <c r="N344" s="99" t="e">
        <f t="shared" si="10"/>
        <v>#REF!</v>
      </c>
      <c r="O344" s="99" t="e">
        <f>#REF!</f>
        <v>#REF!</v>
      </c>
      <c r="P344" s="98" t="e">
        <f>#REF!</f>
        <v>#REF!</v>
      </c>
      <c r="Q344" s="99" t="e">
        <f t="shared" si="11"/>
        <v>#REF!</v>
      </c>
      <c r="R344" s="98" t="e">
        <f>IF(#REF!="","",#REF!)</f>
        <v>#REF!</v>
      </c>
      <c r="S344" s="98" t="e">
        <f>IF(#REF!="","",#REF!)</f>
        <v>#REF!</v>
      </c>
      <c r="T344" s="98" t="e">
        <f>IF(#REF!="","",#REF!)</f>
        <v>#REF!</v>
      </c>
      <c r="U344" s="98" t="e">
        <f>IF(#REF!="","",#REF!)</f>
        <v>#REF!</v>
      </c>
      <c r="V344" s="98" t="e">
        <f>IF(#REF!="","",#REF!)</f>
        <v>#REF!</v>
      </c>
      <c r="W344" s="98" t="e">
        <f>IF(#REF!="","",#REF!)</f>
        <v>#REF!</v>
      </c>
      <c r="X344" s="99" t="e">
        <f>IF(#REF!="","",#REF!)</f>
        <v>#REF!</v>
      </c>
      <c r="Y344" s="99" t="e">
        <f>IF(#REF!="","",#REF!)</f>
        <v>#REF!</v>
      </c>
      <c r="Z344" s="99" t="e">
        <f>IF(#REF!="","",#REF!)</f>
        <v>#REF!</v>
      </c>
      <c r="AA344" s="98" t="e">
        <f>IF(#REF!="","",#REF!)</f>
        <v>#REF!</v>
      </c>
      <c r="AB344" s="98" t="e">
        <f>IF(#REF!="","",#REF!)</f>
        <v>#REF!</v>
      </c>
      <c r="AC344" s="98" t="e">
        <f>IF(#REF!="","",#REF!)</f>
        <v>#REF!</v>
      </c>
    </row>
    <row r="345" spans="1:29" x14ac:dyDescent="0.25">
      <c r="A345" s="98" t="e">
        <f>IF(#REF!="","",#REF!)</f>
        <v>#REF!</v>
      </c>
      <c r="B345" s="99" t="e">
        <f>IF(#REF!="","",#REF!)</f>
        <v>#REF!</v>
      </c>
      <c r="C345" s="98" t="e">
        <f>IF(#REF!="","",#REF!)</f>
        <v>#REF!</v>
      </c>
      <c r="D345" s="98" t="e">
        <f>IF(#REF!="","",#REF!)</f>
        <v>#REF!</v>
      </c>
      <c r="E345" s="98" t="e">
        <f>IF(#REF!="","",#REF!)</f>
        <v>#REF!</v>
      </c>
      <c r="F345" s="98" t="e">
        <f>IF(#REF!="","",#REF!)</f>
        <v>#REF!</v>
      </c>
      <c r="G345" s="99" t="e">
        <f>IF(#REF!="","",#REF!)</f>
        <v>#REF!</v>
      </c>
      <c r="H345" s="99" t="e">
        <f>CONCATENATE(#REF!, "-R",#REF!)</f>
        <v>#REF!</v>
      </c>
      <c r="I345" s="99" t="e">
        <f>IF(#REF!="","",#REF!)</f>
        <v>#REF!</v>
      </c>
      <c r="J345" s="99" t="e">
        <f>IF(#REF!="","",#REF!)</f>
        <v>#REF!</v>
      </c>
      <c r="K345" s="115" t="e">
        <f>IF(#REF!="","",#REF!)</f>
        <v>#REF!</v>
      </c>
      <c r="L345" s="99" t="e">
        <f>IF(#REF!="","",#REF!)</f>
        <v>#REF!</v>
      </c>
      <c r="M345" s="99" t="e">
        <f>IF(#REF!="","",#REF!)</f>
        <v>#REF!</v>
      </c>
      <c r="N345" s="99" t="e">
        <f t="shared" si="10"/>
        <v>#REF!</v>
      </c>
      <c r="O345" s="99" t="e">
        <f>#REF!</f>
        <v>#REF!</v>
      </c>
      <c r="P345" s="98" t="e">
        <f>#REF!</f>
        <v>#REF!</v>
      </c>
      <c r="Q345" s="99" t="e">
        <f t="shared" si="11"/>
        <v>#REF!</v>
      </c>
      <c r="R345" s="98" t="e">
        <f>IF(#REF!="","",#REF!)</f>
        <v>#REF!</v>
      </c>
      <c r="S345" s="98" t="e">
        <f>IF(#REF!="","",#REF!)</f>
        <v>#REF!</v>
      </c>
      <c r="T345" s="98" t="e">
        <f>IF(#REF!="","",#REF!)</f>
        <v>#REF!</v>
      </c>
      <c r="U345" s="98" t="e">
        <f>IF(#REF!="","",#REF!)</f>
        <v>#REF!</v>
      </c>
      <c r="V345" s="98" t="e">
        <f>IF(#REF!="","",#REF!)</f>
        <v>#REF!</v>
      </c>
      <c r="W345" s="98" t="e">
        <f>IF(#REF!="","",#REF!)</f>
        <v>#REF!</v>
      </c>
      <c r="X345" s="99" t="e">
        <f>IF(#REF!="","",#REF!)</f>
        <v>#REF!</v>
      </c>
      <c r="Y345" s="99" t="e">
        <f>IF(#REF!="","",#REF!)</f>
        <v>#REF!</v>
      </c>
      <c r="Z345" s="99" t="e">
        <f>IF(#REF!="","",#REF!)</f>
        <v>#REF!</v>
      </c>
      <c r="AA345" s="98" t="e">
        <f>IF(#REF!="","",#REF!)</f>
        <v>#REF!</v>
      </c>
      <c r="AB345" s="98" t="e">
        <f>IF(#REF!="","",#REF!)</f>
        <v>#REF!</v>
      </c>
      <c r="AC345" s="98" t="e">
        <f>IF(#REF!="","",#REF!)</f>
        <v>#REF!</v>
      </c>
    </row>
    <row r="346" spans="1:29" x14ac:dyDescent="0.25">
      <c r="A346" s="98" t="e">
        <f>IF(#REF!="","",#REF!)</f>
        <v>#REF!</v>
      </c>
      <c r="B346" s="99" t="e">
        <f>IF(#REF!="","",#REF!)</f>
        <v>#REF!</v>
      </c>
      <c r="C346" s="98" t="e">
        <f>IF(#REF!="","",#REF!)</f>
        <v>#REF!</v>
      </c>
      <c r="D346" s="98" t="e">
        <f>IF(#REF!="","",#REF!)</f>
        <v>#REF!</v>
      </c>
      <c r="E346" s="98" t="e">
        <f>IF(#REF!="","",#REF!)</f>
        <v>#REF!</v>
      </c>
      <c r="F346" s="98" t="e">
        <f>IF(#REF!="","",#REF!)</f>
        <v>#REF!</v>
      </c>
      <c r="G346" s="99" t="e">
        <f>IF(#REF!="","",#REF!)</f>
        <v>#REF!</v>
      </c>
      <c r="H346" s="99" t="e">
        <f>CONCATENATE(#REF!, "-R",#REF!)</f>
        <v>#REF!</v>
      </c>
      <c r="I346" s="99" t="e">
        <f>IF(#REF!="","",#REF!)</f>
        <v>#REF!</v>
      </c>
      <c r="J346" s="99" t="e">
        <f>IF(#REF!="","",#REF!)</f>
        <v>#REF!</v>
      </c>
      <c r="K346" s="115" t="e">
        <f>IF(#REF!="","",#REF!)</f>
        <v>#REF!</v>
      </c>
      <c r="L346" s="99" t="e">
        <f>IF(#REF!="","",#REF!)</f>
        <v>#REF!</v>
      </c>
      <c r="M346" s="99" t="e">
        <f>IF(#REF!="","",#REF!)</f>
        <v>#REF!</v>
      </c>
      <c r="N346" s="99" t="e">
        <f t="shared" si="10"/>
        <v>#REF!</v>
      </c>
      <c r="O346" s="99" t="e">
        <f>#REF!</f>
        <v>#REF!</v>
      </c>
      <c r="P346" s="98" t="e">
        <f>#REF!</f>
        <v>#REF!</v>
      </c>
      <c r="Q346" s="99" t="e">
        <f t="shared" si="11"/>
        <v>#REF!</v>
      </c>
      <c r="R346" s="98" t="e">
        <f>IF(#REF!="","",#REF!)</f>
        <v>#REF!</v>
      </c>
      <c r="S346" s="98" t="e">
        <f>IF(#REF!="","",#REF!)</f>
        <v>#REF!</v>
      </c>
      <c r="T346" s="98" t="e">
        <f>IF(#REF!="","",#REF!)</f>
        <v>#REF!</v>
      </c>
      <c r="U346" s="98" t="e">
        <f>IF(#REF!="","",#REF!)</f>
        <v>#REF!</v>
      </c>
      <c r="V346" s="98" t="e">
        <f>IF(#REF!="","",#REF!)</f>
        <v>#REF!</v>
      </c>
      <c r="W346" s="98" t="e">
        <f>IF(#REF!="","",#REF!)</f>
        <v>#REF!</v>
      </c>
      <c r="X346" s="99" t="e">
        <f>IF(#REF!="","",#REF!)</f>
        <v>#REF!</v>
      </c>
      <c r="Y346" s="99" t="e">
        <f>IF(#REF!="","",#REF!)</f>
        <v>#REF!</v>
      </c>
      <c r="Z346" s="99" t="e">
        <f>IF(#REF!="","",#REF!)</f>
        <v>#REF!</v>
      </c>
      <c r="AA346" s="98" t="e">
        <f>IF(#REF!="","",#REF!)</f>
        <v>#REF!</v>
      </c>
      <c r="AB346" s="98" t="e">
        <f>IF(#REF!="","",#REF!)</f>
        <v>#REF!</v>
      </c>
      <c r="AC346" s="98" t="e">
        <f>IF(#REF!="","",#REF!)</f>
        <v>#REF!</v>
      </c>
    </row>
    <row r="347" spans="1:29" x14ac:dyDescent="0.25">
      <c r="A347" s="98" t="e">
        <f>IF(#REF!="","",#REF!)</f>
        <v>#REF!</v>
      </c>
      <c r="B347" s="99" t="e">
        <f>IF(#REF!="","",#REF!)</f>
        <v>#REF!</v>
      </c>
      <c r="C347" s="98" t="e">
        <f>IF(#REF!="","",#REF!)</f>
        <v>#REF!</v>
      </c>
      <c r="D347" s="98" t="e">
        <f>IF(#REF!="","",#REF!)</f>
        <v>#REF!</v>
      </c>
      <c r="E347" s="98" t="e">
        <f>IF(#REF!="","",#REF!)</f>
        <v>#REF!</v>
      </c>
      <c r="F347" s="98" t="e">
        <f>IF(#REF!="","",#REF!)</f>
        <v>#REF!</v>
      </c>
      <c r="G347" s="99" t="e">
        <f>IF(#REF!="","",#REF!)</f>
        <v>#REF!</v>
      </c>
      <c r="H347" s="99" t="e">
        <f>CONCATENATE(#REF!, "-R",#REF!)</f>
        <v>#REF!</v>
      </c>
      <c r="I347" s="99" t="e">
        <f>IF(#REF!="","",#REF!)</f>
        <v>#REF!</v>
      </c>
      <c r="J347" s="99" t="e">
        <f>IF(#REF!="","",#REF!)</f>
        <v>#REF!</v>
      </c>
      <c r="K347" s="115" t="e">
        <f>IF(#REF!="","",#REF!)</f>
        <v>#REF!</v>
      </c>
      <c r="L347" s="99" t="e">
        <f>IF(#REF!="","",#REF!)</f>
        <v>#REF!</v>
      </c>
      <c r="M347" s="99" t="e">
        <f>IF(#REF!="","",#REF!)</f>
        <v>#REF!</v>
      </c>
      <c r="N347" s="99" t="e">
        <f t="shared" si="10"/>
        <v>#REF!</v>
      </c>
      <c r="O347" s="99" t="e">
        <f>#REF!</f>
        <v>#REF!</v>
      </c>
      <c r="P347" s="98" t="e">
        <f>#REF!</f>
        <v>#REF!</v>
      </c>
      <c r="Q347" s="99" t="e">
        <f t="shared" si="11"/>
        <v>#REF!</v>
      </c>
      <c r="R347" s="98" t="e">
        <f>IF(#REF!="","",#REF!)</f>
        <v>#REF!</v>
      </c>
      <c r="S347" s="98" t="e">
        <f>IF(#REF!="","",#REF!)</f>
        <v>#REF!</v>
      </c>
      <c r="T347" s="98" t="e">
        <f>IF(#REF!="","",#REF!)</f>
        <v>#REF!</v>
      </c>
      <c r="U347" s="98" t="e">
        <f>IF(#REF!="","",#REF!)</f>
        <v>#REF!</v>
      </c>
      <c r="V347" s="98" t="e">
        <f>IF(#REF!="","",#REF!)</f>
        <v>#REF!</v>
      </c>
      <c r="W347" s="98" t="e">
        <f>IF(#REF!="","",#REF!)</f>
        <v>#REF!</v>
      </c>
      <c r="X347" s="99" t="e">
        <f>IF(#REF!="","",#REF!)</f>
        <v>#REF!</v>
      </c>
      <c r="Y347" s="99" t="e">
        <f>IF(#REF!="","",#REF!)</f>
        <v>#REF!</v>
      </c>
      <c r="Z347" s="99" t="e">
        <f>IF(#REF!="","",#REF!)</f>
        <v>#REF!</v>
      </c>
      <c r="AA347" s="98" t="e">
        <f>IF(#REF!="","",#REF!)</f>
        <v>#REF!</v>
      </c>
      <c r="AB347" s="98" t="e">
        <f>IF(#REF!="","",#REF!)</f>
        <v>#REF!</v>
      </c>
      <c r="AC347" s="98" t="e">
        <f>IF(#REF!="","",#REF!)</f>
        <v>#REF!</v>
      </c>
    </row>
    <row r="348" spans="1:29" x14ac:dyDescent="0.25">
      <c r="A348" s="98" t="e">
        <f>IF(#REF!="","",#REF!)</f>
        <v>#REF!</v>
      </c>
      <c r="B348" s="99" t="e">
        <f>IF(#REF!="","",#REF!)</f>
        <v>#REF!</v>
      </c>
      <c r="C348" s="98" t="e">
        <f>IF(#REF!="","",#REF!)</f>
        <v>#REF!</v>
      </c>
      <c r="D348" s="98" t="e">
        <f>IF(#REF!="","",#REF!)</f>
        <v>#REF!</v>
      </c>
      <c r="E348" s="98" t="e">
        <f>IF(#REF!="","",#REF!)</f>
        <v>#REF!</v>
      </c>
      <c r="F348" s="98" t="e">
        <f>IF(#REF!="","",#REF!)</f>
        <v>#REF!</v>
      </c>
      <c r="G348" s="99" t="e">
        <f>IF(#REF!="","",#REF!)</f>
        <v>#REF!</v>
      </c>
      <c r="H348" s="99" t="e">
        <f>CONCATENATE(#REF!, "-R",#REF!)</f>
        <v>#REF!</v>
      </c>
      <c r="I348" s="99" t="e">
        <f>IF(#REF!="","",#REF!)</f>
        <v>#REF!</v>
      </c>
      <c r="J348" s="99" t="e">
        <f>IF(#REF!="","",#REF!)</f>
        <v>#REF!</v>
      </c>
      <c r="K348" s="115" t="e">
        <f>IF(#REF!="","",#REF!)</f>
        <v>#REF!</v>
      </c>
      <c r="L348" s="99" t="e">
        <f>IF(#REF!="","",#REF!)</f>
        <v>#REF!</v>
      </c>
      <c r="M348" s="99" t="e">
        <f>IF(#REF!="","",#REF!)</f>
        <v>#REF!</v>
      </c>
      <c r="N348" s="99" t="e">
        <f t="shared" si="10"/>
        <v>#REF!</v>
      </c>
      <c r="O348" s="99" t="e">
        <f>#REF!</f>
        <v>#REF!</v>
      </c>
      <c r="P348" s="98" t="e">
        <f>#REF!</f>
        <v>#REF!</v>
      </c>
      <c r="Q348" s="99" t="e">
        <f t="shared" si="11"/>
        <v>#REF!</v>
      </c>
      <c r="R348" s="98" t="e">
        <f>IF(#REF!="","",#REF!)</f>
        <v>#REF!</v>
      </c>
      <c r="S348" s="98" t="e">
        <f>IF(#REF!="","",#REF!)</f>
        <v>#REF!</v>
      </c>
      <c r="T348" s="98" t="e">
        <f>IF(#REF!="","",#REF!)</f>
        <v>#REF!</v>
      </c>
      <c r="U348" s="98" t="e">
        <f>IF(#REF!="","",#REF!)</f>
        <v>#REF!</v>
      </c>
      <c r="V348" s="98" t="e">
        <f>IF(#REF!="","",#REF!)</f>
        <v>#REF!</v>
      </c>
      <c r="W348" s="98" t="e">
        <f>IF(#REF!="","",#REF!)</f>
        <v>#REF!</v>
      </c>
      <c r="X348" s="99" t="e">
        <f>IF(#REF!="","",#REF!)</f>
        <v>#REF!</v>
      </c>
      <c r="Y348" s="99" t="e">
        <f>IF(#REF!="","",#REF!)</f>
        <v>#REF!</v>
      </c>
      <c r="Z348" s="99" t="e">
        <f>IF(#REF!="","",#REF!)</f>
        <v>#REF!</v>
      </c>
      <c r="AA348" s="98" t="e">
        <f>IF(#REF!="","",#REF!)</f>
        <v>#REF!</v>
      </c>
      <c r="AB348" s="98" t="e">
        <f>IF(#REF!="","",#REF!)</f>
        <v>#REF!</v>
      </c>
      <c r="AC348" s="98" t="e">
        <f>IF(#REF!="","",#REF!)</f>
        <v>#REF!</v>
      </c>
    </row>
    <row r="349" spans="1:29" x14ac:dyDescent="0.25">
      <c r="A349" s="98" t="e">
        <f>IF(#REF!="","",#REF!)</f>
        <v>#REF!</v>
      </c>
      <c r="B349" s="99" t="e">
        <f>IF(#REF!="","",#REF!)</f>
        <v>#REF!</v>
      </c>
      <c r="C349" s="98" t="e">
        <f>IF(#REF!="","",#REF!)</f>
        <v>#REF!</v>
      </c>
      <c r="D349" s="98" t="e">
        <f>IF(#REF!="","",#REF!)</f>
        <v>#REF!</v>
      </c>
      <c r="E349" s="98" t="e">
        <f>IF(#REF!="","",#REF!)</f>
        <v>#REF!</v>
      </c>
      <c r="F349" s="98" t="e">
        <f>IF(#REF!="","",#REF!)</f>
        <v>#REF!</v>
      </c>
      <c r="G349" s="99" t="e">
        <f>IF(#REF!="","",#REF!)</f>
        <v>#REF!</v>
      </c>
      <c r="H349" s="99" t="e">
        <f>CONCATENATE(#REF!, "-R",#REF!)</f>
        <v>#REF!</v>
      </c>
      <c r="I349" s="99" t="e">
        <f>IF(#REF!="","",#REF!)</f>
        <v>#REF!</v>
      </c>
      <c r="J349" s="99" t="e">
        <f>IF(#REF!="","",#REF!)</f>
        <v>#REF!</v>
      </c>
      <c r="K349" s="115" t="e">
        <f>IF(#REF!="","",#REF!)</f>
        <v>#REF!</v>
      </c>
      <c r="L349" s="99" t="e">
        <f>IF(#REF!="","",#REF!)</f>
        <v>#REF!</v>
      </c>
      <c r="M349" s="99" t="e">
        <f>IF(#REF!="","",#REF!)</f>
        <v>#REF!</v>
      </c>
      <c r="N349" s="99" t="e">
        <f t="shared" si="10"/>
        <v>#REF!</v>
      </c>
      <c r="O349" s="99" t="e">
        <f>#REF!</f>
        <v>#REF!</v>
      </c>
      <c r="P349" s="98" t="e">
        <f>#REF!</f>
        <v>#REF!</v>
      </c>
      <c r="Q349" s="99" t="e">
        <f t="shared" si="11"/>
        <v>#REF!</v>
      </c>
      <c r="R349" s="98" t="e">
        <f>IF(#REF!="","",#REF!)</f>
        <v>#REF!</v>
      </c>
      <c r="S349" s="98" t="e">
        <f>IF(#REF!="","",#REF!)</f>
        <v>#REF!</v>
      </c>
      <c r="T349" s="98" t="e">
        <f>IF(#REF!="","",#REF!)</f>
        <v>#REF!</v>
      </c>
      <c r="U349" s="98" t="e">
        <f>IF(#REF!="","",#REF!)</f>
        <v>#REF!</v>
      </c>
      <c r="V349" s="98" t="e">
        <f>IF(#REF!="","",#REF!)</f>
        <v>#REF!</v>
      </c>
      <c r="W349" s="98" t="e">
        <f>IF(#REF!="","",#REF!)</f>
        <v>#REF!</v>
      </c>
      <c r="X349" s="99" t="e">
        <f>IF(#REF!="","",#REF!)</f>
        <v>#REF!</v>
      </c>
      <c r="Y349" s="99" t="e">
        <f>IF(#REF!="","",#REF!)</f>
        <v>#REF!</v>
      </c>
      <c r="Z349" s="99" t="e">
        <f>IF(#REF!="","",#REF!)</f>
        <v>#REF!</v>
      </c>
      <c r="AA349" s="98" t="e">
        <f>IF(#REF!="","",#REF!)</f>
        <v>#REF!</v>
      </c>
      <c r="AB349" s="98" t="e">
        <f>IF(#REF!="","",#REF!)</f>
        <v>#REF!</v>
      </c>
      <c r="AC349" s="98" t="e">
        <f>IF(#REF!="","",#REF!)</f>
        <v>#REF!</v>
      </c>
    </row>
    <row r="350" spans="1:29" x14ac:dyDescent="0.25">
      <c r="A350" s="98" t="e">
        <f>IF(#REF!="","",#REF!)</f>
        <v>#REF!</v>
      </c>
      <c r="B350" s="99" t="e">
        <f>IF(#REF!="","",#REF!)</f>
        <v>#REF!</v>
      </c>
      <c r="C350" s="98" t="e">
        <f>IF(#REF!="","",#REF!)</f>
        <v>#REF!</v>
      </c>
      <c r="D350" s="98" t="e">
        <f>IF(#REF!="","",#REF!)</f>
        <v>#REF!</v>
      </c>
      <c r="E350" s="98" t="e">
        <f>IF(#REF!="","",#REF!)</f>
        <v>#REF!</v>
      </c>
      <c r="F350" s="98" t="e">
        <f>IF(#REF!="","",#REF!)</f>
        <v>#REF!</v>
      </c>
      <c r="G350" s="99" t="e">
        <f>IF(#REF!="","",#REF!)</f>
        <v>#REF!</v>
      </c>
      <c r="H350" s="99" t="e">
        <f>CONCATENATE(#REF!, "-R",#REF!)</f>
        <v>#REF!</v>
      </c>
      <c r="I350" s="99" t="e">
        <f>IF(#REF!="","",#REF!)</f>
        <v>#REF!</v>
      </c>
      <c r="J350" s="99" t="e">
        <f>IF(#REF!="","",#REF!)</f>
        <v>#REF!</v>
      </c>
      <c r="K350" s="115" t="e">
        <f>IF(#REF!="","",#REF!)</f>
        <v>#REF!</v>
      </c>
      <c r="L350" s="99" t="e">
        <f>IF(#REF!="","",#REF!)</f>
        <v>#REF!</v>
      </c>
      <c r="M350" s="99" t="e">
        <f>IF(#REF!="","",#REF!)</f>
        <v>#REF!</v>
      </c>
      <c r="N350" s="99" t="e">
        <f t="shared" si="10"/>
        <v>#REF!</v>
      </c>
      <c r="O350" s="99" t="e">
        <f>#REF!</f>
        <v>#REF!</v>
      </c>
      <c r="P350" s="98" t="e">
        <f>#REF!</f>
        <v>#REF!</v>
      </c>
      <c r="Q350" s="99" t="e">
        <f t="shared" si="11"/>
        <v>#REF!</v>
      </c>
      <c r="R350" s="98" t="e">
        <f>IF(#REF!="","",#REF!)</f>
        <v>#REF!</v>
      </c>
      <c r="S350" s="98" t="e">
        <f>IF(#REF!="","",#REF!)</f>
        <v>#REF!</v>
      </c>
      <c r="T350" s="98" t="e">
        <f>IF(#REF!="","",#REF!)</f>
        <v>#REF!</v>
      </c>
      <c r="U350" s="98" t="e">
        <f>IF(#REF!="","",#REF!)</f>
        <v>#REF!</v>
      </c>
      <c r="V350" s="98" t="e">
        <f>IF(#REF!="","",#REF!)</f>
        <v>#REF!</v>
      </c>
      <c r="W350" s="98" t="e">
        <f>IF(#REF!="","",#REF!)</f>
        <v>#REF!</v>
      </c>
      <c r="X350" s="99" t="e">
        <f>IF(#REF!="","",#REF!)</f>
        <v>#REF!</v>
      </c>
      <c r="Y350" s="99" t="e">
        <f>IF(#REF!="","",#REF!)</f>
        <v>#REF!</v>
      </c>
      <c r="Z350" s="99" t="e">
        <f>IF(#REF!="","",#REF!)</f>
        <v>#REF!</v>
      </c>
      <c r="AA350" s="98" t="e">
        <f>IF(#REF!="","",#REF!)</f>
        <v>#REF!</v>
      </c>
      <c r="AB350" s="98" t="e">
        <f>IF(#REF!="","",#REF!)</f>
        <v>#REF!</v>
      </c>
      <c r="AC350" s="98" t="e">
        <f>IF(#REF!="","",#REF!)</f>
        <v>#REF!</v>
      </c>
    </row>
    <row r="351" spans="1:29" x14ac:dyDescent="0.25">
      <c r="A351" s="98" t="e">
        <f>IF(#REF!="","",#REF!)</f>
        <v>#REF!</v>
      </c>
      <c r="B351" s="99" t="e">
        <f>IF(#REF!="","",#REF!)</f>
        <v>#REF!</v>
      </c>
      <c r="C351" s="98" t="e">
        <f>IF(#REF!="","",#REF!)</f>
        <v>#REF!</v>
      </c>
      <c r="D351" s="98" t="e">
        <f>IF(#REF!="","",#REF!)</f>
        <v>#REF!</v>
      </c>
      <c r="E351" s="98" t="e">
        <f>IF(#REF!="","",#REF!)</f>
        <v>#REF!</v>
      </c>
      <c r="F351" s="98" t="e">
        <f>IF(#REF!="","",#REF!)</f>
        <v>#REF!</v>
      </c>
      <c r="G351" s="99" t="e">
        <f>IF(#REF!="","",#REF!)</f>
        <v>#REF!</v>
      </c>
      <c r="H351" s="99" t="e">
        <f>CONCATENATE(#REF!, "-R",#REF!)</f>
        <v>#REF!</v>
      </c>
      <c r="I351" s="99" t="e">
        <f>IF(#REF!="","",#REF!)</f>
        <v>#REF!</v>
      </c>
      <c r="J351" s="99" t="e">
        <f>IF(#REF!="","",#REF!)</f>
        <v>#REF!</v>
      </c>
      <c r="K351" s="115" t="e">
        <f>IF(#REF!="","",#REF!)</f>
        <v>#REF!</v>
      </c>
      <c r="L351" s="99" t="e">
        <f>IF(#REF!="","",#REF!)</f>
        <v>#REF!</v>
      </c>
      <c r="M351" s="99" t="e">
        <f>IF(#REF!="","",#REF!)</f>
        <v>#REF!</v>
      </c>
      <c r="N351" s="99" t="e">
        <f t="shared" si="10"/>
        <v>#REF!</v>
      </c>
      <c r="O351" s="99" t="e">
        <f>#REF!</f>
        <v>#REF!</v>
      </c>
      <c r="P351" s="98" t="e">
        <f>#REF!</f>
        <v>#REF!</v>
      </c>
      <c r="Q351" s="99" t="e">
        <f t="shared" si="11"/>
        <v>#REF!</v>
      </c>
      <c r="R351" s="98" t="e">
        <f>IF(#REF!="","",#REF!)</f>
        <v>#REF!</v>
      </c>
      <c r="S351" s="98" t="e">
        <f>IF(#REF!="","",#REF!)</f>
        <v>#REF!</v>
      </c>
      <c r="T351" s="98" t="e">
        <f>IF(#REF!="","",#REF!)</f>
        <v>#REF!</v>
      </c>
      <c r="U351" s="98" t="e">
        <f>IF(#REF!="","",#REF!)</f>
        <v>#REF!</v>
      </c>
      <c r="V351" s="98" t="e">
        <f>IF(#REF!="","",#REF!)</f>
        <v>#REF!</v>
      </c>
      <c r="W351" s="98" t="e">
        <f>IF(#REF!="","",#REF!)</f>
        <v>#REF!</v>
      </c>
      <c r="X351" s="99" t="e">
        <f>IF(#REF!="","",#REF!)</f>
        <v>#REF!</v>
      </c>
      <c r="Y351" s="99" t="e">
        <f>IF(#REF!="","",#REF!)</f>
        <v>#REF!</v>
      </c>
      <c r="Z351" s="99" t="e">
        <f>IF(#REF!="","",#REF!)</f>
        <v>#REF!</v>
      </c>
      <c r="AA351" s="98" t="e">
        <f>IF(#REF!="","",#REF!)</f>
        <v>#REF!</v>
      </c>
      <c r="AB351" s="98" t="e">
        <f>IF(#REF!="","",#REF!)</f>
        <v>#REF!</v>
      </c>
      <c r="AC351" s="98" t="e">
        <f>IF(#REF!="","",#REF!)</f>
        <v>#REF!</v>
      </c>
    </row>
    <row r="352" spans="1:29" x14ac:dyDescent="0.25">
      <c r="A352" s="98" t="e">
        <f>IF(#REF!="","",#REF!)</f>
        <v>#REF!</v>
      </c>
      <c r="B352" s="99" t="e">
        <f>IF(#REF!="","",#REF!)</f>
        <v>#REF!</v>
      </c>
      <c r="C352" s="98" t="e">
        <f>IF(#REF!="","",#REF!)</f>
        <v>#REF!</v>
      </c>
      <c r="D352" s="98" t="e">
        <f>IF(#REF!="","",#REF!)</f>
        <v>#REF!</v>
      </c>
      <c r="E352" s="98" t="e">
        <f>IF(#REF!="","",#REF!)</f>
        <v>#REF!</v>
      </c>
      <c r="F352" s="98" t="e">
        <f>IF(#REF!="","",#REF!)</f>
        <v>#REF!</v>
      </c>
      <c r="G352" s="99" t="e">
        <f>IF(#REF!="","",#REF!)</f>
        <v>#REF!</v>
      </c>
      <c r="H352" s="99" t="e">
        <f>CONCATENATE(#REF!, "-R",#REF!)</f>
        <v>#REF!</v>
      </c>
      <c r="I352" s="99" t="e">
        <f>IF(#REF!="","",#REF!)</f>
        <v>#REF!</v>
      </c>
      <c r="J352" s="99" t="e">
        <f>IF(#REF!="","",#REF!)</f>
        <v>#REF!</v>
      </c>
      <c r="K352" s="115" t="e">
        <f>IF(#REF!="","",#REF!)</f>
        <v>#REF!</v>
      </c>
      <c r="L352" s="99" t="e">
        <f>IF(#REF!="","",#REF!)</f>
        <v>#REF!</v>
      </c>
      <c r="M352" s="99" t="e">
        <f>IF(#REF!="","",#REF!)</f>
        <v>#REF!</v>
      </c>
      <c r="N352" s="99" t="e">
        <f t="shared" si="10"/>
        <v>#REF!</v>
      </c>
      <c r="O352" s="99" t="e">
        <f>#REF!</f>
        <v>#REF!</v>
      </c>
      <c r="P352" s="98" t="e">
        <f>#REF!</f>
        <v>#REF!</v>
      </c>
      <c r="Q352" s="99" t="e">
        <f t="shared" si="11"/>
        <v>#REF!</v>
      </c>
      <c r="R352" s="98" t="e">
        <f>IF(#REF!="","",#REF!)</f>
        <v>#REF!</v>
      </c>
      <c r="S352" s="98" t="e">
        <f>IF(#REF!="","",#REF!)</f>
        <v>#REF!</v>
      </c>
      <c r="T352" s="98" t="e">
        <f>IF(#REF!="","",#REF!)</f>
        <v>#REF!</v>
      </c>
      <c r="U352" s="98" t="e">
        <f>IF(#REF!="","",#REF!)</f>
        <v>#REF!</v>
      </c>
      <c r="V352" s="98" t="e">
        <f>IF(#REF!="","",#REF!)</f>
        <v>#REF!</v>
      </c>
      <c r="W352" s="98" t="e">
        <f>IF(#REF!="","",#REF!)</f>
        <v>#REF!</v>
      </c>
      <c r="X352" s="99" t="e">
        <f>IF(#REF!="","",#REF!)</f>
        <v>#REF!</v>
      </c>
      <c r="Y352" s="99" t="e">
        <f>IF(#REF!="","",#REF!)</f>
        <v>#REF!</v>
      </c>
      <c r="Z352" s="99" t="e">
        <f>IF(#REF!="","",#REF!)</f>
        <v>#REF!</v>
      </c>
      <c r="AA352" s="98" t="e">
        <f>IF(#REF!="","",#REF!)</f>
        <v>#REF!</v>
      </c>
      <c r="AB352" s="98" t="e">
        <f>IF(#REF!="","",#REF!)</f>
        <v>#REF!</v>
      </c>
      <c r="AC352" s="98" t="e">
        <f>IF(#REF!="","",#REF!)</f>
        <v>#REF!</v>
      </c>
    </row>
    <row r="353" spans="1:29" x14ac:dyDescent="0.25">
      <c r="A353" s="98" t="e">
        <f>IF(#REF!="","",#REF!)</f>
        <v>#REF!</v>
      </c>
      <c r="B353" s="99" t="e">
        <f>IF(#REF!="","",#REF!)</f>
        <v>#REF!</v>
      </c>
      <c r="C353" s="98" t="e">
        <f>IF(#REF!="","",#REF!)</f>
        <v>#REF!</v>
      </c>
      <c r="D353" s="98" t="e">
        <f>IF(#REF!="","",#REF!)</f>
        <v>#REF!</v>
      </c>
      <c r="E353" s="98" t="e">
        <f>IF(#REF!="","",#REF!)</f>
        <v>#REF!</v>
      </c>
      <c r="F353" s="98" t="e">
        <f>IF(#REF!="","",#REF!)</f>
        <v>#REF!</v>
      </c>
      <c r="G353" s="99" t="e">
        <f>IF(#REF!="","",#REF!)</f>
        <v>#REF!</v>
      </c>
      <c r="H353" s="99" t="e">
        <f>CONCATENATE(#REF!, "-R",#REF!)</f>
        <v>#REF!</v>
      </c>
      <c r="I353" s="99" t="e">
        <f>IF(#REF!="","",#REF!)</f>
        <v>#REF!</v>
      </c>
      <c r="J353" s="99" t="e">
        <f>IF(#REF!="","",#REF!)</f>
        <v>#REF!</v>
      </c>
      <c r="K353" s="115" t="e">
        <f>IF(#REF!="","",#REF!)</f>
        <v>#REF!</v>
      </c>
      <c r="L353" s="99" t="e">
        <f>IF(#REF!="","",#REF!)</f>
        <v>#REF!</v>
      </c>
      <c r="M353" s="99" t="e">
        <f>IF(#REF!="","",#REF!)</f>
        <v>#REF!</v>
      </c>
      <c r="N353" s="99" t="e">
        <f t="shared" si="10"/>
        <v>#REF!</v>
      </c>
      <c r="O353" s="99" t="e">
        <f>#REF!</f>
        <v>#REF!</v>
      </c>
      <c r="P353" s="98" t="e">
        <f>#REF!</f>
        <v>#REF!</v>
      </c>
      <c r="Q353" s="99" t="e">
        <f t="shared" si="11"/>
        <v>#REF!</v>
      </c>
      <c r="R353" s="98" t="e">
        <f>IF(#REF!="","",#REF!)</f>
        <v>#REF!</v>
      </c>
      <c r="S353" s="98" t="e">
        <f>IF(#REF!="","",#REF!)</f>
        <v>#REF!</v>
      </c>
      <c r="T353" s="98" t="e">
        <f>IF(#REF!="","",#REF!)</f>
        <v>#REF!</v>
      </c>
      <c r="U353" s="98" t="e">
        <f>IF(#REF!="","",#REF!)</f>
        <v>#REF!</v>
      </c>
      <c r="V353" s="98" t="e">
        <f>IF(#REF!="","",#REF!)</f>
        <v>#REF!</v>
      </c>
      <c r="W353" s="98" t="e">
        <f>IF(#REF!="","",#REF!)</f>
        <v>#REF!</v>
      </c>
      <c r="X353" s="99" t="e">
        <f>IF(#REF!="","",#REF!)</f>
        <v>#REF!</v>
      </c>
      <c r="Y353" s="99" t="e">
        <f>IF(#REF!="","",#REF!)</f>
        <v>#REF!</v>
      </c>
      <c r="Z353" s="99" t="e">
        <f>IF(#REF!="","",#REF!)</f>
        <v>#REF!</v>
      </c>
      <c r="AA353" s="98" t="e">
        <f>IF(#REF!="","",#REF!)</f>
        <v>#REF!</v>
      </c>
      <c r="AB353" s="98" t="e">
        <f>IF(#REF!="","",#REF!)</f>
        <v>#REF!</v>
      </c>
      <c r="AC353" s="98" t="e">
        <f>IF(#REF!="","",#REF!)</f>
        <v>#REF!</v>
      </c>
    </row>
    <row r="354" spans="1:29" x14ac:dyDescent="0.25">
      <c r="A354" s="98" t="e">
        <f>IF(#REF!="","",#REF!)</f>
        <v>#REF!</v>
      </c>
      <c r="B354" s="99" t="e">
        <f>IF(#REF!="","",#REF!)</f>
        <v>#REF!</v>
      </c>
      <c r="C354" s="98" t="e">
        <f>IF(#REF!="","",#REF!)</f>
        <v>#REF!</v>
      </c>
      <c r="D354" s="98" t="e">
        <f>IF(#REF!="","",#REF!)</f>
        <v>#REF!</v>
      </c>
      <c r="E354" s="98" t="e">
        <f>IF(#REF!="","",#REF!)</f>
        <v>#REF!</v>
      </c>
      <c r="F354" s="98" t="e">
        <f>IF(#REF!="","",#REF!)</f>
        <v>#REF!</v>
      </c>
      <c r="G354" s="99" t="e">
        <f>IF(#REF!="","",#REF!)</f>
        <v>#REF!</v>
      </c>
      <c r="H354" s="99" t="e">
        <f>CONCATENATE(#REF!, "-R",#REF!)</f>
        <v>#REF!</v>
      </c>
      <c r="I354" s="99" t="e">
        <f>IF(#REF!="","",#REF!)</f>
        <v>#REF!</v>
      </c>
      <c r="J354" s="99" t="e">
        <f>IF(#REF!="","",#REF!)</f>
        <v>#REF!</v>
      </c>
      <c r="K354" s="115" t="e">
        <f>IF(#REF!="","",#REF!)</f>
        <v>#REF!</v>
      </c>
      <c r="L354" s="99" t="e">
        <f>IF(#REF!="","",#REF!)</f>
        <v>#REF!</v>
      </c>
      <c r="M354" s="99" t="e">
        <f>IF(#REF!="","",#REF!)</f>
        <v>#REF!</v>
      </c>
      <c r="N354" s="99" t="e">
        <f t="shared" si="10"/>
        <v>#REF!</v>
      </c>
      <c r="O354" s="99" t="e">
        <f>#REF!</f>
        <v>#REF!</v>
      </c>
      <c r="P354" s="98" t="e">
        <f>#REF!</f>
        <v>#REF!</v>
      </c>
      <c r="Q354" s="99" t="e">
        <f t="shared" si="11"/>
        <v>#REF!</v>
      </c>
      <c r="R354" s="98" t="e">
        <f>IF(#REF!="","",#REF!)</f>
        <v>#REF!</v>
      </c>
      <c r="S354" s="98" t="e">
        <f>IF(#REF!="","",#REF!)</f>
        <v>#REF!</v>
      </c>
      <c r="T354" s="98" t="e">
        <f>IF(#REF!="","",#REF!)</f>
        <v>#REF!</v>
      </c>
      <c r="U354" s="98" t="e">
        <f>IF(#REF!="","",#REF!)</f>
        <v>#REF!</v>
      </c>
      <c r="V354" s="98" t="e">
        <f>IF(#REF!="","",#REF!)</f>
        <v>#REF!</v>
      </c>
      <c r="W354" s="98" t="e">
        <f>IF(#REF!="","",#REF!)</f>
        <v>#REF!</v>
      </c>
      <c r="X354" s="99" t="e">
        <f>IF(#REF!="","",#REF!)</f>
        <v>#REF!</v>
      </c>
      <c r="Y354" s="99" t="e">
        <f>IF(#REF!="","",#REF!)</f>
        <v>#REF!</v>
      </c>
      <c r="Z354" s="99" t="e">
        <f>IF(#REF!="","",#REF!)</f>
        <v>#REF!</v>
      </c>
      <c r="AA354" s="98" t="e">
        <f>IF(#REF!="","",#REF!)</f>
        <v>#REF!</v>
      </c>
      <c r="AB354" s="98" t="e">
        <f>IF(#REF!="","",#REF!)</f>
        <v>#REF!</v>
      </c>
      <c r="AC354" s="98" t="e">
        <f>IF(#REF!="","",#REF!)</f>
        <v>#REF!</v>
      </c>
    </row>
    <row r="355" spans="1:29" x14ac:dyDescent="0.25">
      <c r="A355" s="98" t="e">
        <f>IF(#REF!="","",#REF!)</f>
        <v>#REF!</v>
      </c>
      <c r="B355" s="99" t="e">
        <f>IF(#REF!="","",#REF!)</f>
        <v>#REF!</v>
      </c>
      <c r="C355" s="98" t="e">
        <f>IF(#REF!="","",#REF!)</f>
        <v>#REF!</v>
      </c>
      <c r="D355" s="98" t="e">
        <f>IF(#REF!="","",#REF!)</f>
        <v>#REF!</v>
      </c>
      <c r="E355" s="98" t="e">
        <f>IF(#REF!="","",#REF!)</f>
        <v>#REF!</v>
      </c>
      <c r="F355" s="98" t="e">
        <f>IF(#REF!="","",#REF!)</f>
        <v>#REF!</v>
      </c>
      <c r="G355" s="99" t="e">
        <f>IF(#REF!="","",#REF!)</f>
        <v>#REF!</v>
      </c>
      <c r="H355" s="99" t="e">
        <f>CONCATENATE(#REF!, "-R",#REF!)</f>
        <v>#REF!</v>
      </c>
      <c r="I355" s="99" t="e">
        <f>IF(#REF!="","",#REF!)</f>
        <v>#REF!</v>
      </c>
      <c r="J355" s="99" t="e">
        <f>IF(#REF!="","",#REF!)</f>
        <v>#REF!</v>
      </c>
      <c r="K355" s="115" t="e">
        <f>IF(#REF!="","",#REF!)</f>
        <v>#REF!</v>
      </c>
      <c r="L355" s="99" t="e">
        <f>IF(#REF!="","",#REF!)</f>
        <v>#REF!</v>
      </c>
      <c r="M355" s="99" t="e">
        <f>IF(#REF!="","",#REF!)</f>
        <v>#REF!</v>
      </c>
      <c r="N355" s="99" t="e">
        <f t="shared" si="10"/>
        <v>#REF!</v>
      </c>
      <c r="O355" s="99" t="e">
        <f>#REF!</f>
        <v>#REF!</v>
      </c>
      <c r="P355" s="98" t="e">
        <f>#REF!</f>
        <v>#REF!</v>
      </c>
      <c r="Q355" s="99" t="e">
        <f t="shared" si="11"/>
        <v>#REF!</v>
      </c>
      <c r="R355" s="98" t="e">
        <f>IF(#REF!="","",#REF!)</f>
        <v>#REF!</v>
      </c>
      <c r="S355" s="98" t="e">
        <f>IF(#REF!="","",#REF!)</f>
        <v>#REF!</v>
      </c>
      <c r="T355" s="98" t="e">
        <f>IF(#REF!="","",#REF!)</f>
        <v>#REF!</v>
      </c>
      <c r="U355" s="98" t="e">
        <f>IF(#REF!="","",#REF!)</f>
        <v>#REF!</v>
      </c>
      <c r="V355" s="98" t="e">
        <f>IF(#REF!="","",#REF!)</f>
        <v>#REF!</v>
      </c>
      <c r="W355" s="98" t="e">
        <f>IF(#REF!="","",#REF!)</f>
        <v>#REF!</v>
      </c>
      <c r="X355" s="99" t="e">
        <f>IF(#REF!="","",#REF!)</f>
        <v>#REF!</v>
      </c>
      <c r="Y355" s="99" t="e">
        <f>IF(#REF!="","",#REF!)</f>
        <v>#REF!</v>
      </c>
      <c r="Z355" s="99" t="e">
        <f>IF(#REF!="","",#REF!)</f>
        <v>#REF!</v>
      </c>
      <c r="AA355" s="98" t="e">
        <f>IF(#REF!="","",#REF!)</f>
        <v>#REF!</v>
      </c>
      <c r="AB355" s="98" t="e">
        <f>IF(#REF!="","",#REF!)</f>
        <v>#REF!</v>
      </c>
      <c r="AC355" s="98" t="e">
        <f>IF(#REF!="","",#REF!)</f>
        <v>#REF!</v>
      </c>
    </row>
    <row r="356" spans="1:29" x14ac:dyDescent="0.25">
      <c r="A356" s="98" t="e">
        <f>IF(#REF!="","",#REF!)</f>
        <v>#REF!</v>
      </c>
      <c r="B356" s="99" t="e">
        <f>IF(#REF!="","",#REF!)</f>
        <v>#REF!</v>
      </c>
      <c r="C356" s="98" t="e">
        <f>IF(#REF!="","",#REF!)</f>
        <v>#REF!</v>
      </c>
      <c r="D356" s="98" t="e">
        <f>IF(#REF!="","",#REF!)</f>
        <v>#REF!</v>
      </c>
      <c r="E356" s="98" t="e">
        <f>IF(#REF!="","",#REF!)</f>
        <v>#REF!</v>
      </c>
      <c r="F356" s="98" t="e">
        <f>IF(#REF!="","",#REF!)</f>
        <v>#REF!</v>
      </c>
      <c r="G356" s="99" t="e">
        <f>IF(#REF!="","",#REF!)</f>
        <v>#REF!</v>
      </c>
      <c r="H356" s="99" t="e">
        <f>CONCATENATE(#REF!, "-R",#REF!)</f>
        <v>#REF!</v>
      </c>
      <c r="I356" s="99" t="e">
        <f>IF(#REF!="","",#REF!)</f>
        <v>#REF!</v>
      </c>
      <c r="J356" s="99" t="e">
        <f>IF(#REF!="","",#REF!)</f>
        <v>#REF!</v>
      </c>
      <c r="K356" s="115" t="e">
        <f>IF(#REF!="","",#REF!)</f>
        <v>#REF!</v>
      </c>
      <c r="L356" s="99" t="e">
        <f>IF(#REF!="","",#REF!)</f>
        <v>#REF!</v>
      </c>
      <c r="M356" s="99" t="e">
        <f>IF(#REF!="","",#REF!)</f>
        <v>#REF!</v>
      </c>
      <c r="N356" s="99" t="e">
        <f t="shared" si="10"/>
        <v>#REF!</v>
      </c>
      <c r="O356" s="99" t="e">
        <f>#REF!</f>
        <v>#REF!</v>
      </c>
      <c r="P356" s="98" t="e">
        <f>#REF!</f>
        <v>#REF!</v>
      </c>
      <c r="Q356" s="99" t="e">
        <f t="shared" si="11"/>
        <v>#REF!</v>
      </c>
      <c r="R356" s="98" t="e">
        <f>IF(#REF!="","",#REF!)</f>
        <v>#REF!</v>
      </c>
      <c r="S356" s="98" t="e">
        <f>IF(#REF!="","",#REF!)</f>
        <v>#REF!</v>
      </c>
      <c r="T356" s="98" t="e">
        <f>IF(#REF!="","",#REF!)</f>
        <v>#REF!</v>
      </c>
      <c r="U356" s="98" t="e">
        <f>IF(#REF!="","",#REF!)</f>
        <v>#REF!</v>
      </c>
      <c r="V356" s="98" t="e">
        <f>IF(#REF!="","",#REF!)</f>
        <v>#REF!</v>
      </c>
      <c r="W356" s="98" t="e">
        <f>IF(#REF!="","",#REF!)</f>
        <v>#REF!</v>
      </c>
      <c r="X356" s="99" t="e">
        <f>IF(#REF!="","",#REF!)</f>
        <v>#REF!</v>
      </c>
      <c r="Y356" s="99" t="e">
        <f>IF(#REF!="","",#REF!)</f>
        <v>#REF!</v>
      </c>
      <c r="Z356" s="99" t="e">
        <f>IF(#REF!="","",#REF!)</f>
        <v>#REF!</v>
      </c>
      <c r="AA356" s="98" t="e">
        <f>IF(#REF!="","",#REF!)</f>
        <v>#REF!</v>
      </c>
      <c r="AB356" s="98" t="e">
        <f>IF(#REF!="","",#REF!)</f>
        <v>#REF!</v>
      </c>
      <c r="AC356" s="98" t="e">
        <f>IF(#REF!="","",#REF!)</f>
        <v>#REF!</v>
      </c>
    </row>
    <row r="357" spans="1:29" x14ac:dyDescent="0.25">
      <c r="A357" s="98" t="e">
        <f>IF(#REF!="","",#REF!)</f>
        <v>#REF!</v>
      </c>
      <c r="B357" s="99" t="e">
        <f>IF(#REF!="","",#REF!)</f>
        <v>#REF!</v>
      </c>
      <c r="C357" s="98" t="e">
        <f>IF(#REF!="","",#REF!)</f>
        <v>#REF!</v>
      </c>
      <c r="D357" s="98" t="e">
        <f>IF(#REF!="","",#REF!)</f>
        <v>#REF!</v>
      </c>
      <c r="E357" s="98" t="e">
        <f>IF(#REF!="","",#REF!)</f>
        <v>#REF!</v>
      </c>
      <c r="F357" s="98" t="e">
        <f>IF(#REF!="","",#REF!)</f>
        <v>#REF!</v>
      </c>
      <c r="G357" s="99" t="e">
        <f>IF(#REF!="","",#REF!)</f>
        <v>#REF!</v>
      </c>
      <c r="H357" s="99" t="e">
        <f>CONCATENATE(#REF!, "-R",#REF!)</f>
        <v>#REF!</v>
      </c>
      <c r="I357" s="99" t="e">
        <f>IF(#REF!="","",#REF!)</f>
        <v>#REF!</v>
      </c>
      <c r="J357" s="99" t="e">
        <f>IF(#REF!="","",#REF!)</f>
        <v>#REF!</v>
      </c>
      <c r="K357" s="115" t="e">
        <f>IF(#REF!="","",#REF!)</f>
        <v>#REF!</v>
      </c>
      <c r="L357" s="99" t="e">
        <f>IF(#REF!="","",#REF!)</f>
        <v>#REF!</v>
      </c>
      <c r="M357" s="99" t="e">
        <f>IF(#REF!="","",#REF!)</f>
        <v>#REF!</v>
      </c>
      <c r="N357" s="99" t="e">
        <f t="shared" si="10"/>
        <v>#REF!</v>
      </c>
      <c r="O357" s="99" t="e">
        <f>#REF!</f>
        <v>#REF!</v>
      </c>
      <c r="P357" s="98" t="e">
        <f>#REF!</f>
        <v>#REF!</v>
      </c>
      <c r="Q357" s="99" t="e">
        <f t="shared" si="11"/>
        <v>#REF!</v>
      </c>
      <c r="R357" s="98" t="e">
        <f>IF(#REF!="","",#REF!)</f>
        <v>#REF!</v>
      </c>
      <c r="S357" s="98" t="e">
        <f>IF(#REF!="","",#REF!)</f>
        <v>#REF!</v>
      </c>
      <c r="T357" s="98" t="e">
        <f>IF(#REF!="","",#REF!)</f>
        <v>#REF!</v>
      </c>
      <c r="U357" s="98" t="e">
        <f>IF(#REF!="","",#REF!)</f>
        <v>#REF!</v>
      </c>
      <c r="V357" s="98" t="e">
        <f>IF(#REF!="","",#REF!)</f>
        <v>#REF!</v>
      </c>
      <c r="W357" s="98" t="e">
        <f>IF(#REF!="","",#REF!)</f>
        <v>#REF!</v>
      </c>
      <c r="X357" s="99" t="e">
        <f>IF(#REF!="","",#REF!)</f>
        <v>#REF!</v>
      </c>
      <c r="Y357" s="99" t="e">
        <f>IF(#REF!="","",#REF!)</f>
        <v>#REF!</v>
      </c>
      <c r="Z357" s="99" t="e">
        <f>IF(#REF!="","",#REF!)</f>
        <v>#REF!</v>
      </c>
      <c r="AA357" s="98" t="e">
        <f>IF(#REF!="","",#REF!)</f>
        <v>#REF!</v>
      </c>
      <c r="AB357" s="98" t="e">
        <f>IF(#REF!="","",#REF!)</f>
        <v>#REF!</v>
      </c>
      <c r="AC357" s="98" t="e">
        <f>IF(#REF!="","",#REF!)</f>
        <v>#REF!</v>
      </c>
    </row>
    <row r="358" spans="1:29" x14ac:dyDescent="0.25">
      <c r="A358" s="98" t="e">
        <f>IF(#REF!="","",#REF!)</f>
        <v>#REF!</v>
      </c>
      <c r="B358" s="99" t="e">
        <f>IF(#REF!="","",#REF!)</f>
        <v>#REF!</v>
      </c>
      <c r="C358" s="98" t="e">
        <f>IF(#REF!="","",#REF!)</f>
        <v>#REF!</v>
      </c>
      <c r="D358" s="98" t="e">
        <f>IF(#REF!="","",#REF!)</f>
        <v>#REF!</v>
      </c>
      <c r="E358" s="98" t="e">
        <f>IF(#REF!="","",#REF!)</f>
        <v>#REF!</v>
      </c>
      <c r="F358" s="98" t="e">
        <f>IF(#REF!="","",#REF!)</f>
        <v>#REF!</v>
      </c>
      <c r="G358" s="99" t="e">
        <f>IF(#REF!="","",#REF!)</f>
        <v>#REF!</v>
      </c>
      <c r="H358" s="99" t="e">
        <f>CONCATENATE(#REF!, "-R",#REF!)</f>
        <v>#REF!</v>
      </c>
      <c r="I358" s="99" t="e">
        <f>IF(#REF!="","",#REF!)</f>
        <v>#REF!</v>
      </c>
      <c r="J358" s="99" t="e">
        <f>IF(#REF!="","",#REF!)</f>
        <v>#REF!</v>
      </c>
      <c r="K358" s="115" t="e">
        <f>IF(#REF!="","",#REF!)</f>
        <v>#REF!</v>
      </c>
      <c r="L358" s="99" t="e">
        <f>IF(#REF!="","",#REF!)</f>
        <v>#REF!</v>
      </c>
      <c r="M358" s="99" t="e">
        <f>IF(#REF!="","",#REF!)</f>
        <v>#REF!</v>
      </c>
      <c r="N358" s="99" t="e">
        <f t="shared" si="10"/>
        <v>#REF!</v>
      </c>
      <c r="O358" s="99" t="e">
        <f>#REF!</f>
        <v>#REF!</v>
      </c>
      <c r="P358" s="98" t="e">
        <f>#REF!</f>
        <v>#REF!</v>
      </c>
      <c r="Q358" s="99" t="e">
        <f t="shared" si="11"/>
        <v>#REF!</v>
      </c>
      <c r="R358" s="98" t="e">
        <f>IF(#REF!="","",#REF!)</f>
        <v>#REF!</v>
      </c>
      <c r="S358" s="98" t="e">
        <f>IF(#REF!="","",#REF!)</f>
        <v>#REF!</v>
      </c>
      <c r="T358" s="98" t="e">
        <f>IF(#REF!="","",#REF!)</f>
        <v>#REF!</v>
      </c>
      <c r="U358" s="98" t="e">
        <f>IF(#REF!="","",#REF!)</f>
        <v>#REF!</v>
      </c>
      <c r="V358" s="98" t="e">
        <f>IF(#REF!="","",#REF!)</f>
        <v>#REF!</v>
      </c>
      <c r="W358" s="98" t="e">
        <f>IF(#REF!="","",#REF!)</f>
        <v>#REF!</v>
      </c>
      <c r="X358" s="99" t="e">
        <f>IF(#REF!="","",#REF!)</f>
        <v>#REF!</v>
      </c>
      <c r="Y358" s="99" t="e">
        <f>IF(#REF!="","",#REF!)</f>
        <v>#REF!</v>
      </c>
      <c r="Z358" s="99" t="e">
        <f>IF(#REF!="","",#REF!)</f>
        <v>#REF!</v>
      </c>
      <c r="AA358" s="98" t="e">
        <f>IF(#REF!="","",#REF!)</f>
        <v>#REF!</v>
      </c>
      <c r="AB358" s="98" t="e">
        <f>IF(#REF!="","",#REF!)</f>
        <v>#REF!</v>
      </c>
      <c r="AC358" s="98" t="e">
        <f>IF(#REF!="","",#REF!)</f>
        <v>#REF!</v>
      </c>
    </row>
    <row r="359" spans="1:29" x14ac:dyDescent="0.25">
      <c r="A359" s="98" t="e">
        <f>IF(#REF!="","",#REF!)</f>
        <v>#REF!</v>
      </c>
      <c r="B359" s="99" t="e">
        <f>IF(#REF!="","",#REF!)</f>
        <v>#REF!</v>
      </c>
      <c r="C359" s="98" t="e">
        <f>IF(#REF!="","",#REF!)</f>
        <v>#REF!</v>
      </c>
      <c r="D359" s="98" t="e">
        <f>IF(#REF!="","",#REF!)</f>
        <v>#REF!</v>
      </c>
      <c r="E359" s="98" t="e">
        <f>IF(#REF!="","",#REF!)</f>
        <v>#REF!</v>
      </c>
      <c r="F359" s="98" t="e">
        <f>IF(#REF!="","",#REF!)</f>
        <v>#REF!</v>
      </c>
      <c r="G359" s="99" t="e">
        <f>IF(#REF!="","",#REF!)</f>
        <v>#REF!</v>
      </c>
      <c r="H359" s="99" t="e">
        <f>CONCATENATE(#REF!, "-R",#REF!)</f>
        <v>#REF!</v>
      </c>
      <c r="I359" s="99" t="e">
        <f>IF(#REF!="","",#REF!)</f>
        <v>#REF!</v>
      </c>
      <c r="J359" s="99" t="e">
        <f>IF(#REF!="","",#REF!)</f>
        <v>#REF!</v>
      </c>
      <c r="K359" s="115" t="e">
        <f>IF(#REF!="","",#REF!)</f>
        <v>#REF!</v>
      </c>
      <c r="L359" s="99" t="e">
        <f>IF(#REF!="","",#REF!)</f>
        <v>#REF!</v>
      </c>
      <c r="M359" s="99" t="e">
        <f>IF(#REF!="","",#REF!)</f>
        <v>#REF!</v>
      </c>
      <c r="N359" s="99" t="e">
        <f t="shared" si="10"/>
        <v>#REF!</v>
      </c>
      <c r="O359" s="99" t="e">
        <f>#REF!</f>
        <v>#REF!</v>
      </c>
      <c r="P359" s="98" t="e">
        <f>#REF!</f>
        <v>#REF!</v>
      </c>
      <c r="Q359" s="99" t="e">
        <f t="shared" si="11"/>
        <v>#REF!</v>
      </c>
      <c r="R359" s="98" t="e">
        <f>IF(#REF!="","",#REF!)</f>
        <v>#REF!</v>
      </c>
      <c r="S359" s="98" t="e">
        <f>IF(#REF!="","",#REF!)</f>
        <v>#REF!</v>
      </c>
      <c r="T359" s="98" t="e">
        <f>IF(#REF!="","",#REF!)</f>
        <v>#REF!</v>
      </c>
      <c r="U359" s="98" t="e">
        <f>IF(#REF!="","",#REF!)</f>
        <v>#REF!</v>
      </c>
      <c r="V359" s="98" t="e">
        <f>IF(#REF!="","",#REF!)</f>
        <v>#REF!</v>
      </c>
      <c r="W359" s="98" t="e">
        <f>IF(#REF!="","",#REF!)</f>
        <v>#REF!</v>
      </c>
      <c r="X359" s="99" t="e">
        <f>IF(#REF!="","",#REF!)</f>
        <v>#REF!</v>
      </c>
      <c r="Y359" s="99" t="e">
        <f>IF(#REF!="","",#REF!)</f>
        <v>#REF!</v>
      </c>
      <c r="Z359" s="99" t="e">
        <f>IF(#REF!="","",#REF!)</f>
        <v>#REF!</v>
      </c>
      <c r="AA359" s="98" t="e">
        <f>IF(#REF!="","",#REF!)</f>
        <v>#REF!</v>
      </c>
      <c r="AB359" s="98" t="e">
        <f>IF(#REF!="","",#REF!)</f>
        <v>#REF!</v>
      </c>
      <c r="AC359" s="98" t="e">
        <f>IF(#REF!="","",#REF!)</f>
        <v>#REF!</v>
      </c>
    </row>
    <row r="360" spans="1:29" x14ac:dyDescent="0.25">
      <c r="A360" s="98" t="e">
        <f>IF(#REF!="","",#REF!)</f>
        <v>#REF!</v>
      </c>
      <c r="B360" s="99" t="e">
        <f>IF(#REF!="","",#REF!)</f>
        <v>#REF!</v>
      </c>
      <c r="C360" s="98" t="e">
        <f>IF(#REF!="","",#REF!)</f>
        <v>#REF!</v>
      </c>
      <c r="D360" s="98" t="e">
        <f>IF(#REF!="","",#REF!)</f>
        <v>#REF!</v>
      </c>
      <c r="E360" s="98" t="e">
        <f>IF(#REF!="","",#REF!)</f>
        <v>#REF!</v>
      </c>
      <c r="F360" s="98" t="e">
        <f>IF(#REF!="","",#REF!)</f>
        <v>#REF!</v>
      </c>
      <c r="G360" s="99" t="e">
        <f>IF(#REF!="","",#REF!)</f>
        <v>#REF!</v>
      </c>
      <c r="H360" s="99" t="e">
        <f>CONCATENATE(#REF!, "-R",#REF!)</f>
        <v>#REF!</v>
      </c>
      <c r="I360" s="99" t="e">
        <f>IF(#REF!="","",#REF!)</f>
        <v>#REF!</v>
      </c>
      <c r="J360" s="99" t="e">
        <f>IF(#REF!="","",#REF!)</f>
        <v>#REF!</v>
      </c>
      <c r="K360" s="115" t="e">
        <f>IF(#REF!="","",#REF!)</f>
        <v>#REF!</v>
      </c>
      <c r="L360" s="99" t="e">
        <f>IF(#REF!="","",#REF!)</f>
        <v>#REF!</v>
      </c>
      <c r="M360" s="99" t="e">
        <f>IF(#REF!="","",#REF!)</f>
        <v>#REF!</v>
      </c>
      <c r="N360" s="99" t="e">
        <f t="shared" si="10"/>
        <v>#REF!</v>
      </c>
      <c r="O360" s="99" t="e">
        <f>#REF!</f>
        <v>#REF!</v>
      </c>
      <c r="P360" s="98" t="e">
        <f>#REF!</f>
        <v>#REF!</v>
      </c>
      <c r="Q360" s="99" t="e">
        <f t="shared" si="11"/>
        <v>#REF!</v>
      </c>
      <c r="R360" s="98" t="e">
        <f>IF(#REF!="","",#REF!)</f>
        <v>#REF!</v>
      </c>
      <c r="S360" s="98" t="e">
        <f>IF(#REF!="","",#REF!)</f>
        <v>#REF!</v>
      </c>
      <c r="T360" s="98" t="e">
        <f>IF(#REF!="","",#REF!)</f>
        <v>#REF!</v>
      </c>
      <c r="U360" s="98" t="e">
        <f>IF(#REF!="","",#REF!)</f>
        <v>#REF!</v>
      </c>
      <c r="V360" s="98" t="e">
        <f>IF(#REF!="","",#REF!)</f>
        <v>#REF!</v>
      </c>
      <c r="W360" s="98" t="e">
        <f>IF(#REF!="","",#REF!)</f>
        <v>#REF!</v>
      </c>
      <c r="X360" s="99" t="e">
        <f>IF(#REF!="","",#REF!)</f>
        <v>#REF!</v>
      </c>
      <c r="Y360" s="99" t="e">
        <f>IF(#REF!="","",#REF!)</f>
        <v>#REF!</v>
      </c>
      <c r="Z360" s="99" t="e">
        <f>IF(#REF!="","",#REF!)</f>
        <v>#REF!</v>
      </c>
      <c r="AA360" s="98" t="e">
        <f>IF(#REF!="","",#REF!)</f>
        <v>#REF!</v>
      </c>
      <c r="AB360" s="98" t="e">
        <f>IF(#REF!="","",#REF!)</f>
        <v>#REF!</v>
      </c>
      <c r="AC360" s="98" t="e">
        <f>IF(#REF!="","",#REF!)</f>
        <v>#REF!</v>
      </c>
    </row>
    <row r="361" spans="1:29" x14ac:dyDescent="0.25">
      <c r="A361" s="98" t="e">
        <f>IF(#REF!="","",#REF!)</f>
        <v>#REF!</v>
      </c>
      <c r="B361" s="99" t="e">
        <f>IF(#REF!="","",#REF!)</f>
        <v>#REF!</v>
      </c>
      <c r="C361" s="98" t="e">
        <f>IF(#REF!="","",#REF!)</f>
        <v>#REF!</v>
      </c>
      <c r="D361" s="98" t="e">
        <f>IF(#REF!="","",#REF!)</f>
        <v>#REF!</v>
      </c>
      <c r="E361" s="98" t="e">
        <f>IF(#REF!="","",#REF!)</f>
        <v>#REF!</v>
      </c>
      <c r="F361" s="98" t="e">
        <f>IF(#REF!="","",#REF!)</f>
        <v>#REF!</v>
      </c>
      <c r="G361" s="99" t="e">
        <f>IF(#REF!="","",#REF!)</f>
        <v>#REF!</v>
      </c>
      <c r="H361" s="99" t="e">
        <f>CONCATENATE(#REF!, "-R",#REF!)</f>
        <v>#REF!</v>
      </c>
      <c r="I361" s="99" t="e">
        <f>IF(#REF!="","",#REF!)</f>
        <v>#REF!</v>
      </c>
      <c r="J361" s="99" t="e">
        <f>IF(#REF!="","",#REF!)</f>
        <v>#REF!</v>
      </c>
      <c r="K361" s="115" t="e">
        <f>IF(#REF!="","",#REF!)</f>
        <v>#REF!</v>
      </c>
      <c r="L361" s="99" t="e">
        <f>IF(#REF!="","",#REF!)</f>
        <v>#REF!</v>
      </c>
      <c r="M361" s="99" t="e">
        <f>IF(#REF!="","",#REF!)</f>
        <v>#REF!</v>
      </c>
      <c r="N361" s="99" t="e">
        <f t="shared" si="10"/>
        <v>#REF!</v>
      </c>
      <c r="O361" s="99" t="e">
        <f>#REF!</f>
        <v>#REF!</v>
      </c>
      <c r="P361" s="98" t="e">
        <f>#REF!</f>
        <v>#REF!</v>
      </c>
      <c r="Q361" s="99" t="e">
        <f t="shared" si="11"/>
        <v>#REF!</v>
      </c>
      <c r="R361" s="98" t="e">
        <f>IF(#REF!="","",#REF!)</f>
        <v>#REF!</v>
      </c>
      <c r="S361" s="98" t="e">
        <f>IF(#REF!="","",#REF!)</f>
        <v>#REF!</v>
      </c>
      <c r="T361" s="98" t="e">
        <f>IF(#REF!="","",#REF!)</f>
        <v>#REF!</v>
      </c>
      <c r="U361" s="98" t="e">
        <f>IF(#REF!="","",#REF!)</f>
        <v>#REF!</v>
      </c>
      <c r="V361" s="98" t="e">
        <f>IF(#REF!="","",#REF!)</f>
        <v>#REF!</v>
      </c>
      <c r="W361" s="98" t="e">
        <f>IF(#REF!="","",#REF!)</f>
        <v>#REF!</v>
      </c>
      <c r="X361" s="99" t="e">
        <f>IF(#REF!="","",#REF!)</f>
        <v>#REF!</v>
      </c>
      <c r="Y361" s="99" t="e">
        <f>IF(#REF!="","",#REF!)</f>
        <v>#REF!</v>
      </c>
      <c r="Z361" s="99" t="e">
        <f>IF(#REF!="","",#REF!)</f>
        <v>#REF!</v>
      </c>
      <c r="AA361" s="98" t="e">
        <f>IF(#REF!="","",#REF!)</f>
        <v>#REF!</v>
      </c>
      <c r="AB361" s="98" t="e">
        <f>IF(#REF!="","",#REF!)</f>
        <v>#REF!</v>
      </c>
      <c r="AC361" s="98" t="e">
        <f>IF(#REF!="","",#REF!)</f>
        <v>#REF!</v>
      </c>
    </row>
    <row r="362" spans="1:29" x14ac:dyDescent="0.25">
      <c r="A362" s="98" t="e">
        <f>IF(#REF!="","",#REF!)</f>
        <v>#REF!</v>
      </c>
      <c r="B362" s="99" t="e">
        <f>IF(#REF!="","",#REF!)</f>
        <v>#REF!</v>
      </c>
      <c r="C362" s="98" t="e">
        <f>IF(#REF!="","",#REF!)</f>
        <v>#REF!</v>
      </c>
      <c r="D362" s="98" t="e">
        <f>IF(#REF!="","",#REF!)</f>
        <v>#REF!</v>
      </c>
      <c r="E362" s="98" t="e">
        <f>IF(#REF!="","",#REF!)</f>
        <v>#REF!</v>
      </c>
      <c r="F362" s="98" t="e">
        <f>IF(#REF!="","",#REF!)</f>
        <v>#REF!</v>
      </c>
      <c r="G362" s="99" t="e">
        <f>IF(#REF!="","",#REF!)</f>
        <v>#REF!</v>
      </c>
      <c r="H362" s="99" t="e">
        <f>CONCATENATE(#REF!, "-R",#REF!)</f>
        <v>#REF!</v>
      </c>
      <c r="I362" s="99" t="e">
        <f>IF(#REF!="","",#REF!)</f>
        <v>#REF!</v>
      </c>
      <c r="J362" s="99" t="e">
        <f>IF(#REF!="","",#REF!)</f>
        <v>#REF!</v>
      </c>
      <c r="K362" s="115" t="e">
        <f>IF(#REF!="","",#REF!)</f>
        <v>#REF!</v>
      </c>
      <c r="L362" s="99" t="e">
        <f>IF(#REF!="","",#REF!)</f>
        <v>#REF!</v>
      </c>
      <c r="M362" s="99" t="e">
        <f>IF(#REF!="","",#REF!)</f>
        <v>#REF!</v>
      </c>
      <c r="N362" s="99" t="e">
        <f t="shared" si="10"/>
        <v>#REF!</v>
      </c>
      <c r="O362" s="99" t="e">
        <f>#REF!</f>
        <v>#REF!</v>
      </c>
      <c r="P362" s="98" t="e">
        <f>#REF!</f>
        <v>#REF!</v>
      </c>
      <c r="Q362" s="99" t="e">
        <f t="shared" si="11"/>
        <v>#REF!</v>
      </c>
      <c r="R362" s="98" t="e">
        <f>IF(#REF!="","",#REF!)</f>
        <v>#REF!</v>
      </c>
      <c r="S362" s="98" t="e">
        <f>IF(#REF!="","",#REF!)</f>
        <v>#REF!</v>
      </c>
      <c r="T362" s="98" t="e">
        <f>IF(#REF!="","",#REF!)</f>
        <v>#REF!</v>
      </c>
      <c r="U362" s="98" t="e">
        <f>IF(#REF!="","",#REF!)</f>
        <v>#REF!</v>
      </c>
      <c r="V362" s="98" t="e">
        <f>IF(#REF!="","",#REF!)</f>
        <v>#REF!</v>
      </c>
      <c r="W362" s="98" t="e">
        <f>IF(#REF!="","",#REF!)</f>
        <v>#REF!</v>
      </c>
      <c r="X362" s="99" t="e">
        <f>IF(#REF!="","",#REF!)</f>
        <v>#REF!</v>
      </c>
      <c r="Y362" s="99" t="e">
        <f>IF(#REF!="","",#REF!)</f>
        <v>#REF!</v>
      </c>
      <c r="Z362" s="99" t="e">
        <f>IF(#REF!="","",#REF!)</f>
        <v>#REF!</v>
      </c>
      <c r="AA362" s="98" t="e">
        <f>IF(#REF!="","",#REF!)</f>
        <v>#REF!</v>
      </c>
      <c r="AB362" s="98" t="e">
        <f>IF(#REF!="","",#REF!)</f>
        <v>#REF!</v>
      </c>
      <c r="AC362" s="98" t="e">
        <f>IF(#REF!="","",#REF!)</f>
        <v>#REF!</v>
      </c>
    </row>
    <row r="363" spans="1:29" x14ac:dyDescent="0.25">
      <c r="A363" s="98" t="e">
        <f>IF(#REF!="","",#REF!)</f>
        <v>#REF!</v>
      </c>
      <c r="B363" s="99" t="e">
        <f>IF(#REF!="","",#REF!)</f>
        <v>#REF!</v>
      </c>
      <c r="C363" s="98" t="e">
        <f>IF(#REF!="","",#REF!)</f>
        <v>#REF!</v>
      </c>
      <c r="D363" s="98" t="e">
        <f>IF(#REF!="","",#REF!)</f>
        <v>#REF!</v>
      </c>
      <c r="E363" s="98" t="e">
        <f>IF(#REF!="","",#REF!)</f>
        <v>#REF!</v>
      </c>
      <c r="F363" s="98" t="e">
        <f>IF(#REF!="","",#REF!)</f>
        <v>#REF!</v>
      </c>
      <c r="G363" s="99" t="e">
        <f>IF(#REF!="","",#REF!)</f>
        <v>#REF!</v>
      </c>
      <c r="H363" s="99" t="e">
        <f>CONCATENATE(#REF!, "-R",#REF!)</f>
        <v>#REF!</v>
      </c>
      <c r="I363" s="99" t="e">
        <f>IF(#REF!="","",#REF!)</f>
        <v>#REF!</v>
      </c>
      <c r="J363" s="99" t="e">
        <f>IF(#REF!="","",#REF!)</f>
        <v>#REF!</v>
      </c>
      <c r="K363" s="115" t="e">
        <f>IF(#REF!="","",#REF!)</f>
        <v>#REF!</v>
      </c>
      <c r="L363" s="99" t="e">
        <f>IF(#REF!="","",#REF!)</f>
        <v>#REF!</v>
      </c>
      <c r="M363" s="99" t="e">
        <f>IF(#REF!="","",#REF!)</f>
        <v>#REF!</v>
      </c>
      <c r="N363" s="99" t="e">
        <f t="shared" si="10"/>
        <v>#REF!</v>
      </c>
      <c r="O363" s="99" t="e">
        <f>#REF!</f>
        <v>#REF!</v>
      </c>
      <c r="P363" s="98" t="e">
        <f>#REF!</f>
        <v>#REF!</v>
      </c>
      <c r="Q363" s="99" t="e">
        <f t="shared" si="11"/>
        <v>#REF!</v>
      </c>
      <c r="R363" s="98" t="e">
        <f>IF(#REF!="","",#REF!)</f>
        <v>#REF!</v>
      </c>
      <c r="S363" s="98" t="e">
        <f>IF(#REF!="","",#REF!)</f>
        <v>#REF!</v>
      </c>
      <c r="T363" s="98" t="e">
        <f>IF(#REF!="","",#REF!)</f>
        <v>#REF!</v>
      </c>
      <c r="U363" s="98" t="e">
        <f>IF(#REF!="","",#REF!)</f>
        <v>#REF!</v>
      </c>
      <c r="V363" s="98" t="e">
        <f>IF(#REF!="","",#REF!)</f>
        <v>#REF!</v>
      </c>
      <c r="W363" s="98" t="e">
        <f>IF(#REF!="","",#REF!)</f>
        <v>#REF!</v>
      </c>
      <c r="X363" s="99" t="e">
        <f>IF(#REF!="","",#REF!)</f>
        <v>#REF!</v>
      </c>
      <c r="Y363" s="99" t="e">
        <f>IF(#REF!="","",#REF!)</f>
        <v>#REF!</v>
      </c>
      <c r="Z363" s="99" t="e">
        <f>IF(#REF!="","",#REF!)</f>
        <v>#REF!</v>
      </c>
      <c r="AA363" s="98" t="e">
        <f>IF(#REF!="","",#REF!)</f>
        <v>#REF!</v>
      </c>
      <c r="AB363" s="98" t="e">
        <f>IF(#REF!="","",#REF!)</f>
        <v>#REF!</v>
      </c>
      <c r="AC363" s="98" t="e">
        <f>IF(#REF!="","",#REF!)</f>
        <v>#REF!</v>
      </c>
    </row>
    <row r="364" spans="1:29" x14ac:dyDescent="0.25">
      <c r="A364" s="98" t="e">
        <f>IF(#REF!="","",#REF!)</f>
        <v>#REF!</v>
      </c>
      <c r="B364" s="99" t="e">
        <f>IF(#REF!="","",#REF!)</f>
        <v>#REF!</v>
      </c>
      <c r="C364" s="98" t="e">
        <f>IF(#REF!="","",#REF!)</f>
        <v>#REF!</v>
      </c>
      <c r="D364" s="98" t="e">
        <f>IF(#REF!="","",#REF!)</f>
        <v>#REF!</v>
      </c>
      <c r="E364" s="98" t="e">
        <f>IF(#REF!="","",#REF!)</f>
        <v>#REF!</v>
      </c>
      <c r="F364" s="98" t="e">
        <f>IF(#REF!="","",#REF!)</f>
        <v>#REF!</v>
      </c>
      <c r="G364" s="99" t="e">
        <f>IF(#REF!="","",#REF!)</f>
        <v>#REF!</v>
      </c>
      <c r="H364" s="99" t="e">
        <f>CONCATENATE(#REF!, "-R",#REF!)</f>
        <v>#REF!</v>
      </c>
      <c r="I364" s="99" t="e">
        <f>IF(#REF!="","",#REF!)</f>
        <v>#REF!</v>
      </c>
      <c r="J364" s="99" t="e">
        <f>IF(#REF!="","",#REF!)</f>
        <v>#REF!</v>
      </c>
      <c r="K364" s="115" t="e">
        <f>IF(#REF!="","",#REF!)</f>
        <v>#REF!</v>
      </c>
      <c r="L364" s="99" t="e">
        <f>IF(#REF!="","",#REF!)</f>
        <v>#REF!</v>
      </c>
      <c r="M364" s="99" t="e">
        <f>IF(#REF!="","",#REF!)</f>
        <v>#REF!</v>
      </c>
      <c r="N364" s="99" t="e">
        <f t="shared" si="10"/>
        <v>#REF!</v>
      </c>
      <c r="O364" s="99" t="e">
        <f>#REF!</f>
        <v>#REF!</v>
      </c>
      <c r="P364" s="98" t="e">
        <f>#REF!</f>
        <v>#REF!</v>
      </c>
      <c r="Q364" s="99" t="e">
        <f t="shared" si="11"/>
        <v>#REF!</v>
      </c>
      <c r="R364" s="98" t="e">
        <f>IF(#REF!="","",#REF!)</f>
        <v>#REF!</v>
      </c>
      <c r="S364" s="98" t="e">
        <f>IF(#REF!="","",#REF!)</f>
        <v>#REF!</v>
      </c>
      <c r="T364" s="98" t="e">
        <f>IF(#REF!="","",#REF!)</f>
        <v>#REF!</v>
      </c>
      <c r="U364" s="98" t="e">
        <f>IF(#REF!="","",#REF!)</f>
        <v>#REF!</v>
      </c>
      <c r="V364" s="98" t="e">
        <f>IF(#REF!="","",#REF!)</f>
        <v>#REF!</v>
      </c>
      <c r="W364" s="98" t="e">
        <f>IF(#REF!="","",#REF!)</f>
        <v>#REF!</v>
      </c>
      <c r="X364" s="99" t="e">
        <f>IF(#REF!="","",#REF!)</f>
        <v>#REF!</v>
      </c>
      <c r="Y364" s="99" t="e">
        <f>IF(#REF!="","",#REF!)</f>
        <v>#REF!</v>
      </c>
      <c r="Z364" s="99" t="e">
        <f>IF(#REF!="","",#REF!)</f>
        <v>#REF!</v>
      </c>
      <c r="AA364" s="98" t="e">
        <f>IF(#REF!="","",#REF!)</f>
        <v>#REF!</v>
      </c>
      <c r="AB364" s="98" t="e">
        <f>IF(#REF!="","",#REF!)</f>
        <v>#REF!</v>
      </c>
      <c r="AC364" s="98" t="e">
        <f>IF(#REF!="","",#REF!)</f>
        <v>#REF!</v>
      </c>
    </row>
    <row r="365" spans="1:29" x14ac:dyDescent="0.25">
      <c r="A365" s="98" t="e">
        <f>IF(#REF!="","",#REF!)</f>
        <v>#REF!</v>
      </c>
      <c r="B365" s="99" t="e">
        <f>IF(#REF!="","",#REF!)</f>
        <v>#REF!</v>
      </c>
      <c r="C365" s="98" t="e">
        <f>IF(#REF!="","",#REF!)</f>
        <v>#REF!</v>
      </c>
      <c r="D365" s="98" t="e">
        <f>IF(#REF!="","",#REF!)</f>
        <v>#REF!</v>
      </c>
      <c r="E365" s="98" t="e">
        <f>IF(#REF!="","",#REF!)</f>
        <v>#REF!</v>
      </c>
      <c r="F365" s="98" t="e">
        <f>IF(#REF!="","",#REF!)</f>
        <v>#REF!</v>
      </c>
      <c r="G365" s="99" t="e">
        <f>IF(#REF!="","",#REF!)</f>
        <v>#REF!</v>
      </c>
      <c r="H365" s="99" t="e">
        <f>CONCATENATE(#REF!, "-R",#REF!)</f>
        <v>#REF!</v>
      </c>
      <c r="I365" s="99" t="e">
        <f>IF(#REF!="","",#REF!)</f>
        <v>#REF!</v>
      </c>
      <c r="J365" s="99" t="e">
        <f>IF(#REF!="","",#REF!)</f>
        <v>#REF!</v>
      </c>
      <c r="K365" s="115" t="e">
        <f>IF(#REF!="","",#REF!)</f>
        <v>#REF!</v>
      </c>
      <c r="L365" s="99" t="e">
        <f>IF(#REF!="","",#REF!)</f>
        <v>#REF!</v>
      </c>
      <c r="M365" s="99" t="e">
        <f>IF(#REF!="","",#REF!)</f>
        <v>#REF!</v>
      </c>
      <c r="N365" s="99" t="e">
        <f t="shared" si="10"/>
        <v>#REF!</v>
      </c>
      <c r="O365" s="99" t="e">
        <f>#REF!</f>
        <v>#REF!</v>
      </c>
      <c r="P365" s="98" t="e">
        <f>#REF!</f>
        <v>#REF!</v>
      </c>
      <c r="Q365" s="99" t="e">
        <f t="shared" si="11"/>
        <v>#REF!</v>
      </c>
      <c r="R365" s="98" t="e">
        <f>IF(#REF!="","",#REF!)</f>
        <v>#REF!</v>
      </c>
      <c r="S365" s="98" t="e">
        <f>IF(#REF!="","",#REF!)</f>
        <v>#REF!</v>
      </c>
      <c r="T365" s="98" t="e">
        <f>IF(#REF!="","",#REF!)</f>
        <v>#REF!</v>
      </c>
      <c r="U365" s="98" t="e">
        <f>IF(#REF!="","",#REF!)</f>
        <v>#REF!</v>
      </c>
      <c r="V365" s="98" t="e">
        <f>IF(#REF!="","",#REF!)</f>
        <v>#REF!</v>
      </c>
      <c r="W365" s="98" t="e">
        <f>IF(#REF!="","",#REF!)</f>
        <v>#REF!</v>
      </c>
      <c r="X365" s="99" t="e">
        <f>IF(#REF!="","",#REF!)</f>
        <v>#REF!</v>
      </c>
      <c r="Y365" s="99" t="e">
        <f>IF(#REF!="","",#REF!)</f>
        <v>#REF!</v>
      </c>
      <c r="Z365" s="99" t="e">
        <f>IF(#REF!="","",#REF!)</f>
        <v>#REF!</v>
      </c>
      <c r="AA365" s="98" t="e">
        <f>IF(#REF!="","",#REF!)</f>
        <v>#REF!</v>
      </c>
      <c r="AB365" s="98" t="e">
        <f>IF(#REF!="","",#REF!)</f>
        <v>#REF!</v>
      </c>
      <c r="AC365" s="98" t="e">
        <f>IF(#REF!="","",#REF!)</f>
        <v>#REF!</v>
      </c>
    </row>
    <row r="366" spans="1:29" x14ac:dyDescent="0.25">
      <c r="A366" s="98" t="e">
        <f>IF(#REF!="","",#REF!)</f>
        <v>#REF!</v>
      </c>
      <c r="B366" s="99" t="e">
        <f>IF(#REF!="","",#REF!)</f>
        <v>#REF!</v>
      </c>
      <c r="C366" s="98" t="e">
        <f>IF(#REF!="","",#REF!)</f>
        <v>#REF!</v>
      </c>
      <c r="D366" s="98" t="e">
        <f>IF(#REF!="","",#REF!)</f>
        <v>#REF!</v>
      </c>
      <c r="E366" s="98" t="e">
        <f>IF(#REF!="","",#REF!)</f>
        <v>#REF!</v>
      </c>
      <c r="F366" s="98" t="e">
        <f>IF(#REF!="","",#REF!)</f>
        <v>#REF!</v>
      </c>
      <c r="G366" s="99" t="e">
        <f>IF(#REF!="","",#REF!)</f>
        <v>#REF!</v>
      </c>
      <c r="H366" s="99" t="e">
        <f>CONCATENATE(#REF!, "-R",#REF!)</f>
        <v>#REF!</v>
      </c>
      <c r="I366" s="99" t="e">
        <f>IF(#REF!="","",#REF!)</f>
        <v>#REF!</v>
      </c>
      <c r="J366" s="99" t="e">
        <f>IF(#REF!="","",#REF!)</f>
        <v>#REF!</v>
      </c>
      <c r="K366" s="115" t="e">
        <f>IF(#REF!="","",#REF!)</f>
        <v>#REF!</v>
      </c>
      <c r="L366" s="99" t="e">
        <f>IF(#REF!="","",#REF!)</f>
        <v>#REF!</v>
      </c>
      <c r="M366" s="99" t="e">
        <f>IF(#REF!="","",#REF!)</f>
        <v>#REF!</v>
      </c>
      <c r="N366" s="99" t="e">
        <f t="shared" si="10"/>
        <v>#REF!</v>
      </c>
      <c r="O366" s="99" t="e">
        <f>#REF!</f>
        <v>#REF!</v>
      </c>
      <c r="P366" s="98" t="e">
        <f>#REF!</f>
        <v>#REF!</v>
      </c>
      <c r="Q366" s="99" t="e">
        <f t="shared" si="11"/>
        <v>#REF!</v>
      </c>
      <c r="R366" s="98" t="e">
        <f>IF(#REF!="","",#REF!)</f>
        <v>#REF!</v>
      </c>
      <c r="S366" s="98" t="e">
        <f>IF(#REF!="","",#REF!)</f>
        <v>#REF!</v>
      </c>
      <c r="T366" s="98" t="e">
        <f>IF(#REF!="","",#REF!)</f>
        <v>#REF!</v>
      </c>
      <c r="U366" s="98" t="e">
        <f>IF(#REF!="","",#REF!)</f>
        <v>#REF!</v>
      </c>
      <c r="V366" s="98" t="e">
        <f>IF(#REF!="","",#REF!)</f>
        <v>#REF!</v>
      </c>
      <c r="W366" s="98" t="e">
        <f>IF(#REF!="","",#REF!)</f>
        <v>#REF!</v>
      </c>
      <c r="X366" s="99" t="e">
        <f>IF(#REF!="","",#REF!)</f>
        <v>#REF!</v>
      </c>
      <c r="Y366" s="99" t="e">
        <f>IF(#REF!="","",#REF!)</f>
        <v>#REF!</v>
      </c>
      <c r="Z366" s="99" t="e">
        <f>IF(#REF!="","",#REF!)</f>
        <v>#REF!</v>
      </c>
      <c r="AA366" s="98" t="e">
        <f>IF(#REF!="","",#REF!)</f>
        <v>#REF!</v>
      </c>
      <c r="AB366" s="98" t="e">
        <f>IF(#REF!="","",#REF!)</f>
        <v>#REF!</v>
      </c>
      <c r="AC366" s="98" t="e">
        <f>IF(#REF!="","",#REF!)</f>
        <v>#REF!</v>
      </c>
    </row>
    <row r="367" spans="1:29" x14ac:dyDescent="0.25">
      <c r="A367" s="98" t="e">
        <f>IF(#REF!="","",#REF!)</f>
        <v>#REF!</v>
      </c>
      <c r="B367" s="99" t="e">
        <f>IF(#REF!="","",#REF!)</f>
        <v>#REF!</v>
      </c>
      <c r="C367" s="98" t="e">
        <f>IF(#REF!="","",#REF!)</f>
        <v>#REF!</v>
      </c>
      <c r="D367" s="98" t="e">
        <f>IF(#REF!="","",#REF!)</f>
        <v>#REF!</v>
      </c>
      <c r="E367" s="98" t="e">
        <f>IF(#REF!="","",#REF!)</f>
        <v>#REF!</v>
      </c>
      <c r="F367" s="98" t="e">
        <f>IF(#REF!="","",#REF!)</f>
        <v>#REF!</v>
      </c>
      <c r="G367" s="99" t="e">
        <f>IF(#REF!="","",#REF!)</f>
        <v>#REF!</v>
      </c>
      <c r="H367" s="99" t="e">
        <f>CONCATENATE(#REF!, "-R",#REF!)</f>
        <v>#REF!</v>
      </c>
      <c r="I367" s="99" t="e">
        <f>IF(#REF!="","",#REF!)</f>
        <v>#REF!</v>
      </c>
      <c r="J367" s="99" t="e">
        <f>IF(#REF!="","",#REF!)</f>
        <v>#REF!</v>
      </c>
      <c r="K367" s="115" t="e">
        <f>IF(#REF!="","",#REF!)</f>
        <v>#REF!</v>
      </c>
      <c r="L367" s="99" t="e">
        <f>IF(#REF!="","",#REF!)</f>
        <v>#REF!</v>
      </c>
      <c r="M367" s="99" t="e">
        <f>IF(#REF!="","",#REF!)</f>
        <v>#REF!</v>
      </c>
      <c r="N367" s="99" t="e">
        <f t="shared" si="10"/>
        <v>#REF!</v>
      </c>
      <c r="O367" s="99" t="e">
        <f>#REF!</f>
        <v>#REF!</v>
      </c>
      <c r="P367" s="98" t="e">
        <f>#REF!</f>
        <v>#REF!</v>
      </c>
      <c r="Q367" s="99" t="e">
        <f t="shared" si="11"/>
        <v>#REF!</v>
      </c>
      <c r="R367" s="98" t="e">
        <f>IF(#REF!="","",#REF!)</f>
        <v>#REF!</v>
      </c>
      <c r="S367" s="98" t="e">
        <f>IF(#REF!="","",#REF!)</f>
        <v>#REF!</v>
      </c>
      <c r="T367" s="98" t="e">
        <f>IF(#REF!="","",#REF!)</f>
        <v>#REF!</v>
      </c>
      <c r="U367" s="98" t="e">
        <f>IF(#REF!="","",#REF!)</f>
        <v>#REF!</v>
      </c>
      <c r="V367" s="98" t="e">
        <f>IF(#REF!="","",#REF!)</f>
        <v>#REF!</v>
      </c>
      <c r="W367" s="98" t="e">
        <f>IF(#REF!="","",#REF!)</f>
        <v>#REF!</v>
      </c>
      <c r="X367" s="99" t="e">
        <f>IF(#REF!="","",#REF!)</f>
        <v>#REF!</v>
      </c>
      <c r="Y367" s="99" t="e">
        <f>IF(#REF!="","",#REF!)</f>
        <v>#REF!</v>
      </c>
      <c r="Z367" s="99" t="e">
        <f>IF(#REF!="","",#REF!)</f>
        <v>#REF!</v>
      </c>
      <c r="AA367" s="98" t="e">
        <f>IF(#REF!="","",#REF!)</f>
        <v>#REF!</v>
      </c>
      <c r="AB367" s="98" t="e">
        <f>IF(#REF!="","",#REF!)</f>
        <v>#REF!</v>
      </c>
      <c r="AC367" s="98" t="e">
        <f>IF(#REF!="","",#REF!)</f>
        <v>#REF!</v>
      </c>
    </row>
    <row r="368" spans="1:29" x14ac:dyDescent="0.25">
      <c r="A368" s="98" t="e">
        <f>IF(#REF!="","",#REF!)</f>
        <v>#REF!</v>
      </c>
      <c r="B368" s="99" t="e">
        <f>IF(#REF!="","",#REF!)</f>
        <v>#REF!</v>
      </c>
      <c r="C368" s="98" t="e">
        <f>IF(#REF!="","",#REF!)</f>
        <v>#REF!</v>
      </c>
      <c r="D368" s="98" t="e">
        <f>IF(#REF!="","",#REF!)</f>
        <v>#REF!</v>
      </c>
      <c r="E368" s="98" t="e">
        <f>IF(#REF!="","",#REF!)</f>
        <v>#REF!</v>
      </c>
      <c r="F368" s="98" t="e">
        <f>IF(#REF!="","",#REF!)</f>
        <v>#REF!</v>
      </c>
      <c r="G368" s="99" t="e">
        <f>IF(#REF!="","",#REF!)</f>
        <v>#REF!</v>
      </c>
      <c r="H368" s="99" t="e">
        <f>CONCATENATE(#REF!, "-R",#REF!)</f>
        <v>#REF!</v>
      </c>
      <c r="I368" s="99" t="e">
        <f>IF(#REF!="","",#REF!)</f>
        <v>#REF!</v>
      </c>
      <c r="J368" s="99" t="e">
        <f>IF(#REF!="","",#REF!)</f>
        <v>#REF!</v>
      </c>
      <c r="K368" s="115" t="e">
        <f>IF(#REF!="","",#REF!)</f>
        <v>#REF!</v>
      </c>
      <c r="L368" s="99" t="e">
        <f>IF(#REF!="","",#REF!)</f>
        <v>#REF!</v>
      </c>
      <c r="M368" s="99" t="e">
        <f>IF(#REF!="","",#REF!)</f>
        <v>#REF!</v>
      </c>
      <c r="N368" s="99" t="e">
        <f t="shared" si="10"/>
        <v>#REF!</v>
      </c>
      <c r="O368" s="99" t="e">
        <f>#REF!</f>
        <v>#REF!</v>
      </c>
      <c r="P368" s="98" t="e">
        <f>#REF!</f>
        <v>#REF!</v>
      </c>
      <c r="Q368" s="99" t="e">
        <f t="shared" si="11"/>
        <v>#REF!</v>
      </c>
      <c r="R368" s="98" t="e">
        <f>IF(#REF!="","",#REF!)</f>
        <v>#REF!</v>
      </c>
      <c r="S368" s="98" t="e">
        <f>IF(#REF!="","",#REF!)</f>
        <v>#REF!</v>
      </c>
      <c r="T368" s="98" t="e">
        <f>IF(#REF!="","",#REF!)</f>
        <v>#REF!</v>
      </c>
      <c r="U368" s="98" t="e">
        <f>IF(#REF!="","",#REF!)</f>
        <v>#REF!</v>
      </c>
      <c r="V368" s="98" t="e">
        <f>IF(#REF!="","",#REF!)</f>
        <v>#REF!</v>
      </c>
      <c r="W368" s="98" t="e">
        <f>IF(#REF!="","",#REF!)</f>
        <v>#REF!</v>
      </c>
      <c r="X368" s="99" t="e">
        <f>IF(#REF!="","",#REF!)</f>
        <v>#REF!</v>
      </c>
      <c r="Y368" s="99" t="e">
        <f>IF(#REF!="","",#REF!)</f>
        <v>#REF!</v>
      </c>
      <c r="Z368" s="99" t="e">
        <f>IF(#REF!="","",#REF!)</f>
        <v>#REF!</v>
      </c>
      <c r="AA368" s="98" t="e">
        <f>IF(#REF!="","",#REF!)</f>
        <v>#REF!</v>
      </c>
      <c r="AB368" s="98" t="e">
        <f>IF(#REF!="","",#REF!)</f>
        <v>#REF!</v>
      </c>
      <c r="AC368" s="98" t="e">
        <f>IF(#REF!="","",#REF!)</f>
        <v>#REF!</v>
      </c>
    </row>
    <row r="369" spans="1:29" x14ac:dyDescent="0.25">
      <c r="A369" s="98" t="e">
        <f>IF(#REF!="","",#REF!)</f>
        <v>#REF!</v>
      </c>
      <c r="B369" s="99" t="e">
        <f>IF(#REF!="","",#REF!)</f>
        <v>#REF!</v>
      </c>
      <c r="C369" s="98" t="e">
        <f>IF(#REF!="","",#REF!)</f>
        <v>#REF!</v>
      </c>
      <c r="D369" s="98" t="e">
        <f>IF(#REF!="","",#REF!)</f>
        <v>#REF!</v>
      </c>
      <c r="E369" s="98" t="e">
        <f>IF(#REF!="","",#REF!)</f>
        <v>#REF!</v>
      </c>
      <c r="F369" s="98" t="e">
        <f>IF(#REF!="","",#REF!)</f>
        <v>#REF!</v>
      </c>
      <c r="G369" s="99" t="e">
        <f>IF(#REF!="","",#REF!)</f>
        <v>#REF!</v>
      </c>
      <c r="H369" s="99" t="e">
        <f>CONCATENATE(#REF!, "-R",#REF!)</f>
        <v>#REF!</v>
      </c>
      <c r="I369" s="99" t="e">
        <f>IF(#REF!="","",#REF!)</f>
        <v>#REF!</v>
      </c>
      <c r="J369" s="99" t="e">
        <f>IF(#REF!="","",#REF!)</f>
        <v>#REF!</v>
      </c>
      <c r="K369" s="115" t="e">
        <f>IF(#REF!="","",#REF!)</f>
        <v>#REF!</v>
      </c>
      <c r="L369" s="99" t="e">
        <f>IF(#REF!="","",#REF!)</f>
        <v>#REF!</v>
      </c>
      <c r="M369" s="99" t="e">
        <f>IF(#REF!="","",#REF!)</f>
        <v>#REF!</v>
      </c>
      <c r="N369" s="99" t="e">
        <f t="shared" si="10"/>
        <v>#REF!</v>
      </c>
      <c r="O369" s="99" t="e">
        <f>#REF!</f>
        <v>#REF!</v>
      </c>
      <c r="P369" s="98" t="e">
        <f>#REF!</f>
        <v>#REF!</v>
      </c>
      <c r="Q369" s="99" t="e">
        <f t="shared" si="11"/>
        <v>#REF!</v>
      </c>
      <c r="R369" s="98" t="e">
        <f>IF(#REF!="","",#REF!)</f>
        <v>#REF!</v>
      </c>
      <c r="S369" s="98" t="e">
        <f>IF(#REF!="","",#REF!)</f>
        <v>#REF!</v>
      </c>
      <c r="T369" s="98" t="e">
        <f>IF(#REF!="","",#REF!)</f>
        <v>#REF!</v>
      </c>
      <c r="U369" s="98" t="e">
        <f>IF(#REF!="","",#REF!)</f>
        <v>#REF!</v>
      </c>
      <c r="V369" s="98" t="e">
        <f>IF(#REF!="","",#REF!)</f>
        <v>#REF!</v>
      </c>
      <c r="W369" s="98" t="e">
        <f>IF(#REF!="","",#REF!)</f>
        <v>#REF!</v>
      </c>
      <c r="X369" s="99" t="e">
        <f>IF(#REF!="","",#REF!)</f>
        <v>#REF!</v>
      </c>
      <c r="Y369" s="99" t="e">
        <f>IF(#REF!="","",#REF!)</f>
        <v>#REF!</v>
      </c>
      <c r="Z369" s="99" t="e">
        <f>IF(#REF!="","",#REF!)</f>
        <v>#REF!</v>
      </c>
      <c r="AA369" s="98" t="e">
        <f>IF(#REF!="","",#REF!)</f>
        <v>#REF!</v>
      </c>
      <c r="AB369" s="98" t="e">
        <f>IF(#REF!="","",#REF!)</f>
        <v>#REF!</v>
      </c>
      <c r="AC369" s="98" t="e">
        <f>IF(#REF!="","",#REF!)</f>
        <v>#REF!</v>
      </c>
    </row>
    <row r="370" spans="1:29" x14ac:dyDescent="0.25">
      <c r="A370" s="98" t="e">
        <f>IF(#REF!="","",#REF!)</f>
        <v>#REF!</v>
      </c>
      <c r="B370" s="99" t="e">
        <f>IF(#REF!="","",#REF!)</f>
        <v>#REF!</v>
      </c>
      <c r="C370" s="98" t="e">
        <f>IF(#REF!="","",#REF!)</f>
        <v>#REF!</v>
      </c>
      <c r="D370" s="98" t="e">
        <f>IF(#REF!="","",#REF!)</f>
        <v>#REF!</v>
      </c>
      <c r="E370" s="98" t="e">
        <f>IF(#REF!="","",#REF!)</f>
        <v>#REF!</v>
      </c>
      <c r="F370" s="98" t="e">
        <f>IF(#REF!="","",#REF!)</f>
        <v>#REF!</v>
      </c>
      <c r="G370" s="99" t="e">
        <f>IF(#REF!="","",#REF!)</f>
        <v>#REF!</v>
      </c>
      <c r="H370" s="99" t="e">
        <f>CONCATENATE(#REF!, "-R",#REF!)</f>
        <v>#REF!</v>
      </c>
      <c r="I370" s="99" t="e">
        <f>IF(#REF!="","",#REF!)</f>
        <v>#REF!</v>
      </c>
      <c r="J370" s="99" t="e">
        <f>IF(#REF!="","",#REF!)</f>
        <v>#REF!</v>
      </c>
      <c r="K370" s="115" t="e">
        <f>IF(#REF!="","",#REF!)</f>
        <v>#REF!</v>
      </c>
      <c r="L370" s="99" t="e">
        <f>IF(#REF!="","",#REF!)</f>
        <v>#REF!</v>
      </c>
      <c r="M370" s="99" t="e">
        <f>IF(#REF!="","",#REF!)</f>
        <v>#REF!</v>
      </c>
      <c r="N370" s="99" t="e">
        <f t="shared" si="10"/>
        <v>#REF!</v>
      </c>
      <c r="O370" s="99" t="e">
        <f>#REF!</f>
        <v>#REF!</v>
      </c>
      <c r="P370" s="98" t="e">
        <f>#REF!</f>
        <v>#REF!</v>
      </c>
      <c r="Q370" s="99" t="e">
        <f t="shared" si="11"/>
        <v>#REF!</v>
      </c>
      <c r="R370" s="98" t="e">
        <f>IF(#REF!="","",#REF!)</f>
        <v>#REF!</v>
      </c>
      <c r="S370" s="98" t="e">
        <f>IF(#REF!="","",#REF!)</f>
        <v>#REF!</v>
      </c>
      <c r="T370" s="98" t="e">
        <f>IF(#REF!="","",#REF!)</f>
        <v>#REF!</v>
      </c>
      <c r="U370" s="98" t="e">
        <f>IF(#REF!="","",#REF!)</f>
        <v>#REF!</v>
      </c>
      <c r="V370" s="98" t="e">
        <f>IF(#REF!="","",#REF!)</f>
        <v>#REF!</v>
      </c>
      <c r="W370" s="98" t="e">
        <f>IF(#REF!="","",#REF!)</f>
        <v>#REF!</v>
      </c>
      <c r="X370" s="99" t="e">
        <f>IF(#REF!="","",#REF!)</f>
        <v>#REF!</v>
      </c>
      <c r="Y370" s="99" t="e">
        <f>IF(#REF!="","",#REF!)</f>
        <v>#REF!</v>
      </c>
      <c r="Z370" s="99" t="e">
        <f>IF(#REF!="","",#REF!)</f>
        <v>#REF!</v>
      </c>
      <c r="AA370" s="98" t="e">
        <f>IF(#REF!="","",#REF!)</f>
        <v>#REF!</v>
      </c>
      <c r="AB370" s="98" t="e">
        <f>IF(#REF!="","",#REF!)</f>
        <v>#REF!</v>
      </c>
      <c r="AC370" s="98" t="e">
        <f>IF(#REF!="","",#REF!)</f>
        <v>#REF!</v>
      </c>
    </row>
    <row r="371" spans="1:29" x14ac:dyDescent="0.25">
      <c r="A371" s="98" t="e">
        <f>IF(#REF!="","",#REF!)</f>
        <v>#REF!</v>
      </c>
      <c r="B371" s="99" t="e">
        <f>IF(#REF!="","",#REF!)</f>
        <v>#REF!</v>
      </c>
      <c r="C371" s="98" t="e">
        <f>IF(#REF!="","",#REF!)</f>
        <v>#REF!</v>
      </c>
      <c r="D371" s="98" t="e">
        <f>IF(#REF!="","",#REF!)</f>
        <v>#REF!</v>
      </c>
      <c r="E371" s="98" t="e">
        <f>IF(#REF!="","",#REF!)</f>
        <v>#REF!</v>
      </c>
      <c r="F371" s="98" t="e">
        <f>IF(#REF!="","",#REF!)</f>
        <v>#REF!</v>
      </c>
      <c r="G371" s="99" t="e">
        <f>IF(#REF!="","",#REF!)</f>
        <v>#REF!</v>
      </c>
      <c r="H371" s="99" t="e">
        <f>CONCATENATE(#REF!, "-R",#REF!)</f>
        <v>#REF!</v>
      </c>
      <c r="I371" s="99" t="e">
        <f>IF(#REF!="","",#REF!)</f>
        <v>#REF!</v>
      </c>
      <c r="J371" s="99" t="e">
        <f>IF(#REF!="","",#REF!)</f>
        <v>#REF!</v>
      </c>
      <c r="K371" s="115" t="e">
        <f>IF(#REF!="","",#REF!)</f>
        <v>#REF!</v>
      </c>
      <c r="L371" s="99" t="e">
        <f>IF(#REF!="","",#REF!)</f>
        <v>#REF!</v>
      </c>
      <c r="M371" s="99" t="e">
        <f>IF(#REF!="","",#REF!)</f>
        <v>#REF!</v>
      </c>
      <c r="N371" s="99" t="e">
        <f t="shared" si="10"/>
        <v>#REF!</v>
      </c>
      <c r="O371" s="99" t="e">
        <f>#REF!</f>
        <v>#REF!</v>
      </c>
      <c r="P371" s="98" t="e">
        <f>#REF!</f>
        <v>#REF!</v>
      </c>
      <c r="Q371" s="99" t="e">
        <f t="shared" si="11"/>
        <v>#REF!</v>
      </c>
      <c r="R371" s="98" t="e">
        <f>IF(#REF!="","",#REF!)</f>
        <v>#REF!</v>
      </c>
      <c r="S371" s="98" t="e">
        <f>IF(#REF!="","",#REF!)</f>
        <v>#REF!</v>
      </c>
      <c r="T371" s="98" t="e">
        <f>IF(#REF!="","",#REF!)</f>
        <v>#REF!</v>
      </c>
      <c r="U371" s="98" t="e">
        <f>IF(#REF!="","",#REF!)</f>
        <v>#REF!</v>
      </c>
      <c r="V371" s="98" t="e">
        <f>IF(#REF!="","",#REF!)</f>
        <v>#REF!</v>
      </c>
      <c r="W371" s="98" t="e">
        <f>IF(#REF!="","",#REF!)</f>
        <v>#REF!</v>
      </c>
      <c r="X371" s="99" t="e">
        <f>IF(#REF!="","",#REF!)</f>
        <v>#REF!</v>
      </c>
      <c r="Y371" s="99" t="e">
        <f>IF(#REF!="","",#REF!)</f>
        <v>#REF!</v>
      </c>
      <c r="Z371" s="99" t="e">
        <f>IF(#REF!="","",#REF!)</f>
        <v>#REF!</v>
      </c>
      <c r="AA371" s="98" t="e">
        <f>IF(#REF!="","",#REF!)</f>
        <v>#REF!</v>
      </c>
      <c r="AB371" s="98" t="e">
        <f>IF(#REF!="","",#REF!)</f>
        <v>#REF!</v>
      </c>
      <c r="AC371" s="98" t="e">
        <f>IF(#REF!="","",#REF!)</f>
        <v>#REF!</v>
      </c>
    </row>
    <row r="372" spans="1:29" x14ac:dyDescent="0.25">
      <c r="A372" s="98" t="e">
        <f>IF(#REF!="","",#REF!)</f>
        <v>#REF!</v>
      </c>
      <c r="B372" s="99" t="e">
        <f>IF(#REF!="","",#REF!)</f>
        <v>#REF!</v>
      </c>
      <c r="C372" s="98" t="e">
        <f>IF(#REF!="","",#REF!)</f>
        <v>#REF!</v>
      </c>
      <c r="D372" s="98" t="e">
        <f>IF(#REF!="","",#REF!)</f>
        <v>#REF!</v>
      </c>
      <c r="E372" s="98" t="e">
        <f>IF(#REF!="","",#REF!)</f>
        <v>#REF!</v>
      </c>
      <c r="F372" s="98" t="e">
        <f>IF(#REF!="","",#REF!)</f>
        <v>#REF!</v>
      </c>
      <c r="G372" s="99" t="e">
        <f>IF(#REF!="","",#REF!)</f>
        <v>#REF!</v>
      </c>
      <c r="H372" s="99" t="e">
        <f>CONCATENATE(#REF!, "-R",#REF!)</f>
        <v>#REF!</v>
      </c>
      <c r="I372" s="99" t="e">
        <f>IF(#REF!="","",#REF!)</f>
        <v>#REF!</v>
      </c>
      <c r="J372" s="99" t="e">
        <f>IF(#REF!="","",#REF!)</f>
        <v>#REF!</v>
      </c>
      <c r="K372" s="115" t="e">
        <f>IF(#REF!="","",#REF!)</f>
        <v>#REF!</v>
      </c>
      <c r="L372" s="99" t="e">
        <f>IF(#REF!="","",#REF!)</f>
        <v>#REF!</v>
      </c>
      <c r="M372" s="99" t="e">
        <f>IF(#REF!="","",#REF!)</f>
        <v>#REF!</v>
      </c>
      <c r="N372" s="99" t="e">
        <f t="shared" si="10"/>
        <v>#REF!</v>
      </c>
      <c r="O372" s="99" t="e">
        <f>#REF!</f>
        <v>#REF!</v>
      </c>
      <c r="P372" s="98" t="e">
        <f>#REF!</f>
        <v>#REF!</v>
      </c>
      <c r="Q372" s="99" t="e">
        <f t="shared" si="11"/>
        <v>#REF!</v>
      </c>
      <c r="R372" s="98" t="e">
        <f>IF(#REF!="","",#REF!)</f>
        <v>#REF!</v>
      </c>
      <c r="S372" s="98" t="e">
        <f>IF(#REF!="","",#REF!)</f>
        <v>#REF!</v>
      </c>
      <c r="T372" s="98" t="e">
        <f>IF(#REF!="","",#REF!)</f>
        <v>#REF!</v>
      </c>
      <c r="U372" s="98" t="e">
        <f>IF(#REF!="","",#REF!)</f>
        <v>#REF!</v>
      </c>
      <c r="V372" s="98" t="e">
        <f>IF(#REF!="","",#REF!)</f>
        <v>#REF!</v>
      </c>
      <c r="W372" s="98" t="e">
        <f>IF(#REF!="","",#REF!)</f>
        <v>#REF!</v>
      </c>
      <c r="X372" s="99" t="e">
        <f>IF(#REF!="","",#REF!)</f>
        <v>#REF!</v>
      </c>
      <c r="Y372" s="99" t="e">
        <f>IF(#REF!="","",#REF!)</f>
        <v>#REF!</v>
      </c>
      <c r="Z372" s="99" t="e">
        <f>IF(#REF!="","",#REF!)</f>
        <v>#REF!</v>
      </c>
      <c r="AA372" s="98" t="e">
        <f>IF(#REF!="","",#REF!)</f>
        <v>#REF!</v>
      </c>
      <c r="AB372" s="98" t="e">
        <f>IF(#REF!="","",#REF!)</f>
        <v>#REF!</v>
      </c>
      <c r="AC372" s="98" t="e">
        <f>IF(#REF!="","",#REF!)</f>
        <v>#REF!</v>
      </c>
    </row>
    <row r="373" spans="1:29" x14ac:dyDescent="0.25">
      <c r="A373" s="98" t="e">
        <f>IF(#REF!="","",#REF!)</f>
        <v>#REF!</v>
      </c>
      <c r="B373" s="99" t="e">
        <f>IF(#REF!="","",#REF!)</f>
        <v>#REF!</v>
      </c>
      <c r="C373" s="98" t="e">
        <f>IF(#REF!="","",#REF!)</f>
        <v>#REF!</v>
      </c>
      <c r="D373" s="98" t="e">
        <f>IF(#REF!="","",#REF!)</f>
        <v>#REF!</v>
      </c>
      <c r="E373" s="98" t="e">
        <f>IF(#REF!="","",#REF!)</f>
        <v>#REF!</v>
      </c>
      <c r="F373" s="98" t="e">
        <f>IF(#REF!="","",#REF!)</f>
        <v>#REF!</v>
      </c>
      <c r="G373" s="99" t="e">
        <f>IF(#REF!="","",#REF!)</f>
        <v>#REF!</v>
      </c>
      <c r="H373" s="99" t="e">
        <f>CONCATENATE(#REF!, "-R",#REF!)</f>
        <v>#REF!</v>
      </c>
      <c r="I373" s="99" t="e">
        <f>IF(#REF!="","",#REF!)</f>
        <v>#REF!</v>
      </c>
      <c r="J373" s="99" t="e">
        <f>IF(#REF!="","",#REF!)</f>
        <v>#REF!</v>
      </c>
      <c r="K373" s="115" t="e">
        <f>IF(#REF!="","",#REF!)</f>
        <v>#REF!</v>
      </c>
      <c r="L373" s="99" t="e">
        <f>IF(#REF!="","",#REF!)</f>
        <v>#REF!</v>
      </c>
      <c r="M373" s="99" t="e">
        <f>IF(#REF!="","",#REF!)</f>
        <v>#REF!</v>
      </c>
      <c r="N373" s="99" t="e">
        <f t="shared" si="10"/>
        <v>#REF!</v>
      </c>
      <c r="O373" s="99" t="e">
        <f>#REF!</f>
        <v>#REF!</v>
      </c>
      <c r="P373" s="98" t="e">
        <f>#REF!</f>
        <v>#REF!</v>
      </c>
      <c r="Q373" s="99" t="e">
        <f t="shared" si="11"/>
        <v>#REF!</v>
      </c>
      <c r="R373" s="98" t="e">
        <f>IF(#REF!="","",#REF!)</f>
        <v>#REF!</v>
      </c>
      <c r="S373" s="98" t="e">
        <f>IF(#REF!="","",#REF!)</f>
        <v>#REF!</v>
      </c>
      <c r="T373" s="98" t="e">
        <f>IF(#REF!="","",#REF!)</f>
        <v>#REF!</v>
      </c>
      <c r="U373" s="98" t="e">
        <f>IF(#REF!="","",#REF!)</f>
        <v>#REF!</v>
      </c>
      <c r="V373" s="98" t="e">
        <f>IF(#REF!="","",#REF!)</f>
        <v>#REF!</v>
      </c>
      <c r="W373" s="98" t="e">
        <f>IF(#REF!="","",#REF!)</f>
        <v>#REF!</v>
      </c>
      <c r="X373" s="99" t="e">
        <f>IF(#REF!="","",#REF!)</f>
        <v>#REF!</v>
      </c>
      <c r="Y373" s="99" t="e">
        <f>IF(#REF!="","",#REF!)</f>
        <v>#REF!</v>
      </c>
      <c r="Z373" s="99" t="e">
        <f>IF(#REF!="","",#REF!)</f>
        <v>#REF!</v>
      </c>
      <c r="AA373" s="98" t="e">
        <f>IF(#REF!="","",#REF!)</f>
        <v>#REF!</v>
      </c>
      <c r="AB373" s="98" t="e">
        <f>IF(#REF!="","",#REF!)</f>
        <v>#REF!</v>
      </c>
      <c r="AC373" s="98" t="e">
        <f>IF(#REF!="","",#REF!)</f>
        <v>#REF!</v>
      </c>
    </row>
    <row r="374" spans="1:29" x14ac:dyDescent="0.25">
      <c r="A374" s="98" t="e">
        <f>IF(#REF!="","",#REF!)</f>
        <v>#REF!</v>
      </c>
      <c r="B374" s="99" t="e">
        <f>IF(#REF!="","",#REF!)</f>
        <v>#REF!</v>
      </c>
      <c r="C374" s="98" t="e">
        <f>IF(#REF!="","",#REF!)</f>
        <v>#REF!</v>
      </c>
      <c r="D374" s="98" t="e">
        <f>IF(#REF!="","",#REF!)</f>
        <v>#REF!</v>
      </c>
      <c r="E374" s="98" t="e">
        <f>IF(#REF!="","",#REF!)</f>
        <v>#REF!</v>
      </c>
      <c r="F374" s="98" t="e">
        <f>IF(#REF!="","",#REF!)</f>
        <v>#REF!</v>
      </c>
      <c r="G374" s="99" t="e">
        <f>IF(#REF!="","",#REF!)</f>
        <v>#REF!</v>
      </c>
      <c r="H374" s="99" t="e">
        <f>CONCATENATE(#REF!, "-R",#REF!)</f>
        <v>#REF!</v>
      </c>
      <c r="I374" s="99" t="e">
        <f>IF(#REF!="","",#REF!)</f>
        <v>#REF!</v>
      </c>
      <c r="J374" s="99" t="e">
        <f>IF(#REF!="","",#REF!)</f>
        <v>#REF!</v>
      </c>
      <c r="K374" s="115" t="e">
        <f>IF(#REF!="","",#REF!)</f>
        <v>#REF!</v>
      </c>
      <c r="L374" s="99" t="e">
        <f>IF(#REF!="","",#REF!)</f>
        <v>#REF!</v>
      </c>
      <c r="M374" s="99" t="e">
        <f>IF(#REF!="","",#REF!)</f>
        <v>#REF!</v>
      </c>
      <c r="N374" s="99" t="e">
        <f t="shared" si="10"/>
        <v>#REF!</v>
      </c>
      <c r="O374" s="99" t="e">
        <f>#REF!</f>
        <v>#REF!</v>
      </c>
      <c r="P374" s="98" t="e">
        <f>#REF!</f>
        <v>#REF!</v>
      </c>
      <c r="Q374" s="99" t="e">
        <f t="shared" si="11"/>
        <v>#REF!</v>
      </c>
      <c r="R374" s="98" t="e">
        <f>IF(#REF!="","",#REF!)</f>
        <v>#REF!</v>
      </c>
      <c r="S374" s="98" t="e">
        <f>IF(#REF!="","",#REF!)</f>
        <v>#REF!</v>
      </c>
      <c r="T374" s="98" t="e">
        <f>IF(#REF!="","",#REF!)</f>
        <v>#REF!</v>
      </c>
      <c r="U374" s="98" t="e">
        <f>IF(#REF!="","",#REF!)</f>
        <v>#REF!</v>
      </c>
      <c r="V374" s="98" t="e">
        <f>IF(#REF!="","",#REF!)</f>
        <v>#REF!</v>
      </c>
      <c r="W374" s="98" t="e">
        <f>IF(#REF!="","",#REF!)</f>
        <v>#REF!</v>
      </c>
      <c r="X374" s="99" t="e">
        <f>IF(#REF!="","",#REF!)</f>
        <v>#REF!</v>
      </c>
      <c r="Y374" s="99" t="e">
        <f>IF(#REF!="","",#REF!)</f>
        <v>#REF!</v>
      </c>
      <c r="Z374" s="99" t="e">
        <f>IF(#REF!="","",#REF!)</f>
        <v>#REF!</v>
      </c>
      <c r="AA374" s="98" t="e">
        <f>IF(#REF!="","",#REF!)</f>
        <v>#REF!</v>
      </c>
      <c r="AB374" s="98" t="e">
        <f>IF(#REF!="","",#REF!)</f>
        <v>#REF!</v>
      </c>
      <c r="AC374" s="98" t="e">
        <f>IF(#REF!="","",#REF!)</f>
        <v>#REF!</v>
      </c>
    </row>
    <row r="375" spans="1:29" x14ac:dyDescent="0.25">
      <c r="A375" s="98" t="e">
        <f>IF(#REF!="","",#REF!)</f>
        <v>#REF!</v>
      </c>
      <c r="B375" s="99" t="e">
        <f>IF(#REF!="","",#REF!)</f>
        <v>#REF!</v>
      </c>
      <c r="C375" s="98" t="e">
        <f>IF(#REF!="","",#REF!)</f>
        <v>#REF!</v>
      </c>
      <c r="D375" s="98" t="e">
        <f>IF(#REF!="","",#REF!)</f>
        <v>#REF!</v>
      </c>
      <c r="E375" s="98" t="e">
        <f>IF(#REF!="","",#REF!)</f>
        <v>#REF!</v>
      </c>
      <c r="F375" s="98" t="e">
        <f>IF(#REF!="","",#REF!)</f>
        <v>#REF!</v>
      </c>
      <c r="G375" s="99" t="e">
        <f>IF(#REF!="","",#REF!)</f>
        <v>#REF!</v>
      </c>
      <c r="H375" s="99" t="e">
        <f>CONCATENATE(#REF!, "-R",#REF!)</f>
        <v>#REF!</v>
      </c>
      <c r="I375" s="99" t="e">
        <f>IF(#REF!="","",#REF!)</f>
        <v>#REF!</v>
      </c>
      <c r="J375" s="99" t="e">
        <f>IF(#REF!="","",#REF!)</f>
        <v>#REF!</v>
      </c>
      <c r="K375" s="115" t="e">
        <f>IF(#REF!="","",#REF!)</f>
        <v>#REF!</v>
      </c>
      <c r="L375" s="99" t="e">
        <f>IF(#REF!="","",#REF!)</f>
        <v>#REF!</v>
      </c>
      <c r="M375" s="99" t="e">
        <f>IF(#REF!="","",#REF!)</f>
        <v>#REF!</v>
      </c>
      <c r="N375" s="99" t="e">
        <f t="shared" si="10"/>
        <v>#REF!</v>
      </c>
      <c r="O375" s="99" t="e">
        <f>#REF!</f>
        <v>#REF!</v>
      </c>
      <c r="P375" s="98" t="e">
        <f>#REF!</f>
        <v>#REF!</v>
      </c>
      <c r="Q375" s="99" t="e">
        <f t="shared" si="11"/>
        <v>#REF!</v>
      </c>
      <c r="R375" s="98" t="e">
        <f>IF(#REF!="","",#REF!)</f>
        <v>#REF!</v>
      </c>
      <c r="S375" s="98" t="e">
        <f>IF(#REF!="","",#REF!)</f>
        <v>#REF!</v>
      </c>
      <c r="T375" s="98" t="e">
        <f>IF(#REF!="","",#REF!)</f>
        <v>#REF!</v>
      </c>
      <c r="U375" s="98" t="e">
        <f>IF(#REF!="","",#REF!)</f>
        <v>#REF!</v>
      </c>
      <c r="V375" s="98" t="e">
        <f>IF(#REF!="","",#REF!)</f>
        <v>#REF!</v>
      </c>
      <c r="W375" s="98" t="e">
        <f>IF(#REF!="","",#REF!)</f>
        <v>#REF!</v>
      </c>
      <c r="X375" s="99" t="e">
        <f>IF(#REF!="","",#REF!)</f>
        <v>#REF!</v>
      </c>
      <c r="Y375" s="99" t="e">
        <f>IF(#REF!="","",#REF!)</f>
        <v>#REF!</v>
      </c>
      <c r="Z375" s="99" t="e">
        <f>IF(#REF!="","",#REF!)</f>
        <v>#REF!</v>
      </c>
      <c r="AA375" s="98" t="e">
        <f>IF(#REF!="","",#REF!)</f>
        <v>#REF!</v>
      </c>
      <c r="AB375" s="98" t="e">
        <f>IF(#REF!="","",#REF!)</f>
        <v>#REF!</v>
      </c>
      <c r="AC375" s="98" t="e">
        <f>IF(#REF!="","",#REF!)</f>
        <v>#REF!</v>
      </c>
    </row>
    <row r="376" spans="1:29" x14ac:dyDescent="0.25">
      <c r="A376" s="98" t="e">
        <f>IF(#REF!="","",#REF!)</f>
        <v>#REF!</v>
      </c>
      <c r="B376" s="99" t="e">
        <f>IF(#REF!="","",#REF!)</f>
        <v>#REF!</v>
      </c>
      <c r="C376" s="98" t="e">
        <f>IF(#REF!="","",#REF!)</f>
        <v>#REF!</v>
      </c>
      <c r="D376" s="98" t="e">
        <f>IF(#REF!="","",#REF!)</f>
        <v>#REF!</v>
      </c>
      <c r="E376" s="98" t="e">
        <f>IF(#REF!="","",#REF!)</f>
        <v>#REF!</v>
      </c>
      <c r="F376" s="98" t="e">
        <f>IF(#REF!="","",#REF!)</f>
        <v>#REF!</v>
      </c>
      <c r="G376" s="99" t="e">
        <f>IF(#REF!="","",#REF!)</f>
        <v>#REF!</v>
      </c>
      <c r="H376" s="99" t="e">
        <f>CONCATENATE(#REF!, "-R",#REF!)</f>
        <v>#REF!</v>
      </c>
      <c r="I376" s="99" t="e">
        <f>IF(#REF!="","",#REF!)</f>
        <v>#REF!</v>
      </c>
      <c r="J376" s="99" t="e">
        <f>IF(#REF!="","",#REF!)</f>
        <v>#REF!</v>
      </c>
      <c r="K376" s="115" t="e">
        <f>IF(#REF!="","",#REF!)</f>
        <v>#REF!</v>
      </c>
      <c r="L376" s="99" t="e">
        <f>IF(#REF!="","",#REF!)</f>
        <v>#REF!</v>
      </c>
      <c r="M376" s="99" t="e">
        <f>IF(#REF!="","",#REF!)</f>
        <v>#REF!</v>
      </c>
      <c r="N376" s="99" t="e">
        <f t="shared" si="10"/>
        <v>#REF!</v>
      </c>
      <c r="O376" s="99" t="e">
        <f>#REF!</f>
        <v>#REF!</v>
      </c>
      <c r="P376" s="98" t="e">
        <f>#REF!</f>
        <v>#REF!</v>
      </c>
      <c r="Q376" s="99" t="e">
        <f t="shared" si="11"/>
        <v>#REF!</v>
      </c>
      <c r="R376" s="98" t="e">
        <f>IF(#REF!="","",#REF!)</f>
        <v>#REF!</v>
      </c>
      <c r="S376" s="98" t="e">
        <f>IF(#REF!="","",#REF!)</f>
        <v>#REF!</v>
      </c>
      <c r="T376" s="98" t="e">
        <f>IF(#REF!="","",#REF!)</f>
        <v>#REF!</v>
      </c>
      <c r="U376" s="98" t="e">
        <f>IF(#REF!="","",#REF!)</f>
        <v>#REF!</v>
      </c>
      <c r="V376" s="98" t="e">
        <f>IF(#REF!="","",#REF!)</f>
        <v>#REF!</v>
      </c>
      <c r="W376" s="98" t="e">
        <f>IF(#REF!="","",#REF!)</f>
        <v>#REF!</v>
      </c>
      <c r="X376" s="99" t="e">
        <f>IF(#REF!="","",#REF!)</f>
        <v>#REF!</v>
      </c>
      <c r="Y376" s="99" t="e">
        <f>IF(#REF!="","",#REF!)</f>
        <v>#REF!</v>
      </c>
      <c r="Z376" s="99" t="e">
        <f>IF(#REF!="","",#REF!)</f>
        <v>#REF!</v>
      </c>
      <c r="AA376" s="98" t="e">
        <f>IF(#REF!="","",#REF!)</f>
        <v>#REF!</v>
      </c>
      <c r="AB376" s="98" t="e">
        <f>IF(#REF!="","",#REF!)</f>
        <v>#REF!</v>
      </c>
      <c r="AC376" s="98" t="e">
        <f>IF(#REF!="","",#REF!)</f>
        <v>#REF!</v>
      </c>
    </row>
    <row r="377" spans="1:29" x14ac:dyDescent="0.25">
      <c r="A377" s="98" t="e">
        <f>IF(#REF!="","",#REF!)</f>
        <v>#REF!</v>
      </c>
      <c r="B377" s="99" t="e">
        <f>IF(#REF!="","",#REF!)</f>
        <v>#REF!</v>
      </c>
      <c r="C377" s="98" t="e">
        <f>IF(#REF!="","",#REF!)</f>
        <v>#REF!</v>
      </c>
      <c r="D377" s="98" t="e">
        <f>IF(#REF!="","",#REF!)</f>
        <v>#REF!</v>
      </c>
      <c r="E377" s="98" t="e">
        <f>IF(#REF!="","",#REF!)</f>
        <v>#REF!</v>
      </c>
      <c r="F377" s="98" t="e">
        <f>IF(#REF!="","",#REF!)</f>
        <v>#REF!</v>
      </c>
      <c r="G377" s="99" t="e">
        <f>IF(#REF!="","",#REF!)</f>
        <v>#REF!</v>
      </c>
      <c r="H377" s="99" t="e">
        <f>CONCATENATE(#REF!, "-R",#REF!)</f>
        <v>#REF!</v>
      </c>
      <c r="I377" s="99" t="e">
        <f>IF(#REF!="","",#REF!)</f>
        <v>#REF!</v>
      </c>
      <c r="J377" s="99" t="e">
        <f>IF(#REF!="","",#REF!)</f>
        <v>#REF!</v>
      </c>
      <c r="K377" s="115" t="e">
        <f>IF(#REF!="","",#REF!)</f>
        <v>#REF!</v>
      </c>
      <c r="L377" s="99" t="e">
        <f>IF(#REF!="","",#REF!)</f>
        <v>#REF!</v>
      </c>
      <c r="M377" s="99" t="e">
        <f>IF(#REF!="","",#REF!)</f>
        <v>#REF!</v>
      </c>
      <c r="N377" s="99" t="e">
        <f t="shared" si="10"/>
        <v>#REF!</v>
      </c>
      <c r="O377" s="99" t="e">
        <f>#REF!</f>
        <v>#REF!</v>
      </c>
      <c r="P377" s="98" t="e">
        <f>#REF!</f>
        <v>#REF!</v>
      </c>
      <c r="Q377" s="99" t="e">
        <f t="shared" si="11"/>
        <v>#REF!</v>
      </c>
      <c r="R377" s="98" t="e">
        <f>IF(#REF!="","",#REF!)</f>
        <v>#REF!</v>
      </c>
      <c r="S377" s="98" t="e">
        <f>IF(#REF!="","",#REF!)</f>
        <v>#REF!</v>
      </c>
      <c r="T377" s="98" t="e">
        <f>IF(#REF!="","",#REF!)</f>
        <v>#REF!</v>
      </c>
      <c r="U377" s="98" t="e">
        <f>IF(#REF!="","",#REF!)</f>
        <v>#REF!</v>
      </c>
      <c r="V377" s="98" t="e">
        <f>IF(#REF!="","",#REF!)</f>
        <v>#REF!</v>
      </c>
      <c r="W377" s="98" t="e">
        <f>IF(#REF!="","",#REF!)</f>
        <v>#REF!</v>
      </c>
      <c r="X377" s="99" t="e">
        <f>IF(#REF!="","",#REF!)</f>
        <v>#REF!</v>
      </c>
      <c r="Y377" s="99" t="e">
        <f>IF(#REF!="","",#REF!)</f>
        <v>#REF!</v>
      </c>
      <c r="Z377" s="99" t="e">
        <f>IF(#REF!="","",#REF!)</f>
        <v>#REF!</v>
      </c>
      <c r="AA377" s="98" t="e">
        <f>IF(#REF!="","",#REF!)</f>
        <v>#REF!</v>
      </c>
      <c r="AB377" s="98" t="e">
        <f>IF(#REF!="","",#REF!)</f>
        <v>#REF!</v>
      </c>
      <c r="AC377" s="98" t="e">
        <f>IF(#REF!="","",#REF!)</f>
        <v>#REF!</v>
      </c>
    </row>
    <row r="378" spans="1:29" x14ac:dyDescent="0.25">
      <c r="A378" s="98" t="e">
        <f>IF(#REF!="","",#REF!)</f>
        <v>#REF!</v>
      </c>
      <c r="B378" s="99" t="e">
        <f>IF(#REF!="","",#REF!)</f>
        <v>#REF!</v>
      </c>
      <c r="C378" s="98" t="e">
        <f>IF(#REF!="","",#REF!)</f>
        <v>#REF!</v>
      </c>
      <c r="D378" s="98" t="e">
        <f>IF(#REF!="","",#REF!)</f>
        <v>#REF!</v>
      </c>
      <c r="E378" s="98" t="e">
        <f>IF(#REF!="","",#REF!)</f>
        <v>#REF!</v>
      </c>
      <c r="F378" s="98" t="e">
        <f>IF(#REF!="","",#REF!)</f>
        <v>#REF!</v>
      </c>
      <c r="G378" s="99" t="e">
        <f>IF(#REF!="","",#REF!)</f>
        <v>#REF!</v>
      </c>
      <c r="H378" s="99" t="e">
        <f>CONCATENATE(#REF!, "-R",#REF!)</f>
        <v>#REF!</v>
      </c>
      <c r="I378" s="99" t="e">
        <f>IF(#REF!="","",#REF!)</f>
        <v>#REF!</v>
      </c>
      <c r="J378" s="99" t="e">
        <f>IF(#REF!="","",#REF!)</f>
        <v>#REF!</v>
      </c>
      <c r="K378" s="115" t="e">
        <f>IF(#REF!="","",#REF!)</f>
        <v>#REF!</v>
      </c>
      <c r="L378" s="99" t="e">
        <f>IF(#REF!="","",#REF!)</f>
        <v>#REF!</v>
      </c>
      <c r="M378" s="99" t="e">
        <f>IF(#REF!="","",#REF!)</f>
        <v>#REF!</v>
      </c>
      <c r="N378" s="99" t="e">
        <f t="shared" si="10"/>
        <v>#REF!</v>
      </c>
      <c r="O378" s="99" t="e">
        <f>#REF!</f>
        <v>#REF!</v>
      </c>
      <c r="P378" s="98" t="e">
        <f>#REF!</f>
        <v>#REF!</v>
      </c>
      <c r="Q378" s="99" t="e">
        <f t="shared" si="11"/>
        <v>#REF!</v>
      </c>
      <c r="R378" s="98" t="e">
        <f>IF(#REF!="","",#REF!)</f>
        <v>#REF!</v>
      </c>
      <c r="S378" s="98" t="e">
        <f>IF(#REF!="","",#REF!)</f>
        <v>#REF!</v>
      </c>
      <c r="T378" s="98" t="e">
        <f>IF(#REF!="","",#REF!)</f>
        <v>#REF!</v>
      </c>
      <c r="U378" s="98" t="e">
        <f>IF(#REF!="","",#REF!)</f>
        <v>#REF!</v>
      </c>
      <c r="V378" s="98" t="e">
        <f>IF(#REF!="","",#REF!)</f>
        <v>#REF!</v>
      </c>
      <c r="W378" s="98" t="e">
        <f>IF(#REF!="","",#REF!)</f>
        <v>#REF!</v>
      </c>
      <c r="X378" s="99" t="e">
        <f>IF(#REF!="","",#REF!)</f>
        <v>#REF!</v>
      </c>
      <c r="Y378" s="99" t="e">
        <f>IF(#REF!="","",#REF!)</f>
        <v>#REF!</v>
      </c>
      <c r="Z378" s="99" t="e">
        <f>IF(#REF!="","",#REF!)</f>
        <v>#REF!</v>
      </c>
      <c r="AA378" s="98" t="e">
        <f>IF(#REF!="","",#REF!)</f>
        <v>#REF!</v>
      </c>
      <c r="AB378" s="98" t="e">
        <f>IF(#REF!="","",#REF!)</f>
        <v>#REF!</v>
      </c>
      <c r="AC378" s="98" t="e">
        <f>IF(#REF!="","",#REF!)</f>
        <v>#REF!</v>
      </c>
    </row>
    <row r="379" spans="1:29" x14ac:dyDescent="0.25">
      <c r="A379" s="98" t="e">
        <f>IF(#REF!="","",#REF!)</f>
        <v>#REF!</v>
      </c>
      <c r="B379" s="99" t="e">
        <f>IF(#REF!="","",#REF!)</f>
        <v>#REF!</v>
      </c>
      <c r="C379" s="98" t="e">
        <f>IF(#REF!="","",#REF!)</f>
        <v>#REF!</v>
      </c>
      <c r="D379" s="98" t="e">
        <f>IF(#REF!="","",#REF!)</f>
        <v>#REF!</v>
      </c>
      <c r="E379" s="98" t="e">
        <f>IF(#REF!="","",#REF!)</f>
        <v>#REF!</v>
      </c>
      <c r="F379" s="98" t="e">
        <f>IF(#REF!="","",#REF!)</f>
        <v>#REF!</v>
      </c>
      <c r="G379" s="99" t="e">
        <f>IF(#REF!="","",#REF!)</f>
        <v>#REF!</v>
      </c>
      <c r="H379" s="99" t="e">
        <f>CONCATENATE(#REF!, "-R",#REF!)</f>
        <v>#REF!</v>
      </c>
      <c r="I379" s="99" t="e">
        <f>IF(#REF!="","",#REF!)</f>
        <v>#REF!</v>
      </c>
      <c r="J379" s="99" t="e">
        <f>IF(#REF!="","",#REF!)</f>
        <v>#REF!</v>
      </c>
      <c r="K379" s="115" t="e">
        <f>IF(#REF!="","",#REF!)</f>
        <v>#REF!</v>
      </c>
      <c r="L379" s="99" t="e">
        <f>IF(#REF!="","",#REF!)</f>
        <v>#REF!</v>
      </c>
      <c r="M379" s="99" t="e">
        <f>IF(#REF!="","",#REF!)</f>
        <v>#REF!</v>
      </c>
      <c r="N379" s="99" t="e">
        <f t="shared" si="10"/>
        <v>#REF!</v>
      </c>
      <c r="O379" s="99" t="e">
        <f>#REF!</f>
        <v>#REF!</v>
      </c>
      <c r="P379" s="98" t="e">
        <f>#REF!</f>
        <v>#REF!</v>
      </c>
      <c r="Q379" s="99" t="e">
        <f t="shared" si="11"/>
        <v>#REF!</v>
      </c>
      <c r="R379" s="98" t="e">
        <f>IF(#REF!="","",#REF!)</f>
        <v>#REF!</v>
      </c>
      <c r="S379" s="98" t="e">
        <f>IF(#REF!="","",#REF!)</f>
        <v>#REF!</v>
      </c>
      <c r="T379" s="98" t="e">
        <f>IF(#REF!="","",#REF!)</f>
        <v>#REF!</v>
      </c>
      <c r="U379" s="98" t="e">
        <f>IF(#REF!="","",#REF!)</f>
        <v>#REF!</v>
      </c>
      <c r="V379" s="98" t="e">
        <f>IF(#REF!="","",#REF!)</f>
        <v>#REF!</v>
      </c>
      <c r="W379" s="98" t="e">
        <f>IF(#REF!="","",#REF!)</f>
        <v>#REF!</v>
      </c>
      <c r="X379" s="99" t="e">
        <f>IF(#REF!="","",#REF!)</f>
        <v>#REF!</v>
      </c>
      <c r="Y379" s="99" t="e">
        <f>IF(#REF!="","",#REF!)</f>
        <v>#REF!</v>
      </c>
      <c r="Z379" s="99" t="e">
        <f>IF(#REF!="","",#REF!)</f>
        <v>#REF!</v>
      </c>
      <c r="AA379" s="98" t="e">
        <f>IF(#REF!="","",#REF!)</f>
        <v>#REF!</v>
      </c>
      <c r="AB379" s="98" t="e">
        <f>IF(#REF!="","",#REF!)</f>
        <v>#REF!</v>
      </c>
      <c r="AC379" s="98" t="e">
        <f>IF(#REF!="","",#REF!)</f>
        <v>#REF!</v>
      </c>
    </row>
    <row r="380" spans="1:29" x14ac:dyDescent="0.25">
      <c r="A380" s="98" t="e">
        <f>IF(#REF!="","",#REF!)</f>
        <v>#REF!</v>
      </c>
      <c r="B380" s="99" t="e">
        <f>IF(#REF!="","",#REF!)</f>
        <v>#REF!</v>
      </c>
      <c r="C380" s="98" t="e">
        <f>IF(#REF!="","",#REF!)</f>
        <v>#REF!</v>
      </c>
      <c r="D380" s="98" t="e">
        <f>IF(#REF!="","",#REF!)</f>
        <v>#REF!</v>
      </c>
      <c r="E380" s="98" t="e">
        <f>IF(#REF!="","",#REF!)</f>
        <v>#REF!</v>
      </c>
      <c r="F380" s="98" t="e">
        <f>IF(#REF!="","",#REF!)</f>
        <v>#REF!</v>
      </c>
      <c r="G380" s="99" t="e">
        <f>IF(#REF!="","",#REF!)</f>
        <v>#REF!</v>
      </c>
      <c r="H380" s="99" t="e">
        <f>CONCATENATE(#REF!, "-R",#REF!)</f>
        <v>#REF!</v>
      </c>
      <c r="I380" s="99" t="e">
        <f>IF(#REF!="","",#REF!)</f>
        <v>#REF!</v>
      </c>
      <c r="J380" s="99" t="e">
        <f>IF(#REF!="","",#REF!)</f>
        <v>#REF!</v>
      </c>
      <c r="K380" s="115" t="e">
        <f>IF(#REF!="","",#REF!)</f>
        <v>#REF!</v>
      </c>
      <c r="L380" s="99" t="e">
        <f>IF(#REF!="","",#REF!)</f>
        <v>#REF!</v>
      </c>
      <c r="M380" s="99" t="e">
        <f>IF(#REF!="","",#REF!)</f>
        <v>#REF!</v>
      </c>
      <c r="N380" s="99" t="e">
        <f t="shared" si="10"/>
        <v>#REF!</v>
      </c>
      <c r="O380" s="99" t="e">
        <f>#REF!</f>
        <v>#REF!</v>
      </c>
      <c r="P380" s="98" t="e">
        <f>#REF!</f>
        <v>#REF!</v>
      </c>
      <c r="Q380" s="99" t="e">
        <f t="shared" si="11"/>
        <v>#REF!</v>
      </c>
      <c r="R380" s="98" t="e">
        <f>IF(#REF!="","",#REF!)</f>
        <v>#REF!</v>
      </c>
      <c r="S380" s="98" t="e">
        <f>IF(#REF!="","",#REF!)</f>
        <v>#REF!</v>
      </c>
      <c r="T380" s="98" t="e">
        <f>IF(#REF!="","",#REF!)</f>
        <v>#REF!</v>
      </c>
      <c r="U380" s="98" t="e">
        <f>IF(#REF!="","",#REF!)</f>
        <v>#REF!</v>
      </c>
      <c r="V380" s="98" t="e">
        <f>IF(#REF!="","",#REF!)</f>
        <v>#REF!</v>
      </c>
      <c r="W380" s="98" t="e">
        <f>IF(#REF!="","",#REF!)</f>
        <v>#REF!</v>
      </c>
      <c r="X380" s="99" t="e">
        <f>IF(#REF!="","",#REF!)</f>
        <v>#REF!</v>
      </c>
      <c r="Y380" s="99" t="e">
        <f>IF(#REF!="","",#REF!)</f>
        <v>#REF!</v>
      </c>
      <c r="Z380" s="99" t="e">
        <f>IF(#REF!="","",#REF!)</f>
        <v>#REF!</v>
      </c>
      <c r="AA380" s="98" t="e">
        <f>IF(#REF!="","",#REF!)</f>
        <v>#REF!</v>
      </c>
      <c r="AB380" s="98" t="e">
        <f>IF(#REF!="","",#REF!)</f>
        <v>#REF!</v>
      </c>
      <c r="AC380" s="98" t="e">
        <f>IF(#REF!="","",#REF!)</f>
        <v>#REF!</v>
      </c>
    </row>
    <row r="381" spans="1:29" x14ac:dyDescent="0.25">
      <c r="A381" s="98" t="e">
        <f>IF(#REF!="","",#REF!)</f>
        <v>#REF!</v>
      </c>
      <c r="B381" s="99" t="e">
        <f>IF(#REF!="","",#REF!)</f>
        <v>#REF!</v>
      </c>
      <c r="C381" s="98" t="e">
        <f>IF(#REF!="","",#REF!)</f>
        <v>#REF!</v>
      </c>
      <c r="D381" s="98" t="e">
        <f>IF(#REF!="","",#REF!)</f>
        <v>#REF!</v>
      </c>
      <c r="E381" s="98" t="e">
        <f>IF(#REF!="","",#REF!)</f>
        <v>#REF!</v>
      </c>
      <c r="F381" s="98" t="e">
        <f>IF(#REF!="","",#REF!)</f>
        <v>#REF!</v>
      </c>
      <c r="G381" s="99" t="e">
        <f>IF(#REF!="","",#REF!)</f>
        <v>#REF!</v>
      </c>
      <c r="H381" s="99" t="e">
        <f>CONCATENATE(#REF!, "-R",#REF!)</f>
        <v>#REF!</v>
      </c>
      <c r="I381" s="99" t="e">
        <f>IF(#REF!="","",#REF!)</f>
        <v>#REF!</v>
      </c>
      <c r="J381" s="99" t="e">
        <f>IF(#REF!="","",#REF!)</f>
        <v>#REF!</v>
      </c>
      <c r="K381" s="115" t="e">
        <f>IF(#REF!="","",#REF!)</f>
        <v>#REF!</v>
      </c>
      <c r="L381" s="99" t="e">
        <f>IF(#REF!="","",#REF!)</f>
        <v>#REF!</v>
      </c>
      <c r="M381" s="99" t="e">
        <f>IF(#REF!="","",#REF!)</f>
        <v>#REF!</v>
      </c>
      <c r="N381" s="99" t="e">
        <f t="shared" si="10"/>
        <v>#REF!</v>
      </c>
      <c r="O381" s="99" t="e">
        <f>#REF!</f>
        <v>#REF!</v>
      </c>
      <c r="P381" s="98" t="e">
        <f>#REF!</f>
        <v>#REF!</v>
      </c>
      <c r="Q381" s="99" t="e">
        <f t="shared" si="11"/>
        <v>#REF!</v>
      </c>
      <c r="R381" s="98" t="e">
        <f>IF(#REF!="","",#REF!)</f>
        <v>#REF!</v>
      </c>
      <c r="S381" s="98" t="e">
        <f>IF(#REF!="","",#REF!)</f>
        <v>#REF!</v>
      </c>
      <c r="T381" s="98" t="e">
        <f>IF(#REF!="","",#REF!)</f>
        <v>#REF!</v>
      </c>
      <c r="U381" s="98" t="e">
        <f>IF(#REF!="","",#REF!)</f>
        <v>#REF!</v>
      </c>
      <c r="V381" s="98" t="e">
        <f>IF(#REF!="","",#REF!)</f>
        <v>#REF!</v>
      </c>
      <c r="W381" s="98" t="e">
        <f>IF(#REF!="","",#REF!)</f>
        <v>#REF!</v>
      </c>
      <c r="X381" s="99" t="e">
        <f>IF(#REF!="","",#REF!)</f>
        <v>#REF!</v>
      </c>
      <c r="Y381" s="99" t="e">
        <f>IF(#REF!="","",#REF!)</f>
        <v>#REF!</v>
      </c>
      <c r="Z381" s="99" t="e">
        <f>IF(#REF!="","",#REF!)</f>
        <v>#REF!</v>
      </c>
      <c r="AA381" s="98" t="e">
        <f>IF(#REF!="","",#REF!)</f>
        <v>#REF!</v>
      </c>
      <c r="AB381" s="98" t="e">
        <f>IF(#REF!="","",#REF!)</f>
        <v>#REF!</v>
      </c>
      <c r="AC381" s="98" t="e">
        <f>IF(#REF!="","",#REF!)</f>
        <v>#REF!</v>
      </c>
    </row>
    <row r="382" spans="1:29" x14ac:dyDescent="0.25">
      <c r="A382" s="98" t="e">
        <f>IF(#REF!="","",#REF!)</f>
        <v>#REF!</v>
      </c>
      <c r="B382" s="99" t="e">
        <f>IF(#REF!="","",#REF!)</f>
        <v>#REF!</v>
      </c>
      <c r="C382" s="98" t="e">
        <f>IF(#REF!="","",#REF!)</f>
        <v>#REF!</v>
      </c>
      <c r="D382" s="98" t="e">
        <f>IF(#REF!="","",#REF!)</f>
        <v>#REF!</v>
      </c>
      <c r="E382" s="98" t="e">
        <f>IF(#REF!="","",#REF!)</f>
        <v>#REF!</v>
      </c>
      <c r="F382" s="98" t="e">
        <f>IF(#REF!="","",#REF!)</f>
        <v>#REF!</v>
      </c>
      <c r="G382" s="99" t="e">
        <f>IF(#REF!="","",#REF!)</f>
        <v>#REF!</v>
      </c>
      <c r="H382" s="99" t="e">
        <f>CONCATENATE(#REF!, "-R",#REF!)</f>
        <v>#REF!</v>
      </c>
      <c r="I382" s="99" t="e">
        <f>IF(#REF!="","",#REF!)</f>
        <v>#REF!</v>
      </c>
      <c r="J382" s="99" t="e">
        <f>IF(#REF!="","",#REF!)</f>
        <v>#REF!</v>
      </c>
      <c r="K382" s="115" t="e">
        <f>IF(#REF!="","",#REF!)</f>
        <v>#REF!</v>
      </c>
      <c r="L382" s="99" t="e">
        <f>IF(#REF!="","",#REF!)</f>
        <v>#REF!</v>
      </c>
      <c r="M382" s="99" t="e">
        <f>IF(#REF!="","",#REF!)</f>
        <v>#REF!</v>
      </c>
      <c r="N382" s="99" t="e">
        <f t="shared" si="10"/>
        <v>#REF!</v>
      </c>
      <c r="O382" s="99" t="e">
        <f>#REF!</f>
        <v>#REF!</v>
      </c>
      <c r="P382" s="98" t="e">
        <f>#REF!</f>
        <v>#REF!</v>
      </c>
      <c r="Q382" s="99" t="e">
        <f t="shared" si="11"/>
        <v>#REF!</v>
      </c>
      <c r="R382" s="98" t="e">
        <f>IF(#REF!="","",#REF!)</f>
        <v>#REF!</v>
      </c>
      <c r="S382" s="98" t="e">
        <f>IF(#REF!="","",#REF!)</f>
        <v>#REF!</v>
      </c>
      <c r="T382" s="98" t="e">
        <f>IF(#REF!="","",#REF!)</f>
        <v>#REF!</v>
      </c>
      <c r="U382" s="98" t="e">
        <f>IF(#REF!="","",#REF!)</f>
        <v>#REF!</v>
      </c>
      <c r="V382" s="98" t="e">
        <f>IF(#REF!="","",#REF!)</f>
        <v>#REF!</v>
      </c>
      <c r="W382" s="98" t="e">
        <f>IF(#REF!="","",#REF!)</f>
        <v>#REF!</v>
      </c>
      <c r="X382" s="99" t="e">
        <f>IF(#REF!="","",#REF!)</f>
        <v>#REF!</v>
      </c>
      <c r="Y382" s="99" t="e">
        <f>IF(#REF!="","",#REF!)</f>
        <v>#REF!</v>
      </c>
      <c r="Z382" s="99" t="e">
        <f>IF(#REF!="","",#REF!)</f>
        <v>#REF!</v>
      </c>
      <c r="AA382" s="98" t="e">
        <f>IF(#REF!="","",#REF!)</f>
        <v>#REF!</v>
      </c>
      <c r="AB382" s="98" t="e">
        <f>IF(#REF!="","",#REF!)</f>
        <v>#REF!</v>
      </c>
      <c r="AC382" s="98" t="e">
        <f>IF(#REF!="","",#REF!)</f>
        <v>#REF!</v>
      </c>
    </row>
    <row r="383" spans="1:29" x14ac:dyDescent="0.25">
      <c r="A383" s="98" t="e">
        <f>IF(#REF!="","",#REF!)</f>
        <v>#REF!</v>
      </c>
      <c r="B383" s="99" t="e">
        <f>IF(#REF!="","",#REF!)</f>
        <v>#REF!</v>
      </c>
      <c r="C383" s="98" t="e">
        <f>IF(#REF!="","",#REF!)</f>
        <v>#REF!</v>
      </c>
      <c r="D383" s="98" t="e">
        <f>IF(#REF!="","",#REF!)</f>
        <v>#REF!</v>
      </c>
      <c r="E383" s="98" t="e">
        <f>IF(#REF!="","",#REF!)</f>
        <v>#REF!</v>
      </c>
      <c r="F383" s="98" t="e">
        <f>IF(#REF!="","",#REF!)</f>
        <v>#REF!</v>
      </c>
      <c r="G383" s="99" t="e">
        <f>IF(#REF!="","",#REF!)</f>
        <v>#REF!</v>
      </c>
      <c r="H383" s="99" t="e">
        <f>CONCATENATE(#REF!, "-R",#REF!)</f>
        <v>#REF!</v>
      </c>
      <c r="I383" s="99" t="e">
        <f>IF(#REF!="","",#REF!)</f>
        <v>#REF!</v>
      </c>
      <c r="J383" s="99" t="e">
        <f>IF(#REF!="","",#REF!)</f>
        <v>#REF!</v>
      </c>
      <c r="K383" s="115" t="e">
        <f>IF(#REF!="","",#REF!)</f>
        <v>#REF!</v>
      </c>
      <c r="L383" s="99" t="e">
        <f>IF(#REF!="","",#REF!)</f>
        <v>#REF!</v>
      </c>
      <c r="M383" s="99" t="e">
        <f>IF(#REF!="","",#REF!)</f>
        <v>#REF!</v>
      </c>
      <c r="N383" s="99" t="e">
        <f t="shared" si="10"/>
        <v>#REF!</v>
      </c>
      <c r="O383" s="99" t="e">
        <f>#REF!</f>
        <v>#REF!</v>
      </c>
      <c r="P383" s="98" t="e">
        <f>#REF!</f>
        <v>#REF!</v>
      </c>
      <c r="Q383" s="99" t="e">
        <f t="shared" si="11"/>
        <v>#REF!</v>
      </c>
      <c r="R383" s="98" t="e">
        <f>IF(#REF!="","",#REF!)</f>
        <v>#REF!</v>
      </c>
      <c r="S383" s="98" t="e">
        <f>IF(#REF!="","",#REF!)</f>
        <v>#REF!</v>
      </c>
      <c r="T383" s="98" t="e">
        <f>IF(#REF!="","",#REF!)</f>
        <v>#REF!</v>
      </c>
      <c r="U383" s="98" t="e">
        <f>IF(#REF!="","",#REF!)</f>
        <v>#REF!</v>
      </c>
      <c r="V383" s="98" t="e">
        <f>IF(#REF!="","",#REF!)</f>
        <v>#REF!</v>
      </c>
      <c r="W383" s="98" t="e">
        <f>IF(#REF!="","",#REF!)</f>
        <v>#REF!</v>
      </c>
      <c r="X383" s="99" t="e">
        <f>IF(#REF!="","",#REF!)</f>
        <v>#REF!</v>
      </c>
      <c r="Y383" s="99" t="e">
        <f>IF(#REF!="","",#REF!)</f>
        <v>#REF!</v>
      </c>
      <c r="Z383" s="99" t="e">
        <f>IF(#REF!="","",#REF!)</f>
        <v>#REF!</v>
      </c>
      <c r="AA383" s="98" t="e">
        <f>IF(#REF!="","",#REF!)</f>
        <v>#REF!</v>
      </c>
      <c r="AB383" s="98" t="e">
        <f>IF(#REF!="","",#REF!)</f>
        <v>#REF!</v>
      </c>
      <c r="AC383" s="98" t="e">
        <f>IF(#REF!="","",#REF!)</f>
        <v>#REF!</v>
      </c>
    </row>
    <row r="384" spans="1:29" x14ac:dyDescent="0.25">
      <c r="A384" s="98" t="e">
        <f>IF(#REF!="","",#REF!)</f>
        <v>#REF!</v>
      </c>
      <c r="B384" s="99" t="e">
        <f>IF(#REF!="","",#REF!)</f>
        <v>#REF!</v>
      </c>
      <c r="C384" s="98" t="e">
        <f>IF(#REF!="","",#REF!)</f>
        <v>#REF!</v>
      </c>
      <c r="D384" s="98" t="e">
        <f>IF(#REF!="","",#REF!)</f>
        <v>#REF!</v>
      </c>
      <c r="E384" s="98" t="e">
        <f>IF(#REF!="","",#REF!)</f>
        <v>#REF!</v>
      </c>
      <c r="F384" s="98" t="e">
        <f>IF(#REF!="","",#REF!)</f>
        <v>#REF!</v>
      </c>
      <c r="G384" s="99" t="e">
        <f>IF(#REF!="","",#REF!)</f>
        <v>#REF!</v>
      </c>
      <c r="H384" s="99" t="e">
        <f>CONCATENATE(#REF!, "-R",#REF!)</f>
        <v>#REF!</v>
      </c>
      <c r="I384" s="99" t="e">
        <f>IF(#REF!="","",#REF!)</f>
        <v>#REF!</v>
      </c>
      <c r="J384" s="99" t="e">
        <f>IF(#REF!="","",#REF!)</f>
        <v>#REF!</v>
      </c>
      <c r="K384" s="115" t="e">
        <f>IF(#REF!="","",#REF!)</f>
        <v>#REF!</v>
      </c>
      <c r="L384" s="99" t="e">
        <f>IF(#REF!="","",#REF!)</f>
        <v>#REF!</v>
      </c>
      <c r="M384" s="99" t="e">
        <f>IF(#REF!="","",#REF!)</f>
        <v>#REF!</v>
      </c>
      <c r="N384" s="99" t="e">
        <f t="shared" si="10"/>
        <v>#REF!</v>
      </c>
      <c r="O384" s="99" t="e">
        <f>#REF!</f>
        <v>#REF!</v>
      </c>
      <c r="P384" s="98" t="e">
        <f>#REF!</f>
        <v>#REF!</v>
      </c>
      <c r="Q384" s="99" t="e">
        <f t="shared" si="11"/>
        <v>#REF!</v>
      </c>
      <c r="R384" s="98" t="e">
        <f>IF(#REF!="","",#REF!)</f>
        <v>#REF!</v>
      </c>
      <c r="S384" s="98" t="e">
        <f>IF(#REF!="","",#REF!)</f>
        <v>#REF!</v>
      </c>
      <c r="T384" s="98" t="e">
        <f>IF(#REF!="","",#REF!)</f>
        <v>#REF!</v>
      </c>
      <c r="U384" s="98" t="e">
        <f>IF(#REF!="","",#REF!)</f>
        <v>#REF!</v>
      </c>
      <c r="V384" s="98" t="e">
        <f>IF(#REF!="","",#REF!)</f>
        <v>#REF!</v>
      </c>
      <c r="W384" s="98" t="e">
        <f>IF(#REF!="","",#REF!)</f>
        <v>#REF!</v>
      </c>
      <c r="X384" s="99" t="e">
        <f>IF(#REF!="","",#REF!)</f>
        <v>#REF!</v>
      </c>
      <c r="Y384" s="99" t="e">
        <f>IF(#REF!="","",#REF!)</f>
        <v>#REF!</v>
      </c>
      <c r="Z384" s="99" t="e">
        <f>IF(#REF!="","",#REF!)</f>
        <v>#REF!</v>
      </c>
      <c r="AA384" s="98" t="e">
        <f>IF(#REF!="","",#REF!)</f>
        <v>#REF!</v>
      </c>
      <c r="AB384" s="98" t="e">
        <f>IF(#REF!="","",#REF!)</f>
        <v>#REF!</v>
      </c>
      <c r="AC384" s="98" t="e">
        <f>IF(#REF!="","",#REF!)</f>
        <v>#REF!</v>
      </c>
    </row>
    <row r="385" spans="1:29" x14ac:dyDescent="0.25">
      <c r="A385" s="98" t="e">
        <f>IF(#REF!="","",#REF!)</f>
        <v>#REF!</v>
      </c>
      <c r="B385" s="99" t="e">
        <f>IF(#REF!="","",#REF!)</f>
        <v>#REF!</v>
      </c>
      <c r="C385" s="98" t="e">
        <f>IF(#REF!="","",#REF!)</f>
        <v>#REF!</v>
      </c>
      <c r="D385" s="98" t="e">
        <f>IF(#REF!="","",#REF!)</f>
        <v>#REF!</v>
      </c>
      <c r="E385" s="98" t="e">
        <f>IF(#REF!="","",#REF!)</f>
        <v>#REF!</v>
      </c>
      <c r="F385" s="98" t="e">
        <f>IF(#REF!="","",#REF!)</f>
        <v>#REF!</v>
      </c>
      <c r="G385" s="99" t="e">
        <f>IF(#REF!="","",#REF!)</f>
        <v>#REF!</v>
      </c>
      <c r="H385" s="99" t="e">
        <f>CONCATENATE(#REF!, "-R",#REF!)</f>
        <v>#REF!</v>
      </c>
      <c r="I385" s="99" t="e">
        <f>IF(#REF!="","",#REF!)</f>
        <v>#REF!</v>
      </c>
      <c r="J385" s="99" t="e">
        <f>IF(#REF!="","",#REF!)</f>
        <v>#REF!</v>
      </c>
      <c r="K385" s="115" t="e">
        <f>IF(#REF!="","",#REF!)</f>
        <v>#REF!</v>
      </c>
      <c r="L385" s="99" t="e">
        <f>IF(#REF!="","",#REF!)</f>
        <v>#REF!</v>
      </c>
      <c r="M385" s="99" t="e">
        <f>IF(#REF!="","",#REF!)</f>
        <v>#REF!</v>
      </c>
      <c r="N385" s="99" t="e">
        <f t="shared" si="10"/>
        <v>#REF!</v>
      </c>
      <c r="O385" s="99" t="e">
        <f>#REF!</f>
        <v>#REF!</v>
      </c>
      <c r="P385" s="98" t="e">
        <f>#REF!</f>
        <v>#REF!</v>
      </c>
      <c r="Q385" s="99" t="e">
        <f t="shared" si="11"/>
        <v>#REF!</v>
      </c>
      <c r="R385" s="98" t="e">
        <f>IF(#REF!="","",#REF!)</f>
        <v>#REF!</v>
      </c>
      <c r="S385" s="98" t="e">
        <f>IF(#REF!="","",#REF!)</f>
        <v>#REF!</v>
      </c>
      <c r="T385" s="98" t="e">
        <f>IF(#REF!="","",#REF!)</f>
        <v>#REF!</v>
      </c>
      <c r="U385" s="98" t="e">
        <f>IF(#REF!="","",#REF!)</f>
        <v>#REF!</v>
      </c>
      <c r="V385" s="98" t="e">
        <f>IF(#REF!="","",#REF!)</f>
        <v>#REF!</v>
      </c>
      <c r="W385" s="98" t="e">
        <f>IF(#REF!="","",#REF!)</f>
        <v>#REF!</v>
      </c>
      <c r="X385" s="99" t="e">
        <f>IF(#REF!="","",#REF!)</f>
        <v>#REF!</v>
      </c>
      <c r="Y385" s="99" t="e">
        <f>IF(#REF!="","",#REF!)</f>
        <v>#REF!</v>
      </c>
      <c r="Z385" s="99" t="e">
        <f>IF(#REF!="","",#REF!)</f>
        <v>#REF!</v>
      </c>
      <c r="AA385" s="98" t="e">
        <f>IF(#REF!="","",#REF!)</f>
        <v>#REF!</v>
      </c>
      <c r="AB385" s="98" t="e">
        <f>IF(#REF!="","",#REF!)</f>
        <v>#REF!</v>
      </c>
      <c r="AC385" s="98" t="e">
        <f>IF(#REF!="","",#REF!)</f>
        <v>#REF!</v>
      </c>
    </row>
    <row r="386" spans="1:29" x14ac:dyDescent="0.25">
      <c r="A386" s="98" t="e">
        <f>IF(#REF!="","",#REF!)</f>
        <v>#REF!</v>
      </c>
      <c r="B386" s="99" t="e">
        <f>IF(#REF!="","",#REF!)</f>
        <v>#REF!</v>
      </c>
      <c r="C386" s="98" t="e">
        <f>IF(#REF!="","",#REF!)</f>
        <v>#REF!</v>
      </c>
      <c r="D386" s="98" t="e">
        <f>IF(#REF!="","",#REF!)</f>
        <v>#REF!</v>
      </c>
      <c r="E386" s="98" t="e">
        <f>IF(#REF!="","",#REF!)</f>
        <v>#REF!</v>
      </c>
      <c r="F386" s="98" t="e">
        <f>IF(#REF!="","",#REF!)</f>
        <v>#REF!</v>
      </c>
      <c r="G386" s="99" t="e">
        <f>IF(#REF!="","",#REF!)</f>
        <v>#REF!</v>
      </c>
      <c r="H386" s="99" t="e">
        <f>CONCATENATE(#REF!, "-R",#REF!)</f>
        <v>#REF!</v>
      </c>
      <c r="I386" s="99" t="e">
        <f>IF(#REF!="","",#REF!)</f>
        <v>#REF!</v>
      </c>
      <c r="J386" s="99" t="e">
        <f>IF(#REF!="","",#REF!)</f>
        <v>#REF!</v>
      </c>
      <c r="K386" s="115" t="e">
        <f>IF(#REF!="","",#REF!)</f>
        <v>#REF!</v>
      </c>
      <c r="L386" s="99" t="e">
        <f>IF(#REF!="","",#REF!)</f>
        <v>#REF!</v>
      </c>
      <c r="M386" s="99" t="e">
        <f>IF(#REF!="","",#REF!)</f>
        <v>#REF!</v>
      </c>
      <c r="N386" s="99" t="e">
        <f t="shared" si="10"/>
        <v>#REF!</v>
      </c>
      <c r="O386" s="99" t="e">
        <f>#REF!</f>
        <v>#REF!</v>
      </c>
      <c r="P386" s="98" t="e">
        <f>#REF!</f>
        <v>#REF!</v>
      </c>
      <c r="Q386" s="99" t="e">
        <f t="shared" si="11"/>
        <v>#REF!</v>
      </c>
      <c r="R386" s="98" t="e">
        <f>IF(#REF!="","",#REF!)</f>
        <v>#REF!</v>
      </c>
      <c r="S386" s="98" t="e">
        <f>IF(#REF!="","",#REF!)</f>
        <v>#REF!</v>
      </c>
      <c r="T386" s="98" t="e">
        <f>IF(#REF!="","",#REF!)</f>
        <v>#REF!</v>
      </c>
      <c r="U386" s="98" t="e">
        <f>IF(#REF!="","",#REF!)</f>
        <v>#REF!</v>
      </c>
      <c r="V386" s="98" t="e">
        <f>IF(#REF!="","",#REF!)</f>
        <v>#REF!</v>
      </c>
      <c r="W386" s="98" t="e">
        <f>IF(#REF!="","",#REF!)</f>
        <v>#REF!</v>
      </c>
      <c r="X386" s="99" t="e">
        <f>IF(#REF!="","",#REF!)</f>
        <v>#REF!</v>
      </c>
      <c r="Y386" s="99" t="e">
        <f>IF(#REF!="","",#REF!)</f>
        <v>#REF!</v>
      </c>
      <c r="Z386" s="99" t="e">
        <f>IF(#REF!="","",#REF!)</f>
        <v>#REF!</v>
      </c>
      <c r="AA386" s="98" t="e">
        <f>IF(#REF!="","",#REF!)</f>
        <v>#REF!</v>
      </c>
      <c r="AB386" s="98" t="e">
        <f>IF(#REF!="","",#REF!)</f>
        <v>#REF!</v>
      </c>
      <c r="AC386" s="98" t="e">
        <f>IF(#REF!="","",#REF!)</f>
        <v>#REF!</v>
      </c>
    </row>
    <row r="387" spans="1:29" x14ac:dyDescent="0.25">
      <c r="A387" s="98" t="e">
        <f>IF(#REF!="","",#REF!)</f>
        <v>#REF!</v>
      </c>
      <c r="B387" s="99" t="e">
        <f>IF(#REF!="","",#REF!)</f>
        <v>#REF!</v>
      </c>
      <c r="C387" s="98" t="e">
        <f>IF(#REF!="","",#REF!)</f>
        <v>#REF!</v>
      </c>
      <c r="D387" s="98" t="e">
        <f>IF(#REF!="","",#REF!)</f>
        <v>#REF!</v>
      </c>
      <c r="E387" s="98" t="e">
        <f>IF(#REF!="","",#REF!)</f>
        <v>#REF!</v>
      </c>
      <c r="F387" s="98" t="e">
        <f>IF(#REF!="","",#REF!)</f>
        <v>#REF!</v>
      </c>
      <c r="G387" s="99" t="e">
        <f>IF(#REF!="","",#REF!)</f>
        <v>#REF!</v>
      </c>
      <c r="H387" s="99" t="e">
        <f>CONCATENATE(#REF!, "-R",#REF!)</f>
        <v>#REF!</v>
      </c>
      <c r="I387" s="99" t="e">
        <f>IF(#REF!="","",#REF!)</f>
        <v>#REF!</v>
      </c>
      <c r="J387" s="99" t="e">
        <f>IF(#REF!="","",#REF!)</f>
        <v>#REF!</v>
      </c>
      <c r="K387" s="115" t="e">
        <f>IF(#REF!="","",#REF!)</f>
        <v>#REF!</v>
      </c>
      <c r="L387" s="99" t="e">
        <f>IF(#REF!="","",#REF!)</f>
        <v>#REF!</v>
      </c>
      <c r="M387" s="99" t="e">
        <f>IF(#REF!="","",#REF!)</f>
        <v>#REF!</v>
      </c>
      <c r="N387" s="99" t="e">
        <f t="shared" si="10"/>
        <v>#REF!</v>
      </c>
      <c r="O387" s="99" t="e">
        <f>#REF!</f>
        <v>#REF!</v>
      </c>
      <c r="P387" s="98" t="e">
        <f>#REF!</f>
        <v>#REF!</v>
      </c>
      <c r="Q387" s="99" t="e">
        <f t="shared" si="11"/>
        <v>#REF!</v>
      </c>
      <c r="R387" s="98" t="e">
        <f>IF(#REF!="","",#REF!)</f>
        <v>#REF!</v>
      </c>
      <c r="S387" s="98" t="e">
        <f>IF(#REF!="","",#REF!)</f>
        <v>#REF!</v>
      </c>
      <c r="T387" s="98" t="e">
        <f>IF(#REF!="","",#REF!)</f>
        <v>#REF!</v>
      </c>
      <c r="U387" s="98" t="e">
        <f>IF(#REF!="","",#REF!)</f>
        <v>#REF!</v>
      </c>
      <c r="V387" s="98" t="e">
        <f>IF(#REF!="","",#REF!)</f>
        <v>#REF!</v>
      </c>
      <c r="W387" s="98" t="e">
        <f>IF(#REF!="","",#REF!)</f>
        <v>#REF!</v>
      </c>
      <c r="X387" s="99" t="e">
        <f>IF(#REF!="","",#REF!)</f>
        <v>#REF!</v>
      </c>
      <c r="Y387" s="99" t="e">
        <f>IF(#REF!="","",#REF!)</f>
        <v>#REF!</v>
      </c>
      <c r="Z387" s="99" t="e">
        <f>IF(#REF!="","",#REF!)</f>
        <v>#REF!</v>
      </c>
      <c r="AA387" s="98" t="e">
        <f>IF(#REF!="","",#REF!)</f>
        <v>#REF!</v>
      </c>
      <c r="AB387" s="98" t="e">
        <f>IF(#REF!="","",#REF!)</f>
        <v>#REF!</v>
      </c>
      <c r="AC387" s="98" t="e">
        <f>IF(#REF!="","",#REF!)</f>
        <v>#REF!</v>
      </c>
    </row>
    <row r="388" spans="1:29" x14ac:dyDescent="0.25">
      <c r="A388" s="98" t="e">
        <f>IF(#REF!="","",#REF!)</f>
        <v>#REF!</v>
      </c>
      <c r="B388" s="99" t="e">
        <f>IF(#REF!="","",#REF!)</f>
        <v>#REF!</v>
      </c>
      <c r="C388" s="98" t="e">
        <f>IF(#REF!="","",#REF!)</f>
        <v>#REF!</v>
      </c>
      <c r="D388" s="98" t="e">
        <f>IF(#REF!="","",#REF!)</f>
        <v>#REF!</v>
      </c>
      <c r="E388" s="98" t="e">
        <f>IF(#REF!="","",#REF!)</f>
        <v>#REF!</v>
      </c>
      <c r="F388" s="98" t="e">
        <f>IF(#REF!="","",#REF!)</f>
        <v>#REF!</v>
      </c>
      <c r="G388" s="99" t="e">
        <f>IF(#REF!="","",#REF!)</f>
        <v>#REF!</v>
      </c>
      <c r="H388" s="99" t="e">
        <f>CONCATENATE(#REF!, "-R",#REF!)</f>
        <v>#REF!</v>
      </c>
      <c r="I388" s="99" t="e">
        <f>IF(#REF!="","",#REF!)</f>
        <v>#REF!</v>
      </c>
      <c r="J388" s="99" t="e">
        <f>IF(#REF!="","",#REF!)</f>
        <v>#REF!</v>
      </c>
      <c r="K388" s="115" t="e">
        <f>IF(#REF!="","",#REF!)</f>
        <v>#REF!</v>
      </c>
      <c r="L388" s="99" t="e">
        <f>IF(#REF!="","",#REF!)</f>
        <v>#REF!</v>
      </c>
      <c r="M388" s="99" t="e">
        <f>IF(#REF!="","",#REF!)</f>
        <v>#REF!</v>
      </c>
      <c r="N388" s="99" t="e">
        <f t="shared" si="10"/>
        <v>#REF!</v>
      </c>
      <c r="O388" s="99" t="e">
        <f>#REF!</f>
        <v>#REF!</v>
      </c>
      <c r="P388" s="98" t="e">
        <f>#REF!</f>
        <v>#REF!</v>
      </c>
      <c r="Q388" s="99" t="e">
        <f t="shared" si="11"/>
        <v>#REF!</v>
      </c>
      <c r="R388" s="98" t="e">
        <f>IF(#REF!="","",#REF!)</f>
        <v>#REF!</v>
      </c>
      <c r="S388" s="98" t="e">
        <f>IF(#REF!="","",#REF!)</f>
        <v>#REF!</v>
      </c>
      <c r="T388" s="98" t="e">
        <f>IF(#REF!="","",#REF!)</f>
        <v>#REF!</v>
      </c>
      <c r="U388" s="98" t="e">
        <f>IF(#REF!="","",#REF!)</f>
        <v>#REF!</v>
      </c>
      <c r="V388" s="98" t="e">
        <f>IF(#REF!="","",#REF!)</f>
        <v>#REF!</v>
      </c>
      <c r="W388" s="98" t="e">
        <f>IF(#REF!="","",#REF!)</f>
        <v>#REF!</v>
      </c>
      <c r="X388" s="99" t="e">
        <f>IF(#REF!="","",#REF!)</f>
        <v>#REF!</v>
      </c>
      <c r="Y388" s="99" t="e">
        <f>IF(#REF!="","",#REF!)</f>
        <v>#REF!</v>
      </c>
      <c r="Z388" s="99" t="e">
        <f>IF(#REF!="","",#REF!)</f>
        <v>#REF!</v>
      </c>
      <c r="AA388" s="98" t="e">
        <f>IF(#REF!="","",#REF!)</f>
        <v>#REF!</v>
      </c>
      <c r="AB388" s="98" t="e">
        <f>IF(#REF!="","",#REF!)</f>
        <v>#REF!</v>
      </c>
      <c r="AC388" s="98" t="e">
        <f>IF(#REF!="","",#REF!)</f>
        <v>#REF!</v>
      </c>
    </row>
    <row r="389" spans="1:29" x14ac:dyDescent="0.25">
      <c r="A389" s="98" t="e">
        <f>IF(#REF!="","",#REF!)</f>
        <v>#REF!</v>
      </c>
      <c r="B389" s="99" t="e">
        <f>IF(#REF!="","",#REF!)</f>
        <v>#REF!</v>
      </c>
      <c r="C389" s="98" t="e">
        <f>IF(#REF!="","",#REF!)</f>
        <v>#REF!</v>
      </c>
      <c r="D389" s="98" t="e">
        <f>IF(#REF!="","",#REF!)</f>
        <v>#REF!</v>
      </c>
      <c r="E389" s="98" t="e">
        <f>IF(#REF!="","",#REF!)</f>
        <v>#REF!</v>
      </c>
      <c r="F389" s="98" t="e">
        <f>IF(#REF!="","",#REF!)</f>
        <v>#REF!</v>
      </c>
      <c r="G389" s="99" t="e">
        <f>IF(#REF!="","",#REF!)</f>
        <v>#REF!</v>
      </c>
      <c r="H389" s="99" t="e">
        <f>CONCATENATE(#REF!, "-R",#REF!)</f>
        <v>#REF!</v>
      </c>
      <c r="I389" s="99" t="e">
        <f>IF(#REF!="","",#REF!)</f>
        <v>#REF!</v>
      </c>
      <c r="J389" s="99" t="e">
        <f>IF(#REF!="","",#REF!)</f>
        <v>#REF!</v>
      </c>
      <c r="K389" s="115" t="e">
        <f>IF(#REF!="","",#REF!)</f>
        <v>#REF!</v>
      </c>
      <c r="L389" s="99" t="e">
        <f>IF(#REF!="","",#REF!)</f>
        <v>#REF!</v>
      </c>
      <c r="M389" s="99" t="e">
        <f>IF(#REF!="","",#REF!)</f>
        <v>#REF!</v>
      </c>
      <c r="N389" s="99" t="e">
        <f t="shared" si="10"/>
        <v>#REF!</v>
      </c>
      <c r="O389" s="99" t="e">
        <f>#REF!</f>
        <v>#REF!</v>
      </c>
      <c r="P389" s="98" t="e">
        <f>#REF!</f>
        <v>#REF!</v>
      </c>
      <c r="Q389" s="99" t="e">
        <f t="shared" si="11"/>
        <v>#REF!</v>
      </c>
      <c r="R389" s="98" t="e">
        <f>IF(#REF!="","",#REF!)</f>
        <v>#REF!</v>
      </c>
      <c r="S389" s="98" t="e">
        <f>IF(#REF!="","",#REF!)</f>
        <v>#REF!</v>
      </c>
      <c r="T389" s="98" t="e">
        <f>IF(#REF!="","",#REF!)</f>
        <v>#REF!</v>
      </c>
      <c r="U389" s="98" t="e">
        <f>IF(#REF!="","",#REF!)</f>
        <v>#REF!</v>
      </c>
      <c r="V389" s="98" t="e">
        <f>IF(#REF!="","",#REF!)</f>
        <v>#REF!</v>
      </c>
      <c r="W389" s="98" t="e">
        <f>IF(#REF!="","",#REF!)</f>
        <v>#REF!</v>
      </c>
      <c r="X389" s="99" t="e">
        <f>IF(#REF!="","",#REF!)</f>
        <v>#REF!</v>
      </c>
      <c r="Y389" s="99" t="e">
        <f>IF(#REF!="","",#REF!)</f>
        <v>#REF!</v>
      </c>
      <c r="Z389" s="99" t="e">
        <f>IF(#REF!="","",#REF!)</f>
        <v>#REF!</v>
      </c>
      <c r="AA389" s="98" t="e">
        <f>IF(#REF!="","",#REF!)</f>
        <v>#REF!</v>
      </c>
      <c r="AB389" s="98" t="e">
        <f>IF(#REF!="","",#REF!)</f>
        <v>#REF!</v>
      </c>
      <c r="AC389" s="98" t="e">
        <f>IF(#REF!="","",#REF!)</f>
        <v>#REF!</v>
      </c>
    </row>
    <row r="390" spans="1:29" x14ac:dyDescent="0.25">
      <c r="A390" s="98" t="e">
        <f>IF(#REF!="","",#REF!)</f>
        <v>#REF!</v>
      </c>
      <c r="B390" s="99" t="e">
        <f>IF(#REF!="","",#REF!)</f>
        <v>#REF!</v>
      </c>
      <c r="C390" s="98" t="e">
        <f>IF(#REF!="","",#REF!)</f>
        <v>#REF!</v>
      </c>
      <c r="D390" s="98" t="e">
        <f>IF(#REF!="","",#REF!)</f>
        <v>#REF!</v>
      </c>
      <c r="E390" s="98" t="e">
        <f>IF(#REF!="","",#REF!)</f>
        <v>#REF!</v>
      </c>
      <c r="F390" s="98" t="e">
        <f>IF(#REF!="","",#REF!)</f>
        <v>#REF!</v>
      </c>
      <c r="G390" s="99" t="e">
        <f>IF(#REF!="","",#REF!)</f>
        <v>#REF!</v>
      </c>
      <c r="H390" s="99" t="e">
        <f>CONCATENATE(#REF!, "-R",#REF!)</f>
        <v>#REF!</v>
      </c>
      <c r="I390" s="99" t="e">
        <f>IF(#REF!="","",#REF!)</f>
        <v>#REF!</v>
      </c>
      <c r="J390" s="99" t="e">
        <f>IF(#REF!="","",#REF!)</f>
        <v>#REF!</v>
      </c>
      <c r="K390" s="115" t="e">
        <f>IF(#REF!="","",#REF!)</f>
        <v>#REF!</v>
      </c>
      <c r="L390" s="99" t="e">
        <f>IF(#REF!="","",#REF!)</f>
        <v>#REF!</v>
      </c>
      <c r="M390" s="99" t="e">
        <f>IF(#REF!="","",#REF!)</f>
        <v>#REF!</v>
      </c>
      <c r="N390" s="99" t="e">
        <f t="shared" ref="N390:N453" si="12">IF(M390="","","0")</f>
        <v>#REF!</v>
      </c>
      <c r="O390" s="99" t="e">
        <f>#REF!</f>
        <v>#REF!</v>
      </c>
      <c r="P390" s="98" t="e">
        <f>#REF!</f>
        <v>#REF!</v>
      </c>
      <c r="Q390" s="99" t="e">
        <f t="shared" ref="Q390:Q453" si="13">IF($B390="","",$B390)</f>
        <v>#REF!</v>
      </c>
      <c r="R390" s="98" t="e">
        <f>IF(#REF!="","",#REF!)</f>
        <v>#REF!</v>
      </c>
      <c r="S390" s="98" t="e">
        <f>IF(#REF!="","",#REF!)</f>
        <v>#REF!</v>
      </c>
      <c r="T390" s="98" t="e">
        <f>IF(#REF!="","",#REF!)</f>
        <v>#REF!</v>
      </c>
      <c r="U390" s="98" t="e">
        <f>IF(#REF!="","",#REF!)</f>
        <v>#REF!</v>
      </c>
      <c r="V390" s="98" t="e">
        <f>IF(#REF!="","",#REF!)</f>
        <v>#REF!</v>
      </c>
      <c r="W390" s="98" t="e">
        <f>IF(#REF!="","",#REF!)</f>
        <v>#REF!</v>
      </c>
      <c r="X390" s="99" t="e">
        <f>IF(#REF!="","",#REF!)</f>
        <v>#REF!</v>
      </c>
      <c r="Y390" s="99" t="e">
        <f>IF(#REF!="","",#REF!)</f>
        <v>#REF!</v>
      </c>
      <c r="Z390" s="99" t="e">
        <f>IF(#REF!="","",#REF!)</f>
        <v>#REF!</v>
      </c>
      <c r="AA390" s="98" t="e">
        <f>IF(#REF!="","",#REF!)</f>
        <v>#REF!</v>
      </c>
      <c r="AB390" s="98" t="e">
        <f>IF(#REF!="","",#REF!)</f>
        <v>#REF!</v>
      </c>
      <c r="AC390" s="98" t="e">
        <f>IF(#REF!="","",#REF!)</f>
        <v>#REF!</v>
      </c>
    </row>
    <row r="391" spans="1:29" x14ac:dyDescent="0.25">
      <c r="A391" s="98" t="e">
        <f>IF(#REF!="","",#REF!)</f>
        <v>#REF!</v>
      </c>
      <c r="B391" s="99" t="e">
        <f>IF(#REF!="","",#REF!)</f>
        <v>#REF!</v>
      </c>
      <c r="C391" s="98" t="e">
        <f>IF(#REF!="","",#REF!)</f>
        <v>#REF!</v>
      </c>
      <c r="D391" s="98" t="e">
        <f>IF(#REF!="","",#REF!)</f>
        <v>#REF!</v>
      </c>
      <c r="E391" s="98" t="e">
        <f>IF(#REF!="","",#REF!)</f>
        <v>#REF!</v>
      </c>
      <c r="F391" s="98" t="e">
        <f>IF(#REF!="","",#REF!)</f>
        <v>#REF!</v>
      </c>
      <c r="G391" s="99" t="e">
        <f>IF(#REF!="","",#REF!)</f>
        <v>#REF!</v>
      </c>
      <c r="H391" s="99" t="e">
        <f>CONCATENATE(#REF!, "-R",#REF!)</f>
        <v>#REF!</v>
      </c>
      <c r="I391" s="99" t="e">
        <f>IF(#REF!="","",#REF!)</f>
        <v>#REF!</v>
      </c>
      <c r="J391" s="99" t="e">
        <f>IF(#REF!="","",#REF!)</f>
        <v>#REF!</v>
      </c>
      <c r="K391" s="115" t="e">
        <f>IF(#REF!="","",#REF!)</f>
        <v>#REF!</v>
      </c>
      <c r="L391" s="99" t="e">
        <f>IF(#REF!="","",#REF!)</f>
        <v>#REF!</v>
      </c>
      <c r="M391" s="99" t="e">
        <f>IF(#REF!="","",#REF!)</f>
        <v>#REF!</v>
      </c>
      <c r="N391" s="99" t="e">
        <f t="shared" si="12"/>
        <v>#REF!</v>
      </c>
      <c r="O391" s="99" t="e">
        <f>#REF!</f>
        <v>#REF!</v>
      </c>
      <c r="P391" s="98" t="e">
        <f>#REF!</f>
        <v>#REF!</v>
      </c>
      <c r="Q391" s="99" t="e">
        <f t="shared" si="13"/>
        <v>#REF!</v>
      </c>
      <c r="R391" s="98" t="e">
        <f>IF(#REF!="","",#REF!)</f>
        <v>#REF!</v>
      </c>
      <c r="S391" s="98" t="e">
        <f>IF(#REF!="","",#REF!)</f>
        <v>#REF!</v>
      </c>
      <c r="T391" s="98" t="e">
        <f>IF(#REF!="","",#REF!)</f>
        <v>#REF!</v>
      </c>
      <c r="U391" s="98" t="e">
        <f>IF(#REF!="","",#REF!)</f>
        <v>#REF!</v>
      </c>
      <c r="V391" s="98" t="e">
        <f>IF(#REF!="","",#REF!)</f>
        <v>#REF!</v>
      </c>
      <c r="W391" s="98" t="e">
        <f>IF(#REF!="","",#REF!)</f>
        <v>#REF!</v>
      </c>
      <c r="X391" s="99" t="e">
        <f>IF(#REF!="","",#REF!)</f>
        <v>#REF!</v>
      </c>
      <c r="Y391" s="99" t="e">
        <f>IF(#REF!="","",#REF!)</f>
        <v>#REF!</v>
      </c>
      <c r="Z391" s="99" t="e">
        <f>IF(#REF!="","",#REF!)</f>
        <v>#REF!</v>
      </c>
      <c r="AA391" s="98" t="e">
        <f>IF(#REF!="","",#REF!)</f>
        <v>#REF!</v>
      </c>
      <c r="AB391" s="98" t="e">
        <f>IF(#REF!="","",#REF!)</f>
        <v>#REF!</v>
      </c>
      <c r="AC391" s="98" t="e">
        <f>IF(#REF!="","",#REF!)</f>
        <v>#REF!</v>
      </c>
    </row>
    <row r="392" spans="1:29" x14ac:dyDescent="0.25">
      <c r="A392" s="98" t="e">
        <f>IF(#REF!="","",#REF!)</f>
        <v>#REF!</v>
      </c>
      <c r="B392" s="99" t="e">
        <f>IF(#REF!="","",#REF!)</f>
        <v>#REF!</v>
      </c>
      <c r="C392" s="98" t="e">
        <f>IF(#REF!="","",#REF!)</f>
        <v>#REF!</v>
      </c>
      <c r="D392" s="98" t="e">
        <f>IF(#REF!="","",#REF!)</f>
        <v>#REF!</v>
      </c>
      <c r="E392" s="98" t="e">
        <f>IF(#REF!="","",#REF!)</f>
        <v>#REF!</v>
      </c>
      <c r="F392" s="98" t="e">
        <f>IF(#REF!="","",#REF!)</f>
        <v>#REF!</v>
      </c>
      <c r="G392" s="99" t="e">
        <f>IF(#REF!="","",#REF!)</f>
        <v>#REF!</v>
      </c>
      <c r="H392" s="99" t="e">
        <f>CONCATENATE(#REF!, "-R",#REF!)</f>
        <v>#REF!</v>
      </c>
      <c r="I392" s="99" t="e">
        <f>IF(#REF!="","",#REF!)</f>
        <v>#REF!</v>
      </c>
      <c r="J392" s="99" t="e">
        <f>IF(#REF!="","",#REF!)</f>
        <v>#REF!</v>
      </c>
      <c r="K392" s="115" t="e">
        <f>IF(#REF!="","",#REF!)</f>
        <v>#REF!</v>
      </c>
      <c r="L392" s="99" t="e">
        <f>IF(#REF!="","",#REF!)</f>
        <v>#REF!</v>
      </c>
      <c r="M392" s="99" t="e">
        <f>IF(#REF!="","",#REF!)</f>
        <v>#REF!</v>
      </c>
      <c r="N392" s="99" t="e">
        <f t="shared" si="12"/>
        <v>#REF!</v>
      </c>
      <c r="O392" s="99" t="e">
        <f>#REF!</f>
        <v>#REF!</v>
      </c>
      <c r="P392" s="98" t="e">
        <f>#REF!</f>
        <v>#REF!</v>
      </c>
      <c r="Q392" s="99" t="e">
        <f t="shared" si="13"/>
        <v>#REF!</v>
      </c>
      <c r="R392" s="98" t="e">
        <f>IF(#REF!="","",#REF!)</f>
        <v>#REF!</v>
      </c>
      <c r="S392" s="98" t="e">
        <f>IF(#REF!="","",#REF!)</f>
        <v>#REF!</v>
      </c>
      <c r="T392" s="98" t="e">
        <f>IF(#REF!="","",#REF!)</f>
        <v>#REF!</v>
      </c>
      <c r="U392" s="98" t="e">
        <f>IF(#REF!="","",#REF!)</f>
        <v>#REF!</v>
      </c>
      <c r="V392" s="98" t="e">
        <f>IF(#REF!="","",#REF!)</f>
        <v>#REF!</v>
      </c>
      <c r="W392" s="98" t="e">
        <f>IF(#REF!="","",#REF!)</f>
        <v>#REF!</v>
      </c>
      <c r="X392" s="99" t="e">
        <f>IF(#REF!="","",#REF!)</f>
        <v>#REF!</v>
      </c>
      <c r="Y392" s="99" t="e">
        <f>IF(#REF!="","",#REF!)</f>
        <v>#REF!</v>
      </c>
      <c r="Z392" s="99" t="e">
        <f>IF(#REF!="","",#REF!)</f>
        <v>#REF!</v>
      </c>
      <c r="AA392" s="98" t="e">
        <f>IF(#REF!="","",#REF!)</f>
        <v>#REF!</v>
      </c>
      <c r="AB392" s="98" t="e">
        <f>IF(#REF!="","",#REF!)</f>
        <v>#REF!</v>
      </c>
      <c r="AC392" s="98" t="e">
        <f>IF(#REF!="","",#REF!)</f>
        <v>#REF!</v>
      </c>
    </row>
    <row r="393" spans="1:29" x14ac:dyDescent="0.25">
      <c r="A393" s="98" t="e">
        <f>IF(#REF!="","",#REF!)</f>
        <v>#REF!</v>
      </c>
      <c r="B393" s="99" t="e">
        <f>IF(#REF!="","",#REF!)</f>
        <v>#REF!</v>
      </c>
      <c r="C393" s="98" t="e">
        <f>IF(#REF!="","",#REF!)</f>
        <v>#REF!</v>
      </c>
      <c r="D393" s="98" t="e">
        <f>IF(#REF!="","",#REF!)</f>
        <v>#REF!</v>
      </c>
      <c r="E393" s="98" t="e">
        <f>IF(#REF!="","",#REF!)</f>
        <v>#REF!</v>
      </c>
      <c r="F393" s="98" t="e">
        <f>IF(#REF!="","",#REF!)</f>
        <v>#REF!</v>
      </c>
      <c r="G393" s="99" t="e">
        <f>IF(#REF!="","",#REF!)</f>
        <v>#REF!</v>
      </c>
      <c r="H393" s="99" t="e">
        <f>CONCATENATE(#REF!, "-R",#REF!)</f>
        <v>#REF!</v>
      </c>
      <c r="I393" s="99" t="e">
        <f>IF(#REF!="","",#REF!)</f>
        <v>#REF!</v>
      </c>
      <c r="J393" s="99" t="e">
        <f>IF(#REF!="","",#REF!)</f>
        <v>#REF!</v>
      </c>
      <c r="K393" s="115" t="e">
        <f>IF(#REF!="","",#REF!)</f>
        <v>#REF!</v>
      </c>
      <c r="L393" s="99" t="e">
        <f>IF(#REF!="","",#REF!)</f>
        <v>#REF!</v>
      </c>
      <c r="M393" s="99" t="e">
        <f>IF(#REF!="","",#REF!)</f>
        <v>#REF!</v>
      </c>
      <c r="N393" s="99" t="e">
        <f t="shared" si="12"/>
        <v>#REF!</v>
      </c>
      <c r="O393" s="99" t="e">
        <f>#REF!</f>
        <v>#REF!</v>
      </c>
      <c r="P393" s="98" t="e">
        <f>#REF!</f>
        <v>#REF!</v>
      </c>
      <c r="Q393" s="99" t="e">
        <f t="shared" si="13"/>
        <v>#REF!</v>
      </c>
      <c r="R393" s="98" t="e">
        <f>IF(#REF!="","",#REF!)</f>
        <v>#REF!</v>
      </c>
      <c r="S393" s="98" t="e">
        <f>IF(#REF!="","",#REF!)</f>
        <v>#REF!</v>
      </c>
      <c r="T393" s="98" t="e">
        <f>IF(#REF!="","",#REF!)</f>
        <v>#REF!</v>
      </c>
      <c r="U393" s="98" t="e">
        <f>IF(#REF!="","",#REF!)</f>
        <v>#REF!</v>
      </c>
      <c r="V393" s="98" t="e">
        <f>IF(#REF!="","",#REF!)</f>
        <v>#REF!</v>
      </c>
      <c r="W393" s="98" t="e">
        <f>IF(#REF!="","",#REF!)</f>
        <v>#REF!</v>
      </c>
      <c r="X393" s="99" t="e">
        <f>IF(#REF!="","",#REF!)</f>
        <v>#REF!</v>
      </c>
      <c r="Y393" s="99" t="e">
        <f>IF(#REF!="","",#REF!)</f>
        <v>#REF!</v>
      </c>
      <c r="Z393" s="99" t="e">
        <f>IF(#REF!="","",#REF!)</f>
        <v>#REF!</v>
      </c>
      <c r="AA393" s="98" t="e">
        <f>IF(#REF!="","",#REF!)</f>
        <v>#REF!</v>
      </c>
      <c r="AB393" s="98" t="e">
        <f>IF(#REF!="","",#REF!)</f>
        <v>#REF!</v>
      </c>
      <c r="AC393" s="98" t="e">
        <f>IF(#REF!="","",#REF!)</f>
        <v>#REF!</v>
      </c>
    </row>
    <row r="394" spans="1:29" x14ac:dyDescent="0.25">
      <c r="A394" s="98" t="e">
        <f>IF(#REF!="","",#REF!)</f>
        <v>#REF!</v>
      </c>
      <c r="B394" s="99" t="e">
        <f>IF(#REF!="","",#REF!)</f>
        <v>#REF!</v>
      </c>
      <c r="C394" s="98" t="e">
        <f>IF(#REF!="","",#REF!)</f>
        <v>#REF!</v>
      </c>
      <c r="D394" s="98" t="e">
        <f>IF(#REF!="","",#REF!)</f>
        <v>#REF!</v>
      </c>
      <c r="E394" s="98" t="e">
        <f>IF(#REF!="","",#REF!)</f>
        <v>#REF!</v>
      </c>
      <c r="F394" s="98" t="e">
        <f>IF(#REF!="","",#REF!)</f>
        <v>#REF!</v>
      </c>
      <c r="G394" s="99" t="e">
        <f>IF(#REF!="","",#REF!)</f>
        <v>#REF!</v>
      </c>
      <c r="H394" s="99" t="e">
        <f>CONCATENATE(#REF!, "-R",#REF!)</f>
        <v>#REF!</v>
      </c>
      <c r="I394" s="99" t="e">
        <f>IF(#REF!="","",#REF!)</f>
        <v>#REF!</v>
      </c>
      <c r="J394" s="99" t="e">
        <f>IF(#REF!="","",#REF!)</f>
        <v>#REF!</v>
      </c>
      <c r="K394" s="115" t="e">
        <f>IF(#REF!="","",#REF!)</f>
        <v>#REF!</v>
      </c>
      <c r="L394" s="99" t="e">
        <f>IF(#REF!="","",#REF!)</f>
        <v>#REF!</v>
      </c>
      <c r="M394" s="99" t="e">
        <f>IF(#REF!="","",#REF!)</f>
        <v>#REF!</v>
      </c>
      <c r="N394" s="99" t="e">
        <f t="shared" si="12"/>
        <v>#REF!</v>
      </c>
      <c r="O394" s="99" t="e">
        <f>#REF!</f>
        <v>#REF!</v>
      </c>
      <c r="P394" s="98" t="e">
        <f>#REF!</f>
        <v>#REF!</v>
      </c>
      <c r="Q394" s="99" t="e">
        <f t="shared" si="13"/>
        <v>#REF!</v>
      </c>
      <c r="R394" s="98" t="e">
        <f>IF(#REF!="","",#REF!)</f>
        <v>#REF!</v>
      </c>
      <c r="S394" s="98" t="e">
        <f>IF(#REF!="","",#REF!)</f>
        <v>#REF!</v>
      </c>
      <c r="T394" s="98" t="e">
        <f>IF(#REF!="","",#REF!)</f>
        <v>#REF!</v>
      </c>
      <c r="U394" s="98" t="e">
        <f>IF(#REF!="","",#REF!)</f>
        <v>#REF!</v>
      </c>
      <c r="V394" s="98" t="e">
        <f>IF(#REF!="","",#REF!)</f>
        <v>#REF!</v>
      </c>
      <c r="W394" s="98" t="e">
        <f>IF(#REF!="","",#REF!)</f>
        <v>#REF!</v>
      </c>
      <c r="X394" s="99" t="e">
        <f>IF(#REF!="","",#REF!)</f>
        <v>#REF!</v>
      </c>
      <c r="Y394" s="99" t="e">
        <f>IF(#REF!="","",#REF!)</f>
        <v>#REF!</v>
      </c>
      <c r="Z394" s="99" t="e">
        <f>IF(#REF!="","",#REF!)</f>
        <v>#REF!</v>
      </c>
      <c r="AA394" s="98" t="e">
        <f>IF(#REF!="","",#REF!)</f>
        <v>#REF!</v>
      </c>
      <c r="AB394" s="98" t="e">
        <f>IF(#REF!="","",#REF!)</f>
        <v>#REF!</v>
      </c>
      <c r="AC394" s="98" t="e">
        <f>IF(#REF!="","",#REF!)</f>
        <v>#REF!</v>
      </c>
    </row>
    <row r="395" spans="1:29" x14ac:dyDescent="0.25">
      <c r="A395" s="98" t="e">
        <f>IF(#REF!="","",#REF!)</f>
        <v>#REF!</v>
      </c>
      <c r="B395" s="99" t="e">
        <f>IF(#REF!="","",#REF!)</f>
        <v>#REF!</v>
      </c>
      <c r="C395" s="98" t="e">
        <f>IF(#REF!="","",#REF!)</f>
        <v>#REF!</v>
      </c>
      <c r="D395" s="98" t="e">
        <f>IF(#REF!="","",#REF!)</f>
        <v>#REF!</v>
      </c>
      <c r="E395" s="98" t="e">
        <f>IF(#REF!="","",#REF!)</f>
        <v>#REF!</v>
      </c>
      <c r="F395" s="98" t="e">
        <f>IF(#REF!="","",#REF!)</f>
        <v>#REF!</v>
      </c>
      <c r="G395" s="99" t="e">
        <f>IF(#REF!="","",#REF!)</f>
        <v>#REF!</v>
      </c>
      <c r="H395" s="99" t="e">
        <f>CONCATENATE(#REF!, "-R",#REF!)</f>
        <v>#REF!</v>
      </c>
      <c r="I395" s="99" t="e">
        <f>IF(#REF!="","",#REF!)</f>
        <v>#REF!</v>
      </c>
      <c r="J395" s="99" t="e">
        <f>IF(#REF!="","",#REF!)</f>
        <v>#REF!</v>
      </c>
      <c r="K395" s="115" t="e">
        <f>IF(#REF!="","",#REF!)</f>
        <v>#REF!</v>
      </c>
      <c r="L395" s="99" t="e">
        <f>IF(#REF!="","",#REF!)</f>
        <v>#REF!</v>
      </c>
      <c r="M395" s="99" t="e">
        <f>IF(#REF!="","",#REF!)</f>
        <v>#REF!</v>
      </c>
      <c r="N395" s="99" t="e">
        <f t="shared" si="12"/>
        <v>#REF!</v>
      </c>
      <c r="O395" s="99" t="e">
        <f>#REF!</f>
        <v>#REF!</v>
      </c>
      <c r="P395" s="98" t="e">
        <f>#REF!</f>
        <v>#REF!</v>
      </c>
      <c r="Q395" s="99" t="e">
        <f t="shared" si="13"/>
        <v>#REF!</v>
      </c>
      <c r="R395" s="98" t="e">
        <f>IF(#REF!="","",#REF!)</f>
        <v>#REF!</v>
      </c>
      <c r="S395" s="98" t="e">
        <f>IF(#REF!="","",#REF!)</f>
        <v>#REF!</v>
      </c>
      <c r="T395" s="98" t="e">
        <f>IF(#REF!="","",#REF!)</f>
        <v>#REF!</v>
      </c>
      <c r="U395" s="98" t="e">
        <f>IF(#REF!="","",#REF!)</f>
        <v>#REF!</v>
      </c>
      <c r="V395" s="98" t="e">
        <f>IF(#REF!="","",#REF!)</f>
        <v>#REF!</v>
      </c>
      <c r="W395" s="98" t="e">
        <f>IF(#REF!="","",#REF!)</f>
        <v>#REF!</v>
      </c>
      <c r="X395" s="99" t="e">
        <f>IF(#REF!="","",#REF!)</f>
        <v>#REF!</v>
      </c>
      <c r="Y395" s="99" t="e">
        <f>IF(#REF!="","",#REF!)</f>
        <v>#REF!</v>
      </c>
      <c r="Z395" s="99" t="e">
        <f>IF(#REF!="","",#REF!)</f>
        <v>#REF!</v>
      </c>
      <c r="AA395" s="98" t="e">
        <f>IF(#REF!="","",#REF!)</f>
        <v>#REF!</v>
      </c>
      <c r="AB395" s="98" t="e">
        <f>IF(#REF!="","",#REF!)</f>
        <v>#REF!</v>
      </c>
      <c r="AC395" s="98" t="e">
        <f>IF(#REF!="","",#REF!)</f>
        <v>#REF!</v>
      </c>
    </row>
    <row r="396" spans="1:29" x14ac:dyDescent="0.25">
      <c r="A396" s="98" t="e">
        <f>IF(#REF!="","",#REF!)</f>
        <v>#REF!</v>
      </c>
      <c r="B396" s="99" t="e">
        <f>IF(#REF!="","",#REF!)</f>
        <v>#REF!</v>
      </c>
      <c r="C396" s="98" t="e">
        <f>IF(#REF!="","",#REF!)</f>
        <v>#REF!</v>
      </c>
      <c r="D396" s="98" t="e">
        <f>IF(#REF!="","",#REF!)</f>
        <v>#REF!</v>
      </c>
      <c r="E396" s="98" t="e">
        <f>IF(#REF!="","",#REF!)</f>
        <v>#REF!</v>
      </c>
      <c r="F396" s="98" t="e">
        <f>IF(#REF!="","",#REF!)</f>
        <v>#REF!</v>
      </c>
      <c r="G396" s="99" t="e">
        <f>IF(#REF!="","",#REF!)</f>
        <v>#REF!</v>
      </c>
      <c r="H396" s="99" t="e">
        <f>CONCATENATE(#REF!, "-R",#REF!)</f>
        <v>#REF!</v>
      </c>
      <c r="I396" s="99" t="e">
        <f>IF(#REF!="","",#REF!)</f>
        <v>#REF!</v>
      </c>
      <c r="J396" s="99" t="e">
        <f>IF(#REF!="","",#REF!)</f>
        <v>#REF!</v>
      </c>
      <c r="K396" s="115" t="e">
        <f>IF(#REF!="","",#REF!)</f>
        <v>#REF!</v>
      </c>
      <c r="L396" s="99" t="e">
        <f>IF(#REF!="","",#REF!)</f>
        <v>#REF!</v>
      </c>
      <c r="M396" s="99" t="e">
        <f>IF(#REF!="","",#REF!)</f>
        <v>#REF!</v>
      </c>
      <c r="N396" s="99" t="e">
        <f t="shared" si="12"/>
        <v>#REF!</v>
      </c>
      <c r="O396" s="99" t="e">
        <f>#REF!</f>
        <v>#REF!</v>
      </c>
      <c r="P396" s="98" t="e">
        <f>#REF!</f>
        <v>#REF!</v>
      </c>
      <c r="Q396" s="99" t="e">
        <f t="shared" si="13"/>
        <v>#REF!</v>
      </c>
      <c r="R396" s="98" t="e">
        <f>IF(#REF!="","",#REF!)</f>
        <v>#REF!</v>
      </c>
      <c r="S396" s="98" t="e">
        <f>IF(#REF!="","",#REF!)</f>
        <v>#REF!</v>
      </c>
      <c r="T396" s="98" t="e">
        <f>IF(#REF!="","",#REF!)</f>
        <v>#REF!</v>
      </c>
      <c r="U396" s="98" t="e">
        <f>IF(#REF!="","",#REF!)</f>
        <v>#REF!</v>
      </c>
      <c r="V396" s="98" t="e">
        <f>IF(#REF!="","",#REF!)</f>
        <v>#REF!</v>
      </c>
      <c r="W396" s="98" t="e">
        <f>IF(#REF!="","",#REF!)</f>
        <v>#REF!</v>
      </c>
      <c r="X396" s="99" t="e">
        <f>IF(#REF!="","",#REF!)</f>
        <v>#REF!</v>
      </c>
      <c r="Y396" s="99" t="e">
        <f>IF(#REF!="","",#REF!)</f>
        <v>#REF!</v>
      </c>
      <c r="Z396" s="99" t="e">
        <f>IF(#REF!="","",#REF!)</f>
        <v>#REF!</v>
      </c>
      <c r="AA396" s="98" t="e">
        <f>IF(#REF!="","",#REF!)</f>
        <v>#REF!</v>
      </c>
      <c r="AB396" s="98" t="e">
        <f>IF(#REF!="","",#REF!)</f>
        <v>#REF!</v>
      </c>
      <c r="AC396" s="98" t="e">
        <f>IF(#REF!="","",#REF!)</f>
        <v>#REF!</v>
      </c>
    </row>
    <row r="397" spans="1:29" x14ac:dyDescent="0.25">
      <c r="A397" s="98" t="e">
        <f>IF(#REF!="","",#REF!)</f>
        <v>#REF!</v>
      </c>
      <c r="B397" s="99" t="e">
        <f>IF(#REF!="","",#REF!)</f>
        <v>#REF!</v>
      </c>
      <c r="C397" s="98" t="e">
        <f>IF(#REF!="","",#REF!)</f>
        <v>#REF!</v>
      </c>
      <c r="D397" s="98" t="e">
        <f>IF(#REF!="","",#REF!)</f>
        <v>#REF!</v>
      </c>
      <c r="E397" s="98" t="e">
        <f>IF(#REF!="","",#REF!)</f>
        <v>#REF!</v>
      </c>
      <c r="F397" s="98" t="e">
        <f>IF(#REF!="","",#REF!)</f>
        <v>#REF!</v>
      </c>
      <c r="G397" s="99" t="e">
        <f>IF(#REF!="","",#REF!)</f>
        <v>#REF!</v>
      </c>
      <c r="H397" s="99" t="e">
        <f>CONCATENATE(#REF!, "-R",#REF!)</f>
        <v>#REF!</v>
      </c>
      <c r="I397" s="99" t="e">
        <f>IF(#REF!="","",#REF!)</f>
        <v>#REF!</v>
      </c>
      <c r="J397" s="99" t="e">
        <f>IF(#REF!="","",#REF!)</f>
        <v>#REF!</v>
      </c>
      <c r="K397" s="115" t="e">
        <f>IF(#REF!="","",#REF!)</f>
        <v>#REF!</v>
      </c>
      <c r="L397" s="99" t="e">
        <f>IF(#REF!="","",#REF!)</f>
        <v>#REF!</v>
      </c>
      <c r="M397" s="99" t="e">
        <f>IF(#REF!="","",#REF!)</f>
        <v>#REF!</v>
      </c>
      <c r="N397" s="99" t="e">
        <f t="shared" si="12"/>
        <v>#REF!</v>
      </c>
      <c r="O397" s="99" t="e">
        <f>#REF!</f>
        <v>#REF!</v>
      </c>
      <c r="P397" s="98" t="e">
        <f>#REF!</f>
        <v>#REF!</v>
      </c>
      <c r="Q397" s="99" t="e">
        <f t="shared" si="13"/>
        <v>#REF!</v>
      </c>
      <c r="R397" s="98" t="e">
        <f>IF(#REF!="","",#REF!)</f>
        <v>#REF!</v>
      </c>
      <c r="S397" s="98" t="e">
        <f>IF(#REF!="","",#REF!)</f>
        <v>#REF!</v>
      </c>
      <c r="T397" s="98" t="e">
        <f>IF(#REF!="","",#REF!)</f>
        <v>#REF!</v>
      </c>
      <c r="U397" s="98" t="e">
        <f>IF(#REF!="","",#REF!)</f>
        <v>#REF!</v>
      </c>
      <c r="V397" s="98" t="e">
        <f>IF(#REF!="","",#REF!)</f>
        <v>#REF!</v>
      </c>
      <c r="W397" s="98" t="e">
        <f>IF(#REF!="","",#REF!)</f>
        <v>#REF!</v>
      </c>
      <c r="X397" s="99" t="e">
        <f>IF(#REF!="","",#REF!)</f>
        <v>#REF!</v>
      </c>
      <c r="Y397" s="99" t="e">
        <f>IF(#REF!="","",#REF!)</f>
        <v>#REF!</v>
      </c>
      <c r="Z397" s="99" t="e">
        <f>IF(#REF!="","",#REF!)</f>
        <v>#REF!</v>
      </c>
      <c r="AA397" s="98" t="e">
        <f>IF(#REF!="","",#REF!)</f>
        <v>#REF!</v>
      </c>
      <c r="AB397" s="98" t="e">
        <f>IF(#REF!="","",#REF!)</f>
        <v>#REF!</v>
      </c>
      <c r="AC397" s="98" t="e">
        <f>IF(#REF!="","",#REF!)</f>
        <v>#REF!</v>
      </c>
    </row>
    <row r="398" spans="1:29" x14ac:dyDescent="0.25">
      <c r="A398" s="98" t="e">
        <f>IF(#REF!="","",#REF!)</f>
        <v>#REF!</v>
      </c>
      <c r="B398" s="99" t="e">
        <f>IF(#REF!="","",#REF!)</f>
        <v>#REF!</v>
      </c>
      <c r="C398" s="98" t="e">
        <f>IF(#REF!="","",#REF!)</f>
        <v>#REF!</v>
      </c>
      <c r="D398" s="98" t="e">
        <f>IF(#REF!="","",#REF!)</f>
        <v>#REF!</v>
      </c>
      <c r="E398" s="98" t="e">
        <f>IF(#REF!="","",#REF!)</f>
        <v>#REF!</v>
      </c>
      <c r="F398" s="98" t="e">
        <f>IF(#REF!="","",#REF!)</f>
        <v>#REF!</v>
      </c>
      <c r="G398" s="99" t="e">
        <f>IF(#REF!="","",#REF!)</f>
        <v>#REF!</v>
      </c>
      <c r="H398" s="99" t="e">
        <f>CONCATENATE(#REF!, "-R",#REF!)</f>
        <v>#REF!</v>
      </c>
      <c r="I398" s="99" t="e">
        <f>IF(#REF!="","",#REF!)</f>
        <v>#REF!</v>
      </c>
      <c r="J398" s="99" t="e">
        <f>IF(#REF!="","",#REF!)</f>
        <v>#REF!</v>
      </c>
      <c r="K398" s="115" t="e">
        <f>IF(#REF!="","",#REF!)</f>
        <v>#REF!</v>
      </c>
      <c r="L398" s="99" t="e">
        <f>IF(#REF!="","",#REF!)</f>
        <v>#REF!</v>
      </c>
      <c r="M398" s="99" t="e">
        <f>IF(#REF!="","",#REF!)</f>
        <v>#REF!</v>
      </c>
      <c r="N398" s="99" t="e">
        <f t="shared" si="12"/>
        <v>#REF!</v>
      </c>
      <c r="O398" s="99" t="e">
        <f>#REF!</f>
        <v>#REF!</v>
      </c>
      <c r="P398" s="98" t="e">
        <f>#REF!</f>
        <v>#REF!</v>
      </c>
      <c r="Q398" s="99" t="e">
        <f t="shared" si="13"/>
        <v>#REF!</v>
      </c>
      <c r="R398" s="98" t="e">
        <f>IF(#REF!="","",#REF!)</f>
        <v>#REF!</v>
      </c>
      <c r="S398" s="98" t="e">
        <f>IF(#REF!="","",#REF!)</f>
        <v>#REF!</v>
      </c>
      <c r="T398" s="98" t="e">
        <f>IF(#REF!="","",#REF!)</f>
        <v>#REF!</v>
      </c>
      <c r="U398" s="98" t="e">
        <f>IF(#REF!="","",#REF!)</f>
        <v>#REF!</v>
      </c>
      <c r="V398" s="98" t="e">
        <f>IF(#REF!="","",#REF!)</f>
        <v>#REF!</v>
      </c>
      <c r="W398" s="98" t="e">
        <f>IF(#REF!="","",#REF!)</f>
        <v>#REF!</v>
      </c>
      <c r="X398" s="99" t="e">
        <f>IF(#REF!="","",#REF!)</f>
        <v>#REF!</v>
      </c>
      <c r="Y398" s="99" t="e">
        <f>IF(#REF!="","",#REF!)</f>
        <v>#REF!</v>
      </c>
      <c r="Z398" s="99" t="e">
        <f>IF(#REF!="","",#REF!)</f>
        <v>#REF!</v>
      </c>
      <c r="AA398" s="98" t="e">
        <f>IF(#REF!="","",#REF!)</f>
        <v>#REF!</v>
      </c>
      <c r="AB398" s="98" t="e">
        <f>IF(#REF!="","",#REF!)</f>
        <v>#REF!</v>
      </c>
      <c r="AC398" s="98" t="e">
        <f>IF(#REF!="","",#REF!)</f>
        <v>#REF!</v>
      </c>
    </row>
    <row r="399" spans="1:29" x14ac:dyDescent="0.25">
      <c r="A399" s="98" t="e">
        <f>IF(#REF!="","",#REF!)</f>
        <v>#REF!</v>
      </c>
      <c r="B399" s="99" t="e">
        <f>IF(#REF!="","",#REF!)</f>
        <v>#REF!</v>
      </c>
      <c r="C399" s="98" t="e">
        <f>IF(#REF!="","",#REF!)</f>
        <v>#REF!</v>
      </c>
      <c r="D399" s="98" t="e">
        <f>IF(#REF!="","",#REF!)</f>
        <v>#REF!</v>
      </c>
      <c r="E399" s="98" t="e">
        <f>IF(#REF!="","",#REF!)</f>
        <v>#REF!</v>
      </c>
      <c r="F399" s="98" t="e">
        <f>IF(#REF!="","",#REF!)</f>
        <v>#REF!</v>
      </c>
      <c r="G399" s="99" t="e">
        <f>IF(#REF!="","",#REF!)</f>
        <v>#REF!</v>
      </c>
      <c r="H399" s="99" t="e">
        <f>CONCATENATE(#REF!, "-R",#REF!)</f>
        <v>#REF!</v>
      </c>
      <c r="I399" s="99" t="e">
        <f>IF(#REF!="","",#REF!)</f>
        <v>#REF!</v>
      </c>
      <c r="J399" s="99" t="e">
        <f>IF(#REF!="","",#REF!)</f>
        <v>#REF!</v>
      </c>
      <c r="K399" s="115" t="e">
        <f>IF(#REF!="","",#REF!)</f>
        <v>#REF!</v>
      </c>
      <c r="L399" s="99" t="e">
        <f>IF(#REF!="","",#REF!)</f>
        <v>#REF!</v>
      </c>
      <c r="M399" s="99" t="e">
        <f>IF(#REF!="","",#REF!)</f>
        <v>#REF!</v>
      </c>
      <c r="N399" s="99" t="e">
        <f t="shared" si="12"/>
        <v>#REF!</v>
      </c>
      <c r="O399" s="99" t="e">
        <f>#REF!</f>
        <v>#REF!</v>
      </c>
      <c r="P399" s="98" t="e">
        <f>#REF!</f>
        <v>#REF!</v>
      </c>
      <c r="Q399" s="99" t="e">
        <f t="shared" si="13"/>
        <v>#REF!</v>
      </c>
      <c r="R399" s="98" t="e">
        <f>IF(#REF!="","",#REF!)</f>
        <v>#REF!</v>
      </c>
      <c r="S399" s="98" t="e">
        <f>IF(#REF!="","",#REF!)</f>
        <v>#REF!</v>
      </c>
      <c r="T399" s="98" t="e">
        <f>IF(#REF!="","",#REF!)</f>
        <v>#REF!</v>
      </c>
      <c r="U399" s="98" t="e">
        <f>IF(#REF!="","",#REF!)</f>
        <v>#REF!</v>
      </c>
      <c r="V399" s="98" t="e">
        <f>IF(#REF!="","",#REF!)</f>
        <v>#REF!</v>
      </c>
      <c r="W399" s="98" t="e">
        <f>IF(#REF!="","",#REF!)</f>
        <v>#REF!</v>
      </c>
      <c r="X399" s="99" t="e">
        <f>IF(#REF!="","",#REF!)</f>
        <v>#REF!</v>
      </c>
      <c r="Y399" s="99" t="e">
        <f>IF(#REF!="","",#REF!)</f>
        <v>#REF!</v>
      </c>
      <c r="Z399" s="99" t="e">
        <f>IF(#REF!="","",#REF!)</f>
        <v>#REF!</v>
      </c>
      <c r="AA399" s="98" t="e">
        <f>IF(#REF!="","",#REF!)</f>
        <v>#REF!</v>
      </c>
      <c r="AB399" s="98" t="e">
        <f>IF(#REF!="","",#REF!)</f>
        <v>#REF!</v>
      </c>
      <c r="AC399" s="98" t="e">
        <f>IF(#REF!="","",#REF!)</f>
        <v>#REF!</v>
      </c>
    </row>
    <row r="400" spans="1:29" x14ac:dyDescent="0.25">
      <c r="A400" s="98" t="e">
        <f>IF(#REF!="","",#REF!)</f>
        <v>#REF!</v>
      </c>
      <c r="B400" s="99" t="e">
        <f>IF(#REF!="","",#REF!)</f>
        <v>#REF!</v>
      </c>
      <c r="C400" s="98" t="e">
        <f>IF(#REF!="","",#REF!)</f>
        <v>#REF!</v>
      </c>
      <c r="D400" s="98" t="e">
        <f>IF(#REF!="","",#REF!)</f>
        <v>#REF!</v>
      </c>
      <c r="E400" s="98" t="e">
        <f>IF(#REF!="","",#REF!)</f>
        <v>#REF!</v>
      </c>
      <c r="F400" s="98" t="e">
        <f>IF(#REF!="","",#REF!)</f>
        <v>#REF!</v>
      </c>
      <c r="G400" s="99" t="e">
        <f>IF(#REF!="","",#REF!)</f>
        <v>#REF!</v>
      </c>
      <c r="H400" s="99" t="e">
        <f>CONCATENATE(#REF!, "-R",#REF!)</f>
        <v>#REF!</v>
      </c>
      <c r="I400" s="99" t="e">
        <f>IF(#REF!="","",#REF!)</f>
        <v>#REF!</v>
      </c>
      <c r="J400" s="99" t="e">
        <f>IF(#REF!="","",#REF!)</f>
        <v>#REF!</v>
      </c>
      <c r="K400" s="115" t="e">
        <f>IF(#REF!="","",#REF!)</f>
        <v>#REF!</v>
      </c>
      <c r="L400" s="99" t="e">
        <f>IF(#REF!="","",#REF!)</f>
        <v>#REF!</v>
      </c>
      <c r="M400" s="99" t="e">
        <f>IF(#REF!="","",#REF!)</f>
        <v>#REF!</v>
      </c>
      <c r="N400" s="99" t="e">
        <f t="shared" si="12"/>
        <v>#REF!</v>
      </c>
      <c r="O400" s="99" t="e">
        <f>#REF!</f>
        <v>#REF!</v>
      </c>
      <c r="P400" s="98" t="e">
        <f>#REF!</f>
        <v>#REF!</v>
      </c>
      <c r="Q400" s="99" t="e">
        <f t="shared" si="13"/>
        <v>#REF!</v>
      </c>
      <c r="R400" s="98" t="e">
        <f>IF(#REF!="","",#REF!)</f>
        <v>#REF!</v>
      </c>
      <c r="S400" s="98" t="e">
        <f>IF(#REF!="","",#REF!)</f>
        <v>#REF!</v>
      </c>
      <c r="T400" s="98" t="e">
        <f>IF(#REF!="","",#REF!)</f>
        <v>#REF!</v>
      </c>
      <c r="U400" s="98" t="e">
        <f>IF(#REF!="","",#REF!)</f>
        <v>#REF!</v>
      </c>
      <c r="V400" s="98" t="e">
        <f>IF(#REF!="","",#REF!)</f>
        <v>#REF!</v>
      </c>
      <c r="W400" s="98" t="e">
        <f>IF(#REF!="","",#REF!)</f>
        <v>#REF!</v>
      </c>
      <c r="X400" s="99" t="e">
        <f>IF(#REF!="","",#REF!)</f>
        <v>#REF!</v>
      </c>
      <c r="Y400" s="99" t="e">
        <f>IF(#REF!="","",#REF!)</f>
        <v>#REF!</v>
      </c>
      <c r="Z400" s="99" t="e">
        <f>IF(#REF!="","",#REF!)</f>
        <v>#REF!</v>
      </c>
      <c r="AA400" s="98" t="e">
        <f>IF(#REF!="","",#REF!)</f>
        <v>#REF!</v>
      </c>
      <c r="AB400" s="98" t="e">
        <f>IF(#REF!="","",#REF!)</f>
        <v>#REF!</v>
      </c>
      <c r="AC400" s="98" t="e">
        <f>IF(#REF!="","",#REF!)</f>
        <v>#REF!</v>
      </c>
    </row>
    <row r="401" spans="1:29" x14ac:dyDescent="0.25">
      <c r="A401" s="98" t="e">
        <f>IF(#REF!="","",#REF!)</f>
        <v>#REF!</v>
      </c>
      <c r="B401" s="99" t="e">
        <f>IF(#REF!="","",#REF!)</f>
        <v>#REF!</v>
      </c>
      <c r="C401" s="98" t="e">
        <f>IF(#REF!="","",#REF!)</f>
        <v>#REF!</v>
      </c>
      <c r="D401" s="98" t="e">
        <f>IF(#REF!="","",#REF!)</f>
        <v>#REF!</v>
      </c>
      <c r="E401" s="98" t="e">
        <f>IF(#REF!="","",#REF!)</f>
        <v>#REF!</v>
      </c>
      <c r="F401" s="98" t="e">
        <f>IF(#REF!="","",#REF!)</f>
        <v>#REF!</v>
      </c>
      <c r="G401" s="99" t="e">
        <f>IF(#REF!="","",#REF!)</f>
        <v>#REF!</v>
      </c>
      <c r="H401" s="99" t="e">
        <f>CONCATENATE(#REF!, "-R",#REF!)</f>
        <v>#REF!</v>
      </c>
      <c r="I401" s="99" t="e">
        <f>IF(#REF!="","",#REF!)</f>
        <v>#REF!</v>
      </c>
      <c r="J401" s="99" t="e">
        <f>IF(#REF!="","",#REF!)</f>
        <v>#REF!</v>
      </c>
      <c r="K401" s="115" t="e">
        <f>IF(#REF!="","",#REF!)</f>
        <v>#REF!</v>
      </c>
      <c r="L401" s="99" t="e">
        <f>IF(#REF!="","",#REF!)</f>
        <v>#REF!</v>
      </c>
      <c r="M401" s="99" t="e">
        <f>IF(#REF!="","",#REF!)</f>
        <v>#REF!</v>
      </c>
      <c r="N401" s="99" t="e">
        <f t="shared" si="12"/>
        <v>#REF!</v>
      </c>
      <c r="O401" s="99" t="e">
        <f>#REF!</f>
        <v>#REF!</v>
      </c>
      <c r="P401" s="98" t="e">
        <f>#REF!</f>
        <v>#REF!</v>
      </c>
      <c r="Q401" s="99" t="e">
        <f t="shared" si="13"/>
        <v>#REF!</v>
      </c>
      <c r="R401" s="98" t="e">
        <f>IF(#REF!="","",#REF!)</f>
        <v>#REF!</v>
      </c>
      <c r="S401" s="98" t="e">
        <f>IF(#REF!="","",#REF!)</f>
        <v>#REF!</v>
      </c>
      <c r="T401" s="98" t="e">
        <f>IF(#REF!="","",#REF!)</f>
        <v>#REF!</v>
      </c>
      <c r="U401" s="98" t="e">
        <f>IF(#REF!="","",#REF!)</f>
        <v>#REF!</v>
      </c>
      <c r="V401" s="98" t="e">
        <f>IF(#REF!="","",#REF!)</f>
        <v>#REF!</v>
      </c>
      <c r="W401" s="98" t="e">
        <f>IF(#REF!="","",#REF!)</f>
        <v>#REF!</v>
      </c>
      <c r="X401" s="99" t="e">
        <f>IF(#REF!="","",#REF!)</f>
        <v>#REF!</v>
      </c>
      <c r="Y401" s="99" t="e">
        <f>IF(#REF!="","",#REF!)</f>
        <v>#REF!</v>
      </c>
      <c r="Z401" s="99" t="e">
        <f>IF(#REF!="","",#REF!)</f>
        <v>#REF!</v>
      </c>
      <c r="AA401" s="98" t="e">
        <f>IF(#REF!="","",#REF!)</f>
        <v>#REF!</v>
      </c>
      <c r="AB401" s="98" t="e">
        <f>IF(#REF!="","",#REF!)</f>
        <v>#REF!</v>
      </c>
      <c r="AC401" s="98" t="e">
        <f>IF(#REF!="","",#REF!)</f>
        <v>#REF!</v>
      </c>
    </row>
    <row r="402" spans="1:29" x14ac:dyDescent="0.25">
      <c r="A402" s="98" t="e">
        <f>IF(#REF!="","",#REF!)</f>
        <v>#REF!</v>
      </c>
      <c r="B402" s="99" t="e">
        <f>IF(#REF!="","",#REF!)</f>
        <v>#REF!</v>
      </c>
      <c r="C402" s="98" t="e">
        <f>IF(#REF!="","",#REF!)</f>
        <v>#REF!</v>
      </c>
      <c r="D402" s="98" t="e">
        <f>IF(#REF!="","",#REF!)</f>
        <v>#REF!</v>
      </c>
      <c r="E402" s="98" t="e">
        <f>IF(#REF!="","",#REF!)</f>
        <v>#REF!</v>
      </c>
      <c r="F402" s="98" t="e">
        <f>IF(#REF!="","",#REF!)</f>
        <v>#REF!</v>
      </c>
      <c r="G402" s="99" t="e">
        <f>IF(#REF!="","",#REF!)</f>
        <v>#REF!</v>
      </c>
      <c r="H402" s="99" t="e">
        <f>CONCATENATE(#REF!, "-R",#REF!)</f>
        <v>#REF!</v>
      </c>
      <c r="I402" s="99" t="e">
        <f>IF(#REF!="","",#REF!)</f>
        <v>#REF!</v>
      </c>
      <c r="J402" s="99" t="e">
        <f>IF(#REF!="","",#REF!)</f>
        <v>#REF!</v>
      </c>
      <c r="K402" s="115" t="e">
        <f>IF(#REF!="","",#REF!)</f>
        <v>#REF!</v>
      </c>
      <c r="L402" s="99" t="e">
        <f>IF(#REF!="","",#REF!)</f>
        <v>#REF!</v>
      </c>
      <c r="M402" s="99" t="e">
        <f>IF(#REF!="","",#REF!)</f>
        <v>#REF!</v>
      </c>
      <c r="N402" s="99" t="e">
        <f t="shared" si="12"/>
        <v>#REF!</v>
      </c>
      <c r="O402" s="99" t="e">
        <f>#REF!</f>
        <v>#REF!</v>
      </c>
      <c r="P402" s="98" t="e">
        <f>#REF!</f>
        <v>#REF!</v>
      </c>
      <c r="Q402" s="99" t="e">
        <f t="shared" si="13"/>
        <v>#REF!</v>
      </c>
      <c r="R402" s="98" t="e">
        <f>IF(#REF!="","",#REF!)</f>
        <v>#REF!</v>
      </c>
      <c r="S402" s="98" t="e">
        <f>IF(#REF!="","",#REF!)</f>
        <v>#REF!</v>
      </c>
      <c r="T402" s="98" t="e">
        <f>IF(#REF!="","",#REF!)</f>
        <v>#REF!</v>
      </c>
      <c r="U402" s="98" t="e">
        <f>IF(#REF!="","",#REF!)</f>
        <v>#REF!</v>
      </c>
      <c r="V402" s="98" t="e">
        <f>IF(#REF!="","",#REF!)</f>
        <v>#REF!</v>
      </c>
      <c r="W402" s="98" t="e">
        <f>IF(#REF!="","",#REF!)</f>
        <v>#REF!</v>
      </c>
      <c r="X402" s="99" t="e">
        <f>IF(#REF!="","",#REF!)</f>
        <v>#REF!</v>
      </c>
      <c r="Y402" s="99" t="e">
        <f>IF(#REF!="","",#REF!)</f>
        <v>#REF!</v>
      </c>
      <c r="Z402" s="99" t="e">
        <f>IF(#REF!="","",#REF!)</f>
        <v>#REF!</v>
      </c>
      <c r="AA402" s="98" t="e">
        <f>IF(#REF!="","",#REF!)</f>
        <v>#REF!</v>
      </c>
      <c r="AB402" s="98" t="e">
        <f>IF(#REF!="","",#REF!)</f>
        <v>#REF!</v>
      </c>
      <c r="AC402" s="98" t="e">
        <f>IF(#REF!="","",#REF!)</f>
        <v>#REF!</v>
      </c>
    </row>
    <row r="403" spans="1:29" x14ac:dyDescent="0.25">
      <c r="A403" s="98" t="e">
        <f>IF(#REF!="","",#REF!)</f>
        <v>#REF!</v>
      </c>
      <c r="B403" s="99" t="e">
        <f>IF(#REF!="","",#REF!)</f>
        <v>#REF!</v>
      </c>
      <c r="C403" s="98" t="e">
        <f>IF(#REF!="","",#REF!)</f>
        <v>#REF!</v>
      </c>
      <c r="D403" s="98" t="e">
        <f>IF(#REF!="","",#REF!)</f>
        <v>#REF!</v>
      </c>
      <c r="E403" s="98" t="e">
        <f>IF(#REF!="","",#REF!)</f>
        <v>#REF!</v>
      </c>
      <c r="F403" s="98" t="e">
        <f>IF(#REF!="","",#REF!)</f>
        <v>#REF!</v>
      </c>
      <c r="G403" s="99" t="e">
        <f>IF(#REF!="","",#REF!)</f>
        <v>#REF!</v>
      </c>
      <c r="H403" s="99" t="e">
        <f>CONCATENATE(#REF!, "-R",#REF!)</f>
        <v>#REF!</v>
      </c>
      <c r="I403" s="99" t="e">
        <f>IF(#REF!="","",#REF!)</f>
        <v>#REF!</v>
      </c>
      <c r="J403" s="99" t="e">
        <f>IF(#REF!="","",#REF!)</f>
        <v>#REF!</v>
      </c>
      <c r="K403" s="115" t="e">
        <f>IF(#REF!="","",#REF!)</f>
        <v>#REF!</v>
      </c>
      <c r="L403" s="99" t="e">
        <f>IF(#REF!="","",#REF!)</f>
        <v>#REF!</v>
      </c>
      <c r="M403" s="99" t="e">
        <f>IF(#REF!="","",#REF!)</f>
        <v>#REF!</v>
      </c>
      <c r="N403" s="99" t="e">
        <f t="shared" si="12"/>
        <v>#REF!</v>
      </c>
      <c r="O403" s="99" t="e">
        <f>#REF!</f>
        <v>#REF!</v>
      </c>
      <c r="P403" s="98" t="e">
        <f>#REF!</f>
        <v>#REF!</v>
      </c>
      <c r="Q403" s="99" t="e">
        <f t="shared" si="13"/>
        <v>#REF!</v>
      </c>
      <c r="R403" s="98" t="e">
        <f>IF(#REF!="","",#REF!)</f>
        <v>#REF!</v>
      </c>
      <c r="S403" s="98" t="e">
        <f>IF(#REF!="","",#REF!)</f>
        <v>#REF!</v>
      </c>
      <c r="T403" s="98" t="e">
        <f>IF(#REF!="","",#REF!)</f>
        <v>#REF!</v>
      </c>
      <c r="U403" s="98" t="e">
        <f>IF(#REF!="","",#REF!)</f>
        <v>#REF!</v>
      </c>
      <c r="V403" s="98" t="e">
        <f>IF(#REF!="","",#REF!)</f>
        <v>#REF!</v>
      </c>
      <c r="W403" s="98" t="e">
        <f>IF(#REF!="","",#REF!)</f>
        <v>#REF!</v>
      </c>
      <c r="X403" s="99" t="e">
        <f>IF(#REF!="","",#REF!)</f>
        <v>#REF!</v>
      </c>
      <c r="Y403" s="99" t="e">
        <f>IF(#REF!="","",#REF!)</f>
        <v>#REF!</v>
      </c>
      <c r="Z403" s="99" t="e">
        <f>IF(#REF!="","",#REF!)</f>
        <v>#REF!</v>
      </c>
      <c r="AA403" s="98" t="e">
        <f>IF(#REF!="","",#REF!)</f>
        <v>#REF!</v>
      </c>
      <c r="AB403" s="98" t="e">
        <f>IF(#REF!="","",#REF!)</f>
        <v>#REF!</v>
      </c>
      <c r="AC403" s="98" t="e">
        <f>IF(#REF!="","",#REF!)</f>
        <v>#REF!</v>
      </c>
    </row>
    <row r="404" spans="1:29" x14ac:dyDescent="0.25">
      <c r="A404" s="98" t="e">
        <f>IF(#REF!="","",#REF!)</f>
        <v>#REF!</v>
      </c>
      <c r="B404" s="99" t="e">
        <f>IF(#REF!="","",#REF!)</f>
        <v>#REF!</v>
      </c>
      <c r="C404" s="98" t="e">
        <f>IF(#REF!="","",#REF!)</f>
        <v>#REF!</v>
      </c>
      <c r="D404" s="98" t="e">
        <f>IF(#REF!="","",#REF!)</f>
        <v>#REF!</v>
      </c>
      <c r="E404" s="98" t="e">
        <f>IF(#REF!="","",#REF!)</f>
        <v>#REF!</v>
      </c>
      <c r="F404" s="98" t="e">
        <f>IF(#REF!="","",#REF!)</f>
        <v>#REF!</v>
      </c>
      <c r="G404" s="99" t="e">
        <f>IF(#REF!="","",#REF!)</f>
        <v>#REF!</v>
      </c>
      <c r="H404" s="99" t="e">
        <f>CONCATENATE(#REF!, "-R",#REF!)</f>
        <v>#REF!</v>
      </c>
      <c r="I404" s="99" t="e">
        <f>IF(#REF!="","",#REF!)</f>
        <v>#REF!</v>
      </c>
      <c r="J404" s="99" t="e">
        <f>IF(#REF!="","",#REF!)</f>
        <v>#REF!</v>
      </c>
      <c r="K404" s="115" t="e">
        <f>IF(#REF!="","",#REF!)</f>
        <v>#REF!</v>
      </c>
      <c r="L404" s="99" t="e">
        <f>IF(#REF!="","",#REF!)</f>
        <v>#REF!</v>
      </c>
      <c r="M404" s="99" t="e">
        <f>IF(#REF!="","",#REF!)</f>
        <v>#REF!</v>
      </c>
      <c r="N404" s="99" t="e">
        <f t="shared" si="12"/>
        <v>#REF!</v>
      </c>
      <c r="O404" s="99" t="e">
        <f>#REF!</f>
        <v>#REF!</v>
      </c>
      <c r="P404" s="98" t="e">
        <f>#REF!</f>
        <v>#REF!</v>
      </c>
      <c r="Q404" s="99" t="e">
        <f t="shared" si="13"/>
        <v>#REF!</v>
      </c>
      <c r="R404" s="98" t="e">
        <f>IF(#REF!="","",#REF!)</f>
        <v>#REF!</v>
      </c>
      <c r="S404" s="98" t="e">
        <f>IF(#REF!="","",#REF!)</f>
        <v>#REF!</v>
      </c>
      <c r="T404" s="98" t="e">
        <f>IF(#REF!="","",#REF!)</f>
        <v>#REF!</v>
      </c>
      <c r="U404" s="98" t="e">
        <f>IF(#REF!="","",#REF!)</f>
        <v>#REF!</v>
      </c>
      <c r="V404" s="98" t="e">
        <f>IF(#REF!="","",#REF!)</f>
        <v>#REF!</v>
      </c>
      <c r="W404" s="98" t="e">
        <f>IF(#REF!="","",#REF!)</f>
        <v>#REF!</v>
      </c>
      <c r="X404" s="99" t="e">
        <f>IF(#REF!="","",#REF!)</f>
        <v>#REF!</v>
      </c>
      <c r="Y404" s="99" t="e">
        <f>IF(#REF!="","",#REF!)</f>
        <v>#REF!</v>
      </c>
      <c r="Z404" s="99" t="e">
        <f>IF(#REF!="","",#REF!)</f>
        <v>#REF!</v>
      </c>
      <c r="AA404" s="98" t="e">
        <f>IF(#REF!="","",#REF!)</f>
        <v>#REF!</v>
      </c>
      <c r="AB404" s="98" t="e">
        <f>IF(#REF!="","",#REF!)</f>
        <v>#REF!</v>
      </c>
      <c r="AC404" s="98" t="e">
        <f>IF(#REF!="","",#REF!)</f>
        <v>#REF!</v>
      </c>
    </row>
    <row r="405" spans="1:29" x14ac:dyDescent="0.25">
      <c r="A405" s="98" t="e">
        <f>IF(#REF!="","",#REF!)</f>
        <v>#REF!</v>
      </c>
      <c r="B405" s="99" t="e">
        <f>IF(#REF!="","",#REF!)</f>
        <v>#REF!</v>
      </c>
      <c r="C405" s="98" t="e">
        <f>IF(#REF!="","",#REF!)</f>
        <v>#REF!</v>
      </c>
      <c r="D405" s="98" t="e">
        <f>IF(#REF!="","",#REF!)</f>
        <v>#REF!</v>
      </c>
      <c r="E405" s="98" t="e">
        <f>IF(#REF!="","",#REF!)</f>
        <v>#REF!</v>
      </c>
      <c r="F405" s="98" t="e">
        <f>IF(#REF!="","",#REF!)</f>
        <v>#REF!</v>
      </c>
      <c r="G405" s="99" t="e">
        <f>IF(#REF!="","",#REF!)</f>
        <v>#REF!</v>
      </c>
      <c r="H405" s="99" t="e">
        <f>CONCATENATE(#REF!, "-R",#REF!)</f>
        <v>#REF!</v>
      </c>
      <c r="I405" s="99" t="e">
        <f>IF(#REF!="","",#REF!)</f>
        <v>#REF!</v>
      </c>
      <c r="J405" s="99" t="e">
        <f>IF(#REF!="","",#REF!)</f>
        <v>#REF!</v>
      </c>
      <c r="K405" s="115" t="e">
        <f>IF(#REF!="","",#REF!)</f>
        <v>#REF!</v>
      </c>
      <c r="L405" s="99" t="e">
        <f>IF(#REF!="","",#REF!)</f>
        <v>#REF!</v>
      </c>
      <c r="M405" s="99" t="e">
        <f>IF(#REF!="","",#REF!)</f>
        <v>#REF!</v>
      </c>
      <c r="N405" s="99" t="e">
        <f t="shared" si="12"/>
        <v>#REF!</v>
      </c>
      <c r="O405" s="99" t="e">
        <f>#REF!</f>
        <v>#REF!</v>
      </c>
      <c r="P405" s="98" t="e">
        <f>#REF!</f>
        <v>#REF!</v>
      </c>
      <c r="Q405" s="99" t="e">
        <f t="shared" si="13"/>
        <v>#REF!</v>
      </c>
      <c r="R405" s="98" t="e">
        <f>IF(#REF!="","",#REF!)</f>
        <v>#REF!</v>
      </c>
      <c r="S405" s="98" t="e">
        <f>IF(#REF!="","",#REF!)</f>
        <v>#REF!</v>
      </c>
      <c r="T405" s="98" t="e">
        <f>IF(#REF!="","",#REF!)</f>
        <v>#REF!</v>
      </c>
      <c r="U405" s="98" t="e">
        <f>IF(#REF!="","",#REF!)</f>
        <v>#REF!</v>
      </c>
      <c r="V405" s="98" t="e">
        <f>IF(#REF!="","",#REF!)</f>
        <v>#REF!</v>
      </c>
      <c r="W405" s="98" t="e">
        <f>IF(#REF!="","",#REF!)</f>
        <v>#REF!</v>
      </c>
      <c r="X405" s="99" t="e">
        <f>IF(#REF!="","",#REF!)</f>
        <v>#REF!</v>
      </c>
      <c r="Y405" s="99" t="e">
        <f>IF(#REF!="","",#REF!)</f>
        <v>#REF!</v>
      </c>
      <c r="Z405" s="99" t="e">
        <f>IF(#REF!="","",#REF!)</f>
        <v>#REF!</v>
      </c>
      <c r="AA405" s="98" t="e">
        <f>IF(#REF!="","",#REF!)</f>
        <v>#REF!</v>
      </c>
      <c r="AB405" s="98" t="e">
        <f>IF(#REF!="","",#REF!)</f>
        <v>#REF!</v>
      </c>
      <c r="AC405" s="98" t="e">
        <f>IF(#REF!="","",#REF!)</f>
        <v>#REF!</v>
      </c>
    </row>
    <row r="406" spans="1:29" x14ac:dyDescent="0.25">
      <c r="A406" s="98" t="e">
        <f>IF(#REF!="","",#REF!)</f>
        <v>#REF!</v>
      </c>
      <c r="B406" s="99" t="e">
        <f>IF(#REF!="","",#REF!)</f>
        <v>#REF!</v>
      </c>
      <c r="C406" s="98" t="e">
        <f>IF(#REF!="","",#REF!)</f>
        <v>#REF!</v>
      </c>
      <c r="D406" s="98" t="e">
        <f>IF(#REF!="","",#REF!)</f>
        <v>#REF!</v>
      </c>
      <c r="E406" s="98" t="e">
        <f>IF(#REF!="","",#REF!)</f>
        <v>#REF!</v>
      </c>
      <c r="F406" s="98" t="e">
        <f>IF(#REF!="","",#REF!)</f>
        <v>#REF!</v>
      </c>
      <c r="G406" s="99" t="e">
        <f>IF(#REF!="","",#REF!)</f>
        <v>#REF!</v>
      </c>
      <c r="H406" s="99" t="e">
        <f>CONCATENATE(#REF!, "-R",#REF!)</f>
        <v>#REF!</v>
      </c>
      <c r="I406" s="99" t="e">
        <f>IF(#REF!="","",#REF!)</f>
        <v>#REF!</v>
      </c>
      <c r="J406" s="99" t="e">
        <f>IF(#REF!="","",#REF!)</f>
        <v>#REF!</v>
      </c>
      <c r="K406" s="115" t="e">
        <f>IF(#REF!="","",#REF!)</f>
        <v>#REF!</v>
      </c>
      <c r="L406" s="99" t="e">
        <f>IF(#REF!="","",#REF!)</f>
        <v>#REF!</v>
      </c>
      <c r="M406" s="99" t="e">
        <f>IF(#REF!="","",#REF!)</f>
        <v>#REF!</v>
      </c>
      <c r="N406" s="99" t="e">
        <f t="shared" si="12"/>
        <v>#REF!</v>
      </c>
      <c r="O406" s="99" t="e">
        <f>#REF!</f>
        <v>#REF!</v>
      </c>
      <c r="P406" s="98" t="e">
        <f>#REF!</f>
        <v>#REF!</v>
      </c>
      <c r="Q406" s="99" t="e">
        <f t="shared" si="13"/>
        <v>#REF!</v>
      </c>
      <c r="R406" s="98" t="e">
        <f>IF(#REF!="","",#REF!)</f>
        <v>#REF!</v>
      </c>
      <c r="S406" s="98" t="e">
        <f>IF(#REF!="","",#REF!)</f>
        <v>#REF!</v>
      </c>
      <c r="T406" s="98" t="e">
        <f>IF(#REF!="","",#REF!)</f>
        <v>#REF!</v>
      </c>
      <c r="U406" s="98" t="e">
        <f>IF(#REF!="","",#REF!)</f>
        <v>#REF!</v>
      </c>
      <c r="V406" s="98" t="e">
        <f>IF(#REF!="","",#REF!)</f>
        <v>#REF!</v>
      </c>
      <c r="W406" s="98" t="e">
        <f>IF(#REF!="","",#REF!)</f>
        <v>#REF!</v>
      </c>
      <c r="X406" s="99" t="e">
        <f>IF(#REF!="","",#REF!)</f>
        <v>#REF!</v>
      </c>
      <c r="Y406" s="99" t="e">
        <f>IF(#REF!="","",#REF!)</f>
        <v>#REF!</v>
      </c>
      <c r="Z406" s="99" t="e">
        <f>IF(#REF!="","",#REF!)</f>
        <v>#REF!</v>
      </c>
      <c r="AA406" s="98" t="e">
        <f>IF(#REF!="","",#REF!)</f>
        <v>#REF!</v>
      </c>
      <c r="AB406" s="98" t="e">
        <f>IF(#REF!="","",#REF!)</f>
        <v>#REF!</v>
      </c>
      <c r="AC406" s="98" t="e">
        <f>IF(#REF!="","",#REF!)</f>
        <v>#REF!</v>
      </c>
    </row>
    <row r="407" spans="1:29" x14ac:dyDescent="0.25">
      <c r="A407" s="98" t="e">
        <f>IF(#REF!="","",#REF!)</f>
        <v>#REF!</v>
      </c>
      <c r="B407" s="99" t="e">
        <f>IF(#REF!="","",#REF!)</f>
        <v>#REF!</v>
      </c>
      <c r="C407" s="98" t="e">
        <f>IF(#REF!="","",#REF!)</f>
        <v>#REF!</v>
      </c>
      <c r="D407" s="98" t="e">
        <f>IF(#REF!="","",#REF!)</f>
        <v>#REF!</v>
      </c>
      <c r="E407" s="98" t="e">
        <f>IF(#REF!="","",#REF!)</f>
        <v>#REF!</v>
      </c>
      <c r="F407" s="98" t="e">
        <f>IF(#REF!="","",#REF!)</f>
        <v>#REF!</v>
      </c>
      <c r="G407" s="99" t="e">
        <f>IF(#REF!="","",#REF!)</f>
        <v>#REF!</v>
      </c>
      <c r="H407" s="99" t="e">
        <f>CONCATENATE(#REF!, "-R",#REF!)</f>
        <v>#REF!</v>
      </c>
      <c r="I407" s="99" t="e">
        <f>IF(#REF!="","",#REF!)</f>
        <v>#REF!</v>
      </c>
      <c r="J407" s="99" t="e">
        <f>IF(#REF!="","",#REF!)</f>
        <v>#REF!</v>
      </c>
      <c r="K407" s="115" t="e">
        <f>IF(#REF!="","",#REF!)</f>
        <v>#REF!</v>
      </c>
      <c r="L407" s="99" t="e">
        <f>IF(#REF!="","",#REF!)</f>
        <v>#REF!</v>
      </c>
      <c r="M407" s="99" t="e">
        <f>IF(#REF!="","",#REF!)</f>
        <v>#REF!</v>
      </c>
      <c r="N407" s="99" t="e">
        <f t="shared" si="12"/>
        <v>#REF!</v>
      </c>
      <c r="O407" s="99" t="e">
        <f>#REF!</f>
        <v>#REF!</v>
      </c>
      <c r="P407" s="98" t="e">
        <f>#REF!</f>
        <v>#REF!</v>
      </c>
      <c r="Q407" s="99" t="e">
        <f t="shared" si="13"/>
        <v>#REF!</v>
      </c>
      <c r="R407" s="98" t="e">
        <f>IF(#REF!="","",#REF!)</f>
        <v>#REF!</v>
      </c>
      <c r="S407" s="98" t="e">
        <f>IF(#REF!="","",#REF!)</f>
        <v>#REF!</v>
      </c>
      <c r="T407" s="98" t="e">
        <f>IF(#REF!="","",#REF!)</f>
        <v>#REF!</v>
      </c>
      <c r="U407" s="98" t="e">
        <f>IF(#REF!="","",#REF!)</f>
        <v>#REF!</v>
      </c>
      <c r="V407" s="98" t="e">
        <f>IF(#REF!="","",#REF!)</f>
        <v>#REF!</v>
      </c>
      <c r="W407" s="98" t="e">
        <f>IF(#REF!="","",#REF!)</f>
        <v>#REF!</v>
      </c>
      <c r="X407" s="99" t="e">
        <f>IF(#REF!="","",#REF!)</f>
        <v>#REF!</v>
      </c>
      <c r="Y407" s="99" t="e">
        <f>IF(#REF!="","",#REF!)</f>
        <v>#REF!</v>
      </c>
      <c r="Z407" s="99" t="e">
        <f>IF(#REF!="","",#REF!)</f>
        <v>#REF!</v>
      </c>
      <c r="AA407" s="98" t="e">
        <f>IF(#REF!="","",#REF!)</f>
        <v>#REF!</v>
      </c>
      <c r="AB407" s="98" t="e">
        <f>IF(#REF!="","",#REF!)</f>
        <v>#REF!</v>
      </c>
      <c r="AC407" s="98" t="e">
        <f>IF(#REF!="","",#REF!)</f>
        <v>#REF!</v>
      </c>
    </row>
    <row r="408" spans="1:29" x14ac:dyDescent="0.25">
      <c r="A408" s="98" t="e">
        <f>IF(#REF!="","",#REF!)</f>
        <v>#REF!</v>
      </c>
      <c r="B408" s="99" t="e">
        <f>IF(#REF!="","",#REF!)</f>
        <v>#REF!</v>
      </c>
      <c r="C408" s="98" t="e">
        <f>IF(#REF!="","",#REF!)</f>
        <v>#REF!</v>
      </c>
      <c r="D408" s="98" t="e">
        <f>IF(#REF!="","",#REF!)</f>
        <v>#REF!</v>
      </c>
      <c r="E408" s="98" t="e">
        <f>IF(#REF!="","",#REF!)</f>
        <v>#REF!</v>
      </c>
      <c r="F408" s="98" t="e">
        <f>IF(#REF!="","",#REF!)</f>
        <v>#REF!</v>
      </c>
      <c r="G408" s="99" t="e">
        <f>IF(#REF!="","",#REF!)</f>
        <v>#REF!</v>
      </c>
      <c r="H408" s="99" t="e">
        <f>CONCATENATE(#REF!, "-R",#REF!)</f>
        <v>#REF!</v>
      </c>
      <c r="I408" s="99" t="e">
        <f>IF(#REF!="","",#REF!)</f>
        <v>#REF!</v>
      </c>
      <c r="J408" s="99" t="e">
        <f>IF(#REF!="","",#REF!)</f>
        <v>#REF!</v>
      </c>
      <c r="K408" s="115" t="e">
        <f>IF(#REF!="","",#REF!)</f>
        <v>#REF!</v>
      </c>
      <c r="L408" s="99" t="e">
        <f>IF(#REF!="","",#REF!)</f>
        <v>#REF!</v>
      </c>
      <c r="M408" s="99" t="e">
        <f>IF(#REF!="","",#REF!)</f>
        <v>#REF!</v>
      </c>
      <c r="N408" s="99" t="e">
        <f t="shared" si="12"/>
        <v>#REF!</v>
      </c>
      <c r="O408" s="99" t="e">
        <f>#REF!</f>
        <v>#REF!</v>
      </c>
      <c r="P408" s="98" t="e">
        <f>#REF!</f>
        <v>#REF!</v>
      </c>
      <c r="Q408" s="99" t="e">
        <f t="shared" si="13"/>
        <v>#REF!</v>
      </c>
      <c r="R408" s="98" t="e">
        <f>IF(#REF!="","",#REF!)</f>
        <v>#REF!</v>
      </c>
      <c r="S408" s="98" t="e">
        <f>IF(#REF!="","",#REF!)</f>
        <v>#REF!</v>
      </c>
      <c r="T408" s="98" t="e">
        <f>IF(#REF!="","",#REF!)</f>
        <v>#REF!</v>
      </c>
      <c r="U408" s="98" t="e">
        <f>IF(#REF!="","",#REF!)</f>
        <v>#REF!</v>
      </c>
      <c r="V408" s="98" t="e">
        <f>IF(#REF!="","",#REF!)</f>
        <v>#REF!</v>
      </c>
      <c r="W408" s="98" t="e">
        <f>IF(#REF!="","",#REF!)</f>
        <v>#REF!</v>
      </c>
      <c r="X408" s="99" t="e">
        <f>IF(#REF!="","",#REF!)</f>
        <v>#REF!</v>
      </c>
      <c r="Y408" s="99" t="e">
        <f>IF(#REF!="","",#REF!)</f>
        <v>#REF!</v>
      </c>
      <c r="Z408" s="99" t="e">
        <f>IF(#REF!="","",#REF!)</f>
        <v>#REF!</v>
      </c>
      <c r="AA408" s="98" t="e">
        <f>IF(#REF!="","",#REF!)</f>
        <v>#REF!</v>
      </c>
      <c r="AB408" s="98" t="e">
        <f>IF(#REF!="","",#REF!)</f>
        <v>#REF!</v>
      </c>
      <c r="AC408" s="98" t="e">
        <f>IF(#REF!="","",#REF!)</f>
        <v>#REF!</v>
      </c>
    </row>
    <row r="409" spans="1:29" x14ac:dyDescent="0.25">
      <c r="A409" s="98" t="e">
        <f>IF(#REF!="","",#REF!)</f>
        <v>#REF!</v>
      </c>
      <c r="B409" s="99" t="e">
        <f>IF(#REF!="","",#REF!)</f>
        <v>#REF!</v>
      </c>
      <c r="C409" s="98" t="e">
        <f>IF(#REF!="","",#REF!)</f>
        <v>#REF!</v>
      </c>
      <c r="D409" s="98" t="e">
        <f>IF(#REF!="","",#REF!)</f>
        <v>#REF!</v>
      </c>
      <c r="E409" s="98" t="e">
        <f>IF(#REF!="","",#REF!)</f>
        <v>#REF!</v>
      </c>
      <c r="F409" s="98" t="e">
        <f>IF(#REF!="","",#REF!)</f>
        <v>#REF!</v>
      </c>
      <c r="G409" s="99" t="e">
        <f>IF(#REF!="","",#REF!)</f>
        <v>#REF!</v>
      </c>
      <c r="H409" s="99" t="e">
        <f>CONCATENATE(#REF!, "-R",#REF!)</f>
        <v>#REF!</v>
      </c>
      <c r="I409" s="99" t="e">
        <f>IF(#REF!="","",#REF!)</f>
        <v>#REF!</v>
      </c>
      <c r="J409" s="99" t="e">
        <f>IF(#REF!="","",#REF!)</f>
        <v>#REF!</v>
      </c>
      <c r="K409" s="115" t="e">
        <f>IF(#REF!="","",#REF!)</f>
        <v>#REF!</v>
      </c>
      <c r="L409" s="99" t="e">
        <f>IF(#REF!="","",#REF!)</f>
        <v>#REF!</v>
      </c>
      <c r="M409" s="99" t="e">
        <f>IF(#REF!="","",#REF!)</f>
        <v>#REF!</v>
      </c>
      <c r="N409" s="99" t="e">
        <f t="shared" si="12"/>
        <v>#REF!</v>
      </c>
      <c r="O409" s="99" t="e">
        <f>#REF!</f>
        <v>#REF!</v>
      </c>
      <c r="P409" s="98" t="e">
        <f>#REF!</f>
        <v>#REF!</v>
      </c>
      <c r="Q409" s="99" t="e">
        <f t="shared" si="13"/>
        <v>#REF!</v>
      </c>
      <c r="R409" s="98" t="e">
        <f>IF(#REF!="","",#REF!)</f>
        <v>#REF!</v>
      </c>
      <c r="S409" s="98" t="e">
        <f>IF(#REF!="","",#REF!)</f>
        <v>#REF!</v>
      </c>
      <c r="T409" s="98" t="e">
        <f>IF(#REF!="","",#REF!)</f>
        <v>#REF!</v>
      </c>
      <c r="U409" s="98" t="e">
        <f>IF(#REF!="","",#REF!)</f>
        <v>#REF!</v>
      </c>
      <c r="V409" s="98" t="e">
        <f>IF(#REF!="","",#REF!)</f>
        <v>#REF!</v>
      </c>
      <c r="W409" s="98" t="e">
        <f>IF(#REF!="","",#REF!)</f>
        <v>#REF!</v>
      </c>
      <c r="X409" s="99" t="e">
        <f>IF(#REF!="","",#REF!)</f>
        <v>#REF!</v>
      </c>
      <c r="Y409" s="99" t="e">
        <f>IF(#REF!="","",#REF!)</f>
        <v>#REF!</v>
      </c>
      <c r="Z409" s="99" t="e">
        <f>IF(#REF!="","",#REF!)</f>
        <v>#REF!</v>
      </c>
      <c r="AA409" s="98" t="e">
        <f>IF(#REF!="","",#REF!)</f>
        <v>#REF!</v>
      </c>
      <c r="AB409" s="98" t="e">
        <f>IF(#REF!="","",#REF!)</f>
        <v>#REF!</v>
      </c>
      <c r="AC409" s="98" t="e">
        <f>IF(#REF!="","",#REF!)</f>
        <v>#REF!</v>
      </c>
    </row>
    <row r="410" spans="1:29" x14ac:dyDescent="0.25">
      <c r="A410" s="98" t="e">
        <f>IF(#REF!="","",#REF!)</f>
        <v>#REF!</v>
      </c>
      <c r="B410" s="99" t="e">
        <f>IF(#REF!="","",#REF!)</f>
        <v>#REF!</v>
      </c>
      <c r="C410" s="98" t="e">
        <f>IF(#REF!="","",#REF!)</f>
        <v>#REF!</v>
      </c>
      <c r="D410" s="98" t="e">
        <f>IF(#REF!="","",#REF!)</f>
        <v>#REF!</v>
      </c>
      <c r="E410" s="98" t="e">
        <f>IF(#REF!="","",#REF!)</f>
        <v>#REF!</v>
      </c>
      <c r="F410" s="98" t="e">
        <f>IF(#REF!="","",#REF!)</f>
        <v>#REF!</v>
      </c>
      <c r="G410" s="99" t="e">
        <f>IF(#REF!="","",#REF!)</f>
        <v>#REF!</v>
      </c>
      <c r="H410" s="99" t="e">
        <f>CONCATENATE(#REF!, "-R",#REF!)</f>
        <v>#REF!</v>
      </c>
      <c r="I410" s="99" t="e">
        <f>IF(#REF!="","",#REF!)</f>
        <v>#REF!</v>
      </c>
      <c r="J410" s="99" t="e">
        <f>IF(#REF!="","",#REF!)</f>
        <v>#REF!</v>
      </c>
      <c r="K410" s="115" t="e">
        <f>IF(#REF!="","",#REF!)</f>
        <v>#REF!</v>
      </c>
      <c r="L410" s="99" t="e">
        <f>IF(#REF!="","",#REF!)</f>
        <v>#REF!</v>
      </c>
      <c r="M410" s="99" t="e">
        <f>IF(#REF!="","",#REF!)</f>
        <v>#REF!</v>
      </c>
      <c r="N410" s="99" t="e">
        <f t="shared" si="12"/>
        <v>#REF!</v>
      </c>
      <c r="O410" s="99" t="e">
        <f>#REF!</f>
        <v>#REF!</v>
      </c>
      <c r="P410" s="98" t="e">
        <f>#REF!</f>
        <v>#REF!</v>
      </c>
      <c r="Q410" s="99" t="e">
        <f t="shared" si="13"/>
        <v>#REF!</v>
      </c>
      <c r="R410" s="98" t="e">
        <f>IF(#REF!="","",#REF!)</f>
        <v>#REF!</v>
      </c>
      <c r="S410" s="98" t="e">
        <f>IF(#REF!="","",#REF!)</f>
        <v>#REF!</v>
      </c>
      <c r="T410" s="98" t="e">
        <f>IF(#REF!="","",#REF!)</f>
        <v>#REF!</v>
      </c>
      <c r="U410" s="98" t="e">
        <f>IF(#REF!="","",#REF!)</f>
        <v>#REF!</v>
      </c>
      <c r="V410" s="98" t="e">
        <f>IF(#REF!="","",#REF!)</f>
        <v>#REF!</v>
      </c>
      <c r="W410" s="98" t="e">
        <f>IF(#REF!="","",#REF!)</f>
        <v>#REF!</v>
      </c>
      <c r="X410" s="99" t="e">
        <f>IF(#REF!="","",#REF!)</f>
        <v>#REF!</v>
      </c>
      <c r="Y410" s="99" t="e">
        <f>IF(#REF!="","",#REF!)</f>
        <v>#REF!</v>
      </c>
      <c r="Z410" s="99" t="e">
        <f>IF(#REF!="","",#REF!)</f>
        <v>#REF!</v>
      </c>
      <c r="AA410" s="98" t="e">
        <f>IF(#REF!="","",#REF!)</f>
        <v>#REF!</v>
      </c>
      <c r="AB410" s="98" t="e">
        <f>IF(#REF!="","",#REF!)</f>
        <v>#REF!</v>
      </c>
      <c r="AC410" s="98" t="e">
        <f>IF(#REF!="","",#REF!)</f>
        <v>#REF!</v>
      </c>
    </row>
    <row r="411" spans="1:29" x14ac:dyDescent="0.25">
      <c r="A411" s="98" t="e">
        <f>IF(#REF!="","",#REF!)</f>
        <v>#REF!</v>
      </c>
      <c r="B411" s="99" t="e">
        <f>IF(#REF!="","",#REF!)</f>
        <v>#REF!</v>
      </c>
      <c r="C411" s="98" t="e">
        <f>IF(#REF!="","",#REF!)</f>
        <v>#REF!</v>
      </c>
      <c r="D411" s="98" t="e">
        <f>IF(#REF!="","",#REF!)</f>
        <v>#REF!</v>
      </c>
      <c r="E411" s="98" t="e">
        <f>IF(#REF!="","",#REF!)</f>
        <v>#REF!</v>
      </c>
      <c r="F411" s="98" t="e">
        <f>IF(#REF!="","",#REF!)</f>
        <v>#REF!</v>
      </c>
      <c r="G411" s="99" t="e">
        <f>IF(#REF!="","",#REF!)</f>
        <v>#REF!</v>
      </c>
      <c r="H411" s="99" t="e">
        <f>CONCATENATE(#REF!, "-R",#REF!)</f>
        <v>#REF!</v>
      </c>
      <c r="I411" s="99" t="e">
        <f>IF(#REF!="","",#REF!)</f>
        <v>#REF!</v>
      </c>
      <c r="J411" s="99" t="e">
        <f>IF(#REF!="","",#REF!)</f>
        <v>#REF!</v>
      </c>
      <c r="K411" s="115" t="e">
        <f>IF(#REF!="","",#REF!)</f>
        <v>#REF!</v>
      </c>
      <c r="L411" s="99" t="e">
        <f>IF(#REF!="","",#REF!)</f>
        <v>#REF!</v>
      </c>
      <c r="M411" s="99" t="e">
        <f>IF(#REF!="","",#REF!)</f>
        <v>#REF!</v>
      </c>
      <c r="N411" s="99" t="e">
        <f t="shared" si="12"/>
        <v>#REF!</v>
      </c>
      <c r="O411" s="99" t="e">
        <f>#REF!</f>
        <v>#REF!</v>
      </c>
      <c r="P411" s="98" t="e">
        <f>#REF!</f>
        <v>#REF!</v>
      </c>
      <c r="Q411" s="99" t="e">
        <f t="shared" si="13"/>
        <v>#REF!</v>
      </c>
      <c r="R411" s="98" t="e">
        <f>IF(#REF!="","",#REF!)</f>
        <v>#REF!</v>
      </c>
      <c r="S411" s="98" t="e">
        <f>IF(#REF!="","",#REF!)</f>
        <v>#REF!</v>
      </c>
      <c r="T411" s="98" t="e">
        <f>IF(#REF!="","",#REF!)</f>
        <v>#REF!</v>
      </c>
      <c r="U411" s="98" t="e">
        <f>IF(#REF!="","",#REF!)</f>
        <v>#REF!</v>
      </c>
      <c r="V411" s="98" t="e">
        <f>IF(#REF!="","",#REF!)</f>
        <v>#REF!</v>
      </c>
      <c r="W411" s="98" t="e">
        <f>IF(#REF!="","",#REF!)</f>
        <v>#REF!</v>
      </c>
      <c r="X411" s="99" t="e">
        <f>IF(#REF!="","",#REF!)</f>
        <v>#REF!</v>
      </c>
      <c r="Y411" s="99" t="e">
        <f>IF(#REF!="","",#REF!)</f>
        <v>#REF!</v>
      </c>
      <c r="Z411" s="99" t="e">
        <f>IF(#REF!="","",#REF!)</f>
        <v>#REF!</v>
      </c>
      <c r="AA411" s="98" t="e">
        <f>IF(#REF!="","",#REF!)</f>
        <v>#REF!</v>
      </c>
      <c r="AB411" s="98" t="e">
        <f>IF(#REF!="","",#REF!)</f>
        <v>#REF!</v>
      </c>
      <c r="AC411" s="98" t="e">
        <f>IF(#REF!="","",#REF!)</f>
        <v>#REF!</v>
      </c>
    </row>
    <row r="412" spans="1:29" x14ac:dyDescent="0.25">
      <c r="A412" s="98" t="e">
        <f>IF(#REF!="","",#REF!)</f>
        <v>#REF!</v>
      </c>
      <c r="B412" s="99" t="e">
        <f>IF(#REF!="","",#REF!)</f>
        <v>#REF!</v>
      </c>
      <c r="C412" s="98" t="e">
        <f>IF(#REF!="","",#REF!)</f>
        <v>#REF!</v>
      </c>
      <c r="D412" s="98" t="e">
        <f>IF(#REF!="","",#REF!)</f>
        <v>#REF!</v>
      </c>
      <c r="E412" s="98" t="e">
        <f>IF(#REF!="","",#REF!)</f>
        <v>#REF!</v>
      </c>
      <c r="F412" s="98" t="e">
        <f>IF(#REF!="","",#REF!)</f>
        <v>#REF!</v>
      </c>
      <c r="G412" s="99" t="e">
        <f>IF(#REF!="","",#REF!)</f>
        <v>#REF!</v>
      </c>
      <c r="H412" s="99" t="e">
        <f>CONCATENATE(#REF!, "-R",#REF!)</f>
        <v>#REF!</v>
      </c>
      <c r="I412" s="99" t="e">
        <f>IF(#REF!="","",#REF!)</f>
        <v>#REF!</v>
      </c>
      <c r="J412" s="99" t="e">
        <f>IF(#REF!="","",#REF!)</f>
        <v>#REF!</v>
      </c>
      <c r="K412" s="115" t="e">
        <f>IF(#REF!="","",#REF!)</f>
        <v>#REF!</v>
      </c>
      <c r="L412" s="99" t="e">
        <f>IF(#REF!="","",#REF!)</f>
        <v>#REF!</v>
      </c>
      <c r="M412" s="99" t="e">
        <f>IF(#REF!="","",#REF!)</f>
        <v>#REF!</v>
      </c>
      <c r="N412" s="99" t="e">
        <f t="shared" si="12"/>
        <v>#REF!</v>
      </c>
      <c r="O412" s="99" t="e">
        <f>#REF!</f>
        <v>#REF!</v>
      </c>
      <c r="P412" s="98" t="e">
        <f>#REF!</f>
        <v>#REF!</v>
      </c>
      <c r="Q412" s="99" t="e">
        <f t="shared" si="13"/>
        <v>#REF!</v>
      </c>
      <c r="R412" s="98" t="e">
        <f>IF(#REF!="","",#REF!)</f>
        <v>#REF!</v>
      </c>
      <c r="S412" s="98" t="e">
        <f>IF(#REF!="","",#REF!)</f>
        <v>#REF!</v>
      </c>
      <c r="T412" s="98" t="e">
        <f>IF(#REF!="","",#REF!)</f>
        <v>#REF!</v>
      </c>
      <c r="U412" s="98" t="e">
        <f>IF(#REF!="","",#REF!)</f>
        <v>#REF!</v>
      </c>
      <c r="V412" s="98" t="e">
        <f>IF(#REF!="","",#REF!)</f>
        <v>#REF!</v>
      </c>
      <c r="W412" s="98" t="e">
        <f>IF(#REF!="","",#REF!)</f>
        <v>#REF!</v>
      </c>
      <c r="X412" s="99" t="e">
        <f>IF(#REF!="","",#REF!)</f>
        <v>#REF!</v>
      </c>
      <c r="Y412" s="99" t="e">
        <f>IF(#REF!="","",#REF!)</f>
        <v>#REF!</v>
      </c>
      <c r="Z412" s="99" t="e">
        <f>IF(#REF!="","",#REF!)</f>
        <v>#REF!</v>
      </c>
      <c r="AA412" s="98" t="e">
        <f>IF(#REF!="","",#REF!)</f>
        <v>#REF!</v>
      </c>
      <c r="AB412" s="98" t="e">
        <f>IF(#REF!="","",#REF!)</f>
        <v>#REF!</v>
      </c>
      <c r="AC412" s="98" t="e">
        <f>IF(#REF!="","",#REF!)</f>
        <v>#REF!</v>
      </c>
    </row>
    <row r="413" spans="1:29" x14ac:dyDescent="0.25">
      <c r="A413" s="98" t="e">
        <f>IF(#REF!="","",#REF!)</f>
        <v>#REF!</v>
      </c>
      <c r="B413" s="99" t="e">
        <f>IF(#REF!="","",#REF!)</f>
        <v>#REF!</v>
      </c>
      <c r="C413" s="98" t="e">
        <f>IF(#REF!="","",#REF!)</f>
        <v>#REF!</v>
      </c>
      <c r="D413" s="98" t="e">
        <f>IF(#REF!="","",#REF!)</f>
        <v>#REF!</v>
      </c>
      <c r="E413" s="98" t="e">
        <f>IF(#REF!="","",#REF!)</f>
        <v>#REF!</v>
      </c>
      <c r="F413" s="98" t="e">
        <f>IF(#REF!="","",#REF!)</f>
        <v>#REF!</v>
      </c>
      <c r="G413" s="99" t="e">
        <f>IF(#REF!="","",#REF!)</f>
        <v>#REF!</v>
      </c>
      <c r="H413" s="99" t="e">
        <f>CONCATENATE(#REF!, "-R",#REF!)</f>
        <v>#REF!</v>
      </c>
      <c r="I413" s="99" t="e">
        <f>IF(#REF!="","",#REF!)</f>
        <v>#REF!</v>
      </c>
      <c r="J413" s="99" t="e">
        <f>IF(#REF!="","",#REF!)</f>
        <v>#REF!</v>
      </c>
      <c r="K413" s="115" t="e">
        <f>IF(#REF!="","",#REF!)</f>
        <v>#REF!</v>
      </c>
      <c r="L413" s="99" t="e">
        <f>IF(#REF!="","",#REF!)</f>
        <v>#REF!</v>
      </c>
      <c r="M413" s="99" t="e">
        <f>IF(#REF!="","",#REF!)</f>
        <v>#REF!</v>
      </c>
      <c r="N413" s="99" t="e">
        <f t="shared" si="12"/>
        <v>#REF!</v>
      </c>
      <c r="O413" s="99" t="e">
        <f>#REF!</f>
        <v>#REF!</v>
      </c>
      <c r="P413" s="98" t="e">
        <f>#REF!</f>
        <v>#REF!</v>
      </c>
      <c r="Q413" s="99" t="e">
        <f t="shared" si="13"/>
        <v>#REF!</v>
      </c>
      <c r="R413" s="98" t="e">
        <f>IF(#REF!="","",#REF!)</f>
        <v>#REF!</v>
      </c>
      <c r="S413" s="98" t="e">
        <f>IF(#REF!="","",#REF!)</f>
        <v>#REF!</v>
      </c>
      <c r="T413" s="98" t="e">
        <f>IF(#REF!="","",#REF!)</f>
        <v>#REF!</v>
      </c>
      <c r="U413" s="98" t="e">
        <f>IF(#REF!="","",#REF!)</f>
        <v>#REF!</v>
      </c>
      <c r="V413" s="98" t="e">
        <f>IF(#REF!="","",#REF!)</f>
        <v>#REF!</v>
      </c>
      <c r="W413" s="98" t="e">
        <f>IF(#REF!="","",#REF!)</f>
        <v>#REF!</v>
      </c>
      <c r="X413" s="99" t="e">
        <f>IF(#REF!="","",#REF!)</f>
        <v>#REF!</v>
      </c>
      <c r="Y413" s="99" t="e">
        <f>IF(#REF!="","",#REF!)</f>
        <v>#REF!</v>
      </c>
      <c r="Z413" s="99" t="e">
        <f>IF(#REF!="","",#REF!)</f>
        <v>#REF!</v>
      </c>
      <c r="AA413" s="98" t="e">
        <f>IF(#REF!="","",#REF!)</f>
        <v>#REF!</v>
      </c>
      <c r="AB413" s="98" t="e">
        <f>IF(#REF!="","",#REF!)</f>
        <v>#REF!</v>
      </c>
      <c r="AC413" s="98" t="e">
        <f>IF(#REF!="","",#REF!)</f>
        <v>#REF!</v>
      </c>
    </row>
    <row r="414" spans="1:29" x14ac:dyDescent="0.25">
      <c r="A414" s="98" t="e">
        <f>IF(#REF!="","",#REF!)</f>
        <v>#REF!</v>
      </c>
      <c r="B414" s="99" t="e">
        <f>IF(#REF!="","",#REF!)</f>
        <v>#REF!</v>
      </c>
      <c r="C414" s="98" t="e">
        <f>IF(#REF!="","",#REF!)</f>
        <v>#REF!</v>
      </c>
      <c r="D414" s="98" t="e">
        <f>IF(#REF!="","",#REF!)</f>
        <v>#REF!</v>
      </c>
      <c r="E414" s="98" t="e">
        <f>IF(#REF!="","",#REF!)</f>
        <v>#REF!</v>
      </c>
      <c r="F414" s="98" t="e">
        <f>IF(#REF!="","",#REF!)</f>
        <v>#REF!</v>
      </c>
      <c r="G414" s="99" t="e">
        <f>IF(#REF!="","",#REF!)</f>
        <v>#REF!</v>
      </c>
      <c r="H414" s="99" t="e">
        <f>CONCATENATE(#REF!, "-R",#REF!)</f>
        <v>#REF!</v>
      </c>
      <c r="I414" s="99" t="e">
        <f>IF(#REF!="","",#REF!)</f>
        <v>#REF!</v>
      </c>
      <c r="J414" s="99" t="e">
        <f>IF(#REF!="","",#REF!)</f>
        <v>#REF!</v>
      </c>
      <c r="K414" s="115" t="e">
        <f>IF(#REF!="","",#REF!)</f>
        <v>#REF!</v>
      </c>
      <c r="L414" s="99" t="e">
        <f>IF(#REF!="","",#REF!)</f>
        <v>#REF!</v>
      </c>
      <c r="M414" s="99" t="e">
        <f>IF(#REF!="","",#REF!)</f>
        <v>#REF!</v>
      </c>
      <c r="N414" s="99" t="e">
        <f t="shared" si="12"/>
        <v>#REF!</v>
      </c>
      <c r="O414" s="99" t="e">
        <f>#REF!</f>
        <v>#REF!</v>
      </c>
      <c r="P414" s="98" t="e">
        <f>#REF!</f>
        <v>#REF!</v>
      </c>
      <c r="Q414" s="99" t="e">
        <f t="shared" si="13"/>
        <v>#REF!</v>
      </c>
      <c r="R414" s="98" t="e">
        <f>IF(#REF!="","",#REF!)</f>
        <v>#REF!</v>
      </c>
      <c r="S414" s="98" t="e">
        <f>IF(#REF!="","",#REF!)</f>
        <v>#REF!</v>
      </c>
      <c r="T414" s="98" t="e">
        <f>IF(#REF!="","",#REF!)</f>
        <v>#REF!</v>
      </c>
      <c r="U414" s="98" t="e">
        <f>IF(#REF!="","",#REF!)</f>
        <v>#REF!</v>
      </c>
      <c r="V414" s="98" t="e">
        <f>IF(#REF!="","",#REF!)</f>
        <v>#REF!</v>
      </c>
      <c r="W414" s="98" t="e">
        <f>IF(#REF!="","",#REF!)</f>
        <v>#REF!</v>
      </c>
      <c r="X414" s="99" t="e">
        <f>IF(#REF!="","",#REF!)</f>
        <v>#REF!</v>
      </c>
      <c r="Y414" s="99" t="e">
        <f>IF(#REF!="","",#REF!)</f>
        <v>#REF!</v>
      </c>
      <c r="Z414" s="99" t="e">
        <f>IF(#REF!="","",#REF!)</f>
        <v>#REF!</v>
      </c>
      <c r="AA414" s="98" t="e">
        <f>IF(#REF!="","",#REF!)</f>
        <v>#REF!</v>
      </c>
      <c r="AB414" s="98" t="e">
        <f>IF(#REF!="","",#REF!)</f>
        <v>#REF!</v>
      </c>
      <c r="AC414" s="98" t="e">
        <f>IF(#REF!="","",#REF!)</f>
        <v>#REF!</v>
      </c>
    </row>
    <row r="415" spans="1:29" x14ac:dyDescent="0.25">
      <c r="A415" s="98" t="e">
        <f>IF(#REF!="","",#REF!)</f>
        <v>#REF!</v>
      </c>
      <c r="B415" s="99" t="e">
        <f>IF(#REF!="","",#REF!)</f>
        <v>#REF!</v>
      </c>
      <c r="C415" s="98" t="e">
        <f>IF(#REF!="","",#REF!)</f>
        <v>#REF!</v>
      </c>
      <c r="D415" s="98" t="e">
        <f>IF(#REF!="","",#REF!)</f>
        <v>#REF!</v>
      </c>
      <c r="E415" s="98" t="e">
        <f>IF(#REF!="","",#REF!)</f>
        <v>#REF!</v>
      </c>
      <c r="F415" s="98" t="e">
        <f>IF(#REF!="","",#REF!)</f>
        <v>#REF!</v>
      </c>
      <c r="G415" s="99" t="e">
        <f>IF(#REF!="","",#REF!)</f>
        <v>#REF!</v>
      </c>
      <c r="H415" s="99" t="e">
        <f>CONCATENATE(#REF!, "-R",#REF!)</f>
        <v>#REF!</v>
      </c>
      <c r="I415" s="99" t="e">
        <f>IF(#REF!="","",#REF!)</f>
        <v>#REF!</v>
      </c>
      <c r="J415" s="99" t="e">
        <f>IF(#REF!="","",#REF!)</f>
        <v>#REF!</v>
      </c>
      <c r="K415" s="115" t="e">
        <f>IF(#REF!="","",#REF!)</f>
        <v>#REF!</v>
      </c>
      <c r="L415" s="99" t="e">
        <f>IF(#REF!="","",#REF!)</f>
        <v>#REF!</v>
      </c>
      <c r="M415" s="99" t="e">
        <f>IF(#REF!="","",#REF!)</f>
        <v>#REF!</v>
      </c>
      <c r="N415" s="99" t="e">
        <f t="shared" si="12"/>
        <v>#REF!</v>
      </c>
      <c r="O415" s="99" t="e">
        <f>#REF!</f>
        <v>#REF!</v>
      </c>
      <c r="P415" s="98" t="e">
        <f>#REF!</f>
        <v>#REF!</v>
      </c>
      <c r="Q415" s="99" t="e">
        <f t="shared" si="13"/>
        <v>#REF!</v>
      </c>
      <c r="R415" s="98" t="e">
        <f>IF(#REF!="","",#REF!)</f>
        <v>#REF!</v>
      </c>
      <c r="S415" s="98" t="e">
        <f>IF(#REF!="","",#REF!)</f>
        <v>#REF!</v>
      </c>
      <c r="T415" s="98" t="e">
        <f>IF(#REF!="","",#REF!)</f>
        <v>#REF!</v>
      </c>
      <c r="U415" s="98" t="e">
        <f>IF(#REF!="","",#REF!)</f>
        <v>#REF!</v>
      </c>
      <c r="V415" s="98" t="e">
        <f>IF(#REF!="","",#REF!)</f>
        <v>#REF!</v>
      </c>
      <c r="W415" s="98" t="e">
        <f>IF(#REF!="","",#REF!)</f>
        <v>#REF!</v>
      </c>
      <c r="X415" s="99" t="e">
        <f>IF(#REF!="","",#REF!)</f>
        <v>#REF!</v>
      </c>
      <c r="Y415" s="99" t="e">
        <f>IF(#REF!="","",#REF!)</f>
        <v>#REF!</v>
      </c>
      <c r="Z415" s="99" t="e">
        <f>IF(#REF!="","",#REF!)</f>
        <v>#REF!</v>
      </c>
      <c r="AA415" s="98" t="e">
        <f>IF(#REF!="","",#REF!)</f>
        <v>#REF!</v>
      </c>
      <c r="AB415" s="98" t="e">
        <f>IF(#REF!="","",#REF!)</f>
        <v>#REF!</v>
      </c>
      <c r="AC415" s="98" t="e">
        <f>IF(#REF!="","",#REF!)</f>
        <v>#REF!</v>
      </c>
    </row>
    <row r="416" spans="1:29" x14ac:dyDescent="0.25">
      <c r="A416" s="98" t="e">
        <f>IF(#REF!="","",#REF!)</f>
        <v>#REF!</v>
      </c>
      <c r="B416" s="99" t="e">
        <f>IF(#REF!="","",#REF!)</f>
        <v>#REF!</v>
      </c>
      <c r="C416" s="98" t="e">
        <f>IF(#REF!="","",#REF!)</f>
        <v>#REF!</v>
      </c>
      <c r="D416" s="98" t="e">
        <f>IF(#REF!="","",#REF!)</f>
        <v>#REF!</v>
      </c>
      <c r="E416" s="98" t="e">
        <f>IF(#REF!="","",#REF!)</f>
        <v>#REF!</v>
      </c>
      <c r="F416" s="98" t="e">
        <f>IF(#REF!="","",#REF!)</f>
        <v>#REF!</v>
      </c>
      <c r="G416" s="99" t="e">
        <f>IF(#REF!="","",#REF!)</f>
        <v>#REF!</v>
      </c>
      <c r="H416" s="99" t="e">
        <f>CONCATENATE(#REF!, "-R",#REF!)</f>
        <v>#REF!</v>
      </c>
      <c r="I416" s="99" t="e">
        <f>IF(#REF!="","",#REF!)</f>
        <v>#REF!</v>
      </c>
      <c r="J416" s="99" t="e">
        <f>IF(#REF!="","",#REF!)</f>
        <v>#REF!</v>
      </c>
      <c r="K416" s="115" t="e">
        <f>IF(#REF!="","",#REF!)</f>
        <v>#REF!</v>
      </c>
      <c r="L416" s="99" t="e">
        <f>IF(#REF!="","",#REF!)</f>
        <v>#REF!</v>
      </c>
      <c r="M416" s="99" t="e">
        <f>IF(#REF!="","",#REF!)</f>
        <v>#REF!</v>
      </c>
      <c r="N416" s="99" t="e">
        <f t="shared" si="12"/>
        <v>#REF!</v>
      </c>
      <c r="O416" s="99" t="e">
        <f>#REF!</f>
        <v>#REF!</v>
      </c>
      <c r="P416" s="98" t="e">
        <f>#REF!</f>
        <v>#REF!</v>
      </c>
      <c r="Q416" s="99" t="e">
        <f t="shared" si="13"/>
        <v>#REF!</v>
      </c>
      <c r="R416" s="98" t="e">
        <f>IF(#REF!="","",#REF!)</f>
        <v>#REF!</v>
      </c>
      <c r="S416" s="98" t="e">
        <f>IF(#REF!="","",#REF!)</f>
        <v>#REF!</v>
      </c>
      <c r="T416" s="98" t="e">
        <f>IF(#REF!="","",#REF!)</f>
        <v>#REF!</v>
      </c>
      <c r="U416" s="98" t="e">
        <f>IF(#REF!="","",#REF!)</f>
        <v>#REF!</v>
      </c>
      <c r="V416" s="98" t="e">
        <f>IF(#REF!="","",#REF!)</f>
        <v>#REF!</v>
      </c>
      <c r="W416" s="98" t="e">
        <f>IF(#REF!="","",#REF!)</f>
        <v>#REF!</v>
      </c>
      <c r="X416" s="99" t="e">
        <f>IF(#REF!="","",#REF!)</f>
        <v>#REF!</v>
      </c>
      <c r="Y416" s="99" t="e">
        <f>IF(#REF!="","",#REF!)</f>
        <v>#REF!</v>
      </c>
      <c r="Z416" s="99" t="e">
        <f>IF(#REF!="","",#REF!)</f>
        <v>#REF!</v>
      </c>
      <c r="AA416" s="98" t="e">
        <f>IF(#REF!="","",#REF!)</f>
        <v>#REF!</v>
      </c>
      <c r="AB416" s="98" t="e">
        <f>IF(#REF!="","",#REF!)</f>
        <v>#REF!</v>
      </c>
      <c r="AC416" s="98" t="e">
        <f>IF(#REF!="","",#REF!)</f>
        <v>#REF!</v>
      </c>
    </row>
    <row r="417" spans="1:29" x14ac:dyDescent="0.25">
      <c r="A417" s="98" t="e">
        <f>IF(#REF!="","",#REF!)</f>
        <v>#REF!</v>
      </c>
      <c r="B417" s="99" t="e">
        <f>IF(#REF!="","",#REF!)</f>
        <v>#REF!</v>
      </c>
      <c r="C417" s="98" t="e">
        <f>IF(#REF!="","",#REF!)</f>
        <v>#REF!</v>
      </c>
      <c r="D417" s="98" t="e">
        <f>IF(#REF!="","",#REF!)</f>
        <v>#REF!</v>
      </c>
      <c r="E417" s="98" t="e">
        <f>IF(#REF!="","",#REF!)</f>
        <v>#REF!</v>
      </c>
      <c r="F417" s="98" t="e">
        <f>IF(#REF!="","",#REF!)</f>
        <v>#REF!</v>
      </c>
      <c r="G417" s="99" t="e">
        <f>IF(#REF!="","",#REF!)</f>
        <v>#REF!</v>
      </c>
      <c r="H417" s="99" t="e">
        <f>CONCATENATE(#REF!, "-R",#REF!)</f>
        <v>#REF!</v>
      </c>
      <c r="I417" s="99" t="e">
        <f>IF(#REF!="","",#REF!)</f>
        <v>#REF!</v>
      </c>
      <c r="J417" s="99" t="e">
        <f>IF(#REF!="","",#REF!)</f>
        <v>#REF!</v>
      </c>
      <c r="K417" s="115" t="e">
        <f>IF(#REF!="","",#REF!)</f>
        <v>#REF!</v>
      </c>
      <c r="L417" s="99" t="e">
        <f>IF(#REF!="","",#REF!)</f>
        <v>#REF!</v>
      </c>
      <c r="M417" s="99" t="e">
        <f>IF(#REF!="","",#REF!)</f>
        <v>#REF!</v>
      </c>
      <c r="N417" s="99" t="e">
        <f t="shared" si="12"/>
        <v>#REF!</v>
      </c>
      <c r="O417" s="99" t="e">
        <f>#REF!</f>
        <v>#REF!</v>
      </c>
      <c r="P417" s="98" t="e">
        <f>#REF!</f>
        <v>#REF!</v>
      </c>
      <c r="Q417" s="99" t="e">
        <f t="shared" si="13"/>
        <v>#REF!</v>
      </c>
      <c r="R417" s="98" t="e">
        <f>IF(#REF!="","",#REF!)</f>
        <v>#REF!</v>
      </c>
      <c r="S417" s="98" t="e">
        <f>IF(#REF!="","",#REF!)</f>
        <v>#REF!</v>
      </c>
      <c r="T417" s="98" t="e">
        <f>IF(#REF!="","",#REF!)</f>
        <v>#REF!</v>
      </c>
      <c r="U417" s="98" t="e">
        <f>IF(#REF!="","",#REF!)</f>
        <v>#REF!</v>
      </c>
      <c r="V417" s="98" t="e">
        <f>IF(#REF!="","",#REF!)</f>
        <v>#REF!</v>
      </c>
      <c r="W417" s="98" t="e">
        <f>IF(#REF!="","",#REF!)</f>
        <v>#REF!</v>
      </c>
      <c r="X417" s="99" t="e">
        <f>IF(#REF!="","",#REF!)</f>
        <v>#REF!</v>
      </c>
      <c r="Y417" s="99" t="e">
        <f>IF(#REF!="","",#REF!)</f>
        <v>#REF!</v>
      </c>
      <c r="Z417" s="99" t="e">
        <f>IF(#REF!="","",#REF!)</f>
        <v>#REF!</v>
      </c>
      <c r="AA417" s="98" t="e">
        <f>IF(#REF!="","",#REF!)</f>
        <v>#REF!</v>
      </c>
      <c r="AB417" s="98" t="e">
        <f>IF(#REF!="","",#REF!)</f>
        <v>#REF!</v>
      </c>
      <c r="AC417" s="98" t="e">
        <f>IF(#REF!="","",#REF!)</f>
        <v>#REF!</v>
      </c>
    </row>
    <row r="418" spans="1:29" x14ac:dyDescent="0.25">
      <c r="A418" s="98" t="e">
        <f>IF(#REF!="","",#REF!)</f>
        <v>#REF!</v>
      </c>
      <c r="B418" s="99" t="e">
        <f>IF(#REF!="","",#REF!)</f>
        <v>#REF!</v>
      </c>
      <c r="C418" s="98" t="e">
        <f>IF(#REF!="","",#REF!)</f>
        <v>#REF!</v>
      </c>
      <c r="D418" s="98" t="e">
        <f>IF(#REF!="","",#REF!)</f>
        <v>#REF!</v>
      </c>
      <c r="E418" s="98" t="e">
        <f>IF(#REF!="","",#REF!)</f>
        <v>#REF!</v>
      </c>
      <c r="F418" s="98" t="e">
        <f>IF(#REF!="","",#REF!)</f>
        <v>#REF!</v>
      </c>
      <c r="G418" s="99" t="e">
        <f>IF(#REF!="","",#REF!)</f>
        <v>#REF!</v>
      </c>
      <c r="H418" s="99" t="e">
        <f>CONCATENATE(#REF!, "-R",#REF!)</f>
        <v>#REF!</v>
      </c>
      <c r="I418" s="99" t="e">
        <f>IF(#REF!="","",#REF!)</f>
        <v>#REF!</v>
      </c>
      <c r="J418" s="99" t="e">
        <f>IF(#REF!="","",#REF!)</f>
        <v>#REF!</v>
      </c>
      <c r="K418" s="115" t="e">
        <f>IF(#REF!="","",#REF!)</f>
        <v>#REF!</v>
      </c>
      <c r="L418" s="99" t="e">
        <f>IF(#REF!="","",#REF!)</f>
        <v>#REF!</v>
      </c>
      <c r="M418" s="99" t="e">
        <f>IF(#REF!="","",#REF!)</f>
        <v>#REF!</v>
      </c>
      <c r="N418" s="99" t="e">
        <f t="shared" si="12"/>
        <v>#REF!</v>
      </c>
      <c r="O418" s="99" t="e">
        <f>#REF!</f>
        <v>#REF!</v>
      </c>
      <c r="P418" s="98" t="e">
        <f>#REF!</f>
        <v>#REF!</v>
      </c>
      <c r="Q418" s="99" t="e">
        <f t="shared" si="13"/>
        <v>#REF!</v>
      </c>
      <c r="R418" s="98" t="e">
        <f>IF(#REF!="","",#REF!)</f>
        <v>#REF!</v>
      </c>
      <c r="S418" s="98" t="e">
        <f>IF(#REF!="","",#REF!)</f>
        <v>#REF!</v>
      </c>
      <c r="T418" s="98" t="e">
        <f>IF(#REF!="","",#REF!)</f>
        <v>#REF!</v>
      </c>
      <c r="U418" s="98" t="e">
        <f>IF(#REF!="","",#REF!)</f>
        <v>#REF!</v>
      </c>
      <c r="V418" s="98" t="e">
        <f>IF(#REF!="","",#REF!)</f>
        <v>#REF!</v>
      </c>
      <c r="W418" s="98" t="e">
        <f>IF(#REF!="","",#REF!)</f>
        <v>#REF!</v>
      </c>
      <c r="X418" s="99" t="e">
        <f>IF(#REF!="","",#REF!)</f>
        <v>#REF!</v>
      </c>
      <c r="Y418" s="99" t="e">
        <f>IF(#REF!="","",#REF!)</f>
        <v>#REF!</v>
      </c>
      <c r="Z418" s="99" t="e">
        <f>IF(#REF!="","",#REF!)</f>
        <v>#REF!</v>
      </c>
      <c r="AA418" s="98" t="e">
        <f>IF(#REF!="","",#REF!)</f>
        <v>#REF!</v>
      </c>
      <c r="AB418" s="98" t="e">
        <f>IF(#REF!="","",#REF!)</f>
        <v>#REF!</v>
      </c>
      <c r="AC418" s="98" t="e">
        <f>IF(#REF!="","",#REF!)</f>
        <v>#REF!</v>
      </c>
    </row>
    <row r="419" spans="1:29" x14ac:dyDescent="0.25">
      <c r="A419" s="98" t="e">
        <f>IF(#REF!="","",#REF!)</f>
        <v>#REF!</v>
      </c>
      <c r="B419" s="99" t="e">
        <f>IF(#REF!="","",#REF!)</f>
        <v>#REF!</v>
      </c>
      <c r="C419" s="98" t="e">
        <f>IF(#REF!="","",#REF!)</f>
        <v>#REF!</v>
      </c>
      <c r="D419" s="98" t="e">
        <f>IF(#REF!="","",#REF!)</f>
        <v>#REF!</v>
      </c>
      <c r="E419" s="98" t="e">
        <f>IF(#REF!="","",#REF!)</f>
        <v>#REF!</v>
      </c>
      <c r="F419" s="98" t="e">
        <f>IF(#REF!="","",#REF!)</f>
        <v>#REF!</v>
      </c>
      <c r="G419" s="99" t="e">
        <f>IF(#REF!="","",#REF!)</f>
        <v>#REF!</v>
      </c>
      <c r="H419" s="99" t="e">
        <f>CONCATENATE(#REF!, "-R",#REF!)</f>
        <v>#REF!</v>
      </c>
      <c r="I419" s="99" t="e">
        <f>IF(#REF!="","",#REF!)</f>
        <v>#REF!</v>
      </c>
      <c r="J419" s="99" t="e">
        <f>IF(#REF!="","",#REF!)</f>
        <v>#REF!</v>
      </c>
      <c r="K419" s="115" t="e">
        <f>IF(#REF!="","",#REF!)</f>
        <v>#REF!</v>
      </c>
      <c r="L419" s="99" t="e">
        <f>IF(#REF!="","",#REF!)</f>
        <v>#REF!</v>
      </c>
      <c r="M419" s="99" t="e">
        <f>IF(#REF!="","",#REF!)</f>
        <v>#REF!</v>
      </c>
      <c r="N419" s="99" t="e">
        <f t="shared" si="12"/>
        <v>#REF!</v>
      </c>
      <c r="O419" s="99" t="e">
        <f>#REF!</f>
        <v>#REF!</v>
      </c>
      <c r="P419" s="98" t="e">
        <f>#REF!</f>
        <v>#REF!</v>
      </c>
      <c r="Q419" s="99" t="e">
        <f t="shared" si="13"/>
        <v>#REF!</v>
      </c>
      <c r="R419" s="98" t="e">
        <f>IF(#REF!="","",#REF!)</f>
        <v>#REF!</v>
      </c>
      <c r="S419" s="98" t="e">
        <f>IF(#REF!="","",#REF!)</f>
        <v>#REF!</v>
      </c>
      <c r="T419" s="98" t="e">
        <f>IF(#REF!="","",#REF!)</f>
        <v>#REF!</v>
      </c>
      <c r="U419" s="98" t="e">
        <f>IF(#REF!="","",#REF!)</f>
        <v>#REF!</v>
      </c>
      <c r="V419" s="98" t="e">
        <f>IF(#REF!="","",#REF!)</f>
        <v>#REF!</v>
      </c>
      <c r="W419" s="98" t="e">
        <f>IF(#REF!="","",#REF!)</f>
        <v>#REF!</v>
      </c>
      <c r="X419" s="99" t="e">
        <f>IF(#REF!="","",#REF!)</f>
        <v>#REF!</v>
      </c>
      <c r="Y419" s="99" t="e">
        <f>IF(#REF!="","",#REF!)</f>
        <v>#REF!</v>
      </c>
      <c r="Z419" s="99" t="e">
        <f>IF(#REF!="","",#REF!)</f>
        <v>#REF!</v>
      </c>
      <c r="AA419" s="98" t="e">
        <f>IF(#REF!="","",#REF!)</f>
        <v>#REF!</v>
      </c>
      <c r="AB419" s="98" t="e">
        <f>IF(#REF!="","",#REF!)</f>
        <v>#REF!</v>
      </c>
      <c r="AC419" s="98" t="e">
        <f>IF(#REF!="","",#REF!)</f>
        <v>#REF!</v>
      </c>
    </row>
    <row r="420" spans="1:29" x14ac:dyDescent="0.25">
      <c r="A420" s="98" t="e">
        <f>IF(#REF!="","",#REF!)</f>
        <v>#REF!</v>
      </c>
      <c r="B420" s="99" t="e">
        <f>IF(#REF!="","",#REF!)</f>
        <v>#REF!</v>
      </c>
      <c r="C420" s="98" t="e">
        <f>IF(#REF!="","",#REF!)</f>
        <v>#REF!</v>
      </c>
      <c r="D420" s="98" t="e">
        <f>IF(#REF!="","",#REF!)</f>
        <v>#REF!</v>
      </c>
      <c r="E420" s="98" t="e">
        <f>IF(#REF!="","",#REF!)</f>
        <v>#REF!</v>
      </c>
      <c r="F420" s="98" t="e">
        <f>IF(#REF!="","",#REF!)</f>
        <v>#REF!</v>
      </c>
      <c r="G420" s="99" t="e">
        <f>IF(#REF!="","",#REF!)</f>
        <v>#REF!</v>
      </c>
      <c r="H420" s="99" t="e">
        <f>CONCATENATE(#REF!, "-R",#REF!)</f>
        <v>#REF!</v>
      </c>
      <c r="I420" s="99" t="e">
        <f>IF(#REF!="","",#REF!)</f>
        <v>#REF!</v>
      </c>
      <c r="J420" s="99" t="e">
        <f>IF(#REF!="","",#REF!)</f>
        <v>#REF!</v>
      </c>
      <c r="K420" s="115" t="e">
        <f>IF(#REF!="","",#REF!)</f>
        <v>#REF!</v>
      </c>
      <c r="L420" s="99" t="e">
        <f>IF(#REF!="","",#REF!)</f>
        <v>#REF!</v>
      </c>
      <c r="M420" s="99" t="e">
        <f>IF(#REF!="","",#REF!)</f>
        <v>#REF!</v>
      </c>
      <c r="N420" s="99" t="e">
        <f t="shared" si="12"/>
        <v>#REF!</v>
      </c>
      <c r="O420" s="99" t="e">
        <f>#REF!</f>
        <v>#REF!</v>
      </c>
      <c r="P420" s="98" t="e">
        <f>#REF!</f>
        <v>#REF!</v>
      </c>
      <c r="Q420" s="99" t="e">
        <f t="shared" si="13"/>
        <v>#REF!</v>
      </c>
      <c r="R420" s="98" t="e">
        <f>IF(#REF!="","",#REF!)</f>
        <v>#REF!</v>
      </c>
      <c r="S420" s="98" t="e">
        <f>IF(#REF!="","",#REF!)</f>
        <v>#REF!</v>
      </c>
      <c r="T420" s="98" t="e">
        <f>IF(#REF!="","",#REF!)</f>
        <v>#REF!</v>
      </c>
      <c r="U420" s="98" t="e">
        <f>IF(#REF!="","",#REF!)</f>
        <v>#REF!</v>
      </c>
      <c r="V420" s="98" t="e">
        <f>IF(#REF!="","",#REF!)</f>
        <v>#REF!</v>
      </c>
      <c r="W420" s="98" t="e">
        <f>IF(#REF!="","",#REF!)</f>
        <v>#REF!</v>
      </c>
      <c r="X420" s="99" t="e">
        <f>IF(#REF!="","",#REF!)</f>
        <v>#REF!</v>
      </c>
      <c r="Y420" s="99" t="e">
        <f>IF(#REF!="","",#REF!)</f>
        <v>#REF!</v>
      </c>
      <c r="Z420" s="99" t="e">
        <f>IF(#REF!="","",#REF!)</f>
        <v>#REF!</v>
      </c>
      <c r="AA420" s="98" t="e">
        <f>IF(#REF!="","",#REF!)</f>
        <v>#REF!</v>
      </c>
      <c r="AB420" s="98" t="e">
        <f>IF(#REF!="","",#REF!)</f>
        <v>#REF!</v>
      </c>
      <c r="AC420" s="98" t="e">
        <f>IF(#REF!="","",#REF!)</f>
        <v>#REF!</v>
      </c>
    </row>
    <row r="421" spans="1:29" x14ac:dyDescent="0.25">
      <c r="A421" s="98" t="e">
        <f>IF(#REF!="","",#REF!)</f>
        <v>#REF!</v>
      </c>
      <c r="B421" s="99" t="e">
        <f>IF(#REF!="","",#REF!)</f>
        <v>#REF!</v>
      </c>
      <c r="C421" s="98" t="e">
        <f>IF(#REF!="","",#REF!)</f>
        <v>#REF!</v>
      </c>
      <c r="D421" s="98" t="e">
        <f>IF(#REF!="","",#REF!)</f>
        <v>#REF!</v>
      </c>
      <c r="E421" s="98" t="e">
        <f>IF(#REF!="","",#REF!)</f>
        <v>#REF!</v>
      </c>
      <c r="F421" s="98" t="e">
        <f>IF(#REF!="","",#REF!)</f>
        <v>#REF!</v>
      </c>
      <c r="G421" s="99" t="e">
        <f>IF(#REF!="","",#REF!)</f>
        <v>#REF!</v>
      </c>
      <c r="H421" s="99" t="e">
        <f>CONCATENATE(#REF!, "-R",#REF!)</f>
        <v>#REF!</v>
      </c>
      <c r="I421" s="99" t="e">
        <f>IF(#REF!="","",#REF!)</f>
        <v>#REF!</v>
      </c>
      <c r="J421" s="99" t="e">
        <f>IF(#REF!="","",#REF!)</f>
        <v>#REF!</v>
      </c>
      <c r="K421" s="115" t="e">
        <f>IF(#REF!="","",#REF!)</f>
        <v>#REF!</v>
      </c>
      <c r="L421" s="99" t="e">
        <f>IF(#REF!="","",#REF!)</f>
        <v>#REF!</v>
      </c>
      <c r="M421" s="99" t="e">
        <f>IF(#REF!="","",#REF!)</f>
        <v>#REF!</v>
      </c>
      <c r="N421" s="99" t="e">
        <f t="shared" si="12"/>
        <v>#REF!</v>
      </c>
      <c r="O421" s="99" t="e">
        <f>#REF!</f>
        <v>#REF!</v>
      </c>
      <c r="P421" s="98" t="e">
        <f>#REF!</f>
        <v>#REF!</v>
      </c>
      <c r="Q421" s="99" t="e">
        <f t="shared" si="13"/>
        <v>#REF!</v>
      </c>
      <c r="R421" s="98" t="e">
        <f>IF(#REF!="","",#REF!)</f>
        <v>#REF!</v>
      </c>
      <c r="S421" s="98" t="e">
        <f>IF(#REF!="","",#REF!)</f>
        <v>#REF!</v>
      </c>
      <c r="T421" s="98" t="e">
        <f>IF(#REF!="","",#REF!)</f>
        <v>#REF!</v>
      </c>
      <c r="U421" s="98" t="e">
        <f>IF(#REF!="","",#REF!)</f>
        <v>#REF!</v>
      </c>
      <c r="V421" s="98" t="e">
        <f>IF(#REF!="","",#REF!)</f>
        <v>#REF!</v>
      </c>
      <c r="W421" s="98" t="e">
        <f>IF(#REF!="","",#REF!)</f>
        <v>#REF!</v>
      </c>
      <c r="X421" s="99" t="e">
        <f>IF(#REF!="","",#REF!)</f>
        <v>#REF!</v>
      </c>
      <c r="Y421" s="99" t="e">
        <f>IF(#REF!="","",#REF!)</f>
        <v>#REF!</v>
      </c>
      <c r="Z421" s="99" t="e">
        <f>IF(#REF!="","",#REF!)</f>
        <v>#REF!</v>
      </c>
      <c r="AA421" s="98" t="e">
        <f>IF(#REF!="","",#REF!)</f>
        <v>#REF!</v>
      </c>
      <c r="AB421" s="98" t="e">
        <f>IF(#REF!="","",#REF!)</f>
        <v>#REF!</v>
      </c>
      <c r="AC421" s="98" t="e">
        <f>IF(#REF!="","",#REF!)</f>
        <v>#REF!</v>
      </c>
    </row>
    <row r="422" spans="1:29" x14ac:dyDescent="0.25">
      <c r="A422" s="98" t="e">
        <f>IF(#REF!="","",#REF!)</f>
        <v>#REF!</v>
      </c>
      <c r="B422" s="99" t="e">
        <f>IF(#REF!="","",#REF!)</f>
        <v>#REF!</v>
      </c>
      <c r="C422" s="98" t="e">
        <f>IF(#REF!="","",#REF!)</f>
        <v>#REF!</v>
      </c>
      <c r="D422" s="98" t="e">
        <f>IF(#REF!="","",#REF!)</f>
        <v>#REF!</v>
      </c>
      <c r="E422" s="98" t="e">
        <f>IF(#REF!="","",#REF!)</f>
        <v>#REF!</v>
      </c>
      <c r="F422" s="98" t="e">
        <f>IF(#REF!="","",#REF!)</f>
        <v>#REF!</v>
      </c>
      <c r="G422" s="99" t="e">
        <f>IF(#REF!="","",#REF!)</f>
        <v>#REF!</v>
      </c>
      <c r="H422" s="99" t="e">
        <f>CONCATENATE(#REF!, "-R",#REF!)</f>
        <v>#REF!</v>
      </c>
      <c r="I422" s="99" t="e">
        <f>IF(#REF!="","",#REF!)</f>
        <v>#REF!</v>
      </c>
      <c r="J422" s="99" t="e">
        <f>IF(#REF!="","",#REF!)</f>
        <v>#REF!</v>
      </c>
      <c r="K422" s="115" t="e">
        <f>IF(#REF!="","",#REF!)</f>
        <v>#REF!</v>
      </c>
      <c r="L422" s="99" t="e">
        <f>IF(#REF!="","",#REF!)</f>
        <v>#REF!</v>
      </c>
      <c r="M422" s="99" t="e">
        <f>IF(#REF!="","",#REF!)</f>
        <v>#REF!</v>
      </c>
      <c r="N422" s="99" t="e">
        <f t="shared" si="12"/>
        <v>#REF!</v>
      </c>
      <c r="O422" s="99" t="e">
        <f>#REF!</f>
        <v>#REF!</v>
      </c>
      <c r="P422" s="98" t="e">
        <f>#REF!</f>
        <v>#REF!</v>
      </c>
      <c r="Q422" s="99" t="e">
        <f t="shared" si="13"/>
        <v>#REF!</v>
      </c>
      <c r="R422" s="98" t="e">
        <f>IF(#REF!="","",#REF!)</f>
        <v>#REF!</v>
      </c>
      <c r="S422" s="98" t="e">
        <f>IF(#REF!="","",#REF!)</f>
        <v>#REF!</v>
      </c>
      <c r="T422" s="98" t="e">
        <f>IF(#REF!="","",#REF!)</f>
        <v>#REF!</v>
      </c>
      <c r="U422" s="98" t="e">
        <f>IF(#REF!="","",#REF!)</f>
        <v>#REF!</v>
      </c>
      <c r="V422" s="98" t="e">
        <f>IF(#REF!="","",#REF!)</f>
        <v>#REF!</v>
      </c>
      <c r="W422" s="98" t="e">
        <f>IF(#REF!="","",#REF!)</f>
        <v>#REF!</v>
      </c>
      <c r="X422" s="99" t="e">
        <f>IF(#REF!="","",#REF!)</f>
        <v>#REF!</v>
      </c>
      <c r="Y422" s="99" t="e">
        <f>IF(#REF!="","",#REF!)</f>
        <v>#REF!</v>
      </c>
      <c r="Z422" s="99" t="e">
        <f>IF(#REF!="","",#REF!)</f>
        <v>#REF!</v>
      </c>
      <c r="AA422" s="98" t="e">
        <f>IF(#REF!="","",#REF!)</f>
        <v>#REF!</v>
      </c>
      <c r="AB422" s="98" t="e">
        <f>IF(#REF!="","",#REF!)</f>
        <v>#REF!</v>
      </c>
      <c r="AC422" s="98" t="e">
        <f>IF(#REF!="","",#REF!)</f>
        <v>#REF!</v>
      </c>
    </row>
    <row r="423" spans="1:29" x14ac:dyDescent="0.25">
      <c r="A423" s="98" t="e">
        <f>IF(#REF!="","",#REF!)</f>
        <v>#REF!</v>
      </c>
      <c r="B423" s="99" t="e">
        <f>IF(#REF!="","",#REF!)</f>
        <v>#REF!</v>
      </c>
      <c r="C423" s="98" t="e">
        <f>IF(#REF!="","",#REF!)</f>
        <v>#REF!</v>
      </c>
      <c r="D423" s="98" t="e">
        <f>IF(#REF!="","",#REF!)</f>
        <v>#REF!</v>
      </c>
      <c r="E423" s="98" t="e">
        <f>IF(#REF!="","",#REF!)</f>
        <v>#REF!</v>
      </c>
      <c r="F423" s="98" t="e">
        <f>IF(#REF!="","",#REF!)</f>
        <v>#REF!</v>
      </c>
      <c r="G423" s="99" t="e">
        <f>IF(#REF!="","",#REF!)</f>
        <v>#REF!</v>
      </c>
      <c r="H423" s="99" t="e">
        <f>CONCATENATE(#REF!, "-R",#REF!)</f>
        <v>#REF!</v>
      </c>
      <c r="I423" s="99" t="e">
        <f>IF(#REF!="","",#REF!)</f>
        <v>#REF!</v>
      </c>
      <c r="J423" s="99" t="e">
        <f>IF(#REF!="","",#REF!)</f>
        <v>#REF!</v>
      </c>
      <c r="K423" s="115" t="e">
        <f>IF(#REF!="","",#REF!)</f>
        <v>#REF!</v>
      </c>
      <c r="L423" s="99" t="e">
        <f>IF(#REF!="","",#REF!)</f>
        <v>#REF!</v>
      </c>
      <c r="M423" s="99" t="e">
        <f>IF(#REF!="","",#REF!)</f>
        <v>#REF!</v>
      </c>
      <c r="N423" s="99" t="e">
        <f t="shared" si="12"/>
        <v>#REF!</v>
      </c>
      <c r="O423" s="99" t="e">
        <f>#REF!</f>
        <v>#REF!</v>
      </c>
      <c r="P423" s="98" t="e">
        <f>#REF!</f>
        <v>#REF!</v>
      </c>
      <c r="Q423" s="99" t="e">
        <f t="shared" si="13"/>
        <v>#REF!</v>
      </c>
      <c r="R423" s="98" t="e">
        <f>IF(#REF!="","",#REF!)</f>
        <v>#REF!</v>
      </c>
      <c r="S423" s="98" t="e">
        <f>IF(#REF!="","",#REF!)</f>
        <v>#REF!</v>
      </c>
      <c r="T423" s="98" t="e">
        <f>IF(#REF!="","",#REF!)</f>
        <v>#REF!</v>
      </c>
      <c r="U423" s="98" t="e">
        <f>IF(#REF!="","",#REF!)</f>
        <v>#REF!</v>
      </c>
      <c r="V423" s="98" t="e">
        <f>IF(#REF!="","",#REF!)</f>
        <v>#REF!</v>
      </c>
      <c r="W423" s="98" t="e">
        <f>IF(#REF!="","",#REF!)</f>
        <v>#REF!</v>
      </c>
      <c r="X423" s="99" t="e">
        <f>IF(#REF!="","",#REF!)</f>
        <v>#REF!</v>
      </c>
      <c r="Y423" s="99" t="e">
        <f>IF(#REF!="","",#REF!)</f>
        <v>#REF!</v>
      </c>
      <c r="Z423" s="99" t="e">
        <f>IF(#REF!="","",#REF!)</f>
        <v>#REF!</v>
      </c>
      <c r="AA423" s="98" t="e">
        <f>IF(#REF!="","",#REF!)</f>
        <v>#REF!</v>
      </c>
      <c r="AB423" s="98" t="e">
        <f>IF(#REF!="","",#REF!)</f>
        <v>#REF!</v>
      </c>
      <c r="AC423" s="98" t="e">
        <f>IF(#REF!="","",#REF!)</f>
        <v>#REF!</v>
      </c>
    </row>
    <row r="424" spans="1:29" x14ac:dyDescent="0.25">
      <c r="A424" s="98" t="e">
        <f>IF(#REF!="","",#REF!)</f>
        <v>#REF!</v>
      </c>
      <c r="B424" s="99" t="e">
        <f>IF(#REF!="","",#REF!)</f>
        <v>#REF!</v>
      </c>
      <c r="C424" s="98" t="e">
        <f>IF(#REF!="","",#REF!)</f>
        <v>#REF!</v>
      </c>
      <c r="D424" s="98" t="e">
        <f>IF(#REF!="","",#REF!)</f>
        <v>#REF!</v>
      </c>
      <c r="E424" s="98" t="e">
        <f>IF(#REF!="","",#REF!)</f>
        <v>#REF!</v>
      </c>
      <c r="F424" s="98" t="e">
        <f>IF(#REF!="","",#REF!)</f>
        <v>#REF!</v>
      </c>
      <c r="G424" s="99" t="e">
        <f>IF(#REF!="","",#REF!)</f>
        <v>#REF!</v>
      </c>
      <c r="H424" s="99" t="e">
        <f>CONCATENATE(#REF!, "-R",#REF!)</f>
        <v>#REF!</v>
      </c>
      <c r="I424" s="99" t="e">
        <f>IF(#REF!="","",#REF!)</f>
        <v>#REF!</v>
      </c>
      <c r="J424" s="99" t="e">
        <f>IF(#REF!="","",#REF!)</f>
        <v>#REF!</v>
      </c>
      <c r="K424" s="115" t="e">
        <f>IF(#REF!="","",#REF!)</f>
        <v>#REF!</v>
      </c>
      <c r="L424" s="99" t="e">
        <f>IF(#REF!="","",#REF!)</f>
        <v>#REF!</v>
      </c>
      <c r="M424" s="99" t="e">
        <f>IF(#REF!="","",#REF!)</f>
        <v>#REF!</v>
      </c>
      <c r="N424" s="99" t="e">
        <f t="shared" si="12"/>
        <v>#REF!</v>
      </c>
      <c r="O424" s="99" t="e">
        <f>#REF!</f>
        <v>#REF!</v>
      </c>
      <c r="P424" s="98" t="e">
        <f>#REF!</f>
        <v>#REF!</v>
      </c>
      <c r="Q424" s="99" t="e">
        <f t="shared" si="13"/>
        <v>#REF!</v>
      </c>
      <c r="R424" s="98" t="e">
        <f>IF(#REF!="","",#REF!)</f>
        <v>#REF!</v>
      </c>
      <c r="S424" s="98" t="e">
        <f>IF(#REF!="","",#REF!)</f>
        <v>#REF!</v>
      </c>
      <c r="T424" s="98" t="e">
        <f>IF(#REF!="","",#REF!)</f>
        <v>#REF!</v>
      </c>
      <c r="U424" s="98" t="e">
        <f>IF(#REF!="","",#REF!)</f>
        <v>#REF!</v>
      </c>
      <c r="V424" s="98" t="e">
        <f>IF(#REF!="","",#REF!)</f>
        <v>#REF!</v>
      </c>
      <c r="W424" s="98" t="e">
        <f>IF(#REF!="","",#REF!)</f>
        <v>#REF!</v>
      </c>
      <c r="X424" s="99" t="e">
        <f>IF(#REF!="","",#REF!)</f>
        <v>#REF!</v>
      </c>
      <c r="Y424" s="99" t="e">
        <f>IF(#REF!="","",#REF!)</f>
        <v>#REF!</v>
      </c>
      <c r="Z424" s="99" t="e">
        <f>IF(#REF!="","",#REF!)</f>
        <v>#REF!</v>
      </c>
      <c r="AA424" s="98" t="e">
        <f>IF(#REF!="","",#REF!)</f>
        <v>#REF!</v>
      </c>
      <c r="AB424" s="98" t="e">
        <f>IF(#REF!="","",#REF!)</f>
        <v>#REF!</v>
      </c>
      <c r="AC424" s="98" t="e">
        <f>IF(#REF!="","",#REF!)</f>
        <v>#REF!</v>
      </c>
    </row>
    <row r="425" spans="1:29" x14ac:dyDescent="0.25">
      <c r="A425" s="98" t="e">
        <f>IF(#REF!="","",#REF!)</f>
        <v>#REF!</v>
      </c>
      <c r="B425" s="99" t="e">
        <f>IF(#REF!="","",#REF!)</f>
        <v>#REF!</v>
      </c>
      <c r="C425" s="98" t="e">
        <f>IF(#REF!="","",#REF!)</f>
        <v>#REF!</v>
      </c>
      <c r="D425" s="98" t="e">
        <f>IF(#REF!="","",#REF!)</f>
        <v>#REF!</v>
      </c>
      <c r="E425" s="98" t="e">
        <f>IF(#REF!="","",#REF!)</f>
        <v>#REF!</v>
      </c>
      <c r="F425" s="98" t="e">
        <f>IF(#REF!="","",#REF!)</f>
        <v>#REF!</v>
      </c>
      <c r="G425" s="99" t="e">
        <f>IF(#REF!="","",#REF!)</f>
        <v>#REF!</v>
      </c>
      <c r="H425" s="99" t="e">
        <f>CONCATENATE(#REF!, "-R",#REF!)</f>
        <v>#REF!</v>
      </c>
      <c r="I425" s="99" t="e">
        <f>IF(#REF!="","",#REF!)</f>
        <v>#REF!</v>
      </c>
      <c r="J425" s="99" t="e">
        <f>IF(#REF!="","",#REF!)</f>
        <v>#REF!</v>
      </c>
      <c r="K425" s="115" t="e">
        <f>IF(#REF!="","",#REF!)</f>
        <v>#REF!</v>
      </c>
      <c r="L425" s="99" t="e">
        <f>IF(#REF!="","",#REF!)</f>
        <v>#REF!</v>
      </c>
      <c r="M425" s="99" t="e">
        <f>IF(#REF!="","",#REF!)</f>
        <v>#REF!</v>
      </c>
      <c r="N425" s="99" t="e">
        <f t="shared" si="12"/>
        <v>#REF!</v>
      </c>
      <c r="O425" s="99" t="e">
        <f>#REF!</f>
        <v>#REF!</v>
      </c>
      <c r="P425" s="98" t="e">
        <f>#REF!</f>
        <v>#REF!</v>
      </c>
      <c r="Q425" s="99" t="e">
        <f t="shared" si="13"/>
        <v>#REF!</v>
      </c>
      <c r="R425" s="98" t="e">
        <f>IF(#REF!="","",#REF!)</f>
        <v>#REF!</v>
      </c>
      <c r="S425" s="98" t="e">
        <f>IF(#REF!="","",#REF!)</f>
        <v>#REF!</v>
      </c>
      <c r="T425" s="98" t="e">
        <f>IF(#REF!="","",#REF!)</f>
        <v>#REF!</v>
      </c>
      <c r="U425" s="98" t="e">
        <f>IF(#REF!="","",#REF!)</f>
        <v>#REF!</v>
      </c>
      <c r="V425" s="98" t="e">
        <f>IF(#REF!="","",#REF!)</f>
        <v>#REF!</v>
      </c>
      <c r="W425" s="98" t="e">
        <f>IF(#REF!="","",#REF!)</f>
        <v>#REF!</v>
      </c>
      <c r="X425" s="99" t="e">
        <f>IF(#REF!="","",#REF!)</f>
        <v>#REF!</v>
      </c>
      <c r="Y425" s="99" t="e">
        <f>IF(#REF!="","",#REF!)</f>
        <v>#REF!</v>
      </c>
      <c r="Z425" s="99" t="e">
        <f>IF(#REF!="","",#REF!)</f>
        <v>#REF!</v>
      </c>
      <c r="AA425" s="98" t="e">
        <f>IF(#REF!="","",#REF!)</f>
        <v>#REF!</v>
      </c>
      <c r="AB425" s="98" t="e">
        <f>IF(#REF!="","",#REF!)</f>
        <v>#REF!</v>
      </c>
      <c r="AC425" s="98" t="e">
        <f>IF(#REF!="","",#REF!)</f>
        <v>#REF!</v>
      </c>
    </row>
    <row r="426" spans="1:29" x14ac:dyDescent="0.25">
      <c r="A426" s="98" t="e">
        <f>IF(#REF!="","",#REF!)</f>
        <v>#REF!</v>
      </c>
      <c r="B426" s="99" t="e">
        <f>IF(#REF!="","",#REF!)</f>
        <v>#REF!</v>
      </c>
      <c r="C426" s="98" t="e">
        <f>IF(#REF!="","",#REF!)</f>
        <v>#REF!</v>
      </c>
      <c r="D426" s="98" t="e">
        <f>IF(#REF!="","",#REF!)</f>
        <v>#REF!</v>
      </c>
      <c r="E426" s="98" t="e">
        <f>IF(#REF!="","",#REF!)</f>
        <v>#REF!</v>
      </c>
      <c r="F426" s="98" t="e">
        <f>IF(#REF!="","",#REF!)</f>
        <v>#REF!</v>
      </c>
      <c r="G426" s="99" t="e">
        <f>IF(#REF!="","",#REF!)</f>
        <v>#REF!</v>
      </c>
      <c r="H426" s="99" t="e">
        <f>CONCATENATE(#REF!, "-R",#REF!)</f>
        <v>#REF!</v>
      </c>
      <c r="I426" s="99" t="e">
        <f>IF(#REF!="","",#REF!)</f>
        <v>#REF!</v>
      </c>
      <c r="J426" s="99" t="e">
        <f>IF(#REF!="","",#REF!)</f>
        <v>#REF!</v>
      </c>
      <c r="K426" s="115" t="e">
        <f>IF(#REF!="","",#REF!)</f>
        <v>#REF!</v>
      </c>
      <c r="L426" s="99" t="e">
        <f>IF(#REF!="","",#REF!)</f>
        <v>#REF!</v>
      </c>
      <c r="M426" s="99" t="e">
        <f>IF(#REF!="","",#REF!)</f>
        <v>#REF!</v>
      </c>
      <c r="N426" s="99" t="e">
        <f t="shared" si="12"/>
        <v>#REF!</v>
      </c>
      <c r="O426" s="99" t="e">
        <f>#REF!</f>
        <v>#REF!</v>
      </c>
      <c r="P426" s="98" t="e">
        <f>#REF!</f>
        <v>#REF!</v>
      </c>
      <c r="Q426" s="99" t="e">
        <f t="shared" si="13"/>
        <v>#REF!</v>
      </c>
      <c r="R426" s="98" t="e">
        <f>IF(#REF!="","",#REF!)</f>
        <v>#REF!</v>
      </c>
      <c r="S426" s="98" t="e">
        <f>IF(#REF!="","",#REF!)</f>
        <v>#REF!</v>
      </c>
      <c r="T426" s="98" t="e">
        <f>IF(#REF!="","",#REF!)</f>
        <v>#REF!</v>
      </c>
      <c r="U426" s="98" t="e">
        <f>IF(#REF!="","",#REF!)</f>
        <v>#REF!</v>
      </c>
      <c r="V426" s="98" t="e">
        <f>IF(#REF!="","",#REF!)</f>
        <v>#REF!</v>
      </c>
      <c r="W426" s="98" t="e">
        <f>IF(#REF!="","",#REF!)</f>
        <v>#REF!</v>
      </c>
      <c r="X426" s="99" t="e">
        <f>IF(#REF!="","",#REF!)</f>
        <v>#REF!</v>
      </c>
      <c r="Y426" s="99" t="e">
        <f>IF(#REF!="","",#REF!)</f>
        <v>#REF!</v>
      </c>
      <c r="Z426" s="99" t="e">
        <f>IF(#REF!="","",#REF!)</f>
        <v>#REF!</v>
      </c>
      <c r="AA426" s="98" t="e">
        <f>IF(#REF!="","",#REF!)</f>
        <v>#REF!</v>
      </c>
      <c r="AB426" s="98" t="e">
        <f>IF(#REF!="","",#REF!)</f>
        <v>#REF!</v>
      </c>
      <c r="AC426" s="98" t="e">
        <f>IF(#REF!="","",#REF!)</f>
        <v>#REF!</v>
      </c>
    </row>
    <row r="427" spans="1:29" x14ac:dyDescent="0.25">
      <c r="A427" s="98" t="e">
        <f>IF(#REF!="","",#REF!)</f>
        <v>#REF!</v>
      </c>
      <c r="B427" s="99" t="e">
        <f>IF(#REF!="","",#REF!)</f>
        <v>#REF!</v>
      </c>
      <c r="C427" s="98" t="e">
        <f>IF(#REF!="","",#REF!)</f>
        <v>#REF!</v>
      </c>
      <c r="D427" s="98" t="e">
        <f>IF(#REF!="","",#REF!)</f>
        <v>#REF!</v>
      </c>
      <c r="E427" s="98" t="e">
        <f>IF(#REF!="","",#REF!)</f>
        <v>#REF!</v>
      </c>
      <c r="F427" s="98" t="e">
        <f>IF(#REF!="","",#REF!)</f>
        <v>#REF!</v>
      </c>
      <c r="G427" s="99" t="e">
        <f>IF(#REF!="","",#REF!)</f>
        <v>#REF!</v>
      </c>
      <c r="H427" s="99" t="e">
        <f>CONCATENATE(#REF!, "-R",#REF!)</f>
        <v>#REF!</v>
      </c>
      <c r="I427" s="99" t="e">
        <f>IF(#REF!="","",#REF!)</f>
        <v>#REF!</v>
      </c>
      <c r="J427" s="99" t="e">
        <f>IF(#REF!="","",#REF!)</f>
        <v>#REF!</v>
      </c>
      <c r="K427" s="115" t="e">
        <f>IF(#REF!="","",#REF!)</f>
        <v>#REF!</v>
      </c>
      <c r="L427" s="99" t="e">
        <f>IF(#REF!="","",#REF!)</f>
        <v>#REF!</v>
      </c>
      <c r="M427" s="99" t="e">
        <f>IF(#REF!="","",#REF!)</f>
        <v>#REF!</v>
      </c>
      <c r="N427" s="99" t="e">
        <f t="shared" si="12"/>
        <v>#REF!</v>
      </c>
      <c r="O427" s="99" t="e">
        <f>#REF!</f>
        <v>#REF!</v>
      </c>
      <c r="P427" s="98" t="e">
        <f>#REF!</f>
        <v>#REF!</v>
      </c>
      <c r="Q427" s="99" t="e">
        <f t="shared" si="13"/>
        <v>#REF!</v>
      </c>
      <c r="R427" s="98" t="e">
        <f>IF(#REF!="","",#REF!)</f>
        <v>#REF!</v>
      </c>
      <c r="S427" s="98" t="e">
        <f>IF(#REF!="","",#REF!)</f>
        <v>#REF!</v>
      </c>
      <c r="T427" s="98" t="e">
        <f>IF(#REF!="","",#REF!)</f>
        <v>#REF!</v>
      </c>
      <c r="U427" s="98" t="e">
        <f>IF(#REF!="","",#REF!)</f>
        <v>#REF!</v>
      </c>
      <c r="V427" s="98" t="e">
        <f>IF(#REF!="","",#REF!)</f>
        <v>#REF!</v>
      </c>
      <c r="W427" s="98" t="e">
        <f>IF(#REF!="","",#REF!)</f>
        <v>#REF!</v>
      </c>
      <c r="X427" s="99" t="e">
        <f>IF(#REF!="","",#REF!)</f>
        <v>#REF!</v>
      </c>
      <c r="Y427" s="99" t="e">
        <f>IF(#REF!="","",#REF!)</f>
        <v>#REF!</v>
      </c>
      <c r="Z427" s="99" t="e">
        <f>IF(#REF!="","",#REF!)</f>
        <v>#REF!</v>
      </c>
      <c r="AA427" s="98" t="e">
        <f>IF(#REF!="","",#REF!)</f>
        <v>#REF!</v>
      </c>
      <c r="AB427" s="98" t="e">
        <f>IF(#REF!="","",#REF!)</f>
        <v>#REF!</v>
      </c>
      <c r="AC427" s="98" t="e">
        <f>IF(#REF!="","",#REF!)</f>
        <v>#REF!</v>
      </c>
    </row>
    <row r="428" spans="1:29" x14ac:dyDescent="0.25">
      <c r="A428" s="98" t="e">
        <f>IF(#REF!="","",#REF!)</f>
        <v>#REF!</v>
      </c>
      <c r="B428" s="99" t="e">
        <f>IF(#REF!="","",#REF!)</f>
        <v>#REF!</v>
      </c>
      <c r="C428" s="98" t="e">
        <f>IF(#REF!="","",#REF!)</f>
        <v>#REF!</v>
      </c>
      <c r="D428" s="98" t="e">
        <f>IF(#REF!="","",#REF!)</f>
        <v>#REF!</v>
      </c>
      <c r="E428" s="98" t="e">
        <f>IF(#REF!="","",#REF!)</f>
        <v>#REF!</v>
      </c>
      <c r="F428" s="98" t="e">
        <f>IF(#REF!="","",#REF!)</f>
        <v>#REF!</v>
      </c>
      <c r="G428" s="99" t="e">
        <f>IF(#REF!="","",#REF!)</f>
        <v>#REF!</v>
      </c>
      <c r="H428" s="99" t="e">
        <f>CONCATENATE(#REF!, "-R",#REF!)</f>
        <v>#REF!</v>
      </c>
      <c r="I428" s="99" t="e">
        <f>IF(#REF!="","",#REF!)</f>
        <v>#REF!</v>
      </c>
      <c r="J428" s="99" t="e">
        <f>IF(#REF!="","",#REF!)</f>
        <v>#REF!</v>
      </c>
      <c r="K428" s="115" t="e">
        <f>IF(#REF!="","",#REF!)</f>
        <v>#REF!</v>
      </c>
      <c r="L428" s="99" t="e">
        <f>IF(#REF!="","",#REF!)</f>
        <v>#REF!</v>
      </c>
      <c r="M428" s="99" t="e">
        <f>IF(#REF!="","",#REF!)</f>
        <v>#REF!</v>
      </c>
      <c r="N428" s="99" t="e">
        <f t="shared" si="12"/>
        <v>#REF!</v>
      </c>
      <c r="O428" s="99" t="e">
        <f>#REF!</f>
        <v>#REF!</v>
      </c>
      <c r="P428" s="98" t="e">
        <f>#REF!</f>
        <v>#REF!</v>
      </c>
      <c r="Q428" s="99" t="e">
        <f t="shared" si="13"/>
        <v>#REF!</v>
      </c>
      <c r="R428" s="98" t="e">
        <f>IF(#REF!="","",#REF!)</f>
        <v>#REF!</v>
      </c>
      <c r="S428" s="98" t="e">
        <f>IF(#REF!="","",#REF!)</f>
        <v>#REF!</v>
      </c>
      <c r="T428" s="98" t="e">
        <f>IF(#REF!="","",#REF!)</f>
        <v>#REF!</v>
      </c>
      <c r="U428" s="98" t="e">
        <f>IF(#REF!="","",#REF!)</f>
        <v>#REF!</v>
      </c>
      <c r="V428" s="98" t="e">
        <f>IF(#REF!="","",#REF!)</f>
        <v>#REF!</v>
      </c>
      <c r="W428" s="98" t="e">
        <f>IF(#REF!="","",#REF!)</f>
        <v>#REF!</v>
      </c>
      <c r="X428" s="99" t="e">
        <f>IF(#REF!="","",#REF!)</f>
        <v>#REF!</v>
      </c>
      <c r="Y428" s="99" t="e">
        <f>IF(#REF!="","",#REF!)</f>
        <v>#REF!</v>
      </c>
      <c r="Z428" s="99" t="e">
        <f>IF(#REF!="","",#REF!)</f>
        <v>#REF!</v>
      </c>
      <c r="AA428" s="98" t="e">
        <f>IF(#REF!="","",#REF!)</f>
        <v>#REF!</v>
      </c>
      <c r="AB428" s="98" t="e">
        <f>IF(#REF!="","",#REF!)</f>
        <v>#REF!</v>
      </c>
      <c r="AC428" s="98" t="e">
        <f>IF(#REF!="","",#REF!)</f>
        <v>#REF!</v>
      </c>
    </row>
    <row r="429" spans="1:29" x14ac:dyDescent="0.25">
      <c r="A429" s="98" t="e">
        <f>IF(#REF!="","",#REF!)</f>
        <v>#REF!</v>
      </c>
      <c r="B429" s="99" t="e">
        <f>IF(#REF!="","",#REF!)</f>
        <v>#REF!</v>
      </c>
      <c r="C429" s="98" t="e">
        <f>IF(#REF!="","",#REF!)</f>
        <v>#REF!</v>
      </c>
      <c r="D429" s="98" t="e">
        <f>IF(#REF!="","",#REF!)</f>
        <v>#REF!</v>
      </c>
      <c r="E429" s="98" t="e">
        <f>IF(#REF!="","",#REF!)</f>
        <v>#REF!</v>
      </c>
      <c r="F429" s="98" t="e">
        <f>IF(#REF!="","",#REF!)</f>
        <v>#REF!</v>
      </c>
      <c r="G429" s="99" t="e">
        <f>IF(#REF!="","",#REF!)</f>
        <v>#REF!</v>
      </c>
      <c r="H429" s="99" t="e">
        <f>CONCATENATE(#REF!, "-R",#REF!)</f>
        <v>#REF!</v>
      </c>
      <c r="I429" s="99" t="e">
        <f>IF(#REF!="","",#REF!)</f>
        <v>#REF!</v>
      </c>
      <c r="J429" s="99" t="e">
        <f>IF(#REF!="","",#REF!)</f>
        <v>#REF!</v>
      </c>
      <c r="K429" s="115" t="e">
        <f>IF(#REF!="","",#REF!)</f>
        <v>#REF!</v>
      </c>
      <c r="L429" s="99" t="e">
        <f>IF(#REF!="","",#REF!)</f>
        <v>#REF!</v>
      </c>
      <c r="M429" s="99" t="e">
        <f>IF(#REF!="","",#REF!)</f>
        <v>#REF!</v>
      </c>
      <c r="N429" s="99" t="e">
        <f t="shared" si="12"/>
        <v>#REF!</v>
      </c>
      <c r="O429" s="99" t="e">
        <f>#REF!</f>
        <v>#REF!</v>
      </c>
      <c r="P429" s="98" t="e">
        <f>#REF!</f>
        <v>#REF!</v>
      </c>
      <c r="Q429" s="99" t="e">
        <f t="shared" si="13"/>
        <v>#REF!</v>
      </c>
      <c r="R429" s="98" t="e">
        <f>IF(#REF!="","",#REF!)</f>
        <v>#REF!</v>
      </c>
      <c r="S429" s="98" t="e">
        <f>IF(#REF!="","",#REF!)</f>
        <v>#REF!</v>
      </c>
      <c r="T429" s="98" t="e">
        <f>IF(#REF!="","",#REF!)</f>
        <v>#REF!</v>
      </c>
      <c r="U429" s="98" t="e">
        <f>IF(#REF!="","",#REF!)</f>
        <v>#REF!</v>
      </c>
      <c r="V429" s="98" t="e">
        <f>IF(#REF!="","",#REF!)</f>
        <v>#REF!</v>
      </c>
      <c r="W429" s="98" t="e">
        <f>IF(#REF!="","",#REF!)</f>
        <v>#REF!</v>
      </c>
      <c r="X429" s="99" t="e">
        <f>IF(#REF!="","",#REF!)</f>
        <v>#REF!</v>
      </c>
      <c r="Y429" s="99" t="e">
        <f>IF(#REF!="","",#REF!)</f>
        <v>#REF!</v>
      </c>
      <c r="Z429" s="99" t="e">
        <f>IF(#REF!="","",#REF!)</f>
        <v>#REF!</v>
      </c>
      <c r="AA429" s="98" t="e">
        <f>IF(#REF!="","",#REF!)</f>
        <v>#REF!</v>
      </c>
      <c r="AB429" s="98" t="e">
        <f>IF(#REF!="","",#REF!)</f>
        <v>#REF!</v>
      </c>
      <c r="AC429" s="98" t="e">
        <f>IF(#REF!="","",#REF!)</f>
        <v>#REF!</v>
      </c>
    </row>
    <row r="430" spans="1:29" x14ac:dyDescent="0.25">
      <c r="A430" s="98" t="e">
        <f>IF(#REF!="","",#REF!)</f>
        <v>#REF!</v>
      </c>
      <c r="B430" s="99" t="e">
        <f>IF(#REF!="","",#REF!)</f>
        <v>#REF!</v>
      </c>
      <c r="C430" s="98" t="e">
        <f>IF(#REF!="","",#REF!)</f>
        <v>#REF!</v>
      </c>
      <c r="D430" s="98" t="e">
        <f>IF(#REF!="","",#REF!)</f>
        <v>#REF!</v>
      </c>
      <c r="E430" s="98" t="e">
        <f>IF(#REF!="","",#REF!)</f>
        <v>#REF!</v>
      </c>
      <c r="F430" s="98" t="e">
        <f>IF(#REF!="","",#REF!)</f>
        <v>#REF!</v>
      </c>
      <c r="G430" s="99" t="e">
        <f>IF(#REF!="","",#REF!)</f>
        <v>#REF!</v>
      </c>
      <c r="H430" s="99" t="e">
        <f>CONCATENATE(#REF!, "-R",#REF!)</f>
        <v>#REF!</v>
      </c>
      <c r="I430" s="99" t="e">
        <f>IF(#REF!="","",#REF!)</f>
        <v>#REF!</v>
      </c>
      <c r="J430" s="99" t="e">
        <f>IF(#REF!="","",#REF!)</f>
        <v>#REF!</v>
      </c>
      <c r="K430" s="115" t="e">
        <f>IF(#REF!="","",#REF!)</f>
        <v>#REF!</v>
      </c>
      <c r="L430" s="99" t="e">
        <f>IF(#REF!="","",#REF!)</f>
        <v>#REF!</v>
      </c>
      <c r="M430" s="99" t="e">
        <f>IF(#REF!="","",#REF!)</f>
        <v>#REF!</v>
      </c>
      <c r="N430" s="99" t="e">
        <f t="shared" si="12"/>
        <v>#REF!</v>
      </c>
      <c r="O430" s="99" t="e">
        <f>#REF!</f>
        <v>#REF!</v>
      </c>
      <c r="P430" s="98" t="e">
        <f>#REF!</f>
        <v>#REF!</v>
      </c>
      <c r="Q430" s="99" t="e">
        <f t="shared" si="13"/>
        <v>#REF!</v>
      </c>
      <c r="R430" s="98" t="e">
        <f>IF(#REF!="","",#REF!)</f>
        <v>#REF!</v>
      </c>
      <c r="S430" s="98" t="e">
        <f>IF(#REF!="","",#REF!)</f>
        <v>#REF!</v>
      </c>
      <c r="T430" s="98" t="e">
        <f>IF(#REF!="","",#REF!)</f>
        <v>#REF!</v>
      </c>
      <c r="U430" s="98" t="e">
        <f>IF(#REF!="","",#REF!)</f>
        <v>#REF!</v>
      </c>
      <c r="V430" s="98" t="e">
        <f>IF(#REF!="","",#REF!)</f>
        <v>#REF!</v>
      </c>
      <c r="W430" s="98" t="e">
        <f>IF(#REF!="","",#REF!)</f>
        <v>#REF!</v>
      </c>
      <c r="X430" s="99" t="e">
        <f>IF(#REF!="","",#REF!)</f>
        <v>#REF!</v>
      </c>
      <c r="Y430" s="99" t="e">
        <f>IF(#REF!="","",#REF!)</f>
        <v>#REF!</v>
      </c>
      <c r="Z430" s="99" t="e">
        <f>IF(#REF!="","",#REF!)</f>
        <v>#REF!</v>
      </c>
      <c r="AA430" s="98" t="e">
        <f>IF(#REF!="","",#REF!)</f>
        <v>#REF!</v>
      </c>
      <c r="AB430" s="98" t="e">
        <f>IF(#REF!="","",#REF!)</f>
        <v>#REF!</v>
      </c>
      <c r="AC430" s="98" t="e">
        <f>IF(#REF!="","",#REF!)</f>
        <v>#REF!</v>
      </c>
    </row>
    <row r="431" spans="1:29" x14ac:dyDescent="0.25">
      <c r="A431" s="98" t="e">
        <f>IF(#REF!="","",#REF!)</f>
        <v>#REF!</v>
      </c>
      <c r="B431" s="99" t="e">
        <f>IF(#REF!="","",#REF!)</f>
        <v>#REF!</v>
      </c>
      <c r="C431" s="98" t="e">
        <f>IF(#REF!="","",#REF!)</f>
        <v>#REF!</v>
      </c>
      <c r="D431" s="98" t="e">
        <f>IF(#REF!="","",#REF!)</f>
        <v>#REF!</v>
      </c>
      <c r="E431" s="98" t="e">
        <f>IF(#REF!="","",#REF!)</f>
        <v>#REF!</v>
      </c>
      <c r="F431" s="98" t="e">
        <f>IF(#REF!="","",#REF!)</f>
        <v>#REF!</v>
      </c>
      <c r="G431" s="99" t="e">
        <f>IF(#REF!="","",#REF!)</f>
        <v>#REF!</v>
      </c>
      <c r="H431" s="99" t="e">
        <f>CONCATENATE(#REF!, "-R",#REF!)</f>
        <v>#REF!</v>
      </c>
      <c r="I431" s="99" t="e">
        <f>IF(#REF!="","",#REF!)</f>
        <v>#REF!</v>
      </c>
      <c r="J431" s="99" t="e">
        <f>IF(#REF!="","",#REF!)</f>
        <v>#REF!</v>
      </c>
      <c r="K431" s="115" t="e">
        <f>IF(#REF!="","",#REF!)</f>
        <v>#REF!</v>
      </c>
      <c r="L431" s="99" t="e">
        <f>IF(#REF!="","",#REF!)</f>
        <v>#REF!</v>
      </c>
      <c r="M431" s="99" t="e">
        <f>IF(#REF!="","",#REF!)</f>
        <v>#REF!</v>
      </c>
      <c r="N431" s="99" t="e">
        <f t="shared" si="12"/>
        <v>#REF!</v>
      </c>
      <c r="O431" s="99" t="e">
        <f>#REF!</f>
        <v>#REF!</v>
      </c>
      <c r="P431" s="98" t="e">
        <f>#REF!</f>
        <v>#REF!</v>
      </c>
      <c r="Q431" s="99" t="e">
        <f t="shared" si="13"/>
        <v>#REF!</v>
      </c>
      <c r="R431" s="98" t="e">
        <f>IF(#REF!="","",#REF!)</f>
        <v>#REF!</v>
      </c>
      <c r="S431" s="98" t="e">
        <f>IF(#REF!="","",#REF!)</f>
        <v>#REF!</v>
      </c>
      <c r="T431" s="98" t="e">
        <f>IF(#REF!="","",#REF!)</f>
        <v>#REF!</v>
      </c>
      <c r="U431" s="98" t="e">
        <f>IF(#REF!="","",#REF!)</f>
        <v>#REF!</v>
      </c>
      <c r="V431" s="98" t="e">
        <f>IF(#REF!="","",#REF!)</f>
        <v>#REF!</v>
      </c>
      <c r="W431" s="98" t="e">
        <f>IF(#REF!="","",#REF!)</f>
        <v>#REF!</v>
      </c>
      <c r="X431" s="99" t="e">
        <f>IF(#REF!="","",#REF!)</f>
        <v>#REF!</v>
      </c>
      <c r="Y431" s="99" t="e">
        <f>IF(#REF!="","",#REF!)</f>
        <v>#REF!</v>
      </c>
      <c r="Z431" s="99" t="e">
        <f>IF(#REF!="","",#REF!)</f>
        <v>#REF!</v>
      </c>
      <c r="AA431" s="98" t="e">
        <f>IF(#REF!="","",#REF!)</f>
        <v>#REF!</v>
      </c>
      <c r="AB431" s="98" t="e">
        <f>IF(#REF!="","",#REF!)</f>
        <v>#REF!</v>
      </c>
      <c r="AC431" s="98" t="e">
        <f>IF(#REF!="","",#REF!)</f>
        <v>#REF!</v>
      </c>
    </row>
    <row r="432" spans="1:29" x14ac:dyDescent="0.25">
      <c r="A432" s="98" t="e">
        <f>IF(#REF!="","",#REF!)</f>
        <v>#REF!</v>
      </c>
      <c r="B432" s="99" t="e">
        <f>IF(#REF!="","",#REF!)</f>
        <v>#REF!</v>
      </c>
      <c r="C432" s="98" t="e">
        <f>IF(#REF!="","",#REF!)</f>
        <v>#REF!</v>
      </c>
      <c r="D432" s="98" t="e">
        <f>IF(#REF!="","",#REF!)</f>
        <v>#REF!</v>
      </c>
      <c r="E432" s="98" t="e">
        <f>IF(#REF!="","",#REF!)</f>
        <v>#REF!</v>
      </c>
      <c r="F432" s="98" t="e">
        <f>IF(#REF!="","",#REF!)</f>
        <v>#REF!</v>
      </c>
      <c r="G432" s="99" t="e">
        <f>IF(#REF!="","",#REF!)</f>
        <v>#REF!</v>
      </c>
      <c r="H432" s="99" t="e">
        <f>CONCATENATE(#REF!, "-R",#REF!)</f>
        <v>#REF!</v>
      </c>
      <c r="I432" s="99" t="e">
        <f>IF(#REF!="","",#REF!)</f>
        <v>#REF!</v>
      </c>
      <c r="J432" s="99" t="e">
        <f>IF(#REF!="","",#REF!)</f>
        <v>#REF!</v>
      </c>
      <c r="K432" s="115" t="e">
        <f>IF(#REF!="","",#REF!)</f>
        <v>#REF!</v>
      </c>
      <c r="L432" s="99" t="e">
        <f>IF(#REF!="","",#REF!)</f>
        <v>#REF!</v>
      </c>
      <c r="M432" s="99" t="e">
        <f>IF(#REF!="","",#REF!)</f>
        <v>#REF!</v>
      </c>
      <c r="N432" s="99" t="e">
        <f t="shared" si="12"/>
        <v>#REF!</v>
      </c>
      <c r="O432" s="99" t="e">
        <f>#REF!</f>
        <v>#REF!</v>
      </c>
      <c r="P432" s="98" t="e">
        <f>#REF!</f>
        <v>#REF!</v>
      </c>
      <c r="Q432" s="99" t="e">
        <f t="shared" si="13"/>
        <v>#REF!</v>
      </c>
      <c r="R432" s="98" t="e">
        <f>IF(#REF!="","",#REF!)</f>
        <v>#REF!</v>
      </c>
      <c r="S432" s="98" t="e">
        <f>IF(#REF!="","",#REF!)</f>
        <v>#REF!</v>
      </c>
      <c r="T432" s="98" t="e">
        <f>IF(#REF!="","",#REF!)</f>
        <v>#REF!</v>
      </c>
      <c r="U432" s="98" t="e">
        <f>IF(#REF!="","",#REF!)</f>
        <v>#REF!</v>
      </c>
      <c r="V432" s="98" t="e">
        <f>IF(#REF!="","",#REF!)</f>
        <v>#REF!</v>
      </c>
      <c r="W432" s="98" t="e">
        <f>IF(#REF!="","",#REF!)</f>
        <v>#REF!</v>
      </c>
      <c r="X432" s="99" t="e">
        <f>IF(#REF!="","",#REF!)</f>
        <v>#REF!</v>
      </c>
      <c r="Y432" s="99" t="e">
        <f>IF(#REF!="","",#REF!)</f>
        <v>#REF!</v>
      </c>
      <c r="Z432" s="99" t="e">
        <f>IF(#REF!="","",#REF!)</f>
        <v>#REF!</v>
      </c>
      <c r="AA432" s="98" t="e">
        <f>IF(#REF!="","",#REF!)</f>
        <v>#REF!</v>
      </c>
      <c r="AB432" s="98" t="e">
        <f>IF(#REF!="","",#REF!)</f>
        <v>#REF!</v>
      </c>
      <c r="AC432" s="98" t="e">
        <f>IF(#REF!="","",#REF!)</f>
        <v>#REF!</v>
      </c>
    </row>
    <row r="433" spans="1:29" x14ac:dyDescent="0.25">
      <c r="A433" s="98" t="e">
        <f>IF(#REF!="","",#REF!)</f>
        <v>#REF!</v>
      </c>
      <c r="B433" s="99" t="e">
        <f>IF(#REF!="","",#REF!)</f>
        <v>#REF!</v>
      </c>
      <c r="C433" s="98" t="e">
        <f>IF(#REF!="","",#REF!)</f>
        <v>#REF!</v>
      </c>
      <c r="D433" s="98" t="e">
        <f>IF(#REF!="","",#REF!)</f>
        <v>#REF!</v>
      </c>
      <c r="E433" s="98" t="e">
        <f>IF(#REF!="","",#REF!)</f>
        <v>#REF!</v>
      </c>
      <c r="F433" s="98" t="e">
        <f>IF(#REF!="","",#REF!)</f>
        <v>#REF!</v>
      </c>
      <c r="G433" s="99" t="e">
        <f>IF(#REF!="","",#REF!)</f>
        <v>#REF!</v>
      </c>
      <c r="H433" s="99" t="e">
        <f>CONCATENATE(#REF!, "-R",#REF!)</f>
        <v>#REF!</v>
      </c>
      <c r="I433" s="99" t="e">
        <f>IF(#REF!="","",#REF!)</f>
        <v>#REF!</v>
      </c>
      <c r="J433" s="99" t="e">
        <f>IF(#REF!="","",#REF!)</f>
        <v>#REF!</v>
      </c>
      <c r="K433" s="115" t="e">
        <f>IF(#REF!="","",#REF!)</f>
        <v>#REF!</v>
      </c>
      <c r="L433" s="99" t="e">
        <f>IF(#REF!="","",#REF!)</f>
        <v>#REF!</v>
      </c>
      <c r="M433" s="99" t="e">
        <f>IF(#REF!="","",#REF!)</f>
        <v>#REF!</v>
      </c>
      <c r="N433" s="99" t="e">
        <f t="shared" si="12"/>
        <v>#REF!</v>
      </c>
      <c r="O433" s="99" t="e">
        <f>#REF!</f>
        <v>#REF!</v>
      </c>
      <c r="P433" s="98" t="e">
        <f>#REF!</f>
        <v>#REF!</v>
      </c>
      <c r="Q433" s="99" t="e">
        <f t="shared" si="13"/>
        <v>#REF!</v>
      </c>
      <c r="R433" s="98" t="e">
        <f>IF(#REF!="","",#REF!)</f>
        <v>#REF!</v>
      </c>
      <c r="S433" s="98" t="e">
        <f>IF(#REF!="","",#REF!)</f>
        <v>#REF!</v>
      </c>
      <c r="T433" s="98" t="e">
        <f>IF(#REF!="","",#REF!)</f>
        <v>#REF!</v>
      </c>
      <c r="U433" s="98" t="e">
        <f>IF(#REF!="","",#REF!)</f>
        <v>#REF!</v>
      </c>
      <c r="V433" s="98" t="e">
        <f>IF(#REF!="","",#REF!)</f>
        <v>#REF!</v>
      </c>
      <c r="W433" s="98" t="e">
        <f>IF(#REF!="","",#REF!)</f>
        <v>#REF!</v>
      </c>
      <c r="X433" s="99" t="e">
        <f>IF(#REF!="","",#REF!)</f>
        <v>#REF!</v>
      </c>
      <c r="Y433" s="99" t="e">
        <f>IF(#REF!="","",#REF!)</f>
        <v>#REF!</v>
      </c>
      <c r="Z433" s="99" t="e">
        <f>IF(#REF!="","",#REF!)</f>
        <v>#REF!</v>
      </c>
      <c r="AA433" s="98" t="e">
        <f>IF(#REF!="","",#REF!)</f>
        <v>#REF!</v>
      </c>
      <c r="AB433" s="98" t="e">
        <f>IF(#REF!="","",#REF!)</f>
        <v>#REF!</v>
      </c>
      <c r="AC433" s="98" t="e">
        <f>IF(#REF!="","",#REF!)</f>
        <v>#REF!</v>
      </c>
    </row>
    <row r="434" spans="1:29" x14ac:dyDescent="0.25">
      <c r="A434" s="98" t="e">
        <f>IF(#REF!="","",#REF!)</f>
        <v>#REF!</v>
      </c>
      <c r="B434" s="99" t="e">
        <f>IF(#REF!="","",#REF!)</f>
        <v>#REF!</v>
      </c>
      <c r="C434" s="98" t="e">
        <f>IF(#REF!="","",#REF!)</f>
        <v>#REF!</v>
      </c>
      <c r="D434" s="98" t="e">
        <f>IF(#REF!="","",#REF!)</f>
        <v>#REF!</v>
      </c>
      <c r="E434" s="98" t="e">
        <f>IF(#REF!="","",#REF!)</f>
        <v>#REF!</v>
      </c>
      <c r="F434" s="98" t="e">
        <f>IF(#REF!="","",#REF!)</f>
        <v>#REF!</v>
      </c>
      <c r="G434" s="99" t="e">
        <f>IF(#REF!="","",#REF!)</f>
        <v>#REF!</v>
      </c>
      <c r="H434" s="99" t="e">
        <f>CONCATENATE(#REF!, "-R",#REF!)</f>
        <v>#REF!</v>
      </c>
      <c r="I434" s="99" t="e">
        <f>IF(#REF!="","",#REF!)</f>
        <v>#REF!</v>
      </c>
      <c r="J434" s="99" t="e">
        <f>IF(#REF!="","",#REF!)</f>
        <v>#REF!</v>
      </c>
      <c r="K434" s="115" t="e">
        <f>IF(#REF!="","",#REF!)</f>
        <v>#REF!</v>
      </c>
      <c r="L434" s="99" t="e">
        <f>IF(#REF!="","",#REF!)</f>
        <v>#REF!</v>
      </c>
      <c r="M434" s="99" t="e">
        <f>IF(#REF!="","",#REF!)</f>
        <v>#REF!</v>
      </c>
      <c r="N434" s="99" t="e">
        <f t="shared" si="12"/>
        <v>#REF!</v>
      </c>
      <c r="O434" s="99" t="e">
        <f>#REF!</f>
        <v>#REF!</v>
      </c>
      <c r="P434" s="98" t="e">
        <f>#REF!</f>
        <v>#REF!</v>
      </c>
      <c r="Q434" s="99" t="e">
        <f t="shared" si="13"/>
        <v>#REF!</v>
      </c>
      <c r="R434" s="98" t="e">
        <f>IF(#REF!="","",#REF!)</f>
        <v>#REF!</v>
      </c>
      <c r="S434" s="98" t="e">
        <f>IF(#REF!="","",#REF!)</f>
        <v>#REF!</v>
      </c>
      <c r="T434" s="98" t="e">
        <f>IF(#REF!="","",#REF!)</f>
        <v>#REF!</v>
      </c>
      <c r="U434" s="98" t="e">
        <f>IF(#REF!="","",#REF!)</f>
        <v>#REF!</v>
      </c>
      <c r="V434" s="98" t="e">
        <f>IF(#REF!="","",#REF!)</f>
        <v>#REF!</v>
      </c>
      <c r="W434" s="98" t="e">
        <f>IF(#REF!="","",#REF!)</f>
        <v>#REF!</v>
      </c>
      <c r="X434" s="99" t="e">
        <f>IF(#REF!="","",#REF!)</f>
        <v>#REF!</v>
      </c>
      <c r="Y434" s="99" t="e">
        <f>IF(#REF!="","",#REF!)</f>
        <v>#REF!</v>
      </c>
      <c r="Z434" s="99" t="e">
        <f>IF(#REF!="","",#REF!)</f>
        <v>#REF!</v>
      </c>
      <c r="AA434" s="98" t="e">
        <f>IF(#REF!="","",#REF!)</f>
        <v>#REF!</v>
      </c>
      <c r="AB434" s="98" t="e">
        <f>IF(#REF!="","",#REF!)</f>
        <v>#REF!</v>
      </c>
      <c r="AC434" s="98" t="e">
        <f>IF(#REF!="","",#REF!)</f>
        <v>#REF!</v>
      </c>
    </row>
    <row r="435" spans="1:29" x14ac:dyDescent="0.25">
      <c r="A435" s="98" t="e">
        <f>IF(#REF!="","",#REF!)</f>
        <v>#REF!</v>
      </c>
      <c r="B435" s="99" t="e">
        <f>IF(#REF!="","",#REF!)</f>
        <v>#REF!</v>
      </c>
      <c r="C435" s="98" t="e">
        <f>IF(#REF!="","",#REF!)</f>
        <v>#REF!</v>
      </c>
      <c r="D435" s="98" t="e">
        <f>IF(#REF!="","",#REF!)</f>
        <v>#REF!</v>
      </c>
      <c r="E435" s="98" t="e">
        <f>IF(#REF!="","",#REF!)</f>
        <v>#REF!</v>
      </c>
      <c r="F435" s="98" t="e">
        <f>IF(#REF!="","",#REF!)</f>
        <v>#REF!</v>
      </c>
      <c r="G435" s="99" t="e">
        <f>IF(#REF!="","",#REF!)</f>
        <v>#REF!</v>
      </c>
      <c r="H435" s="99" t="e">
        <f>CONCATENATE(#REF!, "-R",#REF!)</f>
        <v>#REF!</v>
      </c>
      <c r="I435" s="99" t="e">
        <f>IF(#REF!="","",#REF!)</f>
        <v>#REF!</v>
      </c>
      <c r="J435" s="99" t="e">
        <f>IF(#REF!="","",#REF!)</f>
        <v>#REF!</v>
      </c>
      <c r="K435" s="115" t="e">
        <f>IF(#REF!="","",#REF!)</f>
        <v>#REF!</v>
      </c>
      <c r="L435" s="99" t="e">
        <f>IF(#REF!="","",#REF!)</f>
        <v>#REF!</v>
      </c>
      <c r="M435" s="99" t="e">
        <f>IF(#REF!="","",#REF!)</f>
        <v>#REF!</v>
      </c>
      <c r="N435" s="99" t="e">
        <f t="shared" si="12"/>
        <v>#REF!</v>
      </c>
      <c r="O435" s="99" t="e">
        <f>#REF!</f>
        <v>#REF!</v>
      </c>
      <c r="P435" s="98" t="e">
        <f>#REF!</f>
        <v>#REF!</v>
      </c>
      <c r="Q435" s="99" t="e">
        <f t="shared" si="13"/>
        <v>#REF!</v>
      </c>
      <c r="R435" s="98" t="e">
        <f>IF(#REF!="","",#REF!)</f>
        <v>#REF!</v>
      </c>
      <c r="S435" s="98" t="e">
        <f>IF(#REF!="","",#REF!)</f>
        <v>#REF!</v>
      </c>
      <c r="T435" s="98" t="e">
        <f>IF(#REF!="","",#REF!)</f>
        <v>#REF!</v>
      </c>
      <c r="U435" s="98" t="e">
        <f>IF(#REF!="","",#REF!)</f>
        <v>#REF!</v>
      </c>
      <c r="V435" s="98" t="e">
        <f>IF(#REF!="","",#REF!)</f>
        <v>#REF!</v>
      </c>
      <c r="W435" s="98" t="e">
        <f>IF(#REF!="","",#REF!)</f>
        <v>#REF!</v>
      </c>
      <c r="X435" s="99" t="e">
        <f>IF(#REF!="","",#REF!)</f>
        <v>#REF!</v>
      </c>
      <c r="Y435" s="99" t="e">
        <f>IF(#REF!="","",#REF!)</f>
        <v>#REF!</v>
      </c>
      <c r="Z435" s="99" t="e">
        <f>IF(#REF!="","",#REF!)</f>
        <v>#REF!</v>
      </c>
      <c r="AA435" s="98" t="e">
        <f>IF(#REF!="","",#REF!)</f>
        <v>#REF!</v>
      </c>
      <c r="AB435" s="98" t="e">
        <f>IF(#REF!="","",#REF!)</f>
        <v>#REF!</v>
      </c>
      <c r="AC435" s="98" t="e">
        <f>IF(#REF!="","",#REF!)</f>
        <v>#REF!</v>
      </c>
    </row>
    <row r="436" spans="1:29" x14ac:dyDescent="0.25">
      <c r="A436" s="98" t="e">
        <f>IF(#REF!="","",#REF!)</f>
        <v>#REF!</v>
      </c>
      <c r="B436" s="99" t="e">
        <f>IF(#REF!="","",#REF!)</f>
        <v>#REF!</v>
      </c>
      <c r="C436" s="98" t="e">
        <f>IF(#REF!="","",#REF!)</f>
        <v>#REF!</v>
      </c>
      <c r="D436" s="98" t="e">
        <f>IF(#REF!="","",#REF!)</f>
        <v>#REF!</v>
      </c>
      <c r="E436" s="98" t="e">
        <f>IF(#REF!="","",#REF!)</f>
        <v>#REF!</v>
      </c>
      <c r="F436" s="98" t="e">
        <f>IF(#REF!="","",#REF!)</f>
        <v>#REF!</v>
      </c>
      <c r="G436" s="99" t="e">
        <f>IF(#REF!="","",#REF!)</f>
        <v>#REF!</v>
      </c>
      <c r="H436" s="99" t="e">
        <f>CONCATENATE(#REF!, "-R",#REF!)</f>
        <v>#REF!</v>
      </c>
      <c r="I436" s="99" t="e">
        <f>IF(#REF!="","",#REF!)</f>
        <v>#REF!</v>
      </c>
      <c r="J436" s="99" t="e">
        <f>IF(#REF!="","",#REF!)</f>
        <v>#REF!</v>
      </c>
      <c r="K436" s="115" t="e">
        <f>IF(#REF!="","",#REF!)</f>
        <v>#REF!</v>
      </c>
      <c r="L436" s="99" t="e">
        <f>IF(#REF!="","",#REF!)</f>
        <v>#REF!</v>
      </c>
      <c r="M436" s="99" t="e">
        <f>IF(#REF!="","",#REF!)</f>
        <v>#REF!</v>
      </c>
      <c r="N436" s="99" t="e">
        <f t="shared" si="12"/>
        <v>#REF!</v>
      </c>
      <c r="O436" s="99" t="e">
        <f>#REF!</f>
        <v>#REF!</v>
      </c>
      <c r="P436" s="98" t="e">
        <f>#REF!</f>
        <v>#REF!</v>
      </c>
      <c r="Q436" s="99" t="e">
        <f t="shared" si="13"/>
        <v>#REF!</v>
      </c>
      <c r="R436" s="98" t="e">
        <f>IF(#REF!="","",#REF!)</f>
        <v>#REF!</v>
      </c>
      <c r="S436" s="98" t="e">
        <f>IF(#REF!="","",#REF!)</f>
        <v>#REF!</v>
      </c>
      <c r="T436" s="98" t="e">
        <f>IF(#REF!="","",#REF!)</f>
        <v>#REF!</v>
      </c>
      <c r="U436" s="98" t="e">
        <f>IF(#REF!="","",#REF!)</f>
        <v>#REF!</v>
      </c>
      <c r="V436" s="98" t="e">
        <f>IF(#REF!="","",#REF!)</f>
        <v>#REF!</v>
      </c>
      <c r="W436" s="98" t="e">
        <f>IF(#REF!="","",#REF!)</f>
        <v>#REF!</v>
      </c>
      <c r="X436" s="99" t="e">
        <f>IF(#REF!="","",#REF!)</f>
        <v>#REF!</v>
      </c>
      <c r="Y436" s="99" t="e">
        <f>IF(#REF!="","",#REF!)</f>
        <v>#REF!</v>
      </c>
      <c r="Z436" s="99" t="e">
        <f>IF(#REF!="","",#REF!)</f>
        <v>#REF!</v>
      </c>
      <c r="AA436" s="98" t="e">
        <f>IF(#REF!="","",#REF!)</f>
        <v>#REF!</v>
      </c>
      <c r="AB436" s="98" t="e">
        <f>IF(#REF!="","",#REF!)</f>
        <v>#REF!</v>
      </c>
      <c r="AC436" s="98" t="e">
        <f>IF(#REF!="","",#REF!)</f>
        <v>#REF!</v>
      </c>
    </row>
    <row r="437" spans="1:29" x14ac:dyDescent="0.25">
      <c r="A437" s="98" t="e">
        <f>IF(#REF!="","",#REF!)</f>
        <v>#REF!</v>
      </c>
      <c r="B437" s="99" t="e">
        <f>IF(#REF!="","",#REF!)</f>
        <v>#REF!</v>
      </c>
      <c r="C437" s="98" t="e">
        <f>IF(#REF!="","",#REF!)</f>
        <v>#REF!</v>
      </c>
      <c r="D437" s="98" t="e">
        <f>IF(#REF!="","",#REF!)</f>
        <v>#REF!</v>
      </c>
      <c r="E437" s="98" t="e">
        <f>IF(#REF!="","",#REF!)</f>
        <v>#REF!</v>
      </c>
      <c r="F437" s="98" t="e">
        <f>IF(#REF!="","",#REF!)</f>
        <v>#REF!</v>
      </c>
      <c r="G437" s="99" t="e">
        <f>IF(#REF!="","",#REF!)</f>
        <v>#REF!</v>
      </c>
      <c r="H437" s="99" t="e">
        <f>CONCATENATE(#REF!, "-R",#REF!)</f>
        <v>#REF!</v>
      </c>
      <c r="I437" s="99" t="e">
        <f>IF(#REF!="","",#REF!)</f>
        <v>#REF!</v>
      </c>
      <c r="J437" s="99" t="e">
        <f>IF(#REF!="","",#REF!)</f>
        <v>#REF!</v>
      </c>
      <c r="K437" s="115" t="e">
        <f>IF(#REF!="","",#REF!)</f>
        <v>#REF!</v>
      </c>
      <c r="L437" s="99" t="e">
        <f>IF(#REF!="","",#REF!)</f>
        <v>#REF!</v>
      </c>
      <c r="M437" s="99" t="e">
        <f>IF(#REF!="","",#REF!)</f>
        <v>#REF!</v>
      </c>
      <c r="N437" s="99" t="e">
        <f t="shared" si="12"/>
        <v>#REF!</v>
      </c>
      <c r="O437" s="99" t="e">
        <f>#REF!</f>
        <v>#REF!</v>
      </c>
      <c r="P437" s="98" t="e">
        <f>#REF!</f>
        <v>#REF!</v>
      </c>
      <c r="Q437" s="99" t="e">
        <f t="shared" si="13"/>
        <v>#REF!</v>
      </c>
      <c r="R437" s="98" t="e">
        <f>IF(#REF!="","",#REF!)</f>
        <v>#REF!</v>
      </c>
      <c r="S437" s="98" t="e">
        <f>IF(#REF!="","",#REF!)</f>
        <v>#REF!</v>
      </c>
      <c r="T437" s="98" t="e">
        <f>IF(#REF!="","",#REF!)</f>
        <v>#REF!</v>
      </c>
      <c r="U437" s="98" t="e">
        <f>IF(#REF!="","",#REF!)</f>
        <v>#REF!</v>
      </c>
      <c r="V437" s="98" t="e">
        <f>IF(#REF!="","",#REF!)</f>
        <v>#REF!</v>
      </c>
      <c r="W437" s="98" t="e">
        <f>IF(#REF!="","",#REF!)</f>
        <v>#REF!</v>
      </c>
      <c r="X437" s="99" t="e">
        <f>IF(#REF!="","",#REF!)</f>
        <v>#REF!</v>
      </c>
      <c r="Y437" s="99" t="e">
        <f>IF(#REF!="","",#REF!)</f>
        <v>#REF!</v>
      </c>
      <c r="Z437" s="99" t="e">
        <f>IF(#REF!="","",#REF!)</f>
        <v>#REF!</v>
      </c>
      <c r="AA437" s="98" t="e">
        <f>IF(#REF!="","",#REF!)</f>
        <v>#REF!</v>
      </c>
      <c r="AB437" s="98" t="e">
        <f>IF(#REF!="","",#REF!)</f>
        <v>#REF!</v>
      </c>
      <c r="AC437" s="98" t="e">
        <f>IF(#REF!="","",#REF!)</f>
        <v>#REF!</v>
      </c>
    </row>
    <row r="438" spans="1:29" x14ac:dyDescent="0.25">
      <c r="A438" s="98" t="e">
        <f>IF(#REF!="","",#REF!)</f>
        <v>#REF!</v>
      </c>
      <c r="B438" s="99" t="e">
        <f>IF(#REF!="","",#REF!)</f>
        <v>#REF!</v>
      </c>
      <c r="C438" s="98" t="e">
        <f>IF(#REF!="","",#REF!)</f>
        <v>#REF!</v>
      </c>
      <c r="D438" s="98" t="e">
        <f>IF(#REF!="","",#REF!)</f>
        <v>#REF!</v>
      </c>
      <c r="E438" s="98" t="e">
        <f>IF(#REF!="","",#REF!)</f>
        <v>#REF!</v>
      </c>
      <c r="F438" s="98" t="e">
        <f>IF(#REF!="","",#REF!)</f>
        <v>#REF!</v>
      </c>
      <c r="G438" s="99" t="e">
        <f>IF(#REF!="","",#REF!)</f>
        <v>#REF!</v>
      </c>
      <c r="H438" s="99" t="e">
        <f>CONCATENATE(#REF!, "-R",#REF!)</f>
        <v>#REF!</v>
      </c>
      <c r="I438" s="99" t="e">
        <f>IF(#REF!="","",#REF!)</f>
        <v>#REF!</v>
      </c>
      <c r="J438" s="99" t="e">
        <f>IF(#REF!="","",#REF!)</f>
        <v>#REF!</v>
      </c>
      <c r="K438" s="115" t="e">
        <f>IF(#REF!="","",#REF!)</f>
        <v>#REF!</v>
      </c>
      <c r="L438" s="99" t="e">
        <f>IF(#REF!="","",#REF!)</f>
        <v>#REF!</v>
      </c>
      <c r="M438" s="99" t="e">
        <f>IF(#REF!="","",#REF!)</f>
        <v>#REF!</v>
      </c>
      <c r="N438" s="99" t="e">
        <f t="shared" si="12"/>
        <v>#REF!</v>
      </c>
      <c r="O438" s="99" t="e">
        <f>#REF!</f>
        <v>#REF!</v>
      </c>
      <c r="P438" s="98" t="e">
        <f>#REF!</f>
        <v>#REF!</v>
      </c>
      <c r="Q438" s="99" t="e">
        <f t="shared" si="13"/>
        <v>#REF!</v>
      </c>
      <c r="R438" s="98" t="e">
        <f>IF(#REF!="","",#REF!)</f>
        <v>#REF!</v>
      </c>
      <c r="S438" s="98" t="e">
        <f>IF(#REF!="","",#REF!)</f>
        <v>#REF!</v>
      </c>
      <c r="T438" s="98" t="e">
        <f>IF(#REF!="","",#REF!)</f>
        <v>#REF!</v>
      </c>
      <c r="U438" s="98" t="e">
        <f>IF(#REF!="","",#REF!)</f>
        <v>#REF!</v>
      </c>
      <c r="V438" s="98" t="e">
        <f>IF(#REF!="","",#REF!)</f>
        <v>#REF!</v>
      </c>
      <c r="W438" s="98" t="e">
        <f>IF(#REF!="","",#REF!)</f>
        <v>#REF!</v>
      </c>
      <c r="X438" s="99" t="e">
        <f>IF(#REF!="","",#REF!)</f>
        <v>#REF!</v>
      </c>
      <c r="Y438" s="99" t="e">
        <f>IF(#REF!="","",#REF!)</f>
        <v>#REF!</v>
      </c>
      <c r="Z438" s="99" t="e">
        <f>IF(#REF!="","",#REF!)</f>
        <v>#REF!</v>
      </c>
      <c r="AA438" s="98" t="e">
        <f>IF(#REF!="","",#REF!)</f>
        <v>#REF!</v>
      </c>
      <c r="AB438" s="98" t="e">
        <f>IF(#REF!="","",#REF!)</f>
        <v>#REF!</v>
      </c>
      <c r="AC438" s="98" t="e">
        <f>IF(#REF!="","",#REF!)</f>
        <v>#REF!</v>
      </c>
    </row>
    <row r="439" spans="1:29" x14ac:dyDescent="0.25">
      <c r="A439" s="98" t="e">
        <f>IF(#REF!="","",#REF!)</f>
        <v>#REF!</v>
      </c>
      <c r="B439" s="99" t="e">
        <f>IF(#REF!="","",#REF!)</f>
        <v>#REF!</v>
      </c>
      <c r="C439" s="98" t="e">
        <f>IF(#REF!="","",#REF!)</f>
        <v>#REF!</v>
      </c>
      <c r="D439" s="98" t="e">
        <f>IF(#REF!="","",#REF!)</f>
        <v>#REF!</v>
      </c>
      <c r="E439" s="98" t="e">
        <f>IF(#REF!="","",#REF!)</f>
        <v>#REF!</v>
      </c>
      <c r="F439" s="98" t="e">
        <f>IF(#REF!="","",#REF!)</f>
        <v>#REF!</v>
      </c>
      <c r="G439" s="99" t="e">
        <f>IF(#REF!="","",#REF!)</f>
        <v>#REF!</v>
      </c>
      <c r="H439" s="99" t="e">
        <f>CONCATENATE(#REF!, "-R",#REF!)</f>
        <v>#REF!</v>
      </c>
      <c r="I439" s="99" t="e">
        <f>IF(#REF!="","",#REF!)</f>
        <v>#REF!</v>
      </c>
      <c r="J439" s="99" t="e">
        <f>IF(#REF!="","",#REF!)</f>
        <v>#REF!</v>
      </c>
      <c r="K439" s="115" t="e">
        <f>IF(#REF!="","",#REF!)</f>
        <v>#REF!</v>
      </c>
      <c r="L439" s="99" t="e">
        <f>IF(#REF!="","",#REF!)</f>
        <v>#REF!</v>
      </c>
      <c r="M439" s="99" t="e">
        <f>IF(#REF!="","",#REF!)</f>
        <v>#REF!</v>
      </c>
      <c r="N439" s="99" t="e">
        <f t="shared" si="12"/>
        <v>#REF!</v>
      </c>
      <c r="O439" s="99" t="e">
        <f>#REF!</f>
        <v>#REF!</v>
      </c>
      <c r="P439" s="98" t="e">
        <f>#REF!</f>
        <v>#REF!</v>
      </c>
      <c r="Q439" s="99" t="e">
        <f t="shared" si="13"/>
        <v>#REF!</v>
      </c>
      <c r="R439" s="98" t="e">
        <f>IF(#REF!="","",#REF!)</f>
        <v>#REF!</v>
      </c>
      <c r="S439" s="98" t="e">
        <f>IF(#REF!="","",#REF!)</f>
        <v>#REF!</v>
      </c>
      <c r="T439" s="98" t="e">
        <f>IF(#REF!="","",#REF!)</f>
        <v>#REF!</v>
      </c>
      <c r="U439" s="98" t="e">
        <f>IF(#REF!="","",#REF!)</f>
        <v>#REF!</v>
      </c>
      <c r="V439" s="98" t="e">
        <f>IF(#REF!="","",#REF!)</f>
        <v>#REF!</v>
      </c>
      <c r="W439" s="98" t="e">
        <f>IF(#REF!="","",#REF!)</f>
        <v>#REF!</v>
      </c>
      <c r="X439" s="99" t="e">
        <f>IF(#REF!="","",#REF!)</f>
        <v>#REF!</v>
      </c>
      <c r="Y439" s="99" t="e">
        <f>IF(#REF!="","",#REF!)</f>
        <v>#REF!</v>
      </c>
      <c r="Z439" s="99" t="e">
        <f>IF(#REF!="","",#REF!)</f>
        <v>#REF!</v>
      </c>
      <c r="AA439" s="98" t="e">
        <f>IF(#REF!="","",#REF!)</f>
        <v>#REF!</v>
      </c>
      <c r="AB439" s="98" t="e">
        <f>IF(#REF!="","",#REF!)</f>
        <v>#REF!</v>
      </c>
      <c r="AC439" s="98" t="e">
        <f>IF(#REF!="","",#REF!)</f>
        <v>#REF!</v>
      </c>
    </row>
    <row r="440" spans="1:29" x14ac:dyDescent="0.25">
      <c r="A440" s="98" t="e">
        <f>IF(#REF!="","",#REF!)</f>
        <v>#REF!</v>
      </c>
      <c r="B440" s="99" t="e">
        <f>IF(#REF!="","",#REF!)</f>
        <v>#REF!</v>
      </c>
      <c r="C440" s="98" t="e">
        <f>IF(#REF!="","",#REF!)</f>
        <v>#REF!</v>
      </c>
      <c r="D440" s="98" t="e">
        <f>IF(#REF!="","",#REF!)</f>
        <v>#REF!</v>
      </c>
      <c r="E440" s="98" t="e">
        <f>IF(#REF!="","",#REF!)</f>
        <v>#REF!</v>
      </c>
      <c r="F440" s="98" t="e">
        <f>IF(#REF!="","",#REF!)</f>
        <v>#REF!</v>
      </c>
      <c r="G440" s="99" t="e">
        <f>IF(#REF!="","",#REF!)</f>
        <v>#REF!</v>
      </c>
      <c r="H440" s="99" t="e">
        <f>CONCATENATE(#REF!, "-R",#REF!)</f>
        <v>#REF!</v>
      </c>
      <c r="I440" s="99" t="e">
        <f>IF(#REF!="","",#REF!)</f>
        <v>#REF!</v>
      </c>
      <c r="J440" s="99" t="e">
        <f>IF(#REF!="","",#REF!)</f>
        <v>#REF!</v>
      </c>
      <c r="K440" s="115" t="e">
        <f>IF(#REF!="","",#REF!)</f>
        <v>#REF!</v>
      </c>
      <c r="L440" s="99" t="e">
        <f>IF(#REF!="","",#REF!)</f>
        <v>#REF!</v>
      </c>
      <c r="M440" s="99" t="e">
        <f>IF(#REF!="","",#REF!)</f>
        <v>#REF!</v>
      </c>
      <c r="N440" s="99" t="e">
        <f t="shared" si="12"/>
        <v>#REF!</v>
      </c>
      <c r="O440" s="99" t="e">
        <f>#REF!</f>
        <v>#REF!</v>
      </c>
      <c r="P440" s="98" t="e">
        <f>#REF!</f>
        <v>#REF!</v>
      </c>
      <c r="Q440" s="99" t="e">
        <f t="shared" si="13"/>
        <v>#REF!</v>
      </c>
      <c r="R440" s="98" t="e">
        <f>IF(#REF!="","",#REF!)</f>
        <v>#REF!</v>
      </c>
      <c r="S440" s="98" t="e">
        <f>IF(#REF!="","",#REF!)</f>
        <v>#REF!</v>
      </c>
      <c r="T440" s="98" t="e">
        <f>IF(#REF!="","",#REF!)</f>
        <v>#REF!</v>
      </c>
      <c r="U440" s="98" t="e">
        <f>IF(#REF!="","",#REF!)</f>
        <v>#REF!</v>
      </c>
      <c r="V440" s="98" t="e">
        <f>IF(#REF!="","",#REF!)</f>
        <v>#REF!</v>
      </c>
      <c r="W440" s="98" t="e">
        <f>IF(#REF!="","",#REF!)</f>
        <v>#REF!</v>
      </c>
      <c r="X440" s="99" t="e">
        <f>IF(#REF!="","",#REF!)</f>
        <v>#REF!</v>
      </c>
      <c r="Y440" s="99" t="e">
        <f>IF(#REF!="","",#REF!)</f>
        <v>#REF!</v>
      </c>
      <c r="Z440" s="99" t="e">
        <f>IF(#REF!="","",#REF!)</f>
        <v>#REF!</v>
      </c>
      <c r="AA440" s="98" t="e">
        <f>IF(#REF!="","",#REF!)</f>
        <v>#REF!</v>
      </c>
      <c r="AB440" s="98" t="e">
        <f>IF(#REF!="","",#REF!)</f>
        <v>#REF!</v>
      </c>
      <c r="AC440" s="98" t="e">
        <f>IF(#REF!="","",#REF!)</f>
        <v>#REF!</v>
      </c>
    </row>
    <row r="441" spans="1:29" x14ac:dyDescent="0.25">
      <c r="A441" s="98" t="e">
        <f>IF(#REF!="","",#REF!)</f>
        <v>#REF!</v>
      </c>
      <c r="B441" s="99" t="e">
        <f>IF(#REF!="","",#REF!)</f>
        <v>#REF!</v>
      </c>
      <c r="C441" s="98" t="e">
        <f>IF(#REF!="","",#REF!)</f>
        <v>#REF!</v>
      </c>
      <c r="D441" s="98" t="e">
        <f>IF(#REF!="","",#REF!)</f>
        <v>#REF!</v>
      </c>
      <c r="E441" s="98" t="e">
        <f>IF(#REF!="","",#REF!)</f>
        <v>#REF!</v>
      </c>
      <c r="F441" s="98" t="e">
        <f>IF(#REF!="","",#REF!)</f>
        <v>#REF!</v>
      </c>
      <c r="G441" s="99" t="e">
        <f>IF(#REF!="","",#REF!)</f>
        <v>#REF!</v>
      </c>
      <c r="H441" s="99" t="e">
        <f>CONCATENATE(#REF!, "-R",#REF!)</f>
        <v>#REF!</v>
      </c>
      <c r="I441" s="99" t="e">
        <f>IF(#REF!="","",#REF!)</f>
        <v>#REF!</v>
      </c>
      <c r="J441" s="99" t="e">
        <f>IF(#REF!="","",#REF!)</f>
        <v>#REF!</v>
      </c>
      <c r="K441" s="115" t="e">
        <f>IF(#REF!="","",#REF!)</f>
        <v>#REF!</v>
      </c>
      <c r="L441" s="99" t="e">
        <f>IF(#REF!="","",#REF!)</f>
        <v>#REF!</v>
      </c>
      <c r="M441" s="99" t="e">
        <f>IF(#REF!="","",#REF!)</f>
        <v>#REF!</v>
      </c>
      <c r="N441" s="99" t="e">
        <f t="shared" si="12"/>
        <v>#REF!</v>
      </c>
      <c r="O441" s="99" t="e">
        <f>#REF!</f>
        <v>#REF!</v>
      </c>
      <c r="P441" s="98" t="e">
        <f>#REF!</f>
        <v>#REF!</v>
      </c>
      <c r="Q441" s="99" t="e">
        <f t="shared" si="13"/>
        <v>#REF!</v>
      </c>
      <c r="R441" s="98" t="e">
        <f>IF(#REF!="","",#REF!)</f>
        <v>#REF!</v>
      </c>
      <c r="S441" s="98" t="e">
        <f>IF(#REF!="","",#REF!)</f>
        <v>#REF!</v>
      </c>
      <c r="T441" s="98" t="e">
        <f>IF(#REF!="","",#REF!)</f>
        <v>#REF!</v>
      </c>
      <c r="U441" s="98" t="e">
        <f>IF(#REF!="","",#REF!)</f>
        <v>#REF!</v>
      </c>
      <c r="V441" s="98" t="e">
        <f>IF(#REF!="","",#REF!)</f>
        <v>#REF!</v>
      </c>
      <c r="W441" s="98" t="e">
        <f>IF(#REF!="","",#REF!)</f>
        <v>#REF!</v>
      </c>
      <c r="X441" s="99" t="e">
        <f>IF(#REF!="","",#REF!)</f>
        <v>#REF!</v>
      </c>
      <c r="Y441" s="99" t="e">
        <f>IF(#REF!="","",#REF!)</f>
        <v>#REF!</v>
      </c>
      <c r="Z441" s="99" t="e">
        <f>IF(#REF!="","",#REF!)</f>
        <v>#REF!</v>
      </c>
      <c r="AA441" s="98" t="e">
        <f>IF(#REF!="","",#REF!)</f>
        <v>#REF!</v>
      </c>
      <c r="AB441" s="98" t="e">
        <f>IF(#REF!="","",#REF!)</f>
        <v>#REF!</v>
      </c>
      <c r="AC441" s="98" t="e">
        <f>IF(#REF!="","",#REF!)</f>
        <v>#REF!</v>
      </c>
    </row>
    <row r="442" spans="1:29" x14ac:dyDescent="0.25">
      <c r="A442" s="98" t="e">
        <f>IF(#REF!="","",#REF!)</f>
        <v>#REF!</v>
      </c>
      <c r="B442" s="99" t="e">
        <f>IF(#REF!="","",#REF!)</f>
        <v>#REF!</v>
      </c>
      <c r="C442" s="98" t="e">
        <f>IF(#REF!="","",#REF!)</f>
        <v>#REF!</v>
      </c>
      <c r="D442" s="98" t="e">
        <f>IF(#REF!="","",#REF!)</f>
        <v>#REF!</v>
      </c>
      <c r="E442" s="98" t="e">
        <f>IF(#REF!="","",#REF!)</f>
        <v>#REF!</v>
      </c>
      <c r="F442" s="98" t="e">
        <f>IF(#REF!="","",#REF!)</f>
        <v>#REF!</v>
      </c>
      <c r="G442" s="99" t="e">
        <f>IF(#REF!="","",#REF!)</f>
        <v>#REF!</v>
      </c>
      <c r="H442" s="99" t="e">
        <f>CONCATENATE(#REF!, "-R",#REF!)</f>
        <v>#REF!</v>
      </c>
      <c r="I442" s="99" t="e">
        <f>IF(#REF!="","",#REF!)</f>
        <v>#REF!</v>
      </c>
      <c r="J442" s="99" t="e">
        <f>IF(#REF!="","",#REF!)</f>
        <v>#REF!</v>
      </c>
      <c r="K442" s="115" t="e">
        <f>IF(#REF!="","",#REF!)</f>
        <v>#REF!</v>
      </c>
      <c r="L442" s="99" t="e">
        <f>IF(#REF!="","",#REF!)</f>
        <v>#REF!</v>
      </c>
      <c r="M442" s="99" t="e">
        <f>IF(#REF!="","",#REF!)</f>
        <v>#REF!</v>
      </c>
      <c r="N442" s="99" t="e">
        <f t="shared" si="12"/>
        <v>#REF!</v>
      </c>
      <c r="O442" s="99" t="e">
        <f>#REF!</f>
        <v>#REF!</v>
      </c>
      <c r="P442" s="98" t="e">
        <f>#REF!</f>
        <v>#REF!</v>
      </c>
      <c r="Q442" s="99" t="e">
        <f t="shared" si="13"/>
        <v>#REF!</v>
      </c>
      <c r="R442" s="98" t="e">
        <f>IF(#REF!="","",#REF!)</f>
        <v>#REF!</v>
      </c>
      <c r="S442" s="98" t="e">
        <f>IF(#REF!="","",#REF!)</f>
        <v>#REF!</v>
      </c>
      <c r="T442" s="98" t="e">
        <f>IF(#REF!="","",#REF!)</f>
        <v>#REF!</v>
      </c>
      <c r="U442" s="98" t="e">
        <f>IF(#REF!="","",#REF!)</f>
        <v>#REF!</v>
      </c>
      <c r="V442" s="98" t="e">
        <f>IF(#REF!="","",#REF!)</f>
        <v>#REF!</v>
      </c>
      <c r="W442" s="98" t="e">
        <f>IF(#REF!="","",#REF!)</f>
        <v>#REF!</v>
      </c>
      <c r="X442" s="99" t="e">
        <f>IF(#REF!="","",#REF!)</f>
        <v>#REF!</v>
      </c>
      <c r="Y442" s="99" t="e">
        <f>IF(#REF!="","",#REF!)</f>
        <v>#REF!</v>
      </c>
      <c r="Z442" s="99" t="e">
        <f>IF(#REF!="","",#REF!)</f>
        <v>#REF!</v>
      </c>
      <c r="AA442" s="98" t="e">
        <f>IF(#REF!="","",#REF!)</f>
        <v>#REF!</v>
      </c>
      <c r="AB442" s="98" t="e">
        <f>IF(#REF!="","",#REF!)</f>
        <v>#REF!</v>
      </c>
      <c r="AC442" s="98" t="e">
        <f>IF(#REF!="","",#REF!)</f>
        <v>#REF!</v>
      </c>
    </row>
    <row r="443" spans="1:29" x14ac:dyDescent="0.25">
      <c r="A443" s="98" t="e">
        <f>IF(#REF!="","",#REF!)</f>
        <v>#REF!</v>
      </c>
      <c r="B443" s="99" t="e">
        <f>IF(#REF!="","",#REF!)</f>
        <v>#REF!</v>
      </c>
      <c r="C443" s="98" t="e">
        <f>IF(#REF!="","",#REF!)</f>
        <v>#REF!</v>
      </c>
      <c r="D443" s="98" t="e">
        <f>IF(#REF!="","",#REF!)</f>
        <v>#REF!</v>
      </c>
      <c r="E443" s="98" t="e">
        <f>IF(#REF!="","",#REF!)</f>
        <v>#REF!</v>
      </c>
      <c r="F443" s="98" t="e">
        <f>IF(#REF!="","",#REF!)</f>
        <v>#REF!</v>
      </c>
      <c r="G443" s="99" t="e">
        <f>IF(#REF!="","",#REF!)</f>
        <v>#REF!</v>
      </c>
      <c r="H443" s="99" t="e">
        <f>CONCATENATE(#REF!, "-R",#REF!)</f>
        <v>#REF!</v>
      </c>
      <c r="I443" s="99" t="e">
        <f>IF(#REF!="","",#REF!)</f>
        <v>#REF!</v>
      </c>
      <c r="J443" s="99" t="e">
        <f>IF(#REF!="","",#REF!)</f>
        <v>#REF!</v>
      </c>
      <c r="K443" s="115" t="e">
        <f>IF(#REF!="","",#REF!)</f>
        <v>#REF!</v>
      </c>
      <c r="L443" s="99" t="e">
        <f>IF(#REF!="","",#REF!)</f>
        <v>#REF!</v>
      </c>
      <c r="M443" s="99" t="e">
        <f>IF(#REF!="","",#REF!)</f>
        <v>#REF!</v>
      </c>
      <c r="N443" s="99" t="e">
        <f t="shared" si="12"/>
        <v>#REF!</v>
      </c>
      <c r="O443" s="99" t="e">
        <f>#REF!</f>
        <v>#REF!</v>
      </c>
      <c r="P443" s="98" t="e">
        <f>#REF!</f>
        <v>#REF!</v>
      </c>
      <c r="Q443" s="99" t="e">
        <f t="shared" si="13"/>
        <v>#REF!</v>
      </c>
      <c r="R443" s="98" t="e">
        <f>IF(#REF!="","",#REF!)</f>
        <v>#REF!</v>
      </c>
      <c r="S443" s="98" t="e">
        <f>IF(#REF!="","",#REF!)</f>
        <v>#REF!</v>
      </c>
      <c r="T443" s="98" t="e">
        <f>IF(#REF!="","",#REF!)</f>
        <v>#REF!</v>
      </c>
      <c r="U443" s="98" t="e">
        <f>IF(#REF!="","",#REF!)</f>
        <v>#REF!</v>
      </c>
      <c r="V443" s="98" t="e">
        <f>IF(#REF!="","",#REF!)</f>
        <v>#REF!</v>
      </c>
      <c r="W443" s="98" t="e">
        <f>IF(#REF!="","",#REF!)</f>
        <v>#REF!</v>
      </c>
      <c r="X443" s="99" t="e">
        <f>IF(#REF!="","",#REF!)</f>
        <v>#REF!</v>
      </c>
      <c r="Y443" s="99" t="e">
        <f>IF(#REF!="","",#REF!)</f>
        <v>#REF!</v>
      </c>
      <c r="Z443" s="99" t="e">
        <f>IF(#REF!="","",#REF!)</f>
        <v>#REF!</v>
      </c>
      <c r="AA443" s="98" t="e">
        <f>IF(#REF!="","",#REF!)</f>
        <v>#REF!</v>
      </c>
      <c r="AB443" s="98" t="e">
        <f>IF(#REF!="","",#REF!)</f>
        <v>#REF!</v>
      </c>
      <c r="AC443" s="98" t="e">
        <f>IF(#REF!="","",#REF!)</f>
        <v>#REF!</v>
      </c>
    </row>
    <row r="444" spans="1:29" x14ac:dyDescent="0.25">
      <c r="A444" s="98" t="e">
        <f>IF(#REF!="","",#REF!)</f>
        <v>#REF!</v>
      </c>
      <c r="B444" s="99" t="e">
        <f>IF(#REF!="","",#REF!)</f>
        <v>#REF!</v>
      </c>
      <c r="C444" s="98" t="e">
        <f>IF(#REF!="","",#REF!)</f>
        <v>#REF!</v>
      </c>
      <c r="D444" s="98" t="e">
        <f>IF(#REF!="","",#REF!)</f>
        <v>#REF!</v>
      </c>
      <c r="E444" s="98" t="e">
        <f>IF(#REF!="","",#REF!)</f>
        <v>#REF!</v>
      </c>
      <c r="F444" s="98" t="e">
        <f>IF(#REF!="","",#REF!)</f>
        <v>#REF!</v>
      </c>
      <c r="G444" s="99" t="e">
        <f>IF(#REF!="","",#REF!)</f>
        <v>#REF!</v>
      </c>
      <c r="H444" s="99" t="e">
        <f>CONCATENATE(#REF!, "-R",#REF!)</f>
        <v>#REF!</v>
      </c>
      <c r="I444" s="99" t="e">
        <f>IF(#REF!="","",#REF!)</f>
        <v>#REF!</v>
      </c>
      <c r="J444" s="99" t="e">
        <f>IF(#REF!="","",#REF!)</f>
        <v>#REF!</v>
      </c>
      <c r="K444" s="115" t="e">
        <f>IF(#REF!="","",#REF!)</f>
        <v>#REF!</v>
      </c>
      <c r="L444" s="99" t="e">
        <f>IF(#REF!="","",#REF!)</f>
        <v>#REF!</v>
      </c>
      <c r="M444" s="99" t="e">
        <f>IF(#REF!="","",#REF!)</f>
        <v>#REF!</v>
      </c>
      <c r="N444" s="99" t="e">
        <f t="shared" si="12"/>
        <v>#REF!</v>
      </c>
      <c r="O444" s="99" t="e">
        <f>#REF!</f>
        <v>#REF!</v>
      </c>
      <c r="P444" s="98" t="e">
        <f>#REF!</f>
        <v>#REF!</v>
      </c>
      <c r="Q444" s="99" t="e">
        <f t="shared" si="13"/>
        <v>#REF!</v>
      </c>
      <c r="R444" s="98" t="e">
        <f>IF(#REF!="","",#REF!)</f>
        <v>#REF!</v>
      </c>
      <c r="S444" s="98" t="e">
        <f>IF(#REF!="","",#REF!)</f>
        <v>#REF!</v>
      </c>
      <c r="T444" s="98" t="e">
        <f>IF(#REF!="","",#REF!)</f>
        <v>#REF!</v>
      </c>
      <c r="U444" s="98" t="e">
        <f>IF(#REF!="","",#REF!)</f>
        <v>#REF!</v>
      </c>
      <c r="V444" s="98" t="e">
        <f>IF(#REF!="","",#REF!)</f>
        <v>#REF!</v>
      </c>
      <c r="W444" s="98" t="e">
        <f>IF(#REF!="","",#REF!)</f>
        <v>#REF!</v>
      </c>
      <c r="X444" s="99" t="e">
        <f>IF(#REF!="","",#REF!)</f>
        <v>#REF!</v>
      </c>
      <c r="Y444" s="99" t="e">
        <f>IF(#REF!="","",#REF!)</f>
        <v>#REF!</v>
      </c>
      <c r="Z444" s="99" t="e">
        <f>IF(#REF!="","",#REF!)</f>
        <v>#REF!</v>
      </c>
      <c r="AA444" s="98" t="e">
        <f>IF(#REF!="","",#REF!)</f>
        <v>#REF!</v>
      </c>
      <c r="AB444" s="98" t="e">
        <f>IF(#REF!="","",#REF!)</f>
        <v>#REF!</v>
      </c>
      <c r="AC444" s="98" t="e">
        <f>IF(#REF!="","",#REF!)</f>
        <v>#REF!</v>
      </c>
    </row>
    <row r="445" spans="1:29" x14ac:dyDescent="0.25">
      <c r="A445" s="98" t="e">
        <f>IF(#REF!="","",#REF!)</f>
        <v>#REF!</v>
      </c>
      <c r="B445" s="99" t="e">
        <f>IF(#REF!="","",#REF!)</f>
        <v>#REF!</v>
      </c>
      <c r="C445" s="98" t="e">
        <f>IF(#REF!="","",#REF!)</f>
        <v>#REF!</v>
      </c>
      <c r="D445" s="98" t="e">
        <f>IF(#REF!="","",#REF!)</f>
        <v>#REF!</v>
      </c>
      <c r="E445" s="98" t="e">
        <f>IF(#REF!="","",#REF!)</f>
        <v>#REF!</v>
      </c>
      <c r="F445" s="98" t="e">
        <f>IF(#REF!="","",#REF!)</f>
        <v>#REF!</v>
      </c>
      <c r="G445" s="99" t="e">
        <f>IF(#REF!="","",#REF!)</f>
        <v>#REF!</v>
      </c>
      <c r="H445" s="99" t="e">
        <f>CONCATENATE(#REF!, "-R",#REF!)</f>
        <v>#REF!</v>
      </c>
      <c r="I445" s="99" t="e">
        <f>IF(#REF!="","",#REF!)</f>
        <v>#REF!</v>
      </c>
      <c r="J445" s="99" t="e">
        <f>IF(#REF!="","",#REF!)</f>
        <v>#REF!</v>
      </c>
      <c r="K445" s="115" t="e">
        <f>IF(#REF!="","",#REF!)</f>
        <v>#REF!</v>
      </c>
      <c r="L445" s="99" t="e">
        <f>IF(#REF!="","",#REF!)</f>
        <v>#REF!</v>
      </c>
      <c r="M445" s="99" t="e">
        <f>IF(#REF!="","",#REF!)</f>
        <v>#REF!</v>
      </c>
      <c r="N445" s="99" t="e">
        <f t="shared" si="12"/>
        <v>#REF!</v>
      </c>
      <c r="O445" s="99" t="e">
        <f>#REF!</f>
        <v>#REF!</v>
      </c>
      <c r="P445" s="98" t="e">
        <f>#REF!</f>
        <v>#REF!</v>
      </c>
      <c r="Q445" s="99" t="e">
        <f t="shared" si="13"/>
        <v>#REF!</v>
      </c>
      <c r="R445" s="98" t="e">
        <f>IF(#REF!="","",#REF!)</f>
        <v>#REF!</v>
      </c>
      <c r="S445" s="98" t="e">
        <f>IF(#REF!="","",#REF!)</f>
        <v>#REF!</v>
      </c>
      <c r="T445" s="98" t="e">
        <f>IF(#REF!="","",#REF!)</f>
        <v>#REF!</v>
      </c>
      <c r="U445" s="98" t="e">
        <f>IF(#REF!="","",#REF!)</f>
        <v>#REF!</v>
      </c>
      <c r="V445" s="98" t="e">
        <f>IF(#REF!="","",#REF!)</f>
        <v>#REF!</v>
      </c>
      <c r="W445" s="98" t="e">
        <f>IF(#REF!="","",#REF!)</f>
        <v>#REF!</v>
      </c>
      <c r="X445" s="99" t="e">
        <f>IF(#REF!="","",#REF!)</f>
        <v>#REF!</v>
      </c>
      <c r="Y445" s="99" t="e">
        <f>IF(#REF!="","",#REF!)</f>
        <v>#REF!</v>
      </c>
      <c r="Z445" s="99" t="e">
        <f>IF(#REF!="","",#REF!)</f>
        <v>#REF!</v>
      </c>
      <c r="AA445" s="98" t="e">
        <f>IF(#REF!="","",#REF!)</f>
        <v>#REF!</v>
      </c>
      <c r="AB445" s="98" t="e">
        <f>IF(#REF!="","",#REF!)</f>
        <v>#REF!</v>
      </c>
      <c r="AC445" s="98" t="e">
        <f>IF(#REF!="","",#REF!)</f>
        <v>#REF!</v>
      </c>
    </row>
    <row r="446" spans="1:29" x14ac:dyDescent="0.25">
      <c r="A446" s="98" t="e">
        <f>IF(#REF!="","",#REF!)</f>
        <v>#REF!</v>
      </c>
      <c r="B446" s="99" t="e">
        <f>IF(#REF!="","",#REF!)</f>
        <v>#REF!</v>
      </c>
      <c r="C446" s="98" t="e">
        <f>IF(#REF!="","",#REF!)</f>
        <v>#REF!</v>
      </c>
      <c r="D446" s="98" t="e">
        <f>IF(#REF!="","",#REF!)</f>
        <v>#REF!</v>
      </c>
      <c r="E446" s="98" t="e">
        <f>IF(#REF!="","",#REF!)</f>
        <v>#REF!</v>
      </c>
      <c r="F446" s="98" t="e">
        <f>IF(#REF!="","",#REF!)</f>
        <v>#REF!</v>
      </c>
      <c r="G446" s="99" t="e">
        <f>IF(#REF!="","",#REF!)</f>
        <v>#REF!</v>
      </c>
      <c r="H446" s="99" t="e">
        <f>CONCATENATE(#REF!, "-R",#REF!)</f>
        <v>#REF!</v>
      </c>
      <c r="I446" s="99" t="e">
        <f>IF(#REF!="","",#REF!)</f>
        <v>#REF!</v>
      </c>
      <c r="J446" s="99" t="e">
        <f>IF(#REF!="","",#REF!)</f>
        <v>#REF!</v>
      </c>
      <c r="K446" s="115" t="e">
        <f>IF(#REF!="","",#REF!)</f>
        <v>#REF!</v>
      </c>
      <c r="L446" s="99" t="e">
        <f>IF(#REF!="","",#REF!)</f>
        <v>#REF!</v>
      </c>
      <c r="M446" s="99" t="e">
        <f>IF(#REF!="","",#REF!)</f>
        <v>#REF!</v>
      </c>
      <c r="N446" s="99" t="e">
        <f t="shared" si="12"/>
        <v>#REF!</v>
      </c>
      <c r="O446" s="99" t="e">
        <f>#REF!</f>
        <v>#REF!</v>
      </c>
      <c r="P446" s="98" t="e">
        <f>#REF!</f>
        <v>#REF!</v>
      </c>
      <c r="Q446" s="99" t="e">
        <f t="shared" si="13"/>
        <v>#REF!</v>
      </c>
      <c r="R446" s="98" t="e">
        <f>IF(#REF!="","",#REF!)</f>
        <v>#REF!</v>
      </c>
      <c r="S446" s="98" t="e">
        <f>IF(#REF!="","",#REF!)</f>
        <v>#REF!</v>
      </c>
      <c r="T446" s="98" t="e">
        <f>IF(#REF!="","",#REF!)</f>
        <v>#REF!</v>
      </c>
      <c r="U446" s="98" t="e">
        <f>IF(#REF!="","",#REF!)</f>
        <v>#REF!</v>
      </c>
      <c r="V446" s="98" t="e">
        <f>IF(#REF!="","",#REF!)</f>
        <v>#REF!</v>
      </c>
      <c r="W446" s="98" t="e">
        <f>IF(#REF!="","",#REF!)</f>
        <v>#REF!</v>
      </c>
      <c r="X446" s="99" t="e">
        <f>IF(#REF!="","",#REF!)</f>
        <v>#REF!</v>
      </c>
      <c r="Y446" s="99" t="e">
        <f>IF(#REF!="","",#REF!)</f>
        <v>#REF!</v>
      </c>
      <c r="Z446" s="99" t="e">
        <f>IF(#REF!="","",#REF!)</f>
        <v>#REF!</v>
      </c>
      <c r="AA446" s="98" t="e">
        <f>IF(#REF!="","",#REF!)</f>
        <v>#REF!</v>
      </c>
      <c r="AB446" s="98" t="e">
        <f>IF(#REF!="","",#REF!)</f>
        <v>#REF!</v>
      </c>
      <c r="AC446" s="98" t="e">
        <f>IF(#REF!="","",#REF!)</f>
        <v>#REF!</v>
      </c>
    </row>
    <row r="447" spans="1:29" x14ac:dyDescent="0.25">
      <c r="A447" s="98" t="e">
        <f>IF(#REF!="","",#REF!)</f>
        <v>#REF!</v>
      </c>
      <c r="B447" s="99" t="e">
        <f>IF(#REF!="","",#REF!)</f>
        <v>#REF!</v>
      </c>
      <c r="C447" s="98" t="e">
        <f>IF(#REF!="","",#REF!)</f>
        <v>#REF!</v>
      </c>
      <c r="D447" s="98" t="e">
        <f>IF(#REF!="","",#REF!)</f>
        <v>#REF!</v>
      </c>
      <c r="E447" s="98" t="e">
        <f>IF(#REF!="","",#REF!)</f>
        <v>#REF!</v>
      </c>
      <c r="F447" s="98" t="e">
        <f>IF(#REF!="","",#REF!)</f>
        <v>#REF!</v>
      </c>
      <c r="G447" s="99" t="e">
        <f>IF(#REF!="","",#REF!)</f>
        <v>#REF!</v>
      </c>
      <c r="H447" s="99" t="e">
        <f>CONCATENATE(#REF!, "-R",#REF!)</f>
        <v>#REF!</v>
      </c>
      <c r="I447" s="99" t="e">
        <f>IF(#REF!="","",#REF!)</f>
        <v>#REF!</v>
      </c>
      <c r="J447" s="99" t="e">
        <f>IF(#REF!="","",#REF!)</f>
        <v>#REF!</v>
      </c>
      <c r="K447" s="115" t="e">
        <f>IF(#REF!="","",#REF!)</f>
        <v>#REF!</v>
      </c>
      <c r="L447" s="99" t="e">
        <f>IF(#REF!="","",#REF!)</f>
        <v>#REF!</v>
      </c>
      <c r="M447" s="99" t="e">
        <f>IF(#REF!="","",#REF!)</f>
        <v>#REF!</v>
      </c>
      <c r="N447" s="99" t="e">
        <f t="shared" si="12"/>
        <v>#REF!</v>
      </c>
      <c r="O447" s="99" t="e">
        <f>#REF!</f>
        <v>#REF!</v>
      </c>
      <c r="P447" s="98" t="e">
        <f>#REF!</f>
        <v>#REF!</v>
      </c>
      <c r="Q447" s="99" t="e">
        <f t="shared" si="13"/>
        <v>#REF!</v>
      </c>
      <c r="R447" s="98" t="e">
        <f>IF(#REF!="","",#REF!)</f>
        <v>#REF!</v>
      </c>
      <c r="S447" s="98" t="e">
        <f>IF(#REF!="","",#REF!)</f>
        <v>#REF!</v>
      </c>
      <c r="T447" s="98" t="e">
        <f>IF(#REF!="","",#REF!)</f>
        <v>#REF!</v>
      </c>
      <c r="U447" s="98" t="e">
        <f>IF(#REF!="","",#REF!)</f>
        <v>#REF!</v>
      </c>
      <c r="V447" s="98" t="e">
        <f>IF(#REF!="","",#REF!)</f>
        <v>#REF!</v>
      </c>
      <c r="W447" s="98" t="e">
        <f>IF(#REF!="","",#REF!)</f>
        <v>#REF!</v>
      </c>
      <c r="X447" s="99" t="e">
        <f>IF(#REF!="","",#REF!)</f>
        <v>#REF!</v>
      </c>
      <c r="Y447" s="99" t="e">
        <f>IF(#REF!="","",#REF!)</f>
        <v>#REF!</v>
      </c>
      <c r="Z447" s="99" t="e">
        <f>IF(#REF!="","",#REF!)</f>
        <v>#REF!</v>
      </c>
      <c r="AA447" s="98" t="e">
        <f>IF(#REF!="","",#REF!)</f>
        <v>#REF!</v>
      </c>
      <c r="AB447" s="98" t="e">
        <f>IF(#REF!="","",#REF!)</f>
        <v>#REF!</v>
      </c>
      <c r="AC447" s="98" t="e">
        <f>IF(#REF!="","",#REF!)</f>
        <v>#REF!</v>
      </c>
    </row>
    <row r="448" spans="1:29" x14ac:dyDescent="0.25">
      <c r="A448" s="98" t="e">
        <f>IF(#REF!="","",#REF!)</f>
        <v>#REF!</v>
      </c>
      <c r="B448" s="99" t="e">
        <f>IF(#REF!="","",#REF!)</f>
        <v>#REF!</v>
      </c>
      <c r="C448" s="98" t="e">
        <f>IF(#REF!="","",#REF!)</f>
        <v>#REF!</v>
      </c>
      <c r="D448" s="98" t="e">
        <f>IF(#REF!="","",#REF!)</f>
        <v>#REF!</v>
      </c>
      <c r="E448" s="98" t="e">
        <f>IF(#REF!="","",#REF!)</f>
        <v>#REF!</v>
      </c>
      <c r="F448" s="98" t="e">
        <f>IF(#REF!="","",#REF!)</f>
        <v>#REF!</v>
      </c>
      <c r="G448" s="99" t="e">
        <f>IF(#REF!="","",#REF!)</f>
        <v>#REF!</v>
      </c>
      <c r="H448" s="99" t="e">
        <f>CONCATENATE(#REF!, "-R",#REF!)</f>
        <v>#REF!</v>
      </c>
      <c r="I448" s="99" t="e">
        <f>IF(#REF!="","",#REF!)</f>
        <v>#REF!</v>
      </c>
      <c r="J448" s="99" t="e">
        <f>IF(#REF!="","",#REF!)</f>
        <v>#REF!</v>
      </c>
      <c r="K448" s="115" t="e">
        <f>IF(#REF!="","",#REF!)</f>
        <v>#REF!</v>
      </c>
      <c r="L448" s="99" t="e">
        <f>IF(#REF!="","",#REF!)</f>
        <v>#REF!</v>
      </c>
      <c r="M448" s="99" t="e">
        <f>IF(#REF!="","",#REF!)</f>
        <v>#REF!</v>
      </c>
      <c r="N448" s="99" t="e">
        <f t="shared" si="12"/>
        <v>#REF!</v>
      </c>
      <c r="O448" s="99" t="e">
        <f>#REF!</f>
        <v>#REF!</v>
      </c>
      <c r="P448" s="98" t="e">
        <f>#REF!</f>
        <v>#REF!</v>
      </c>
      <c r="Q448" s="99" t="e">
        <f t="shared" si="13"/>
        <v>#REF!</v>
      </c>
      <c r="R448" s="98" t="e">
        <f>IF(#REF!="","",#REF!)</f>
        <v>#REF!</v>
      </c>
      <c r="S448" s="98" t="e">
        <f>IF(#REF!="","",#REF!)</f>
        <v>#REF!</v>
      </c>
      <c r="T448" s="98" t="e">
        <f>IF(#REF!="","",#REF!)</f>
        <v>#REF!</v>
      </c>
      <c r="U448" s="98" t="e">
        <f>IF(#REF!="","",#REF!)</f>
        <v>#REF!</v>
      </c>
      <c r="V448" s="98" t="e">
        <f>IF(#REF!="","",#REF!)</f>
        <v>#REF!</v>
      </c>
      <c r="W448" s="98" t="e">
        <f>IF(#REF!="","",#REF!)</f>
        <v>#REF!</v>
      </c>
      <c r="X448" s="99" t="e">
        <f>IF(#REF!="","",#REF!)</f>
        <v>#REF!</v>
      </c>
      <c r="Y448" s="99" t="e">
        <f>IF(#REF!="","",#REF!)</f>
        <v>#REF!</v>
      </c>
      <c r="Z448" s="99" t="e">
        <f>IF(#REF!="","",#REF!)</f>
        <v>#REF!</v>
      </c>
      <c r="AA448" s="98" t="e">
        <f>IF(#REF!="","",#REF!)</f>
        <v>#REF!</v>
      </c>
      <c r="AB448" s="98" t="e">
        <f>IF(#REF!="","",#REF!)</f>
        <v>#REF!</v>
      </c>
      <c r="AC448" s="98" t="e">
        <f>IF(#REF!="","",#REF!)</f>
        <v>#REF!</v>
      </c>
    </row>
    <row r="449" spans="1:29" x14ac:dyDescent="0.25">
      <c r="A449" s="98" t="e">
        <f>IF(#REF!="","",#REF!)</f>
        <v>#REF!</v>
      </c>
      <c r="B449" s="99" t="e">
        <f>IF(#REF!="","",#REF!)</f>
        <v>#REF!</v>
      </c>
      <c r="C449" s="98" t="e">
        <f>IF(#REF!="","",#REF!)</f>
        <v>#REF!</v>
      </c>
      <c r="D449" s="98" t="e">
        <f>IF(#REF!="","",#REF!)</f>
        <v>#REF!</v>
      </c>
      <c r="E449" s="98" t="e">
        <f>IF(#REF!="","",#REF!)</f>
        <v>#REF!</v>
      </c>
      <c r="F449" s="98" t="e">
        <f>IF(#REF!="","",#REF!)</f>
        <v>#REF!</v>
      </c>
      <c r="G449" s="99" t="e">
        <f>IF(#REF!="","",#REF!)</f>
        <v>#REF!</v>
      </c>
      <c r="H449" s="99" t="e">
        <f>CONCATENATE(#REF!, "-R",#REF!)</f>
        <v>#REF!</v>
      </c>
      <c r="I449" s="99" t="e">
        <f>IF(#REF!="","",#REF!)</f>
        <v>#REF!</v>
      </c>
      <c r="J449" s="99" t="e">
        <f>IF(#REF!="","",#REF!)</f>
        <v>#REF!</v>
      </c>
      <c r="K449" s="115" t="e">
        <f>IF(#REF!="","",#REF!)</f>
        <v>#REF!</v>
      </c>
      <c r="L449" s="99" t="e">
        <f>IF(#REF!="","",#REF!)</f>
        <v>#REF!</v>
      </c>
      <c r="M449" s="99" t="e">
        <f>IF(#REF!="","",#REF!)</f>
        <v>#REF!</v>
      </c>
      <c r="N449" s="99" t="e">
        <f t="shared" si="12"/>
        <v>#REF!</v>
      </c>
      <c r="O449" s="99" t="e">
        <f>#REF!</f>
        <v>#REF!</v>
      </c>
      <c r="P449" s="98" t="e">
        <f>#REF!</f>
        <v>#REF!</v>
      </c>
      <c r="Q449" s="99" t="e">
        <f t="shared" si="13"/>
        <v>#REF!</v>
      </c>
      <c r="R449" s="98" t="e">
        <f>IF(#REF!="","",#REF!)</f>
        <v>#REF!</v>
      </c>
      <c r="S449" s="98" t="e">
        <f>IF(#REF!="","",#REF!)</f>
        <v>#REF!</v>
      </c>
      <c r="T449" s="98" t="e">
        <f>IF(#REF!="","",#REF!)</f>
        <v>#REF!</v>
      </c>
      <c r="U449" s="98" t="e">
        <f>IF(#REF!="","",#REF!)</f>
        <v>#REF!</v>
      </c>
      <c r="V449" s="98" t="e">
        <f>IF(#REF!="","",#REF!)</f>
        <v>#REF!</v>
      </c>
      <c r="W449" s="98" t="e">
        <f>IF(#REF!="","",#REF!)</f>
        <v>#REF!</v>
      </c>
      <c r="X449" s="99" t="e">
        <f>IF(#REF!="","",#REF!)</f>
        <v>#REF!</v>
      </c>
      <c r="Y449" s="99" t="e">
        <f>IF(#REF!="","",#REF!)</f>
        <v>#REF!</v>
      </c>
      <c r="Z449" s="99" t="e">
        <f>IF(#REF!="","",#REF!)</f>
        <v>#REF!</v>
      </c>
      <c r="AA449" s="98" t="e">
        <f>IF(#REF!="","",#REF!)</f>
        <v>#REF!</v>
      </c>
      <c r="AB449" s="98" t="e">
        <f>IF(#REF!="","",#REF!)</f>
        <v>#REF!</v>
      </c>
      <c r="AC449" s="98" t="e">
        <f>IF(#REF!="","",#REF!)</f>
        <v>#REF!</v>
      </c>
    </row>
    <row r="450" spans="1:29" x14ac:dyDescent="0.25">
      <c r="A450" s="98" t="e">
        <f>IF(#REF!="","",#REF!)</f>
        <v>#REF!</v>
      </c>
      <c r="B450" s="99" t="e">
        <f>IF(#REF!="","",#REF!)</f>
        <v>#REF!</v>
      </c>
      <c r="C450" s="98" t="e">
        <f>IF(#REF!="","",#REF!)</f>
        <v>#REF!</v>
      </c>
      <c r="D450" s="98" t="e">
        <f>IF(#REF!="","",#REF!)</f>
        <v>#REF!</v>
      </c>
      <c r="E450" s="98" t="e">
        <f>IF(#REF!="","",#REF!)</f>
        <v>#REF!</v>
      </c>
      <c r="F450" s="98" t="e">
        <f>IF(#REF!="","",#REF!)</f>
        <v>#REF!</v>
      </c>
      <c r="G450" s="99" t="e">
        <f>IF(#REF!="","",#REF!)</f>
        <v>#REF!</v>
      </c>
      <c r="H450" s="99" t="e">
        <f>CONCATENATE(#REF!, "-R",#REF!)</f>
        <v>#REF!</v>
      </c>
      <c r="I450" s="99" t="e">
        <f>IF(#REF!="","",#REF!)</f>
        <v>#REF!</v>
      </c>
      <c r="J450" s="99" t="e">
        <f>IF(#REF!="","",#REF!)</f>
        <v>#REF!</v>
      </c>
      <c r="K450" s="115" t="e">
        <f>IF(#REF!="","",#REF!)</f>
        <v>#REF!</v>
      </c>
      <c r="L450" s="99" t="e">
        <f>IF(#REF!="","",#REF!)</f>
        <v>#REF!</v>
      </c>
      <c r="M450" s="99" t="e">
        <f>IF(#REF!="","",#REF!)</f>
        <v>#REF!</v>
      </c>
      <c r="N450" s="99" t="e">
        <f t="shared" si="12"/>
        <v>#REF!</v>
      </c>
      <c r="O450" s="99" t="e">
        <f>#REF!</f>
        <v>#REF!</v>
      </c>
      <c r="P450" s="98" t="e">
        <f>#REF!</f>
        <v>#REF!</v>
      </c>
      <c r="Q450" s="99" t="e">
        <f t="shared" si="13"/>
        <v>#REF!</v>
      </c>
      <c r="R450" s="98" t="e">
        <f>IF(#REF!="","",#REF!)</f>
        <v>#REF!</v>
      </c>
      <c r="S450" s="98" t="e">
        <f>IF(#REF!="","",#REF!)</f>
        <v>#REF!</v>
      </c>
      <c r="T450" s="98" t="e">
        <f>IF(#REF!="","",#REF!)</f>
        <v>#REF!</v>
      </c>
      <c r="U450" s="98" t="e">
        <f>IF(#REF!="","",#REF!)</f>
        <v>#REF!</v>
      </c>
      <c r="V450" s="98" t="e">
        <f>IF(#REF!="","",#REF!)</f>
        <v>#REF!</v>
      </c>
      <c r="W450" s="98" t="e">
        <f>IF(#REF!="","",#REF!)</f>
        <v>#REF!</v>
      </c>
      <c r="X450" s="99" t="e">
        <f>IF(#REF!="","",#REF!)</f>
        <v>#REF!</v>
      </c>
      <c r="Y450" s="99" t="e">
        <f>IF(#REF!="","",#REF!)</f>
        <v>#REF!</v>
      </c>
      <c r="Z450" s="99" t="e">
        <f>IF(#REF!="","",#REF!)</f>
        <v>#REF!</v>
      </c>
      <c r="AA450" s="98" t="e">
        <f>IF(#REF!="","",#REF!)</f>
        <v>#REF!</v>
      </c>
      <c r="AB450" s="98" t="e">
        <f>IF(#REF!="","",#REF!)</f>
        <v>#REF!</v>
      </c>
      <c r="AC450" s="98" t="e">
        <f>IF(#REF!="","",#REF!)</f>
        <v>#REF!</v>
      </c>
    </row>
    <row r="451" spans="1:29" x14ac:dyDescent="0.25">
      <c r="A451" s="98" t="e">
        <f>IF(#REF!="","",#REF!)</f>
        <v>#REF!</v>
      </c>
      <c r="B451" s="99" t="e">
        <f>IF(#REF!="","",#REF!)</f>
        <v>#REF!</v>
      </c>
      <c r="C451" s="98" t="e">
        <f>IF(#REF!="","",#REF!)</f>
        <v>#REF!</v>
      </c>
      <c r="D451" s="98" t="e">
        <f>IF(#REF!="","",#REF!)</f>
        <v>#REF!</v>
      </c>
      <c r="E451" s="98" t="e">
        <f>IF(#REF!="","",#REF!)</f>
        <v>#REF!</v>
      </c>
      <c r="F451" s="98" t="e">
        <f>IF(#REF!="","",#REF!)</f>
        <v>#REF!</v>
      </c>
      <c r="G451" s="99" t="e">
        <f>IF(#REF!="","",#REF!)</f>
        <v>#REF!</v>
      </c>
      <c r="H451" s="99" t="e">
        <f>CONCATENATE(#REF!, "-R",#REF!)</f>
        <v>#REF!</v>
      </c>
      <c r="I451" s="99" t="e">
        <f>IF(#REF!="","",#REF!)</f>
        <v>#REF!</v>
      </c>
      <c r="J451" s="99" t="e">
        <f>IF(#REF!="","",#REF!)</f>
        <v>#REF!</v>
      </c>
      <c r="K451" s="115" t="e">
        <f>IF(#REF!="","",#REF!)</f>
        <v>#REF!</v>
      </c>
      <c r="L451" s="99" t="e">
        <f>IF(#REF!="","",#REF!)</f>
        <v>#REF!</v>
      </c>
      <c r="M451" s="99" t="e">
        <f>IF(#REF!="","",#REF!)</f>
        <v>#REF!</v>
      </c>
      <c r="N451" s="99" t="e">
        <f t="shared" si="12"/>
        <v>#REF!</v>
      </c>
      <c r="O451" s="99" t="e">
        <f>#REF!</f>
        <v>#REF!</v>
      </c>
      <c r="P451" s="98" t="e">
        <f>#REF!</f>
        <v>#REF!</v>
      </c>
      <c r="Q451" s="99" t="e">
        <f t="shared" si="13"/>
        <v>#REF!</v>
      </c>
      <c r="R451" s="98" t="e">
        <f>IF(#REF!="","",#REF!)</f>
        <v>#REF!</v>
      </c>
      <c r="S451" s="98" t="e">
        <f>IF(#REF!="","",#REF!)</f>
        <v>#REF!</v>
      </c>
      <c r="T451" s="98" t="e">
        <f>IF(#REF!="","",#REF!)</f>
        <v>#REF!</v>
      </c>
      <c r="U451" s="98" t="e">
        <f>IF(#REF!="","",#REF!)</f>
        <v>#REF!</v>
      </c>
      <c r="V451" s="98" t="e">
        <f>IF(#REF!="","",#REF!)</f>
        <v>#REF!</v>
      </c>
      <c r="W451" s="98" t="e">
        <f>IF(#REF!="","",#REF!)</f>
        <v>#REF!</v>
      </c>
      <c r="X451" s="99" t="e">
        <f>IF(#REF!="","",#REF!)</f>
        <v>#REF!</v>
      </c>
      <c r="Y451" s="99" t="e">
        <f>IF(#REF!="","",#REF!)</f>
        <v>#REF!</v>
      </c>
      <c r="Z451" s="99" t="e">
        <f>IF(#REF!="","",#REF!)</f>
        <v>#REF!</v>
      </c>
      <c r="AA451" s="98" t="e">
        <f>IF(#REF!="","",#REF!)</f>
        <v>#REF!</v>
      </c>
      <c r="AB451" s="98" t="e">
        <f>IF(#REF!="","",#REF!)</f>
        <v>#REF!</v>
      </c>
      <c r="AC451" s="98" t="e">
        <f>IF(#REF!="","",#REF!)</f>
        <v>#REF!</v>
      </c>
    </row>
    <row r="452" spans="1:29" x14ac:dyDescent="0.25">
      <c r="A452" s="98" t="e">
        <f>IF(#REF!="","",#REF!)</f>
        <v>#REF!</v>
      </c>
      <c r="B452" s="99" t="e">
        <f>IF(#REF!="","",#REF!)</f>
        <v>#REF!</v>
      </c>
      <c r="C452" s="98" t="e">
        <f>IF(#REF!="","",#REF!)</f>
        <v>#REF!</v>
      </c>
      <c r="D452" s="98" t="e">
        <f>IF(#REF!="","",#REF!)</f>
        <v>#REF!</v>
      </c>
      <c r="E452" s="98" t="e">
        <f>IF(#REF!="","",#REF!)</f>
        <v>#REF!</v>
      </c>
      <c r="F452" s="98" t="e">
        <f>IF(#REF!="","",#REF!)</f>
        <v>#REF!</v>
      </c>
      <c r="G452" s="99" t="e">
        <f>IF(#REF!="","",#REF!)</f>
        <v>#REF!</v>
      </c>
      <c r="H452" s="99" t="e">
        <f>CONCATENATE(#REF!, "-R",#REF!)</f>
        <v>#REF!</v>
      </c>
      <c r="I452" s="99" t="e">
        <f>IF(#REF!="","",#REF!)</f>
        <v>#REF!</v>
      </c>
      <c r="J452" s="99" t="e">
        <f>IF(#REF!="","",#REF!)</f>
        <v>#REF!</v>
      </c>
      <c r="K452" s="115" t="e">
        <f>IF(#REF!="","",#REF!)</f>
        <v>#REF!</v>
      </c>
      <c r="L452" s="99" t="e">
        <f>IF(#REF!="","",#REF!)</f>
        <v>#REF!</v>
      </c>
      <c r="M452" s="99" t="e">
        <f>IF(#REF!="","",#REF!)</f>
        <v>#REF!</v>
      </c>
      <c r="N452" s="99" t="e">
        <f t="shared" si="12"/>
        <v>#REF!</v>
      </c>
      <c r="O452" s="99" t="e">
        <f>#REF!</f>
        <v>#REF!</v>
      </c>
      <c r="P452" s="98" t="e">
        <f>#REF!</f>
        <v>#REF!</v>
      </c>
      <c r="Q452" s="99" t="e">
        <f t="shared" si="13"/>
        <v>#REF!</v>
      </c>
      <c r="R452" s="98" t="e">
        <f>IF(#REF!="","",#REF!)</f>
        <v>#REF!</v>
      </c>
      <c r="S452" s="98" t="e">
        <f>IF(#REF!="","",#REF!)</f>
        <v>#REF!</v>
      </c>
      <c r="T452" s="98" t="e">
        <f>IF(#REF!="","",#REF!)</f>
        <v>#REF!</v>
      </c>
      <c r="U452" s="98" t="e">
        <f>IF(#REF!="","",#REF!)</f>
        <v>#REF!</v>
      </c>
      <c r="V452" s="98" t="e">
        <f>IF(#REF!="","",#REF!)</f>
        <v>#REF!</v>
      </c>
      <c r="W452" s="98" t="e">
        <f>IF(#REF!="","",#REF!)</f>
        <v>#REF!</v>
      </c>
      <c r="X452" s="99" t="e">
        <f>IF(#REF!="","",#REF!)</f>
        <v>#REF!</v>
      </c>
      <c r="Y452" s="99" t="e">
        <f>IF(#REF!="","",#REF!)</f>
        <v>#REF!</v>
      </c>
      <c r="Z452" s="99" t="e">
        <f>IF(#REF!="","",#REF!)</f>
        <v>#REF!</v>
      </c>
      <c r="AA452" s="98" t="e">
        <f>IF(#REF!="","",#REF!)</f>
        <v>#REF!</v>
      </c>
      <c r="AB452" s="98" t="e">
        <f>IF(#REF!="","",#REF!)</f>
        <v>#REF!</v>
      </c>
      <c r="AC452" s="98" t="e">
        <f>IF(#REF!="","",#REF!)</f>
        <v>#REF!</v>
      </c>
    </row>
    <row r="453" spans="1:29" x14ac:dyDescent="0.25">
      <c r="A453" s="98" t="e">
        <f>IF(#REF!="","",#REF!)</f>
        <v>#REF!</v>
      </c>
      <c r="B453" s="99" t="e">
        <f>IF(#REF!="","",#REF!)</f>
        <v>#REF!</v>
      </c>
      <c r="C453" s="98" t="e">
        <f>IF(#REF!="","",#REF!)</f>
        <v>#REF!</v>
      </c>
      <c r="D453" s="98" t="e">
        <f>IF(#REF!="","",#REF!)</f>
        <v>#REF!</v>
      </c>
      <c r="E453" s="98" t="e">
        <f>IF(#REF!="","",#REF!)</f>
        <v>#REF!</v>
      </c>
      <c r="F453" s="98" t="e">
        <f>IF(#REF!="","",#REF!)</f>
        <v>#REF!</v>
      </c>
      <c r="G453" s="99" t="e">
        <f>IF(#REF!="","",#REF!)</f>
        <v>#REF!</v>
      </c>
      <c r="H453" s="99" t="e">
        <f>CONCATENATE(#REF!, "-R",#REF!)</f>
        <v>#REF!</v>
      </c>
      <c r="I453" s="99" t="e">
        <f>IF(#REF!="","",#REF!)</f>
        <v>#REF!</v>
      </c>
      <c r="J453" s="99" t="e">
        <f>IF(#REF!="","",#REF!)</f>
        <v>#REF!</v>
      </c>
      <c r="K453" s="115" t="e">
        <f>IF(#REF!="","",#REF!)</f>
        <v>#REF!</v>
      </c>
      <c r="L453" s="99" t="e">
        <f>IF(#REF!="","",#REF!)</f>
        <v>#REF!</v>
      </c>
      <c r="M453" s="99" t="e">
        <f>IF(#REF!="","",#REF!)</f>
        <v>#REF!</v>
      </c>
      <c r="N453" s="99" t="e">
        <f t="shared" si="12"/>
        <v>#REF!</v>
      </c>
      <c r="O453" s="99" t="e">
        <f>#REF!</f>
        <v>#REF!</v>
      </c>
      <c r="P453" s="98" t="e">
        <f>#REF!</f>
        <v>#REF!</v>
      </c>
      <c r="Q453" s="99" t="e">
        <f t="shared" si="13"/>
        <v>#REF!</v>
      </c>
      <c r="R453" s="98" t="e">
        <f>IF(#REF!="","",#REF!)</f>
        <v>#REF!</v>
      </c>
      <c r="S453" s="98" t="e">
        <f>IF(#REF!="","",#REF!)</f>
        <v>#REF!</v>
      </c>
      <c r="T453" s="98" t="e">
        <f>IF(#REF!="","",#REF!)</f>
        <v>#REF!</v>
      </c>
      <c r="U453" s="98" t="e">
        <f>IF(#REF!="","",#REF!)</f>
        <v>#REF!</v>
      </c>
      <c r="V453" s="98" t="e">
        <f>IF(#REF!="","",#REF!)</f>
        <v>#REF!</v>
      </c>
      <c r="W453" s="98" t="e">
        <f>IF(#REF!="","",#REF!)</f>
        <v>#REF!</v>
      </c>
      <c r="X453" s="99" t="e">
        <f>IF(#REF!="","",#REF!)</f>
        <v>#REF!</v>
      </c>
      <c r="Y453" s="99" t="e">
        <f>IF(#REF!="","",#REF!)</f>
        <v>#REF!</v>
      </c>
      <c r="Z453" s="99" t="e">
        <f>IF(#REF!="","",#REF!)</f>
        <v>#REF!</v>
      </c>
      <c r="AA453" s="98" t="e">
        <f>IF(#REF!="","",#REF!)</f>
        <v>#REF!</v>
      </c>
      <c r="AB453" s="98" t="e">
        <f>IF(#REF!="","",#REF!)</f>
        <v>#REF!</v>
      </c>
      <c r="AC453" s="98" t="e">
        <f>IF(#REF!="","",#REF!)</f>
        <v>#REF!</v>
      </c>
    </row>
    <row r="454" spans="1:29" x14ac:dyDescent="0.25">
      <c r="A454" s="98" t="e">
        <f>IF(#REF!="","",#REF!)</f>
        <v>#REF!</v>
      </c>
      <c r="B454" s="99" t="e">
        <f>IF(#REF!="","",#REF!)</f>
        <v>#REF!</v>
      </c>
      <c r="C454" s="98" t="e">
        <f>IF(#REF!="","",#REF!)</f>
        <v>#REF!</v>
      </c>
      <c r="D454" s="98" t="e">
        <f>IF(#REF!="","",#REF!)</f>
        <v>#REF!</v>
      </c>
      <c r="E454" s="98" t="e">
        <f>IF(#REF!="","",#REF!)</f>
        <v>#REF!</v>
      </c>
      <c r="F454" s="98" t="e">
        <f>IF(#REF!="","",#REF!)</f>
        <v>#REF!</v>
      </c>
      <c r="G454" s="99" t="e">
        <f>IF(#REF!="","",#REF!)</f>
        <v>#REF!</v>
      </c>
      <c r="H454" s="99" t="e">
        <f>CONCATENATE(#REF!, "-R",#REF!)</f>
        <v>#REF!</v>
      </c>
      <c r="I454" s="99" t="e">
        <f>IF(#REF!="","",#REF!)</f>
        <v>#REF!</v>
      </c>
      <c r="J454" s="99" t="e">
        <f>IF(#REF!="","",#REF!)</f>
        <v>#REF!</v>
      </c>
      <c r="K454" s="115" t="e">
        <f>IF(#REF!="","",#REF!)</f>
        <v>#REF!</v>
      </c>
      <c r="L454" s="99" t="e">
        <f>IF(#REF!="","",#REF!)</f>
        <v>#REF!</v>
      </c>
      <c r="M454" s="99" t="e">
        <f>IF(#REF!="","",#REF!)</f>
        <v>#REF!</v>
      </c>
      <c r="N454" s="99" t="e">
        <f t="shared" ref="N454:N496" si="14">IF(M454="","","0")</f>
        <v>#REF!</v>
      </c>
      <c r="O454" s="99" t="e">
        <f>#REF!</f>
        <v>#REF!</v>
      </c>
      <c r="P454" s="98" t="e">
        <f>#REF!</f>
        <v>#REF!</v>
      </c>
      <c r="Q454" s="99" t="e">
        <f t="shared" ref="Q454:Q496" si="15">IF($B454="","",$B454)</f>
        <v>#REF!</v>
      </c>
      <c r="R454" s="98" t="e">
        <f>IF(#REF!="","",#REF!)</f>
        <v>#REF!</v>
      </c>
      <c r="S454" s="98" t="e">
        <f>IF(#REF!="","",#REF!)</f>
        <v>#REF!</v>
      </c>
      <c r="T454" s="98" t="e">
        <f>IF(#REF!="","",#REF!)</f>
        <v>#REF!</v>
      </c>
      <c r="U454" s="98" t="e">
        <f>IF(#REF!="","",#REF!)</f>
        <v>#REF!</v>
      </c>
      <c r="V454" s="98" t="e">
        <f>IF(#REF!="","",#REF!)</f>
        <v>#REF!</v>
      </c>
      <c r="W454" s="98" t="e">
        <f>IF(#REF!="","",#REF!)</f>
        <v>#REF!</v>
      </c>
      <c r="X454" s="99" t="e">
        <f>IF(#REF!="","",#REF!)</f>
        <v>#REF!</v>
      </c>
      <c r="Y454" s="99" t="e">
        <f>IF(#REF!="","",#REF!)</f>
        <v>#REF!</v>
      </c>
      <c r="Z454" s="99" t="e">
        <f>IF(#REF!="","",#REF!)</f>
        <v>#REF!</v>
      </c>
      <c r="AA454" s="98" t="e">
        <f>IF(#REF!="","",#REF!)</f>
        <v>#REF!</v>
      </c>
      <c r="AB454" s="98" t="e">
        <f>IF(#REF!="","",#REF!)</f>
        <v>#REF!</v>
      </c>
      <c r="AC454" s="98" t="e">
        <f>IF(#REF!="","",#REF!)</f>
        <v>#REF!</v>
      </c>
    </row>
    <row r="455" spans="1:29" x14ac:dyDescent="0.25">
      <c r="A455" s="98" t="e">
        <f>IF(#REF!="","",#REF!)</f>
        <v>#REF!</v>
      </c>
      <c r="B455" s="99" t="e">
        <f>IF(#REF!="","",#REF!)</f>
        <v>#REF!</v>
      </c>
      <c r="C455" s="98" t="e">
        <f>IF(#REF!="","",#REF!)</f>
        <v>#REF!</v>
      </c>
      <c r="D455" s="98" t="e">
        <f>IF(#REF!="","",#REF!)</f>
        <v>#REF!</v>
      </c>
      <c r="E455" s="98" t="e">
        <f>IF(#REF!="","",#REF!)</f>
        <v>#REF!</v>
      </c>
      <c r="F455" s="98" t="e">
        <f>IF(#REF!="","",#REF!)</f>
        <v>#REF!</v>
      </c>
      <c r="G455" s="99" t="e">
        <f>IF(#REF!="","",#REF!)</f>
        <v>#REF!</v>
      </c>
      <c r="H455" s="99" t="e">
        <f>CONCATENATE(#REF!, "-R",#REF!)</f>
        <v>#REF!</v>
      </c>
      <c r="I455" s="99" t="e">
        <f>IF(#REF!="","",#REF!)</f>
        <v>#REF!</v>
      </c>
      <c r="J455" s="99" t="e">
        <f>IF(#REF!="","",#REF!)</f>
        <v>#REF!</v>
      </c>
      <c r="K455" s="115" t="e">
        <f>IF(#REF!="","",#REF!)</f>
        <v>#REF!</v>
      </c>
      <c r="L455" s="99" t="e">
        <f>IF(#REF!="","",#REF!)</f>
        <v>#REF!</v>
      </c>
      <c r="M455" s="99" t="e">
        <f>IF(#REF!="","",#REF!)</f>
        <v>#REF!</v>
      </c>
      <c r="N455" s="99" t="e">
        <f t="shared" si="14"/>
        <v>#REF!</v>
      </c>
      <c r="O455" s="99" t="e">
        <f>#REF!</f>
        <v>#REF!</v>
      </c>
      <c r="P455" s="98" t="e">
        <f>#REF!</f>
        <v>#REF!</v>
      </c>
      <c r="Q455" s="99" t="e">
        <f t="shared" si="15"/>
        <v>#REF!</v>
      </c>
      <c r="R455" s="98" t="e">
        <f>IF(#REF!="","",#REF!)</f>
        <v>#REF!</v>
      </c>
      <c r="S455" s="98" t="e">
        <f>IF(#REF!="","",#REF!)</f>
        <v>#REF!</v>
      </c>
      <c r="T455" s="98" t="e">
        <f>IF(#REF!="","",#REF!)</f>
        <v>#REF!</v>
      </c>
      <c r="U455" s="98" t="e">
        <f>IF(#REF!="","",#REF!)</f>
        <v>#REF!</v>
      </c>
      <c r="V455" s="98" t="e">
        <f>IF(#REF!="","",#REF!)</f>
        <v>#REF!</v>
      </c>
      <c r="W455" s="98" t="e">
        <f>IF(#REF!="","",#REF!)</f>
        <v>#REF!</v>
      </c>
      <c r="X455" s="99" t="e">
        <f>IF(#REF!="","",#REF!)</f>
        <v>#REF!</v>
      </c>
      <c r="Y455" s="99" t="e">
        <f>IF(#REF!="","",#REF!)</f>
        <v>#REF!</v>
      </c>
      <c r="Z455" s="99" t="e">
        <f>IF(#REF!="","",#REF!)</f>
        <v>#REF!</v>
      </c>
      <c r="AA455" s="98" t="e">
        <f>IF(#REF!="","",#REF!)</f>
        <v>#REF!</v>
      </c>
      <c r="AB455" s="98" t="e">
        <f>IF(#REF!="","",#REF!)</f>
        <v>#REF!</v>
      </c>
      <c r="AC455" s="98" t="e">
        <f>IF(#REF!="","",#REF!)</f>
        <v>#REF!</v>
      </c>
    </row>
    <row r="456" spans="1:29" x14ac:dyDescent="0.25">
      <c r="A456" s="98" t="e">
        <f>IF(#REF!="","",#REF!)</f>
        <v>#REF!</v>
      </c>
      <c r="B456" s="99" t="e">
        <f>IF(#REF!="","",#REF!)</f>
        <v>#REF!</v>
      </c>
      <c r="C456" s="98" t="e">
        <f>IF(#REF!="","",#REF!)</f>
        <v>#REF!</v>
      </c>
      <c r="D456" s="98" t="e">
        <f>IF(#REF!="","",#REF!)</f>
        <v>#REF!</v>
      </c>
      <c r="E456" s="98" t="e">
        <f>IF(#REF!="","",#REF!)</f>
        <v>#REF!</v>
      </c>
      <c r="F456" s="98" t="e">
        <f>IF(#REF!="","",#REF!)</f>
        <v>#REF!</v>
      </c>
      <c r="G456" s="99" t="e">
        <f>IF(#REF!="","",#REF!)</f>
        <v>#REF!</v>
      </c>
      <c r="H456" s="99" t="e">
        <f>CONCATENATE(#REF!, "-R",#REF!)</f>
        <v>#REF!</v>
      </c>
      <c r="I456" s="99" t="e">
        <f>IF(#REF!="","",#REF!)</f>
        <v>#REF!</v>
      </c>
      <c r="J456" s="99" t="e">
        <f>IF(#REF!="","",#REF!)</f>
        <v>#REF!</v>
      </c>
      <c r="K456" s="115" t="e">
        <f>IF(#REF!="","",#REF!)</f>
        <v>#REF!</v>
      </c>
      <c r="L456" s="99" t="e">
        <f>IF(#REF!="","",#REF!)</f>
        <v>#REF!</v>
      </c>
      <c r="M456" s="99" t="e">
        <f>IF(#REF!="","",#REF!)</f>
        <v>#REF!</v>
      </c>
      <c r="N456" s="99" t="e">
        <f t="shared" si="14"/>
        <v>#REF!</v>
      </c>
      <c r="O456" s="99" t="e">
        <f>#REF!</f>
        <v>#REF!</v>
      </c>
      <c r="P456" s="98" t="e">
        <f>#REF!</f>
        <v>#REF!</v>
      </c>
      <c r="Q456" s="99" t="e">
        <f t="shared" si="15"/>
        <v>#REF!</v>
      </c>
      <c r="R456" s="98" t="e">
        <f>IF(#REF!="","",#REF!)</f>
        <v>#REF!</v>
      </c>
      <c r="S456" s="98" t="e">
        <f>IF(#REF!="","",#REF!)</f>
        <v>#REF!</v>
      </c>
      <c r="T456" s="98" t="e">
        <f>IF(#REF!="","",#REF!)</f>
        <v>#REF!</v>
      </c>
      <c r="U456" s="98" t="e">
        <f>IF(#REF!="","",#REF!)</f>
        <v>#REF!</v>
      </c>
      <c r="V456" s="98" t="e">
        <f>IF(#REF!="","",#REF!)</f>
        <v>#REF!</v>
      </c>
      <c r="W456" s="98" t="e">
        <f>IF(#REF!="","",#REF!)</f>
        <v>#REF!</v>
      </c>
      <c r="X456" s="99" t="e">
        <f>IF(#REF!="","",#REF!)</f>
        <v>#REF!</v>
      </c>
      <c r="Y456" s="99" t="e">
        <f>IF(#REF!="","",#REF!)</f>
        <v>#REF!</v>
      </c>
      <c r="Z456" s="99" t="e">
        <f>IF(#REF!="","",#REF!)</f>
        <v>#REF!</v>
      </c>
      <c r="AA456" s="98" t="e">
        <f>IF(#REF!="","",#REF!)</f>
        <v>#REF!</v>
      </c>
      <c r="AB456" s="98" t="e">
        <f>IF(#REF!="","",#REF!)</f>
        <v>#REF!</v>
      </c>
      <c r="AC456" s="98" t="e">
        <f>IF(#REF!="","",#REF!)</f>
        <v>#REF!</v>
      </c>
    </row>
    <row r="457" spans="1:29" x14ac:dyDescent="0.25">
      <c r="A457" s="98" t="e">
        <f>IF(#REF!="","",#REF!)</f>
        <v>#REF!</v>
      </c>
      <c r="B457" s="99" t="e">
        <f>IF(#REF!="","",#REF!)</f>
        <v>#REF!</v>
      </c>
      <c r="C457" s="98" t="e">
        <f>IF(#REF!="","",#REF!)</f>
        <v>#REF!</v>
      </c>
      <c r="D457" s="98" t="e">
        <f>IF(#REF!="","",#REF!)</f>
        <v>#REF!</v>
      </c>
      <c r="E457" s="98" t="e">
        <f>IF(#REF!="","",#REF!)</f>
        <v>#REF!</v>
      </c>
      <c r="F457" s="98" t="e">
        <f>IF(#REF!="","",#REF!)</f>
        <v>#REF!</v>
      </c>
      <c r="G457" s="99" t="e">
        <f>IF(#REF!="","",#REF!)</f>
        <v>#REF!</v>
      </c>
      <c r="H457" s="99" t="e">
        <f>CONCATENATE(#REF!, "-R",#REF!)</f>
        <v>#REF!</v>
      </c>
      <c r="I457" s="99" t="e">
        <f>IF(#REF!="","",#REF!)</f>
        <v>#REF!</v>
      </c>
      <c r="J457" s="99" t="e">
        <f>IF(#REF!="","",#REF!)</f>
        <v>#REF!</v>
      </c>
      <c r="K457" s="115" t="e">
        <f>IF(#REF!="","",#REF!)</f>
        <v>#REF!</v>
      </c>
      <c r="L457" s="99" t="e">
        <f>IF(#REF!="","",#REF!)</f>
        <v>#REF!</v>
      </c>
      <c r="M457" s="99" t="e">
        <f>IF(#REF!="","",#REF!)</f>
        <v>#REF!</v>
      </c>
      <c r="N457" s="99" t="e">
        <f t="shared" si="14"/>
        <v>#REF!</v>
      </c>
      <c r="O457" s="99" t="e">
        <f>#REF!</f>
        <v>#REF!</v>
      </c>
      <c r="P457" s="98" t="e">
        <f>#REF!</f>
        <v>#REF!</v>
      </c>
      <c r="Q457" s="99" t="e">
        <f t="shared" si="15"/>
        <v>#REF!</v>
      </c>
      <c r="R457" s="98" t="e">
        <f>IF(#REF!="","",#REF!)</f>
        <v>#REF!</v>
      </c>
      <c r="S457" s="98" t="e">
        <f>IF(#REF!="","",#REF!)</f>
        <v>#REF!</v>
      </c>
      <c r="T457" s="98" t="e">
        <f>IF(#REF!="","",#REF!)</f>
        <v>#REF!</v>
      </c>
      <c r="U457" s="98" t="e">
        <f>IF(#REF!="","",#REF!)</f>
        <v>#REF!</v>
      </c>
      <c r="V457" s="98" t="e">
        <f>IF(#REF!="","",#REF!)</f>
        <v>#REF!</v>
      </c>
      <c r="W457" s="98" t="e">
        <f>IF(#REF!="","",#REF!)</f>
        <v>#REF!</v>
      </c>
      <c r="X457" s="99" t="e">
        <f>IF(#REF!="","",#REF!)</f>
        <v>#REF!</v>
      </c>
      <c r="Y457" s="99" t="e">
        <f>IF(#REF!="","",#REF!)</f>
        <v>#REF!</v>
      </c>
      <c r="Z457" s="99" t="e">
        <f>IF(#REF!="","",#REF!)</f>
        <v>#REF!</v>
      </c>
      <c r="AA457" s="98" t="e">
        <f>IF(#REF!="","",#REF!)</f>
        <v>#REF!</v>
      </c>
      <c r="AB457" s="98" t="e">
        <f>IF(#REF!="","",#REF!)</f>
        <v>#REF!</v>
      </c>
      <c r="AC457" s="98" t="e">
        <f>IF(#REF!="","",#REF!)</f>
        <v>#REF!</v>
      </c>
    </row>
    <row r="458" spans="1:29" x14ac:dyDescent="0.25">
      <c r="A458" s="98" t="e">
        <f>IF(#REF!="","",#REF!)</f>
        <v>#REF!</v>
      </c>
      <c r="B458" s="99" t="e">
        <f>IF(#REF!="","",#REF!)</f>
        <v>#REF!</v>
      </c>
      <c r="C458" s="98" t="e">
        <f>IF(#REF!="","",#REF!)</f>
        <v>#REF!</v>
      </c>
      <c r="D458" s="98" t="e">
        <f>IF(#REF!="","",#REF!)</f>
        <v>#REF!</v>
      </c>
      <c r="E458" s="98" t="e">
        <f>IF(#REF!="","",#REF!)</f>
        <v>#REF!</v>
      </c>
      <c r="F458" s="98" t="e">
        <f>IF(#REF!="","",#REF!)</f>
        <v>#REF!</v>
      </c>
      <c r="G458" s="99" t="e">
        <f>IF(#REF!="","",#REF!)</f>
        <v>#REF!</v>
      </c>
      <c r="H458" s="99" t="e">
        <f>CONCATENATE(#REF!, "-R",#REF!)</f>
        <v>#REF!</v>
      </c>
      <c r="I458" s="99" t="e">
        <f>IF(#REF!="","",#REF!)</f>
        <v>#REF!</v>
      </c>
      <c r="J458" s="99" t="e">
        <f>IF(#REF!="","",#REF!)</f>
        <v>#REF!</v>
      </c>
      <c r="K458" s="115" t="e">
        <f>IF(#REF!="","",#REF!)</f>
        <v>#REF!</v>
      </c>
      <c r="L458" s="99" t="e">
        <f>IF(#REF!="","",#REF!)</f>
        <v>#REF!</v>
      </c>
      <c r="M458" s="99" t="e">
        <f>IF(#REF!="","",#REF!)</f>
        <v>#REF!</v>
      </c>
      <c r="N458" s="99" t="e">
        <f t="shared" si="14"/>
        <v>#REF!</v>
      </c>
      <c r="O458" s="99" t="e">
        <f>#REF!</f>
        <v>#REF!</v>
      </c>
      <c r="P458" s="98" t="e">
        <f>#REF!</f>
        <v>#REF!</v>
      </c>
      <c r="Q458" s="99" t="e">
        <f t="shared" si="15"/>
        <v>#REF!</v>
      </c>
      <c r="R458" s="98" t="e">
        <f>IF(#REF!="","",#REF!)</f>
        <v>#REF!</v>
      </c>
      <c r="S458" s="98" t="e">
        <f>IF(#REF!="","",#REF!)</f>
        <v>#REF!</v>
      </c>
      <c r="T458" s="98" t="e">
        <f>IF(#REF!="","",#REF!)</f>
        <v>#REF!</v>
      </c>
      <c r="U458" s="98" t="e">
        <f>IF(#REF!="","",#REF!)</f>
        <v>#REF!</v>
      </c>
      <c r="V458" s="98" t="e">
        <f>IF(#REF!="","",#REF!)</f>
        <v>#REF!</v>
      </c>
      <c r="W458" s="98" t="e">
        <f>IF(#REF!="","",#REF!)</f>
        <v>#REF!</v>
      </c>
      <c r="X458" s="99" t="e">
        <f>IF(#REF!="","",#REF!)</f>
        <v>#REF!</v>
      </c>
      <c r="Y458" s="99" t="e">
        <f>IF(#REF!="","",#REF!)</f>
        <v>#REF!</v>
      </c>
      <c r="Z458" s="99" t="e">
        <f>IF(#REF!="","",#REF!)</f>
        <v>#REF!</v>
      </c>
      <c r="AA458" s="98" t="e">
        <f>IF(#REF!="","",#REF!)</f>
        <v>#REF!</v>
      </c>
      <c r="AB458" s="98" t="e">
        <f>IF(#REF!="","",#REF!)</f>
        <v>#REF!</v>
      </c>
      <c r="AC458" s="98" t="e">
        <f>IF(#REF!="","",#REF!)</f>
        <v>#REF!</v>
      </c>
    </row>
    <row r="459" spans="1:29" x14ac:dyDescent="0.25">
      <c r="A459" s="98" t="e">
        <f>IF(#REF!="","",#REF!)</f>
        <v>#REF!</v>
      </c>
      <c r="B459" s="99" t="e">
        <f>IF(#REF!="","",#REF!)</f>
        <v>#REF!</v>
      </c>
      <c r="C459" s="98" t="e">
        <f>IF(#REF!="","",#REF!)</f>
        <v>#REF!</v>
      </c>
      <c r="D459" s="98" t="e">
        <f>IF(#REF!="","",#REF!)</f>
        <v>#REF!</v>
      </c>
      <c r="E459" s="98" t="e">
        <f>IF(#REF!="","",#REF!)</f>
        <v>#REF!</v>
      </c>
      <c r="F459" s="98" t="e">
        <f>IF(#REF!="","",#REF!)</f>
        <v>#REF!</v>
      </c>
      <c r="G459" s="99" t="e">
        <f>IF(#REF!="","",#REF!)</f>
        <v>#REF!</v>
      </c>
      <c r="H459" s="99" t="e">
        <f>CONCATENATE(#REF!, "-R",#REF!)</f>
        <v>#REF!</v>
      </c>
      <c r="I459" s="99" t="e">
        <f>IF(#REF!="","",#REF!)</f>
        <v>#REF!</v>
      </c>
      <c r="J459" s="99" t="e">
        <f>IF(#REF!="","",#REF!)</f>
        <v>#REF!</v>
      </c>
      <c r="K459" s="115" t="e">
        <f>IF(#REF!="","",#REF!)</f>
        <v>#REF!</v>
      </c>
      <c r="L459" s="99" t="e">
        <f>IF(#REF!="","",#REF!)</f>
        <v>#REF!</v>
      </c>
      <c r="M459" s="99" t="e">
        <f>IF(#REF!="","",#REF!)</f>
        <v>#REF!</v>
      </c>
      <c r="N459" s="99" t="e">
        <f t="shared" si="14"/>
        <v>#REF!</v>
      </c>
      <c r="O459" s="99" t="e">
        <f>#REF!</f>
        <v>#REF!</v>
      </c>
      <c r="P459" s="98" t="e">
        <f>#REF!</f>
        <v>#REF!</v>
      </c>
      <c r="Q459" s="99" t="e">
        <f t="shared" si="15"/>
        <v>#REF!</v>
      </c>
      <c r="R459" s="98" t="e">
        <f>IF(#REF!="","",#REF!)</f>
        <v>#REF!</v>
      </c>
      <c r="S459" s="98" t="e">
        <f>IF(#REF!="","",#REF!)</f>
        <v>#REF!</v>
      </c>
      <c r="T459" s="98" t="e">
        <f>IF(#REF!="","",#REF!)</f>
        <v>#REF!</v>
      </c>
      <c r="U459" s="98" t="e">
        <f>IF(#REF!="","",#REF!)</f>
        <v>#REF!</v>
      </c>
      <c r="V459" s="98" t="e">
        <f>IF(#REF!="","",#REF!)</f>
        <v>#REF!</v>
      </c>
      <c r="W459" s="98" t="e">
        <f>IF(#REF!="","",#REF!)</f>
        <v>#REF!</v>
      </c>
      <c r="X459" s="99" t="e">
        <f>IF(#REF!="","",#REF!)</f>
        <v>#REF!</v>
      </c>
      <c r="Y459" s="99" t="e">
        <f>IF(#REF!="","",#REF!)</f>
        <v>#REF!</v>
      </c>
      <c r="Z459" s="99" t="e">
        <f>IF(#REF!="","",#REF!)</f>
        <v>#REF!</v>
      </c>
      <c r="AA459" s="98" t="e">
        <f>IF(#REF!="","",#REF!)</f>
        <v>#REF!</v>
      </c>
      <c r="AB459" s="98" t="e">
        <f>IF(#REF!="","",#REF!)</f>
        <v>#REF!</v>
      </c>
      <c r="AC459" s="98" t="e">
        <f>IF(#REF!="","",#REF!)</f>
        <v>#REF!</v>
      </c>
    </row>
    <row r="460" spans="1:29" x14ac:dyDescent="0.25">
      <c r="A460" s="98" t="e">
        <f>IF(#REF!="","",#REF!)</f>
        <v>#REF!</v>
      </c>
      <c r="B460" s="99" t="e">
        <f>IF(#REF!="","",#REF!)</f>
        <v>#REF!</v>
      </c>
      <c r="C460" s="98" t="e">
        <f>IF(#REF!="","",#REF!)</f>
        <v>#REF!</v>
      </c>
      <c r="D460" s="98" t="e">
        <f>IF(#REF!="","",#REF!)</f>
        <v>#REF!</v>
      </c>
      <c r="E460" s="98" t="e">
        <f>IF(#REF!="","",#REF!)</f>
        <v>#REF!</v>
      </c>
      <c r="F460" s="98" t="e">
        <f>IF(#REF!="","",#REF!)</f>
        <v>#REF!</v>
      </c>
      <c r="G460" s="99" t="e">
        <f>IF(#REF!="","",#REF!)</f>
        <v>#REF!</v>
      </c>
      <c r="H460" s="99" t="e">
        <f>CONCATENATE(#REF!, "-R",#REF!)</f>
        <v>#REF!</v>
      </c>
      <c r="I460" s="99" t="e">
        <f>IF(#REF!="","",#REF!)</f>
        <v>#REF!</v>
      </c>
      <c r="J460" s="99" t="e">
        <f>IF(#REF!="","",#REF!)</f>
        <v>#REF!</v>
      </c>
      <c r="K460" s="115" t="e">
        <f>IF(#REF!="","",#REF!)</f>
        <v>#REF!</v>
      </c>
      <c r="L460" s="99" t="e">
        <f>IF(#REF!="","",#REF!)</f>
        <v>#REF!</v>
      </c>
      <c r="M460" s="99" t="e">
        <f>IF(#REF!="","",#REF!)</f>
        <v>#REF!</v>
      </c>
      <c r="N460" s="99" t="e">
        <f t="shared" si="14"/>
        <v>#REF!</v>
      </c>
      <c r="O460" s="99" t="e">
        <f>#REF!</f>
        <v>#REF!</v>
      </c>
      <c r="P460" s="98" t="e">
        <f>#REF!</f>
        <v>#REF!</v>
      </c>
      <c r="Q460" s="99" t="e">
        <f t="shared" si="15"/>
        <v>#REF!</v>
      </c>
      <c r="R460" s="98" t="e">
        <f>IF(#REF!="","",#REF!)</f>
        <v>#REF!</v>
      </c>
      <c r="S460" s="98" t="e">
        <f>IF(#REF!="","",#REF!)</f>
        <v>#REF!</v>
      </c>
      <c r="T460" s="98" t="e">
        <f>IF(#REF!="","",#REF!)</f>
        <v>#REF!</v>
      </c>
      <c r="U460" s="98" t="e">
        <f>IF(#REF!="","",#REF!)</f>
        <v>#REF!</v>
      </c>
      <c r="V460" s="98" t="e">
        <f>IF(#REF!="","",#REF!)</f>
        <v>#REF!</v>
      </c>
      <c r="W460" s="98" t="e">
        <f>IF(#REF!="","",#REF!)</f>
        <v>#REF!</v>
      </c>
      <c r="X460" s="99" t="e">
        <f>IF(#REF!="","",#REF!)</f>
        <v>#REF!</v>
      </c>
      <c r="Y460" s="99" t="e">
        <f>IF(#REF!="","",#REF!)</f>
        <v>#REF!</v>
      </c>
      <c r="Z460" s="99" t="e">
        <f>IF(#REF!="","",#REF!)</f>
        <v>#REF!</v>
      </c>
      <c r="AA460" s="98" t="e">
        <f>IF(#REF!="","",#REF!)</f>
        <v>#REF!</v>
      </c>
      <c r="AB460" s="98" t="e">
        <f>IF(#REF!="","",#REF!)</f>
        <v>#REF!</v>
      </c>
      <c r="AC460" s="98" t="e">
        <f>IF(#REF!="","",#REF!)</f>
        <v>#REF!</v>
      </c>
    </row>
    <row r="461" spans="1:29" x14ac:dyDescent="0.25">
      <c r="A461" s="98" t="e">
        <f>IF(#REF!="","",#REF!)</f>
        <v>#REF!</v>
      </c>
      <c r="B461" s="99" t="e">
        <f>IF(#REF!="","",#REF!)</f>
        <v>#REF!</v>
      </c>
      <c r="C461" s="98" t="e">
        <f>IF(#REF!="","",#REF!)</f>
        <v>#REF!</v>
      </c>
      <c r="D461" s="98" t="e">
        <f>IF(#REF!="","",#REF!)</f>
        <v>#REF!</v>
      </c>
      <c r="E461" s="98" t="e">
        <f>IF(#REF!="","",#REF!)</f>
        <v>#REF!</v>
      </c>
      <c r="F461" s="98" t="e">
        <f>IF(#REF!="","",#REF!)</f>
        <v>#REF!</v>
      </c>
      <c r="G461" s="99" t="e">
        <f>IF(#REF!="","",#REF!)</f>
        <v>#REF!</v>
      </c>
      <c r="H461" s="99" t="e">
        <f>CONCATENATE(#REF!, "-R",#REF!)</f>
        <v>#REF!</v>
      </c>
      <c r="I461" s="99" t="e">
        <f>IF(#REF!="","",#REF!)</f>
        <v>#REF!</v>
      </c>
      <c r="J461" s="99" t="e">
        <f>IF(#REF!="","",#REF!)</f>
        <v>#REF!</v>
      </c>
      <c r="K461" s="115" t="e">
        <f>IF(#REF!="","",#REF!)</f>
        <v>#REF!</v>
      </c>
      <c r="L461" s="99" t="e">
        <f>IF(#REF!="","",#REF!)</f>
        <v>#REF!</v>
      </c>
      <c r="M461" s="99" t="e">
        <f>IF(#REF!="","",#REF!)</f>
        <v>#REF!</v>
      </c>
      <c r="N461" s="99" t="e">
        <f t="shared" si="14"/>
        <v>#REF!</v>
      </c>
      <c r="O461" s="99" t="e">
        <f>#REF!</f>
        <v>#REF!</v>
      </c>
      <c r="P461" s="98" t="e">
        <f>#REF!</f>
        <v>#REF!</v>
      </c>
      <c r="Q461" s="99" t="e">
        <f t="shared" si="15"/>
        <v>#REF!</v>
      </c>
      <c r="R461" s="98" t="e">
        <f>IF(#REF!="","",#REF!)</f>
        <v>#REF!</v>
      </c>
      <c r="S461" s="98" t="e">
        <f>IF(#REF!="","",#REF!)</f>
        <v>#REF!</v>
      </c>
      <c r="T461" s="98" t="e">
        <f>IF(#REF!="","",#REF!)</f>
        <v>#REF!</v>
      </c>
      <c r="U461" s="98" t="e">
        <f>IF(#REF!="","",#REF!)</f>
        <v>#REF!</v>
      </c>
      <c r="V461" s="98" t="e">
        <f>IF(#REF!="","",#REF!)</f>
        <v>#REF!</v>
      </c>
      <c r="W461" s="98" t="e">
        <f>IF(#REF!="","",#REF!)</f>
        <v>#REF!</v>
      </c>
      <c r="X461" s="99" t="e">
        <f>IF(#REF!="","",#REF!)</f>
        <v>#REF!</v>
      </c>
      <c r="Y461" s="99" t="e">
        <f>IF(#REF!="","",#REF!)</f>
        <v>#REF!</v>
      </c>
      <c r="Z461" s="99" t="e">
        <f>IF(#REF!="","",#REF!)</f>
        <v>#REF!</v>
      </c>
      <c r="AA461" s="98" t="e">
        <f>IF(#REF!="","",#REF!)</f>
        <v>#REF!</v>
      </c>
      <c r="AB461" s="98" t="e">
        <f>IF(#REF!="","",#REF!)</f>
        <v>#REF!</v>
      </c>
      <c r="AC461" s="98" t="e">
        <f>IF(#REF!="","",#REF!)</f>
        <v>#REF!</v>
      </c>
    </row>
    <row r="462" spans="1:29" x14ac:dyDescent="0.25">
      <c r="A462" s="98" t="e">
        <f>IF(#REF!="","",#REF!)</f>
        <v>#REF!</v>
      </c>
      <c r="B462" s="99" t="e">
        <f>IF(#REF!="","",#REF!)</f>
        <v>#REF!</v>
      </c>
      <c r="C462" s="98" t="e">
        <f>IF(#REF!="","",#REF!)</f>
        <v>#REF!</v>
      </c>
      <c r="D462" s="98" t="e">
        <f>IF(#REF!="","",#REF!)</f>
        <v>#REF!</v>
      </c>
      <c r="E462" s="98" t="e">
        <f>IF(#REF!="","",#REF!)</f>
        <v>#REF!</v>
      </c>
      <c r="F462" s="98" t="e">
        <f>IF(#REF!="","",#REF!)</f>
        <v>#REF!</v>
      </c>
      <c r="G462" s="99" t="e">
        <f>IF(#REF!="","",#REF!)</f>
        <v>#REF!</v>
      </c>
      <c r="H462" s="99" t="e">
        <f>CONCATENATE(#REF!, "-R",#REF!)</f>
        <v>#REF!</v>
      </c>
      <c r="I462" s="99" t="e">
        <f>IF(#REF!="","",#REF!)</f>
        <v>#REF!</v>
      </c>
      <c r="J462" s="99" t="e">
        <f>IF(#REF!="","",#REF!)</f>
        <v>#REF!</v>
      </c>
      <c r="K462" s="115" t="e">
        <f>IF(#REF!="","",#REF!)</f>
        <v>#REF!</v>
      </c>
      <c r="L462" s="99" t="e">
        <f>IF(#REF!="","",#REF!)</f>
        <v>#REF!</v>
      </c>
      <c r="M462" s="99" t="e">
        <f>IF(#REF!="","",#REF!)</f>
        <v>#REF!</v>
      </c>
      <c r="N462" s="99" t="e">
        <f t="shared" si="14"/>
        <v>#REF!</v>
      </c>
      <c r="O462" s="99" t="e">
        <f>#REF!</f>
        <v>#REF!</v>
      </c>
      <c r="P462" s="98" t="e">
        <f>#REF!</f>
        <v>#REF!</v>
      </c>
      <c r="Q462" s="99" t="e">
        <f t="shared" si="15"/>
        <v>#REF!</v>
      </c>
      <c r="R462" s="98" t="e">
        <f>IF(#REF!="","",#REF!)</f>
        <v>#REF!</v>
      </c>
      <c r="S462" s="98" t="e">
        <f>IF(#REF!="","",#REF!)</f>
        <v>#REF!</v>
      </c>
      <c r="T462" s="98" t="e">
        <f>IF(#REF!="","",#REF!)</f>
        <v>#REF!</v>
      </c>
      <c r="U462" s="98" t="e">
        <f>IF(#REF!="","",#REF!)</f>
        <v>#REF!</v>
      </c>
      <c r="V462" s="98" t="e">
        <f>IF(#REF!="","",#REF!)</f>
        <v>#REF!</v>
      </c>
      <c r="W462" s="98" t="e">
        <f>IF(#REF!="","",#REF!)</f>
        <v>#REF!</v>
      </c>
      <c r="X462" s="99" t="e">
        <f>IF(#REF!="","",#REF!)</f>
        <v>#REF!</v>
      </c>
      <c r="Y462" s="99" t="e">
        <f>IF(#REF!="","",#REF!)</f>
        <v>#REF!</v>
      </c>
      <c r="Z462" s="99" t="e">
        <f>IF(#REF!="","",#REF!)</f>
        <v>#REF!</v>
      </c>
      <c r="AA462" s="98" t="e">
        <f>IF(#REF!="","",#REF!)</f>
        <v>#REF!</v>
      </c>
      <c r="AB462" s="98" t="e">
        <f>IF(#REF!="","",#REF!)</f>
        <v>#REF!</v>
      </c>
      <c r="AC462" s="98" t="e">
        <f>IF(#REF!="","",#REF!)</f>
        <v>#REF!</v>
      </c>
    </row>
    <row r="463" spans="1:29" x14ac:dyDescent="0.25">
      <c r="A463" s="98" t="e">
        <f>IF(#REF!="","",#REF!)</f>
        <v>#REF!</v>
      </c>
      <c r="B463" s="99" t="e">
        <f>IF(#REF!="","",#REF!)</f>
        <v>#REF!</v>
      </c>
      <c r="C463" s="98" t="e">
        <f>IF(#REF!="","",#REF!)</f>
        <v>#REF!</v>
      </c>
      <c r="D463" s="98" t="e">
        <f>IF(#REF!="","",#REF!)</f>
        <v>#REF!</v>
      </c>
      <c r="E463" s="98" t="e">
        <f>IF(#REF!="","",#REF!)</f>
        <v>#REF!</v>
      </c>
      <c r="F463" s="98" t="e">
        <f>IF(#REF!="","",#REF!)</f>
        <v>#REF!</v>
      </c>
      <c r="G463" s="99" t="e">
        <f>IF(#REF!="","",#REF!)</f>
        <v>#REF!</v>
      </c>
      <c r="H463" s="99" t="e">
        <f>CONCATENATE(#REF!, "-R",#REF!)</f>
        <v>#REF!</v>
      </c>
      <c r="I463" s="99" t="e">
        <f>IF(#REF!="","",#REF!)</f>
        <v>#REF!</v>
      </c>
      <c r="J463" s="99" t="e">
        <f>IF(#REF!="","",#REF!)</f>
        <v>#REF!</v>
      </c>
      <c r="K463" s="115" t="e">
        <f>IF(#REF!="","",#REF!)</f>
        <v>#REF!</v>
      </c>
      <c r="L463" s="99" t="e">
        <f>IF(#REF!="","",#REF!)</f>
        <v>#REF!</v>
      </c>
      <c r="M463" s="99" t="e">
        <f>IF(#REF!="","",#REF!)</f>
        <v>#REF!</v>
      </c>
      <c r="N463" s="99" t="e">
        <f t="shared" si="14"/>
        <v>#REF!</v>
      </c>
      <c r="O463" s="99" t="e">
        <f>#REF!</f>
        <v>#REF!</v>
      </c>
      <c r="P463" s="98" t="e">
        <f>#REF!</f>
        <v>#REF!</v>
      </c>
      <c r="Q463" s="99" t="e">
        <f t="shared" si="15"/>
        <v>#REF!</v>
      </c>
      <c r="R463" s="98" t="e">
        <f>IF(#REF!="","",#REF!)</f>
        <v>#REF!</v>
      </c>
      <c r="S463" s="98" t="e">
        <f>IF(#REF!="","",#REF!)</f>
        <v>#REF!</v>
      </c>
      <c r="T463" s="98" t="e">
        <f>IF(#REF!="","",#REF!)</f>
        <v>#REF!</v>
      </c>
      <c r="U463" s="98" t="e">
        <f>IF(#REF!="","",#REF!)</f>
        <v>#REF!</v>
      </c>
      <c r="V463" s="98" t="e">
        <f>IF(#REF!="","",#REF!)</f>
        <v>#REF!</v>
      </c>
      <c r="W463" s="98" t="e">
        <f>IF(#REF!="","",#REF!)</f>
        <v>#REF!</v>
      </c>
      <c r="X463" s="99" t="e">
        <f>IF(#REF!="","",#REF!)</f>
        <v>#REF!</v>
      </c>
      <c r="Y463" s="99" t="e">
        <f>IF(#REF!="","",#REF!)</f>
        <v>#REF!</v>
      </c>
      <c r="Z463" s="99" t="e">
        <f>IF(#REF!="","",#REF!)</f>
        <v>#REF!</v>
      </c>
      <c r="AA463" s="98" t="e">
        <f>IF(#REF!="","",#REF!)</f>
        <v>#REF!</v>
      </c>
      <c r="AB463" s="98" t="e">
        <f>IF(#REF!="","",#REF!)</f>
        <v>#REF!</v>
      </c>
      <c r="AC463" s="98" t="e">
        <f>IF(#REF!="","",#REF!)</f>
        <v>#REF!</v>
      </c>
    </row>
    <row r="464" spans="1:29" x14ac:dyDescent="0.25">
      <c r="A464" s="98" t="e">
        <f>IF(#REF!="","",#REF!)</f>
        <v>#REF!</v>
      </c>
      <c r="B464" s="99" t="e">
        <f>IF(#REF!="","",#REF!)</f>
        <v>#REF!</v>
      </c>
      <c r="C464" s="98" t="e">
        <f>IF(#REF!="","",#REF!)</f>
        <v>#REF!</v>
      </c>
      <c r="D464" s="98" t="e">
        <f>IF(#REF!="","",#REF!)</f>
        <v>#REF!</v>
      </c>
      <c r="E464" s="98" t="e">
        <f>IF(#REF!="","",#REF!)</f>
        <v>#REF!</v>
      </c>
      <c r="F464" s="98" t="e">
        <f>IF(#REF!="","",#REF!)</f>
        <v>#REF!</v>
      </c>
      <c r="G464" s="99" t="e">
        <f>IF(#REF!="","",#REF!)</f>
        <v>#REF!</v>
      </c>
      <c r="H464" s="99" t="e">
        <f>CONCATENATE(#REF!, "-R",#REF!)</f>
        <v>#REF!</v>
      </c>
      <c r="I464" s="99" t="e">
        <f>IF(#REF!="","",#REF!)</f>
        <v>#REF!</v>
      </c>
      <c r="J464" s="99" t="e">
        <f>IF(#REF!="","",#REF!)</f>
        <v>#REF!</v>
      </c>
      <c r="K464" s="115" t="e">
        <f>IF(#REF!="","",#REF!)</f>
        <v>#REF!</v>
      </c>
      <c r="L464" s="99" t="e">
        <f>IF(#REF!="","",#REF!)</f>
        <v>#REF!</v>
      </c>
      <c r="M464" s="99" t="e">
        <f>IF(#REF!="","",#REF!)</f>
        <v>#REF!</v>
      </c>
      <c r="N464" s="99" t="e">
        <f t="shared" si="14"/>
        <v>#REF!</v>
      </c>
      <c r="O464" s="99" t="e">
        <f>#REF!</f>
        <v>#REF!</v>
      </c>
      <c r="P464" s="98" t="e">
        <f>#REF!</f>
        <v>#REF!</v>
      </c>
      <c r="Q464" s="99" t="e">
        <f t="shared" si="15"/>
        <v>#REF!</v>
      </c>
      <c r="R464" s="98" t="e">
        <f>IF(#REF!="","",#REF!)</f>
        <v>#REF!</v>
      </c>
      <c r="S464" s="98" t="e">
        <f>IF(#REF!="","",#REF!)</f>
        <v>#REF!</v>
      </c>
      <c r="T464" s="98" t="e">
        <f>IF(#REF!="","",#REF!)</f>
        <v>#REF!</v>
      </c>
      <c r="U464" s="98" t="e">
        <f>IF(#REF!="","",#REF!)</f>
        <v>#REF!</v>
      </c>
      <c r="V464" s="98" t="e">
        <f>IF(#REF!="","",#REF!)</f>
        <v>#REF!</v>
      </c>
      <c r="W464" s="98" t="e">
        <f>IF(#REF!="","",#REF!)</f>
        <v>#REF!</v>
      </c>
      <c r="X464" s="99" t="e">
        <f>IF(#REF!="","",#REF!)</f>
        <v>#REF!</v>
      </c>
      <c r="Y464" s="99" t="e">
        <f>IF(#REF!="","",#REF!)</f>
        <v>#REF!</v>
      </c>
      <c r="Z464" s="99" t="e">
        <f>IF(#REF!="","",#REF!)</f>
        <v>#REF!</v>
      </c>
      <c r="AA464" s="98" t="e">
        <f>IF(#REF!="","",#REF!)</f>
        <v>#REF!</v>
      </c>
      <c r="AB464" s="98" t="e">
        <f>IF(#REF!="","",#REF!)</f>
        <v>#REF!</v>
      </c>
      <c r="AC464" s="98" t="e">
        <f>IF(#REF!="","",#REF!)</f>
        <v>#REF!</v>
      </c>
    </row>
    <row r="465" spans="1:29" x14ac:dyDescent="0.25">
      <c r="A465" s="98" t="e">
        <f>IF(#REF!="","",#REF!)</f>
        <v>#REF!</v>
      </c>
      <c r="B465" s="99" t="e">
        <f>IF(#REF!="","",#REF!)</f>
        <v>#REF!</v>
      </c>
      <c r="C465" s="98" t="e">
        <f>IF(#REF!="","",#REF!)</f>
        <v>#REF!</v>
      </c>
      <c r="D465" s="98" t="e">
        <f>IF(#REF!="","",#REF!)</f>
        <v>#REF!</v>
      </c>
      <c r="E465" s="98" t="e">
        <f>IF(#REF!="","",#REF!)</f>
        <v>#REF!</v>
      </c>
      <c r="F465" s="98" t="e">
        <f>IF(#REF!="","",#REF!)</f>
        <v>#REF!</v>
      </c>
      <c r="G465" s="99" t="e">
        <f>IF(#REF!="","",#REF!)</f>
        <v>#REF!</v>
      </c>
      <c r="H465" s="99" t="e">
        <f>CONCATENATE(#REF!, "-R",#REF!)</f>
        <v>#REF!</v>
      </c>
      <c r="I465" s="99" t="e">
        <f>IF(#REF!="","",#REF!)</f>
        <v>#REF!</v>
      </c>
      <c r="J465" s="99" t="e">
        <f>IF(#REF!="","",#REF!)</f>
        <v>#REF!</v>
      </c>
      <c r="K465" s="115" t="e">
        <f>IF(#REF!="","",#REF!)</f>
        <v>#REF!</v>
      </c>
      <c r="L465" s="99" t="e">
        <f>IF(#REF!="","",#REF!)</f>
        <v>#REF!</v>
      </c>
      <c r="M465" s="99" t="e">
        <f>IF(#REF!="","",#REF!)</f>
        <v>#REF!</v>
      </c>
      <c r="N465" s="99" t="e">
        <f t="shared" si="14"/>
        <v>#REF!</v>
      </c>
      <c r="O465" s="99" t="e">
        <f>#REF!</f>
        <v>#REF!</v>
      </c>
      <c r="P465" s="98" t="e">
        <f>#REF!</f>
        <v>#REF!</v>
      </c>
      <c r="Q465" s="99" t="e">
        <f t="shared" si="15"/>
        <v>#REF!</v>
      </c>
      <c r="R465" s="98" t="e">
        <f>IF(#REF!="","",#REF!)</f>
        <v>#REF!</v>
      </c>
      <c r="S465" s="98" t="e">
        <f>IF(#REF!="","",#REF!)</f>
        <v>#REF!</v>
      </c>
      <c r="T465" s="98" t="e">
        <f>IF(#REF!="","",#REF!)</f>
        <v>#REF!</v>
      </c>
      <c r="U465" s="98" t="e">
        <f>IF(#REF!="","",#REF!)</f>
        <v>#REF!</v>
      </c>
      <c r="V465" s="98" t="e">
        <f>IF(#REF!="","",#REF!)</f>
        <v>#REF!</v>
      </c>
      <c r="W465" s="98" t="e">
        <f>IF(#REF!="","",#REF!)</f>
        <v>#REF!</v>
      </c>
      <c r="X465" s="99" t="e">
        <f>IF(#REF!="","",#REF!)</f>
        <v>#REF!</v>
      </c>
      <c r="Y465" s="99" t="e">
        <f>IF(#REF!="","",#REF!)</f>
        <v>#REF!</v>
      </c>
      <c r="Z465" s="99" t="e">
        <f>IF(#REF!="","",#REF!)</f>
        <v>#REF!</v>
      </c>
      <c r="AA465" s="98" t="e">
        <f>IF(#REF!="","",#REF!)</f>
        <v>#REF!</v>
      </c>
      <c r="AB465" s="98" t="e">
        <f>IF(#REF!="","",#REF!)</f>
        <v>#REF!</v>
      </c>
      <c r="AC465" s="98" t="e">
        <f>IF(#REF!="","",#REF!)</f>
        <v>#REF!</v>
      </c>
    </row>
    <row r="466" spans="1:29" x14ac:dyDescent="0.25">
      <c r="A466" s="98" t="e">
        <f>IF(#REF!="","",#REF!)</f>
        <v>#REF!</v>
      </c>
      <c r="B466" s="99" t="e">
        <f>IF(#REF!="","",#REF!)</f>
        <v>#REF!</v>
      </c>
      <c r="C466" s="98" t="e">
        <f>IF(#REF!="","",#REF!)</f>
        <v>#REF!</v>
      </c>
      <c r="D466" s="98" t="e">
        <f>IF(#REF!="","",#REF!)</f>
        <v>#REF!</v>
      </c>
      <c r="E466" s="98" t="e">
        <f>IF(#REF!="","",#REF!)</f>
        <v>#REF!</v>
      </c>
      <c r="F466" s="98" t="e">
        <f>IF(#REF!="","",#REF!)</f>
        <v>#REF!</v>
      </c>
      <c r="G466" s="99" t="e">
        <f>IF(#REF!="","",#REF!)</f>
        <v>#REF!</v>
      </c>
      <c r="H466" s="99" t="e">
        <f>CONCATENATE(#REF!, "-R",#REF!)</f>
        <v>#REF!</v>
      </c>
      <c r="I466" s="99" t="e">
        <f>IF(#REF!="","",#REF!)</f>
        <v>#REF!</v>
      </c>
      <c r="J466" s="99" t="e">
        <f>IF(#REF!="","",#REF!)</f>
        <v>#REF!</v>
      </c>
      <c r="K466" s="115" t="e">
        <f>IF(#REF!="","",#REF!)</f>
        <v>#REF!</v>
      </c>
      <c r="L466" s="99" t="e">
        <f>IF(#REF!="","",#REF!)</f>
        <v>#REF!</v>
      </c>
      <c r="M466" s="99" t="e">
        <f>IF(#REF!="","",#REF!)</f>
        <v>#REF!</v>
      </c>
      <c r="N466" s="99" t="e">
        <f t="shared" si="14"/>
        <v>#REF!</v>
      </c>
      <c r="O466" s="99" t="e">
        <f>#REF!</f>
        <v>#REF!</v>
      </c>
      <c r="P466" s="98" t="e">
        <f>#REF!</f>
        <v>#REF!</v>
      </c>
      <c r="Q466" s="99" t="e">
        <f t="shared" si="15"/>
        <v>#REF!</v>
      </c>
      <c r="R466" s="98" t="e">
        <f>IF(#REF!="","",#REF!)</f>
        <v>#REF!</v>
      </c>
      <c r="S466" s="98" t="e">
        <f>IF(#REF!="","",#REF!)</f>
        <v>#REF!</v>
      </c>
      <c r="T466" s="98" t="e">
        <f>IF(#REF!="","",#REF!)</f>
        <v>#REF!</v>
      </c>
      <c r="U466" s="98" t="e">
        <f>IF(#REF!="","",#REF!)</f>
        <v>#REF!</v>
      </c>
      <c r="V466" s="98" t="e">
        <f>IF(#REF!="","",#REF!)</f>
        <v>#REF!</v>
      </c>
      <c r="W466" s="98" t="e">
        <f>IF(#REF!="","",#REF!)</f>
        <v>#REF!</v>
      </c>
      <c r="X466" s="99" t="e">
        <f>IF(#REF!="","",#REF!)</f>
        <v>#REF!</v>
      </c>
      <c r="Y466" s="99" t="e">
        <f>IF(#REF!="","",#REF!)</f>
        <v>#REF!</v>
      </c>
      <c r="Z466" s="99" t="e">
        <f>IF(#REF!="","",#REF!)</f>
        <v>#REF!</v>
      </c>
      <c r="AA466" s="98" t="e">
        <f>IF(#REF!="","",#REF!)</f>
        <v>#REF!</v>
      </c>
      <c r="AB466" s="98" t="e">
        <f>IF(#REF!="","",#REF!)</f>
        <v>#REF!</v>
      </c>
      <c r="AC466" s="98" t="e">
        <f>IF(#REF!="","",#REF!)</f>
        <v>#REF!</v>
      </c>
    </row>
    <row r="467" spans="1:29" x14ac:dyDescent="0.25">
      <c r="A467" s="98" t="e">
        <f>IF(#REF!="","",#REF!)</f>
        <v>#REF!</v>
      </c>
      <c r="B467" s="99" t="e">
        <f>IF(#REF!="","",#REF!)</f>
        <v>#REF!</v>
      </c>
      <c r="C467" s="98" t="e">
        <f>IF(#REF!="","",#REF!)</f>
        <v>#REF!</v>
      </c>
      <c r="D467" s="98" t="e">
        <f>IF(#REF!="","",#REF!)</f>
        <v>#REF!</v>
      </c>
      <c r="E467" s="98" t="e">
        <f>IF(#REF!="","",#REF!)</f>
        <v>#REF!</v>
      </c>
      <c r="F467" s="98" t="e">
        <f>IF(#REF!="","",#REF!)</f>
        <v>#REF!</v>
      </c>
      <c r="G467" s="99" t="e">
        <f>IF(#REF!="","",#REF!)</f>
        <v>#REF!</v>
      </c>
      <c r="H467" s="99" t="e">
        <f>CONCATENATE(#REF!, "-R",#REF!)</f>
        <v>#REF!</v>
      </c>
      <c r="I467" s="99" t="e">
        <f>IF(#REF!="","",#REF!)</f>
        <v>#REF!</v>
      </c>
      <c r="J467" s="99" t="e">
        <f>IF(#REF!="","",#REF!)</f>
        <v>#REF!</v>
      </c>
      <c r="K467" s="115" t="e">
        <f>IF(#REF!="","",#REF!)</f>
        <v>#REF!</v>
      </c>
      <c r="L467" s="99" t="e">
        <f>IF(#REF!="","",#REF!)</f>
        <v>#REF!</v>
      </c>
      <c r="M467" s="99" t="e">
        <f>IF(#REF!="","",#REF!)</f>
        <v>#REF!</v>
      </c>
      <c r="N467" s="99" t="e">
        <f t="shared" si="14"/>
        <v>#REF!</v>
      </c>
      <c r="O467" s="99" t="e">
        <f>#REF!</f>
        <v>#REF!</v>
      </c>
      <c r="P467" s="98" t="e">
        <f>#REF!</f>
        <v>#REF!</v>
      </c>
      <c r="Q467" s="99" t="e">
        <f t="shared" si="15"/>
        <v>#REF!</v>
      </c>
      <c r="R467" s="98" t="e">
        <f>IF(#REF!="","",#REF!)</f>
        <v>#REF!</v>
      </c>
      <c r="S467" s="98" t="e">
        <f>IF(#REF!="","",#REF!)</f>
        <v>#REF!</v>
      </c>
      <c r="T467" s="98" t="e">
        <f>IF(#REF!="","",#REF!)</f>
        <v>#REF!</v>
      </c>
      <c r="U467" s="98" t="e">
        <f>IF(#REF!="","",#REF!)</f>
        <v>#REF!</v>
      </c>
      <c r="V467" s="98" t="e">
        <f>IF(#REF!="","",#REF!)</f>
        <v>#REF!</v>
      </c>
      <c r="W467" s="98" t="e">
        <f>IF(#REF!="","",#REF!)</f>
        <v>#REF!</v>
      </c>
      <c r="X467" s="99" t="e">
        <f>IF(#REF!="","",#REF!)</f>
        <v>#REF!</v>
      </c>
      <c r="Y467" s="99" t="e">
        <f>IF(#REF!="","",#REF!)</f>
        <v>#REF!</v>
      </c>
      <c r="Z467" s="99" t="e">
        <f>IF(#REF!="","",#REF!)</f>
        <v>#REF!</v>
      </c>
      <c r="AA467" s="98" t="e">
        <f>IF(#REF!="","",#REF!)</f>
        <v>#REF!</v>
      </c>
      <c r="AB467" s="98" t="e">
        <f>IF(#REF!="","",#REF!)</f>
        <v>#REF!</v>
      </c>
      <c r="AC467" s="98" t="e">
        <f>IF(#REF!="","",#REF!)</f>
        <v>#REF!</v>
      </c>
    </row>
    <row r="468" spans="1:29" x14ac:dyDescent="0.25">
      <c r="A468" s="98" t="e">
        <f>IF(#REF!="","",#REF!)</f>
        <v>#REF!</v>
      </c>
      <c r="B468" s="99" t="e">
        <f>IF(#REF!="","",#REF!)</f>
        <v>#REF!</v>
      </c>
      <c r="C468" s="98" t="e">
        <f>IF(#REF!="","",#REF!)</f>
        <v>#REF!</v>
      </c>
      <c r="D468" s="98" t="e">
        <f>IF(#REF!="","",#REF!)</f>
        <v>#REF!</v>
      </c>
      <c r="E468" s="98" t="e">
        <f>IF(#REF!="","",#REF!)</f>
        <v>#REF!</v>
      </c>
      <c r="F468" s="98" t="e">
        <f>IF(#REF!="","",#REF!)</f>
        <v>#REF!</v>
      </c>
      <c r="G468" s="99" t="e">
        <f>IF(#REF!="","",#REF!)</f>
        <v>#REF!</v>
      </c>
      <c r="H468" s="99" t="e">
        <f>CONCATENATE(#REF!, "-R",#REF!)</f>
        <v>#REF!</v>
      </c>
      <c r="I468" s="99" t="e">
        <f>IF(#REF!="","",#REF!)</f>
        <v>#REF!</v>
      </c>
      <c r="J468" s="99" t="e">
        <f>IF(#REF!="","",#REF!)</f>
        <v>#REF!</v>
      </c>
      <c r="K468" s="115" t="e">
        <f>IF(#REF!="","",#REF!)</f>
        <v>#REF!</v>
      </c>
      <c r="L468" s="99" t="e">
        <f>IF(#REF!="","",#REF!)</f>
        <v>#REF!</v>
      </c>
      <c r="M468" s="99" t="e">
        <f>IF(#REF!="","",#REF!)</f>
        <v>#REF!</v>
      </c>
      <c r="N468" s="99" t="e">
        <f t="shared" si="14"/>
        <v>#REF!</v>
      </c>
      <c r="O468" s="99" t="e">
        <f>#REF!</f>
        <v>#REF!</v>
      </c>
      <c r="P468" s="98" t="e">
        <f>#REF!</f>
        <v>#REF!</v>
      </c>
      <c r="Q468" s="99" t="e">
        <f t="shared" si="15"/>
        <v>#REF!</v>
      </c>
      <c r="R468" s="98" t="e">
        <f>IF(#REF!="","",#REF!)</f>
        <v>#REF!</v>
      </c>
      <c r="S468" s="98" t="e">
        <f>IF(#REF!="","",#REF!)</f>
        <v>#REF!</v>
      </c>
      <c r="T468" s="98" t="e">
        <f>IF(#REF!="","",#REF!)</f>
        <v>#REF!</v>
      </c>
      <c r="U468" s="98" t="e">
        <f>IF(#REF!="","",#REF!)</f>
        <v>#REF!</v>
      </c>
      <c r="V468" s="98" t="e">
        <f>IF(#REF!="","",#REF!)</f>
        <v>#REF!</v>
      </c>
      <c r="W468" s="98" t="e">
        <f>IF(#REF!="","",#REF!)</f>
        <v>#REF!</v>
      </c>
      <c r="X468" s="99" t="e">
        <f>IF(#REF!="","",#REF!)</f>
        <v>#REF!</v>
      </c>
      <c r="Y468" s="99" t="e">
        <f>IF(#REF!="","",#REF!)</f>
        <v>#REF!</v>
      </c>
      <c r="Z468" s="99" t="e">
        <f>IF(#REF!="","",#REF!)</f>
        <v>#REF!</v>
      </c>
      <c r="AA468" s="98" t="e">
        <f>IF(#REF!="","",#REF!)</f>
        <v>#REF!</v>
      </c>
      <c r="AB468" s="98" t="e">
        <f>IF(#REF!="","",#REF!)</f>
        <v>#REF!</v>
      </c>
      <c r="AC468" s="98" t="e">
        <f>IF(#REF!="","",#REF!)</f>
        <v>#REF!</v>
      </c>
    </row>
    <row r="469" spans="1:29" x14ac:dyDescent="0.25">
      <c r="A469" s="98" t="e">
        <f>IF(#REF!="","",#REF!)</f>
        <v>#REF!</v>
      </c>
      <c r="B469" s="99" t="e">
        <f>IF(#REF!="","",#REF!)</f>
        <v>#REF!</v>
      </c>
      <c r="C469" s="98" t="e">
        <f>IF(#REF!="","",#REF!)</f>
        <v>#REF!</v>
      </c>
      <c r="D469" s="98" t="e">
        <f>IF(#REF!="","",#REF!)</f>
        <v>#REF!</v>
      </c>
      <c r="E469" s="98" t="e">
        <f>IF(#REF!="","",#REF!)</f>
        <v>#REF!</v>
      </c>
      <c r="F469" s="98" t="e">
        <f>IF(#REF!="","",#REF!)</f>
        <v>#REF!</v>
      </c>
      <c r="G469" s="99" t="e">
        <f>IF(#REF!="","",#REF!)</f>
        <v>#REF!</v>
      </c>
      <c r="H469" s="99" t="e">
        <f>CONCATENATE(#REF!, "-R",#REF!)</f>
        <v>#REF!</v>
      </c>
      <c r="I469" s="99" t="e">
        <f>IF(#REF!="","",#REF!)</f>
        <v>#REF!</v>
      </c>
      <c r="J469" s="99" t="e">
        <f>IF(#REF!="","",#REF!)</f>
        <v>#REF!</v>
      </c>
      <c r="K469" s="115" t="e">
        <f>IF(#REF!="","",#REF!)</f>
        <v>#REF!</v>
      </c>
      <c r="L469" s="99" t="e">
        <f>IF(#REF!="","",#REF!)</f>
        <v>#REF!</v>
      </c>
      <c r="M469" s="99" t="e">
        <f>IF(#REF!="","",#REF!)</f>
        <v>#REF!</v>
      </c>
      <c r="N469" s="99" t="e">
        <f t="shared" si="14"/>
        <v>#REF!</v>
      </c>
      <c r="O469" s="99" t="e">
        <f>#REF!</f>
        <v>#REF!</v>
      </c>
      <c r="P469" s="98" t="e">
        <f>#REF!</f>
        <v>#REF!</v>
      </c>
      <c r="Q469" s="99" t="e">
        <f t="shared" si="15"/>
        <v>#REF!</v>
      </c>
      <c r="R469" s="98" t="e">
        <f>IF(#REF!="","",#REF!)</f>
        <v>#REF!</v>
      </c>
      <c r="S469" s="98" t="e">
        <f>IF(#REF!="","",#REF!)</f>
        <v>#REF!</v>
      </c>
      <c r="T469" s="98" t="e">
        <f>IF(#REF!="","",#REF!)</f>
        <v>#REF!</v>
      </c>
      <c r="U469" s="98" t="e">
        <f>IF(#REF!="","",#REF!)</f>
        <v>#REF!</v>
      </c>
      <c r="V469" s="98" t="e">
        <f>IF(#REF!="","",#REF!)</f>
        <v>#REF!</v>
      </c>
      <c r="W469" s="98" t="e">
        <f>IF(#REF!="","",#REF!)</f>
        <v>#REF!</v>
      </c>
      <c r="X469" s="99" t="e">
        <f>IF(#REF!="","",#REF!)</f>
        <v>#REF!</v>
      </c>
      <c r="Y469" s="99" t="e">
        <f>IF(#REF!="","",#REF!)</f>
        <v>#REF!</v>
      </c>
      <c r="Z469" s="99" t="e">
        <f>IF(#REF!="","",#REF!)</f>
        <v>#REF!</v>
      </c>
      <c r="AA469" s="98" t="e">
        <f>IF(#REF!="","",#REF!)</f>
        <v>#REF!</v>
      </c>
      <c r="AB469" s="98" t="e">
        <f>IF(#REF!="","",#REF!)</f>
        <v>#REF!</v>
      </c>
      <c r="AC469" s="98" t="e">
        <f>IF(#REF!="","",#REF!)</f>
        <v>#REF!</v>
      </c>
    </row>
    <row r="470" spans="1:29" x14ac:dyDescent="0.25">
      <c r="A470" s="98" t="e">
        <f>IF(#REF!="","",#REF!)</f>
        <v>#REF!</v>
      </c>
      <c r="B470" s="99" t="e">
        <f>IF(#REF!="","",#REF!)</f>
        <v>#REF!</v>
      </c>
      <c r="C470" s="98" t="e">
        <f>IF(#REF!="","",#REF!)</f>
        <v>#REF!</v>
      </c>
      <c r="D470" s="98" t="e">
        <f>IF(#REF!="","",#REF!)</f>
        <v>#REF!</v>
      </c>
      <c r="E470" s="98" t="e">
        <f>IF(#REF!="","",#REF!)</f>
        <v>#REF!</v>
      </c>
      <c r="F470" s="98" t="e">
        <f>IF(#REF!="","",#REF!)</f>
        <v>#REF!</v>
      </c>
      <c r="G470" s="99" t="e">
        <f>IF(#REF!="","",#REF!)</f>
        <v>#REF!</v>
      </c>
      <c r="H470" s="99" t="e">
        <f>CONCATENATE(#REF!, "-R",#REF!)</f>
        <v>#REF!</v>
      </c>
      <c r="I470" s="99" t="e">
        <f>IF(#REF!="","",#REF!)</f>
        <v>#REF!</v>
      </c>
      <c r="J470" s="99" t="e">
        <f>IF(#REF!="","",#REF!)</f>
        <v>#REF!</v>
      </c>
      <c r="K470" s="115" t="e">
        <f>IF(#REF!="","",#REF!)</f>
        <v>#REF!</v>
      </c>
      <c r="L470" s="99" t="e">
        <f>IF(#REF!="","",#REF!)</f>
        <v>#REF!</v>
      </c>
      <c r="M470" s="99" t="e">
        <f>IF(#REF!="","",#REF!)</f>
        <v>#REF!</v>
      </c>
      <c r="N470" s="99" t="e">
        <f t="shared" si="14"/>
        <v>#REF!</v>
      </c>
      <c r="O470" s="99" t="e">
        <f>#REF!</f>
        <v>#REF!</v>
      </c>
      <c r="P470" s="98" t="e">
        <f>#REF!</f>
        <v>#REF!</v>
      </c>
      <c r="Q470" s="99" t="e">
        <f t="shared" si="15"/>
        <v>#REF!</v>
      </c>
      <c r="R470" s="98" t="e">
        <f>IF(#REF!="","",#REF!)</f>
        <v>#REF!</v>
      </c>
      <c r="S470" s="98" t="e">
        <f>IF(#REF!="","",#REF!)</f>
        <v>#REF!</v>
      </c>
      <c r="T470" s="98" t="e">
        <f>IF(#REF!="","",#REF!)</f>
        <v>#REF!</v>
      </c>
      <c r="U470" s="98" t="e">
        <f>IF(#REF!="","",#REF!)</f>
        <v>#REF!</v>
      </c>
      <c r="V470" s="98" t="e">
        <f>IF(#REF!="","",#REF!)</f>
        <v>#REF!</v>
      </c>
      <c r="W470" s="98" t="e">
        <f>IF(#REF!="","",#REF!)</f>
        <v>#REF!</v>
      </c>
      <c r="X470" s="99" t="e">
        <f>IF(#REF!="","",#REF!)</f>
        <v>#REF!</v>
      </c>
      <c r="Y470" s="99" t="e">
        <f>IF(#REF!="","",#REF!)</f>
        <v>#REF!</v>
      </c>
      <c r="Z470" s="99" t="e">
        <f>IF(#REF!="","",#REF!)</f>
        <v>#REF!</v>
      </c>
      <c r="AA470" s="98" t="e">
        <f>IF(#REF!="","",#REF!)</f>
        <v>#REF!</v>
      </c>
      <c r="AB470" s="98" t="e">
        <f>IF(#REF!="","",#REF!)</f>
        <v>#REF!</v>
      </c>
      <c r="AC470" s="98" t="e">
        <f>IF(#REF!="","",#REF!)</f>
        <v>#REF!</v>
      </c>
    </row>
    <row r="471" spans="1:29" x14ac:dyDescent="0.25">
      <c r="A471" s="98" t="e">
        <f>IF(#REF!="","",#REF!)</f>
        <v>#REF!</v>
      </c>
      <c r="B471" s="99" t="e">
        <f>IF(#REF!="","",#REF!)</f>
        <v>#REF!</v>
      </c>
      <c r="C471" s="98" t="e">
        <f>IF(#REF!="","",#REF!)</f>
        <v>#REF!</v>
      </c>
      <c r="D471" s="98" t="e">
        <f>IF(#REF!="","",#REF!)</f>
        <v>#REF!</v>
      </c>
      <c r="E471" s="98" t="e">
        <f>IF(#REF!="","",#REF!)</f>
        <v>#REF!</v>
      </c>
      <c r="F471" s="98" t="e">
        <f>IF(#REF!="","",#REF!)</f>
        <v>#REF!</v>
      </c>
      <c r="G471" s="99" t="e">
        <f>IF(#REF!="","",#REF!)</f>
        <v>#REF!</v>
      </c>
      <c r="H471" s="99" t="e">
        <f>CONCATENATE(#REF!, "-R",#REF!)</f>
        <v>#REF!</v>
      </c>
      <c r="I471" s="99" t="e">
        <f>IF(#REF!="","",#REF!)</f>
        <v>#REF!</v>
      </c>
      <c r="J471" s="99" t="e">
        <f>IF(#REF!="","",#REF!)</f>
        <v>#REF!</v>
      </c>
      <c r="K471" s="115" t="e">
        <f>IF(#REF!="","",#REF!)</f>
        <v>#REF!</v>
      </c>
      <c r="L471" s="99" t="e">
        <f>IF(#REF!="","",#REF!)</f>
        <v>#REF!</v>
      </c>
      <c r="M471" s="99" t="e">
        <f>IF(#REF!="","",#REF!)</f>
        <v>#REF!</v>
      </c>
      <c r="N471" s="99" t="e">
        <f t="shared" si="14"/>
        <v>#REF!</v>
      </c>
      <c r="O471" s="99" t="e">
        <f>#REF!</f>
        <v>#REF!</v>
      </c>
      <c r="P471" s="98" t="e">
        <f>#REF!</f>
        <v>#REF!</v>
      </c>
      <c r="Q471" s="99" t="e">
        <f t="shared" si="15"/>
        <v>#REF!</v>
      </c>
      <c r="R471" s="98" t="e">
        <f>IF(#REF!="","",#REF!)</f>
        <v>#REF!</v>
      </c>
      <c r="S471" s="98" t="e">
        <f>IF(#REF!="","",#REF!)</f>
        <v>#REF!</v>
      </c>
      <c r="T471" s="98" t="e">
        <f>IF(#REF!="","",#REF!)</f>
        <v>#REF!</v>
      </c>
      <c r="U471" s="98" t="e">
        <f>IF(#REF!="","",#REF!)</f>
        <v>#REF!</v>
      </c>
      <c r="V471" s="98" t="e">
        <f>IF(#REF!="","",#REF!)</f>
        <v>#REF!</v>
      </c>
      <c r="W471" s="98" t="e">
        <f>IF(#REF!="","",#REF!)</f>
        <v>#REF!</v>
      </c>
      <c r="X471" s="99" t="e">
        <f>IF(#REF!="","",#REF!)</f>
        <v>#REF!</v>
      </c>
      <c r="Y471" s="99" t="e">
        <f>IF(#REF!="","",#REF!)</f>
        <v>#REF!</v>
      </c>
      <c r="Z471" s="99" t="e">
        <f>IF(#REF!="","",#REF!)</f>
        <v>#REF!</v>
      </c>
      <c r="AA471" s="98" t="e">
        <f>IF(#REF!="","",#REF!)</f>
        <v>#REF!</v>
      </c>
      <c r="AB471" s="98" t="e">
        <f>IF(#REF!="","",#REF!)</f>
        <v>#REF!</v>
      </c>
      <c r="AC471" s="98" t="e">
        <f>IF(#REF!="","",#REF!)</f>
        <v>#REF!</v>
      </c>
    </row>
    <row r="472" spans="1:29" x14ac:dyDescent="0.25">
      <c r="A472" s="98" t="e">
        <f>IF(#REF!="","",#REF!)</f>
        <v>#REF!</v>
      </c>
      <c r="B472" s="99" t="e">
        <f>IF(#REF!="","",#REF!)</f>
        <v>#REF!</v>
      </c>
      <c r="C472" s="98" t="e">
        <f>IF(#REF!="","",#REF!)</f>
        <v>#REF!</v>
      </c>
      <c r="D472" s="98" t="e">
        <f>IF(#REF!="","",#REF!)</f>
        <v>#REF!</v>
      </c>
      <c r="E472" s="98" t="e">
        <f>IF(#REF!="","",#REF!)</f>
        <v>#REF!</v>
      </c>
      <c r="F472" s="98" t="e">
        <f>IF(#REF!="","",#REF!)</f>
        <v>#REF!</v>
      </c>
      <c r="G472" s="99" t="e">
        <f>IF(#REF!="","",#REF!)</f>
        <v>#REF!</v>
      </c>
      <c r="H472" s="99" t="e">
        <f>CONCATENATE(#REF!, "-R",#REF!)</f>
        <v>#REF!</v>
      </c>
      <c r="I472" s="99" t="e">
        <f>IF(#REF!="","",#REF!)</f>
        <v>#REF!</v>
      </c>
      <c r="J472" s="99" t="e">
        <f>IF(#REF!="","",#REF!)</f>
        <v>#REF!</v>
      </c>
      <c r="K472" s="115" t="e">
        <f>IF(#REF!="","",#REF!)</f>
        <v>#REF!</v>
      </c>
      <c r="L472" s="99" t="e">
        <f>IF(#REF!="","",#REF!)</f>
        <v>#REF!</v>
      </c>
      <c r="M472" s="99" t="e">
        <f>IF(#REF!="","",#REF!)</f>
        <v>#REF!</v>
      </c>
      <c r="N472" s="99" t="e">
        <f t="shared" si="14"/>
        <v>#REF!</v>
      </c>
      <c r="O472" s="99" t="e">
        <f>#REF!</f>
        <v>#REF!</v>
      </c>
      <c r="P472" s="98" t="e">
        <f>#REF!</f>
        <v>#REF!</v>
      </c>
      <c r="Q472" s="99" t="e">
        <f t="shared" si="15"/>
        <v>#REF!</v>
      </c>
      <c r="R472" s="98" t="e">
        <f>IF(#REF!="","",#REF!)</f>
        <v>#REF!</v>
      </c>
      <c r="S472" s="98" t="e">
        <f>IF(#REF!="","",#REF!)</f>
        <v>#REF!</v>
      </c>
      <c r="T472" s="98" t="e">
        <f>IF(#REF!="","",#REF!)</f>
        <v>#REF!</v>
      </c>
      <c r="U472" s="98" t="e">
        <f>IF(#REF!="","",#REF!)</f>
        <v>#REF!</v>
      </c>
      <c r="V472" s="98" t="e">
        <f>IF(#REF!="","",#REF!)</f>
        <v>#REF!</v>
      </c>
      <c r="W472" s="98" t="e">
        <f>IF(#REF!="","",#REF!)</f>
        <v>#REF!</v>
      </c>
      <c r="X472" s="99" t="e">
        <f>IF(#REF!="","",#REF!)</f>
        <v>#REF!</v>
      </c>
      <c r="Y472" s="99" t="e">
        <f>IF(#REF!="","",#REF!)</f>
        <v>#REF!</v>
      </c>
      <c r="Z472" s="99" t="e">
        <f>IF(#REF!="","",#REF!)</f>
        <v>#REF!</v>
      </c>
      <c r="AA472" s="98" t="e">
        <f>IF(#REF!="","",#REF!)</f>
        <v>#REF!</v>
      </c>
      <c r="AB472" s="98" t="e">
        <f>IF(#REF!="","",#REF!)</f>
        <v>#REF!</v>
      </c>
      <c r="AC472" s="98" t="e">
        <f>IF(#REF!="","",#REF!)</f>
        <v>#REF!</v>
      </c>
    </row>
    <row r="473" spans="1:29" x14ac:dyDescent="0.25">
      <c r="A473" s="98" t="e">
        <f>IF(#REF!="","",#REF!)</f>
        <v>#REF!</v>
      </c>
      <c r="B473" s="99" t="e">
        <f>IF(#REF!="","",#REF!)</f>
        <v>#REF!</v>
      </c>
      <c r="C473" s="98" t="e">
        <f>IF(#REF!="","",#REF!)</f>
        <v>#REF!</v>
      </c>
      <c r="D473" s="98" t="e">
        <f>IF(#REF!="","",#REF!)</f>
        <v>#REF!</v>
      </c>
      <c r="E473" s="98" t="e">
        <f>IF(#REF!="","",#REF!)</f>
        <v>#REF!</v>
      </c>
      <c r="F473" s="98" t="e">
        <f>IF(#REF!="","",#REF!)</f>
        <v>#REF!</v>
      </c>
      <c r="G473" s="99" t="e">
        <f>IF(#REF!="","",#REF!)</f>
        <v>#REF!</v>
      </c>
      <c r="H473" s="99" t="e">
        <f>CONCATENATE(#REF!, "-R",#REF!)</f>
        <v>#REF!</v>
      </c>
      <c r="I473" s="99" t="e">
        <f>IF(#REF!="","",#REF!)</f>
        <v>#REF!</v>
      </c>
      <c r="J473" s="99" t="e">
        <f>IF(#REF!="","",#REF!)</f>
        <v>#REF!</v>
      </c>
      <c r="K473" s="115" t="e">
        <f>IF(#REF!="","",#REF!)</f>
        <v>#REF!</v>
      </c>
      <c r="L473" s="99" t="e">
        <f>IF(#REF!="","",#REF!)</f>
        <v>#REF!</v>
      </c>
      <c r="M473" s="99" t="e">
        <f>IF(#REF!="","",#REF!)</f>
        <v>#REF!</v>
      </c>
      <c r="N473" s="99" t="e">
        <f t="shared" si="14"/>
        <v>#REF!</v>
      </c>
      <c r="O473" s="99" t="e">
        <f>#REF!</f>
        <v>#REF!</v>
      </c>
      <c r="P473" s="98" t="e">
        <f>#REF!</f>
        <v>#REF!</v>
      </c>
      <c r="Q473" s="99" t="e">
        <f t="shared" si="15"/>
        <v>#REF!</v>
      </c>
      <c r="R473" s="98" t="e">
        <f>IF(#REF!="","",#REF!)</f>
        <v>#REF!</v>
      </c>
      <c r="S473" s="98" t="e">
        <f>IF(#REF!="","",#REF!)</f>
        <v>#REF!</v>
      </c>
      <c r="T473" s="98" t="e">
        <f>IF(#REF!="","",#REF!)</f>
        <v>#REF!</v>
      </c>
      <c r="U473" s="98" t="e">
        <f>IF(#REF!="","",#REF!)</f>
        <v>#REF!</v>
      </c>
      <c r="V473" s="98" t="e">
        <f>IF(#REF!="","",#REF!)</f>
        <v>#REF!</v>
      </c>
      <c r="W473" s="98" t="e">
        <f>IF(#REF!="","",#REF!)</f>
        <v>#REF!</v>
      </c>
      <c r="X473" s="99" t="e">
        <f>IF(#REF!="","",#REF!)</f>
        <v>#REF!</v>
      </c>
      <c r="Y473" s="99" t="e">
        <f>IF(#REF!="","",#REF!)</f>
        <v>#REF!</v>
      </c>
      <c r="Z473" s="99" t="e">
        <f>IF(#REF!="","",#REF!)</f>
        <v>#REF!</v>
      </c>
      <c r="AA473" s="98" t="e">
        <f>IF(#REF!="","",#REF!)</f>
        <v>#REF!</v>
      </c>
      <c r="AB473" s="98" t="e">
        <f>IF(#REF!="","",#REF!)</f>
        <v>#REF!</v>
      </c>
      <c r="AC473" s="98" t="e">
        <f>IF(#REF!="","",#REF!)</f>
        <v>#REF!</v>
      </c>
    </row>
    <row r="474" spans="1:29" x14ac:dyDescent="0.25">
      <c r="A474" s="98" t="e">
        <f>IF(#REF!="","",#REF!)</f>
        <v>#REF!</v>
      </c>
      <c r="B474" s="99" t="e">
        <f>IF(#REF!="","",#REF!)</f>
        <v>#REF!</v>
      </c>
      <c r="C474" s="98" t="e">
        <f>IF(#REF!="","",#REF!)</f>
        <v>#REF!</v>
      </c>
      <c r="D474" s="98" t="e">
        <f>IF(#REF!="","",#REF!)</f>
        <v>#REF!</v>
      </c>
      <c r="E474" s="98" t="e">
        <f>IF(#REF!="","",#REF!)</f>
        <v>#REF!</v>
      </c>
      <c r="F474" s="98" t="e">
        <f>IF(#REF!="","",#REF!)</f>
        <v>#REF!</v>
      </c>
      <c r="G474" s="99" t="e">
        <f>IF(#REF!="","",#REF!)</f>
        <v>#REF!</v>
      </c>
      <c r="H474" s="99" t="e">
        <f>CONCATENATE(#REF!, "-R",#REF!)</f>
        <v>#REF!</v>
      </c>
      <c r="I474" s="99" t="e">
        <f>IF(#REF!="","",#REF!)</f>
        <v>#REF!</v>
      </c>
      <c r="J474" s="99" t="e">
        <f>IF(#REF!="","",#REF!)</f>
        <v>#REF!</v>
      </c>
      <c r="K474" s="115" t="e">
        <f>IF(#REF!="","",#REF!)</f>
        <v>#REF!</v>
      </c>
      <c r="L474" s="99" t="e">
        <f>IF(#REF!="","",#REF!)</f>
        <v>#REF!</v>
      </c>
      <c r="M474" s="99" t="e">
        <f>IF(#REF!="","",#REF!)</f>
        <v>#REF!</v>
      </c>
      <c r="N474" s="99" t="e">
        <f t="shared" si="14"/>
        <v>#REF!</v>
      </c>
      <c r="O474" s="99" t="e">
        <f>#REF!</f>
        <v>#REF!</v>
      </c>
      <c r="P474" s="98" t="e">
        <f>#REF!</f>
        <v>#REF!</v>
      </c>
      <c r="Q474" s="99" t="e">
        <f t="shared" si="15"/>
        <v>#REF!</v>
      </c>
      <c r="R474" s="98" t="e">
        <f>IF(#REF!="","",#REF!)</f>
        <v>#REF!</v>
      </c>
      <c r="S474" s="98" t="e">
        <f>IF(#REF!="","",#REF!)</f>
        <v>#REF!</v>
      </c>
      <c r="T474" s="98" t="e">
        <f>IF(#REF!="","",#REF!)</f>
        <v>#REF!</v>
      </c>
      <c r="U474" s="98" t="e">
        <f>IF(#REF!="","",#REF!)</f>
        <v>#REF!</v>
      </c>
      <c r="V474" s="98" t="e">
        <f>IF(#REF!="","",#REF!)</f>
        <v>#REF!</v>
      </c>
      <c r="W474" s="98" t="e">
        <f>IF(#REF!="","",#REF!)</f>
        <v>#REF!</v>
      </c>
      <c r="X474" s="99" t="e">
        <f>IF(#REF!="","",#REF!)</f>
        <v>#REF!</v>
      </c>
      <c r="Y474" s="99" t="e">
        <f>IF(#REF!="","",#REF!)</f>
        <v>#REF!</v>
      </c>
      <c r="Z474" s="99" t="e">
        <f>IF(#REF!="","",#REF!)</f>
        <v>#REF!</v>
      </c>
      <c r="AA474" s="98" t="e">
        <f>IF(#REF!="","",#REF!)</f>
        <v>#REF!</v>
      </c>
      <c r="AB474" s="98" t="e">
        <f>IF(#REF!="","",#REF!)</f>
        <v>#REF!</v>
      </c>
      <c r="AC474" s="98" t="e">
        <f>IF(#REF!="","",#REF!)</f>
        <v>#REF!</v>
      </c>
    </row>
    <row r="475" spans="1:29" x14ac:dyDescent="0.25">
      <c r="A475" s="98" t="e">
        <f>IF(#REF!="","",#REF!)</f>
        <v>#REF!</v>
      </c>
      <c r="B475" s="99" t="e">
        <f>IF(#REF!="","",#REF!)</f>
        <v>#REF!</v>
      </c>
      <c r="C475" s="98" t="e">
        <f>IF(#REF!="","",#REF!)</f>
        <v>#REF!</v>
      </c>
      <c r="D475" s="98" t="e">
        <f>IF(#REF!="","",#REF!)</f>
        <v>#REF!</v>
      </c>
      <c r="E475" s="98" t="e">
        <f>IF(#REF!="","",#REF!)</f>
        <v>#REF!</v>
      </c>
      <c r="F475" s="98" t="e">
        <f>IF(#REF!="","",#REF!)</f>
        <v>#REF!</v>
      </c>
      <c r="G475" s="99" t="e">
        <f>IF(#REF!="","",#REF!)</f>
        <v>#REF!</v>
      </c>
      <c r="H475" s="99" t="e">
        <f>CONCATENATE(#REF!, "-R",#REF!)</f>
        <v>#REF!</v>
      </c>
      <c r="I475" s="99" t="e">
        <f>IF(#REF!="","",#REF!)</f>
        <v>#REF!</v>
      </c>
      <c r="J475" s="99" t="e">
        <f>IF(#REF!="","",#REF!)</f>
        <v>#REF!</v>
      </c>
      <c r="K475" s="115" t="e">
        <f>IF(#REF!="","",#REF!)</f>
        <v>#REF!</v>
      </c>
      <c r="L475" s="99" t="e">
        <f>IF(#REF!="","",#REF!)</f>
        <v>#REF!</v>
      </c>
      <c r="M475" s="99" t="e">
        <f>IF(#REF!="","",#REF!)</f>
        <v>#REF!</v>
      </c>
      <c r="N475" s="99" t="e">
        <f t="shared" si="14"/>
        <v>#REF!</v>
      </c>
      <c r="O475" s="99" t="e">
        <f>#REF!</f>
        <v>#REF!</v>
      </c>
      <c r="P475" s="98" t="e">
        <f>#REF!</f>
        <v>#REF!</v>
      </c>
      <c r="Q475" s="99" t="e">
        <f t="shared" si="15"/>
        <v>#REF!</v>
      </c>
      <c r="R475" s="98" t="e">
        <f>IF(#REF!="","",#REF!)</f>
        <v>#REF!</v>
      </c>
      <c r="S475" s="98" t="e">
        <f>IF(#REF!="","",#REF!)</f>
        <v>#REF!</v>
      </c>
      <c r="T475" s="98" t="e">
        <f>IF(#REF!="","",#REF!)</f>
        <v>#REF!</v>
      </c>
      <c r="U475" s="98" t="e">
        <f>IF(#REF!="","",#REF!)</f>
        <v>#REF!</v>
      </c>
      <c r="V475" s="98" t="e">
        <f>IF(#REF!="","",#REF!)</f>
        <v>#REF!</v>
      </c>
      <c r="W475" s="98" t="e">
        <f>IF(#REF!="","",#REF!)</f>
        <v>#REF!</v>
      </c>
      <c r="X475" s="99" t="e">
        <f>IF(#REF!="","",#REF!)</f>
        <v>#REF!</v>
      </c>
      <c r="Y475" s="99" t="e">
        <f>IF(#REF!="","",#REF!)</f>
        <v>#REF!</v>
      </c>
      <c r="Z475" s="99" t="e">
        <f>IF(#REF!="","",#REF!)</f>
        <v>#REF!</v>
      </c>
      <c r="AA475" s="98" t="e">
        <f>IF(#REF!="","",#REF!)</f>
        <v>#REF!</v>
      </c>
      <c r="AB475" s="98" t="e">
        <f>IF(#REF!="","",#REF!)</f>
        <v>#REF!</v>
      </c>
      <c r="AC475" s="98" t="e">
        <f>IF(#REF!="","",#REF!)</f>
        <v>#REF!</v>
      </c>
    </row>
    <row r="476" spans="1:29" x14ac:dyDescent="0.25">
      <c r="A476" s="98" t="e">
        <f>IF(#REF!="","",#REF!)</f>
        <v>#REF!</v>
      </c>
      <c r="B476" s="99" t="e">
        <f>IF(#REF!="","",#REF!)</f>
        <v>#REF!</v>
      </c>
      <c r="C476" s="98" t="e">
        <f>IF(#REF!="","",#REF!)</f>
        <v>#REF!</v>
      </c>
      <c r="D476" s="98" t="e">
        <f>IF(#REF!="","",#REF!)</f>
        <v>#REF!</v>
      </c>
      <c r="E476" s="98" t="e">
        <f>IF(#REF!="","",#REF!)</f>
        <v>#REF!</v>
      </c>
      <c r="F476" s="98" t="e">
        <f>IF(#REF!="","",#REF!)</f>
        <v>#REF!</v>
      </c>
      <c r="G476" s="99" t="e">
        <f>IF(#REF!="","",#REF!)</f>
        <v>#REF!</v>
      </c>
      <c r="H476" s="99" t="e">
        <f>CONCATENATE(#REF!, "-R",#REF!)</f>
        <v>#REF!</v>
      </c>
      <c r="I476" s="99" t="e">
        <f>IF(#REF!="","",#REF!)</f>
        <v>#REF!</v>
      </c>
      <c r="J476" s="99" t="e">
        <f>IF(#REF!="","",#REF!)</f>
        <v>#REF!</v>
      </c>
      <c r="K476" s="115" t="e">
        <f>IF(#REF!="","",#REF!)</f>
        <v>#REF!</v>
      </c>
      <c r="L476" s="99" t="e">
        <f>IF(#REF!="","",#REF!)</f>
        <v>#REF!</v>
      </c>
      <c r="M476" s="99" t="e">
        <f>IF(#REF!="","",#REF!)</f>
        <v>#REF!</v>
      </c>
      <c r="N476" s="99" t="e">
        <f t="shared" si="14"/>
        <v>#REF!</v>
      </c>
      <c r="O476" s="99" t="e">
        <f>#REF!</f>
        <v>#REF!</v>
      </c>
      <c r="P476" s="98" t="e">
        <f>#REF!</f>
        <v>#REF!</v>
      </c>
      <c r="Q476" s="99" t="e">
        <f t="shared" si="15"/>
        <v>#REF!</v>
      </c>
      <c r="R476" s="98" t="e">
        <f>IF(#REF!="","",#REF!)</f>
        <v>#REF!</v>
      </c>
      <c r="S476" s="98" t="e">
        <f>IF(#REF!="","",#REF!)</f>
        <v>#REF!</v>
      </c>
      <c r="T476" s="98" t="e">
        <f>IF(#REF!="","",#REF!)</f>
        <v>#REF!</v>
      </c>
      <c r="U476" s="98" t="e">
        <f>IF(#REF!="","",#REF!)</f>
        <v>#REF!</v>
      </c>
      <c r="V476" s="98" t="e">
        <f>IF(#REF!="","",#REF!)</f>
        <v>#REF!</v>
      </c>
      <c r="W476" s="98" t="e">
        <f>IF(#REF!="","",#REF!)</f>
        <v>#REF!</v>
      </c>
      <c r="X476" s="99" t="e">
        <f>IF(#REF!="","",#REF!)</f>
        <v>#REF!</v>
      </c>
      <c r="Y476" s="99" t="e">
        <f>IF(#REF!="","",#REF!)</f>
        <v>#REF!</v>
      </c>
      <c r="Z476" s="99" t="e">
        <f>IF(#REF!="","",#REF!)</f>
        <v>#REF!</v>
      </c>
      <c r="AA476" s="98" t="e">
        <f>IF(#REF!="","",#REF!)</f>
        <v>#REF!</v>
      </c>
      <c r="AB476" s="98" t="e">
        <f>IF(#REF!="","",#REF!)</f>
        <v>#REF!</v>
      </c>
      <c r="AC476" s="98" t="e">
        <f>IF(#REF!="","",#REF!)</f>
        <v>#REF!</v>
      </c>
    </row>
    <row r="477" spans="1:29" x14ac:dyDescent="0.25">
      <c r="A477" s="98" t="e">
        <f>IF(#REF!="","",#REF!)</f>
        <v>#REF!</v>
      </c>
      <c r="B477" s="99" t="e">
        <f>IF(#REF!="","",#REF!)</f>
        <v>#REF!</v>
      </c>
      <c r="C477" s="98" t="e">
        <f>IF(#REF!="","",#REF!)</f>
        <v>#REF!</v>
      </c>
      <c r="D477" s="98" t="e">
        <f>IF(#REF!="","",#REF!)</f>
        <v>#REF!</v>
      </c>
      <c r="E477" s="98" t="e">
        <f>IF(#REF!="","",#REF!)</f>
        <v>#REF!</v>
      </c>
      <c r="F477" s="98" t="e">
        <f>IF(#REF!="","",#REF!)</f>
        <v>#REF!</v>
      </c>
      <c r="G477" s="99" t="e">
        <f>IF(#REF!="","",#REF!)</f>
        <v>#REF!</v>
      </c>
      <c r="H477" s="99" t="e">
        <f>CONCATENATE(#REF!, "-R",#REF!)</f>
        <v>#REF!</v>
      </c>
      <c r="I477" s="99" t="e">
        <f>IF(#REF!="","",#REF!)</f>
        <v>#REF!</v>
      </c>
      <c r="J477" s="99" t="e">
        <f>IF(#REF!="","",#REF!)</f>
        <v>#REF!</v>
      </c>
      <c r="K477" s="115" t="e">
        <f>IF(#REF!="","",#REF!)</f>
        <v>#REF!</v>
      </c>
      <c r="L477" s="99" t="e">
        <f>IF(#REF!="","",#REF!)</f>
        <v>#REF!</v>
      </c>
      <c r="M477" s="99" t="e">
        <f>IF(#REF!="","",#REF!)</f>
        <v>#REF!</v>
      </c>
      <c r="N477" s="99" t="e">
        <f t="shared" si="14"/>
        <v>#REF!</v>
      </c>
      <c r="O477" s="99" t="e">
        <f>#REF!</f>
        <v>#REF!</v>
      </c>
      <c r="P477" s="98" t="e">
        <f>#REF!</f>
        <v>#REF!</v>
      </c>
      <c r="Q477" s="99" t="e">
        <f t="shared" si="15"/>
        <v>#REF!</v>
      </c>
      <c r="R477" s="98" t="e">
        <f>IF(#REF!="","",#REF!)</f>
        <v>#REF!</v>
      </c>
      <c r="S477" s="98" t="e">
        <f>IF(#REF!="","",#REF!)</f>
        <v>#REF!</v>
      </c>
      <c r="T477" s="98" t="e">
        <f>IF(#REF!="","",#REF!)</f>
        <v>#REF!</v>
      </c>
      <c r="U477" s="98" t="e">
        <f>IF(#REF!="","",#REF!)</f>
        <v>#REF!</v>
      </c>
      <c r="V477" s="98" t="e">
        <f>IF(#REF!="","",#REF!)</f>
        <v>#REF!</v>
      </c>
      <c r="W477" s="98" t="e">
        <f>IF(#REF!="","",#REF!)</f>
        <v>#REF!</v>
      </c>
      <c r="X477" s="99" t="e">
        <f>IF(#REF!="","",#REF!)</f>
        <v>#REF!</v>
      </c>
      <c r="Y477" s="99" t="e">
        <f>IF(#REF!="","",#REF!)</f>
        <v>#REF!</v>
      </c>
      <c r="Z477" s="99" t="e">
        <f>IF(#REF!="","",#REF!)</f>
        <v>#REF!</v>
      </c>
      <c r="AA477" s="98" t="e">
        <f>IF(#REF!="","",#REF!)</f>
        <v>#REF!</v>
      </c>
      <c r="AB477" s="98" t="e">
        <f>IF(#REF!="","",#REF!)</f>
        <v>#REF!</v>
      </c>
      <c r="AC477" s="98" t="e">
        <f>IF(#REF!="","",#REF!)</f>
        <v>#REF!</v>
      </c>
    </row>
    <row r="478" spans="1:29" x14ac:dyDescent="0.25">
      <c r="A478" s="98" t="e">
        <f>IF(#REF!="","",#REF!)</f>
        <v>#REF!</v>
      </c>
      <c r="B478" s="99" t="e">
        <f>IF(#REF!="","",#REF!)</f>
        <v>#REF!</v>
      </c>
      <c r="C478" s="98" t="e">
        <f>IF(#REF!="","",#REF!)</f>
        <v>#REF!</v>
      </c>
      <c r="D478" s="98" t="e">
        <f>IF(#REF!="","",#REF!)</f>
        <v>#REF!</v>
      </c>
      <c r="E478" s="98" t="e">
        <f>IF(#REF!="","",#REF!)</f>
        <v>#REF!</v>
      </c>
      <c r="F478" s="98" t="e">
        <f>IF(#REF!="","",#REF!)</f>
        <v>#REF!</v>
      </c>
      <c r="G478" s="99" t="e">
        <f>IF(#REF!="","",#REF!)</f>
        <v>#REF!</v>
      </c>
      <c r="H478" s="99" t="e">
        <f>CONCATENATE(#REF!, "-R",#REF!)</f>
        <v>#REF!</v>
      </c>
      <c r="I478" s="99" t="e">
        <f>IF(#REF!="","",#REF!)</f>
        <v>#REF!</v>
      </c>
      <c r="J478" s="99" t="e">
        <f>IF(#REF!="","",#REF!)</f>
        <v>#REF!</v>
      </c>
      <c r="K478" s="115" t="e">
        <f>IF(#REF!="","",#REF!)</f>
        <v>#REF!</v>
      </c>
      <c r="L478" s="99" t="e">
        <f>IF(#REF!="","",#REF!)</f>
        <v>#REF!</v>
      </c>
      <c r="M478" s="99" t="e">
        <f>IF(#REF!="","",#REF!)</f>
        <v>#REF!</v>
      </c>
      <c r="N478" s="99" t="e">
        <f t="shared" si="14"/>
        <v>#REF!</v>
      </c>
      <c r="O478" s="99" t="e">
        <f>#REF!</f>
        <v>#REF!</v>
      </c>
      <c r="P478" s="98" t="e">
        <f>#REF!</f>
        <v>#REF!</v>
      </c>
      <c r="Q478" s="99" t="e">
        <f t="shared" si="15"/>
        <v>#REF!</v>
      </c>
      <c r="R478" s="98" t="e">
        <f>IF(#REF!="","",#REF!)</f>
        <v>#REF!</v>
      </c>
      <c r="S478" s="98" t="e">
        <f>IF(#REF!="","",#REF!)</f>
        <v>#REF!</v>
      </c>
      <c r="T478" s="98" t="e">
        <f>IF(#REF!="","",#REF!)</f>
        <v>#REF!</v>
      </c>
      <c r="U478" s="98" t="e">
        <f>IF(#REF!="","",#REF!)</f>
        <v>#REF!</v>
      </c>
      <c r="V478" s="98" t="e">
        <f>IF(#REF!="","",#REF!)</f>
        <v>#REF!</v>
      </c>
      <c r="W478" s="98" t="e">
        <f>IF(#REF!="","",#REF!)</f>
        <v>#REF!</v>
      </c>
      <c r="X478" s="99" t="e">
        <f>IF(#REF!="","",#REF!)</f>
        <v>#REF!</v>
      </c>
      <c r="Y478" s="99" t="e">
        <f>IF(#REF!="","",#REF!)</f>
        <v>#REF!</v>
      </c>
      <c r="Z478" s="99" t="e">
        <f>IF(#REF!="","",#REF!)</f>
        <v>#REF!</v>
      </c>
      <c r="AA478" s="98" t="e">
        <f>IF(#REF!="","",#REF!)</f>
        <v>#REF!</v>
      </c>
      <c r="AB478" s="98" t="e">
        <f>IF(#REF!="","",#REF!)</f>
        <v>#REF!</v>
      </c>
      <c r="AC478" s="98" t="e">
        <f>IF(#REF!="","",#REF!)</f>
        <v>#REF!</v>
      </c>
    </row>
    <row r="479" spans="1:29" x14ac:dyDescent="0.25">
      <c r="A479" s="98" t="e">
        <f>IF(#REF!="","",#REF!)</f>
        <v>#REF!</v>
      </c>
      <c r="B479" s="99" t="e">
        <f>IF(#REF!="","",#REF!)</f>
        <v>#REF!</v>
      </c>
      <c r="C479" s="98" t="e">
        <f>IF(#REF!="","",#REF!)</f>
        <v>#REF!</v>
      </c>
      <c r="D479" s="98" t="e">
        <f>IF(#REF!="","",#REF!)</f>
        <v>#REF!</v>
      </c>
      <c r="E479" s="98" t="e">
        <f>IF(#REF!="","",#REF!)</f>
        <v>#REF!</v>
      </c>
      <c r="F479" s="98" t="e">
        <f>IF(#REF!="","",#REF!)</f>
        <v>#REF!</v>
      </c>
      <c r="G479" s="99" t="e">
        <f>IF(#REF!="","",#REF!)</f>
        <v>#REF!</v>
      </c>
      <c r="H479" s="99" t="e">
        <f>CONCATENATE(#REF!, "-R",#REF!)</f>
        <v>#REF!</v>
      </c>
      <c r="I479" s="99" t="e">
        <f>IF(#REF!="","",#REF!)</f>
        <v>#REF!</v>
      </c>
      <c r="J479" s="99" t="e">
        <f>IF(#REF!="","",#REF!)</f>
        <v>#REF!</v>
      </c>
      <c r="K479" s="115" t="e">
        <f>IF(#REF!="","",#REF!)</f>
        <v>#REF!</v>
      </c>
      <c r="L479" s="99" t="e">
        <f>IF(#REF!="","",#REF!)</f>
        <v>#REF!</v>
      </c>
      <c r="M479" s="99" t="e">
        <f>IF(#REF!="","",#REF!)</f>
        <v>#REF!</v>
      </c>
      <c r="N479" s="99" t="e">
        <f t="shared" si="14"/>
        <v>#REF!</v>
      </c>
      <c r="O479" s="99" t="e">
        <f>#REF!</f>
        <v>#REF!</v>
      </c>
      <c r="P479" s="98" t="e">
        <f>#REF!</f>
        <v>#REF!</v>
      </c>
      <c r="Q479" s="99" t="e">
        <f t="shared" si="15"/>
        <v>#REF!</v>
      </c>
      <c r="R479" s="98" t="e">
        <f>IF(#REF!="","",#REF!)</f>
        <v>#REF!</v>
      </c>
      <c r="S479" s="98" t="e">
        <f>IF(#REF!="","",#REF!)</f>
        <v>#REF!</v>
      </c>
      <c r="T479" s="98" t="e">
        <f>IF(#REF!="","",#REF!)</f>
        <v>#REF!</v>
      </c>
      <c r="U479" s="98" t="e">
        <f>IF(#REF!="","",#REF!)</f>
        <v>#REF!</v>
      </c>
      <c r="V479" s="98" t="e">
        <f>IF(#REF!="","",#REF!)</f>
        <v>#REF!</v>
      </c>
      <c r="W479" s="98" t="e">
        <f>IF(#REF!="","",#REF!)</f>
        <v>#REF!</v>
      </c>
      <c r="X479" s="99" t="e">
        <f>IF(#REF!="","",#REF!)</f>
        <v>#REF!</v>
      </c>
      <c r="Y479" s="99" t="e">
        <f>IF(#REF!="","",#REF!)</f>
        <v>#REF!</v>
      </c>
      <c r="Z479" s="99" t="e">
        <f>IF(#REF!="","",#REF!)</f>
        <v>#REF!</v>
      </c>
      <c r="AA479" s="98" t="e">
        <f>IF(#REF!="","",#REF!)</f>
        <v>#REF!</v>
      </c>
      <c r="AB479" s="98" t="e">
        <f>IF(#REF!="","",#REF!)</f>
        <v>#REF!</v>
      </c>
      <c r="AC479" s="98" t="e">
        <f>IF(#REF!="","",#REF!)</f>
        <v>#REF!</v>
      </c>
    </row>
    <row r="480" spans="1:29" x14ac:dyDescent="0.25">
      <c r="A480" s="98" t="e">
        <f>IF(#REF!="","",#REF!)</f>
        <v>#REF!</v>
      </c>
      <c r="B480" s="99" t="e">
        <f>IF(#REF!="","",#REF!)</f>
        <v>#REF!</v>
      </c>
      <c r="C480" s="98" t="e">
        <f>IF(#REF!="","",#REF!)</f>
        <v>#REF!</v>
      </c>
      <c r="D480" s="98" t="e">
        <f>IF(#REF!="","",#REF!)</f>
        <v>#REF!</v>
      </c>
      <c r="E480" s="98" t="e">
        <f>IF(#REF!="","",#REF!)</f>
        <v>#REF!</v>
      </c>
      <c r="F480" s="98" t="e">
        <f>IF(#REF!="","",#REF!)</f>
        <v>#REF!</v>
      </c>
      <c r="G480" s="99" t="e">
        <f>IF(#REF!="","",#REF!)</f>
        <v>#REF!</v>
      </c>
      <c r="H480" s="99" t="e">
        <f>CONCATENATE(#REF!, "-R",#REF!)</f>
        <v>#REF!</v>
      </c>
      <c r="I480" s="99" t="e">
        <f>IF(#REF!="","",#REF!)</f>
        <v>#REF!</v>
      </c>
      <c r="J480" s="99" t="e">
        <f>IF(#REF!="","",#REF!)</f>
        <v>#REF!</v>
      </c>
      <c r="K480" s="115" t="e">
        <f>IF(#REF!="","",#REF!)</f>
        <v>#REF!</v>
      </c>
      <c r="L480" s="99" t="e">
        <f>IF(#REF!="","",#REF!)</f>
        <v>#REF!</v>
      </c>
      <c r="M480" s="99" t="e">
        <f>IF(#REF!="","",#REF!)</f>
        <v>#REF!</v>
      </c>
      <c r="N480" s="99" t="e">
        <f t="shared" si="14"/>
        <v>#REF!</v>
      </c>
      <c r="O480" s="99" t="e">
        <f>#REF!</f>
        <v>#REF!</v>
      </c>
      <c r="P480" s="98" t="e">
        <f>#REF!</f>
        <v>#REF!</v>
      </c>
      <c r="Q480" s="99" t="e">
        <f t="shared" si="15"/>
        <v>#REF!</v>
      </c>
      <c r="R480" s="98" t="e">
        <f>IF(#REF!="","",#REF!)</f>
        <v>#REF!</v>
      </c>
      <c r="S480" s="98" t="e">
        <f>IF(#REF!="","",#REF!)</f>
        <v>#REF!</v>
      </c>
      <c r="T480" s="98" t="e">
        <f>IF(#REF!="","",#REF!)</f>
        <v>#REF!</v>
      </c>
      <c r="U480" s="98" t="e">
        <f>IF(#REF!="","",#REF!)</f>
        <v>#REF!</v>
      </c>
      <c r="V480" s="98" t="e">
        <f>IF(#REF!="","",#REF!)</f>
        <v>#REF!</v>
      </c>
      <c r="W480" s="98" t="e">
        <f>IF(#REF!="","",#REF!)</f>
        <v>#REF!</v>
      </c>
      <c r="X480" s="99" t="e">
        <f>IF(#REF!="","",#REF!)</f>
        <v>#REF!</v>
      </c>
      <c r="Y480" s="99" t="e">
        <f>IF(#REF!="","",#REF!)</f>
        <v>#REF!</v>
      </c>
      <c r="Z480" s="99" t="e">
        <f>IF(#REF!="","",#REF!)</f>
        <v>#REF!</v>
      </c>
      <c r="AA480" s="98" t="e">
        <f>IF(#REF!="","",#REF!)</f>
        <v>#REF!</v>
      </c>
      <c r="AB480" s="98" t="e">
        <f>IF(#REF!="","",#REF!)</f>
        <v>#REF!</v>
      </c>
      <c r="AC480" s="98" t="e">
        <f>IF(#REF!="","",#REF!)</f>
        <v>#REF!</v>
      </c>
    </row>
    <row r="481" spans="1:29" x14ac:dyDescent="0.25">
      <c r="A481" s="98" t="e">
        <f>IF(#REF!="","",#REF!)</f>
        <v>#REF!</v>
      </c>
      <c r="B481" s="99" t="e">
        <f>IF(#REF!="","",#REF!)</f>
        <v>#REF!</v>
      </c>
      <c r="C481" s="98" t="e">
        <f>IF(#REF!="","",#REF!)</f>
        <v>#REF!</v>
      </c>
      <c r="D481" s="98" t="e">
        <f>IF(#REF!="","",#REF!)</f>
        <v>#REF!</v>
      </c>
      <c r="E481" s="98" t="e">
        <f>IF(#REF!="","",#REF!)</f>
        <v>#REF!</v>
      </c>
      <c r="F481" s="98" t="e">
        <f>IF(#REF!="","",#REF!)</f>
        <v>#REF!</v>
      </c>
      <c r="G481" s="99" t="e">
        <f>IF(#REF!="","",#REF!)</f>
        <v>#REF!</v>
      </c>
      <c r="H481" s="99" t="e">
        <f>CONCATENATE(#REF!, "-R",#REF!)</f>
        <v>#REF!</v>
      </c>
      <c r="I481" s="99" t="e">
        <f>IF(#REF!="","",#REF!)</f>
        <v>#REF!</v>
      </c>
      <c r="J481" s="99" t="e">
        <f>IF(#REF!="","",#REF!)</f>
        <v>#REF!</v>
      </c>
      <c r="K481" s="115" t="e">
        <f>IF(#REF!="","",#REF!)</f>
        <v>#REF!</v>
      </c>
      <c r="L481" s="99" t="e">
        <f>IF(#REF!="","",#REF!)</f>
        <v>#REF!</v>
      </c>
      <c r="M481" s="99" t="e">
        <f>IF(#REF!="","",#REF!)</f>
        <v>#REF!</v>
      </c>
      <c r="N481" s="99" t="e">
        <f t="shared" si="14"/>
        <v>#REF!</v>
      </c>
      <c r="O481" s="99" t="e">
        <f>#REF!</f>
        <v>#REF!</v>
      </c>
      <c r="P481" s="98" t="e">
        <f>#REF!</f>
        <v>#REF!</v>
      </c>
      <c r="Q481" s="99" t="e">
        <f t="shared" si="15"/>
        <v>#REF!</v>
      </c>
      <c r="R481" s="98" t="e">
        <f>IF(#REF!="","",#REF!)</f>
        <v>#REF!</v>
      </c>
      <c r="S481" s="98" t="e">
        <f>IF(#REF!="","",#REF!)</f>
        <v>#REF!</v>
      </c>
      <c r="T481" s="98" t="e">
        <f>IF(#REF!="","",#REF!)</f>
        <v>#REF!</v>
      </c>
      <c r="U481" s="98" t="e">
        <f>IF(#REF!="","",#REF!)</f>
        <v>#REF!</v>
      </c>
      <c r="V481" s="98" t="e">
        <f>IF(#REF!="","",#REF!)</f>
        <v>#REF!</v>
      </c>
      <c r="W481" s="98" t="e">
        <f>IF(#REF!="","",#REF!)</f>
        <v>#REF!</v>
      </c>
      <c r="X481" s="99" t="e">
        <f>IF(#REF!="","",#REF!)</f>
        <v>#REF!</v>
      </c>
      <c r="Y481" s="99" t="e">
        <f>IF(#REF!="","",#REF!)</f>
        <v>#REF!</v>
      </c>
      <c r="Z481" s="99" t="e">
        <f>IF(#REF!="","",#REF!)</f>
        <v>#REF!</v>
      </c>
      <c r="AA481" s="98" t="e">
        <f>IF(#REF!="","",#REF!)</f>
        <v>#REF!</v>
      </c>
      <c r="AB481" s="98" t="e">
        <f>IF(#REF!="","",#REF!)</f>
        <v>#REF!</v>
      </c>
      <c r="AC481" s="98" t="e">
        <f>IF(#REF!="","",#REF!)</f>
        <v>#REF!</v>
      </c>
    </row>
    <row r="482" spans="1:29" x14ac:dyDescent="0.25">
      <c r="A482" s="98" t="e">
        <f>IF(#REF!="","",#REF!)</f>
        <v>#REF!</v>
      </c>
      <c r="B482" s="99" t="e">
        <f>IF(#REF!="","",#REF!)</f>
        <v>#REF!</v>
      </c>
      <c r="C482" s="98" t="e">
        <f>IF(#REF!="","",#REF!)</f>
        <v>#REF!</v>
      </c>
      <c r="D482" s="98" t="e">
        <f>IF(#REF!="","",#REF!)</f>
        <v>#REF!</v>
      </c>
      <c r="E482" s="98" t="e">
        <f>IF(#REF!="","",#REF!)</f>
        <v>#REF!</v>
      </c>
      <c r="F482" s="98" t="e">
        <f>IF(#REF!="","",#REF!)</f>
        <v>#REF!</v>
      </c>
      <c r="G482" s="99" t="e">
        <f>IF(#REF!="","",#REF!)</f>
        <v>#REF!</v>
      </c>
      <c r="H482" s="99" t="e">
        <f>CONCATENATE(#REF!, "-R",#REF!)</f>
        <v>#REF!</v>
      </c>
      <c r="I482" s="99" t="e">
        <f>IF(#REF!="","",#REF!)</f>
        <v>#REF!</v>
      </c>
      <c r="J482" s="99" t="e">
        <f>IF(#REF!="","",#REF!)</f>
        <v>#REF!</v>
      </c>
      <c r="K482" s="115" t="e">
        <f>IF(#REF!="","",#REF!)</f>
        <v>#REF!</v>
      </c>
      <c r="L482" s="99" t="e">
        <f>IF(#REF!="","",#REF!)</f>
        <v>#REF!</v>
      </c>
      <c r="M482" s="99" t="e">
        <f>IF(#REF!="","",#REF!)</f>
        <v>#REF!</v>
      </c>
      <c r="N482" s="99" t="e">
        <f t="shared" si="14"/>
        <v>#REF!</v>
      </c>
      <c r="O482" s="99" t="e">
        <f>#REF!</f>
        <v>#REF!</v>
      </c>
      <c r="P482" s="98" t="e">
        <f>#REF!</f>
        <v>#REF!</v>
      </c>
      <c r="Q482" s="99" t="e">
        <f t="shared" si="15"/>
        <v>#REF!</v>
      </c>
      <c r="R482" s="98" t="e">
        <f>IF(#REF!="","",#REF!)</f>
        <v>#REF!</v>
      </c>
      <c r="S482" s="98" t="e">
        <f>IF(#REF!="","",#REF!)</f>
        <v>#REF!</v>
      </c>
      <c r="T482" s="98" t="e">
        <f>IF(#REF!="","",#REF!)</f>
        <v>#REF!</v>
      </c>
      <c r="U482" s="98" t="e">
        <f>IF(#REF!="","",#REF!)</f>
        <v>#REF!</v>
      </c>
      <c r="V482" s="98" t="e">
        <f>IF(#REF!="","",#REF!)</f>
        <v>#REF!</v>
      </c>
      <c r="W482" s="98" t="e">
        <f>IF(#REF!="","",#REF!)</f>
        <v>#REF!</v>
      </c>
      <c r="X482" s="99" t="e">
        <f>IF(#REF!="","",#REF!)</f>
        <v>#REF!</v>
      </c>
      <c r="Y482" s="99" t="e">
        <f>IF(#REF!="","",#REF!)</f>
        <v>#REF!</v>
      </c>
      <c r="Z482" s="99" t="e">
        <f>IF(#REF!="","",#REF!)</f>
        <v>#REF!</v>
      </c>
      <c r="AA482" s="98" t="e">
        <f>IF(#REF!="","",#REF!)</f>
        <v>#REF!</v>
      </c>
      <c r="AB482" s="98" t="e">
        <f>IF(#REF!="","",#REF!)</f>
        <v>#REF!</v>
      </c>
      <c r="AC482" s="98" t="e">
        <f>IF(#REF!="","",#REF!)</f>
        <v>#REF!</v>
      </c>
    </row>
    <row r="483" spans="1:29" x14ac:dyDescent="0.25">
      <c r="A483" s="98" t="e">
        <f>IF(#REF!="","",#REF!)</f>
        <v>#REF!</v>
      </c>
      <c r="B483" s="99" t="e">
        <f>IF(#REF!="","",#REF!)</f>
        <v>#REF!</v>
      </c>
      <c r="C483" s="98" t="e">
        <f>IF(#REF!="","",#REF!)</f>
        <v>#REF!</v>
      </c>
      <c r="D483" s="98" t="e">
        <f>IF(#REF!="","",#REF!)</f>
        <v>#REF!</v>
      </c>
      <c r="E483" s="98" t="e">
        <f>IF(#REF!="","",#REF!)</f>
        <v>#REF!</v>
      </c>
      <c r="F483" s="98" t="e">
        <f>IF(#REF!="","",#REF!)</f>
        <v>#REF!</v>
      </c>
      <c r="G483" s="99" t="e">
        <f>IF(#REF!="","",#REF!)</f>
        <v>#REF!</v>
      </c>
      <c r="H483" s="99" t="e">
        <f>CONCATENATE(#REF!, "-R",#REF!)</f>
        <v>#REF!</v>
      </c>
      <c r="I483" s="99" t="e">
        <f>IF(#REF!="","",#REF!)</f>
        <v>#REF!</v>
      </c>
      <c r="J483" s="99" t="e">
        <f>IF(#REF!="","",#REF!)</f>
        <v>#REF!</v>
      </c>
      <c r="K483" s="115" t="e">
        <f>IF(#REF!="","",#REF!)</f>
        <v>#REF!</v>
      </c>
      <c r="L483" s="99" t="e">
        <f>IF(#REF!="","",#REF!)</f>
        <v>#REF!</v>
      </c>
      <c r="M483" s="99" t="e">
        <f>IF(#REF!="","",#REF!)</f>
        <v>#REF!</v>
      </c>
      <c r="N483" s="99" t="e">
        <f t="shared" si="14"/>
        <v>#REF!</v>
      </c>
      <c r="O483" s="99" t="e">
        <f>#REF!</f>
        <v>#REF!</v>
      </c>
      <c r="P483" s="98" t="e">
        <f>#REF!</f>
        <v>#REF!</v>
      </c>
      <c r="Q483" s="99" t="e">
        <f t="shared" si="15"/>
        <v>#REF!</v>
      </c>
      <c r="R483" s="98" t="e">
        <f>IF(#REF!="","",#REF!)</f>
        <v>#REF!</v>
      </c>
      <c r="S483" s="98" t="e">
        <f>IF(#REF!="","",#REF!)</f>
        <v>#REF!</v>
      </c>
      <c r="T483" s="98" t="e">
        <f>IF(#REF!="","",#REF!)</f>
        <v>#REF!</v>
      </c>
      <c r="U483" s="98" t="e">
        <f>IF(#REF!="","",#REF!)</f>
        <v>#REF!</v>
      </c>
      <c r="V483" s="98" t="e">
        <f>IF(#REF!="","",#REF!)</f>
        <v>#REF!</v>
      </c>
      <c r="W483" s="98" t="e">
        <f>IF(#REF!="","",#REF!)</f>
        <v>#REF!</v>
      </c>
      <c r="X483" s="99" t="e">
        <f>IF(#REF!="","",#REF!)</f>
        <v>#REF!</v>
      </c>
      <c r="Y483" s="99" t="e">
        <f>IF(#REF!="","",#REF!)</f>
        <v>#REF!</v>
      </c>
      <c r="Z483" s="99" t="e">
        <f>IF(#REF!="","",#REF!)</f>
        <v>#REF!</v>
      </c>
      <c r="AA483" s="98" t="e">
        <f>IF(#REF!="","",#REF!)</f>
        <v>#REF!</v>
      </c>
      <c r="AB483" s="98" t="e">
        <f>IF(#REF!="","",#REF!)</f>
        <v>#REF!</v>
      </c>
      <c r="AC483" s="98" t="e">
        <f>IF(#REF!="","",#REF!)</f>
        <v>#REF!</v>
      </c>
    </row>
    <row r="484" spans="1:29" x14ac:dyDescent="0.25">
      <c r="A484" s="98" t="e">
        <f>IF(#REF!="","",#REF!)</f>
        <v>#REF!</v>
      </c>
      <c r="B484" s="99" t="e">
        <f>IF(#REF!="","",#REF!)</f>
        <v>#REF!</v>
      </c>
      <c r="C484" s="98" t="e">
        <f>IF(#REF!="","",#REF!)</f>
        <v>#REF!</v>
      </c>
      <c r="D484" s="98" t="e">
        <f>IF(#REF!="","",#REF!)</f>
        <v>#REF!</v>
      </c>
      <c r="E484" s="98" t="e">
        <f>IF(#REF!="","",#REF!)</f>
        <v>#REF!</v>
      </c>
      <c r="F484" s="98" t="e">
        <f>IF(#REF!="","",#REF!)</f>
        <v>#REF!</v>
      </c>
      <c r="G484" s="99" t="e">
        <f>IF(#REF!="","",#REF!)</f>
        <v>#REF!</v>
      </c>
      <c r="H484" s="99" t="e">
        <f>CONCATENATE(#REF!, "-R",#REF!)</f>
        <v>#REF!</v>
      </c>
      <c r="I484" s="99" t="e">
        <f>IF(#REF!="","",#REF!)</f>
        <v>#REF!</v>
      </c>
      <c r="J484" s="99" t="e">
        <f>IF(#REF!="","",#REF!)</f>
        <v>#REF!</v>
      </c>
      <c r="K484" s="115" t="e">
        <f>IF(#REF!="","",#REF!)</f>
        <v>#REF!</v>
      </c>
      <c r="L484" s="99" t="e">
        <f>IF(#REF!="","",#REF!)</f>
        <v>#REF!</v>
      </c>
      <c r="M484" s="99" t="e">
        <f>IF(#REF!="","",#REF!)</f>
        <v>#REF!</v>
      </c>
      <c r="N484" s="99" t="e">
        <f t="shared" si="14"/>
        <v>#REF!</v>
      </c>
      <c r="O484" s="99" t="e">
        <f>#REF!</f>
        <v>#REF!</v>
      </c>
      <c r="P484" s="98" t="e">
        <f>#REF!</f>
        <v>#REF!</v>
      </c>
      <c r="Q484" s="99" t="e">
        <f t="shared" si="15"/>
        <v>#REF!</v>
      </c>
      <c r="R484" s="98" t="e">
        <f>IF(#REF!="","",#REF!)</f>
        <v>#REF!</v>
      </c>
      <c r="S484" s="98" t="e">
        <f>IF(#REF!="","",#REF!)</f>
        <v>#REF!</v>
      </c>
      <c r="T484" s="98" t="e">
        <f>IF(#REF!="","",#REF!)</f>
        <v>#REF!</v>
      </c>
      <c r="U484" s="98" t="e">
        <f>IF(#REF!="","",#REF!)</f>
        <v>#REF!</v>
      </c>
      <c r="V484" s="98" t="e">
        <f>IF(#REF!="","",#REF!)</f>
        <v>#REF!</v>
      </c>
      <c r="W484" s="98" t="e">
        <f>IF(#REF!="","",#REF!)</f>
        <v>#REF!</v>
      </c>
      <c r="X484" s="99" t="e">
        <f>IF(#REF!="","",#REF!)</f>
        <v>#REF!</v>
      </c>
      <c r="Y484" s="99" t="e">
        <f>IF(#REF!="","",#REF!)</f>
        <v>#REF!</v>
      </c>
      <c r="Z484" s="99" t="e">
        <f>IF(#REF!="","",#REF!)</f>
        <v>#REF!</v>
      </c>
      <c r="AA484" s="98" t="e">
        <f>IF(#REF!="","",#REF!)</f>
        <v>#REF!</v>
      </c>
      <c r="AB484" s="98" t="e">
        <f>IF(#REF!="","",#REF!)</f>
        <v>#REF!</v>
      </c>
      <c r="AC484" s="98" t="e">
        <f>IF(#REF!="","",#REF!)</f>
        <v>#REF!</v>
      </c>
    </row>
    <row r="485" spans="1:29" x14ac:dyDescent="0.25">
      <c r="A485" s="98" t="e">
        <f>IF(#REF!="","",#REF!)</f>
        <v>#REF!</v>
      </c>
      <c r="B485" s="99" t="e">
        <f>IF(#REF!="","",#REF!)</f>
        <v>#REF!</v>
      </c>
      <c r="C485" s="98" t="e">
        <f>IF(#REF!="","",#REF!)</f>
        <v>#REF!</v>
      </c>
      <c r="D485" s="98" t="e">
        <f>IF(#REF!="","",#REF!)</f>
        <v>#REF!</v>
      </c>
      <c r="E485" s="98" t="e">
        <f>IF(#REF!="","",#REF!)</f>
        <v>#REF!</v>
      </c>
      <c r="F485" s="98" t="e">
        <f>IF(#REF!="","",#REF!)</f>
        <v>#REF!</v>
      </c>
      <c r="G485" s="99" t="e">
        <f>IF(#REF!="","",#REF!)</f>
        <v>#REF!</v>
      </c>
      <c r="H485" s="99" t="e">
        <f>CONCATENATE(#REF!, "-R",#REF!)</f>
        <v>#REF!</v>
      </c>
      <c r="I485" s="99" t="e">
        <f>IF(#REF!="","",#REF!)</f>
        <v>#REF!</v>
      </c>
      <c r="J485" s="99" t="e">
        <f>IF(#REF!="","",#REF!)</f>
        <v>#REF!</v>
      </c>
      <c r="K485" s="115" t="e">
        <f>IF(#REF!="","",#REF!)</f>
        <v>#REF!</v>
      </c>
      <c r="L485" s="99" t="e">
        <f>IF(#REF!="","",#REF!)</f>
        <v>#REF!</v>
      </c>
      <c r="M485" s="99" t="e">
        <f>IF(#REF!="","",#REF!)</f>
        <v>#REF!</v>
      </c>
      <c r="N485" s="99" t="e">
        <f t="shared" si="14"/>
        <v>#REF!</v>
      </c>
      <c r="O485" s="99" t="e">
        <f>#REF!</f>
        <v>#REF!</v>
      </c>
      <c r="P485" s="98" t="e">
        <f>#REF!</f>
        <v>#REF!</v>
      </c>
      <c r="Q485" s="99" t="e">
        <f t="shared" si="15"/>
        <v>#REF!</v>
      </c>
      <c r="R485" s="98" t="e">
        <f>IF(#REF!="","",#REF!)</f>
        <v>#REF!</v>
      </c>
      <c r="S485" s="98" t="e">
        <f>IF(#REF!="","",#REF!)</f>
        <v>#REF!</v>
      </c>
      <c r="T485" s="98" t="e">
        <f>IF(#REF!="","",#REF!)</f>
        <v>#REF!</v>
      </c>
      <c r="U485" s="98" t="e">
        <f>IF(#REF!="","",#REF!)</f>
        <v>#REF!</v>
      </c>
      <c r="V485" s="98" t="e">
        <f>IF(#REF!="","",#REF!)</f>
        <v>#REF!</v>
      </c>
      <c r="W485" s="98" t="e">
        <f>IF(#REF!="","",#REF!)</f>
        <v>#REF!</v>
      </c>
      <c r="X485" s="99" t="e">
        <f>IF(#REF!="","",#REF!)</f>
        <v>#REF!</v>
      </c>
      <c r="Y485" s="99" t="e">
        <f>IF(#REF!="","",#REF!)</f>
        <v>#REF!</v>
      </c>
      <c r="Z485" s="99" t="e">
        <f>IF(#REF!="","",#REF!)</f>
        <v>#REF!</v>
      </c>
      <c r="AA485" s="98" t="e">
        <f>IF(#REF!="","",#REF!)</f>
        <v>#REF!</v>
      </c>
      <c r="AB485" s="98" t="e">
        <f>IF(#REF!="","",#REF!)</f>
        <v>#REF!</v>
      </c>
      <c r="AC485" s="98" t="e">
        <f>IF(#REF!="","",#REF!)</f>
        <v>#REF!</v>
      </c>
    </row>
    <row r="486" spans="1:29" x14ac:dyDescent="0.25">
      <c r="A486" s="98" t="e">
        <f>IF(#REF!="","",#REF!)</f>
        <v>#REF!</v>
      </c>
      <c r="B486" s="99" t="e">
        <f>IF(#REF!="","",#REF!)</f>
        <v>#REF!</v>
      </c>
      <c r="C486" s="98" t="e">
        <f>IF(#REF!="","",#REF!)</f>
        <v>#REF!</v>
      </c>
      <c r="D486" s="98" t="e">
        <f>IF(#REF!="","",#REF!)</f>
        <v>#REF!</v>
      </c>
      <c r="E486" s="98" t="e">
        <f>IF(#REF!="","",#REF!)</f>
        <v>#REF!</v>
      </c>
      <c r="F486" s="98" t="e">
        <f>IF(#REF!="","",#REF!)</f>
        <v>#REF!</v>
      </c>
      <c r="G486" s="99" t="e">
        <f>IF(#REF!="","",#REF!)</f>
        <v>#REF!</v>
      </c>
      <c r="H486" s="99" t="e">
        <f>CONCATENATE(#REF!, "-R",#REF!)</f>
        <v>#REF!</v>
      </c>
      <c r="I486" s="99" t="e">
        <f>IF(#REF!="","",#REF!)</f>
        <v>#REF!</v>
      </c>
      <c r="J486" s="99" t="e">
        <f>IF(#REF!="","",#REF!)</f>
        <v>#REF!</v>
      </c>
      <c r="K486" s="115" t="e">
        <f>IF(#REF!="","",#REF!)</f>
        <v>#REF!</v>
      </c>
      <c r="L486" s="99" t="e">
        <f>IF(#REF!="","",#REF!)</f>
        <v>#REF!</v>
      </c>
      <c r="M486" s="99" t="e">
        <f>IF(#REF!="","",#REF!)</f>
        <v>#REF!</v>
      </c>
      <c r="N486" s="99" t="e">
        <f t="shared" si="14"/>
        <v>#REF!</v>
      </c>
      <c r="O486" s="99" t="e">
        <f>#REF!</f>
        <v>#REF!</v>
      </c>
      <c r="P486" s="98" t="e">
        <f>#REF!</f>
        <v>#REF!</v>
      </c>
      <c r="Q486" s="99" t="e">
        <f t="shared" si="15"/>
        <v>#REF!</v>
      </c>
      <c r="R486" s="98" t="e">
        <f>IF(#REF!="","",#REF!)</f>
        <v>#REF!</v>
      </c>
      <c r="S486" s="98" t="e">
        <f>IF(#REF!="","",#REF!)</f>
        <v>#REF!</v>
      </c>
      <c r="T486" s="98" t="e">
        <f>IF(#REF!="","",#REF!)</f>
        <v>#REF!</v>
      </c>
      <c r="U486" s="98" t="e">
        <f>IF(#REF!="","",#REF!)</f>
        <v>#REF!</v>
      </c>
      <c r="V486" s="98" t="e">
        <f>IF(#REF!="","",#REF!)</f>
        <v>#REF!</v>
      </c>
      <c r="W486" s="98" t="e">
        <f>IF(#REF!="","",#REF!)</f>
        <v>#REF!</v>
      </c>
      <c r="X486" s="99" t="e">
        <f>IF(#REF!="","",#REF!)</f>
        <v>#REF!</v>
      </c>
      <c r="Y486" s="99" t="e">
        <f>IF(#REF!="","",#REF!)</f>
        <v>#REF!</v>
      </c>
      <c r="Z486" s="99" t="e">
        <f>IF(#REF!="","",#REF!)</f>
        <v>#REF!</v>
      </c>
      <c r="AA486" s="98" t="e">
        <f>IF(#REF!="","",#REF!)</f>
        <v>#REF!</v>
      </c>
      <c r="AB486" s="98" t="e">
        <f>IF(#REF!="","",#REF!)</f>
        <v>#REF!</v>
      </c>
      <c r="AC486" s="98" t="e">
        <f>IF(#REF!="","",#REF!)</f>
        <v>#REF!</v>
      </c>
    </row>
    <row r="487" spans="1:29" x14ac:dyDescent="0.25">
      <c r="A487" s="98" t="e">
        <f>IF(#REF!="","",#REF!)</f>
        <v>#REF!</v>
      </c>
      <c r="B487" s="99" t="e">
        <f>IF(#REF!="","",#REF!)</f>
        <v>#REF!</v>
      </c>
      <c r="C487" s="98" t="e">
        <f>IF(#REF!="","",#REF!)</f>
        <v>#REF!</v>
      </c>
      <c r="D487" s="98" t="e">
        <f>IF(#REF!="","",#REF!)</f>
        <v>#REF!</v>
      </c>
      <c r="E487" s="98" t="e">
        <f>IF(#REF!="","",#REF!)</f>
        <v>#REF!</v>
      </c>
      <c r="F487" s="98" t="e">
        <f>IF(#REF!="","",#REF!)</f>
        <v>#REF!</v>
      </c>
      <c r="G487" s="99" t="e">
        <f>IF(#REF!="","",#REF!)</f>
        <v>#REF!</v>
      </c>
      <c r="H487" s="99" t="e">
        <f>CONCATENATE(#REF!, "-R",#REF!)</f>
        <v>#REF!</v>
      </c>
      <c r="I487" s="99" t="e">
        <f>IF(#REF!="","",#REF!)</f>
        <v>#REF!</v>
      </c>
      <c r="J487" s="99" t="e">
        <f>IF(#REF!="","",#REF!)</f>
        <v>#REF!</v>
      </c>
      <c r="K487" s="115" t="e">
        <f>IF(#REF!="","",#REF!)</f>
        <v>#REF!</v>
      </c>
      <c r="L487" s="99" t="e">
        <f>IF(#REF!="","",#REF!)</f>
        <v>#REF!</v>
      </c>
      <c r="M487" s="99" t="e">
        <f>IF(#REF!="","",#REF!)</f>
        <v>#REF!</v>
      </c>
      <c r="N487" s="99" t="e">
        <f t="shared" si="14"/>
        <v>#REF!</v>
      </c>
      <c r="O487" s="99" t="e">
        <f>#REF!</f>
        <v>#REF!</v>
      </c>
      <c r="P487" s="98" t="e">
        <f>#REF!</f>
        <v>#REF!</v>
      </c>
      <c r="Q487" s="99" t="e">
        <f t="shared" si="15"/>
        <v>#REF!</v>
      </c>
      <c r="R487" s="98" t="e">
        <f>IF(#REF!="","",#REF!)</f>
        <v>#REF!</v>
      </c>
      <c r="S487" s="98" t="e">
        <f>IF(#REF!="","",#REF!)</f>
        <v>#REF!</v>
      </c>
      <c r="T487" s="98" t="e">
        <f>IF(#REF!="","",#REF!)</f>
        <v>#REF!</v>
      </c>
      <c r="U487" s="98" t="e">
        <f>IF(#REF!="","",#REF!)</f>
        <v>#REF!</v>
      </c>
      <c r="V487" s="98" t="e">
        <f>IF(#REF!="","",#REF!)</f>
        <v>#REF!</v>
      </c>
      <c r="W487" s="98" t="e">
        <f>IF(#REF!="","",#REF!)</f>
        <v>#REF!</v>
      </c>
      <c r="X487" s="99" t="e">
        <f>IF(#REF!="","",#REF!)</f>
        <v>#REF!</v>
      </c>
      <c r="Y487" s="99" t="e">
        <f>IF(#REF!="","",#REF!)</f>
        <v>#REF!</v>
      </c>
      <c r="Z487" s="99" t="e">
        <f>IF(#REF!="","",#REF!)</f>
        <v>#REF!</v>
      </c>
      <c r="AA487" s="98" t="e">
        <f>IF(#REF!="","",#REF!)</f>
        <v>#REF!</v>
      </c>
      <c r="AB487" s="98" t="e">
        <f>IF(#REF!="","",#REF!)</f>
        <v>#REF!</v>
      </c>
      <c r="AC487" s="98" t="e">
        <f>IF(#REF!="","",#REF!)</f>
        <v>#REF!</v>
      </c>
    </row>
    <row r="488" spans="1:29" x14ac:dyDescent="0.25">
      <c r="A488" s="98" t="e">
        <f>IF(#REF!="","",#REF!)</f>
        <v>#REF!</v>
      </c>
      <c r="B488" s="99" t="e">
        <f>IF(#REF!="","",#REF!)</f>
        <v>#REF!</v>
      </c>
      <c r="C488" s="98" t="e">
        <f>IF(#REF!="","",#REF!)</f>
        <v>#REF!</v>
      </c>
      <c r="D488" s="98" t="e">
        <f>IF(#REF!="","",#REF!)</f>
        <v>#REF!</v>
      </c>
      <c r="E488" s="98" t="e">
        <f>IF(#REF!="","",#REF!)</f>
        <v>#REF!</v>
      </c>
      <c r="F488" s="98" t="e">
        <f>IF(#REF!="","",#REF!)</f>
        <v>#REF!</v>
      </c>
      <c r="G488" s="99" t="e">
        <f>IF(#REF!="","",#REF!)</f>
        <v>#REF!</v>
      </c>
      <c r="H488" s="99" t="e">
        <f>CONCATENATE(#REF!, "-R",#REF!)</f>
        <v>#REF!</v>
      </c>
      <c r="I488" s="99" t="e">
        <f>IF(#REF!="","",#REF!)</f>
        <v>#REF!</v>
      </c>
      <c r="J488" s="99" t="e">
        <f>IF(#REF!="","",#REF!)</f>
        <v>#REF!</v>
      </c>
      <c r="K488" s="115" t="e">
        <f>IF(#REF!="","",#REF!)</f>
        <v>#REF!</v>
      </c>
      <c r="L488" s="99" t="e">
        <f>IF(#REF!="","",#REF!)</f>
        <v>#REF!</v>
      </c>
      <c r="M488" s="99" t="e">
        <f>IF(#REF!="","",#REF!)</f>
        <v>#REF!</v>
      </c>
      <c r="N488" s="99" t="e">
        <f t="shared" si="14"/>
        <v>#REF!</v>
      </c>
      <c r="O488" s="99" t="e">
        <f>#REF!</f>
        <v>#REF!</v>
      </c>
      <c r="P488" s="98" t="e">
        <f>#REF!</f>
        <v>#REF!</v>
      </c>
      <c r="Q488" s="99" t="e">
        <f t="shared" si="15"/>
        <v>#REF!</v>
      </c>
      <c r="R488" s="98" t="e">
        <f>IF(#REF!="","",#REF!)</f>
        <v>#REF!</v>
      </c>
      <c r="S488" s="98" t="e">
        <f>IF(#REF!="","",#REF!)</f>
        <v>#REF!</v>
      </c>
      <c r="T488" s="98" t="e">
        <f>IF(#REF!="","",#REF!)</f>
        <v>#REF!</v>
      </c>
      <c r="U488" s="98" t="e">
        <f>IF(#REF!="","",#REF!)</f>
        <v>#REF!</v>
      </c>
      <c r="V488" s="98" t="e">
        <f>IF(#REF!="","",#REF!)</f>
        <v>#REF!</v>
      </c>
      <c r="W488" s="98" t="e">
        <f>IF(#REF!="","",#REF!)</f>
        <v>#REF!</v>
      </c>
      <c r="X488" s="99" t="e">
        <f>IF(#REF!="","",#REF!)</f>
        <v>#REF!</v>
      </c>
      <c r="Y488" s="99" t="e">
        <f>IF(#REF!="","",#REF!)</f>
        <v>#REF!</v>
      </c>
      <c r="Z488" s="99" t="e">
        <f>IF(#REF!="","",#REF!)</f>
        <v>#REF!</v>
      </c>
      <c r="AA488" s="98" t="e">
        <f>IF(#REF!="","",#REF!)</f>
        <v>#REF!</v>
      </c>
      <c r="AB488" s="98" t="e">
        <f>IF(#REF!="","",#REF!)</f>
        <v>#REF!</v>
      </c>
      <c r="AC488" s="98" t="e">
        <f>IF(#REF!="","",#REF!)</f>
        <v>#REF!</v>
      </c>
    </row>
    <row r="489" spans="1:29" x14ac:dyDescent="0.25">
      <c r="A489" s="98" t="e">
        <f>IF(#REF!="","",#REF!)</f>
        <v>#REF!</v>
      </c>
      <c r="B489" s="99" t="e">
        <f>IF(#REF!="","",#REF!)</f>
        <v>#REF!</v>
      </c>
      <c r="C489" s="98" t="e">
        <f>IF(#REF!="","",#REF!)</f>
        <v>#REF!</v>
      </c>
      <c r="D489" s="98" t="e">
        <f>IF(#REF!="","",#REF!)</f>
        <v>#REF!</v>
      </c>
      <c r="E489" s="98" t="e">
        <f>IF(#REF!="","",#REF!)</f>
        <v>#REF!</v>
      </c>
      <c r="F489" s="98" t="e">
        <f>IF(#REF!="","",#REF!)</f>
        <v>#REF!</v>
      </c>
      <c r="G489" s="99" t="e">
        <f>IF(#REF!="","",#REF!)</f>
        <v>#REF!</v>
      </c>
      <c r="H489" s="99" t="e">
        <f>CONCATENATE(#REF!, "-R",#REF!)</f>
        <v>#REF!</v>
      </c>
      <c r="I489" s="99" t="e">
        <f>IF(#REF!="","",#REF!)</f>
        <v>#REF!</v>
      </c>
      <c r="J489" s="99" t="e">
        <f>IF(#REF!="","",#REF!)</f>
        <v>#REF!</v>
      </c>
      <c r="K489" s="115" t="e">
        <f>IF(#REF!="","",#REF!)</f>
        <v>#REF!</v>
      </c>
      <c r="L489" s="99" t="e">
        <f>IF(#REF!="","",#REF!)</f>
        <v>#REF!</v>
      </c>
      <c r="M489" s="99" t="e">
        <f>IF(#REF!="","",#REF!)</f>
        <v>#REF!</v>
      </c>
      <c r="N489" s="99" t="e">
        <f t="shared" si="14"/>
        <v>#REF!</v>
      </c>
      <c r="O489" s="99" t="e">
        <f>#REF!</f>
        <v>#REF!</v>
      </c>
      <c r="P489" s="98" t="e">
        <f>#REF!</f>
        <v>#REF!</v>
      </c>
      <c r="Q489" s="99" t="e">
        <f t="shared" si="15"/>
        <v>#REF!</v>
      </c>
      <c r="R489" s="98" t="e">
        <f>IF(#REF!="","",#REF!)</f>
        <v>#REF!</v>
      </c>
      <c r="S489" s="98" t="e">
        <f>IF(#REF!="","",#REF!)</f>
        <v>#REF!</v>
      </c>
      <c r="T489" s="98" t="e">
        <f>IF(#REF!="","",#REF!)</f>
        <v>#REF!</v>
      </c>
      <c r="U489" s="98" t="e">
        <f>IF(#REF!="","",#REF!)</f>
        <v>#REF!</v>
      </c>
      <c r="V489" s="98" t="e">
        <f>IF(#REF!="","",#REF!)</f>
        <v>#REF!</v>
      </c>
      <c r="W489" s="98" t="e">
        <f>IF(#REF!="","",#REF!)</f>
        <v>#REF!</v>
      </c>
      <c r="X489" s="99" t="e">
        <f>IF(#REF!="","",#REF!)</f>
        <v>#REF!</v>
      </c>
      <c r="Y489" s="99" t="e">
        <f>IF(#REF!="","",#REF!)</f>
        <v>#REF!</v>
      </c>
      <c r="Z489" s="99" t="e">
        <f>IF(#REF!="","",#REF!)</f>
        <v>#REF!</v>
      </c>
      <c r="AA489" s="98" t="e">
        <f>IF(#REF!="","",#REF!)</f>
        <v>#REF!</v>
      </c>
      <c r="AB489" s="98" t="e">
        <f>IF(#REF!="","",#REF!)</f>
        <v>#REF!</v>
      </c>
      <c r="AC489" s="98" t="e">
        <f>IF(#REF!="","",#REF!)</f>
        <v>#REF!</v>
      </c>
    </row>
    <row r="490" spans="1:29" x14ac:dyDescent="0.25">
      <c r="A490" s="98" t="e">
        <f>IF(#REF!="","",#REF!)</f>
        <v>#REF!</v>
      </c>
      <c r="B490" s="99" t="e">
        <f>IF(#REF!="","",#REF!)</f>
        <v>#REF!</v>
      </c>
      <c r="C490" s="98" t="e">
        <f>IF(#REF!="","",#REF!)</f>
        <v>#REF!</v>
      </c>
      <c r="D490" s="98" t="e">
        <f>IF(#REF!="","",#REF!)</f>
        <v>#REF!</v>
      </c>
      <c r="E490" s="98" t="e">
        <f>IF(#REF!="","",#REF!)</f>
        <v>#REF!</v>
      </c>
      <c r="F490" s="98" t="e">
        <f>IF(#REF!="","",#REF!)</f>
        <v>#REF!</v>
      </c>
      <c r="G490" s="99" t="e">
        <f>IF(#REF!="","",#REF!)</f>
        <v>#REF!</v>
      </c>
      <c r="H490" s="99" t="e">
        <f>CONCATENATE(#REF!, "-R",#REF!)</f>
        <v>#REF!</v>
      </c>
      <c r="I490" s="99" t="e">
        <f>IF(#REF!="","",#REF!)</f>
        <v>#REF!</v>
      </c>
      <c r="J490" s="99" t="e">
        <f>IF(#REF!="","",#REF!)</f>
        <v>#REF!</v>
      </c>
      <c r="K490" s="115" t="e">
        <f>IF(#REF!="","",#REF!)</f>
        <v>#REF!</v>
      </c>
      <c r="L490" s="99" t="e">
        <f>IF(#REF!="","",#REF!)</f>
        <v>#REF!</v>
      </c>
      <c r="M490" s="99" t="e">
        <f>IF(#REF!="","",#REF!)</f>
        <v>#REF!</v>
      </c>
      <c r="N490" s="99" t="e">
        <f t="shared" si="14"/>
        <v>#REF!</v>
      </c>
      <c r="O490" s="99" t="e">
        <f>#REF!</f>
        <v>#REF!</v>
      </c>
      <c r="P490" s="98" t="e">
        <f>#REF!</f>
        <v>#REF!</v>
      </c>
      <c r="Q490" s="99" t="e">
        <f t="shared" si="15"/>
        <v>#REF!</v>
      </c>
      <c r="R490" s="98" t="e">
        <f>IF(#REF!="","",#REF!)</f>
        <v>#REF!</v>
      </c>
      <c r="S490" s="98" t="e">
        <f>IF(#REF!="","",#REF!)</f>
        <v>#REF!</v>
      </c>
      <c r="T490" s="98" t="e">
        <f>IF(#REF!="","",#REF!)</f>
        <v>#REF!</v>
      </c>
      <c r="U490" s="98" t="e">
        <f>IF(#REF!="","",#REF!)</f>
        <v>#REF!</v>
      </c>
      <c r="V490" s="98" t="e">
        <f>IF(#REF!="","",#REF!)</f>
        <v>#REF!</v>
      </c>
      <c r="W490" s="98" t="e">
        <f>IF(#REF!="","",#REF!)</f>
        <v>#REF!</v>
      </c>
      <c r="X490" s="99" t="e">
        <f>IF(#REF!="","",#REF!)</f>
        <v>#REF!</v>
      </c>
      <c r="Y490" s="99" t="e">
        <f>IF(#REF!="","",#REF!)</f>
        <v>#REF!</v>
      </c>
      <c r="Z490" s="99" t="e">
        <f>IF(#REF!="","",#REF!)</f>
        <v>#REF!</v>
      </c>
      <c r="AA490" s="98" t="e">
        <f>IF(#REF!="","",#REF!)</f>
        <v>#REF!</v>
      </c>
      <c r="AB490" s="98" t="e">
        <f>IF(#REF!="","",#REF!)</f>
        <v>#REF!</v>
      </c>
      <c r="AC490" s="98" t="e">
        <f>IF(#REF!="","",#REF!)</f>
        <v>#REF!</v>
      </c>
    </row>
    <row r="491" spans="1:29" x14ac:dyDescent="0.25">
      <c r="A491" s="98" t="e">
        <f>IF(#REF!="","",#REF!)</f>
        <v>#REF!</v>
      </c>
      <c r="B491" s="99" t="e">
        <f>IF(#REF!="","",#REF!)</f>
        <v>#REF!</v>
      </c>
      <c r="C491" s="98" t="e">
        <f>IF(#REF!="","",#REF!)</f>
        <v>#REF!</v>
      </c>
      <c r="D491" s="98" t="e">
        <f>IF(#REF!="","",#REF!)</f>
        <v>#REF!</v>
      </c>
      <c r="E491" s="98" t="e">
        <f>IF(#REF!="","",#REF!)</f>
        <v>#REF!</v>
      </c>
      <c r="F491" s="98" t="e">
        <f>IF(#REF!="","",#REF!)</f>
        <v>#REF!</v>
      </c>
      <c r="G491" s="99" t="e">
        <f>IF(#REF!="","",#REF!)</f>
        <v>#REF!</v>
      </c>
      <c r="H491" s="99" t="e">
        <f>CONCATENATE(#REF!, "-R",#REF!)</f>
        <v>#REF!</v>
      </c>
      <c r="I491" s="99" t="e">
        <f>IF(#REF!="","",#REF!)</f>
        <v>#REF!</v>
      </c>
      <c r="J491" s="99" t="e">
        <f>IF(#REF!="","",#REF!)</f>
        <v>#REF!</v>
      </c>
      <c r="K491" s="115" t="e">
        <f>IF(#REF!="","",#REF!)</f>
        <v>#REF!</v>
      </c>
      <c r="L491" s="99" t="e">
        <f>IF(#REF!="","",#REF!)</f>
        <v>#REF!</v>
      </c>
      <c r="M491" s="99" t="e">
        <f>IF(#REF!="","",#REF!)</f>
        <v>#REF!</v>
      </c>
      <c r="N491" s="99" t="e">
        <f t="shared" si="14"/>
        <v>#REF!</v>
      </c>
      <c r="O491" s="99" t="e">
        <f>#REF!</f>
        <v>#REF!</v>
      </c>
      <c r="P491" s="98" t="e">
        <f>#REF!</f>
        <v>#REF!</v>
      </c>
      <c r="Q491" s="99" t="e">
        <f t="shared" si="15"/>
        <v>#REF!</v>
      </c>
      <c r="R491" s="98" t="e">
        <f>IF(#REF!="","",#REF!)</f>
        <v>#REF!</v>
      </c>
      <c r="S491" s="98" t="e">
        <f>IF(#REF!="","",#REF!)</f>
        <v>#REF!</v>
      </c>
      <c r="T491" s="98" t="e">
        <f>IF(#REF!="","",#REF!)</f>
        <v>#REF!</v>
      </c>
      <c r="U491" s="98" t="e">
        <f>IF(#REF!="","",#REF!)</f>
        <v>#REF!</v>
      </c>
      <c r="V491" s="98" t="e">
        <f>IF(#REF!="","",#REF!)</f>
        <v>#REF!</v>
      </c>
      <c r="W491" s="98" t="e">
        <f>IF(#REF!="","",#REF!)</f>
        <v>#REF!</v>
      </c>
      <c r="X491" s="99" t="e">
        <f>IF(#REF!="","",#REF!)</f>
        <v>#REF!</v>
      </c>
      <c r="Y491" s="99" t="e">
        <f>IF(#REF!="","",#REF!)</f>
        <v>#REF!</v>
      </c>
      <c r="Z491" s="99" t="e">
        <f>IF(#REF!="","",#REF!)</f>
        <v>#REF!</v>
      </c>
      <c r="AA491" s="98" t="e">
        <f>IF(#REF!="","",#REF!)</f>
        <v>#REF!</v>
      </c>
      <c r="AB491" s="98" t="e">
        <f>IF(#REF!="","",#REF!)</f>
        <v>#REF!</v>
      </c>
      <c r="AC491" s="98" t="e">
        <f>IF(#REF!="","",#REF!)</f>
        <v>#REF!</v>
      </c>
    </row>
    <row r="492" spans="1:29" x14ac:dyDescent="0.25">
      <c r="A492" s="98" t="e">
        <f>IF(#REF!="","",#REF!)</f>
        <v>#REF!</v>
      </c>
      <c r="B492" s="99" t="e">
        <f>IF(#REF!="","",#REF!)</f>
        <v>#REF!</v>
      </c>
      <c r="C492" s="98" t="e">
        <f>IF(#REF!="","",#REF!)</f>
        <v>#REF!</v>
      </c>
      <c r="D492" s="98" t="e">
        <f>IF(#REF!="","",#REF!)</f>
        <v>#REF!</v>
      </c>
      <c r="E492" s="98" t="e">
        <f>IF(#REF!="","",#REF!)</f>
        <v>#REF!</v>
      </c>
      <c r="F492" s="98" t="e">
        <f>IF(#REF!="","",#REF!)</f>
        <v>#REF!</v>
      </c>
      <c r="G492" s="99" t="e">
        <f>IF(#REF!="","",#REF!)</f>
        <v>#REF!</v>
      </c>
      <c r="H492" s="99" t="e">
        <f>CONCATENATE(#REF!, "-R",#REF!)</f>
        <v>#REF!</v>
      </c>
      <c r="I492" s="99" t="e">
        <f>IF(#REF!="","",#REF!)</f>
        <v>#REF!</v>
      </c>
      <c r="J492" s="99" t="e">
        <f>IF(#REF!="","",#REF!)</f>
        <v>#REF!</v>
      </c>
      <c r="K492" s="115" t="e">
        <f>IF(#REF!="","",#REF!)</f>
        <v>#REF!</v>
      </c>
      <c r="L492" s="99" t="e">
        <f>IF(#REF!="","",#REF!)</f>
        <v>#REF!</v>
      </c>
      <c r="M492" s="99" t="e">
        <f>IF(#REF!="","",#REF!)</f>
        <v>#REF!</v>
      </c>
      <c r="N492" s="99" t="e">
        <f t="shared" si="14"/>
        <v>#REF!</v>
      </c>
      <c r="O492" s="99" t="e">
        <f>#REF!</f>
        <v>#REF!</v>
      </c>
      <c r="P492" s="98" t="e">
        <f>#REF!</f>
        <v>#REF!</v>
      </c>
      <c r="Q492" s="99" t="e">
        <f t="shared" si="15"/>
        <v>#REF!</v>
      </c>
      <c r="R492" s="98" t="e">
        <f>IF(#REF!="","",#REF!)</f>
        <v>#REF!</v>
      </c>
      <c r="S492" s="98" t="e">
        <f>IF(#REF!="","",#REF!)</f>
        <v>#REF!</v>
      </c>
      <c r="T492" s="98" t="e">
        <f>IF(#REF!="","",#REF!)</f>
        <v>#REF!</v>
      </c>
      <c r="U492" s="98" t="e">
        <f>IF(#REF!="","",#REF!)</f>
        <v>#REF!</v>
      </c>
      <c r="V492" s="98" t="e">
        <f>IF(#REF!="","",#REF!)</f>
        <v>#REF!</v>
      </c>
      <c r="W492" s="98" t="e">
        <f>IF(#REF!="","",#REF!)</f>
        <v>#REF!</v>
      </c>
      <c r="X492" s="99" t="e">
        <f>IF(#REF!="","",#REF!)</f>
        <v>#REF!</v>
      </c>
      <c r="Y492" s="99" t="e">
        <f>IF(#REF!="","",#REF!)</f>
        <v>#REF!</v>
      </c>
      <c r="Z492" s="99" t="e">
        <f>IF(#REF!="","",#REF!)</f>
        <v>#REF!</v>
      </c>
      <c r="AA492" s="98" t="e">
        <f>IF(#REF!="","",#REF!)</f>
        <v>#REF!</v>
      </c>
      <c r="AB492" s="98" t="e">
        <f>IF(#REF!="","",#REF!)</f>
        <v>#REF!</v>
      </c>
      <c r="AC492" s="98" t="e">
        <f>IF(#REF!="","",#REF!)</f>
        <v>#REF!</v>
      </c>
    </row>
    <row r="493" spans="1:29" x14ac:dyDescent="0.25">
      <c r="A493" s="98" t="e">
        <f>IF(#REF!="","",#REF!)</f>
        <v>#REF!</v>
      </c>
      <c r="B493" s="99" t="e">
        <f>IF(#REF!="","",#REF!)</f>
        <v>#REF!</v>
      </c>
      <c r="C493" s="98" t="e">
        <f>IF(#REF!="","",#REF!)</f>
        <v>#REF!</v>
      </c>
      <c r="D493" s="98" t="e">
        <f>IF(#REF!="","",#REF!)</f>
        <v>#REF!</v>
      </c>
      <c r="E493" s="98" t="e">
        <f>IF(#REF!="","",#REF!)</f>
        <v>#REF!</v>
      </c>
      <c r="F493" s="98" t="e">
        <f>IF(#REF!="","",#REF!)</f>
        <v>#REF!</v>
      </c>
      <c r="G493" s="99" t="e">
        <f>IF(#REF!="","",#REF!)</f>
        <v>#REF!</v>
      </c>
      <c r="H493" s="99" t="e">
        <f>CONCATENATE(#REF!, "-R",#REF!)</f>
        <v>#REF!</v>
      </c>
      <c r="I493" s="99" t="e">
        <f>IF(#REF!="","",#REF!)</f>
        <v>#REF!</v>
      </c>
      <c r="J493" s="99" t="e">
        <f>IF(#REF!="","",#REF!)</f>
        <v>#REF!</v>
      </c>
      <c r="K493" s="115" t="e">
        <f>IF(#REF!="","",#REF!)</f>
        <v>#REF!</v>
      </c>
      <c r="L493" s="99" t="e">
        <f>IF(#REF!="","",#REF!)</f>
        <v>#REF!</v>
      </c>
      <c r="M493" s="99" t="e">
        <f>IF(#REF!="","",#REF!)</f>
        <v>#REF!</v>
      </c>
      <c r="N493" s="99" t="e">
        <f t="shared" si="14"/>
        <v>#REF!</v>
      </c>
      <c r="O493" s="99" t="e">
        <f>#REF!</f>
        <v>#REF!</v>
      </c>
      <c r="P493" s="98" t="e">
        <f>#REF!</f>
        <v>#REF!</v>
      </c>
      <c r="Q493" s="99" t="e">
        <f t="shared" si="15"/>
        <v>#REF!</v>
      </c>
      <c r="R493" s="98" t="e">
        <f>IF(#REF!="","",#REF!)</f>
        <v>#REF!</v>
      </c>
      <c r="S493" s="98" t="e">
        <f>IF(#REF!="","",#REF!)</f>
        <v>#REF!</v>
      </c>
      <c r="T493" s="98" t="e">
        <f>IF(#REF!="","",#REF!)</f>
        <v>#REF!</v>
      </c>
      <c r="U493" s="98" t="e">
        <f>IF(#REF!="","",#REF!)</f>
        <v>#REF!</v>
      </c>
      <c r="V493" s="98" t="e">
        <f>IF(#REF!="","",#REF!)</f>
        <v>#REF!</v>
      </c>
      <c r="W493" s="98" t="e">
        <f>IF(#REF!="","",#REF!)</f>
        <v>#REF!</v>
      </c>
      <c r="X493" s="99" t="e">
        <f>IF(#REF!="","",#REF!)</f>
        <v>#REF!</v>
      </c>
      <c r="Y493" s="99" t="e">
        <f>IF(#REF!="","",#REF!)</f>
        <v>#REF!</v>
      </c>
      <c r="Z493" s="99" t="e">
        <f>IF(#REF!="","",#REF!)</f>
        <v>#REF!</v>
      </c>
      <c r="AA493" s="98" t="e">
        <f>IF(#REF!="","",#REF!)</f>
        <v>#REF!</v>
      </c>
      <c r="AB493" s="98" t="e">
        <f>IF(#REF!="","",#REF!)</f>
        <v>#REF!</v>
      </c>
      <c r="AC493" s="98" t="e">
        <f>IF(#REF!="","",#REF!)</f>
        <v>#REF!</v>
      </c>
    </row>
    <row r="494" spans="1:29" x14ac:dyDescent="0.25">
      <c r="A494" s="98" t="e">
        <f>IF(#REF!="","",#REF!)</f>
        <v>#REF!</v>
      </c>
      <c r="B494" s="99" t="e">
        <f>IF(#REF!="","",#REF!)</f>
        <v>#REF!</v>
      </c>
      <c r="C494" s="98" t="e">
        <f>IF(#REF!="","",#REF!)</f>
        <v>#REF!</v>
      </c>
      <c r="D494" s="98" t="e">
        <f>IF(#REF!="","",#REF!)</f>
        <v>#REF!</v>
      </c>
      <c r="E494" s="98" t="e">
        <f>IF(#REF!="","",#REF!)</f>
        <v>#REF!</v>
      </c>
      <c r="F494" s="98" t="e">
        <f>IF(#REF!="","",#REF!)</f>
        <v>#REF!</v>
      </c>
      <c r="G494" s="99" t="e">
        <f>IF(#REF!="","",#REF!)</f>
        <v>#REF!</v>
      </c>
      <c r="H494" s="99" t="e">
        <f>CONCATENATE(#REF!, "-R",#REF!)</f>
        <v>#REF!</v>
      </c>
      <c r="I494" s="99" t="e">
        <f>IF(#REF!="","",#REF!)</f>
        <v>#REF!</v>
      </c>
      <c r="J494" s="99" t="e">
        <f>IF(#REF!="","",#REF!)</f>
        <v>#REF!</v>
      </c>
      <c r="K494" s="115" t="e">
        <f>IF(#REF!="","",#REF!)</f>
        <v>#REF!</v>
      </c>
      <c r="L494" s="99" t="e">
        <f>IF(#REF!="","",#REF!)</f>
        <v>#REF!</v>
      </c>
      <c r="M494" s="99" t="e">
        <f>IF(#REF!="","",#REF!)</f>
        <v>#REF!</v>
      </c>
      <c r="N494" s="99" t="e">
        <f t="shared" si="14"/>
        <v>#REF!</v>
      </c>
      <c r="O494" s="99" t="e">
        <f>#REF!</f>
        <v>#REF!</v>
      </c>
      <c r="P494" s="98" t="e">
        <f>#REF!</f>
        <v>#REF!</v>
      </c>
      <c r="Q494" s="99" t="e">
        <f t="shared" si="15"/>
        <v>#REF!</v>
      </c>
      <c r="R494" s="98" t="e">
        <f>IF(#REF!="","",#REF!)</f>
        <v>#REF!</v>
      </c>
      <c r="S494" s="98" t="e">
        <f>IF(#REF!="","",#REF!)</f>
        <v>#REF!</v>
      </c>
      <c r="T494" s="98" t="e">
        <f>IF(#REF!="","",#REF!)</f>
        <v>#REF!</v>
      </c>
      <c r="U494" s="98" t="e">
        <f>IF(#REF!="","",#REF!)</f>
        <v>#REF!</v>
      </c>
      <c r="V494" s="98" t="e">
        <f>IF(#REF!="","",#REF!)</f>
        <v>#REF!</v>
      </c>
      <c r="W494" s="98" t="e">
        <f>IF(#REF!="","",#REF!)</f>
        <v>#REF!</v>
      </c>
      <c r="X494" s="99" t="e">
        <f>IF(#REF!="","",#REF!)</f>
        <v>#REF!</v>
      </c>
      <c r="Y494" s="99" t="e">
        <f>IF(#REF!="","",#REF!)</f>
        <v>#REF!</v>
      </c>
      <c r="Z494" s="99" t="e">
        <f>IF(#REF!="","",#REF!)</f>
        <v>#REF!</v>
      </c>
      <c r="AA494" s="98" t="e">
        <f>IF(#REF!="","",#REF!)</f>
        <v>#REF!</v>
      </c>
      <c r="AB494" s="98" t="e">
        <f>IF(#REF!="","",#REF!)</f>
        <v>#REF!</v>
      </c>
      <c r="AC494" s="98" t="e">
        <f>IF(#REF!="","",#REF!)</f>
        <v>#REF!</v>
      </c>
    </row>
    <row r="495" spans="1:29" x14ac:dyDescent="0.25">
      <c r="A495" s="98" t="e">
        <f>IF(#REF!="","",#REF!)</f>
        <v>#REF!</v>
      </c>
      <c r="B495" s="99" t="e">
        <f>IF(#REF!="","",#REF!)</f>
        <v>#REF!</v>
      </c>
      <c r="C495" s="98" t="e">
        <f>IF(#REF!="","",#REF!)</f>
        <v>#REF!</v>
      </c>
      <c r="D495" s="98" t="e">
        <f>IF(#REF!="","",#REF!)</f>
        <v>#REF!</v>
      </c>
      <c r="E495" s="98" t="e">
        <f>IF(#REF!="","",#REF!)</f>
        <v>#REF!</v>
      </c>
      <c r="F495" s="98" t="e">
        <f>IF(#REF!="","",#REF!)</f>
        <v>#REF!</v>
      </c>
      <c r="G495" s="99" t="e">
        <f>IF(#REF!="","",#REF!)</f>
        <v>#REF!</v>
      </c>
      <c r="H495" s="99" t="e">
        <f>CONCATENATE(#REF!, "-R",#REF!)</f>
        <v>#REF!</v>
      </c>
      <c r="I495" s="99" t="e">
        <f>IF(#REF!="","",#REF!)</f>
        <v>#REF!</v>
      </c>
      <c r="J495" s="99" t="e">
        <f>IF(#REF!="","",#REF!)</f>
        <v>#REF!</v>
      </c>
      <c r="K495" s="115" t="e">
        <f>IF(#REF!="","",#REF!)</f>
        <v>#REF!</v>
      </c>
      <c r="L495" s="99" t="e">
        <f>IF(#REF!="","",#REF!)</f>
        <v>#REF!</v>
      </c>
      <c r="M495" s="99" t="e">
        <f>IF(#REF!="","",#REF!)</f>
        <v>#REF!</v>
      </c>
      <c r="N495" s="99" t="e">
        <f t="shared" si="14"/>
        <v>#REF!</v>
      </c>
      <c r="O495" s="99" t="e">
        <f>#REF!</f>
        <v>#REF!</v>
      </c>
      <c r="P495" s="98" t="e">
        <f>#REF!</f>
        <v>#REF!</v>
      </c>
      <c r="Q495" s="99" t="e">
        <f t="shared" si="15"/>
        <v>#REF!</v>
      </c>
      <c r="R495" s="98" t="e">
        <f>IF(#REF!="","",#REF!)</f>
        <v>#REF!</v>
      </c>
      <c r="S495" s="98" t="e">
        <f>IF(#REF!="","",#REF!)</f>
        <v>#REF!</v>
      </c>
      <c r="T495" s="98" t="e">
        <f>IF(#REF!="","",#REF!)</f>
        <v>#REF!</v>
      </c>
      <c r="U495" s="98" t="e">
        <f>IF(#REF!="","",#REF!)</f>
        <v>#REF!</v>
      </c>
      <c r="V495" s="98" t="e">
        <f>IF(#REF!="","",#REF!)</f>
        <v>#REF!</v>
      </c>
      <c r="W495" s="98" t="e">
        <f>IF(#REF!="","",#REF!)</f>
        <v>#REF!</v>
      </c>
      <c r="X495" s="99" t="e">
        <f>IF(#REF!="","",#REF!)</f>
        <v>#REF!</v>
      </c>
      <c r="Y495" s="99" t="e">
        <f>IF(#REF!="","",#REF!)</f>
        <v>#REF!</v>
      </c>
      <c r="Z495" s="99" t="e">
        <f>IF(#REF!="","",#REF!)</f>
        <v>#REF!</v>
      </c>
      <c r="AA495" s="98" t="e">
        <f>IF(#REF!="","",#REF!)</f>
        <v>#REF!</v>
      </c>
      <c r="AB495" s="98" t="e">
        <f>IF(#REF!="","",#REF!)</f>
        <v>#REF!</v>
      </c>
      <c r="AC495" s="98" t="e">
        <f>IF(#REF!="","",#REF!)</f>
        <v>#REF!</v>
      </c>
    </row>
    <row r="496" spans="1:29" x14ac:dyDescent="0.25">
      <c r="A496" s="98" t="e">
        <f>IF(#REF!="","",#REF!)</f>
        <v>#REF!</v>
      </c>
      <c r="B496" s="99" t="e">
        <f>IF(#REF!="","",#REF!)</f>
        <v>#REF!</v>
      </c>
      <c r="C496" s="98" t="e">
        <f>IF(#REF!="","",#REF!)</f>
        <v>#REF!</v>
      </c>
      <c r="D496" s="98" t="e">
        <f>IF(#REF!="","",#REF!)</f>
        <v>#REF!</v>
      </c>
      <c r="E496" s="98" t="e">
        <f>IF(#REF!="","",#REF!)</f>
        <v>#REF!</v>
      </c>
      <c r="F496" s="98" t="e">
        <f>IF(#REF!="","",#REF!)</f>
        <v>#REF!</v>
      </c>
      <c r="G496" s="99" t="e">
        <f>IF(#REF!="","",#REF!)</f>
        <v>#REF!</v>
      </c>
      <c r="H496" s="99" t="e">
        <f>CONCATENATE(#REF!, "-R",#REF!)</f>
        <v>#REF!</v>
      </c>
      <c r="I496" s="99" t="e">
        <f>IF(#REF!="","",#REF!)</f>
        <v>#REF!</v>
      </c>
      <c r="J496" s="99" t="e">
        <f>IF(#REF!="","",#REF!)</f>
        <v>#REF!</v>
      </c>
      <c r="K496" s="115" t="e">
        <f>IF(#REF!="","",#REF!)</f>
        <v>#REF!</v>
      </c>
      <c r="L496" s="99" t="e">
        <f>IF(#REF!="","",#REF!)</f>
        <v>#REF!</v>
      </c>
      <c r="M496" s="99" t="e">
        <f>IF(#REF!="","",#REF!)</f>
        <v>#REF!</v>
      </c>
      <c r="N496" s="99" t="e">
        <f t="shared" si="14"/>
        <v>#REF!</v>
      </c>
      <c r="O496" s="99" t="e">
        <f>#REF!</f>
        <v>#REF!</v>
      </c>
      <c r="P496" s="98" t="e">
        <f>#REF!</f>
        <v>#REF!</v>
      </c>
      <c r="Q496" s="99" t="e">
        <f t="shared" si="15"/>
        <v>#REF!</v>
      </c>
      <c r="R496" s="98" t="e">
        <f>IF(#REF!="","",#REF!)</f>
        <v>#REF!</v>
      </c>
      <c r="S496" s="98" t="e">
        <f>IF(#REF!="","",#REF!)</f>
        <v>#REF!</v>
      </c>
      <c r="T496" s="98" t="e">
        <f>IF(#REF!="","",#REF!)</f>
        <v>#REF!</v>
      </c>
      <c r="U496" s="98" t="e">
        <f>IF(#REF!="","",#REF!)</f>
        <v>#REF!</v>
      </c>
      <c r="V496" s="98" t="e">
        <f>IF(#REF!="","",#REF!)</f>
        <v>#REF!</v>
      </c>
      <c r="W496" s="98" t="e">
        <f>IF(#REF!="","",#REF!)</f>
        <v>#REF!</v>
      </c>
      <c r="X496" s="99" t="e">
        <f>IF(#REF!="","",#REF!)</f>
        <v>#REF!</v>
      </c>
      <c r="Y496" s="99" t="e">
        <f>IF(#REF!="","",#REF!)</f>
        <v>#REF!</v>
      </c>
      <c r="Z496" s="99" t="e">
        <f>IF(#REF!="","",#REF!)</f>
        <v>#REF!</v>
      </c>
      <c r="AA496" s="98" t="e">
        <f>IF(#REF!="","",#REF!)</f>
        <v>#REF!</v>
      </c>
      <c r="AB496" s="98" t="e">
        <f>IF(#REF!="","",#REF!)</f>
        <v>#REF!</v>
      </c>
      <c r="AC496" s="98" t="e">
        <f>IF(#REF!="","",#REF!)</f>
        <v>#REF!</v>
      </c>
    </row>
  </sheetData>
  <sheetProtection password="CAED" sheet="1" objects="1" scenarios="1" formatCells="0" formatColumns="0" formatRows="0"/>
  <mergeCells count="3">
    <mergeCell ref="D3:F3"/>
    <mergeCell ref="N3:P3"/>
    <mergeCell ref="R3:V3"/>
  </mergeCells>
  <hyperlinks>
    <hyperlink ref="AM12" location="t.SubSector" display="SubSector"/>
    <hyperlink ref="AN12" location="t.BldgVintage" display="BldgVintage"/>
    <hyperlink ref="AO12" location="t.Location" display="Location"/>
    <hyperlink ref="AL12" location="t.IOU" display="IOU"/>
    <hyperlink ref="AP12" location="t.CostQual" display="CostQualifier"/>
    <hyperlink ref="AF12" location="t.Sector" display="Sector"/>
    <hyperlink ref="AG12" location="t.UseCat" display="UseCategory"/>
    <hyperlink ref="AH12" location="t.UseSubCat" display="UseSubCat"/>
    <hyperlink ref="AI12" location="t.TechGrps" display="TechGroup"/>
    <hyperlink ref="AJ12" location="t.TechType" display="TechnolgyType"/>
    <hyperlink ref="AD12" location="t.ProgDeliv" display="ProgDelivery"/>
    <hyperlink ref="AE12" location="t.MeasAppType" display="MeasAppTypes"/>
  </hyperlinks>
  <pageMargins left="0.7" right="0.7" top="0.75" bottom="0.75" header="0.3" footer="0.3"/>
  <pageSetup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421"/>
  <sheetViews>
    <sheetView workbookViewId="0">
      <selection activeCell="F17" sqref="F17"/>
    </sheetView>
  </sheetViews>
  <sheetFormatPr defaultRowHeight="15" x14ac:dyDescent="0.25"/>
  <cols>
    <col min="1" max="1" width="15" style="124" customWidth="1"/>
    <col min="2" max="2" width="15.85546875" style="5" customWidth="1"/>
    <col min="3" max="4" width="9.140625" style="118"/>
    <col min="5" max="5" width="37.7109375" style="118" customWidth="1"/>
    <col min="6" max="6" width="34" style="118" customWidth="1"/>
    <col min="7" max="16384" width="9.140625" style="118"/>
  </cols>
  <sheetData>
    <row r="3" spans="1:6" x14ac:dyDescent="0.25">
      <c r="A3" s="120" t="s">
        <v>227</v>
      </c>
    </row>
    <row r="4" spans="1:6" ht="30.75" thickBot="1" x14ac:dyDescent="0.3">
      <c r="A4" s="121" t="s">
        <v>228</v>
      </c>
      <c r="B4" s="122" t="s">
        <v>229</v>
      </c>
      <c r="E4" s="123" t="s">
        <v>230</v>
      </c>
    </row>
    <row r="5" spans="1:6" ht="15.75" thickBot="1" x14ac:dyDescent="0.3">
      <c r="A5" s="124">
        <v>673.61666666666667</v>
      </c>
      <c r="B5" s="5" t="s">
        <v>231</v>
      </c>
      <c r="E5" s="125" t="s">
        <v>232</v>
      </c>
      <c r="F5" s="126" t="s">
        <v>233</v>
      </c>
    </row>
    <row r="6" spans="1:6" ht="15.75" thickBot="1" x14ac:dyDescent="0.3">
      <c r="A6" s="124">
        <v>1878.4333333333334</v>
      </c>
      <c r="B6" s="5" t="s">
        <v>234</v>
      </c>
      <c r="E6" s="127" t="s">
        <v>69</v>
      </c>
      <c r="F6" s="128" t="s">
        <v>69</v>
      </c>
    </row>
    <row r="7" spans="1:6" ht="15.75" thickBot="1" x14ac:dyDescent="0.3">
      <c r="A7" s="124">
        <v>1501.4833333333333</v>
      </c>
      <c r="B7" s="5" t="s">
        <v>235</v>
      </c>
      <c r="E7" s="127" t="s">
        <v>70</v>
      </c>
      <c r="F7" s="128" t="s">
        <v>70</v>
      </c>
    </row>
    <row r="8" spans="1:6" ht="15.75" thickBot="1" x14ac:dyDescent="0.3">
      <c r="A8" s="124">
        <v>2054.8833333333332</v>
      </c>
      <c r="B8" s="5" t="s">
        <v>236</v>
      </c>
      <c r="E8" s="127" t="s">
        <v>72</v>
      </c>
      <c r="F8" s="128" t="s">
        <v>72</v>
      </c>
    </row>
    <row r="9" spans="1:6" ht="15.75" thickBot="1" x14ac:dyDescent="0.3">
      <c r="A9" s="124">
        <v>1848.4</v>
      </c>
      <c r="B9" s="5" t="s">
        <v>237</v>
      </c>
      <c r="E9" s="127" t="s">
        <v>73</v>
      </c>
      <c r="F9" s="128" t="s">
        <v>72</v>
      </c>
    </row>
    <row r="10" spans="1:6" ht="15.75" thickBot="1" x14ac:dyDescent="0.3">
      <c r="A10" s="124">
        <v>2219.15</v>
      </c>
      <c r="B10" s="5" t="s">
        <v>238</v>
      </c>
      <c r="E10" s="127" t="s">
        <v>75</v>
      </c>
      <c r="F10" s="128" t="s">
        <v>72</v>
      </c>
    </row>
    <row r="11" spans="1:6" ht="15.75" thickBot="1" x14ac:dyDescent="0.3">
      <c r="A11" s="124">
        <v>2240.6999999999998</v>
      </c>
      <c r="B11" s="5" t="s">
        <v>239</v>
      </c>
      <c r="E11" s="127" t="s">
        <v>76</v>
      </c>
      <c r="F11" s="128" t="s">
        <v>70</v>
      </c>
    </row>
    <row r="12" spans="1:6" ht="15.75" thickBot="1" x14ac:dyDescent="0.3">
      <c r="A12" s="124">
        <v>2505.3166666666666</v>
      </c>
      <c r="B12" s="5" t="s">
        <v>240</v>
      </c>
      <c r="E12" s="127" t="s">
        <v>77</v>
      </c>
      <c r="F12" s="128" t="s">
        <v>93</v>
      </c>
    </row>
    <row r="13" spans="1:6" ht="15.75" thickBot="1" x14ac:dyDescent="0.3">
      <c r="A13" s="124">
        <v>2624.4333333333334</v>
      </c>
      <c r="B13" s="5" t="s">
        <v>241</v>
      </c>
      <c r="E13" s="127" t="s">
        <v>78</v>
      </c>
      <c r="F13" s="128" t="s">
        <v>87</v>
      </c>
    </row>
    <row r="14" spans="1:6" ht="15.75" thickBot="1" x14ac:dyDescent="0.3">
      <c r="A14" s="124">
        <v>2838.55</v>
      </c>
      <c r="B14" s="5" t="s">
        <v>242</v>
      </c>
      <c r="E14" s="127" t="s">
        <v>79</v>
      </c>
      <c r="F14" s="128" t="s">
        <v>81</v>
      </c>
    </row>
    <row r="15" spans="1:6" ht="15.75" thickBot="1" x14ac:dyDescent="0.3">
      <c r="A15" s="124">
        <v>2296.5500000000002</v>
      </c>
      <c r="B15" s="5" t="s">
        <v>243</v>
      </c>
      <c r="E15" s="127" t="s">
        <v>81</v>
      </c>
      <c r="F15" s="128" t="s">
        <v>81</v>
      </c>
    </row>
    <row r="16" spans="1:6" ht="15.75" thickBot="1" x14ac:dyDescent="0.3">
      <c r="A16" s="124">
        <v>2157.65</v>
      </c>
      <c r="B16" s="5" t="s">
        <v>244</v>
      </c>
      <c r="E16" s="127" t="s">
        <v>100</v>
      </c>
      <c r="F16" s="128" t="s">
        <v>81</v>
      </c>
    </row>
    <row r="17" spans="1:6" ht="15.75" thickBot="1" x14ac:dyDescent="0.3">
      <c r="A17" s="124">
        <v>2649.05</v>
      </c>
      <c r="B17" s="5" t="s">
        <v>245</v>
      </c>
      <c r="E17" s="127" t="s">
        <v>82</v>
      </c>
      <c r="F17" s="128" t="s">
        <v>82</v>
      </c>
    </row>
    <row r="18" spans="1:6" ht="15.75" thickBot="1" x14ac:dyDescent="0.3">
      <c r="A18" s="124">
        <v>2496.5333333333333</v>
      </c>
      <c r="B18" s="5" t="s">
        <v>246</v>
      </c>
      <c r="E18" s="127" t="s">
        <v>83</v>
      </c>
      <c r="F18" s="128" t="s">
        <v>81</v>
      </c>
    </row>
    <row r="19" spans="1:6" ht="15.75" thickBot="1" x14ac:dyDescent="0.3">
      <c r="A19" s="124">
        <v>3707.15</v>
      </c>
      <c r="B19" s="5" t="s">
        <v>247</v>
      </c>
      <c r="E19" s="127" t="s">
        <v>85</v>
      </c>
      <c r="F19" s="128" t="s">
        <v>85</v>
      </c>
    </row>
    <row r="20" spans="1:6" ht="15.75" thickBot="1" x14ac:dyDescent="0.3">
      <c r="A20" s="124">
        <v>1422.3</v>
      </c>
      <c r="B20" s="5" t="s">
        <v>248</v>
      </c>
      <c r="E20" s="127" t="s">
        <v>87</v>
      </c>
      <c r="F20" s="128" t="s">
        <v>87</v>
      </c>
    </row>
    <row r="21" spans="1:6" ht="15.75" thickBot="1" x14ac:dyDescent="0.3">
      <c r="A21" s="124">
        <v>988.375</v>
      </c>
      <c r="B21" s="5" t="s">
        <v>249</v>
      </c>
      <c r="E21" s="127" t="s">
        <v>88</v>
      </c>
      <c r="F21" s="128" t="s">
        <v>89</v>
      </c>
    </row>
    <row r="22" spans="1:6" ht="15.75" thickBot="1" x14ac:dyDescent="0.3">
      <c r="A22" s="124">
        <v>1745.1458333333333</v>
      </c>
      <c r="B22" s="5" t="s">
        <v>250</v>
      </c>
      <c r="E22" s="127" t="s">
        <v>89</v>
      </c>
      <c r="F22" s="128" t="s">
        <v>89</v>
      </c>
    </row>
    <row r="23" spans="1:6" ht="15.75" thickBot="1" x14ac:dyDescent="0.3">
      <c r="A23" s="124">
        <v>1579.1041666666667</v>
      </c>
      <c r="B23" s="5" t="s">
        <v>251</v>
      </c>
      <c r="E23" s="127" t="s">
        <v>91</v>
      </c>
      <c r="F23" s="128" t="s">
        <v>93</v>
      </c>
    </row>
    <row r="24" spans="1:6" ht="15.75" thickBot="1" x14ac:dyDescent="0.3">
      <c r="A24" s="124">
        <v>2047.4236111111111</v>
      </c>
      <c r="B24" s="5" t="s">
        <v>252</v>
      </c>
      <c r="E24" s="127" t="s">
        <v>93</v>
      </c>
      <c r="F24" s="128" t="s">
        <v>93</v>
      </c>
    </row>
    <row r="25" spans="1:6" ht="15.75" thickBot="1" x14ac:dyDescent="0.3">
      <c r="A25" s="124">
        <v>1686.4027777777778</v>
      </c>
      <c r="B25" s="5" t="s">
        <v>253</v>
      </c>
      <c r="E25" s="127" t="s">
        <v>95</v>
      </c>
      <c r="F25" s="128" t="s">
        <v>93</v>
      </c>
    </row>
    <row r="26" spans="1:6" ht="15.75" thickBot="1" x14ac:dyDescent="0.3">
      <c r="A26" s="124">
        <v>2074.9652777777778</v>
      </c>
      <c r="B26" s="5" t="s">
        <v>254</v>
      </c>
      <c r="E26" s="127" t="s">
        <v>96</v>
      </c>
      <c r="F26" s="128" t="s">
        <v>255</v>
      </c>
    </row>
    <row r="27" spans="1:6" ht="15.75" thickBot="1" x14ac:dyDescent="0.3">
      <c r="A27" s="124">
        <v>2468.7152777777778</v>
      </c>
      <c r="B27" s="5" t="s">
        <v>256</v>
      </c>
      <c r="E27" s="127" t="s">
        <v>97</v>
      </c>
      <c r="F27" s="128" t="s">
        <v>255</v>
      </c>
    </row>
    <row r="28" spans="1:6" ht="15.75" thickBot="1" x14ac:dyDescent="0.3">
      <c r="A28" s="124">
        <v>2482.1875</v>
      </c>
      <c r="B28" s="5" t="s">
        <v>257</v>
      </c>
      <c r="E28" s="127" t="s">
        <v>98</v>
      </c>
      <c r="F28" s="128" t="s">
        <v>85</v>
      </c>
    </row>
    <row r="29" spans="1:6" ht="15.75" thickBot="1" x14ac:dyDescent="0.3">
      <c r="A29" s="124">
        <v>2398.6111111111113</v>
      </c>
      <c r="B29" s="5" t="s">
        <v>258</v>
      </c>
      <c r="E29" s="127" t="s">
        <v>99</v>
      </c>
      <c r="F29" s="128" t="s">
        <v>255</v>
      </c>
    </row>
    <row r="30" spans="1:6" ht="15.75" thickBot="1" x14ac:dyDescent="0.3">
      <c r="A30" s="124">
        <v>2619.0763888888887</v>
      </c>
      <c r="B30" s="5" t="s">
        <v>259</v>
      </c>
      <c r="E30" s="127" t="s">
        <v>67</v>
      </c>
      <c r="F30" s="128" t="s">
        <v>260</v>
      </c>
    </row>
    <row r="31" spans="1:6" x14ac:dyDescent="0.25">
      <c r="A31" s="124">
        <v>2235.9722222222222</v>
      </c>
      <c r="B31" s="5" t="s">
        <v>261</v>
      </c>
      <c r="E31" s="129"/>
    </row>
    <row r="32" spans="1:6" x14ac:dyDescent="0.25">
      <c r="A32" s="124">
        <v>1995.3958333333333</v>
      </c>
      <c r="B32" s="5" t="s">
        <v>262</v>
      </c>
    </row>
    <row r="33" spans="1:2" x14ac:dyDescent="0.25">
      <c r="A33" s="124">
        <v>2678.4513888888887</v>
      </c>
      <c r="B33" s="5" t="s">
        <v>263</v>
      </c>
    </row>
    <row r="34" spans="1:2" x14ac:dyDescent="0.25">
      <c r="A34" s="124">
        <v>2413.3402777777778</v>
      </c>
      <c r="B34" s="5" t="s">
        <v>264</v>
      </c>
    </row>
    <row r="35" spans="1:2" x14ac:dyDescent="0.25">
      <c r="A35" s="124">
        <v>3818.4236111111113</v>
      </c>
      <c r="B35" s="5" t="s">
        <v>265</v>
      </c>
    </row>
    <row r="36" spans="1:2" x14ac:dyDescent="0.25">
      <c r="A36" s="124">
        <v>1293.7152777777778</v>
      </c>
      <c r="B36" s="5" t="s">
        <v>266</v>
      </c>
    </row>
    <row r="37" spans="1:2" x14ac:dyDescent="0.25">
      <c r="A37" s="124">
        <v>277.77380952380952</v>
      </c>
      <c r="B37" s="5" t="s">
        <v>267</v>
      </c>
    </row>
    <row r="38" spans="1:2" x14ac:dyDescent="0.25">
      <c r="A38" s="124">
        <v>939.44642857142856</v>
      </c>
      <c r="B38" s="5" t="s">
        <v>268</v>
      </c>
    </row>
    <row r="39" spans="1:2" x14ac:dyDescent="0.25">
      <c r="A39" s="124">
        <v>670.11309523809518</v>
      </c>
      <c r="B39" s="5" t="s">
        <v>269</v>
      </c>
    </row>
    <row r="40" spans="1:2" x14ac:dyDescent="0.25">
      <c r="A40" s="124">
        <v>1078.4940476190477</v>
      </c>
      <c r="B40" s="5" t="s">
        <v>270</v>
      </c>
    </row>
    <row r="41" spans="1:2" x14ac:dyDescent="0.25">
      <c r="A41" s="124">
        <v>931.125</v>
      </c>
      <c r="B41" s="5" t="s">
        <v>271</v>
      </c>
    </row>
    <row r="42" spans="1:2" x14ac:dyDescent="0.25">
      <c r="A42" s="124">
        <v>981.25595238095241</v>
      </c>
      <c r="B42" s="5" t="s">
        <v>272</v>
      </c>
    </row>
    <row r="43" spans="1:2" x14ac:dyDescent="0.25">
      <c r="A43" s="124">
        <v>1333.4702380952381</v>
      </c>
      <c r="B43" s="5" t="s">
        <v>273</v>
      </c>
    </row>
    <row r="44" spans="1:2" x14ac:dyDescent="0.25">
      <c r="A44" s="124">
        <v>1408.7321428571429</v>
      </c>
      <c r="B44" s="5" t="s">
        <v>274</v>
      </c>
    </row>
    <row r="45" spans="1:2" x14ac:dyDescent="0.25">
      <c r="A45" s="124">
        <v>1442.6607142857142</v>
      </c>
      <c r="B45" s="5" t="s">
        <v>275</v>
      </c>
    </row>
    <row r="46" spans="1:2" x14ac:dyDescent="0.25">
      <c r="A46" s="124">
        <v>1599.5297619047619</v>
      </c>
      <c r="B46" s="5" t="s">
        <v>276</v>
      </c>
    </row>
    <row r="47" spans="1:2" x14ac:dyDescent="0.25">
      <c r="A47" s="124">
        <v>1355.202380952381</v>
      </c>
      <c r="B47" s="5" t="s">
        <v>277</v>
      </c>
    </row>
    <row r="48" spans="1:2" x14ac:dyDescent="0.25">
      <c r="A48" s="124">
        <v>1134.8869047619048</v>
      </c>
      <c r="B48" s="5" t="s">
        <v>278</v>
      </c>
    </row>
    <row r="49" spans="1:2" x14ac:dyDescent="0.25">
      <c r="A49" s="124">
        <v>1768.7380952380952</v>
      </c>
      <c r="B49" s="5" t="s">
        <v>279</v>
      </c>
    </row>
    <row r="50" spans="1:2" x14ac:dyDescent="0.25">
      <c r="A50" s="124">
        <v>1573.1607142857142</v>
      </c>
      <c r="B50" s="5" t="s">
        <v>280</v>
      </c>
    </row>
    <row r="51" spans="1:2" x14ac:dyDescent="0.25">
      <c r="A51" s="124">
        <v>2703.9583333333335</v>
      </c>
      <c r="B51" s="5" t="s">
        <v>281</v>
      </c>
    </row>
    <row r="52" spans="1:2" x14ac:dyDescent="0.25">
      <c r="A52" s="124">
        <v>603.33928571428567</v>
      </c>
      <c r="B52" s="5" t="s">
        <v>282</v>
      </c>
    </row>
    <row r="53" spans="1:2" x14ac:dyDescent="0.25">
      <c r="A53" s="124">
        <v>277.77380952380952</v>
      </c>
      <c r="B53" s="5" t="s">
        <v>283</v>
      </c>
    </row>
    <row r="54" spans="1:2" x14ac:dyDescent="0.25">
      <c r="A54" s="124">
        <v>939.44642857142856</v>
      </c>
      <c r="B54" s="5" t="s">
        <v>284</v>
      </c>
    </row>
    <row r="55" spans="1:2" x14ac:dyDescent="0.25">
      <c r="A55" s="124">
        <v>670.11309523809518</v>
      </c>
      <c r="B55" s="5" t="s">
        <v>285</v>
      </c>
    </row>
    <row r="56" spans="1:2" x14ac:dyDescent="0.25">
      <c r="A56" s="124">
        <v>1078.4940476190477</v>
      </c>
      <c r="B56" s="5" t="s">
        <v>286</v>
      </c>
    </row>
    <row r="57" spans="1:2" x14ac:dyDescent="0.25">
      <c r="A57" s="124">
        <v>931.125</v>
      </c>
      <c r="B57" s="5" t="s">
        <v>287</v>
      </c>
    </row>
    <row r="58" spans="1:2" x14ac:dyDescent="0.25">
      <c r="A58" s="124">
        <v>981.25595238095241</v>
      </c>
      <c r="B58" s="5" t="s">
        <v>288</v>
      </c>
    </row>
    <row r="59" spans="1:2" x14ac:dyDescent="0.25">
      <c r="A59" s="124">
        <v>1333.4702380952381</v>
      </c>
      <c r="B59" s="5" t="s">
        <v>289</v>
      </c>
    </row>
    <row r="60" spans="1:2" x14ac:dyDescent="0.25">
      <c r="A60" s="124">
        <v>1408.7321428571429</v>
      </c>
      <c r="B60" s="5" t="s">
        <v>290</v>
      </c>
    </row>
    <row r="61" spans="1:2" x14ac:dyDescent="0.25">
      <c r="A61" s="124">
        <v>1442.6607142857142</v>
      </c>
      <c r="B61" s="5" t="s">
        <v>291</v>
      </c>
    </row>
    <row r="62" spans="1:2" x14ac:dyDescent="0.25">
      <c r="A62" s="124">
        <v>1599.5297619047619</v>
      </c>
      <c r="B62" s="5" t="s">
        <v>292</v>
      </c>
    </row>
    <row r="63" spans="1:2" x14ac:dyDescent="0.25">
      <c r="A63" s="124">
        <v>1355.202380952381</v>
      </c>
      <c r="B63" s="5" t="s">
        <v>293</v>
      </c>
    </row>
    <row r="64" spans="1:2" x14ac:dyDescent="0.25">
      <c r="A64" s="124">
        <v>1134.8869047619048</v>
      </c>
      <c r="B64" s="5" t="s">
        <v>294</v>
      </c>
    </row>
    <row r="65" spans="1:2" x14ac:dyDescent="0.25">
      <c r="A65" s="124">
        <v>1768.7380952380952</v>
      </c>
      <c r="B65" s="5" t="s">
        <v>295</v>
      </c>
    </row>
    <row r="66" spans="1:2" x14ac:dyDescent="0.25">
      <c r="A66" s="124">
        <v>1573.1607142857142</v>
      </c>
      <c r="B66" s="5" t="s">
        <v>296</v>
      </c>
    </row>
    <row r="67" spans="1:2" x14ac:dyDescent="0.25">
      <c r="A67" s="124">
        <v>2703.9583333333335</v>
      </c>
      <c r="B67" s="5" t="s">
        <v>297</v>
      </c>
    </row>
    <row r="68" spans="1:2" x14ac:dyDescent="0.25">
      <c r="A68" s="124">
        <v>603.33928571428567</v>
      </c>
      <c r="B68" s="5" t="s">
        <v>298</v>
      </c>
    </row>
    <row r="69" spans="1:2" x14ac:dyDescent="0.25">
      <c r="A69" s="124">
        <v>277.77380952380952</v>
      </c>
      <c r="B69" s="5" t="s">
        <v>299</v>
      </c>
    </row>
    <row r="70" spans="1:2" x14ac:dyDescent="0.25">
      <c r="A70" s="124">
        <v>939.44642857142856</v>
      </c>
      <c r="B70" s="5" t="s">
        <v>300</v>
      </c>
    </row>
    <row r="71" spans="1:2" x14ac:dyDescent="0.25">
      <c r="A71" s="124">
        <v>670.11309523809518</v>
      </c>
      <c r="B71" s="5" t="s">
        <v>301</v>
      </c>
    </row>
    <row r="72" spans="1:2" x14ac:dyDescent="0.25">
      <c r="A72" s="124">
        <v>1078.4940476190477</v>
      </c>
      <c r="B72" s="5" t="s">
        <v>302</v>
      </c>
    </row>
    <row r="73" spans="1:2" x14ac:dyDescent="0.25">
      <c r="A73" s="124">
        <v>931.125</v>
      </c>
      <c r="B73" s="5" t="s">
        <v>303</v>
      </c>
    </row>
    <row r="74" spans="1:2" x14ac:dyDescent="0.25">
      <c r="A74" s="124">
        <v>981.25595238095241</v>
      </c>
      <c r="B74" s="5" t="s">
        <v>304</v>
      </c>
    </row>
    <row r="75" spans="1:2" x14ac:dyDescent="0.25">
      <c r="A75" s="124">
        <v>1333.4702380952381</v>
      </c>
      <c r="B75" s="5" t="s">
        <v>305</v>
      </c>
    </row>
    <row r="76" spans="1:2" x14ac:dyDescent="0.25">
      <c r="A76" s="124">
        <v>1408.7321428571429</v>
      </c>
      <c r="B76" s="5" t="s">
        <v>306</v>
      </c>
    </row>
    <row r="77" spans="1:2" x14ac:dyDescent="0.25">
      <c r="A77" s="124">
        <v>1442.6607142857142</v>
      </c>
      <c r="B77" s="5" t="s">
        <v>307</v>
      </c>
    </row>
    <row r="78" spans="1:2" x14ac:dyDescent="0.25">
      <c r="A78" s="124">
        <v>1599.5297619047619</v>
      </c>
      <c r="B78" s="5" t="s">
        <v>308</v>
      </c>
    </row>
    <row r="79" spans="1:2" x14ac:dyDescent="0.25">
      <c r="A79" s="124">
        <v>1355.202380952381</v>
      </c>
      <c r="B79" s="5" t="s">
        <v>309</v>
      </c>
    </row>
    <row r="80" spans="1:2" x14ac:dyDescent="0.25">
      <c r="A80" s="124">
        <v>1134.8869047619048</v>
      </c>
      <c r="B80" s="5" t="s">
        <v>310</v>
      </c>
    </row>
    <row r="81" spans="1:2" x14ac:dyDescent="0.25">
      <c r="A81" s="124">
        <v>1768.7380952380952</v>
      </c>
      <c r="B81" s="5" t="s">
        <v>311</v>
      </c>
    </row>
    <row r="82" spans="1:2" x14ac:dyDescent="0.25">
      <c r="A82" s="124">
        <v>1573.1607142857142</v>
      </c>
      <c r="B82" s="5" t="s">
        <v>312</v>
      </c>
    </row>
    <row r="83" spans="1:2" x14ac:dyDescent="0.25">
      <c r="A83" s="124">
        <v>2703.9583333333335</v>
      </c>
      <c r="B83" s="5" t="s">
        <v>313</v>
      </c>
    </row>
    <row r="84" spans="1:2" x14ac:dyDescent="0.25">
      <c r="A84" s="124">
        <v>603.33928571428567</v>
      </c>
      <c r="B84" s="5" t="s">
        <v>314</v>
      </c>
    </row>
    <row r="85" spans="1:2" x14ac:dyDescent="0.25">
      <c r="A85" s="124">
        <v>988.375</v>
      </c>
      <c r="B85" s="5" t="s">
        <v>315</v>
      </c>
    </row>
    <row r="86" spans="1:2" x14ac:dyDescent="0.25">
      <c r="A86" s="124">
        <v>1745.1458333333333</v>
      </c>
      <c r="B86" s="5" t="s">
        <v>316</v>
      </c>
    </row>
    <row r="87" spans="1:2" x14ac:dyDescent="0.25">
      <c r="A87" s="124">
        <v>1579.1041666666667</v>
      </c>
      <c r="B87" s="5" t="s">
        <v>317</v>
      </c>
    </row>
    <row r="88" spans="1:2" x14ac:dyDescent="0.25">
      <c r="A88" s="124">
        <v>2047.4236111111111</v>
      </c>
      <c r="B88" s="5" t="s">
        <v>318</v>
      </c>
    </row>
    <row r="89" spans="1:2" x14ac:dyDescent="0.25">
      <c r="A89" s="124">
        <v>1686.4027777777778</v>
      </c>
      <c r="B89" s="5" t="s">
        <v>319</v>
      </c>
    </row>
    <row r="90" spans="1:2" x14ac:dyDescent="0.25">
      <c r="A90" s="124">
        <v>2074.9652777777778</v>
      </c>
      <c r="B90" s="5" t="s">
        <v>320</v>
      </c>
    </row>
    <row r="91" spans="1:2" x14ac:dyDescent="0.25">
      <c r="A91" s="124">
        <v>2468.7152777777778</v>
      </c>
      <c r="B91" s="5" t="s">
        <v>321</v>
      </c>
    </row>
    <row r="92" spans="1:2" x14ac:dyDescent="0.25">
      <c r="A92" s="124">
        <v>2482.1875</v>
      </c>
      <c r="B92" s="5" t="s">
        <v>322</v>
      </c>
    </row>
    <row r="93" spans="1:2" x14ac:dyDescent="0.25">
      <c r="A93" s="124">
        <v>2398.6111111111113</v>
      </c>
      <c r="B93" s="5" t="s">
        <v>323</v>
      </c>
    </row>
    <row r="94" spans="1:2" x14ac:dyDescent="0.25">
      <c r="A94" s="124">
        <v>2619.0763888888887</v>
      </c>
      <c r="B94" s="5" t="s">
        <v>324</v>
      </c>
    </row>
    <row r="95" spans="1:2" x14ac:dyDescent="0.25">
      <c r="A95" s="124">
        <v>2235.9722222222222</v>
      </c>
      <c r="B95" s="5" t="s">
        <v>325</v>
      </c>
    </row>
    <row r="96" spans="1:2" x14ac:dyDescent="0.25">
      <c r="A96" s="124">
        <v>1995.3958333333333</v>
      </c>
      <c r="B96" s="5" t="s">
        <v>326</v>
      </c>
    </row>
    <row r="97" spans="1:2" x14ac:dyDescent="0.25">
      <c r="A97" s="124">
        <v>2678.4513888888887</v>
      </c>
      <c r="B97" s="5" t="s">
        <v>327</v>
      </c>
    </row>
    <row r="98" spans="1:2" x14ac:dyDescent="0.25">
      <c r="A98" s="124">
        <v>2413.3402777777778</v>
      </c>
      <c r="B98" s="5" t="s">
        <v>328</v>
      </c>
    </row>
    <row r="99" spans="1:2" x14ac:dyDescent="0.25">
      <c r="A99" s="124">
        <v>3818.4236111111113</v>
      </c>
      <c r="B99" s="5" t="s">
        <v>329</v>
      </c>
    </row>
    <row r="100" spans="1:2" x14ac:dyDescent="0.25">
      <c r="A100" s="124">
        <v>1293.7152777777778</v>
      </c>
      <c r="B100" s="5" t="s">
        <v>330</v>
      </c>
    </row>
    <row r="101" spans="1:2" x14ac:dyDescent="0.25">
      <c r="A101" s="124">
        <v>477.54166666666669</v>
      </c>
      <c r="B101" s="5" t="s">
        <v>331</v>
      </c>
    </row>
    <row r="102" spans="1:2" x14ac:dyDescent="0.25">
      <c r="A102" s="124">
        <v>1785.0208333333333</v>
      </c>
      <c r="B102" s="5" t="s">
        <v>332</v>
      </c>
    </row>
    <row r="103" spans="1:2" x14ac:dyDescent="0.25">
      <c r="A103" s="124">
        <v>1321.6041666666667</v>
      </c>
      <c r="B103" s="5" t="s">
        <v>333</v>
      </c>
    </row>
    <row r="104" spans="1:2" x14ac:dyDescent="0.25">
      <c r="A104" s="124">
        <v>1893.0104166666667</v>
      </c>
      <c r="B104" s="5" t="s">
        <v>334</v>
      </c>
    </row>
    <row r="105" spans="1:2" x14ac:dyDescent="0.25">
      <c r="A105" s="124">
        <v>1396.15625</v>
      </c>
      <c r="B105" s="5" t="s">
        <v>335</v>
      </c>
    </row>
    <row r="106" spans="1:2" x14ac:dyDescent="0.25">
      <c r="A106" s="124">
        <v>1988.1041666666667</v>
      </c>
      <c r="B106" s="5" t="s">
        <v>336</v>
      </c>
    </row>
    <row r="107" spans="1:2" x14ac:dyDescent="0.25">
      <c r="A107" s="124">
        <v>1845.1979166666667</v>
      </c>
      <c r="B107" s="5" t="s">
        <v>337</v>
      </c>
    </row>
    <row r="108" spans="1:2" x14ac:dyDescent="0.25">
      <c r="A108" s="124">
        <v>2371.03125</v>
      </c>
      <c r="B108" s="5" t="s">
        <v>338</v>
      </c>
    </row>
    <row r="109" spans="1:2" x14ac:dyDescent="0.25">
      <c r="A109" s="124">
        <v>2483.6666666666665</v>
      </c>
      <c r="B109" s="5" t="s">
        <v>339</v>
      </c>
    </row>
    <row r="110" spans="1:2" x14ac:dyDescent="0.25">
      <c r="A110" s="124">
        <v>2722.5833333333335</v>
      </c>
      <c r="B110" s="5" t="s">
        <v>340</v>
      </c>
    </row>
    <row r="111" spans="1:2" x14ac:dyDescent="0.25">
      <c r="A111" s="124">
        <v>2249.15625</v>
      </c>
      <c r="B111" s="5" t="s">
        <v>341</v>
      </c>
    </row>
    <row r="112" spans="1:2" x14ac:dyDescent="0.25">
      <c r="A112" s="124">
        <v>2056.0416666666665</v>
      </c>
      <c r="B112" s="5" t="s">
        <v>342</v>
      </c>
    </row>
    <row r="113" spans="1:2" x14ac:dyDescent="0.25">
      <c r="A113" s="124">
        <v>2662.6770833333335</v>
      </c>
      <c r="B113" s="5" t="s">
        <v>343</v>
      </c>
    </row>
    <row r="114" spans="1:2" x14ac:dyDescent="0.25">
      <c r="A114" s="124">
        <v>2462.0208333333335</v>
      </c>
      <c r="B114" s="5" t="s">
        <v>344</v>
      </c>
    </row>
    <row r="115" spans="1:2" x14ac:dyDescent="0.25">
      <c r="A115" s="124">
        <v>3693.7291666666665</v>
      </c>
      <c r="B115" s="5" t="s">
        <v>345</v>
      </c>
    </row>
    <row r="116" spans="1:2" x14ac:dyDescent="0.25">
      <c r="A116" s="124">
        <v>1340.6458333333333</v>
      </c>
      <c r="B116" s="5" t="s">
        <v>346</v>
      </c>
    </row>
    <row r="117" spans="1:2" x14ac:dyDescent="0.25">
      <c r="A117" s="124">
        <v>675.66666666666663</v>
      </c>
      <c r="B117" s="5" t="s">
        <v>347</v>
      </c>
    </row>
    <row r="118" spans="1:2" x14ac:dyDescent="0.25">
      <c r="A118" s="124">
        <v>1443.2916666666667</v>
      </c>
      <c r="B118" s="5" t="s">
        <v>348</v>
      </c>
    </row>
    <row r="119" spans="1:2" x14ac:dyDescent="0.25">
      <c r="A119" s="124">
        <v>1200.8416666666667</v>
      </c>
      <c r="B119" s="5" t="s">
        <v>349</v>
      </c>
    </row>
    <row r="120" spans="1:2" x14ac:dyDescent="0.25">
      <c r="A120" s="124">
        <v>1591.925</v>
      </c>
      <c r="B120" s="5" t="s">
        <v>350</v>
      </c>
    </row>
    <row r="121" spans="1:2" x14ac:dyDescent="0.25">
      <c r="A121" s="124">
        <v>1474.3833333333334</v>
      </c>
      <c r="B121" s="5" t="s">
        <v>351</v>
      </c>
    </row>
    <row r="122" spans="1:2" x14ac:dyDescent="0.25">
      <c r="A122" s="124">
        <v>1767.7249999999999</v>
      </c>
      <c r="B122" s="5" t="s">
        <v>352</v>
      </c>
    </row>
    <row r="123" spans="1:2" x14ac:dyDescent="0.25">
      <c r="A123" s="124">
        <v>1957.4416666666666</v>
      </c>
      <c r="B123" s="5" t="s">
        <v>353</v>
      </c>
    </row>
    <row r="124" spans="1:2" x14ac:dyDescent="0.25">
      <c r="A124" s="124">
        <v>2045.9</v>
      </c>
      <c r="B124" s="5" t="s">
        <v>354</v>
      </c>
    </row>
    <row r="125" spans="1:2" x14ac:dyDescent="0.25">
      <c r="A125" s="124">
        <v>2009.9666666666667</v>
      </c>
      <c r="B125" s="5" t="s">
        <v>355</v>
      </c>
    </row>
    <row r="126" spans="1:2" x14ac:dyDescent="0.25">
      <c r="A126" s="124">
        <v>2086.0749999999998</v>
      </c>
      <c r="B126" s="5" t="s">
        <v>356</v>
      </c>
    </row>
    <row r="127" spans="1:2" x14ac:dyDescent="0.25">
      <c r="A127" s="124">
        <v>1717.625</v>
      </c>
      <c r="B127" s="5" t="s">
        <v>357</v>
      </c>
    </row>
    <row r="128" spans="1:2" x14ac:dyDescent="0.25">
      <c r="A128" s="124">
        <v>1630.125</v>
      </c>
      <c r="B128" s="5" t="s">
        <v>358</v>
      </c>
    </row>
    <row r="129" spans="1:2" x14ac:dyDescent="0.25">
      <c r="A129" s="124">
        <v>1972.0333333333333</v>
      </c>
      <c r="B129" s="5" t="s">
        <v>359</v>
      </c>
    </row>
    <row r="130" spans="1:2" x14ac:dyDescent="0.25">
      <c r="A130" s="124">
        <v>1890.8583333333333</v>
      </c>
      <c r="B130" s="5" t="s">
        <v>360</v>
      </c>
    </row>
    <row r="131" spans="1:2" x14ac:dyDescent="0.25">
      <c r="A131" s="124">
        <v>2827.4583333333335</v>
      </c>
      <c r="B131" s="5" t="s">
        <v>361</v>
      </c>
    </row>
    <row r="132" spans="1:2" x14ac:dyDescent="0.25">
      <c r="A132" s="124">
        <v>1032.3333333333333</v>
      </c>
      <c r="B132" s="5" t="s">
        <v>362</v>
      </c>
    </row>
    <row r="133" spans="1:2" x14ac:dyDescent="0.25">
      <c r="A133" s="124">
        <v>744.69318181818187</v>
      </c>
      <c r="B133" s="5" t="s">
        <v>363</v>
      </c>
    </row>
    <row r="134" spans="1:2" x14ac:dyDescent="0.25">
      <c r="A134" s="124">
        <v>2113.8844696969695</v>
      </c>
      <c r="B134" s="5" t="s">
        <v>364</v>
      </c>
    </row>
    <row r="135" spans="1:2" x14ac:dyDescent="0.25">
      <c r="A135" s="124">
        <v>1564.346590909091</v>
      </c>
      <c r="B135" s="5" t="s">
        <v>365</v>
      </c>
    </row>
    <row r="136" spans="1:2" x14ac:dyDescent="0.25">
      <c r="A136" s="124">
        <v>2319.8257575757575</v>
      </c>
      <c r="B136" s="5" t="s">
        <v>366</v>
      </c>
    </row>
    <row r="137" spans="1:2" x14ac:dyDescent="0.25">
      <c r="A137" s="124">
        <v>1941.8181818181818</v>
      </c>
      <c r="B137" s="5" t="s">
        <v>367</v>
      </c>
    </row>
    <row r="138" spans="1:2" x14ac:dyDescent="0.25">
      <c r="A138" s="124">
        <v>2389.901515151515</v>
      </c>
      <c r="B138" s="5" t="s">
        <v>368</v>
      </c>
    </row>
    <row r="139" spans="1:2" x14ac:dyDescent="0.25">
      <c r="A139" s="124">
        <v>2446.712121212121</v>
      </c>
      <c r="B139" s="5" t="s">
        <v>369</v>
      </c>
    </row>
    <row r="140" spans="1:2" x14ac:dyDescent="0.25">
      <c r="A140" s="124">
        <v>2919.005681818182</v>
      </c>
      <c r="B140" s="5" t="s">
        <v>370</v>
      </c>
    </row>
    <row r="141" spans="1:2" x14ac:dyDescent="0.25">
      <c r="A141" s="124">
        <v>2967.837121212121</v>
      </c>
      <c r="B141" s="5" t="s">
        <v>371</v>
      </c>
    </row>
    <row r="142" spans="1:2" x14ac:dyDescent="0.25">
      <c r="A142" s="124">
        <v>3278.9772727272725</v>
      </c>
      <c r="B142" s="5" t="s">
        <v>372</v>
      </c>
    </row>
    <row r="143" spans="1:2" x14ac:dyDescent="0.25">
      <c r="A143" s="124">
        <v>2790.5454545454545</v>
      </c>
      <c r="B143" s="5" t="s">
        <v>373</v>
      </c>
    </row>
    <row r="144" spans="1:2" x14ac:dyDescent="0.25">
      <c r="A144" s="124">
        <v>2463.7064393939395</v>
      </c>
      <c r="B144" s="5" t="s">
        <v>374</v>
      </c>
    </row>
    <row r="145" spans="1:2" x14ac:dyDescent="0.25">
      <c r="A145" s="124">
        <v>3386.3352272727275</v>
      </c>
      <c r="B145" s="5" t="s">
        <v>375</v>
      </c>
    </row>
    <row r="146" spans="1:2" x14ac:dyDescent="0.25">
      <c r="A146" s="124">
        <v>3205.066287878788</v>
      </c>
      <c r="B146" s="5" t="s">
        <v>376</v>
      </c>
    </row>
    <row r="147" spans="1:2" x14ac:dyDescent="0.25">
      <c r="A147" s="124">
        <v>5177.185606060606</v>
      </c>
      <c r="B147" s="5" t="s">
        <v>377</v>
      </c>
    </row>
    <row r="148" spans="1:2" x14ac:dyDescent="0.25">
      <c r="A148" s="124">
        <v>1616.3011363636363</v>
      </c>
      <c r="B148" s="5" t="s">
        <v>378</v>
      </c>
    </row>
    <row r="149" spans="1:2" x14ac:dyDescent="0.25">
      <c r="A149" s="124">
        <v>697.0625</v>
      </c>
      <c r="B149" s="5" t="s">
        <v>379</v>
      </c>
    </row>
    <row r="150" spans="1:2" x14ac:dyDescent="0.25">
      <c r="A150" s="124">
        <v>2002.6822916666667</v>
      </c>
      <c r="B150" s="5" t="s">
        <v>380</v>
      </c>
    </row>
    <row r="151" spans="1:2" x14ac:dyDescent="0.25">
      <c r="A151" s="124">
        <v>1450.0364583333333</v>
      </c>
      <c r="B151" s="5" t="s">
        <v>381</v>
      </c>
    </row>
    <row r="152" spans="1:2" x14ac:dyDescent="0.25">
      <c r="A152" s="124">
        <v>2084.6770833333335</v>
      </c>
      <c r="B152" s="5" t="s">
        <v>382</v>
      </c>
    </row>
    <row r="153" spans="1:2" x14ac:dyDescent="0.25">
      <c r="A153" s="124">
        <v>1755.8385416666667</v>
      </c>
      <c r="B153" s="5" t="s">
        <v>383</v>
      </c>
    </row>
    <row r="154" spans="1:2" x14ac:dyDescent="0.25">
      <c r="A154" s="124">
        <v>2115.3958333333335</v>
      </c>
      <c r="B154" s="5" t="s">
        <v>384</v>
      </c>
    </row>
    <row r="155" spans="1:2" x14ac:dyDescent="0.25">
      <c r="A155" s="124">
        <v>2498.9010416666665</v>
      </c>
      <c r="B155" s="5" t="s">
        <v>385</v>
      </c>
    </row>
    <row r="156" spans="1:2" x14ac:dyDescent="0.25">
      <c r="A156" s="124">
        <v>2718.953125</v>
      </c>
      <c r="B156" s="5" t="s">
        <v>386</v>
      </c>
    </row>
    <row r="157" spans="1:2" x14ac:dyDescent="0.25">
      <c r="A157" s="124">
        <v>2720.296875</v>
      </c>
      <c r="B157" s="5" t="s">
        <v>387</v>
      </c>
    </row>
    <row r="158" spans="1:2" x14ac:dyDescent="0.25">
      <c r="A158" s="124">
        <v>3024.1822916666665</v>
      </c>
      <c r="B158" s="5" t="s">
        <v>388</v>
      </c>
    </row>
    <row r="159" spans="1:2" x14ac:dyDescent="0.25">
      <c r="A159" s="124">
        <v>2586.46875</v>
      </c>
      <c r="B159" s="5" t="s">
        <v>389</v>
      </c>
    </row>
    <row r="160" spans="1:2" x14ac:dyDescent="0.25">
      <c r="A160" s="124">
        <v>2268.1510416666665</v>
      </c>
      <c r="B160" s="5" t="s">
        <v>390</v>
      </c>
    </row>
    <row r="161" spans="1:2" x14ac:dyDescent="0.25">
      <c r="A161" s="124">
        <v>3094.2291666666665</v>
      </c>
      <c r="B161" s="5" t="s">
        <v>391</v>
      </c>
    </row>
    <row r="162" spans="1:2" x14ac:dyDescent="0.25">
      <c r="A162" s="124">
        <v>2975.859375</v>
      </c>
      <c r="B162" s="5" t="s">
        <v>392</v>
      </c>
    </row>
    <row r="163" spans="1:2" x14ac:dyDescent="0.25">
      <c r="A163" s="124">
        <v>4830.552083333333</v>
      </c>
      <c r="B163" s="5" t="s">
        <v>393</v>
      </c>
    </row>
    <row r="164" spans="1:2" x14ac:dyDescent="0.25">
      <c r="A164" s="124">
        <v>1493.5052083333333</v>
      </c>
      <c r="B164" s="5" t="s">
        <v>394</v>
      </c>
    </row>
    <row r="165" spans="1:2" x14ac:dyDescent="0.25">
      <c r="A165" s="124">
        <v>306.50833333333333</v>
      </c>
      <c r="B165" s="5" t="s">
        <v>395</v>
      </c>
    </row>
    <row r="166" spans="1:2" x14ac:dyDescent="0.25">
      <c r="A166" s="124">
        <v>1569.4416666666666</v>
      </c>
      <c r="B166" s="5" t="s">
        <v>396</v>
      </c>
    </row>
    <row r="167" spans="1:2" x14ac:dyDescent="0.25">
      <c r="A167" s="124">
        <v>894.88333333333333</v>
      </c>
      <c r="B167" s="5" t="s">
        <v>397</v>
      </c>
    </row>
    <row r="168" spans="1:2" x14ac:dyDescent="0.25">
      <c r="A168" s="124">
        <v>1710.4666666666667</v>
      </c>
      <c r="B168" s="5" t="s">
        <v>398</v>
      </c>
    </row>
    <row r="169" spans="1:2" x14ac:dyDescent="0.25">
      <c r="A169" s="124">
        <v>1161.7583333333334</v>
      </c>
      <c r="B169" s="5" t="s">
        <v>399</v>
      </c>
    </row>
    <row r="170" spans="1:2" x14ac:dyDescent="0.25">
      <c r="A170" s="124">
        <v>1517.7416666666666</v>
      </c>
      <c r="B170" s="5" t="s">
        <v>400</v>
      </c>
    </row>
    <row r="171" spans="1:2" x14ac:dyDescent="0.25">
      <c r="A171" s="124">
        <v>1747.8666666666666</v>
      </c>
      <c r="B171" s="5" t="s">
        <v>401</v>
      </c>
    </row>
    <row r="172" spans="1:2" x14ac:dyDescent="0.25">
      <c r="A172" s="124">
        <v>2156.4250000000002</v>
      </c>
      <c r="B172" s="5" t="s">
        <v>402</v>
      </c>
    </row>
    <row r="173" spans="1:2" x14ac:dyDescent="0.25">
      <c r="A173" s="124">
        <v>2398.7166666666667</v>
      </c>
      <c r="B173" s="5" t="s">
        <v>403</v>
      </c>
    </row>
    <row r="174" spans="1:2" x14ac:dyDescent="0.25">
      <c r="A174" s="124">
        <v>2725.8666666666668</v>
      </c>
      <c r="B174" s="5" t="s">
        <v>404</v>
      </c>
    </row>
    <row r="175" spans="1:2" x14ac:dyDescent="0.25">
      <c r="A175" s="124">
        <v>2200.8916666666669</v>
      </c>
      <c r="B175" s="5" t="s">
        <v>405</v>
      </c>
    </row>
    <row r="176" spans="1:2" x14ac:dyDescent="0.25">
      <c r="A176" s="124">
        <v>2022.3083333333334</v>
      </c>
      <c r="B176" s="5" t="s">
        <v>406</v>
      </c>
    </row>
    <row r="177" spans="1:3" x14ac:dyDescent="0.25">
      <c r="A177" s="124">
        <v>2736.3416666666667</v>
      </c>
      <c r="B177" s="5" t="s">
        <v>407</v>
      </c>
    </row>
    <row r="178" spans="1:3" x14ac:dyDescent="0.25">
      <c r="A178" s="124">
        <v>2602.6999999999998</v>
      </c>
      <c r="B178" s="5" t="s">
        <v>408</v>
      </c>
    </row>
    <row r="179" spans="1:3" x14ac:dyDescent="0.25">
      <c r="A179" s="124">
        <v>4493.208333333333</v>
      </c>
      <c r="B179" s="5" t="s">
        <v>409</v>
      </c>
    </row>
    <row r="180" spans="1:3" x14ac:dyDescent="0.25">
      <c r="A180" s="124">
        <v>1171.575</v>
      </c>
      <c r="B180" s="5" t="s">
        <v>410</v>
      </c>
    </row>
    <row r="181" spans="1:3" x14ac:dyDescent="0.25">
      <c r="A181" s="124">
        <v>891.25</v>
      </c>
      <c r="B181" s="5" t="s">
        <v>411</v>
      </c>
      <c r="C181" s="130">
        <f>AVERAGE(A181:A196)</f>
        <v>1824.8290719696968</v>
      </c>
    </row>
    <row r="182" spans="1:3" x14ac:dyDescent="0.25">
      <c r="A182" s="124">
        <v>1564.090909090909</v>
      </c>
      <c r="B182" s="5" t="s">
        <v>412</v>
      </c>
    </row>
    <row r="183" spans="1:3" x14ac:dyDescent="0.25">
      <c r="A183" s="124">
        <v>1371.469696969697</v>
      </c>
      <c r="B183" s="5" t="s">
        <v>413</v>
      </c>
    </row>
    <row r="184" spans="1:3" x14ac:dyDescent="0.25">
      <c r="A184" s="124">
        <v>1696.1136363636363</v>
      </c>
      <c r="B184" s="5" t="s">
        <v>414</v>
      </c>
    </row>
    <row r="185" spans="1:3" x14ac:dyDescent="0.25">
      <c r="A185" s="124">
        <v>1695.3030303030303</v>
      </c>
      <c r="B185" s="5" t="s">
        <v>415</v>
      </c>
    </row>
    <row r="186" spans="1:3" x14ac:dyDescent="0.25">
      <c r="A186" s="124">
        <v>1876.7878787878788</v>
      </c>
      <c r="B186" s="5" t="s">
        <v>416</v>
      </c>
    </row>
    <row r="187" spans="1:3" x14ac:dyDescent="0.25">
      <c r="A187" s="124">
        <v>2202.6363636363635</v>
      </c>
      <c r="B187" s="5" t="s">
        <v>417</v>
      </c>
    </row>
    <row r="188" spans="1:3" x14ac:dyDescent="0.25">
      <c r="A188" s="124">
        <v>2227.969696969697</v>
      </c>
      <c r="B188" s="5" t="s">
        <v>418</v>
      </c>
    </row>
    <row r="189" spans="1:3" x14ac:dyDescent="0.25">
      <c r="A189" s="124">
        <v>2092.3257575757575</v>
      </c>
      <c r="B189" s="5" t="s">
        <v>419</v>
      </c>
    </row>
    <row r="190" spans="1:3" x14ac:dyDescent="0.25">
      <c r="A190" s="124">
        <v>2186.6969696969695</v>
      </c>
      <c r="B190" s="5" t="s">
        <v>420</v>
      </c>
    </row>
    <row r="191" spans="1:3" x14ac:dyDescent="0.25">
      <c r="A191" s="124">
        <v>1802.6818181818182</v>
      </c>
      <c r="B191" s="5" t="s">
        <v>421</v>
      </c>
    </row>
    <row r="192" spans="1:3" x14ac:dyDescent="0.25">
      <c r="A192" s="124">
        <v>1684.25</v>
      </c>
      <c r="B192" s="5" t="s">
        <v>422</v>
      </c>
    </row>
    <row r="193" spans="1:2" x14ac:dyDescent="0.25">
      <c r="A193" s="124">
        <v>2036.1969696969697</v>
      </c>
      <c r="B193" s="5" t="s">
        <v>423</v>
      </c>
    </row>
    <row r="194" spans="1:2" x14ac:dyDescent="0.25">
      <c r="A194" s="124">
        <v>1939.2045454545455</v>
      </c>
      <c r="B194" s="5" t="s">
        <v>424</v>
      </c>
    </row>
    <row r="195" spans="1:2" x14ac:dyDescent="0.25">
      <c r="A195" s="124">
        <v>2853.219696969697</v>
      </c>
      <c r="B195" s="5" t="s">
        <v>425</v>
      </c>
    </row>
    <row r="196" spans="1:2" x14ac:dyDescent="0.25">
      <c r="A196" s="124">
        <v>1077.0681818181818</v>
      </c>
      <c r="B196" s="5" t="s">
        <v>426</v>
      </c>
    </row>
    <row r="197" spans="1:2" x14ac:dyDescent="0.25">
      <c r="A197" s="124">
        <v>60.833333333333336</v>
      </c>
      <c r="B197" s="5" t="s">
        <v>427</v>
      </c>
    </row>
    <row r="198" spans="1:2" x14ac:dyDescent="0.25">
      <c r="A198" s="124">
        <v>859.16666666666663</v>
      </c>
      <c r="B198" s="5" t="s">
        <v>428</v>
      </c>
    </row>
    <row r="199" spans="1:2" x14ac:dyDescent="0.25">
      <c r="A199" s="124">
        <v>431.38888888888891</v>
      </c>
      <c r="B199" s="5" t="s">
        <v>429</v>
      </c>
    </row>
    <row r="200" spans="1:2" x14ac:dyDescent="0.25">
      <c r="A200" s="124">
        <v>955</v>
      </c>
      <c r="B200" s="5" t="s">
        <v>430</v>
      </c>
    </row>
    <row r="201" spans="1:2" x14ac:dyDescent="0.25">
      <c r="A201" s="124">
        <v>577.22222222222217</v>
      </c>
      <c r="B201" s="5" t="s">
        <v>431</v>
      </c>
    </row>
    <row r="202" spans="1:2" x14ac:dyDescent="0.25">
      <c r="A202" s="124">
        <v>881.94444444444446</v>
      </c>
      <c r="B202" s="5" t="s">
        <v>432</v>
      </c>
    </row>
    <row r="203" spans="1:2" x14ac:dyDescent="0.25">
      <c r="A203" s="124">
        <v>993.08333333333337</v>
      </c>
      <c r="B203" s="5" t="s">
        <v>433</v>
      </c>
    </row>
    <row r="204" spans="1:2" x14ac:dyDescent="0.25">
      <c r="A204" s="124">
        <v>1291.9166666666667</v>
      </c>
      <c r="B204" s="5" t="s">
        <v>434</v>
      </c>
    </row>
    <row r="205" spans="1:2" x14ac:dyDescent="0.25">
      <c r="A205" s="124">
        <v>1332.7222222222222</v>
      </c>
      <c r="B205" s="5" t="s">
        <v>435</v>
      </c>
    </row>
    <row r="206" spans="1:2" x14ac:dyDescent="0.25">
      <c r="A206" s="124">
        <v>1473.5</v>
      </c>
      <c r="B206" s="5" t="s">
        <v>436</v>
      </c>
    </row>
    <row r="207" spans="1:2" x14ac:dyDescent="0.25">
      <c r="A207" s="124">
        <v>1201.2222222222222</v>
      </c>
      <c r="B207" s="5" t="s">
        <v>437</v>
      </c>
    </row>
    <row r="208" spans="1:2" x14ac:dyDescent="0.25">
      <c r="A208" s="124">
        <v>1123.0555555555557</v>
      </c>
      <c r="B208" s="5" t="s">
        <v>438</v>
      </c>
    </row>
    <row r="209" spans="1:2" x14ac:dyDescent="0.25">
      <c r="A209" s="124">
        <v>1518.9166666666667</v>
      </c>
      <c r="B209" s="5" t="s">
        <v>439</v>
      </c>
    </row>
    <row r="210" spans="1:2" x14ac:dyDescent="0.25">
      <c r="A210" s="124">
        <v>1358.7777777777778</v>
      </c>
      <c r="B210" s="5" t="s">
        <v>440</v>
      </c>
    </row>
    <row r="211" spans="1:2" x14ac:dyDescent="0.25">
      <c r="A211" s="124">
        <v>2320.4722222222222</v>
      </c>
      <c r="B211" s="5" t="s">
        <v>441</v>
      </c>
    </row>
    <row r="212" spans="1:2" x14ac:dyDescent="0.25">
      <c r="A212" s="124">
        <v>556.19444444444446</v>
      </c>
      <c r="B212" s="5" t="s">
        <v>442</v>
      </c>
    </row>
    <row r="213" spans="1:2" x14ac:dyDescent="0.25">
      <c r="A213" s="124">
        <v>306.50833333333333</v>
      </c>
      <c r="B213" s="5" t="s">
        <v>443</v>
      </c>
    </row>
    <row r="214" spans="1:2" x14ac:dyDescent="0.25">
      <c r="A214" s="124">
        <v>1569.4416666666666</v>
      </c>
      <c r="B214" s="5" t="s">
        <v>444</v>
      </c>
    </row>
    <row r="215" spans="1:2" x14ac:dyDescent="0.25">
      <c r="A215" s="124">
        <v>894.88333333333333</v>
      </c>
      <c r="B215" s="5" t="s">
        <v>445</v>
      </c>
    </row>
    <row r="216" spans="1:2" x14ac:dyDescent="0.25">
      <c r="A216" s="124">
        <v>1710.4666666666667</v>
      </c>
      <c r="B216" s="5" t="s">
        <v>446</v>
      </c>
    </row>
    <row r="217" spans="1:2" x14ac:dyDescent="0.25">
      <c r="A217" s="124">
        <v>1161.7583333333334</v>
      </c>
      <c r="B217" s="5" t="s">
        <v>447</v>
      </c>
    </row>
    <row r="218" spans="1:2" x14ac:dyDescent="0.25">
      <c r="A218" s="124">
        <v>1517.7416666666666</v>
      </c>
      <c r="B218" s="5" t="s">
        <v>448</v>
      </c>
    </row>
    <row r="219" spans="1:2" x14ac:dyDescent="0.25">
      <c r="A219" s="124">
        <v>1747.8666666666666</v>
      </c>
      <c r="B219" s="5" t="s">
        <v>449</v>
      </c>
    </row>
    <row r="220" spans="1:2" x14ac:dyDescent="0.25">
      <c r="A220" s="124">
        <v>2156.4250000000002</v>
      </c>
      <c r="B220" s="5" t="s">
        <v>450</v>
      </c>
    </row>
    <row r="221" spans="1:2" x14ac:dyDescent="0.25">
      <c r="A221" s="124">
        <v>2398.7166666666667</v>
      </c>
      <c r="B221" s="5" t="s">
        <v>451</v>
      </c>
    </row>
    <row r="222" spans="1:2" x14ac:dyDescent="0.25">
      <c r="A222" s="124">
        <v>2725.8666666666668</v>
      </c>
      <c r="B222" s="5" t="s">
        <v>452</v>
      </c>
    </row>
    <row r="223" spans="1:2" x14ac:dyDescent="0.25">
      <c r="A223" s="124">
        <v>2200.8916666666669</v>
      </c>
      <c r="B223" s="5" t="s">
        <v>453</v>
      </c>
    </row>
    <row r="224" spans="1:2" x14ac:dyDescent="0.25">
      <c r="A224" s="124">
        <v>2022.3083333333334</v>
      </c>
      <c r="B224" s="5" t="s">
        <v>454</v>
      </c>
    </row>
    <row r="225" spans="1:2" x14ac:dyDescent="0.25">
      <c r="A225" s="124">
        <v>2736.3416666666667</v>
      </c>
      <c r="B225" s="5" t="s">
        <v>455</v>
      </c>
    </row>
    <row r="226" spans="1:2" x14ac:dyDescent="0.25">
      <c r="A226" s="124">
        <v>2602.6999999999998</v>
      </c>
      <c r="B226" s="5" t="s">
        <v>456</v>
      </c>
    </row>
    <row r="227" spans="1:2" x14ac:dyDescent="0.25">
      <c r="A227" s="124">
        <v>4493.208333333333</v>
      </c>
      <c r="B227" s="5" t="s">
        <v>457</v>
      </c>
    </row>
    <row r="228" spans="1:2" x14ac:dyDescent="0.25">
      <c r="A228" s="124">
        <v>1171.575</v>
      </c>
      <c r="B228" s="5" t="s">
        <v>458</v>
      </c>
    </row>
    <row r="229" spans="1:2" x14ac:dyDescent="0.25">
      <c r="A229" s="124">
        <v>306.50833333333333</v>
      </c>
      <c r="B229" s="5" t="s">
        <v>459</v>
      </c>
    </row>
    <row r="230" spans="1:2" x14ac:dyDescent="0.25">
      <c r="A230" s="124">
        <v>1569.4416666666666</v>
      </c>
      <c r="B230" s="5" t="s">
        <v>460</v>
      </c>
    </row>
    <row r="231" spans="1:2" x14ac:dyDescent="0.25">
      <c r="A231" s="124">
        <v>894.88333333333333</v>
      </c>
      <c r="B231" s="5" t="s">
        <v>461</v>
      </c>
    </row>
    <row r="232" spans="1:2" x14ac:dyDescent="0.25">
      <c r="A232" s="124">
        <v>1710.4666666666667</v>
      </c>
      <c r="B232" s="5" t="s">
        <v>462</v>
      </c>
    </row>
    <row r="233" spans="1:2" x14ac:dyDescent="0.25">
      <c r="A233" s="124">
        <v>1161.7583333333334</v>
      </c>
      <c r="B233" s="5" t="s">
        <v>463</v>
      </c>
    </row>
    <row r="234" spans="1:2" x14ac:dyDescent="0.25">
      <c r="A234" s="124">
        <v>1517.7416666666666</v>
      </c>
      <c r="B234" s="5" t="s">
        <v>464</v>
      </c>
    </row>
    <row r="235" spans="1:2" x14ac:dyDescent="0.25">
      <c r="A235" s="124">
        <v>1747.8666666666666</v>
      </c>
      <c r="B235" s="5" t="s">
        <v>465</v>
      </c>
    </row>
    <row r="236" spans="1:2" x14ac:dyDescent="0.25">
      <c r="A236" s="124">
        <v>2156.4250000000002</v>
      </c>
      <c r="B236" s="5" t="s">
        <v>466</v>
      </c>
    </row>
    <row r="237" spans="1:2" x14ac:dyDescent="0.25">
      <c r="A237" s="124">
        <v>2398.7166666666667</v>
      </c>
      <c r="B237" s="5" t="s">
        <v>467</v>
      </c>
    </row>
    <row r="238" spans="1:2" x14ac:dyDescent="0.25">
      <c r="A238" s="124">
        <v>2725.8666666666668</v>
      </c>
      <c r="B238" s="5" t="s">
        <v>468</v>
      </c>
    </row>
    <row r="239" spans="1:2" x14ac:dyDescent="0.25">
      <c r="A239" s="124">
        <v>2200.8916666666669</v>
      </c>
      <c r="B239" s="5" t="s">
        <v>469</v>
      </c>
    </row>
    <row r="240" spans="1:2" x14ac:dyDescent="0.25">
      <c r="A240" s="124">
        <v>2022.3083333333334</v>
      </c>
      <c r="B240" s="5" t="s">
        <v>470</v>
      </c>
    </row>
    <row r="241" spans="1:3" x14ac:dyDescent="0.25">
      <c r="A241" s="124">
        <v>2736.3416666666667</v>
      </c>
      <c r="B241" s="5" t="s">
        <v>471</v>
      </c>
    </row>
    <row r="242" spans="1:3" x14ac:dyDescent="0.25">
      <c r="A242" s="124">
        <v>2602.6999999999998</v>
      </c>
      <c r="B242" s="5" t="s">
        <v>472</v>
      </c>
    </row>
    <row r="243" spans="1:3" x14ac:dyDescent="0.25">
      <c r="A243" s="124">
        <v>4493.208333333333</v>
      </c>
      <c r="B243" s="5" t="s">
        <v>473</v>
      </c>
    </row>
    <row r="244" spans="1:3" x14ac:dyDescent="0.25">
      <c r="A244" s="124">
        <v>1171.575</v>
      </c>
      <c r="B244" s="5" t="s">
        <v>474</v>
      </c>
    </row>
    <row r="245" spans="1:3" x14ac:dyDescent="0.25">
      <c r="A245" s="124">
        <v>759.20555555555552</v>
      </c>
      <c r="B245" s="5" t="s">
        <v>475</v>
      </c>
      <c r="C245" s="130">
        <f>AVERAGE(A245:A260)</f>
        <v>1848.4034722222223</v>
      </c>
    </row>
    <row r="246" spans="1:3" x14ac:dyDescent="0.25">
      <c r="A246" s="124">
        <v>1563.4277777777777</v>
      </c>
      <c r="B246" s="5" t="s">
        <v>476</v>
      </c>
    </row>
    <row r="247" spans="1:3" x14ac:dyDescent="0.25">
      <c r="A247" s="124">
        <v>1295.4555555555555</v>
      </c>
      <c r="B247" s="5" t="s">
        <v>477</v>
      </c>
    </row>
    <row r="248" spans="1:3" x14ac:dyDescent="0.25">
      <c r="A248" s="124">
        <v>1713.5277777777778</v>
      </c>
      <c r="B248" s="5" t="s">
        <v>478</v>
      </c>
    </row>
    <row r="249" spans="1:3" x14ac:dyDescent="0.25">
      <c r="A249" s="124">
        <v>1602</v>
      </c>
      <c r="B249" s="5" t="s">
        <v>479</v>
      </c>
    </row>
    <row r="250" spans="1:3" x14ac:dyDescent="0.25">
      <c r="A250" s="124">
        <v>1956.15</v>
      </c>
      <c r="B250" s="5" t="s">
        <v>480</v>
      </c>
    </row>
    <row r="251" spans="1:3" x14ac:dyDescent="0.25">
      <c r="A251" s="124">
        <v>2028.2833333333333</v>
      </c>
      <c r="B251" s="5" t="s">
        <v>481</v>
      </c>
    </row>
    <row r="252" spans="1:3" x14ac:dyDescent="0.25">
      <c r="A252" s="124">
        <v>2153.1999999999998</v>
      </c>
      <c r="B252" s="5" t="s">
        <v>482</v>
      </c>
    </row>
    <row r="253" spans="1:3" x14ac:dyDescent="0.25">
      <c r="A253" s="124">
        <v>2124.7222222222222</v>
      </c>
      <c r="B253" s="5" t="s">
        <v>483</v>
      </c>
    </row>
    <row r="254" spans="1:3" x14ac:dyDescent="0.25">
      <c r="A254" s="124">
        <v>2336.3777777777777</v>
      </c>
      <c r="B254" s="5" t="s">
        <v>484</v>
      </c>
    </row>
    <row r="255" spans="1:3" x14ac:dyDescent="0.25">
      <c r="A255" s="124">
        <v>1880.5388888888888</v>
      </c>
      <c r="B255" s="5" t="s">
        <v>485</v>
      </c>
    </row>
    <row r="256" spans="1:3" x14ac:dyDescent="0.25">
      <c r="A256" s="124">
        <v>1784.9444444444443</v>
      </c>
      <c r="B256" s="5" t="s">
        <v>486</v>
      </c>
    </row>
    <row r="257" spans="1:2" x14ac:dyDescent="0.25">
      <c r="A257" s="124">
        <v>2162.9</v>
      </c>
      <c r="B257" s="5" t="s">
        <v>487</v>
      </c>
    </row>
    <row r="258" spans="1:2" x14ac:dyDescent="0.25">
      <c r="A258" s="124">
        <v>2048.088888888889</v>
      </c>
      <c r="B258" s="5" t="s">
        <v>488</v>
      </c>
    </row>
    <row r="259" spans="1:2" x14ac:dyDescent="0.25">
      <c r="A259" s="124">
        <v>3033.9388888888889</v>
      </c>
      <c r="B259" s="5" t="s">
        <v>489</v>
      </c>
    </row>
    <row r="260" spans="1:2" x14ac:dyDescent="0.25">
      <c r="A260" s="124">
        <v>1131.6944444444443</v>
      </c>
      <c r="B260" s="5" t="s">
        <v>490</v>
      </c>
    </row>
    <row r="261" spans="1:2" x14ac:dyDescent="0.25">
      <c r="A261" s="124">
        <v>675.66666666666663</v>
      </c>
      <c r="B261" s="5" t="s">
        <v>491</v>
      </c>
    </row>
    <row r="262" spans="1:2" x14ac:dyDescent="0.25">
      <c r="A262" s="124">
        <v>1443.2916666666667</v>
      </c>
      <c r="B262" s="5" t="s">
        <v>492</v>
      </c>
    </row>
    <row r="263" spans="1:2" x14ac:dyDescent="0.25">
      <c r="A263" s="124">
        <v>1200.8416666666667</v>
      </c>
      <c r="B263" s="5" t="s">
        <v>493</v>
      </c>
    </row>
    <row r="264" spans="1:2" x14ac:dyDescent="0.25">
      <c r="A264" s="124">
        <v>1591.925</v>
      </c>
      <c r="B264" s="5" t="s">
        <v>494</v>
      </c>
    </row>
    <row r="265" spans="1:2" x14ac:dyDescent="0.25">
      <c r="A265" s="124">
        <v>1474.3833333333334</v>
      </c>
      <c r="B265" s="5" t="s">
        <v>495</v>
      </c>
    </row>
    <row r="266" spans="1:2" x14ac:dyDescent="0.25">
      <c r="A266" s="124">
        <v>1767.7249999999999</v>
      </c>
      <c r="B266" s="5" t="s">
        <v>496</v>
      </c>
    </row>
    <row r="267" spans="1:2" x14ac:dyDescent="0.25">
      <c r="A267" s="124">
        <v>1957.4416666666666</v>
      </c>
      <c r="B267" s="5" t="s">
        <v>497</v>
      </c>
    </row>
    <row r="268" spans="1:2" x14ac:dyDescent="0.25">
      <c r="A268" s="124">
        <v>2045.9</v>
      </c>
      <c r="B268" s="5" t="s">
        <v>498</v>
      </c>
    </row>
    <row r="269" spans="1:2" x14ac:dyDescent="0.25">
      <c r="A269" s="124">
        <v>2009.9666666666667</v>
      </c>
      <c r="B269" s="5" t="s">
        <v>499</v>
      </c>
    </row>
    <row r="270" spans="1:2" x14ac:dyDescent="0.25">
      <c r="A270" s="124">
        <v>2086.0749999999998</v>
      </c>
      <c r="B270" s="5" t="s">
        <v>500</v>
      </c>
    </row>
    <row r="271" spans="1:2" x14ac:dyDescent="0.25">
      <c r="A271" s="124">
        <v>1717.625</v>
      </c>
      <c r="B271" s="5" t="s">
        <v>501</v>
      </c>
    </row>
    <row r="272" spans="1:2" x14ac:dyDescent="0.25">
      <c r="A272" s="124">
        <v>1630.125</v>
      </c>
      <c r="B272" s="5" t="s">
        <v>502</v>
      </c>
    </row>
    <row r="273" spans="1:2" x14ac:dyDescent="0.25">
      <c r="A273" s="124">
        <v>1972.0333333333333</v>
      </c>
      <c r="B273" s="5" t="s">
        <v>503</v>
      </c>
    </row>
    <row r="274" spans="1:2" x14ac:dyDescent="0.25">
      <c r="A274" s="124">
        <v>1890.8583333333333</v>
      </c>
      <c r="B274" s="5" t="s">
        <v>504</v>
      </c>
    </row>
    <row r="275" spans="1:2" x14ac:dyDescent="0.25">
      <c r="A275" s="124">
        <v>2827.4583333333335</v>
      </c>
      <c r="B275" s="5" t="s">
        <v>505</v>
      </c>
    </row>
    <row r="276" spans="1:2" x14ac:dyDescent="0.25">
      <c r="A276" s="124">
        <v>1032.3333333333333</v>
      </c>
      <c r="B276" s="5" t="s">
        <v>506</v>
      </c>
    </row>
    <row r="277" spans="1:2" x14ac:dyDescent="0.25">
      <c r="A277" s="124">
        <v>1313.59375</v>
      </c>
      <c r="B277" s="5" t="s">
        <v>507</v>
      </c>
    </row>
    <row r="278" spans="1:2" x14ac:dyDescent="0.25">
      <c r="A278" s="124">
        <v>1778.6979166666667</v>
      </c>
      <c r="B278" s="5" t="s">
        <v>508</v>
      </c>
    </row>
    <row r="279" spans="1:2" x14ac:dyDescent="0.25">
      <c r="A279" s="124">
        <v>1173.9895833333333</v>
      </c>
      <c r="B279" s="5" t="s">
        <v>509</v>
      </c>
    </row>
    <row r="280" spans="1:2" x14ac:dyDescent="0.25">
      <c r="A280" s="124">
        <v>1988.8854166666667</v>
      </c>
      <c r="B280" s="5" t="s">
        <v>510</v>
      </c>
    </row>
    <row r="281" spans="1:2" x14ac:dyDescent="0.25">
      <c r="A281" s="124">
        <v>1352.4479166666667</v>
      </c>
      <c r="B281" s="5" t="s">
        <v>511</v>
      </c>
    </row>
    <row r="282" spans="1:2" x14ac:dyDescent="0.25">
      <c r="A282" s="124">
        <v>1994.1354166666667</v>
      </c>
      <c r="B282" s="5" t="s">
        <v>512</v>
      </c>
    </row>
    <row r="283" spans="1:2" x14ac:dyDescent="0.25">
      <c r="A283" s="124">
        <v>2173.2604166666665</v>
      </c>
      <c r="B283" s="5" t="s">
        <v>513</v>
      </c>
    </row>
    <row r="284" spans="1:2" x14ac:dyDescent="0.25">
      <c r="A284" s="124">
        <v>2282.3541666666665</v>
      </c>
      <c r="B284" s="5" t="s">
        <v>514</v>
      </c>
    </row>
    <row r="285" spans="1:2" x14ac:dyDescent="0.25">
      <c r="A285" s="124">
        <v>2389.09375</v>
      </c>
      <c r="B285" s="5" t="s">
        <v>515</v>
      </c>
    </row>
    <row r="286" spans="1:2" x14ac:dyDescent="0.25">
      <c r="A286" s="124">
        <v>2668.7395833333335</v>
      </c>
      <c r="B286" s="5" t="s">
        <v>516</v>
      </c>
    </row>
    <row r="287" spans="1:2" x14ac:dyDescent="0.25">
      <c r="A287" s="124">
        <v>2203.9270833333335</v>
      </c>
      <c r="B287" s="5" t="s">
        <v>517</v>
      </c>
    </row>
    <row r="288" spans="1:2" x14ac:dyDescent="0.25">
      <c r="A288" s="124">
        <v>2065.5</v>
      </c>
      <c r="B288" s="5" t="s">
        <v>518</v>
      </c>
    </row>
    <row r="289" spans="1:2" x14ac:dyDescent="0.25">
      <c r="A289" s="124">
        <v>2592.625</v>
      </c>
      <c r="B289" s="5" t="s">
        <v>519</v>
      </c>
    </row>
    <row r="290" spans="1:2" x14ac:dyDescent="0.25">
      <c r="A290" s="124">
        <v>2394.0520833333335</v>
      </c>
      <c r="B290" s="5" t="s">
        <v>520</v>
      </c>
    </row>
    <row r="291" spans="1:2" x14ac:dyDescent="0.25">
      <c r="A291" s="124">
        <v>3590</v>
      </c>
      <c r="B291" s="5" t="s">
        <v>521</v>
      </c>
    </row>
    <row r="292" spans="1:2" x14ac:dyDescent="0.25">
      <c r="A292" s="124">
        <v>1359.3229166666667</v>
      </c>
      <c r="B292" s="5" t="s">
        <v>522</v>
      </c>
    </row>
    <row r="293" spans="1:2" x14ac:dyDescent="0.25">
      <c r="A293" s="124">
        <v>1313.59375</v>
      </c>
      <c r="B293" s="5" t="s">
        <v>523</v>
      </c>
    </row>
    <row r="294" spans="1:2" x14ac:dyDescent="0.25">
      <c r="A294" s="124">
        <v>1778.6979166666667</v>
      </c>
      <c r="B294" s="5" t="s">
        <v>524</v>
      </c>
    </row>
    <row r="295" spans="1:2" x14ac:dyDescent="0.25">
      <c r="A295" s="124">
        <v>1173.9895833333333</v>
      </c>
      <c r="B295" s="5" t="s">
        <v>525</v>
      </c>
    </row>
    <row r="296" spans="1:2" x14ac:dyDescent="0.25">
      <c r="A296" s="124">
        <v>1988.8854166666667</v>
      </c>
      <c r="B296" s="5" t="s">
        <v>526</v>
      </c>
    </row>
    <row r="297" spans="1:2" x14ac:dyDescent="0.25">
      <c r="A297" s="124">
        <v>1352.4479166666667</v>
      </c>
      <c r="B297" s="5" t="s">
        <v>527</v>
      </c>
    </row>
    <row r="298" spans="1:2" x14ac:dyDescent="0.25">
      <c r="A298" s="124">
        <v>1994.1354166666667</v>
      </c>
      <c r="B298" s="5" t="s">
        <v>528</v>
      </c>
    </row>
    <row r="299" spans="1:2" x14ac:dyDescent="0.25">
      <c r="A299" s="124">
        <v>2173.2604166666665</v>
      </c>
      <c r="B299" s="5" t="s">
        <v>529</v>
      </c>
    </row>
    <row r="300" spans="1:2" x14ac:dyDescent="0.25">
      <c r="A300" s="124">
        <v>2282.3541666666665</v>
      </c>
      <c r="B300" s="5" t="s">
        <v>530</v>
      </c>
    </row>
    <row r="301" spans="1:2" x14ac:dyDescent="0.25">
      <c r="A301" s="124">
        <v>2389.09375</v>
      </c>
      <c r="B301" s="5" t="s">
        <v>531</v>
      </c>
    </row>
    <row r="302" spans="1:2" x14ac:dyDescent="0.25">
      <c r="A302" s="124">
        <v>2668.7395833333335</v>
      </c>
      <c r="B302" s="5" t="s">
        <v>532</v>
      </c>
    </row>
    <row r="303" spans="1:2" x14ac:dyDescent="0.25">
      <c r="A303" s="124">
        <v>2203.9270833333335</v>
      </c>
      <c r="B303" s="5" t="s">
        <v>533</v>
      </c>
    </row>
    <row r="304" spans="1:2" x14ac:dyDescent="0.25">
      <c r="A304" s="124">
        <v>2065.5</v>
      </c>
      <c r="B304" s="5" t="s">
        <v>534</v>
      </c>
    </row>
    <row r="305" spans="1:2" x14ac:dyDescent="0.25">
      <c r="A305" s="124">
        <v>2592.625</v>
      </c>
      <c r="B305" s="5" t="s">
        <v>535</v>
      </c>
    </row>
    <row r="306" spans="1:2" x14ac:dyDescent="0.25">
      <c r="A306" s="124">
        <v>2394.0520833333335</v>
      </c>
      <c r="B306" s="5" t="s">
        <v>536</v>
      </c>
    </row>
    <row r="307" spans="1:2" x14ac:dyDescent="0.25">
      <c r="A307" s="124">
        <v>3590</v>
      </c>
      <c r="B307" s="5" t="s">
        <v>537</v>
      </c>
    </row>
    <row r="308" spans="1:2" x14ac:dyDescent="0.25">
      <c r="A308" s="124">
        <v>1359.3229166666667</v>
      </c>
      <c r="B308" s="5" t="s">
        <v>538</v>
      </c>
    </row>
    <row r="309" spans="1:2" x14ac:dyDescent="0.25">
      <c r="A309" s="124">
        <v>477.54166666666669</v>
      </c>
      <c r="B309" s="5" t="s">
        <v>539</v>
      </c>
    </row>
    <row r="310" spans="1:2" x14ac:dyDescent="0.25">
      <c r="A310" s="124">
        <v>1785.0208333333333</v>
      </c>
      <c r="B310" s="5" t="s">
        <v>540</v>
      </c>
    </row>
    <row r="311" spans="1:2" x14ac:dyDescent="0.25">
      <c r="A311" s="124">
        <v>1321.6041666666667</v>
      </c>
      <c r="B311" s="5" t="s">
        <v>541</v>
      </c>
    </row>
    <row r="312" spans="1:2" x14ac:dyDescent="0.25">
      <c r="A312" s="124">
        <v>1893.0104166666667</v>
      </c>
      <c r="B312" s="5" t="s">
        <v>542</v>
      </c>
    </row>
    <row r="313" spans="1:2" x14ac:dyDescent="0.25">
      <c r="A313" s="124">
        <v>1396.15625</v>
      </c>
      <c r="B313" s="5" t="s">
        <v>543</v>
      </c>
    </row>
    <row r="314" spans="1:2" x14ac:dyDescent="0.25">
      <c r="A314" s="124">
        <v>1988.1041666666667</v>
      </c>
      <c r="B314" s="5" t="s">
        <v>544</v>
      </c>
    </row>
    <row r="315" spans="1:2" x14ac:dyDescent="0.25">
      <c r="A315" s="124">
        <v>1845.1979166666667</v>
      </c>
      <c r="B315" s="5" t="s">
        <v>545</v>
      </c>
    </row>
    <row r="316" spans="1:2" x14ac:dyDescent="0.25">
      <c r="A316" s="124">
        <v>2371.03125</v>
      </c>
      <c r="B316" s="5" t="s">
        <v>546</v>
      </c>
    </row>
    <row r="317" spans="1:2" x14ac:dyDescent="0.25">
      <c r="A317" s="124">
        <v>2483.6666666666665</v>
      </c>
      <c r="B317" s="5" t="s">
        <v>547</v>
      </c>
    </row>
    <row r="318" spans="1:2" x14ac:dyDescent="0.25">
      <c r="A318" s="124">
        <v>2722.5833333333335</v>
      </c>
      <c r="B318" s="5" t="s">
        <v>548</v>
      </c>
    </row>
    <row r="319" spans="1:2" x14ac:dyDescent="0.25">
      <c r="A319" s="124">
        <v>2249.15625</v>
      </c>
      <c r="B319" s="5" t="s">
        <v>549</v>
      </c>
    </row>
    <row r="320" spans="1:2" x14ac:dyDescent="0.25">
      <c r="A320" s="124">
        <v>2056.0416666666665</v>
      </c>
      <c r="B320" s="5" t="s">
        <v>550</v>
      </c>
    </row>
    <row r="321" spans="1:2" x14ac:dyDescent="0.25">
      <c r="A321" s="124">
        <v>2662.6770833333335</v>
      </c>
      <c r="B321" s="5" t="s">
        <v>551</v>
      </c>
    </row>
    <row r="322" spans="1:2" x14ac:dyDescent="0.25">
      <c r="A322" s="124">
        <v>2462.0208333333335</v>
      </c>
      <c r="B322" s="5" t="s">
        <v>552</v>
      </c>
    </row>
    <row r="323" spans="1:2" x14ac:dyDescent="0.25">
      <c r="A323" s="124">
        <v>3693.7291666666665</v>
      </c>
      <c r="B323" s="5" t="s">
        <v>553</v>
      </c>
    </row>
    <row r="324" spans="1:2" x14ac:dyDescent="0.25">
      <c r="A324" s="124">
        <v>1340.6458333333333</v>
      </c>
      <c r="B324" s="5" t="s">
        <v>554</v>
      </c>
    </row>
    <row r="325" spans="1:2" x14ac:dyDescent="0.25">
      <c r="A325" s="124">
        <v>477.54166666666669</v>
      </c>
      <c r="B325" s="5" t="s">
        <v>555</v>
      </c>
    </row>
    <row r="326" spans="1:2" x14ac:dyDescent="0.25">
      <c r="A326" s="124">
        <v>1785.0208333333333</v>
      </c>
      <c r="B326" s="5" t="s">
        <v>556</v>
      </c>
    </row>
    <row r="327" spans="1:2" x14ac:dyDescent="0.25">
      <c r="A327" s="124">
        <v>1321.6041666666667</v>
      </c>
      <c r="B327" s="5" t="s">
        <v>557</v>
      </c>
    </row>
    <row r="328" spans="1:2" x14ac:dyDescent="0.25">
      <c r="A328" s="124">
        <v>1893.0104166666667</v>
      </c>
      <c r="B328" s="5" t="s">
        <v>558</v>
      </c>
    </row>
    <row r="329" spans="1:2" x14ac:dyDescent="0.25">
      <c r="A329" s="124">
        <v>1396.15625</v>
      </c>
      <c r="B329" s="5" t="s">
        <v>559</v>
      </c>
    </row>
    <row r="330" spans="1:2" x14ac:dyDescent="0.25">
      <c r="A330" s="124">
        <v>1988.1041666666667</v>
      </c>
      <c r="B330" s="5" t="s">
        <v>560</v>
      </c>
    </row>
    <row r="331" spans="1:2" x14ac:dyDescent="0.25">
      <c r="A331" s="124">
        <v>1845.1979166666667</v>
      </c>
      <c r="B331" s="5" t="s">
        <v>561</v>
      </c>
    </row>
    <row r="332" spans="1:2" x14ac:dyDescent="0.25">
      <c r="A332" s="124">
        <v>2371.03125</v>
      </c>
      <c r="B332" s="5" t="s">
        <v>562</v>
      </c>
    </row>
    <row r="333" spans="1:2" x14ac:dyDescent="0.25">
      <c r="A333" s="124">
        <v>2483.6666666666665</v>
      </c>
      <c r="B333" s="5" t="s">
        <v>563</v>
      </c>
    </row>
    <row r="334" spans="1:2" x14ac:dyDescent="0.25">
      <c r="A334" s="124">
        <v>2722.5833333333335</v>
      </c>
      <c r="B334" s="5" t="s">
        <v>564</v>
      </c>
    </row>
    <row r="335" spans="1:2" x14ac:dyDescent="0.25">
      <c r="A335" s="124">
        <v>2249.15625</v>
      </c>
      <c r="B335" s="5" t="s">
        <v>565</v>
      </c>
    </row>
    <row r="336" spans="1:2" x14ac:dyDescent="0.25">
      <c r="A336" s="124">
        <v>2056.0416666666665</v>
      </c>
      <c r="B336" s="5" t="s">
        <v>566</v>
      </c>
    </row>
    <row r="337" spans="1:2" x14ac:dyDescent="0.25">
      <c r="A337" s="124">
        <v>2662.6770833333335</v>
      </c>
      <c r="B337" s="5" t="s">
        <v>567</v>
      </c>
    </row>
    <row r="338" spans="1:2" x14ac:dyDescent="0.25">
      <c r="A338" s="124">
        <v>2462.0208333333335</v>
      </c>
      <c r="B338" s="5" t="s">
        <v>568</v>
      </c>
    </row>
    <row r="339" spans="1:2" x14ac:dyDescent="0.25">
      <c r="A339" s="124">
        <v>3693.7291666666665</v>
      </c>
      <c r="B339" s="5" t="s">
        <v>569</v>
      </c>
    </row>
    <row r="340" spans="1:2" x14ac:dyDescent="0.25">
      <c r="A340" s="124">
        <v>1340.6458333333333</v>
      </c>
      <c r="B340" s="5" t="s">
        <v>570</v>
      </c>
    </row>
    <row r="341" spans="1:2" x14ac:dyDescent="0.25">
      <c r="A341" s="124">
        <v>477.54166666666669</v>
      </c>
      <c r="B341" s="5" t="s">
        <v>571</v>
      </c>
    </row>
    <row r="342" spans="1:2" x14ac:dyDescent="0.25">
      <c r="A342" s="124">
        <v>1785.0208333333333</v>
      </c>
      <c r="B342" s="5" t="s">
        <v>572</v>
      </c>
    </row>
    <row r="343" spans="1:2" x14ac:dyDescent="0.25">
      <c r="A343" s="124">
        <v>1321.6041666666667</v>
      </c>
      <c r="B343" s="5" t="s">
        <v>573</v>
      </c>
    </row>
    <row r="344" spans="1:2" x14ac:dyDescent="0.25">
      <c r="A344" s="124">
        <v>1893.0104166666667</v>
      </c>
      <c r="B344" s="5" t="s">
        <v>574</v>
      </c>
    </row>
    <row r="345" spans="1:2" x14ac:dyDescent="0.25">
      <c r="A345" s="124">
        <v>1396.15625</v>
      </c>
      <c r="B345" s="5" t="s">
        <v>575</v>
      </c>
    </row>
    <row r="346" spans="1:2" x14ac:dyDescent="0.25">
      <c r="A346" s="124">
        <v>1988.1041666666667</v>
      </c>
      <c r="B346" s="5" t="s">
        <v>576</v>
      </c>
    </row>
    <row r="347" spans="1:2" x14ac:dyDescent="0.25">
      <c r="A347" s="124">
        <v>1845.1979166666667</v>
      </c>
      <c r="B347" s="5" t="s">
        <v>577</v>
      </c>
    </row>
    <row r="348" spans="1:2" x14ac:dyDescent="0.25">
      <c r="A348" s="124">
        <v>2371.03125</v>
      </c>
      <c r="B348" s="5" t="s">
        <v>578</v>
      </c>
    </row>
    <row r="349" spans="1:2" x14ac:dyDescent="0.25">
      <c r="A349" s="124">
        <v>2483.6666666666665</v>
      </c>
      <c r="B349" s="5" t="s">
        <v>579</v>
      </c>
    </row>
    <row r="350" spans="1:2" x14ac:dyDescent="0.25">
      <c r="A350" s="124">
        <v>2722.5833333333335</v>
      </c>
      <c r="B350" s="5" t="s">
        <v>580</v>
      </c>
    </row>
    <row r="351" spans="1:2" x14ac:dyDescent="0.25">
      <c r="A351" s="124">
        <v>2249.15625</v>
      </c>
      <c r="B351" s="5" t="s">
        <v>581</v>
      </c>
    </row>
    <row r="352" spans="1:2" x14ac:dyDescent="0.25">
      <c r="A352" s="124">
        <v>2056.0416666666665</v>
      </c>
      <c r="B352" s="5" t="s">
        <v>582</v>
      </c>
    </row>
    <row r="353" spans="1:2" x14ac:dyDescent="0.25">
      <c r="A353" s="124">
        <v>2662.6770833333335</v>
      </c>
      <c r="B353" s="5" t="s">
        <v>583</v>
      </c>
    </row>
    <row r="354" spans="1:2" x14ac:dyDescent="0.25">
      <c r="A354" s="124">
        <v>2462.0208333333335</v>
      </c>
      <c r="B354" s="5" t="s">
        <v>584</v>
      </c>
    </row>
    <row r="355" spans="1:2" x14ac:dyDescent="0.25">
      <c r="A355" s="124">
        <v>3693.7291666666665</v>
      </c>
      <c r="B355" s="5" t="s">
        <v>585</v>
      </c>
    </row>
    <row r="356" spans="1:2" x14ac:dyDescent="0.25">
      <c r="A356" s="124">
        <v>1340.6458333333333</v>
      </c>
      <c r="B356" s="5" t="s">
        <v>586</v>
      </c>
    </row>
    <row r="357" spans="1:2" x14ac:dyDescent="0.25">
      <c r="A357" s="124">
        <v>60.833333333333336</v>
      </c>
      <c r="B357" s="5" t="s">
        <v>587</v>
      </c>
    </row>
    <row r="358" spans="1:2" x14ac:dyDescent="0.25">
      <c r="A358" s="124">
        <v>859.16666666666663</v>
      </c>
      <c r="B358" s="5" t="s">
        <v>588</v>
      </c>
    </row>
    <row r="359" spans="1:2" x14ac:dyDescent="0.25">
      <c r="A359" s="124">
        <v>431.38888888888891</v>
      </c>
      <c r="B359" s="5" t="s">
        <v>589</v>
      </c>
    </row>
    <row r="360" spans="1:2" x14ac:dyDescent="0.25">
      <c r="A360" s="124">
        <v>955</v>
      </c>
      <c r="B360" s="5" t="s">
        <v>590</v>
      </c>
    </row>
    <row r="361" spans="1:2" x14ac:dyDescent="0.25">
      <c r="A361" s="124">
        <v>577.22222222222217</v>
      </c>
      <c r="B361" s="5" t="s">
        <v>591</v>
      </c>
    </row>
    <row r="362" spans="1:2" x14ac:dyDescent="0.25">
      <c r="A362" s="124">
        <v>881.94444444444446</v>
      </c>
      <c r="B362" s="5" t="s">
        <v>592</v>
      </c>
    </row>
    <row r="363" spans="1:2" x14ac:dyDescent="0.25">
      <c r="A363" s="124">
        <v>993.08333333333337</v>
      </c>
      <c r="B363" s="5" t="s">
        <v>593</v>
      </c>
    </row>
    <row r="364" spans="1:2" x14ac:dyDescent="0.25">
      <c r="A364" s="124">
        <v>1291.9166666666667</v>
      </c>
      <c r="B364" s="5" t="s">
        <v>594</v>
      </c>
    </row>
    <row r="365" spans="1:2" x14ac:dyDescent="0.25">
      <c r="A365" s="124">
        <v>1332.7222222222222</v>
      </c>
      <c r="B365" s="5" t="s">
        <v>595</v>
      </c>
    </row>
    <row r="366" spans="1:2" x14ac:dyDescent="0.25">
      <c r="A366" s="124">
        <v>1473.5</v>
      </c>
      <c r="B366" s="5" t="s">
        <v>596</v>
      </c>
    </row>
    <row r="367" spans="1:2" x14ac:dyDescent="0.25">
      <c r="A367" s="124">
        <v>1201.2222222222222</v>
      </c>
      <c r="B367" s="5" t="s">
        <v>597</v>
      </c>
    </row>
    <row r="368" spans="1:2" x14ac:dyDescent="0.25">
      <c r="A368" s="124">
        <v>1123.0555555555557</v>
      </c>
      <c r="B368" s="5" t="s">
        <v>598</v>
      </c>
    </row>
    <row r="369" spans="1:2" x14ac:dyDescent="0.25">
      <c r="A369" s="124">
        <v>1518.9166666666667</v>
      </c>
      <c r="B369" s="5" t="s">
        <v>599</v>
      </c>
    </row>
    <row r="370" spans="1:2" x14ac:dyDescent="0.25">
      <c r="A370" s="124">
        <v>1358.7777777777778</v>
      </c>
      <c r="B370" s="5" t="s">
        <v>600</v>
      </c>
    </row>
    <row r="371" spans="1:2" x14ac:dyDescent="0.25">
      <c r="A371" s="124">
        <v>2320.4722222222222</v>
      </c>
      <c r="B371" s="5" t="s">
        <v>601</v>
      </c>
    </row>
    <row r="372" spans="1:2" x14ac:dyDescent="0.25">
      <c r="A372" s="124">
        <v>556.19444444444446</v>
      </c>
      <c r="B372" s="5" t="s">
        <v>602</v>
      </c>
    </row>
    <row r="373" spans="1:2" x14ac:dyDescent="0.25">
      <c r="A373" s="124">
        <v>0</v>
      </c>
      <c r="B373" s="5" t="s">
        <v>603</v>
      </c>
    </row>
    <row r="374" spans="1:2" x14ac:dyDescent="0.25">
      <c r="A374" s="124">
        <v>0</v>
      </c>
      <c r="B374" s="5" t="s">
        <v>604</v>
      </c>
    </row>
    <row r="375" spans="1:2" x14ac:dyDescent="0.25">
      <c r="A375" s="124">
        <v>0</v>
      </c>
      <c r="B375" s="5" t="s">
        <v>605</v>
      </c>
    </row>
    <row r="376" spans="1:2" x14ac:dyDescent="0.25">
      <c r="A376" s="124">
        <v>0</v>
      </c>
      <c r="B376" s="5" t="s">
        <v>606</v>
      </c>
    </row>
    <row r="377" spans="1:2" x14ac:dyDescent="0.25">
      <c r="A377" s="124">
        <v>0</v>
      </c>
      <c r="B377" s="5" t="s">
        <v>607</v>
      </c>
    </row>
    <row r="378" spans="1:2" x14ac:dyDescent="0.25">
      <c r="A378" s="124">
        <v>0</v>
      </c>
      <c r="B378" s="5" t="s">
        <v>608</v>
      </c>
    </row>
    <row r="379" spans="1:2" x14ac:dyDescent="0.25">
      <c r="A379" s="124">
        <v>0</v>
      </c>
      <c r="B379" s="5" t="s">
        <v>609</v>
      </c>
    </row>
    <row r="380" spans="1:2" x14ac:dyDescent="0.25">
      <c r="A380" s="124">
        <v>0</v>
      </c>
      <c r="B380" s="5" t="s">
        <v>610</v>
      </c>
    </row>
    <row r="381" spans="1:2" x14ac:dyDescent="0.25">
      <c r="A381" s="124">
        <v>0</v>
      </c>
      <c r="B381" s="5" t="s">
        <v>611</v>
      </c>
    </row>
    <row r="382" spans="1:2" x14ac:dyDescent="0.25">
      <c r="A382" s="124">
        <v>0</v>
      </c>
      <c r="B382" s="5" t="s">
        <v>612</v>
      </c>
    </row>
    <row r="383" spans="1:2" x14ac:dyDescent="0.25">
      <c r="A383" s="124">
        <v>0</v>
      </c>
      <c r="B383" s="5" t="s">
        <v>613</v>
      </c>
    </row>
    <row r="384" spans="1:2" x14ac:dyDescent="0.25">
      <c r="A384" s="124">
        <v>0</v>
      </c>
      <c r="B384" s="5" t="s">
        <v>614</v>
      </c>
    </row>
    <row r="385" spans="1:2" x14ac:dyDescent="0.25">
      <c r="A385" s="124">
        <v>0</v>
      </c>
      <c r="B385" s="5" t="s">
        <v>615</v>
      </c>
    </row>
    <row r="386" spans="1:2" x14ac:dyDescent="0.25">
      <c r="A386" s="124">
        <v>0</v>
      </c>
      <c r="B386" s="5" t="s">
        <v>616</v>
      </c>
    </row>
    <row r="387" spans="1:2" x14ac:dyDescent="0.25">
      <c r="A387" s="124">
        <v>0</v>
      </c>
      <c r="B387" s="5" t="s">
        <v>617</v>
      </c>
    </row>
    <row r="388" spans="1:2" x14ac:dyDescent="0.25">
      <c r="A388" s="124">
        <v>0</v>
      </c>
      <c r="B388" s="5" t="s">
        <v>618</v>
      </c>
    </row>
    <row r="389" spans="1:2" x14ac:dyDescent="0.25">
      <c r="A389" s="124">
        <v>60.833333333333336</v>
      </c>
      <c r="B389" s="5" t="s">
        <v>619</v>
      </c>
    </row>
    <row r="390" spans="1:2" x14ac:dyDescent="0.25">
      <c r="A390" s="124">
        <v>859.16666666666663</v>
      </c>
      <c r="B390" s="5" t="s">
        <v>620</v>
      </c>
    </row>
    <row r="391" spans="1:2" x14ac:dyDescent="0.25">
      <c r="A391" s="124">
        <v>431.38888888888891</v>
      </c>
      <c r="B391" s="5" t="s">
        <v>621</v>
      </c>
    </row>
    <row r="392" spans="1:2" x14ac:dyDescent="0.25">
      <c r="A392" s="124">
        <v>955</v>
      </c>
      <c r="B392" s="5" t="s">
        <v>622</v>
      </c>
    </row>
    <row r="393" spans="1:2" x14ac:dyDescent="0.25">
      <c r="A393" s="124">
        <v>577.22222222222217</v>
      </c>
      <c r="B393" s="5" t="s">
        <v>623</v>
      </c>
    </row>
    <row r="394" spans="1:2" x14ac:dyDescent="0.25">
      <c r="A394" s="124">
        <v>881.94444444444446</v>
      </c>
      <c r="B394" s="5" t="s">
        <v>624</v>
      </c>
    </row>
    <row r="395" spans="1:2" x14ac:dyDescent="0.25">
      <c r="A395" s="124">
        <v>993.08333333333337</v>
      </c>
      <c r="B395" s="5" t="s">
        <v>625</v>
      </c>
    </row>
    <row r="396" spans="1:2" x14ac:dyDescent="0.25">
      <c r="A396" s="124">
        <v>1291.9166666666667</v>
      </c>
      <c r="B396" s="5" t="s">
        <v>626</v>
      </c>
    </row>
    <row r="397" spans="1:2" x14ac:dyDescent="0.25">
      <c r="A397" s="124">
        <v>1332.7222222222222</v>
      </c>
      <c r="B397" s="5" t="s">
        <v>627</v>
      </c>
    </row>
    <row r="398" spans="1:2" x14ac:dyDescent="0.25">
      <c r="A398" s="124">
        <v>1473.5</v>
      </c>
      <c r="B398" s="5" t="s">
        <v>628</v>
      </c>
    </row>
    <row r="399" spans="1:2" x14ac:dyDescent="0.25">
      <c r="A399" s="124">
        <v>1201.2222222222222</v>
      </c>
      <c r="B399" s="5" t="s">
        <v>629</v>
      </c>
    </row>
    <row r="400" spans="1:2" x14ac:dyDescent="0.25">
      <c r="A400" s="124">
        <v>1123.0555555555557</v>
      </c>
      <c r="B400" s="5" t="s">
        <v>630</v>
      </c>
    </row>
    <row r="401" spans="1:2" x14ac:dyDescent="0.25">
      <c r="A401" s="124">
        <v>1518.9166666666667</v>
      </c>
      <c r="B401" s="5" t="s">
        <v>631</v>
      </c>
    </row>
    <row r="402" spans="1:2" x14ac:dyDescent="0.25">
      <c r="A402" s="124">
        <v>1358.7777777777778</v>
      </c>
      <c r="B402" s="5" t="s">
        <v>632</v>
      </c>
    </row>
    <row r="403" spans="1:2" x14ac:dyDescent="0.25">
      <c r="A403" s="124">
        <v>2320.4722222222222</v>
      </c>
      <c r="B403" s="5" t="s">
        <v>633</v>
      </c>
    </row>
    <row r="404" spans="1:2" x14ac:dyDescent="0.25">
      <c r="A404" s="124">
        <v>556.19444444444446</v>
      </c>
      <c r="B404" s="5" t="s">
        <v>634</v>
      </c>
    </row>
    <row r="405" spans="1:2" x14ac:dyDescent="0.25">
      <c r="B405" s="5" t="s">
        <v>635</v>
      </c>
    </row>
    <row r="406" spans="1:2" x14ac:dyDescent="0.25">
      <c r="B406" s="5" t="s">
        <v>636</v>
      </c>
    </row>
    <row r="407" spans="1:2" x14ac:dyDescent="0.25">
      <c r="B407" s="5" t="s">
        <v>637</v>
      </c>
    </row>
    <row r="408" spans="1:2" x14ac:dyDescent="0.25">
      <c r="B408" s="5" t="s">
        <v>638</v>
      </c>
    </row>
    <row r="409" spans="1:2" x14ac:dyDescent="0.25">
      <c r="B409" s="5" t="s">
        <v>639</v>
      </c>
    </row>
    <row r="410" spans="1:2" x14ac:dyDescent="0.25">
      <c r="B410" s="5" t="s">
        <v>640</v>
      </c>
    </row>
    <row r="411" spans="1:2" x14ac:dyDescent="0.25">
      <c r="B411" s="5" t="s">
        <v>641</v>
      </c>
    </row>
    <row r="412" spans="1:2" x14ac:dyDescent="0.25">
      <c r="B412" s="5" t="s">
        <v>642</v>
      </c>
    </row>
    <row r="413" spans="1:2" x14ac:dyDescent="0.25">
      <c r="B413" s="5" t="s">
        <v>643</v>
      </c>
    </row>
    <row r="414" spans="1:2" x14ac:dyDescent="0.25">
      <c r="B414" s="5" t="s">
        <v>644</v>
      </c>
    </row>
    <row r="415" spans="1:2" x14ac:dyDescent="0.25">
      <c r="B415" s="5" t="s">
        <v>645</v>
      </c>
    </row>
    <row r="416" spans="1:2" x14ac:dyDescent="0.25">
      <c r="B416" s="5" t="s">
        <v>646</v>
      </c>
    </row>
    <row r="417" spans="2:2" x14ac:dyDescent="0.25">
      <c r="B417" s="5" t="s">
        <v>647</v>
      </c>
    </row>
    <row r="418" spans="2:2" x14ac:dyDescent="0.25">
      <c r="B418" s="5" t="s">
        <v>648</v>
      </c>
    </row>
    <row r="419" spans="2:2" x14ac:dyDescent="0.25">
      <c r="B419" s="5" t="s">
        <v>649</v>
      </c>
    </row>
    <row r="420" spans="2:2" x14ac:dyDescent="0.25">
      <c r="B420" s="5" t="s">
        <v>650</v>
      </c>
    </row>
    <row r="421" spans="2:2" x14ac:dyDescent="0.25">
      <c r="B421" s="5" t="s">
        <v>651</v>
      </c>
    </row>
  </sheetData>
  <autoFilter ref="A4:B4"/>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8"/>
  <sheetViews>
    <sheetView tabSelected="1" workbookViewId="0">
      <selection activeCell="I19" sqref="I19"/>
    </sheetView>
  </sheetViews>
  <sheetFormatPr defaultRowHeight="15" x14ac:dyDescent="0.25"/>
  <sheetData>
    <row r="2" spans="1:10" ht="18.75" x14ac:dyDescent="0.3">
      <c r="A2" s="225" t="s">
        <v>1137</v>
      </c>
    </row>
    <row r="3" spans="1:10" x14ac:dyDescent="0.25">
      <c r="A3" s="71" t="s">
        <v>1138</v>
      </c>
    </row>
    <row r="4" spans="1:10" s="118" customFormat="1" x14ac:dyDescent="0.25">
      <c r="A4" s="71"/>
    </row>
    <row r="5" spans="1:10" x14ac:dyDescent="0.25">
      <c r="G5" s="226" t="s">
        <v>1146</v>
      </c>
      <c r="H5" s="226"/>
      <c r="I5" s="226"/>
      <c r="J5" s="118"/>
    </row>
    <row r="6" spans="1:10" s="118" customFormat="1" ht="45" x14ac:dyDescent="0.25">
      <c r="D6" s="224" t="s">
        <v>1141</v>
      </c>
      <c r="E6" s="224" t="s">
        <v>1142</v>
      </c>
      <c r="F6" s="224" t="s">
        <v>1143</v>
      </c>
      <c r="G6" s="224" t="s">
        <v>1144</v>
      </c>
      <c r="H6" s="224" t="s">
        <v>1145</v>
      </c>
    </row>
    <row r="7" spans="1:10" x14ac:dyDescent="0.25">
      <c r="A7" t="s">
        <v>1139</v>
      </c>
    </row>
    <row r="8" spans="1:10" x14ac:dyDescent="0.25">
      <c r="A8" t="s">
        <v>1140</v>
      </c>
      <c r="D8">
        <v>1</v>
      </c>
      <c r="E8" s="119">
        <v>158</v>
      </c>
      <c r="F8" s="119">
        <v>54.5</v>
      </c>
      <c r="G8" s="119">
        <f>E8/5</f>
        <v>31.6</v>
      </c>
      <c r="H8" s="119">
        <f>F8/5</f>
        <v>10.9</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83"/>
  <sheetViews>
    <sheetView workbookViewId="0">
      <selection activeCell="A21" sqref="A21"/>
    </sheetView>
  </sheetViews>
  <sheetFormatPr defaultRowHeight="15" x14ac:dyDescent="0.25"/>
  <cols>
    <col min="1" max="1" width="36.42578125" style="118" bestFit="1" customWidth="1"/>
    <col min="2" max="8" width="9.140625" style="118"/>
    <col min="9" max="9" width="16.140625" style="118" customWidth="1"/>
    <col min="10" max="12" width="9.140625" style="118"/>
    <col min="13" max="13" width="9.7109375" style="118" bestFit="1" customWidth="1"/>
    <col min="14" max="16384" width="9.140625" style="118"/>
  </cols>
  <sheetData>
    <row r="1" spans="1:16" x14ac:dyDescent="0.25">
      <c r="H1" s="131" t="s">
        <v>653</v>
      </c>
      <c r="J1" s="132">
        <v>0.9</v>
      </c>
      <c r="K1" s="118" t="s">
        <v>654</v>
      </c>
      <c r="O1" s="131" t="s">
        <v>655</v>
      </c>
    </row>
    <row r="2" spans="1:16" x14ac:dyDescent="0.25">
      <c r="J2" s="132">
        <v>0.1</v>
      </c>
      <c r="K2" s="118" t="s">
        <v>656</v>
      </c>
    </row>
    <row r="3" spans="1:16" x14ac:dyDescent="0.25">
      <c r="J3" s="132">
        <v>0</v>
      </c>
      <c r="K3" s="118" t="s">
        <v>657</v>
      </c>
      <c r="L3" s="118" t="s">
        <v>658</v>
      </c>
    </row>
    <row r="4" spans="1:16" x14ac:dyDescent="0.25">
      <c r="J4" s="132">
        <v>0.67</v>
      </c>
      <c r="K4" s="118" t="s">
        <v>659</v>
      </c>
    </row>
    <row r="5" spans="1:16" x14ac:dyDescent="0.25">
      <c r="J5" s="132">
        <v>0.33</v>
      </c>
      <c r="K5" s="118" t="s">
        <v>660</v>
      </c>
    </row>
    <row r="7" spans="1:16" s="73" customFormat="1" ht="30" x14ac:dyDescent="0.25">
      <c r="B7" s="73" t="s">
        <v>661</v>
      </c>
      <c r="C7" s="73" t="s">
        <v>25</v>
      </c>
      <c r="D7" s="73" t="s">
        <v>662</v>
      </c>
      <c r="E7" s="73" t="s">
        <v>33</v>
      </c>
      <c r="F7" s="73" t="s">
        <v>663</v>
      </c>
      <c r="G7" s="73" t="s">
        <v>664</v>
      </c>
      <c r="H7" s="73" t="s">
        <v>111</v>
      </c>
      <c r="I7" s="73" t="s">
        <v>65</v>
      </c>
      <c r="J7" s="73" t="s">
        <v>66</v>
      </c>
      <c r="M7" s="133" t="s">
        <v>663</v>
      </c>
      <c r="N7" s="133" t="s">
        <v>665</v>
      </c>
      <c r="O7" s="133" t="s">
        <v>666</v>
      </c>
      <c r="P7" s="133" t="s">
        <v>667</v>
      </c>
    </row>
    <row r="8" spans="1:16" x14ac:dyDescent="0.25">
      <c r="A8" s="118" t="s">
        <v>668</v>
      </c>
      <c r="B8" s="118" t="s">
        <v>669</v>
      </c>
      <c r="C8" s="118" t="s">
        <v>27</v>
      </c>
      <c r="D8" s="118" t="s">
        <v>68</v>
      </c>
      <c r="E8" s="118" t="s">
        <v>101</v>
      </c>
      <c r="F8" s="118" t="s">
        <v>654</v>
      </c>
      <c r="G8" s="118" t="s">
        <v>670</v>
      </c>
      <c r="H8" s="118">
        <v>168.6591770916954</v>
      </c>
      <c r="I8" s="118">
        <v>0</v>
      </c>
      <c r="J8" s="118">
        <v>77.618697034902524</v>
      </c>
      <c r="M8" s="134" t="s">
        <v>671</v>
      </c>
      <c r="N8" s="134">
        <f>((H8*$J$1+H125*$J$2)*$J$4)+((H296*$J$1+H413*$J$2)*$J$5)</f>
        <v>273.2364943856677</v>
      </c>
      <c r="O8" s="134">
        <f t="shared" ref="O8:P23" si="0">((I8*$J$1+I125*$J$2)*$J$4)+((I296*$J$1+I413*$J$2)*$J$5)</f>
        <v>0</v>
      </c>
      <c r="P8" s="134">
        <f t="shared" si="0"/>
        <v>68.936070997633408</v>
      </c>
    </row>
    <row r="9" spans="1:16" x14ac:dyDescent="0.25">
      <c r="A9" s="118" t="s">
        <v>672</v>
      </c>
      <c r="B9" s="118" t="s">
        <v>669</v>
      </c>
      <c r="C9" s="118" t="s">
        <v>27</v>
      </c>
      <c r="D9" s="118" t="s">
        <v>68</v>
      </c>
      <c r="E9" s="118" t="s">
        <v>102</v>
      </c>
      <c r="F9" s="118" t="s">
        <v>654</v>
      </c>
      <c r="G9" s="118" t="s">
        <v>670</v>
      </c>
      <c r="H9" s="118">
        <v>185.31631935888157</v>
      </c>
      <c r="I9" s="118">
        <v>0</v>
      </c>
      <c r="J9" s="118">
        <v>63.899375628534926</v>
      </c>
      <c r="M9" s="134" t="s">
        <v>671</v>
      </c>
      <c r="N9" s="134">
        <f t="shared" ref="N9:P24" si="1">((H9*$J$1+H126*$J$2)*$J$4)+((H297*$J$1+H414*$J$2)*$J$5)</f>
        <v>242.28511770523608</v>
      </c>
      <c r="O9" s="134">
        <f t="shared" si="0"/>
        <v>0</v>
      </c>
      <c r="P9" s="134">
        <f t="shared" si="0"/>
        <v>50.628763261958838</v>
      </c>
    </row>
    <row r="10" spans="1:16" x14ac:dyDescent="0.25">
      <c r="A10" s="118" t="s">
        <v>673</v>
      </c>
      <c r="B10" s="118" t="s">
        <v>669</v>
      </c>
      <c r="C10" s="118" t="s">
        <v>27</v>
      </c>
      <c r="D10" s="118" t="s">
        <v>68</v>
      </c>
      <c r="E10" s="118" t="s">
        <v>103</v>
      </c>
      <c r="F10" s="118" t="s">
        <v>654</v>
      </c>
      <c r="G10" s="118" t="s">
        <v>670</v>
      </c>
      <c r="H10" s="118">
        <v>160.42598233456548</v>
      </c>
      <c r="I10" s="118">
        <v>0</v>
      </c>
      <c r="J10" s="118">
        <v>44.091688923993573</v>
      </c>
      <c r="M10" s="134" t="s">
        <v>671</v>
      </c>
      <c r="N10" s="134">
        <f t="shared" si="1"/>
        <v>210.49934400369392</v>
      </c>
      <c r="O10" s="134">
        <f t="shared" si="0"/>
        <v>0</v>
      </c>
      <c r="P10" s="134">
        <f t="shared" si="0"/>
        <v>35.895370343047674</v>
      </c>
    </row>
    <row r="11" spans="1:16" x14ac:dyDescent="0.25">
      <c r="A11" s="118" t="s">
        <v>674</v>
      </c>
      <c r="B11" s="118" t="s">
        <v>669</v>
      </c>
      <c r="C11" s="118" t="s">
        <v>27</v>
      </c>
      <c r="D11" s="118" t="s">
        <v>68</v>
      </c>
      <c r="E11" s="118" t="s">
        <v>104</v>
      </c>
      <c r="F11" s="118" t="s">
        <v>654</v>
      </c>
      <c r="G11" s="118" t="s">
        <v>670</v>
      </c>
      <c r="H11" s="118">
        <v>179.26578981751965</v>
      </c>
      <c r="I11" s="118">
        <v>0</v>
      </c>
      <c r="J11" s="118">
        <v>49.796842824610472</v>
      </c>
      <c r="M11" s="134" t="s">
        <v>671</v>
      </c>
      <c r="N11" s="134">
        <f t="shared" si="1"/>
        <v>230.9900179032993</v>
      </c>
      <c r="O11" s="134">
        <f t="shared" si="0"/>
        <v>0</v>
      </c>
      <c r="P11" s="134">
        <f t="shared" si="0"/>
        <v>39.423988957731254</v>
      </c>
    </row>
    <row r="12" spans="1:16" x14ac:dyDescent="0.25">
      <c r="A12" s="118" t="s">
        <v>675</v>
      </c>
      <c r="B12" s="118" t="s">
        <v>669</v>
      </c>
      <c r="C12" s="118" t="s">
        <v>27</v>
      </c>
      <c r="D12" s="118" t="s">
        <v>68</v>
      </c>
      <c r="E12" s="118" t="s">
        <v>105</v>
      </c>
      <c r="F12" s="118" t="s">
        <v>654</v>
      </c>
      <c r="G12" s="118" t="s">
        <v>670</v>
      </c>
      <c r="H12" s="118">
        <v>154.13263562608853</v>
      </c>
      <c r="I12" s="118">
        <v>0</v>
      </c>
      <c r="J12" s="118">
        <v>58.561298037637677</v>
      </c>
      <c r="M12" s="134" t="s">
        <v>671</v>
      </c>
      <c r="N12" s="134">
        <f t="shared" si="1"/>
        <v>228.05072945792398</v>
      </c>
      <c r="O12" s="134">
        <f t="shared" si="0"/>
        <v>0</v>
      </c>
      <c r="P12" s="134">
        <f t="shared" si="0"/>
        <v>49.857468976607016</v>
      </c>
    </row>
    <row r="13" spans="1:16" x14ac:dyDescent="0.25">
      <c r="A13" s="118" t="s">
        <v>676</v>
      </c>
      <c r="B13" s="118" t="s">
        <v>669</v>
      </c>
      <c r="C13" s="118" t="s">
        <v>27</v>
      </c>
      <c r="D13" s="118" t="s">
        <v>68</v>
      </c>
      <c r="E13" s="118" t="s">
        <v>106</v>
      </c>
      <c r="F13" s="118" t="s">
        <v>654</v>
      </c>
      <c r="G13" s="118" t="s">
        <v>670</v>
      </c>
      <c r="H13" s="118">
        <v>208.60296838163865</v>
      </c>
      <c r="I13" s="118">
        <v>0</v>
      </c>
      <c r="J13" s="118">
        <v>48.365950010853275</v>
      </c>
      <c r="M13" s="134" t="s">
        <v>671</v>
      </c>
      <c r="N13" s="134">
        <f t="shared" si="1"/>
        <v>248.75730456293479</v>
      </c>
      <c r="O13" s="134">
        <f t="shared" si="0"/>
        <v>0</v>
      </c>
      <c r="P13" s="134">
        <f t="shared" si="0"/>
        <v>38.609007362109054</v>
      </c>
    </row>
    <row r="14" spans="1:16" x14ac:dyDescent="0.25">
      <c r="A14" s="118" t="s">
        <v>677</v>
      </c>
      <c r="B14" s="118" t="s">
        <v>669</v>
      </c>
      <c r="C14" s="118" t="s">
        <v>27</v>
      </c>
      <c r="D14" s="118" t="s">
        <v>68</v>
      </c>
      <c r="E14" s="118" t="s">
        <v>107</v>
      </c>
      <c r="F14" s="118" t="s">
        <v>654</v>
      </c>
      <c r="G14" s="118" t="s">
        <v>670</v>
      </c>
      <c r="H14" s="118">
        <v>188.58427011267449</v>
      </c>
      <c r="I14" s="118">
        <v>0</v>
      </c>
      <c r="J14" s="118">
        <v>48.239705703498799</v>
      </c>
      <c r="M14" s="134" t="s">
        <v>671</v>
      </c>
      <c r="N14" s="134">
        <f t="shared" si="1"/>
        <v>230.95554745508264</v>
      </c>
      <c r="O14" s="134">
        <f t="shared" si="0"/>
        <v>0</v>
      </c>
      <c r="P14" s="134">
        <f t="shared" si="0"/>
        <v>38.298057676495226</v>
      </c>
    </row>
    <row r="15" spans="1:16" x14ac:dyDescent="0.25">
      <c r="A15" s="118" t="s">
        <v>678</v>
      </c>
      <c r="B15" s="118" t="s">
        <v>669</v>
      </c>
      <c r="C15" s="118" t="s">
        <v>27</v>
      </c>
      <c r="D15" s="118" t="s">
        <v>68</v>
      </c>
      <c r="E15" s="118" t="s">
        <v>108</v>
      </c>
      <c r="F15" s="118" t="s">
        <v>654</v>
      </c>
      <c r="G15" s="118" t="s">
        <v>670</v>
      </c>
      <c r="H15" s="118">
        <v>200.42939296836829</v>
      </c>
      <c r="I15" s="118">
        <v>0</v>
      </c>
      <c r="J15" s="118">
        <v>42.717688164072918</v>
      </c>
      <c r="M15" s="134" t="s">
        <v>671</v>
      </c>
      <c r="N15" s="134">
        <f t="shared" si="1"/>
        <v>237.31938009950676</v>
      </c>
      <c r="O15" s="134">
        <f t="shared" si="0"/>
        <v>0</v>
      </c>
      <c r="P15" s="134">
        <f t="shared" si="0"/>
        <v>34.068163590696265</v>
      </c>
    </row>
    <row r="16" spans="1:16" x14ac:dyDescent="0.25">
      <c r="A16" s="118" t="s">
        <v>679</v>
      </c>
      <c r="B16" s="118" t="s">
        <v>669</v>
      </c>
      <c r="C16" s="118" t="s">
        <v>27</v>
      </c>
      <c r="D16" s="118" t="s">
        <v>68</v>
      </c>
      <c r="E16" s="118" t="s">
        <v>109</v>
      </c>
      <c r="F16" s="118" t="s">
        <v>654</v>
      </c>
      <c r="G16" s="118" t="s">
        <v>670</v>
      </c>
      <c r="H16" s="118">
        <v>181.20452350804058</v>
      </c>
      <c r="I16" s="118">
        <v>0</v>
      </c>
      <c r="J16" s="118">
        <v>74.223727429010623</v>
      </c>
      <c r="M16" s="134" t="s">
        <v>671</v>
      </c>
      <c r="N16" s="134">
        <f t="shared" si="1"/>
        <v>256.77541295393598</v>
      </c>
      <c r="O16" s="134">
        <f t="shared" si="0"/>
        <v>0</v>
      </c>
      <c r="P16" s="134">
        <f t="shared" si="0"/>
        <v>61.353791810479905</v>
      </c>
    </row>
    <row r="17" spans="1:16" x14ac:dyDescent="0.25">
      <c r="A17" s="118" t="s">
        <v>680</v>
      </c>
      <c r="B17" s="118" t="s">
        <v>669</v>
      </c>
      <c r="C17" s="118" t="s">
        <v>27</v>
      </c>
      <c r="D17" s="118" t="s">
        <v>71</v>
      </c>
      <c r="E17" s="118" t="s">
        <v>101</v>
      </c>
      <c r="F17" s="118" t="s">
        <v>654</v>
      </c>
      <c r="G17" s="118" t="s">
        <v>670</v>
      </c>
      <c r="H17" s="118">
        <v>328.0287646225774</v>
      </c>
      <c r="I17" s="118">
        <v>0</v>
      </c>
      <c r="J17" s="118">
        <v>95.323610329659445</v>
      </c>
      <c r="M17" s="134" t="s">
        <v>671</v>
      </c>
      <c r="N17" s="134">
        <f t="shared" si="1"/>
        <v>445.20581303949621</v>
      </c>
      <c r="O17" s="134">
        <f t="shared" si="0"/>
        <v>0</v>
      </c>
      <c r="P17" s="134">
        <f t="shared" si="0"/>
        <v>78.406769208071083</v>
      </c>
    </row>
    <row r="18" spans="1:16" x14ac:dyDescent="0.25">
      <c r="A18" s="118" t="s">
        <v>681</v>
      </c>
      <c r="B18" s="118" t="s">
        <v>669</v>
      </c>
      <c r="C18" s="118" t="s">
        <v>27</v>
      </c>
      <c r="D18" s="118" t="s">
        <v>71</v>
      </c>
      <c r="E18" s="118" t="s">
        <v>102</v>
      </c>
      <c r="F18" s="118" t="s">
        <v>654</v>
      </c>
      <c r="G18" s="118" t="s">
        <v>670</v>
      </c>
      <c r="H18" s="118">
        <v>259.54274987836084</v>
      </c>
      <c r="I18" s="118">
        <v>0</v>
      </c>
      <c r="J18" s="118">
        <v>69.832108703171642</v>
      </c>
      <c r="M18" s="134" t="s">
        <v>671</v>
      </c>
      <c r="N18" s="134">
        <f t="shared" si="1"/>
        <v>330.05331551788214</v>
      </c>
      <c r="O18" s="134">
        <f t="shared" si="0"/>
        <v>0</v>
      </c>
      <c r="P18" s="134">
        <f t="shared" si="0"/>
        <v>55.776657930611819</v>
      </c>
    </row>
    <row r="19" spans="1:16" x14ac:dyDescent="0.25">
      <c r="A19" s="118" t="s">
        <v>682</v>
      </c>
      <c r="B19" s="118" t="s">
        <v>669</v>
      </c>
      <c r="C19" s="118" t="s">
        <v>27</v>
      </c>
      <c r="D19" s="118" t="s">
        <v>71</v>
      </c>
      <c r="E19" s="118" t="s">
        <v>103</v>
      </c>
      <c r="F19" s="118" t="s">
        <v>654</v>
      </c>
      <c r="G19" s="118" t="s">
        <v>670</v>
      </c>
      <c r="H19" s="118">
        <v>282.58171377732197</v>
      </c>
      <c r="I19" s="118">
        <v>0</v>
      </c>
      <c r="J19" s="118">
        <v>54.334370380774871</v>
      </c>
      <c r="M19" s="134" t="s">
        <v>671</v>
      </c>
      <c r="N19" s="134">
        <f t="shared" si="1"/>
        <v>359.94769803776171</v>
      </c>
      <c r="O19" s="134">
        <f t="shared" si="0"/>
        <v>0</v>
      </c>
      <c r="P19" s="134">
        <f t="shared" si="0"/>
        <v>44.20287669538569</v>
      </c>
    </row>
    <row r="20" spans="1:16" x14ac:dyDescent="0.25">
      <c r="A20" s="118" t="s">
        <v>683</v>
      </c>
      <c r="B20" s="118" t="s">
        <v>669</v>
      </c>
      <c r="C20" s="118" t="s">
        <v>27</v>
      </c>
      <c r="D20" s="118" t="s">
        <v>71</v>
      </c>
      <c r="E20" s="118" t="s">
        <v>104</v>
      </c>
      <c r="F20" s="118" t="s">
        <v>654</v>
      </c>
      <c r="G20" s="118" t="s">
        <v>670</v>
      </c>
      <c r="H20" s="118">
        <v>245.24569855504001</v>
      </c>
      <c r="I20" s="118">
        <v>0</v>
      </c>
      <c r="J20" s="118">
        <v>53.509065535900554</v>
      </c>
      <c r="M20" s="134" t="s">
        <v>671</v>
      </c>
      <c r="N20" s="134">
        <f t="shared" si="1"/>
        <v>311.31349636148309</v>
      </c>
      <c r="O20" s="134">
        <f t="shared" si="0"/>
        <v>0</v>
      </c>
      <c r="P20" s="134">
        <f t="shared" si="0"/>
        <v>42.741979892197008</v>
      </c>
    </row>
    <row r="21" spans="1:16" x14ac:dyDescent="0.25">
      <c r="A21" s="118" t="s">
        <v>684</v>
      </c>
      <c r="B21" s="118" t="s">
        <v>669</v>
      </c>
      <c r="C21" s="118" t="s">
        <v>27</v>
      </c>
      <c r="D21" s="118" t="s">
        <v>71</v>
      </c>
      <c r="E21" s="118" t="s">
        <v>105</v>
      </c>
      <c r="F21" s="118" t="s">
        <v>654</v>
      </c>
      <c r="G21" s="118" t="s">
        <v>670</v>
      </c>
      <c r="H21" s="118">
        <v>291.06274505159183</v>
      </c>
      <c r="I21" s="118">
        <v>0</v>
      </c>
      <c r="J21" s="118">
        <v>71.565488513316183</v>
      </c>
      <c r="M21" s="134" t="s">
        <v>671</v>
      </c>
      <c r="N21" s="134">
        <f t="shared" si="1"/>
        <v>385.20972414937518</v>
      </c>
      <c r="O21" s="134">
        <f t="shared" si="0"/>
        <v>0</v>
      </c>
      <c r="P21" s="134">
        <f t="shared" si="0"/>
        <v>57.538429136061467</v>
      </c>
    </row>
    <row r="22" spans="1:16" x14ac:dyDescent="0.25">
      <c r="A22" s="118" t="s">
        <v>685</v>
      </c>
      <c r="B22" s="118" t="s">
        <v>669</v>
      </c>
      <c r="C22" s="118" t="s">
        <v>27</v>
      </c>
      <c r="D22" s="118" t="s">
        <v>71</v>
      </c>
      <c r="E22" s="118" t="s">
        <v>106</v>
      </c>
      <c r="F22" s="118" t="s">
        <v>654</v>
      </c>
      <c r="G22" s="118" t="s">
        <v>670</v>
      </c>
      <c r="H22" s="118">
        <v>207.65633832118149</v>
      </c>
      <c r="I22" s="118">
        <v>0</v>
      </c>
      <c r="J22" s="118">
        <v>52.56353640892371</v>
      </c>
      <c r="M22" s="134" t="s">
        <v>671</v>
      </c>
      <c r="N22" s="134">
        <f t="shared" si="1"/>
        <v>258.13475475157964</v>
      </c>
      <c r="O22" s="134">
        <f t="shared" si="0"/>
        <v>0</v>
      </c>
      <c r="P22" s="134">
        <f t="shared" si="0"/>
        <v>42.253264596143751</v>
      </c>
    </row>
    <row r="23" spans="1:16" x14ac:dyDescent="0.25">
      <c r="A23" s="118" t="s">
        <v>686</v>
      </c>
      <c r="B23" s="118" t="s">
        <v>669</v>
      </c>
      <c r="C23" s="118" t="s">
        <v>27</v>
      </c>
      <c r="D23" s="118" t="s">
        <v>71</v>
      </c>
      <c r="E23" s="118" t="s">
        <v>107</v>
      </c>
      <c r="F23" s="118" t="s">
        <v>654</v>
      </c>
      <c r="G23" s="118" t="s">
        <v>670</v>
      </c>
      <c r="H23" s="118">
        <v>226.53573759385773</v>
      </c>
      <c r="I23" s="118">
        <v>0</v>
      </c>
      <c r="J23" s="118">
        <v>52.62970676687695</v>
      </c>
      <c r="M23" s="134" t="s">
        <v>671</v>
      </c>
      <c r="N23" s="134">
        <f t="shared" si="1"/>
        <v>283.57985594020283</v>
      </c>
      <c r="O23" s="134">
        <f t="shared" si="0"/>
        <v>0</v>
      </c>
      <c r="P23" s="134">
        <f t="shared" si="0"/>
        <v>42.155673410527918</v>
      </c>
    </row>
    <row r="24" spans="1:16" x14ac:dyDescent="0.25">
      <c r="A24" s="118" t="s">
        <v>687</v>
      </c>
      <c r="B24" s="118" t="s">
        <v>669</v>
      </c>
      <c r="C24" s="118" t="s">
        <v>27</v>
      </c>
      <c r="D24" s="118" t="s">
        <v>71</v>
      </c>
      <c r="E24" s="118" t="s">
        <v>108</v>
      </c>
      <c r="F24" s="118" t="s">
        <v>654</v>
      </c>
      <c r="G24" s="118" t="s">
        <v>670</v>
      </c>
      <c r="H24" s="118">
        <v>210.96225002126863</v>
      </c>
      <c r="I24" s="118">
        <v>0</v>
      </c>
      <c r="J24" s="118">
        <v>48.224325378669256</v>
      </c>
      <c r="M24" s="134" t="s">
        <v>671</v>
      </c>
      <c r="N24" s="134">
        <f t="shared" si="1"/>
        <v>262.56700310158152</v>
      </c>
      <c r="O24" s="134">
        <f t="shared" si="1"/>
        <v>0</v>
      </c>
      <c r="P24" s="134">
        <f t="shared" si="1"/>
        <v>38.701842264055458</v>
      </c>
    </row>
    <row r="25" spans="1:16" x14ac:dyDescent="0.25">
      <c r="A25" s="118" t="s">
        <v>688</v>
      </c>
      <c r="B25" s="118" t="s">
        <v>669</v>
      </c>
      <c r="C25" s="118" t="s">
        <v>27</v>
      </c>
      <c r="D25" s="118" t="s">
        <v>71</v>
      </c>
      <c r="E25" s="118" t="s">
        <v>109</v>
      </c>
      <c r="F25" s="118" t="s">
        <v>654</v>
      </c>
      <c r="G25" s="118" t="s">
        <v>670</v>
      </c>
      <c r="H25" s="118">
        <v>235.8731469145423</v>
      </c>
      <c r="I25" s="118">
        <v>0</v>
      </c>
      <c r="J25" s="118">
        <v>81.809240146156327</v>
      </c>
      <c r="M25" s="134" t="s">
        <v>671</v>
      </c>
      <c r="N25" s="134">
        <f t="shared" ref="N25:P40" si="2">((H25*$J$1+H142*$J$2)*$J$4)+((H313*$J$1+H430*$J$2)*$J$5)</f>
        <v>353.27866715945618</v>
      </c>
      <c r="O25" s="134">
        <f t="shared" si="2"/>
        <v>0</v>
      </c>
      <c r="P25" s="134">
        <f t="shared" si="2"/>
        <v>67.64053567012536</v>
      </c>
    </row>
    <row r="26" spans="1:16" x14ac:dyDescent="0.25">
      <c r="A26" s="118" t="s">
        <v>689</v>
      </c>
      <c r="B26" s="118" t="s">
        <v>669</v>
      </c>
      <c r="C26" s="118" t="s">
        <v>27</v>
      </c>
      <c r="D26" s="118" t="s">
        <v>74</v>
      </c>
      <c r="E26" s="118" t="s">
        <v>101</v>
      </c>
      <c r="F26" s="118" t="s">
        <v>654</v>
      </c>
      <c r="G26" s="118" t="s">
        <v>670</v>
      </c>
      <c r="H26" s="118">
        <v>302.96856760682374</v>
      </c>
      <c r="I26" s="118">
        <v>0</v>
      </c>
      <c r="J26" s="118">
        <v>90.759351492366875</v>
      </c>
      <c r="M26" s="134" t="s">
        <v>671</v>
      </c>
      <c r="N26" s="134">
        <f t="shared" si="2"/>
        <v>426.52879641521525</v>
      </c>
      <c r="O26" s="134">
        <f t="shared" si="2"/>
        <v>0</v>
      </c>
      <c r="P26" s="134">
        <f t="shared" si="2"/>
        <v>75.351192387050759</v>
      </c>
    </row>
    <row r="27" spans="1:16" x14ac:dyDescent="0.25">
      <c r="A27" s="118" t="s">
        <v>690</v>
      </c>
      <c r="B27" s="118" t="s">
        <v>669</v>
      </c>
      <c r="C27" s="118" t="s">
        <v>27</v>
      </c>
      <c r="D27" s="118" t="s">
        <v>74</v>
      </c>
      <c r="E27" s="118" t="s">
        <v>102</v>
      </c>
      <c r="F27" s="118" t="s">
        <v>654</v>
      </c>
      <c r="G27" s="118" t="s">
        <v>670</v>
      </c>
      <c r="H27" s="118">
        <v>221.24113105108091</v>
      </c>
      <c r="I27" s="118">
        <v>0</v>
      </c>
      <c r="J27" s="118">
        <v>65.405862673554878</v>
      </c>
      <c r="M27" s="134" t="s">
        <v>671</v>
      </c>
      <c r="N27" s="134">
        <f t="shared" si="2"/>
        <v>291.49659968488459</v>
      </c>
      <c r="O27" s="134">
        <f t="shared" si="2"/>
        <v>0</v>
      </c>
      <c r="P27" s="134">
        <f t="shared" si="2"/>
        <v>52.349291163978073</v>
      </c>
    </row>
    <row r="28" spans="1:16" x14ac:dyDescent="0.25">
      <c r="A28" s="118" t="s">
        <v>691</v>
      </c>
      <c r="B28" s="118" t="s">
        <v>669</v>
      </c>
      <c r="C28" s="118" t="s">
        <v>27</v>
      </c>
      <c r="D28" s="118" t="s">
        <v>74</v>
      </c>
      <c r="E28" s="118" t="s">
        <v>103</v>
      </c>
      <c r="F28" s="118" t="s">
        <v>654</v>
      </c>
      <c r="G28" s="118" t="s">
        <v>670</v>
      </c>
      <c r="H28" s="118">
        <v>250.20484652142963</v>
      </c>
      <c r="I28" s="118">
        <v>0</v>
      </c>
      <c r="J28" s="118">
        <v>49.957460592905598</v>
      </c>
      <c r="M28" s="134" t="s">
        <v>671</v>
      </c>
      <c r="N28" s="134">
        <f t="shared" si="2"/>
        <v>321.27731539766853</v>
      </c>
      <c r="O28" s="134">
        <f t="shared" si="2"/>
        <v>0</v>
      </c>
      <c r="P28" s="134">
        <f t="shared" si="2"/>
        <v>40.912644154518617</v>
      </c>
    </row>
    <row r="29" spans="1:16" x14ac:dyDescent="0.25">
      <c r="A29" s="118" t="s">
        <v>692</v>
      </c>
      <c r="B29" s="118" t="s">
        <v>669</v>
      </c>
      <c r="C29" s="118" t="s">
        <v>27</v>
      </c>
      <c r="D29" s="118" t="s">
        <v>74</v>
      </c>
      <c r="E29" s="118" t="s">
        <v>104</v>
      </c>
      <c r="F29" s="118" t="s">
        <v>654</v>
      </c>
      <c r="G29" s="118" t="s">
        <v>670</v>
      </c>
      <c r="H29" s="118">
        <v>212.50154693353892</v>
      </c>
      <c r="I29" s="118">
        <v>0</v>
      </c>
      <c r="J29" s="118">
        <v>50.588281932500863</v>
      </c>
      <c r="M29" s="134" t="s">
        <v>671</v>
      </c>
      <c r="N29" s="134">
        <f t="shared" si="2"/>
        <v>279.65712874919217</v>
      </c>
      <c r="O29" s="134">
        <f t="shared" si="2"/>
        <v>0</v>
      </c>
      <c r="P29" s="134">
        <f t="shared" si="2"/>
        <v>40.633376691672225</v>
      </c>
    </row>
    <row r="30" spans="1:16" x14ac:dyDescent="0.25">
      <c r="A30" s="118" t="s">
        <v>693</v>
      </c>
      <c r="B30" s="118" t="s">
        <v>669</v>
      </c>
      <c r="C30" s="118" t="s">
        <v>27</v>
      </c>
      <c r="D30" s="118" t="s">
        <v>74</v>
      </c>
      <c r="E30" s="118" t="s">
        <v>105</v>
      </c>
      <c r="F30" s="118" t="s">
        <v>654</v>
      </c>
      <c r="G30" s="118" t="s">
        <v>670</v>
      </c>
      <c r="H30" s="118">
        <v>248.59189165875884</v>
      </c>
      <c r="I30" s="118">
        <v>0</v>
      </c>
      <c r="J30" s="118">
        <v>64.317381894525511</v>
      </c>
      <c r="M30" s="134" t="s">
        <v>671</v>
      </c>
      <c r="N30" s="134">
        <f t="shared" si="2"/>
        <v>337.42359863178655</v>
      </c>
      <c r="O30" s="134">
        <f t="shared" si="2"/>
        <v>0</v>
      </c>
      <c r="P30" s="134">
        <f t="shared" si="2"/>
        <v>51.730980082539716</v>
      </c>
    </row>
    <row r="31" spans="1:16" x14ac:dyDescent="0.25">
      <c r="A31" s="118" t="s">
        <v>694</v>
      </c>
      <c r="B31" s="118" t="s">
        <v>669</v>
      </c>
      <c r="C31" s="118" t="s">
        <v>27</v>
      </c>
      <c r="D31" s="118" t="s">
        <v>74</v>
      </c>
      <c r="E31" s="118" t="s">
        <v>106</v>
      </c>
      <c r="F31" s="118" t="s">
        <v>654</v>
      </c>
      <c r="G31" s="118" t="s">
        <v>670</v>
      </c>
      <c r="H31" s="118">
        <v>171.11850750324686</v>
      </c>
      <c r="I31" s="118">
        <v>0</v>
      </c>
      <c r="J31" s="118">
        <v>52.120868064999463</v>
      </c>
      <c r="M31" s="134" t="s">
        <v>671</v>
      </c>
      <c r="N31" s="134">
        <f t="shared" si="2"/>
        <v>233.05918916361486</v>
      </c>
      <c r="O31" s="134">
        <f t="shared" si="2"/>
        <v>0</v>
      </c>
      <c r="P31" s="134">
        <f t="shared" si="2"/>
        <v>42.128683510957629</v>
      </c>
    </row>
    <row r="32" spans="1:16" x14ac:dyDescent="0.25">
      <c r="A32" s="118" t="s">
        <v>695</v>
      </c>
      <c r="B32" s="118" t="s">
        <v>669</v>
      </c>
      <c r="C32" s="118" t="s">
        <v>27</v>
      </c>
      <c r="D32" s="118" t="s">
        <v>74</v>
      </c>
      <c r="E32" s="118" t="s">
        <v>107</v>
      </c>
      <c r="F32" s="118" t="s">
        <v>654</v>
      </c>
      <c r="G32" s="118" t="s">
        <v>670</v>
      </c>
      <c r="H32" s="118">
        <v>189.80208615284999</v>
      </c>
      <c r="I32" s="118">
        <v>0</v>
      </c>
      <c r="J32" s="118">
        <v>50.625633263915603</v>
      </c>
      <c r="M32" s="134" t="s">
        <v>671</v>
      </c>
      <c r="N32" s="134">
        <f t="shared" si="2"/>
        <v>250.83394034778891</v>
      </c>
      <c r="O32" s="134">
        <f t="shared" si="2"/>
        <v>0</v>
      </c>
      <c r="P32" s="134">
        <f t="shared" si="2"/>
        <v>40.949535652200083</v>
      </c>
    </row>
    <row r="33" spans="1:16" x14ac:dyDescent="0.25">
      <c r="A33" s="118" t="s">
        <v>696</v>
      </c>
      <c r="B33" s="118" t="s">
        <v>669</v>
      </c>
      <c r="C33" s="118" t="s">
        <v>27</v>
      </c>
      <c r="D33" s="118" t="s">
        <v>74</v>
      </c>
      <c r="E33" s="118" t="s">
        <v>108</v>
      </c>
      <c r="F33" s="118" t="s">
        <v>654</v>
      </c>
      <c r="G33" s="118" t="s">
        <v>670</v>
      </c>
      <c r="H33" s="118">
        <v>173.96620318522838</v>
      </c>
      <c r="I33" s="118">
        <v>0</v>
      </c>
      <c r="J33" s="118">
        <v>47.362454190972542</v>
      </c>
      <c r="M33" s="134" t="s">
        <v>671</v>
      </c>
      <c r="N33" s="134">
        <f t="shared" si="2"/>
        <v>232.09168311611782</v>
      </c>
      <c r="O33" s="134">
        <f t="shared" si="2"/>
        <v>0</v>
      </c>
      <c r="P33" s="134">
        <f t="shared" si="2"/>
        <v>38.392719184303999</v>
      </c>
    </row>
    <row r="34" spans="1:16" x14ac:dyDescent="0.25">
      <c r="A34" s="118" t="s">
        <v>697</v>
      </c>
      <c r="B34" s="118" t="s">
        <v>669</v>
      </c>
      <c r="C34" s="118" t="s">
        <v>27</v>
      </c>
      <c r="D34" s="118" t="s">
        <v>74</v>
      </c>
      <c r="E34" s="118" t="s">
        <v>109</v>
      </c>
      <c r="F34" s="118" t="s">
        <v>654</v>
      </c>
      <c r="G34" s="118" t="s">
        <v>670</v>
      </c>
      <c r="H34" s="118">
        <v>210.12327949402479</v>
      </c>
      <c r="I34" s="118">
        <v>0</v>
      </c>
      <c r="J34" s="118">
        <v>84.290728445950634</v>
      </c>
      <c r="M34" s="134" t="s">
        <v>671</v>
      </c>
      <c r="N34" s="134">
        <f t="shared" si="2"/>
        <v>339.40564239675524</v>
      </c>
      <c r="O34" s="134">
        <f t="shared" si="2"/>
        <v>0</v>
      </c>
      <c r="P34" s="134">
        <f t="shared" si="2"/>
        <v>69.890570519134201</v>
      </c>
    </row>
    <row r="35" spans="1:16" x14ac:dyDescent="0.25">
      <c r="A35" s="118" t="s">
        <v>698</v>
      </c>
      <c r="B35" s="118" t="s">
        <v>669</v>
      </c>
      <c r="C35" s="118" t="s">
        <v>27</v>
      </c>
      <c r="D35" s="118" t="s">
        <v>7</v>
      </c>
      <c r="E35" s="118" t="s">
        <v>101</v>
      </c>
      <c r="F35" s="118" t="s">
        <v>654</v>
      </c>
      <c r="G35" s="118" t="s">
        <v>670</v>
      </c>
      <c r="H35" s="118">
        <v>197.38385998094037</v>
      </c>
      <c r="I35" s="118">
        <v>0</v>
      </c>
      <c r="J35" s="118">
        <v>72.737393992135267</v>
      </c>
      <c r="M35" s="134" t="s">
        <v>671</v>
      </c>
      <c r="N35" s="134">
        <f t="shared" si="2"/>
        <v>332.74956760042949</v>
      </c>
      <c r="O35" s="134">
        <f t="shared" si="2"/>
        <v>0</v>
      </c>
      <c r="P35" s="134">
        <f t="shared" si="2"/>
        <v>59.10776865860575</v>
      </c>
    </row>
    <row r="36" spans="1:16" x14ac:dyDescent="0.25">
      <c r="A36" s="118" t="s">
        <v>699</v>
      </c>
      <c r="B36" s="118" t="s">
        <v>669</v>
      </c>
      <c r="C36" s="118" t="s">
        <v>27</v>
      </c>
      <c r="D36" s="118" t="s">
        <v>7</v>
      </c>
      <c r="E36" s="118" t="s">
        <v>102</v>
      </c>
      <c r="F36" s="118" t="s">
        <v>654</v>
      </c>
      <c r="G36" s="118" t="s">
        <v>670</v>
      </c>
      <c r="H36" s="118">
        <v>153.57849166012249</v>
      </c>
      <c r="I36" s="118">
        <v>0</v>
      </c>
      <c r="J36" s="118">
        <v>53.559504664023329</v>
      </c>
      <c r="M36" s="134" t="s">
        <v>671</v>
      </c>
      <c r="N36" s="134">
        <f t="shared" si="2"/>
        <v>247.05631190831915</v>
      </c>
      <c r="O36" s="134">
        <f t="shared" si="2"/>
        <v>0</v>
      </c>
      <c r="P36" s="134">
        <f t="shared" si="2"/>
        <v>42.838234060733988</v>
      </c>
    </row>
    <row r="37" spans="1:16" x14ac:dyDescent="0.25">
      <c r="A37" s="118" t="s">
        <v>700</v>
      </c>
      <c r="B37" s="118" t="s">
        <v>669</v>
      </c>
      <c r="C37" s="118" t="s">
        <v>27</v>
      </c>
      <c r="D37" s="118" t="s">
        <v>7</v>
      </c>
      <c r="E37" s="118" t="s">
        <v>103</v>
      </c>
      <c r="F37" s="118" t="s">
        <v>654</v>
      </c>
      <c r="G37" s="118" t="s">
        <v>670</v>
      </c>
      <c r="H37" s="118">
        <v>163.54551371163686</v>
      </c>
      <c r="I37" s="118">
        <v>0</v>
      </c>
      <c r="J37" s="118">
        <v>41.634803256042844</v>
      </c>
      <c r="M37" s="134" t="s">
        <v>671</v>
      </c>
      <c r="N37" s="134">
        <f t="shared" si="2"/>
        <v>265.00673595612244</v>
      </c>
      <c r="O37" s="134">
        <f t="shared" si="2"/>
        <v>0</v>
      </c>
      <c r="P37" s="134">
        <f t="shared" si="2"/>
        <v>33.626457054067778</v>
      </c>
    </row>
    <row r="38" spans="1:16" x14ac:dyDescent="0.25">
      <c r="A38" s="118" t="s">
        <v>701</v>
      </c>
      <c r="B38" s="118" t="s">
        <v>669</v>
      </c>
      <c r="C38" s="118" t="s">
        <v>27</v>
      </c>
      <c r="D38" s="118" t="s">
        <v>7</v>
      </c>
      <c r="E38" s="118" t="s">
        <v>104</v>
      </c>
      <c r="F38" s="118" t="s">
        <v>654</v>
      </c>
      <c r="G38" s="118" t="s">
        <v>670</v>
      </c>
      <c r="H38" s="118">
        <v>148.58533894157915</v>
      </c>
      <c r="I38" s="118">
        <v>0</v>
      </c>
      <c r="J38" s="118">
        <v>42.465150678505502</v>
      </c>
      <c r="M38" s="134" t="s">
        <v>671</v>
      </c>
      <c r="N38" s="134">
        <f t="shared" si="2"/>
        <v>241.0066724234901</v>
      </c>
      <c r="O38" s="134">
        <f t="shared" si="2"/>
        <v>0</v>
      </c>
      <c r="P38" s="134">
        <f t="shared" si="2"/>
        <v>34.006792299918217</v>
      </c>
    </row>
    <row r="39" spans="1:16" x14ac:dyDescent="0.25">
      <c r="A39" s="118" t="s">
        <v>702</v>
      </c>
      <c r="B39" s="118" t="s">
        <v>669</v>
      </c>
      <c r="C39" s="118" t="s">
        <v>27</v>
      </c>
      <c r="D39" s="118" t="s">
        <v>7</v>
      </c>
      <c r="E39" s="118" t="s">
        <v>105</v>
      </c>
      <c r="F39" s="118" t="s">
        <v>654</v>
      </c>
      <c r="G39" s="118" t="s">
        <v>670</v>
      </c>
      <c r="H39" s="118">
        <v>154.17951070942033</v>
      </c>
      <c r="I39" s="118">
        <v>0</v>
      </c>
      <c r="J39" s="118">
        <v>51.451323214572461</v>
      </c>
      <c r="M39" s="134" t="s">
        <v>671</v>
      </c>
      <c r="N39" s="134">
        <f t="shared" si="2"/>
        <v>270.46621958646165</v>
      </c>
      <c r="O39" s="134">
        <f t="shared" si="2"/>
        <v>0</v>
      </c>
      <c r="P39" s="134">
        <f t="shared" si="2"/>
        <v>41.285400646202973</v>
      </c>
    </row>
    <row r="40" spans="1:16" x14ac:dyDescent="0.25">
      <c r="A40" s="118" t="s">
        <v>703</v>
      </c>
      <c r="B40" s="118" t="s">
        <v>669</v>
      </c>
      <c r="C40" s="118" t="s">
        <v>27</v>
      </c>
      <c r="D40" s="118" t="s">
        <v>7</v>
      </c>
      <c r="E40" s="118" t="s">
        <v>106</v>
      </c>
      <c r="F40" s="118" t="s">
        <v>654</v>
      </c>
      <c r="G40" s="118" t="s">
        <v>670</v>
      </c>
      <c r="H40" s="118">
        <v>174.05572191192033</v>
      </c>
      <c r="I40" s="118">
        <v>0</v>
      </c>
      <c r="J40" s="118">
        <v>41.82946330428291</v>
      </c>
      <c r="M40" s="134" t="s">
        <v>671</v>
      </c>
      <c r="N40" s="134">
        <f t="shared" si="2"/>
        <v>241.71238451383715</v>
      </c>
      <c r="O40" s="134">
        <f t="shared" si="2"/>
        <v>0</v>
      </c>
      <c r="P40" s="134">
        <f t="shared" si="2"/>
        <v>33.601467415656614</v>
      </c>
    </row>
    <row r="41" spans="1:16" x14ac:dyDescent="0.25">
      <c r="A41" s="118" t="s">
        <v>704</v>
      </c>
      <c r="B41" s="118" t="s">
        <v>669</v>
      </c>
      <c r="C41" s="118" t="s">
        <v>27</v>
      </c>
      <c r="D41" s="118" t="s">
        <v>7</v>
      </c>
      <c r="E41" s="118" t="s">
        <v>107</v>
      </c>
      <c r="F41" s="118" t="s">
        <v>654</v>
      </c>
      <c r="G41" s="118" t="s">
        <v>670</v>
      </c>
      <c r="H41" s="118">
        <v>156.15831100752064</v>
      </c>
      <c r="I41" s="118">
        <v>0</v>
      </c>
      <c r="J41" s="118">
        <v>42.105514096608886</v>
      </c>
      <c r="M41" s="134" t="s">
        <v>671</v>
      </c>
      <c r="N41" s="134">
        <f t="shared" ref="N41:P57" si="3">((H41*$J$1+H158*$J$2)*$J$4)+((H329*$J$1+H446*$J$2)*$J$5)</f>
        <v>231.90237155114147</v>
      </c>
      <c r="O41" s="134">
        <f t="shared" si="3"/>
        <v>0</v>
      </c>
      <c r="P41" s="134">
        <f t="shared" si="3"/>
        <v>33.740274018180543</v>
      </c>
    </row>
    <row r="42" spans="1:16" x14ac:dyDescent="0.25">
      <c r="A42" s="118" t="s">
        <v>705</v>
      </c>
      <c r="B42" s="118" t="s">
        <v>669</v>
      </c>
      <c r="C42" s="118" t="s">
        <v>27</v>
      </c>
      <c r="D42" s="118" t="s">
        <v>7</v>
      </c>
      <c r="E42" s="118" t="s">
        <v>108</v>
      </c>
      <c r="F42" s="118" t="s">
        <v>654</v>
      </c>
      <c r="G42" s="118" t="s">
        <v>670</v>
      </c>
      <c r="H42" s="118">
        <v>167.72219773072632</v>
      </c>
      <c r="I42" s="118">
        <v>0</v>
      </c>
      <c r="J42" s="118">
        <v>39.573290714323193</v>
      </c>
      <c r="M42" s="134" t="s">
        <v>671</v>
      </c>
      <c r="N42" s="134">
        <f t="shared" si="3"/>
        <v>234.81465911549077</v>
      </c>
      <c r="O42" s="134">
        <f t="shared" si="3"/>
        <v>0</v>
      </c>
      <c r="P42" s="134">
        <f t="shared" si="3"/>
        <v>31.821961272179145</v>
      </c>
    </row>
    <row r="43" spans="1:16" x14ac:dyDescent="0.25">
      <c r="A43" s="118" t="s">
        <v>706</v>
      </c>
      <c r="B43" s="118" t="s">
        <v>669</v>
      </c>
      <c r="C43" s="118" t="s">
        <v>27</v>
      </c>
      <c r="D43" s="118" t="s">
        <v>7</v>
      </c>
      <c r="E43" s="118" t="s">
        <v>109</v>
      </c>
      <c r="F43" s="118" t="s">
        <v>654</v>
      </c>
      <c r="G43" s="118" t="s">
        <v>670</v>
      </c>
      <c r="H43" s="118">
        <v>175.84806114524727</v>
      </c>
      <c r="I43" s="118">
        <v>0</v>
      </c>
      <c r="J43" s="118">
        <v>69.589438246959418</v>
      </c>
      <c r="M43" s="134" t="s">
        <v>671</v>
      </c>
      <c r="N43" s="134">
        <f t="shared" si="3"/>
        <v>300.86204881801058</v>
      </c>
      <c r="O43" s="134">
        <f t="shared" si="3"/>
        <v>0</v>
      </c>
      <c r="P43" s="134">
        <f t="shared" si="3"/>
        <v>56.404956413661985</v>
      </c>
    </row>
    <row r="44" spans="1:16" x14ac:dyDescent="0.25">
      <c r="A44" s="118" t="s">
        <v>707</v>
      </c>
      <c r="B44" s="118" t="s">
        <v>669</v>
      </c>
      <c r="C44" s="118" t="s">
        <v>27</v>
      </c>
      <c r="D44" s="118" t="s">
        <v>80</v>
      </c>
      <c r="E44" s="118" t="s">
        <v>101</v>
      </c>
      <c r="F44" s="118" t="s">
        <v>654</v>
      </c>
      <c r="G44" s="118" t="s">
        <v>670</v>
      </c>
      <c r="H44" s="118">
        <v>9.9950594500975001</v>
      </c>
      <c r="I44" s="118">
        <v>0</v>
      </c>
      <c r="J44" s="118">
        <v>0</v>
      </c>
      <c r="M44" s="134" t="s">
        <v>671</v>
      </c>
      <c r="N44" s="134">
        <f t="shared" si="3"/>
        <v>51.362343696953502</v>
      </c>
      <c r="O44" s="134">
        <f t="shared" si="3"/>
        <v>0</v>
      </c>
      <c r="P44" s="134">
        <f t="shared" si="3"/>
        <v>0</v>
      </c>
    </row>
    <row r="45" spans="1:16" x14ac:dyDescent="0.25">
      <c r="A45" s="118" t="s">
        <v>708</v>
      </c>
      <c r="B45" s="118" t="s">
        <v>669</v>
      </c>
      <c r="C45" s="118" t="s">
        <v>27</v>
      </c>
      <c r="D45" s="118" t="s">
        <v>80</v>
      </c>
      <c r="E45" s="118" t="s">
        <v>102</v>
      </c>
      <c r="F45" s="118" t="s">
        <v>654</v>
      </c>
      <c r="G45" s="118" t="s">
        <v>670</v>
      </c>
      <c r="H45" s="118">
        <v>48.156810062645249</v>
      </c>
      <c r="I45" s="118">
        <v>0</v>
      </c>
      <c r="J45" s="118">
        <v>0</v>
      </c>
      <c r="M45" s="134" t="s">
        <v>671</v>
      </c>
      <c r="N45" s="134">
        <f t="shared" si="3"/>
        <v>95.54074613888622</v>
      </c>
      <c r="O45" s="134">
        <f t="shared" si="3"/>
        <v>0</v>
      </c>
      <c r="P45" s="134">
        <f t="shared" si="3"/>
        <v>0</v>
      </c>
    </row>
    <row r="46" spans="1:16" x14ac:dyDescent="0.25">
      <c r="A46" s="118" t="s">
        <v>709</v>
      </c>
      <c r="B46" s="118" t="s">
        <v>669</v>
      </c>
      <c r="C46" s="118" t="s">
        <v>27</v>
      </c>
      <c r="D46" s="118" t="s">
        <v>80</v>
      </c>
      <c r="E46" s="118" t="s">
        <v>103</v>
      </c>
      <c r="F46" s="118" t="s">
        <v>654</v>
      </c>
      <c r="G46" s="118" t="s">
        <v>670</v>
      </c>
      <c r="H46" s="118">
        <v>31.270841585582719</v>
      </c>
      <c r="I46" s="118">
        <v>0</v>
      </c>
      <c r="J46" s="118">
        <v>0</v>
      </c>
      <c r="M46" s="134" t="s">
        <v>671</v>
      </c>
      <c r="N46" s="134">
        <f t="shared" si="3"/>
        <v>96.827063088032887</v>
      </c>
      <c r="O46" s="134">
        <f t="shared" si="3"/>
        <v>0</v>
      </c>
      <c r="P46" s="134">
        <f t="shared" si="3"/>
        <v>0</v>
      </c>
    </row>
    <row r="47" spans="1:16" x14ac:dyDescent="0.25">
      <c r="A47" s="118" t="s">
        <v>710</v>
      </c>
      <c r="B47" s="118" t="s">
        <v>669</v>
      </c>
      <c r="C47" s="118" t="s">
        <v>27</v>
      </c>
      <c r="D47" s="118" t="s">
        <v>80</v>
      </c>
      <c r="E47" s="118" t="s">
        <v>104</v>
      </c>
      <c r="F47" s="118" t="s">
        <v>654</v>
      </c>
      <c r="G47" s="118" t="s">
        <v>670</v>
      </c>
      <c r="H47" s="118">
        <v>53.771021352896582</v>
      </c>
      <c r="I47" s="118">
        <v>0</v>
      </c>
      <c r="J47" s="118">
        <v>0</v>
      </c>
      <c r="M47" s="134" t="s">
        <v>671</v>
      </c>
      <c r="N47" s="134">
        <f t="shared" si="3"/>
        <v>108.67356325791252</v>
      </c>
      <c r="O47" s="134">
        <f t="shared" si="3"/>
        <v>0</v>
      </c>
      <c r="P47" s="134">
        <f t="shared" si="3"/>
        <v>0</v>
      </c>
    </row>
    <row r="48" spans="1:16" x14ac:dyDescent="0.25">
      <c r="A48" s="118" t="s">
        <v>711</v>
      </c>
      <c r="B48" s="118" t="s">
        <v>669</v>
      </c>
      <c r="C48" s="118" t="s">
        <v>27</v>
      </c>
      <c r="D48" s="118" t="s">
        <v>80</v>
      </c>
      <c r="E48" s="118" t="s">
        <v>105</v>
      </c>
      <c r="F48" s="118" t="s">
        <v>654</v>
      </c>
      <c r="G48" s="118" t="s">
        <v>670</v>
      </c>
      <c r="H48" s="118">
        <v>32.022068661369836</v>
      </c>
      <c r="I48" s="118">
        <v>0</v>
      </c>
      <c r="J48" s="118">
        <v>0</v>
      </c>
      <c r="M48" s="134" t="s">
        <v>671</v>
      </c>
      <c r="N48" s="134">
        <f t="shared" si="3"/>
        <v>99.227141555212825</v>
      </c>
      <c r="O48" s="134">
        <f t="shared" si="3"/>
        <v>0</v>
      </c>
      <c r="P48" s="134">
        <f t="shared" si="3"/>
        <v>0</v>
      </c>
    </row>
    <row r="49" spans="1:16" x14ac:dyDescent="0.25">
      <c r="A49" s="118" t="s">
        <v>712</v>
      </c>
      <c r="B49" s="118" t="s">
        <v>669</v>
      </c>
      <c r="C49" s="118" t="s">
        <v>27</v>
      </c>
      <c r="D49" s="118" t="s">
        <v>80</v>
      </c>
      <c r="E49" s="118" t="s">
        <v>106</v>
      </c>
      <c r="F49" s="118" t="s">
        <v>654</v>
      </c>
      <c r="G49" s="118" t="s">
        <v>670</v>
      </c>
      <c r="H49" s="118">
        <v>86.443980429906816</v>
      </c>
      <c r="I49" s="118">
        <v>0</v>
      </c>
      <c r="J49" s="118">
        <v>0</v>
      </c>
      <c r="M49" s="134" t="s">
        <v>671</v>
      </c>
      <c r="N49" s="134">
        <f t="shared" si="3"/>
        <v>127.39787417034935</v>
      </c>
      <c r="O49" s="134">
        <f t="shared" si="3"/>
        <v>0</v>
      </c>
      <c r="P49" s="134">
        <f t="shared" si="3"/>
        <v>0</v>
      </c>
    </row>
    <row r="50" spans="1:16" x14ac:dyDescent="0.25">
      <c r="A50" s="118" t="s">
        <v>713</v>
      </c>
      <c r="B50" s="118" t="s">
        <v>669</v>
      </c>
      <c r="C50" s="118" t="s">
        <v>27</v>
      </c>
      <c r="D50" s="118" t="s">
        <v>80</v>
      </c>
      <c r="E50" s="118" t="s">
        <v>107</v>
      </c>
      <c r="F50" s="118" t="s">
        <v>654</v>
      </c>
      <c r="G50" s="118" t="s">
        <v>670</v>
      </c>
      <c r="H50" s="118">
        <v>62.422047612410964</v>
      </c>
      <c r="I50" s="118">
        <v>0</v>
      </c>
      <c r="J50" s="118">
        <v>0</v>
      </c>
      <c r="M50" s="134" t="s">
        <v>671</v>
      </c>
      <c r="N50" s="134">
        <f t="shared" si="3"/>
        <v>106.84766425852514</v>
      </c>
      <c r="O50" s="134">
        <f t="shared" si="3"/>
        <v>0</v>
      </c>
      <c r="P50" s="134">
        <f t="shared" si="3"/>
        <v>0</v>
      </c>
    </row>
    <row r="51" spans="1:16" x14ac:dyDescent="0.25">
      <c r="A51" s="118" t="s">
        <v>714</v>
      </c>
      <c r="B51" s="118" t="s">
        <v>669</v>
      </c>
      <c r="C51" s="118" t="s">
        <v>27</v>
      </c>
      <c r="D51" s="118" t="s">
        <v>80</v>
      </c>
      <c r="E51" s="118" t="s">
        <v>108</v>
      </c>
      <c r="F51" s="118" t="s">
        <v>654</v>
      </c>
      <c r="G51" s="118" t="s">
        <v>670</v>
      </c>
      <c r="H51" s="118">
        <v>86.817532490635429</v>
      </c>
      <c r="I51" s="118">
        <v>0</v>
      </c>
      <c r="J51" s="118">
        <v>0</v>
      </c>
      <c r="M51" s="134" t="s">
        <v>671</v>
      </c>
      <c r="N51" s="134">
        <f t="shared" si="3"/>
        <v>130.85910647441511</v>
      </c>
      <c r="O51" s="134">
        <f t="shared" si="3"/>
        <v>0</v>
      </c>
      <c r="P51" s="134">
        <f t="shared" si="3"/>
        <v>0</v>
      </c>
    </row>
    <row r="52" spans="1:16" x14ac:dyDescent="0.25">
      <c r="A52" s="118" t="s">
        <v>715</v>
      </c>
      <c r="B52" s="118" t="s">
        <v>669</v>
      </c>
      <c r="C52" s="118" t="s">
        <v>27</v>
      </c>
      <c r="D52" s="118" t="s">
        <v>80</v>
      </c>
      <c r="E52" s="118" t="s">
        <v>109</v>
      </c>
      <c r="F52" s="118" t="s">
        <v>654</v>
      </c>
      <c r="G52" s="118" t="s">
        <v>670</v>
      </c>
      <c r="H52" s="118">
        <v>47.815820982596648</v>
      </c>
      <c r="I52" s="118">
        <v>0</v>
      </c>
      <c r="J52" s="118">
        <v>0</v>
      </c>
      <c r="M52" s="134" t="s">
        <v>671</v>
      </c>
      <c r="N52" s="134">
        <f t="shared" si="3"/>
        <v>96.817690855355394</v>
      </c>
      <c r="O52" s="134">
        <f t="shared" si="3"/>
        <v>0</v>
      </c>
      <c r="P52" s="134">
        <f t="shared" si="3"/>
        <v>0</v>
      </c>
    </row>
    <row r="53" spans="1:16" x14ac:dyDescent="0.25">
      <c r="A53" s="118" t="s">
        <v>716</v>
      </c>
      <c r="B53" s="118" t="s">
        <v>669</v>
      </c>
      <c r="C53" s="118" t="s">
        <v>27</v>
      </c>
      <c r="D53" s="118" t="s">
        <v>8</v>
      </c>
      <c r="E53" s="118" t="s">
        <v>101</v>
      </c>
      <c r="F53" s="118" t="s">
        <v>654</v>
      </c>
      <c r="G53" s="118" t="s">
        <v>670</v>
      </c>
      <c r="H53" s="118">
        <v>220.57532682937679</v>
      </c>
      <c r="I53" s="118">
        <v>0</v>
      </c>
      <c r="J53" s="118">
        <v>60.373789781397889</v>
      </c>
      <c r="M53" s="134" t="s">
        <v>671</v>
      </c>
      <c r="N53" s="134">
        <f t="shared" si="3"/>
        <v>318.19851311867149</v>
      </c>
      <c r="O53" s="134">
        <f t="shared" si="3"/>
        <v>0</v>
      </c>
      <c r="P53" s="134">
        <f t="shared" si="3"/>
        <v>49.664888167766421</v>
      </c>
    </row>
    <row r="54" spans="1:16" x14ac:dyDescent="0.25">
      <c r="A54" s="118" t="s">
        <v>717</v>
      </c>
      <c r="B54" s="118" t="s">
        <v>669</v>
      </c>
      <c r="C54" s="118" t="s">
        <v>27</v>
      </c>
      <c r="D54" s="118" t="s">
        <v>8</v>
      </c>
      <c r="E54" s="118" t="s">
        <v>102</v>
      </c>
      <c r="F54" s="118" t="s">
        <v>654</v>
      </c>
      <c r="G54" s="118" t="s">
        <v>670</v>
      </c>
      <c r="H54" s="118">
        <v>144.00347905490557</v>
      </c>
      <c r="I54" s="118">
        <v>0</v>
      </c>
      <c r="J54" s="118">
        <v>40.953026545811468</v>
      </c>
      <c r="M54" s="134" t="s">
        <v>671</v>
      </c>
      <c r="N54" s="134">
        <f t="shared" si="3"/>
        <v>222.76894855853033</v>
      </c>
      <c r="O54" s="134">
        <f t="shared" si="3"/>
        <v>0</v>
      </c>
      <c r="P54" s="134">
        <f t="shared" si="3"/>
        <v>33.06388853507157</v>
      </c>
    </row>
    <row r="55" spans="1:16" x14ac:dyDescent="0.25">
      <c r="A55" s="118" t="s">
        <v>718</v>
      </c>
      <c r="B55" s="118" t="s">
        <v>669</v>
      </c>
      <c r="C55" s="118" t="s">
        <v>27</v>
      </c>
      <c r="D55" s="118" t="s">
        <v>8</v>
      </c>
      <c r="E55" s="118" t="s">
        <v>103</v>
      </c>
      <c r="F55" s="118" t="s">
        <v>654</v>
      </c>
      <c r="G55" s="118" t="s">
        <v>670</v>
      </c>
      <c r="H55" s="118">
        <v>165.4377356031525</v>
      </c>
      <c r="I55" s="118">
        <v>0</v>
      </c>
      <c r="J55" s="118">
        <v>29.765889888073872</v>
      </c>
      <c r="M55" s="134" t="s">
        <v>671</v>
      </c>
      <c r="N55" s="134">
        <f t="shared" si="3"/>
        <v>244.75067490290411</v>
      </c>
      <c r="O55" s="134">
        <f t="shared" si="3"/>
        <v>0</v>
      </c>
      <c r="P55" s="134">
        <f t="shared" si="3"/>
        <v>24.410984433782872</v>
      </c>
    </row>
    <row r="56" spans="1:16" x14ac:dyDescent="0.25">
      <c r="A56" s="118" t="s">
        <v>719</v>
      </c>
      <c r="B56" s="118" t="s">
        <v>669</v>
      </c>
      <c r="C56" s="118" t="s">
        <v>27</v>
      </c>
      <c r="D56" s="118" t="s">
        <v>8</v>
      </c>
      <c r="E56" s="118" t="s">
        <v>104</v>
      </c>
      <c r="F56" s="118" t="s">
        <v>654</v>
      </c>
      <c r="G56" s="118" t="s">
        <v>670</v>
      </c>
      <c r="H56" s="118">
        <v>144.61274020697414</v>
      </c>
      <c r="I56" s="118">
        <v>0</v>
      </c>
      <c r="J56" s="118">
        <v>32.064056653585105</v>
      </c>
      <c r="M56" s="134" t="s">
        <v>671</v>
      </c>
      <c r="N56" s="134">
        <f t="shared" si="3"/>
        <v>226.18581409918596</v>
      </c>
      <c r="O56" s="134">
        <f t="shared" si="3"/>
        <v>0</v>
      </c>
      <c r="P56" s="134">
        <f t="shared" si="3"/>
        <v>26.047211961304669</v>
      </c>
    </row>
    <row r="57" spans="1:16" x14ac:dyDescent="0.25">
      <c r="A57" s="118" t="s">
        <v>720</v>
      </c>
      <c r="B57" s="118" t="s">
        <v>669</v>
      </c>
      <c r="C57" s="118" t="s">
        <v>27</v>
      </c>
      <c r="D57" s="118" t="s">
        <v>8</v>
      </c>
      <c r="E57" s="118" t="s">
        <v>105</v>
      </c>
      <c r="F57" s="118" t="s">
        <v>654</v>
      </c>
      <c r="G57" s="118" t="s">
        <v>670</v>
      </c>
      <c r="H57" s="118">
        <v>154.18330442207389</v>
      </c>
      <c r="I57" s="118">
        <v>0</v>
      </c>
      <c r="J57" s="118">
        <v>36.485678683737845</v>
      </c>
      <c r="M57" s="134" t="s">
        <v>671</v>
      </c>
      <c r="N57" s="134">
        <f t="shared" si="3"/>
        <v>242.03825381178228</v>
      </c>
      <c r="O57" s="134">
        <f t="shared" si="3"/>
        <v>0</v>
      </c>
      <c r="P57" s="134">
        <f t="shared" si="3"/>
        <v>29.926386984896045</v>
      </c>
    </row>
    <row r="58" spans="1:16" x14ac:dyDescent="0.25">
      <c r="A58" s="118" t="s">
        <v>721</v>
      </c>
      <c r="B58" s="118" t="s">
        <v>669</v>
      </c>
      <c r="C58" s="118" t="s">
        <v>27</v>
      </c>
      <c r="D58" s="118" t="s">
        <v>8</v>
      </c>
      <c r="E58" s="118" t="s">
        <v>106</v>
      </c>
      <c r="F58" s="118" t="s">
        <v>654</v>
      </c>
      <c r="G58" s="118" t="s">
        <v>670</v>
      </c>
      <c r="H58" s="118">
        <v>181.9137229320028</v>
      </c>
      <c r="I58" s="118">
        <v>0</v>
      </c>
      <c r="J58" s="118">
        <v>37.892715962356533</v>
      </c>
      <c r="M58" s="134" t="s">
        <v>671</v>
      </c>
      <c r="N58" s="134">
        <f t="shared" ref="N58:P121" si="4">((H58*$J$1+H175*$J$2)*$J$4)+((H346*$J$1+H463*$J$2)*$J$5)</f>
        <v>244.14405950817371</v>
      </c>
      <c r="O58" s="134">
        <f t="shared" si="4"/>
        <v>0</v>
      </c>
      <c r="P58" s="134">
        <f t="shared" si="4"/>
        <v>30.596824163482061</v>
      </c>
    </row>
    <row r="59" spans="1:16" x14ac:dyDescent="0.25">
      <c r="A59" s="118" t="s">
        <v>722</v>
      </c>
      <c r="B59" s="118" t="s">
        <v>669</v>
      </c>
      <c r="C59" s="118" t="s">
        <v>27</v>
      </c>
      <c r="D59" s="118" t="s">
        <v>8</v>
      </c>
      <c r="E59" s="118" t="s">
        <v>107</v>
      </c>
      <c r="F59" s="118" t="s">
        <v>654</v>
      </c>
      <c r="G59" s="118" t="s">
        <v>670</v>
      </c>
      <c r="H59" s="118">
        <v>157.8871129638793</v>
      </c>
      <c r="I59" s="118">
        <v>0</v>
      </c>
      <c r="J59" s="118">
        <v>35.601599398266842</v>
      </c>
      <c r="M59" s="134" t="s">
        <v>671</v>
      </c>
      <c r="N59" s="134">
        <f t="shared" si="4"/>
        <v>226.73031431477932</v>
      </c>
      <c r="O59" s="134">
        <f t="shared" si="4"/>
        <v>0</v>
      </c>
      <c r="P59" s="134">
        <f t="shared" si="4"/>
        <v>28.761132833943332</v>
      </c>
    </row>
    <row r="60" spans="1:16" x14ac:dyDescent="0.25">
      <c r="A60" s="118" t="s">
        <v>723</v>
      </c>
      <c r="B60" s="118" t="s">
        <v>669</v>
      </c>
      <c r="C60" s="118" t="s">
        <v>27</v>
      </c>
      <c r="D60" s="118" t="s">
        <v>8</v>
      </c>
      <c r="E60" s="118" t="s">
        <v>108</v>
      </c>
      <c r="F60" s="118" t="s">
        <v>654</v>
      </c>
      <c r="G60" s="118" t="s">
        <v>670</v>
      </c>
      <c r="H60" s="118">
        <v>183.94162058146412</v>
      </c>
      <c r="I60" s="118">
        <v>0</v>
      </c>
      <c r="J60" s="118">
        <v>33.957034055842954</v>
      </c>
      <c r="M60" s="134" t="s">
        <v>671</v>
      </c>
      <c r="N60" s="134">
        <f t="shared" si="4"/>
        <v>248.78788542805876</v>
      </c>
      <c r="O60" s="134">
        <f t="shared" si="4"/>
        <v>0</v>
      </c>
      <c r="P60" s="134">
        <f t="shared" si="4"/>
        <v>27.374533147126119</v>
      </c>
    </row>
    <row r="61" spans="1:16" x14ac:dyDescent="0.25">
      <c r="A61" s="118" t="s">
        <v>724</v>
      </c>
      <c r="B61" s="118" t="s">
        <v>669</v>
      </c>
      <c r="C61" s="118" t="s">
        <v>27</v>
      </c>
      <c r="D61" s="118" t="s">
        <v>8</v>
      </c>
      <c r="E61" s="118" t="s">
        <v>109</v>
      </c>
      <c r="F61" s="118" t="s">
        <v>654</v>
      </c>
      <c r="G61" s="118" t="s">
        <v>670</v>
      </c>
      <c r="H61" s="118">
        <v>198.94093508488604</v>
      </c>
      <c r="I61" s="118">
        <v>0</v>
      </c>
      <c r="J61" s="118">
        <v>66.91062352798707</v>
      </c>
      <c r="M61" s="134" t="s">
        <v>671</v>
      </c>
      <c r="N61" s="134">
        <f t="shared" si="4"/>
        <v>321.15074386083563</v>
      </c>
      <c r="O61" s="134">
        <f t="shared" si="4"/>
        <v>0</v>
      </c>
      <c r="P61" s="134">
        <f t="shared" si="4"/>
        <v>54.891460660439982</v>
      </c>
    </row>
    <row r="62" spans="1:16" x14ac:dyDescent="0.25">
      <c r="A62" s="118" t="s">
        <v>725</v>
      </c>
      <c r="B62" s="118" t="s">
        <v>669</v>
      </c>
      <c r="C62" s="118" t="s">
        <v>27</v>
      </c>
      <c r="D62" s="118" t="s">
        <v>84</v>
      </c>
      <c r="E62" s="118" t="s">
        <v>101</v>
      </c>
      <c r="F62" s="118" t="s">
        <v>654</v>
      </c>
      <c r="G62" s="118" t="s">
        <v>670</v>
      </c>
      <c r="H62" s="118">
        <v>222.55819874786047</v>
      </c>
      <c r="I62" s="118">
        <v>0</v>
      </c>
      <c r="J62" s="118">
        <v>73.41639776835973</v>
      </c>
      <c r="M62" s="134" t="s">
        <v>671</v>
      </c>
      <c r="N62" s="134">
        <f t="shared" si="4"/>
        <v>399.69919213440835</v>
      </c>
      <c r="O62" s="134">
        <f t="shared" si="4"/>
        <v>0</v>
      </c>
      <c r="P62" s="134">
        <f t="shared" si="4"/>
        <v>58.929706921619022</v>
      </c>
    </row>
    <row r="63" spans="1:16" x14ac:dyDescent="0.25">
      <c r="A63" s="118" t="s">
        <v>726</v>
      </c>
      <c r="B63" s="118" t="s">
        <v>669</v>
      </c>
      <c r="C63" s="118" t="s">
        <v>27</v>
      </c>
      <c r="D63" s="118" t="s">
        <v>84</v>
      </c>
      <c r="E63" s="118" t="s">
        <v>102</v>
      </c>
      <c r="F63" s="118" t="s">
        <v>654</v>
      </c>
      <c r="G63" s="118" t="s">
        <v>670</v>
      </c>
      <c r="H63" s="118">
        <v>217.61695917053319</v>
      </c>
      <c r="I63" s="118">
        <v>0</v>
      </c>
      <c r="J63" s="118">
        <v>56.310956566129839</v>
      </c>
      <c r="M63" s="134" t="s">
        <v>671</v>
      </c>
      <c r="N63" s="134">
        <f t="shared" si="4"/>
        <v>339.10404204263978</v>
      </c>
      <c r="O63" s="134">
        <f t="shared" si="4"/>
        <v>0</v>
      </c>
      <c r="P63" s="134">
        <f t="shared" si="4"/>
        <v>45.05171606150499</v>
      </c>
    </row>
    <row r="64" spans="1:16" x14ac:dyDescent="0.25">
      <c r="A64" s="118" t="s">
        <v>727</v>
      </c>
      <c r="B64" s="118" t="s">
        <v>669</v>
      </c>
      <c r="C64" s="118" t="s">
        <v>27</v>
      </c>
      <c r="D64" s="118" t="s">
        <v>84</v>
      </c>
      <c r="E64" s="118" t="s">
        <v>103</v>
      </c>
      <c r="F64" s="118" t="s">
        <v>654</v>
      </c>
      <c r="G64" s="118" t="s">
        <v>670</v>
      </c>
      <c r="H64" s="118">
        <v>211.55162540029488</v>
      </c>
      <c r="I64" s="118">
        <v>0</v>
      </c>
      <c r="J64" s="118">
        <v>44.508327958931027</v>
      </c>
      <c r="M64" s="134" t="s">
        <v>671</v>
      </c>
      <c r="N64" s="134">
        <f t="shared" si="4"/>
        <v>350.92337197893994</v>
      </c>
      <c r="O64" s="134">
        <f t="shared" si="4"/>
        <v>0</v>
      </c>
      <c r="P64" s="134">
        <f t="shared" si="4"/>
        <v>35.535096995410221</v>
      </c>
    </row>
    <row r="65" spans="1:16" x14ac:dyDescent="0.25">
      <c r="A65" s="118" t="s">
        <v>728</v>
      </c>
      <c r="B65" s="118" t="s">
        <v>669</v>
      </c>
      <c r="C65" s="118" t="s">
        <v>27</v>
      </c>
      <c r="D65" s="118" t="s">
        <v>84</v>
      </c>
      <c r="E65" s="118" t="s">
        <v>104</v>
      </c>
      <c r="F65" s="118" t="s">
        <v>654</v>
      </c>
      <c r="G65" s="118" t="s">
        <v>670</v>
      </c>
      <c r="H65" s="118">
        <v>209.41051783620449</v>
      </c>
      <c r="I65" s="118">
        <v>0</v>
      </c>
      <c r="J65" s="118">
        <v>41.593673002002184</v>
      </c>
      <c r="M65" s="134" t="s">
        <v>671</v>
      </c>
      <c r="N65" s="134">
        <f t="shared" si="4"/>
        <v>319.76975770305785</v>
      </c>
      <c r="O65" s="134">
        <f t="shared" si="4"/>
        <v>0</v>
      </c>
      <c r="P65" s="134">
        <f t="shared" si="4"/>
        <v>33.251381851615832</v>
      </c>
    </row>
    <row r="66" spans="1:16" x14ac:dyDescent="0.25">
      <c r="A66" s="118" t="s">
        <v>729</v>
      </c>
      <c r="B66" s="118" t="s">
        <v>669</v>
      </c>
      <c r="C66" s="118" t="s">
        <v>27</v>
      </c>
      <c r="D66" s="118" t="s">
        <v>84</v>
      </c>
      <c r="E66" s="118" t="s">
        <v>105</v>
      </c>
      <c r="F66" s="118" t="s">
        <v>654</v>
      </c>
      <c r="G66" s="118" t="s">
        <v>670</v>
      </c>
      <c r="H66" s="118">
        <v>220.94132427404776</v>
      </c>
      <c r="I66" s="118">
        <v>0</v>
      </c>
      <c r="J66" s="118">
        <v>55.994245617969412</v>
      </c>
      <c r="M66" s="134" t="s">
        <v>671</v>
      </c>
      <c r="N66" s="134">
        <f t="shared" si="4"/>
        <v>371.41405430428887</v>
      </c>
      <c r="O66" s="134">
        <f t="shared" si="4"/>
        <v>0</v>
      </c>
      <c r="P66" s="134">
        <f t="shared" si="4"/>
        <v>44.736950689821477</v>
      </c>
    </row>
    <row r="67" spans="1:16" x14ac:dyDescent="0.25">
      <c r="A67" s="118" t="s">
        <v>730</v>
      </c>
      <c r="B67" s="118" t="s">
        <v>669</v>
      </c>
      <c r="C67" s="118" t="s">
        <v>27</v>
      </c>
      <c r="D67" s="118" t="s">
        <v>84</v>
      </c>
      <c r="E67" s="118" t="s">
        <v>106</v>
      </c>
      <c r="F67" s="118" t="s">
        <v>654</v>
      </c>
      <c r="G67" s="118" t="s">
        <v>670</v>
      </c>
      <c r="H67" s="118">
        <v>220.02444381639941</v>
      </c>
      <c r="I67" s="118">
        <v>0</v>
      </c>
      <c r="J67" s="118">
        <v>41.572544607462554</v>
      </c>
      <c r="M67" s="134" t="s">
        <v>671</v>
      </c>
      <c r="N67" s="134">
        <f t="shared" si="4"/>
        <v>304.10478541289268</v>
      </c>
      <c r="O67" s="134">
        <f t="shared" si="4"/>
        <v>0</v>
      </c>
      <c r="P67" s="134">
        <f t="shared" si="4"/>
        <v>33.368467508682073</v>
      </c>
    </row>
    <row r="68" spans="1:16" x14ac:dyDescent="0.25">
      <c r="A68" s="118" t="s">
        <v>731</v>
      </c>
      <c r="B68" s="118" t="s">
        <v>669</v>
      </c>
      <c r="C68" s="118" t="s">
        <v>27</v>
      </c>
      <c r="D68" s="118" t="s">
        <v>84</v>
      </c>
      <c r="E68" s="118" t="s">
        <v>107</v>
      </c>
      <c r="F68" s="118" t="s">
        <v>654</v>
      </c>
      <c r="G68" s="118" t="s">
        <v>670</v>
      </c>
      <c r="H68" s="118">
        <v>213.22394138325251</v>
      </c>
      <c r="I68" s="118">
        <v>0</v>
      </c>
      <c r="J68" s="118">
        <v>43.453514209213012</v>
      </c>
      <c r="M68" s="134" t="s">
        <v>671</v>
      </c>
      <c r="N68" s="134">
        <f t="shared" si="4"/>
        <v>311.21407395037483</v>
      </c>
      <c r="O68" s="134">
        <f t="shared" si="4"/>
        <v>0</v>
      </c>
      <c r="P68" s="134">
        <f t="shared" si="4"/>
        <v>34.820290083528967</v>
      </c>
    </row>
    <row r="69" spans="1:16" x14ac:dyDescent="0.25">
      <c r="A69" s="118" t="s">
        <v>732</v>
      </c>
      <c r="B69" s="118" t="s">
        <v>669</v>
      </c>
      <c r="C69" s="118" t="s">
        <v>27</v>
      </c>
      <c r="D69" s="118" t="s">
        <v>84</v>
      </c>
      <c r="E69" s="118" t="s">
        <v>108</v>
      </c>
      <c r="F69" s="118" t="s">
        <v>654</v>
      </c>
      <c r="G69" s="118" t="s">
        <v>670</v>
      </c>
      <c r="H69" s="118">
        <v>215.59560280706151</v>
      </c>
      <c r="I69" s="118">
        <v>0</v>
      </c>
      <c r="J69" s="118">
        <v>39.749276639278179</v>
      </c>
      <c r="M69" s="134" t="s">
        <v>671</v>
      </c>
      <c r="N69" s="134">
        <f t="shared" si="4"/>
        <v>298.8347482141188</v>
      </c>
      <c r="O69" s="134">
        <f t="shared" si="4"/>
        <v>0</v>
      </c>
      <c r="P69" s="134">
        <f t="shared" si="4"/>
        <v>31.864973691721186</v>
      </c>
    </row>
    <row r="70" spans="1:16" x14ac:dyDescent="0.25">
      <c r="A70" s="118" t="s">
        <v>733</v>
      </c>
      <c r="B70" s="118" t="s">
        <v>669</v>
      </c>
      <c r="C70" s="118" t="s">
        <v>27</v>
      </c>
      <c r="D70" s="118" t="s">
        <v>84</v>
      </c>
      <c r="E70" s="118" t="s">
        <v>109</v>
      </c>
      <c r="F70" s="118" t="s">
        <v>654</v>
      </c>
      <c r="G70" s="118" t="s">
        <v>670</v>
      </c>
      <c r="H70" s="118">
        <v>235.15155407610371</v>
      </c>
      <c r="I70" s="118">
        <v>0</v>
      </c>
      <c r="J70" s="118">
        <v>65.161048994341797</v>
      </c>
      <c r="M70" s="134" t="s">
        <v>671</v>
      </c>
      <c r="N70" s="134">
        <f t="shared" si="4"/>
        <v>386.34544431676579</v>
      </c>
      <c r="O70" s="134">
        <f t="shared" si="4"/>
        <v>0</v>
      </c>
      <c r="P70" s="134">
        <f t="shared" si="4"/>
        <v>52.649776120916613</v>
      </c>
    </row>
    <row r="71" spans="1:16" x14ac:dyDescent="0.25">
      <c r="A71" s="118" t="s">
        <v>734</v>
      </c>
      <c r="B71" s="118" t="s">
        <v>669</v>
      </c>
      <c r="C71" s="118" t="s">
        <v>27</v>
      </c>
      <c r="D71" s="118" t="s">
        <v>86</v>
      </c>
      <c r="E71" s="118" t="s">
        <v>101</v>
      </c>
      <c r="F71" s="118" t="s">
        <v>654</v>
      </c>
      <c r="G71" s="118" t="s">
        <v>670</v>
      </c>
      <c r="H71" s="118">
        <v>236.37944632585129</v>
      </c>
      <c r="I71" s="118">
        <v>0</v>
      </c>
      <c r="J71" s="118">
        <v>82.449658443809184</v>
      </c>
      <c r="M71" s="134" t="s">
        <v>671</v>
      </c>
      <c r="N71" s="134">
        <f t="shared" si="4"/>
        <v>422.00518051377588</v>
      </c>
      <c r="O71" s="134">
        <f t="shared" si="4"/>
        <v>0</v>
      </c>
      <c r="P71" s="134">
        <f t="shared" si="4"/>
        <v>67.204251405787517</v>
      </c>
    </row>
    <row r="72" spans="1:16" x14ac:dyDescent="0.25">
      <c r="A72" s="118" t="s">
        <v>735</v>
      </c>
      <c r="B72" s="118" t="s">
        <v>669</v>
      </c>
      <c r="C72" s="118" t="s">
        <v>27</v>
      </c>
      <c r="D72" s="118" t="s">
        <v>86</v>
      </c>
      <c r="E72" s="118" t="s">
        <v>102</v>
      </c>
      <c r="F72" s="118" t="s">
        <v>654</v>
      </c>
      <c r="G72" s="118" t="s">
        <v>670</v>
      </c>
      <c r="H72" s="118">
        <v>204.67662267746564</v>
      </c>
      <c r="I72" s="118">
        <v>0</v>
      </c>
      <c r="J72" s="118">
        <v>62.731636971993758</v>
      </c>
      <c r="M72" s="134" t="s">
        <v>671</v>
      </c>
      <c r="N72" s="134">
        <f t="shared" si="4"/>
        <v>335.75995989136402</v>
      </c>
      <c r="O72" s="134">
        <f t="shared" si="4"/>
        <v>0</v>
      </c>
      <c r="P72" s="134">
        <f t="shared" si="4"/>
        <v>50.721416528852487</v>
      </c>
    </row>
    <row r="73" spans="1:16" x14ac:dyDescent="0.25">
      <c r="A73" s="118" t="s">
        <v>736</v>
      </c>
      <c r="B73" s="118" t="s">
        <v>669</v>
      </c>
      <c r="C73" s="118" t="s">
        <v>27</v>
      </c>
      <c r="D73" s="118" t="s">
        <v>86</v>
      </c>
      <c r="E73" s="118" t="s">
        <v>103</v>
      </c>
      <c r="F73" s="118" t="s">
        <v>654</v>
      </c>
      <c r="G73" s="118" t="s">
        <v>670</v>
      </c>
      <c r="H73" s="118">
        <v>214.73658412436995</v>
      </c>
      <c r="I73" s="118">
        <v>0</v>
      </c>
      <c r="J73" s="118">
        <v>47.202916473398453</v>
      </c>
      <c r="M73" s="134" t="s">
        <v>671</v>
      </c>
      <c r="N73" s="134">
        <f t="shared" si="4"/>
        <v>349.39400733117031</v>
      </c>
      <c r="O73" s="134">
        <f t="shared" si="4"/>
        <v>0</v>
      </c>
      <c r="P73" s="134">
        <f t="shared" si="4"/>
        <v>38.367461659562835</v>
      </c>
    </row>
    <row r="74" spans="1:16" x14ac:dyDescent="0.25">
      <c r="A74" s="118" t="s">
        <v>737</v>
      </c>
      <c r="B74" s="118" t="s">
        <v>669</v>
      </c>
      <c r="C74" s="118" t="s">
        <v>27</v>
      </c>
      <c r="D74" s="118" t="s">
        <v>86</v>
      </c>
      <c r="E74" s="118" t="s">
        <v>104</v>
      </c>
      <c r="F74" s="118" t="s">
        <v>654</v>
      </c>
      <c r="G74" s="118" t="s">
        <v>670</v>
      </c>
      <c r="H74" s="118">
        <v>201.69881745540974</v>
      </c>
      <c r="I74" s="118">
        <v>0</v>
      </c>
      <c r="J74" s="118">
        <v>47.885455519717887</v>
      </c>
      <c r="M74" s="134" t="s">
        <v>671</v>
      </c>
      <c r="N74" s="134">
        <f t="shared" si="4"/>
        <v>320.89436522294676</v>
      </c>
      <c r="O74" s="134">
        <f t="shared" si="4"/>
        <v>0</v>
      </c>
      <c r="P74" s="134">
        <f t="shared" si="4"/>
        <v>38.918727124353204</v>
      </c>
    </row>
    <row r="75" spans="1:16" x14ac:dyDescent="0.25">
      <c r="A75" s="118" t="s">
        <v>738</v>
      </c>
      <c r="B75" s="118" t="s">
        <v>669</v>
      </c>
      <c r="C75" s="118" t="s">
        <v>27</v>
      </c>
      <c r="D75" s="118" t="s">
        <v>86</v>
      </c>
      <c r="E75" s="118" t="s">
        <v>105</v>
      </c>
      <c r="F75" s="118" t="s">
        <v>654</v>
      </c>
      <c r="G75" s="118" t="s">
        <v>670</v>
      </c>
      <c r="H75" s="118">
        <v>209.16272575147693</v>
      </c>
      <c r="I75" s="118">
        <v>0</v>
      </c>
      <c r="J75" s="118">
        <v>60.703090000405474</v>
      </c>
      <c r="M75" s="134" t="s">
        <v>671</v>
      </c>
      <c r="N75" s="134">
        <f t="shared" si="4"/>
        <v>365.37707880727396</v>
      </c>
      <c r="O75" s="134">
        <f t="shared" si="4"/>
        <v>0</v>
      </c>
      <c r="P75" s="134">
        <f t="shared" si="4"/>
        <v>49.032486385898139</v>
      </c>
    </row>
    <row r="76" spans="1:16" x14ac:dyDescent="0.25">
      <c r="A76" s="118" t="s">
        <v>739</v>
      </c>
      <c r="B76" s="118" t="s">
        <v>669</v>
      </c>
      <c r="C76" s="118" t="s">
        <v>27</v>
      </c>
      <c r="D76" s="118" t="s">
        <v>86</v>
      </c>
      <c r="E76" s="118" t="s">
        <v>106</v>
      </c>
      <c r="F76" s="118" t="s">
        <v>654</v>
      </c>
      <c r="G76" s="118" t="s">
        <v>670</v>
      </c>
      <c r="H76" s="118">
        <v>213.24430781158893</v>
      </c>
      <c r="I76" s="118">
        <v>0</v>
      </c>
      <c r="J76" s="118">
        <v>50.607097154880023</v>
      </c>
      <c r="M76" s="134" t="s">
        <v>671</v>
      </c>
      <c r="N76" s="134">
        <f t="shared" si="4"/>
        <v>306.92904796766686</v>
      </c>
      <c r="O76" s="134">
        <f t="shared" si="4"/>
        <v>0</v>
      </c>
      <c r="P76" s="134">
        <f t="shared" si="4"/>
        <v>41.10246095872548</v>
      </c>
    </row>
    <row r="77" spans="1:16" x14ac:dyDescent="0.25">
      <c r="A77" s="118" t="s">
        <v>740</v>
      </c>
      <c r="B77" s="118" t="s">
        <v>669</v>
      </c>
      <c r="C77" s="118" t="s">
        <v>27</v>
      </c>
      <c r="D77" s="118" t="s">
        <v>86</v>
      </c>
      <c r="E77" s="118" t="s">
        <v>107</v>
      </c>
      <c r="F77" s="118" t="s">
        <v>654</v>
      </c>
      <c r="G77" s="118" t="s">
        <v>670</v>
      </c>
      <c r="H77" s="118">
        <v>200.52868146365441</v>
      </c>
      <c r="I77" s="118">
        <v>0</v>
      </c>
      <c r="J77" s="118">
        <v>49.790816067143851</v>
      </c>
      <c r="M77" s="134" t="s">
        <v>671</v>
      </c>
      <c r="N77" s="134">
        <f t="shared" si="4"/>
        <v>301.87503607978516</v>
      </c>
      <c r="O77" s="134">
        <f t="shared" si="4"/>
        <v>0</v>
      </c>
      <c r="P77" s="134">
        <f t="shared" si="4"/>
        <v>40.412067242480454</v>
      </c>
    </row>
    <row r="78" spans="1:16" x14ac:dyDescent="0.25">
      <c r="A78" s="118" t="s">
        <v>741</v>
      </c>
      <c r="B78" s="118" t="s">
        <v>669</v>
      </c>
      <c r="C78" s="118" t="s">
        <v>27</v>
      </c>
      <c r="D78" s="118" t="s">
        <v>86</v>
      </c>
      <c r="E78" s="118" t="s">
        <v>108</v>
      </c>
      <c r="F78" s="118" t="s">
        <v>654</v>
      </c>
      <c r="G78" s="118" t="s">
        <v>670</v>
      </c>
      <c r="H78" s="118">
        <v>204.77526777849573</v>
      </c>
      <c r="I78" s="118">
        <v>0</v>
      </c>
      <c r="J78" s="118">
        <v>46.234958971723692</v>
      </c>
      <c r="M78" s="134" t="s">
        <v>671</v>
      </c>
      <c r="N78" s="134">
        <f t="shared" si="4"/>
        <v>292.90737423355267</v>
      </c>
      <c r="O78" s="134">
        <f t="shared" si="4"/>
        <v>0</v>
      </c>
      <c r="P78" s="134">
        <f t="shared" si="4"/>
        <v>37.565785875250455</v>
      </c>
    </row>
    <row r="79" spans="1:16" x14ac:dyDescent="0.25">
      <c r="A79" s="118" t="s">
        <v>742</v>
      </c>
      <c r="B79" s="118" t="s">
        <v>669</v>
      </c>
      <c r="C79" s="118" t="s">
        <v>27</v>
      </c>
      <c r="D79" s="118" t="s">
        <v>86</v>
      </c>
      <c r="E79" s="118" t="s">
        <v>109</v>
      </c>
      <c r="F79" s="118" t="s">
        <v>654</v>
      </c>
      <c r="G79" s="118" t="s">
        <v>670</v>
      </c>
      <c r="H79" s="118">
        <v>220.72818269797841</v>
      </c>
      <c r="I79" s="118">
        <v>0</v>
      </c>
      <c r="J79" s="118">
        <v>85.067993917803236</v>
      </c>
      <c r="M79" s="134" t="s">
        <v>671</v>
      </c>
      <c r="N79" s="134">
        <f t="shared" si="4"/>
        <v>403.69899139886184</v>
      </c>
      <c r="O79" s="134">
        <f t="shared" si="4"/>
        <v>0</v>
      </c>
      <c r="P79" s="134">
        <f t="shared" si="4"/>
        <v>70.039105655826134</v>
      </c>
    </row>
    <row r="80" spans="1:16" x14ac:dyDescent="0.25">
      <c r="A80" s="118" t="s">
        <v>743</v>
      </c>
      <c r="B80" s="118" t="s">
        <v>669</v>
      </c>
      <c r="C80" s="118" t="s">
        <v>27</v>
      </c>
      <c r="D80" s="118" t="s">
        <v>10</v>
      </c>
      <c r="E80" s="118" t="s">
        <v>101</v>
      </c>
      <c r="F80" s="118" t="s">
        <v>654</v>
      </c>
      <c r="G80" s="118" t="s">
        <v>670</v>
      </c>
      <c r="H80" s="118">
        <v>223.44532231977183</v>
      </c>
      <c r="I80" s="118">
        <v>0</v>
      </c>
      <c r="J80" s="118">
        <v>75.079179913211775</v>
      </c>
      <c r="M80" s="134" t="s">
        <v>671</v>
      </c>
      <c r="N80" s="134">
        <f t="shared" si="4"/>
        <v>329.74265490589937</v>
      </c>
      <c r="O80" s="134">
        <f t="shared" si="4"/>
        <v>0</v>
      </c>
      <c r="P80" s="134">
        <f t="shared" si="4"/>
        <v>64.476501583759642</v>
      </c>
    </row>
    <row r="81" spans="1:16" x14ac:dyDescent="0.25">
      <c r="A81" s="118" t="s">
        <v>744</v>
      </c>
      <c r="B81" s="118" t="s">
        <v>669</v>
      </c>
      <c r="C81" s="118" t="s">
        <v>27</v>
      </c>
      <c r="D81" s="118" t="s">
        <v>10</v>
      </c>
      <c r="E81" s="118" t="s">
        <v>102</v>
      </c>
      <c r="F81" s="118" t="s">
        <v>654</v>
      </c>
      <c r="G81" s="118" t="s">
        <v>670</v>
      </c>
      <c r="H81" s="118">
        <v>208.98835482159035</v>
      </c>
      <c r="I81" s="118">
        <v>0</v>
      </c>
      <c r="J81" s="118">
        <v>63.647694741541372</v>
      </c>
      <c r="M81" s="134" t="s">
        <v>671</v>
      </c>
      <c r="N81" s="134">
        <f t="shared" si="4"/>
        <v>263.16313670273809</v>
      </c>
      <c r="O81" s="134">
        <f t="shared" si="4"/>
        <v>0</v>
      </c>
      <c r="P81" s="134">
        <f t="shared" si="4"/>
        <v>50.635321101611964</v>
      </c>
    </row>
    <row r="82" spans="1:16" x14ac:dyDescent="0.25">
      <c r="A82" s="118" t="s">
        <v>745</v>
      </c>
      <c r="B82" s="118" t="s">
        <v>669</v>
      </c>
      <c r="C82" s="118" t="s">
        <v>27</v>
      </c>
      <c r="D82" s="118" t="s">
        <v>10</v>
      </c>
      <c r="E82" s="118" t="s">
        <v>103</v>
      </c>
      <c r="F82" s="118" t="s">
        <v>654</v>
      </c>
      <c r="G82" s="118" t="s">
        <v>670</v>
      </c>
      <c r="H82" s="118">
        <v>189.15738538478686</v>
      </c>
      <c r="I82" s="118">
        <v>0</v>
      </c>
      <c r="J82" s="118">
        <v>42.840602607519806</v>
      </c>
      <c r="M82" s="134" t="s">
        <v>671</v>
      </c>
      <c r="N82" s="134">
        <f t="shared" si="4"/>
        <v>234.0178970071473</v>
      </c>
      <c r="O82" s="134">
        <f t="shared" si="4"/>
        <v>0</v>
      </c>
      <c r="P82" s="134">
        <f t="shared" si="4"/>
        <v>34.645358263831326</v>
      </c>
    </row>
    <row r="83" spans="1:16" x14ac:dyDescent="0.25">
      <c r="A83" s="118" t="s">
        <v>746</v>
      </c>
      <c r="B83" s="118" t="s">
        <v>669</v>
      </c>
      <c r="C83" s="118" t="s">
        <v>27</v>
      </c>
      <c r="D83" s="118" t="s">
        <v>10</v>
      </c>
      <c r="E83" s="118" t="s">
        <v>104</v>
      </c>
      <c r="F83" s="118" t="s">
        <v>654</v>
      </c>
      <c r="G83" s="118" t="s">
        <v>670</v>
      </c>
      <c r="H83" s="118">
        <v>202.19567813474885</v>
      </c>
      <c r="I83" s="118">
        <v>0</v>
      </c>
      <c r="J83" s="118">
        <v>49.064579690841541</v>
      </c>
      <c r="M83" s="134" t="s">
        <v>671</v>
      </c>
      <c r="N83" s="134">
        <f t="shared" si="4"/>
        <v>249.40205699294751</v>
      </c>
      <c r="O83" s="134">
        <f t="shared" si="4"/>
        <v>0</v>
      </c>
      <c r="P83" s="134">
        <f t="shared" si="4"/>
        <v>39.120486134639783</v>
      </c>
    </row>
    <row r="84" spans="1:16" x14ac:dyDescent="0.25">
      <c r="A84" s="118" t="s">
        <v>747</v>
      </c>
      <c r="B84" s="118" t="s">
        <v>669</v>
      </c>
      <c r="C84" s="118" t="s">
        <v>27</v>
      </c>
      <c r="D84" s="118" t="s">
        <v>10</v>
      </c>
      <c r="E84" s="118" t="s">
        <v>105</v>
      </c>
      <c r="F84" s="118" t="s">
        <v>654</v>
      </c>
      <c r="G84" s="118" t="s">
        <v>670</v>
      </c>
      <c r="H84" s="118">
        <v>189.7885618092152</v>
      </c>
      <c r="I84" s="118">
        <v>0</v>
      </c>
      <c r="J84" s="118">
        <v>56.45519297837604</v>
      </c>
      <c r="M84" s="134" t="s">
        <v>671</v>
      </c>
      <c r="N84" s="134">
        <f t="shared" si="4"/>
        <v>258.05898949889377</v>
      </c>
      <c r="O84" s="134">
        <f t="shared" si="4"/>
        <v>0</v>
      </c>
      <c r="P84" s="134">
        <f t="shared" si="4"/>
        <v>47.090137739287862</v>
      </c>
    </row>
    <row r="85" spans="1:16" x14ac:dyDescent="0.25">
      <c r="A85" s="118" t="s">
        <v>748</v>
      </c>
      <c r="B85" s="118" t="s">
        <v>669</v>
      </c>
      <c r="C85" s="118" t="s">
        <v>27</v>
      </c>
      <c r="D85" s="118" t="s">
        <v>10</v>
      </c>
      <c r="E85" s="118" t="s">
        <v>106</v>
      </c>
      <c r="F85" s="118" t="s">
        <v>654</v>
      </c>
      <c r="G85" s="118" t="s">
        <v>670</v>
      </c>
      <c r="H85" s="118">
        <v>238.83046274462291</v>
      </c>
      <c r="I85" s="118">
        <v>0</v>
      </c>
      <c r="J85" s="118">
        <v>48.103349529359306</v>
      </c>
      <c r="M85" s="134" t="s">
        <v>671</v>
      </c>
      <c r="N85" s="134">
        <f t="shared" si="4"/>
        <v>276.22006983283723</v>
      </c>
      <c r="O85" s="134">
        <f t="shared" si="4"/>
        <v>0</v>
      </c>
      <c r="P85" s="134">
        <f t="shared" si="4"/>
        <v>38.471544879441105</v>
      </c>
    </row>
    <row r="86" spans="1:16" x14ac:dyDescent="0.25">
      <c r="A86" s="118" t="s">
        <v>749</v>
      </c>
      <c r="B86" s="118" t="s">
        <v>669</v>
      </c>
      <c r="C86" s="118" t="s">
        <v>27</v>
      </c>
      <c r="D86" s="118" t="s">
        <v>10</v>
      </c>
      <c r="E86" s="118" t="s">
        <v>107</v>
      </c>
      <c r="F86" s="118" t="s">
        <v>654</v>
      </c>
      <c r="G86" s="118" t="s">
        <v>670</v>
      </c>
      <c r="H86" s="118">
        <v>211.77479752831397</v>
      </c>
      <c r="I86" s="118">
        <v>0</v>
      </c>
      <c r="J86" s="118">
        <v>47.523986760538783</v>
      </c>
      <c r="M86" s="134" t="s">
        <v>671</v>
      </c>
      <c r="N86" s="134">
        <f t="shared" si="4"/>
        <v>249.68476438355276</v>
      </c>
      <c r="O86" s="134">
        <f t="shared" si="4"/>
        <v>0</v>
      </c>
      <c r="P86" s="134">
        <f t="shared" si="4"/>
        <v>37.89846173397607</v>
      </c>
    </row>
    <row r="87" spans="1:16" x14ac:dyDescent="0.25">
      <c r="A87" s="118" t="s">
        <v>750</v>
      </c>
      <c r="B87" s="118" t="s">
        <v>669</v>
      </c>
      <c r="C87" s="118" t="s">
        <v>27</v>
      </c>
      <c r="D87" s="118" t="s">
        <v>10</v>
      </c>
      <c r="E87" s="118" t="s">
        <v>108</v>
      </c>
      <c r="F87" s="118" t="s">
        <v>654</v>
      </c>
      <c r="G87" s="118" t="s">
        <v>670</v>
      </c>
      <c r="H87" s="118">
        <v>229.27913206231844</v>
      </c>
      <c r="I87" s="118">
        <v>0</v>
      </c>
      <c r="J87" s="118">
        <v>42.185016457508681</v>
      </c>
      <c r="M87" s="134" t="s">
        <v>671</v>
      </c>
      <c r="N87" s="134">
        <f t="shared" si="4"/>
        <v>264.93245235805693</v>
      </c>
      <c r="O87" s="134">
        <f t="shared" si="4"/>
        <v>0</v>
      </c>
      <c r="P87" s="134">
        <f t="shared" si="4"/>
        <v>33.69443090210072</v>
      </c>
    </row>
    <row r="88" spans="1:16" x14ac:dyDescent="0.25">
      <c r="A88" s="118" t="s">
        <v>751</v>
      </c>
      <c r="B88" s="118" t="s">
        <v>669</v>
      </c>
      <c r="C88" s="118" t="s">
        <v>27</v>
      </c>
      <c r="D88" s="118" t="s">
        <v>10</v>
      </c>
      <c r="E88" s="118" t="s">
        <v>109</v>
      </c>
      <c r="F88" s="118" t="s">
        <v>654</v>
      </c>
      <c r="G88" s="118" t="s">
        <v>670</v>
      </c>
      <c r="H88" s="118">
        <v>220.2245593006823</v>
      </c>
      <c r="I88" s="118">
        <v>0</v>
      </c>
      <c r="J88" s="118">
        <v>75.21410573419513</v>
      </c>
      <c r="M88" s="134" t="s">
        <v>671</v>
      </c>
      <c r="N88" s="134">
        <f t="shared" si="4"/>
        <v>323.17748443888036</v>
      </c>
      <c r="O88" s="134">
        <f t="shared" si="4"/>
        <v>0</v>
      </c>
      <c r="P88" s="134">
        <f t="shared" si="4"/>
        <v>63.653454683485286</v>
      </c>
    </row>
    <row r="89" spans="1:16" x14ac:dyDescent="0.25">
      <c r="A89" s="118" t="s">
        <v>752</v>
      </c>
      <c r="B89" s="118" t="s">
        <v>669</v>
      </c>
      <c r="C89" s="118" t="s">
        <v>27</v>
      </c>
      <c r="D89" s="118" t="s">
        <v>9</v>
      </c>
      <c r="E89" s="118" t="s">
        <v>101</v>
      </c>
      <c r="F89" s="118" t="s">
        <v>654</v>
      </c>
      <c r="G89" s="118" t="s">
        <v>670</v>
      </c>
      <c r="H89" s="118">
        <v>105.7647487000464</v>
      </c>
      <c r="I89" s="118">
        <v>0</v>
      </c>
      <c r="J89" s="118">
        <v>34.081732218311245</v>
      </c>
      <c r="M89" s="134" t="s">
        <v>671</v>
      </c>
      <c r="N89" s="134">
        <f t="shared" si="4"/>
        <v>186.11667989702548</v>
      </c>
      <c r="O89" s="134">
        <f t="shared" si="4"/>
        <v>0</v>
      </c>
      <c r="P89" s="134">
        <f t="shared" si="4"/>
        <v>27.874349313736211</v>
      </c>
    </row>
    <row r="90" spans="1:16" x14ac:dyDescent="0.25">
      <c r="A90" s="118" t="s">
        <v>753</v>
      </c>
      <c r="B90" s="118" t="s">
        <v>669</v>
      </c>
      <c r="C90" s="118" t="s">
        <v>27</v>
      </c>
      <c r="D90" s="118" t="s">
        <v>9</v>
      </c>
      <c r="E90" s="118" t="s">
        <v>102</v>
      </c>
      <c r="F90" s="118" t="s">
        <v>654</v>
      </c>
      <c r="G90" s="118" t="s">
        <v>670</v>
      </c>
      <c r="H90" s="118">
        <v>130.28635897979947</v>
      </c>
      <c r="I90" s="118">
        <v>0</v>
      </c>
      <c r="J90" s="118">
        <v>28.766793870041546</v>
      </c>
      <c r="M90" s="134" t="s">
        <v>671</v>
      </c>
      <c r="N90" s="134">
        <f t="shared" si="4"/>
        <v>189.16663711218558</v>
      </c>
      <c r="O90" s="134">
        <f t="shared" si="4"/>
        <v>0</v>
      </c>
      <c r="P90" s="134">
        <f t="shared" si="4"/>
        <v>22.907723082938929</v>
      </c>
    </row>
    <row r="91" spans="1:16" x14ac:dyDescent="0.25">
      <c r="A91" s="118" t="s">
        <v>754</v>
      </c>
      <c r="B91" s="118" t="s">
        <v>669</v>
      </c>
      <c r="C91" s="118" t="s">
        <v>27</v>
      </c>
      <c r="D91" s="118" t="s">
        <v>9</v>
      </c>
      <c r="E91" s="118" t="s">
        <v>103</v>
      </c>
      <c r="F91" s="118" t="s">
        <v>654</v>
      </c>
      <c r="G91" s="118" t="s">
        <v>670</v>
      </c>
      <c r="H91" s="118">
        <v>118.84468417426604</v>
      </c>
      <c r="I91" s="118">
        <v>0</v>
      </c>
      <c r="J91" s="118">
        <v>20.177092711431875</v>
      </c>
      <c r="M91" s="134" t="s">
        <v>671</v>
      </c>
      <c r="N91" s="134">
        <f t="shared" si="4"/>
        <v>178.82813053875896</v>
      </c>
      <c r="O91" s="134">
        <f t="shared" si="4"/>
        <v>0</v>
      </c>
      <c r="P91" s="134">
        <f t="shared" si="4"/>
        <v>16.277340778956614</v>
      </c>
    </row>
    <row r="92" spans="1:16" x14ac:dyDescent="0.25">
      <c r="A92" s="118" t="s">
        <v>755</v>
      </c>
      <c r="B92" s="118" t="s">
        <v>669</v>
      </c>
      <c r="C92" s="118" t="s">
        <v>27</v>
      </c>
      <c r="D92" s="118" t="s">
        <v>9</v>
      </c>
      <c r="E92" s="118" t="s">
        <v>104</v>
      </c>
      <c r="F92" s="118" t="s">
        <v>654</v>
      </c>
      <c r="G92" s="118" t="s">
        <v>670</v>
      </c>
      <c r="H92" s="118">
        <v>135.38581369360136</v>
      </c>
      <c r="I92" s="118">
        <v>0</v>
      </c>
      <c r="J92" s="118">
        <v>24.732611118845067</v>
      </c>
      <c r="M92" s="134" t="s">
        <v>671</v>
      </c>
      <c r="N92" s="134">
        <f t="shared" si="4"/>
        <v>197.56479381127684</v>
      </c>
      <c r="O92" s="134">
        <f t="shared" si="4"/>
        <v>0</v>
      </c>
      <c r="P92" s="134">
        <f t="shared" si="4"/>
        <v>19.772618780265937</v>
      </c>
    </row>
    <row r="93" spans="1:16" x14ac:dyDescent="0.25">
      <c r="A93" s="118" t="s">
        <v>756</v>
      </c>
      <c r="B93" s="118" t="s">
        <v>669</v>
      </c>
      <c r="C93" s="118" t="s">
        <v>27</v>
      </c>
      <c r="D93" s="118" t="s">
        <v>9</v>
      </c>
      <c r="E93" s="118" t="s">
        <v>105</v>
      </c>
      <c r="F93" s="118" t="s">
        <v>654</v>
      </c>
      <c r="G93" s="118" t="s">
        <v>670</v>
      </c>
      <c r="H93" s="118">
        <v>116.74335807282326</v>
      </c>
      <c r="I93" s="118">
        <v>0</v>
      </c>
      <c r="J93" s="118">
        <v>27.081117995044565</v>
      </c>
      <c r="M93" s="134" t="s">
        <v>671</v>
      </c>
      <c r="N93" s="134">
        <f t="shared" si="4"/>
        <v>187.88703873218356</v>
      </c>
      <c r="O93" s="134">
        <f t="shared" si="4"/>
        <v>0</v>
      </c>
      <c r="P93" s="134">
        <f t="shared" si="4"/>
        <v>21.781192213291874</v>
      </c>
    </row>
    <row r="94" spans="1:16" x14ac:dyDescent="0.25">
      <c r="A94" s="118" t="s">
        <v>757</v>
      </c>
      <c r="B94" s="118" t="s">
        <v>669</v>
      </c>
      <c r="C94" s="118" t="s">
        <v>27</v>
      </c>
      <c r="D94" s="118" t="s">
        <v>9</v>
      </c>
      <c r="E94" s="118" t="s">
        <v>106</v>
      </c>
      <c r="F94" s="118" t="s">
        <v>654</v>
      </c>
      <c r="G94" s="118" t="s">
        <v>670</v>
      </c>
      <c r="H94" s="118">
        <v>165.2025773420587</v>
      </c>
      <c r="I94" s="118">
        <v>0</v>
      </c>
      <c r="J94" s="118">
        <v>21.499133660815943</v>
      </c>
      <c r="M94" s="134" t="s">
        <v>671</v>
      </c>
      <c r="N94" s="134">
        <f t="shared" si="4"/>
        <v>211.55012805057206</v>
      </c>
      <c r="O94" s="134">
        <f t="shared" si="4"/>
        <v>0</v>
      </c>
      <c r="P94" s="134">
        <f t="shared" si="4"/>
        <v>17.21187926734515</v>
      </c>
    </row>
    <row r="95" spans="1:16" x14ac:dyDescent="0.25">
      <c r="A95" s="118" t="s">
        <v>758</v>
      </c>
      <c r="B95" s="118" t="s">
        <v>669</v>
      </c>
      <c r="C95" s="118" t="s">
        <v>27</v>
      </c>
      <c r="D95" s="118" t="s">
        <v>9</v>
      </c>
      <c r="E95" s="118" t="s">
        <v>107</v>
      </c>
      <c r="F95" s="118" t="s">
        <v>654</v>
      </c>
      <c r="G95" s="118" t="s">
        <v>670</v>
      </c>
      <c r="H95" s="118">
        <v>139.34306962407351</v>
      </c>
      <c r="I95" s="118">
        <v>0</v>
      </c>
      <c r="J95" s="118">
        <v>21.826930173065449</v>
      </c>
      <c r="M95" s="134" t="s">
        <v>671</v>
      </c>
      <c r="N95" s="134">
        <f t="shared" si="4"/>
        <v>188.71718642817169</v>
      </c>
      <c r="O95" s="134">
        <f t="shared" si="4"/>
        <v>0</v>
      </c>
      <c r="P95" s="134">
        <f t="shared" si="4"/>
        <v>17.417405576892804</v>
      </c>
    </row>
    <row r="96" spans="1:16" x14ac:dyDescent="0.25">
      <c r="A96" s="118" t="s">
        <v>759</v>
      </c>
      <c r="B96" s="118" t="s">
        <v>669</v>
      </c>
      <c r="C96" s="118" t="s">
        <v>27</v>
      </c>
      <c r="D96" s="118" t="s">
        <v>9</v>
      </c>
      <c r="E96" s="118" t="s">
        <v>108</v>
      </c>
      <c r="F96" s="118" t="s">
        <v>654</v>
      </c>
      <c r="G96" s="118" t="s">
        <v>670</v>
      </c>
      <c r="H96" s="118">
        <v>163.00428875747576</v>
      </c>
      <c r="I96" s="118">
        <v>0</v>
      </c>
      <c r="J96" s="118">
        <v>19.374226020415229</v>
      </c>
      <c r="M96" s="134" t="s">
        <v>671</v>
      </c>
      <c r="N96" s="134">
        <f t="shared" si="4"/>
        <v>207.69318340051484</v>
      </c>
      <c r="O96" s="134">
        <f t="shared" si="4"/>
        <v>0</v>
      </c>
      <c r="P96" s="134">
        <f t="shared" si="4"/>
        <v>15.489871200133926</v>
      </c>
    </row>
    <row r="97" spans="1:16" x14ac:dyDescent="0.25">
      <c r="A97" s="118" t="s">
        <v>760</v>
      </c>
      <c r="B97" s="118" t="s">
        <v>669</v>
      </c>
      <c r="C97" s="118" t="s">
        <v>27</v>
      </c>
      <c r="D97" s="118" t="s">
        <v>9</v>
      </c>
      <c r="E97" s="118" t="s">
        <v>109</v>
      </c>
      <c r="F97" s="118" t="s">
        <v>654</v>
      </c>
      <c r="G97" s="118" t="s">
        <v>670</v>
      </c>
      <c r="H97" s="118">
        <v>134.98273005653428</v>
      </c>
      <c r="I97" s="118">
        <v>0</v>
      </c>
      <c r="J97" s="118">
        <v>29.812695157880498</v>
      </c>
      <c r="M97" s="134" t="s">
        <v>671</v>
      </c>
      <c r="N97" s="134">
        <f t="shared" si="4"/>
        <v>191.64744411870157</v>
      </c>
      <c r="O97" s="134">
        <f t="shared" si="4"/>
        <v>0</v>
      </c>
      <c r="P97" s="134">
        <f t="shared" si="4"/>
        <v>24.071207313727591</v>
      </c>
    </row>
    <row r="98" spans="1:16" x14ac:dyDescent="0.25">
      <c r="A98" s="118" t="s">
        <v>761</v>
      </c>
      <c r="B98" s="118" t="s">
        <v>669</v>
      </c>
      <c r="C98" s="118" t="s">
        <v>27</v>
      </c>
      <c r="D98" s="118" t="s">
        <v>90</v>
      </c>
      <c r="E98" s="118" t="s">
        <v>101</v>
      </c>
      <c r="F98" s="118" t="s">
        <v>654</v>
      </c>
      <c r="G98" s="118" t="s">
        <v>670</v>
      </c>
      <c r="H98" s="118">
        <v>141.92872383771083</v>
      </c>
      <c r="I98" s="118">
        <v>0</v>
      </c>
      <c r="J98" s="118">
        <v>86.548259323590926</v>
      </c>
      <c r="M98" s="134" t="s">
        <v>671</v>
      </c>
      <c r="N98" s="134">
        <f t="shared" si="4"/>
        <v>254.87222874202411</v>
      </c>
      <c r="O98" s="134">
        <f t="shared" si="4"/>
        <v>0</v>
      </c>
      <c r="P98" s="134">
        <f t="shared" si="4"/>
        <v>76.391728156687051</v>
      </c>
    </row>
    <row r="99" spans="1:16" x14ac:dyDescent="0.25">
      <c r="A99" s="118" t="s">
        <v>762</v>
      </c>
      <c r="B99" s="118" t="s">
        <v>669</v>
      </c>
      <c r="C99" s="118" t="s">
        <v>27</v>
      </c>
      <c r="D99" s="118" t="s">
        <v>90</v>
      </c>
      <c r="E99" s="118" t="s">
        <v>102</v>
      </c>
      <c r="F99" s="118" t="s">
        <v>654</v>
      </c>
      <c r="G99" s="118" t="s">
        <v>670</v>
      </c>
      <c r="H99" s="118">
        <v>55.759785475350021</v>
      </c>
      <c r="I99" s="118">
        <v>0</v>
      </c>
      <c r="J99" s="118">
        <v>58.183803336041485</v>
      </c>
      <c r="M99" s="134" t="s">
        <v>671</v>
      </c>
      <c r="N99" s="134">
        <f t="shared" si="4"/>
        <v>153.43091742021494</v>
      </c>
      <c r="O99" s="134">
        <f t="shared" si="4"/>
        <v>0</v>
      </c>
      <c r="P99" s="134">
        <f t="shared" si="4"/>
        <v>49.585727518260754</v>
      </c>
    </row>
    <row r="100" spans="1:16" x14ac:dyDescent="0.25">
      <c r="A100" s="118" t="s">
        <v>763</v>
      </c>
      <c r="B100" s="118" t="s">
        <v>669</v>
      </c>
      <c r="C100" s="118" t="s">
        <v>27</v>
      </c>
      <c r="D100" s="118" t="s">
        <v>90</v>
      </c>
      <c r="E100" s="118" t="s">
        <v>103</v>
      </c>
      <c r="F100" s="118" t="s">
        <v>654</v>
      </c>
      <c r="G100" s="118" t="s">
        <v>670</v>
      </c>
      <c r="H100" s="118">
        <v>68.583798306513145</v>
      </c>
      <c r="I100" s="118">
        <v>0</v>
      </c>
      <c r="J100" s="118">
        <v>48.655542782876047</v>
      </c>
      <c r="M100" s="134" t="s">
        <v>671</v>
      </c>
      <c r="N100" s="134">
        <f t="shared" si="4"/>
        <v>174.81355297761556</v>
      </c>
      <c r="O100" s="134">
        <f t="shared" si="4"/>
        <v>0</v>
      </c>
      <c r="P100" s="134">
        <f t="shared" si="4"/>
        <v>42.804551230701307</v>
      </c>
    </row>
    <row r="101" spans="1:16" x14ac:dyDescent="0.25">
      <c r="A101" s="118" t="s">
        <v>764</v>
      </c>
      <c r="B101" s="118" t="s">
        <v>669</v>
      </c>
      <c r="C101" s="118" t="s">
        <v>27</v>
      </c>
      <c r="D101" s="118" t="s">
        <v>90</v>
      </c>
      <c r="E101" s="118" t="s">
        <v>104</v>
      </c>
      <c r="F101" s="118" t="s">
        <v>654</v>
      </c>
      <c r="G101" s="118" t="s">
        <v>670</v>
      </c>
      <c r="H101" s="118">
        <v>60.239025601005388</v>
      </c>
      <c r="I101" s="118">
        <v>0</v>
      </c>
      <c r="J101" s="118">
        <v>46.701101622242078</v>
      </c>
      <c r="M101" s="134" t="s">
        <v>671</v>
      </c>
      <c r="N101" s="134">
        <f t="shared" si="4"/>
        <v>154.89371543623702</v>
      </c>
      <c r="O101" s="134">
        <f t="shared" si="4"/>
        <v>0</v>
      </c>
      <c r="P101" s="134">
        <f t="shared" si="4"/>
        <v>39.74538758413123</v>
      </c>
    </row>
    <row r="102" spans="1:16" x14ac:dyDescent="0.25">
      <c r="A102" s="118" t="s">
        <v>765</v>
      </c>
      <c r="B102" s="118" t="s">
        <v>669</v>
      </c>
      <c r="C102" s="118" t="s">
        <v>27</v>
      </c>
      <c r="D102" s="118" t="s">
        <v>90</v>
      </c>
      <c r="E102" s="118" t="s">
        <v>105</v>
      </c>
      <c r="F102" s="118" t="s">
        <v>654</v>
      </c>
      <c r="G102" s="118" t="s">
        <v>670</v>
      </c>
      <c r="H102" s="118">
        <v>40.921334877725215</v>
      </c>
      <c r="I102" s="118">
        <v>0</v>
      </c>
      <c r="J102" s="118">
        <v>58.964438112531177</v>
      </c>
      <c r="M102" s="134" t="s">
        <v>671</v>
      </c>
      <c r="N102" s="134">
        <f t="shared" si="4"/>
        <v>153.31918288369758</v>
      </c>
      <c r="O102" s="134">
        <f t="shared" si="4"/>
        <v>0</v>
      </c>
      <c r="P102" s="134">
        <f t="shared" si="4"/>
        <v>51.704337468529474</v>
      </c>
    </row>
    <row r="103" spans="1:16" x14ac:dyDescent="0.25">
      <c r="A103" s="118" t="s">
        <v>766</v>
      </c>
      <c r="B103" s="118" t="s">
        <v>669</v>
      </c>
      <c r="C103" s="118" t="s">
        <v>27</v>
      </c>
      <c r="D103" s="118" t="s">
        <v>90</v>
      </c>
      <c r="E103" s="118" t="s">
        <v>106</v>
      </c>
      <c r="F103" s="118" t="s">
        <v>654</v>
      </c>
      <c r="G103" s="118" t="s">
        <v>670</v>
      </c>
      <c r="H103" s="118">
        <v>143.84467224337297</v>
      </c>
      <c r="I103" s="118">
        <v>0</v>
      </c>
      <c r="J103" s="118">
        <v>46.932534255255739</v>
      </c>
      <c r="M103" s="134" t="s">
        <v>671</v>
      </c>
      <c r="N103" s="134">
        <f t="shared" si="4"/>
        <v>206.43283356329485</v>
      </c>
      <c r="O103" s="134">
        <f t="shared" si="4"/>
        <v>0</v>
      </c>
      <c r="P103" s="134">
        <f t="shared" si="4"/>
        <v>39.217651536726237</v>
      </c>
    </row>
    <row r="104" spans="1:16" x14ac:dyDescent="0.25">
      <c r="A104" s="118" t="s">
        <v>767</v>
      </c>
      <c r="B104" s="118" t="s">
        <v>669</v>
      </c>
      <c r="C104" s="118" t="s">
        <v>27</v>
      </c>
      <c r="D104" s="118" t="s">
        <v>90</v>
      </c>
      <c r="E104" s="118" t="s">
        <v>107</v>
      </c>
      <c r="F104" s="118" t="s">
        <v>654</v>
      </c>
      <c r="G104" s="118" t="s">
        <v>670</v>
      </c>
      <c r="H104" s="118">
        <v>91.514192511354025</v>
      </c>
      <c r="I104" s="118">
        <v>0</v>
      </c>
      <c r="J104" s="118">
        <v>45.62534495671575</v>
      </c>
      <c r="M104" s="134" t="s">
        <v>671</v>
      </c>
      <c r="N104" s="134">
        <f t="shared" si="4"/>
        <v>165.39686932434378</v>
      </c>
      <c r="O104" s="134">
        <f t="shared" si="4"/>
        <v>0</v>
      </c>
      <c r="P104" s="134">
        <f t="shared" si="4"/>
        <v>38.27653397932685</v>
      </c>
    </row>
    <row r="105" spans="1:16" x14ac:dyDescent="0.25">
      <c r="A105" s="118" t="s">
        <v>768</v>
      </c>
      <c r="B105" s="118" t="s">
        <v>669</v>
      </c>
      <c r="C105" s="118" t="s">
        <v>27</v>
      </c>
      <c r="D105" s="118" t="s">
        <v>90</v>
      </c>
      <c r="E105" s="118" t="s">
        <v>108</v>
      </c>
      <c r="F105" s="118" t="s">
        <v>654</v>
      </c>
      <c r="G105" s="118" t="s">
        <v>670</v>
      </c>
      <c r="H105" s="118">
        <v>135.83612368439088</v>
      </c>
      <c r="I105" s="118">
        <v>0</v>
      </c>
      <c r="J105" s="118">
        <v>41.591884887557285</v>
      </c>
      <c r="M105" s="134" t="s">
        <v>671</v>
      </c>
      <c r="N105" s="134">
        <f t="shared" si="4"/>
        <v>199.71522982611964</v>
      </c>
      <c r="O105" s="134">
        <f t="shared" si="4"/>
        <v>0</v>
      </c>
      <c r="P105" s="134">
        <f t="shared" si="4"/>
        <v>34.835808578698504</v>
      </c>
    </row>
    <row r="106" spans="1:16" x14ac:dyDescent="0.25">
      <c r="A106" s="118" t="s">
        <v>769</v>
      </c>
      <c r="B106" s="118" t="s">
        <v>669</v>
      </c>
      <c r="C106" s="118" t="s">
        <v>27</v>
      </c>
      <c r="D106" s="118" t="s">
        <v>90</v>
      </c>
      <c r="E106" s="118" t="s">
        <v>109</v>
      </c>
      <c r="F106" s="118" t="s">
        <v>654</v>
      </c>
      <c r="G106" s="118" t="s">
        <v>670</v>
      </c>
      <c r="H106" s="118">
        <v>150.70789263581756</v>
      </c>
      <c r="I106" s="118">
        <v>0</v>
      </c>
      <c r="J106" s="118">
        <v>75.92760972901803</v>
      </c>
      <c r="M106" s="134" t="s">
        <v>671</v>
      </c>
      <c r="N106" s="134">
        <f t="shared" si="4"/>
        <v>262.67080676905698</v>
      </c>
      <c r="O106" s="134">
        <f t="shared" si="4"/>
        <v>0</v>
      </c>
      <c r="P106" s="134">
        <f t="shared" si="4"/>
        <v>64.107679442316879</v>
      </c>
    </row>
    <row r="107" spans="1:16" x14ac:dyDescent="0.25">
      <c r="A107" s="118" t="s">
        <v>770</v>
      </c>
      <c r="B107" s="118" t="s">
        <v>669</v>
      </c>
      <c r="C107" s="118" t="s">
        <v>27</v>
      </c>
      <c r="D107" s="118" t="s">
        <v>92</v>
      </c>
      <c r="E107" s="118" t="s">
        <v>101</v>
      </c>
      <c r="F107" s="118" t="s">
        <v>654</v>
      </c>
      <c r="G107" s="118" t="s">
        <v>670</v>
      </c>
      <c r="H107" s="118">
        <v>133.96249188285864</v>
      </c>
      <c r="I107" s="118">
        <v>0</v>
      </c>
      <c r="J107" s="118">
        <v>56.904635685122564</v>
      </c>
      <c r="M107" s="134" t="s">
        <v>671</v>
      </c>
      <c r="N107" s="134">
        <f t="shared" si="4"/>
        <v>264.33237407177955</v>
      </c>
      <c r="O107" s="134">
        <f t="shared" si="4"/>
        <v>0</v>
      </c>
      <c r="P107" s="134">
        <f t="shared" si="4"/>
        <v>48.329494922586029</v>
      </c>
    </row>
    <row r="108" spans="1:16" x14ac:dyDescent="0.25">
      <c r="A108" s="118" t="s">
        <v>771</v>
      </c>
      <c r="B108" s="118" t="s">
        <v>669</v>
      </c>
      <c r="C108" s="118" t="s">
        <v>27</v>
      </c>
      <c r="D108" s="118" t="s">
        <v>92</v>
      </c>
      <c r="E108" s="118" t="s">
        <v>102</v>
      </c>
      <c r="F108" s="118" t="s">
        <v>654</v>
      </c>
      <c r="G108" s="118" t="s">
        <v>670</v>
      </c>
      <c r="H108" s="118">
        <v>162.4588874995284</v>
      </c>
      <c r="I108" s="118">
        <v>0</v>
      </c>
      <c r="J108" s="118">
        <v>46.764517229619884</v>
      </c>
      <c r="M108" s="134" t="s">
        <v>671</v>
      </c>
      <c r="N108" s="134">
        <f t="shared" si="4"/>
        <v>249.78908328003388</v>
      </c>
      <c r="O108" s="134">
        <f t="shared" si="4"/>
        <v>0</v>
      </c>
      <c r="P108" s="134">
        <f t="shared" si="4"/>
        <v>37.348974519154964</v>
      </c>
    </row>
    <row r="109" spans="1:16" x14ac:dyDescent="0.25">
      <c r="A109" s="118" t="s">
        <v>772</v>
      </c>
      <c r="B109" s="118" t="s">
        <v>669</v>
      </c>
      <c r="C109" s="118" t="s">
        <v>27</v>
      </c>
      <c r="D109" s="118" t="s">
        <v>92</v>
      </c>
      <c r="E109" s="118" t="s">
        <v>103</v>
      </c>
      <c r="F109" s="118" t="s">
        <v>654</v>
      </c>
      <c r="G109" s="118" t="s">
        <v>670</v>
      </c>
      <c r="H109" s="118">
        <v>141.40605582105289</v>
      </c>
      <c r="I109" s="118">
        <v>0</v>
      </c>
      <c r="J109" s="118">
        <v>32.066540411651545</v>
      </c>
      <c r="M109" s="134" t="s">
        <v>671</v>
      </c>
      <c r="N109" s="134">
        <f t="shared" si="4"/>
        <v>225.51055860792661</v>
      </c>
      <c r="O109" s="134">
        <f t="shared" si="4"/>
        <v>0</v>
      </c>
      <c r="P109" s="134">
        <f t="shared" si="4"/>
        <v>26.447569749339824</v>
      </c>
    </row>
    <row r="110" spans="1:16" x14ac:dyDescent="0.25">
      <c r="A110" s="118" t="s">
        <v>773</v>
      </c>
      <c r="B110" s="118" t="s">
        <v>669</v>
      </c>
      <c r="C110" s="118" t="s">
        <v>27</v>
      </c>
      <c r="D110" s="118" t="s">
        <v>92</v>
      </c>
      <c r="E110" s="118" t="s">
        <v>104</v>
      </c>
      <c r="F110" s="118" t="s">
        <v>654</v>
      </c>
      <c r="G110" s="118" t="s">
        <v>670</v>
      </c>
      <c r="H110" s="118">
        <v>166.52513218090701</v>
      </c>
      <c r="I110" s="118">
        <v>0</v>
      </c>
      <c r="J110" s="118">
        <v>36.332637332051952</v>
      </c>
      <c r="M110" s="134" t="s">
        <v>671</v>
      </c>
      <c r="N110" s="134">
        <f t="shared" si="4"/>
        <v>251.01429612289292</v>
      </c>
      <c r="O110" s="134">
        <f t="shared" si="4"/>
        <v>0</v>
      </c>
      <c r="P110" s="134">
        <f t="shared" si="4"/>
        <v>29.263124219248496</v>
      </c>
    </row>
    <row r="111" spans="1:16" x14ac:dyDescent="0.25">
      <c r="A111" s="118" t="s">
        <v>774</v>
      </c>
      <c r="B111" s="118" t="s">
        <v>669</v>
      </c>
      <c r="C111" s="118" t="s">
        <v>27</v>
      </c>
      <c r="D111" s="118" t="s">
        <v>92</v>
      </c>
      <c r="E111" s="118" t="s">
        <v>105</v>
      </c>
      <c r="F111" s="118" t="s">
        <v>654</v>
      </c>
      <c r="G111" s="118" t="s">
        <v>670</v>
      </c>
      <c r="H111" s="118">
        <v>128.57833206379252</v>
      </c>
      <c r="I111" s="118">
        <v>0</v>
      </c>
      <c r="J111" s="118">
        <v>41.540222629699478</v>
      </c>
      <c r="M111" s="134" t="s">
        <v>671</v>
      </c>
      <c r="N111" s="134">
        <f t="shared" si="4"/>
        <v>223.92808184373303</v>
      </c>
      <c r="O111" s="134">
        <f t="shared" si="4"/>
        <v>0</v>
      </c>
      <c r="P111" s="134">
        <f t="shared" si="4"/>
        <v>34.181076127589442</v>
      </c>
    </row>
    <row r="112" spans="1:16" x14ac:dyDescent="0.25">
      <c r="A112" s="118" t="s">
        <v>775</v>
      </c>
      <c r="B112" s="118" t="s">
        <v>669</v>
      </c>
      <c r="C112" s="118" t="s">
        <v>27</v>
      </c>
      <c r="D112" s="118" t="s">
        <v>92</v>
      </c>
      <c r="E112" s="118" t="s">
        <v>106</v>
      </c>
      <c r="F112" s="118" t="s">
        <v>654</v>
      </c>
      <c r="G112" s="118" t="s">
        <v>670</v>
      </c>
      <c r="H112" s="118">
        <v>203.69320513634332</v>
      </c>
      <c r="I112" s="118">
        <v>0</v>
      </c>
      <c r="J112" s="118">
        <v>36.513803245554477</v>
      </c>
      <c r="M112" s="134" t="s">
        <v>671</v>
      </c>
      <c r="N112" s="134">
        <f t="shared" si="4"/>
        <v>260.54625061979732</v>
      </c>
      <c r="O112" s="134">
        <f t="shared" si="4"/>
        <v>0</v>
      </c>
      <c r="P112" s="134">
        <f t="shared" si="4"/>
        <v>29.30406955178049</v>
      </c>
    </row>
    <row r="113" spans="1:16" x14ac:dyDescent="0.25">
      <c r="A113" s="118" t="s">
        <v>776</v>
      </c>
      <c r="B113" s="118" t="s">
        <v>669</v>
      </c>
      <c r="C113" s="118" t="s">
        <v>27</v>
      </c>
      <c r="D113" s="118" t="s">
        <v>92</v>
      </c>
      <c r="E113" s="118" t="s">
        <v>107</v>
      </c>
      <c r="F113" s="118" t="s">
        <v>654</v>
      </c>
      <c r="G113" s="118" t="s">
        <v>670</v>
      </c>
      <c r="H113" s="118">
        <v>179.85319522131178</v>
      </c>
      <c r="I113" s="118">
        <v>0</v>
      </c>
      <c r="J113" s="118">
        <v>36.102880547543272</v>
      </c>
      <c r="M113" s="134" t="s">
        <v>671</v>
      </c>
      <c r="N113" s="134">
        <f t="shared" si="4"/>
        <v>242.86042985332278</v>
      </c>
      <c r="O113" s="134">
        <f t="shared" si="4"/>
        <v>0</v>
      </c>
      <c r="P113" s="134">
        <f t="shared" si="4"/>
        <v>28.915417722778756</v>
      </c>
    </row>
    <row r="114" spans="1:16" x14ac:dyDescent="0.25">
      <c r="A114" s="118" t="s">
        <v>777</v>
      </c>
      <c r="B114" s="118" t="s">
        <v>669</v>
      </c>
      <c r="C114" s="118" t="s">
        <v>27</v>
      </c>
      <c r="D114" s="118" t="s">
        <v>92</v>
      </c>
      <c r="E114" s="118" t="s">
        <v>108</v>
      </c>
      <c r="F114" s="118" t="s">
        <v>654</v>
      </c>
      <c r="G114" s="118" t="s">
        <v>670</v>
      </c>
      <c r="H114" s="118">
        <v>204.1978790852443</v>
      </c>
      <c r="I114" s="118">
        <v>0</v>
      </c>
      <c r="J114" s="118">
        <v>32.106688362383117</v>
      </c>
      <c r="M114" s="134" t="s">
        <v>671</v>
      </c>
      <c r="N114" s="134">
        <f t="shared" si="4"/>
        <v>258.46414116210707</v>
      </c>
      <c r="O114" s="134">
        <f t="shared" si="4"/>
        <v>0</v>
      </c>
      <c r="P114" s="134">
        <f t="shared" si="4"/>
        <v>25.73770658231939</v>
      </c>
    </row>
    <row r="115" spans="1:16" x14ac:dyDescent="0.25">
      <c r="A115" s="118" t="s">
        <v>778</v>
      </c>
      <c r="B115" s="118" t="s">
        <v>669</v>
      </c>
      <c r="C115" s="118" t="s">
        <v>27</v>
      </c>
      <c r="D115" s="118" t="s">
        <v>92</v>
      </c>
      <c r="E115" s="118" t="s">
        <v>109</v>
      </c>
      <c r="F115" s="118" t="s">
        <v>654</v>
      </c>
      <c r="G115" s="118" t="s">
        <v>670</v>
      </c>
      <c r="H115" s="118">
        <v>167.81896342191408</v>
      </c>
      <c r="I115" s="118">
        <v>0</v>
      </c>
      <c r="J115" s="118">
        <v>56.557420280194314</v>
      </c>
      <c r="M115" s="134" t="s">
        <v>671</v>
      </c>
      <c r="N115" s="134">
        <f t="shared" si="4"/>
        <v>277.4471916800079</v>
      </c>
      <c r="O115" s="134">
        <f t="shared" si="4"/>
        <v>0</v>
      </c>
      <c r="P115" s="134">
        <f t="shared" si="4"/>
        <v>46.572649188291166</v>
      </c>
    </row>
    <row r="116" spans="1:16" x14ac:dyDescent="0.25">
      <c r="A116" s="118" t="s">
        <v>779</v>
      </c>
      <c r="B116" s="118" t="s">
        <v>669</v>
      </c>
      <c r="C116" s="118" t="s">
        <v>27</v>
      </c>
      <c r="D116" s="118" t="s">
        <v>94</v>
      </c>
      <c r="E116" s="118" t="s">
        <v>101</v>
      </c>
      <c r="F116" s="118" t="s">
        <v>654</v>
      </c>
      <c r="G116" s="118" t="s">
        <v>670</v>
      </c>
      <c r="H116" s="118">
        <v>164.60044461874861</v>
      </c>
      <c r="I116" s="118">
        <v>0</v>
      </c>
      <c r="J116" s="118">
        <v>68.014608367907641</v>
      </c>
      <c r="M116" s="134" t="s">
        <v>671</v>
      </c>
      <c r="N116" s="134">
        <f t="shared" si="4"/>
        <v>278.27523309329069</v>
      </c>
      <c r="O116" s="134">
        <f t="shared" si="4"/>
        <v>0</v>
      </c>
      <c r="P116" s="134">
        <f t="shared" si="4"/>
        <v>55.328054670689163</v>
      </c>
    </row>
    <row r="117" spans="1:16" x14ac:dyDescent="0.25">
      <c r="A117" s="118" t="s">
        <v>780</v>
      </c>
      <c r="B117" s="118" t="s">
        <v>669</v>
      </c>
      <c r="C117" s="118" t="s">
        <v>27</v>
      </c>
      <c r="D117" s="118" t="s">
        <v>94</v>
      </c>
      <c r="E117" s="118" t="s">
        <v>102</v>
      </c>
      <c r="F117" s="118" t="s">
        <v>654</v>
      </c>
      <c r="G117" s="118" t="s">
        <v>670</v>
      </c>
      <c r="H117" s="118">
        <v>180.81173362755635</v>
      </c>
      <c r="I117" s="118">
        <v>0</v>
      </c>
      <c r="J117" s="118">
        <v>55.038232633342801</v>
      </c>
      <c r="M117" s="134" t="s">
        <v>671</v>
      </c>
      <c r="N117" s="134">
        <f t="shared" si="4"/>
        <v>258.3687964580684</v>
      </c>
      <c r="O117" s="134">
        <f t="shared" si="4"/>
        <v>0</v>
      </c>
      <c r="P117" s="134">
        <f t="shared" si="4"/>
        <v>43.90756316697265</v>
      </c>
    </row>
    <row r="118" spans="1:16" x14ac:dyDescent="0.25">
      <c r="A118" s="118" t="s">
        <v>781</v>
      </c>
      <c r="B118" s="118" t="s">
        <v>669</v>
      </c>
      <c r="C118" s="118" t="s">
        <v>27</v>
      </c>
      <c r="D118" s="118" t="s">
        <v>94</v>
      </c>
      <c r="E118" s="118" t="s">
        <v>103</v>
      </c>
      <c r="F118" s="118" t="s">
        <v>654</v>
      </c>
      <c r="G118" s="118" t="s">
        <v>670</v>
      </c>
      <c r="H118" s="118">
        <v>176.48129730199088</v>
      </c>
      <c r="I118" s="118">
        <v>0</v>
      </c>
      <c r="J118" s="118">
        <v>38.156613828847256</v>
      </c>
      <c r="M118" s="134" t="s">
        <v>671</v>
      </c>
      <c r="N118" s="134">
        <f t="shared" si="4"/>
        <v>251.80059936896527</v>
      </c>
      <c r="O118" s="134">
        <f t="shared" si="4"/>
        <v>0</v>
      </c>
      <c r="P118" s="134">
        <f t="shared" si="4"/>
        <v>30.942942558781635</v>
      </c>
    </row>
    <row r="119" spans="1:16" x14ac:dyDescent="0.25">
      <c r="A119" s="118" t="s">
        <v>782</v>
      </c>
      <c r="B119" s="118" t="s">
        <v>669</v>
      </c>
      <c r="C119" s="118" t="s">
        <v>27</v>
      </c>
      <c r="D119" s="118" t="s">
        <v>94</v>
      </c>
      <c r="E119" s="118" t="s">
        <v>104</v>
      </c>
      <c r="F119" s="118" t="s">
        <v>654</v>
      </c>
      <c r="G119" s="118" t="s">
        <v>670</v>
      </c>
      <c r="H119" s="118">
        <v>187.877839645389</v>
      </c>
      <c r="I119" s="118">
        <v>0</v>
      </c>
      <c r="J119" s="118">
        <v>43.048182188808298</v>
      </c>
      <c r="M119" s="134" t="s">
        <v>671</v>
      </c>
      <c r="N119" s="134">
        <f t="shared" si="4"/>
        <v>263.42912280083976</v>
      </c>
      <c r="O119" s="134">
        <f t="shared" si="4"/>
        <v>0</v>
      </c>
      <c r="P119" s="134">
        <f t="shared" si="4"/>
        <v>34.484590310044197</v>
      </c>
    </row>
    <row r="120" spans="1:16" x14ac:dyDescent="0.25">
      <c r="A120" s="118" t="s">
        <v>783</v>
      </c>
      <c r="B120" s="118" t="s">
        <v>669</v>
      </c>
      <c r="C120" s="118" t="s">
        <v>27</v>
      </c>
      <c r="D120" s="118" t="s">
        <v>94</v>
      </c>
      <c r="E120" s="118" t="s">
        <v>105</v>
      </c>
      <c r="F120" s="118" t="s">
        <v>654</v>
      </c>
      <c r="G120" s="118" t="s">
        <v>670</v>
      </c>
      <c r="H120" s="118">
        <v>159.30330083161007</v>
      </c>
      <c r="I120" s="118">
        <v>0</v>
      </c>
      <c r="J120" s="118">
        <v>48.828922962945917</v>
      </c>
      <c r="M120" s="134" t="s">
        <v>671</v>
      </c>
      <c r="N120" s="134">
        <f t="shared" si="4"/>
        <v>260.81385789146964</v>
      </c>
      <c r="O120" s="134">
        <f t="shared" si="4"/>
        <v>0</v>
      </c>
      <c r="P120" s="134">
        <f t="shared" si="4"/>
        <v>39.333024228618477</v>
      </c>
    </row>
    <row r="121" spans="1:16" x14ac:dyDescent="0.25">
      <c r="A121" s="118" t="s">
        <v>784</v>
      </c>
      <c r="B121" s="118" t="s">
        <v>669</v>
      </c>
      <c r="C121" s="118" t="s">
        <v>27</v>
      </c>
      <c r="D121" s="118" t="s">
        <v>94</v>
      </c>
      <c r="E121" s="118" t="s">
        <v>106</v>
      </c>
      <c r="F121" s="118" t="s">
        <v>654</v>
      </c>
      <c r="G121" s="118" t="s">
        <v>670</v>
      </c>
      <c r="H121" s="118">
        <v>214.42101264741675</v>
      </c>
      <c r="I121" s="118">
        <v>0</v>
      </c>
      <c r="J121" s="118">
        <v>43.734285628701876</v>
      </c>
      <c r="M121" s="134" t="s">
        <v>671</v>
      </c>
      <c r="N121" s="134">
        <f t="shared" si="4"/>
        <v>270.33003019801657</v>
      </c>
      <c r="O121" s="134">
        <f t="shared" si="4"/>
        <v>0</v>
      </c>
      <c r="P121" s="134">
        <f t="shared" si="4"/>
        <v>35.033003141841618</v>
      </c>
    </row>
    <row r="122" spans="1:16" x14ac:dyDescent="0.25">
      <c r="A122" s="118" t="s">
        <v>785</v>
      </c>
      <c r="B122" s="118" t="s">
        <v>669</v>
      </c>
      <c r="C122" s="118" t="s">
        <v>27</v>
      </c>
      <c r="D122" s="118" t="s">
        <v>94</v>
      </c>
      <c r="E122" s="118" t="s">
        <v>107</v>
      </c>
      <c r="F122" s="118" t="s">
        <v>654</v>
      </c>
      <c r="G122" s="118" t="s">
        <v>670</v>
      </c>
      <c r="H122" s="118">
        <v>190.85566710905599</v>
      </c>
      <c r="I122" s="118">
        <v>0</v>
      </c>
      <c r="J122" s="118">
        <v>42.72763906442227</v>
      </c>
      <c r="M122" s="134" t="s">
        <v>671</v>
      </c>
      <c r="N122" s="134">
        <f t="shared" ref="N122:P124" si="5">((H122*$J$1+H239*$J$2)*$J$4)+((H410*$J$1+H527*$J$2)*$J$5)</f>
        <v>248.15493135519563</v>
      </c>
      <c r="O122" s="134">
        <f t="shared" si="5"/>
        <v>0</v>
      </c>
      <c r="P122" s="134">
        <f t="shared" si="5"/>
        <v>34.218103315972542</v>
      </c>
    </row>
    <row r="123" spans="1:16" x14ac:dyDescent="0.25">
      <c r="A123" s="118" t="s">
        <v>786</v>
      </c>
      <c r="B123" s="118" t="s">
        <v>669</v>
      </c>
      <c r="C123" s="118" t="s">
        <v>27</v>
      </c>
      <c r="D123" s="118" t="s">
        <v>94</v>
      </c>
      <c r="E123" s="118" t="s">
        <v>108</v>
      </c>
      <c r="F123" s="118" t="s">
        <v>654</v>
      </c>
      <c r="G123" s="118" t="s">
        <v>670</v>
      </c>
      <c r="H123" s="118">
        <v>214.6550722008387</v>
      </c>
      <c r="I123" s="118">
        <v>0</v>
      </c>
      <c r="J123" s="118">
        <v>38.615995565800972</v>
      </c>
      <c r="M123" s="134" t="s">
        <v>671</v>
      </c>
      <c r="N123" s="134">
        <f t="shared" si="5"/>
        <v>268.0820545323021</v>
      </c>
      <c r="O123" s="134">
        <f t="shared" si="5"/>
        <v>0</v>
      </c>
      <c r="P123" s="134">
        <f t="shared" si="5"/>
        <v>30.926066195059121</v>
      </c>
    </row>
    <row r="124" spans="1:16" x14ac:dyDescent="0.25">
      <c r="A124" s="118" t="s">
        <v>787</v>
      </c>
      <c r="B124" s="118" t="s">
        <v>669</v>
      </c>
      <c r="C124" s="118" t="s">
        <v>27</v>
      </c>
      <c r="D124" s="118" t="s">
        <v>94</v>
      </c>
      <c r="E124" s="118" t="s">
        <v>109</v>
      </c>
      <c r="F124" s="118" t="s">
        <v>654</v>
      </c>
      <c r="G124" s="118" t="s">
        <v>670</v>
      </c>
      <c r="H124" s="118">
        <v>201.51690796837062</v>
      </c>
      <c r="I124" s="118">
        <v>0</v>
      </c>
      <c r="J124" s="118">
        <v>71.175737412952657</v>
      </c>
      <c r="M124" s="134" t="s">
        <v>671</v>
      </c>
      <c r="N124" s="134">
        <f t="shared" si="5"/>
        <v>305.44885462518647</v>
      </c>
      <c r="O124" s="134">
        <f t="shared" si="5"/>
        <v>0</v>
      </c>
      <c r="P124" s="134">
        <f t="shared" si="5"/>
        <v>57.575758506987221</v>
      </c>
    </row>
    <row r="125" spans="1:16" x14ac:dyDescent="0.25">
      <c r="A125" s="118" t="s">
        <v>668</v>
      </c>
      <c r="B125" s="118" t="s">
        <v>669</v>
      </c>
      <c r="C125" s="118" t="s">
        <v>27</v>
      </c>
      <c r="D125" s="118" t="s">
        <v>68</v>
      </c>
      <c r="E125" s="118" t="s">
        <v>101</v>
      </c>
      <c r="F125" s="118" t="s">
        <v>656</v>
      </c>
      <c r="G125" s="118" t="s">
        <v>670</v>
      </c>
      <c r="H125" s="118">
        <v>1276.9141022133151</v>
      </c>
      <c r="I125" s="118">
        <v>0</v>
      </c>
      <c r="J125" s="118">
        <v>0</v>
      </c>
    </row>
    <row r="126" spans="1:16" x14ac:dyDescent="0.25">
      <c r="A126" s="118" t="s">
        <v>672</v>
      </c>
      <c r="B126" s="118" t="s">
        <v>669</v>
      </c>
      <c r="C126" s="118" t="s">
        <v>27</v>
      </c>
      <c r="D126" s="118" t="s">
        <v>68</v>
      </c>
      <c r="E126" s="118" t="s">
        <v>102</v>
      </c>
      <c r="F126" s="118" t="s">
        <v>656</v>
      </c>
      <c r="G126" s="118" t="s">
        <v>670</v>
      </c>
      <c r="H126" s="118">
        <v>652.28429008746514</v>
      </c>
      <c r="I126" s="118">
        <v>0</v>
      </c>
      <c r="J126" s="118">
        <v>0</v>
      </c>
    </row>
    <row r="127" spans="1:16" x14ac:dyDescent="0.25">
      <c r="A127" s="118" t="s">
        <v>673</v>
      </c>
      <c r="B127" s="118" t="s">
        <v>669</v>
      </c>
      <c r="C127" s="118" t="s">
        <v>27</v>
      </c>
      <c r="D127" s="118" t="s">
        <v>68</v>
      </c>
      <c r="E127" s="118" t="s">
        <v>103</v>
      </c>
      <c r="F127" s="118" t="s">
        <v>656</v>
      </c>
      <c r="G127" s="118" t="s">
        <v>670</v>
      </c>
      <c r="H127" s="118">
        <v>595.10456967647235</v>
      </c>
      <c r="I127" s="118">
        <v>0</v>
      </c>
      <c r="J127" s="118">
        <v>0</v>
      </c>
    </row>
    <row r="128" spans="1:16" x14ac:dyDescent="0.25">
      <c r="A128" s="118" t="s">
        <v>674</v>
      </c>
      <c r="B128" s="118" t="s">
        <v>669</v>
      </c>
      <c r="C128" s="118" t="s">
        <v>27</v>
      </c>
      <c r="D128" s="118" t="s">
        <v>68</v>
      </c>
      <c r="E128" s="118" t="s">
        <v>104</v>
      </c>
      <c r="F128" s="118" t="s">
        <v>656</v>
      </c>
      <c r="G128" s="118" t="s">
        <v>670</v>
      </c>
      <c r="H128" s="118">
        <v>599.2517853466702</v>
      </c>
      <c r="I128" s="118">
        <v>0</v>
      </c>
      <c r="J128" s="118">
        <v>0</v>
      </c>
    </row>
    <row r="129" spans="1:10" x14ac:dyDescent="0.25">
      <c r="A129" s="118" t="s">
        <v>675</v>
      </c>
      <c r="B129" s="118" t="s">
        <v>669</v>
      </c>
      <c r="C129" s="118" t="s">
        <v>27</v>
      </c>
      <c r="D129" s="118" t="s">
        <v>68</v>
      </c>
      <c r="E129" s="118" t="s">
        <v>105</v>
      </c>
      <c r="F129" s="118" t="s">
        <v>656</v>
      </c>
      <c r="G129" s="118" t="s">
        <v>670</v>
      </c>
      <c r="H129" s="118">
        <v>844.76572399821191</v>
      </c>
      <c r="I129" s="118">
        <v>0</v>
      </c>
      <c r="J129" s="118">
        <v>0</v>
      </c>
    </row>
    <row r="130" spans="1:10" x14ac:dyDescent="0.25">
      <c r="A130" s="118" t="s">
        <v>676</v>
      </c>
      <c r="B130" s="118" t="s">
        <v>669</v>
      </c>
      <c r="C130" s="118" t="s">
        <v>27</v>
      </c>
      <c r="D130" s="118" t="s">
        <v>68</v>
      </c>
      <c r="E130" s="118" t="s">
        <v>106</v>
      </c>
      <c r="F130" s="118" t="s">
        <v>656</v>
      </c>
      <c r="G130" s="118" t="s">
        <v>670</v>
      </c>
      <c r="H130" s="118">
        <v>551.87349308923763</v>
      </c>
      <c r="I130" s="118">
        <v>0</v>
      </c>
      <c r="J130" s="118">
        <v>0</v>
      </c>
    </row>
    <row r="131" spans="1:10" x14ac:dyDescent="0.25">
      <c r="A131" s="118" t="s">
        <v>677</v>
      </c>
      <c r="B131" s="118" t="s">
        <v>669</v>
      </c>
      <c r="C131" s="118" t="s">
        <v>27</v>
      </c>
      <c r="D131" s="118" t="s">
        <v>68</v>
      </c>
      <c r="E131" s="118" t="s">
        <v>107</v>
      </c>
      <c r="F131" s="118" t="s">
        <v>656</v>
      </c>
      <c r="G131" s="118" t="s">
        <v>670</v>
      </c>
      <c r="H131" s="118">
        <v>500.38847984749816</v>
      </c>
      <c r="I131" s="118">
        <v>0</v>
      </c>
      <c r="J131" s="118">
        <v>0</v>
      </c>
    </row>
    <row r="132" spans="1:10" x14ac:dyDescent="0.25">
      <c r="A132" s="118" t="s">
        <v>678</v>
      </c>
      <c r="B132" s="118" t="s">
        <v>669</v>
      </c>
      <c r="C132" s="118" t="s">
        <v>27</v>
      </c>
      <c r="D132" s="118" t="s">
        <v>68</v>
      </c>
      <c r="E132" s="118" t="s">
        <v>108</v>
      </c>
      <c r="F132" s="118" t="s">
        <v>656</v>
      </c>
      <c r="G132" s="118" t="s">
        <v>670</v>
      </c>
      <c r="H132" s="118">
        <v>494.03387027202695</v>
      </c>
      <c r="I132" s="118">
        <v>0</v>
      </c>
      <c r="J132" s="118">
        <v>0</v>
      </c>
    </row>
    <row r="133" spans="1:10" x14ac:dyDescent="0.25">
      <c r="A133" s="118" t="s">
        <v>679</v>
      </c>
      <c r="B133" s="118" t="s">
        <v>669</v>
      </c>
      <c r="C133" s="118" t="s">
        <v>27</v>
      </c>
      <c r="D133" s="118" t="s">
        <v>68</v>
      </c>
      <c r="E133" s="118" t="s">
        <v>109</v>
      </c>
      <c r="F133" s="118" t="s">
        <v>656</v>
      </c>
      <c r="G133" s="118" t="s">
        <v>670</v>
      </c>
      <c r="H133" s="118">
        <v>1027.1014169488401</v>
      </c>
      <c r="I133" s="118">
        <v>0</v>
      </c>
      <c r="J133" s="118">
        <v>0</v>
      </c>
    </row>
    <row r="134" spans="1:10" x14ac:dyDescent="0.25">
      <c r="A134" s="118" t="s">
        <v>680</v>
      </c>
      <c r="B134" s="118" t="s">
        <v>669</v>
      </c>
      <c r="C134" s="118" t="s">
        <v>27</v>
      </c>
      <c r="D134" s="118" t="s">
        <v>71</v>
      </c>
      <c r="E134" s="118" t="s">
        <v>101</v>
      </c>
      <c r="F134" s="118" t="s">
        <v>656</v>
      </c>
      <c r="G134" s="118" t="s">
        <v>670</v>
      </c>
      <c r="H134" s="118">
        <v>1459.5038199796015</v>
      </c>
      <c r="I134" s="118">
        <v>0</v>
      </c>
      <c r="J134" s="118">
        <v>0</v>
      </c>
    </row>
    <row r="135" spans="1:10" x14ac:dyDescent="0.25">
      <c r="A135" s="118" t="s">
        <v>681</v>
      </c>
      <c r="B135" s="118" t="s">
        <v>669</v>
      </c>
      <c r="C135" s="118" t="s">
        <v>27</v>
      </c>
      <c r="D135" s="118" t="s">
        <v>71</v>
      </c>
      <c r="E135" s="118" t="s">
        <v>102</v>
      </c>
      <c r="F135" s="118" t="s">
        <v>656</v>
      </c>
      <c r="G135" s="118" t="s">
        <v>670</v>
      </c>
      <c r="H135" s="118">
        <v>826.09554154345858</v>
      </c>
      <c r="I135" s="118">
        <v>0</v>
      </c>
      <c r="J135" s="118">
        <v>0</v>
      </c>
    </row>
    <row r="136" spans="1:10" x14ac:dyDescent="0.25">
      <c r="A136" s="118" t="s">
        <v>682</v>
      </c>
      <c r="B136" s="118" t="s">
        <v>669</v>
      </c>
      <c r="C136" s="118" t="s">
        <v>27</v>
      </c>
      <c r="D136" s="118" t="s">
        <v>71</v>
      </c>
      <c r="E136" s="118" t="s">
        <v>103</v>
      </c>
      <c r="F136" s="118" t="s">
        <v>656</v>
      </c>
      <c r="G136" s="118" t="s">
        <v>670</v>
      </c>
      <c r="H136" s="118">
        <v>817.14798226948062</v>
      </c>
      <c r="I136" s="118">
        <v>0</v>
      </c>
      <c r="J136" s="118">
        <v>0</v>
      </c>
    </row>
    <row r="137" spans="1:10" x14ac:dyDescent="0.25">
      <c r="A137" s="118" t="s">
        <v>683</v>
      </c>
      <c r="B137" s="118" t="s">
        <v>669</v>
      </c>
      <c r="C137" s="118" t="s">
        <v>27</v>
      </c>
      <c r="D137" s="118" t="s">
        <v>71</v>
      </c>
      <c r="E137" s="118" t="s">
        <v>104</v>
      </c>
      <c r="F137" s="118" t="s">
        <v>656</v>
      </c>
      <c r="G137" s="118" t="s">
        <v>670</v>
      </c>
      <c r="H137" s="118">
        <v>697.78638044984439</v>
      </c>
      <c r="I137" s="118">
        <v>0</v>
      </c>
      <c r="J137" s="118">
        <v>0</v>
      </c>
    </row>
    <row r="138" spans="1:10" x14ac:dyDescent="0.25">
      <c r="A138" s="118" t="s">
        <v>684</v>
      </c>
      <c r="B138" s="118" t="s">
        <v>669</v>
      </c>
      <c r="C138" s="118" t="s">
        <v>27</v>
      </c>
      <c r="D138" s="118" t="s">
        <v>71</v>
      </c>
      <c r="E138" s="118" t="s">
        <v>105</v>
      </c>
      <c r="F138" s="118" t="s">
        <v>656</v>
      </c>
      <c r="G138" s="118" t="s">
        <v>670</v>
      </c>
      <c r="H138" s="118">
        <v>1027.1130557209442</v>
      </c>
      <c r="I138" s="118">
        <v>0</v>
      </c>
      <c r="J138" s="118">
        <v>0</v>
      </c>
    </row>
    <row r="139" spans="1:10" x14ac:dyDescent="0.25">
      <c r="A139" s="118" t="s">
        <v>685</v>
      </c>
      <c r="B139" s="118" t="s">
        <v>669</v>
      </c>
      <c r="C139" s="118" t="s">
        <v>27</v>
      </c>
      <c r="D139" s="118" t="s">
        <v>71</v>
      </c>
      <c r="E139" s="118" t="s">
        <v>106</v>
      </c>
      <c r="F139" s="118" t="s">
        <v>656</v>
      </c>
      <c r="G139" s="118" t="s">
        <v>670</v>
      </c>
      <c r="H139" s="118">
        <v>608.8951953680812</v>
      </c>
      <c r="I139" s="118">
        <v>0</v>
      </c>
      <c r="J139" s="118">
        <v>0</v>
      </c>
    </row>
    <row r="140" spans="1:10" x14ac:dyDescent="0.25">
      <c r="A140" s="118" t="s">
        <v>686</v>
      </c>
      <c r="B140" s="118" t="s">
        <v>669</v>
      </c>
      <c r="C140" s="118" t="s">
        <v>27</v>
      </c>
      <c r="D140" s="118" t="s">
        <v>71</v>
      </c>
      <c r="E140" s="118" t="s">
        <v>107</v>
      </c>
      <c r="F140" s="118" t="s">
        <v>656</v>
      </c>
      <c r="G140" s="118" t="s">
        <v>670</v>
      </c>
      <c r="H140" s="118">
        <v>653.69299226344799</v>
      </c>
      <c r="I140" s="118">
        <v>0</v>
      </c>
      <c r="J140" s="118">
        <v>0</v>
      </c>
    </row>
    <row r="141" spans="1:10" x14ac:dyDescent="0.25">
      <c r="A141" s="118" t="s">
        <v>687</v>
      </c>
      <c r="B141" s="118" t="s">
        <v>669</v>
      </c>
      <c r="C141" s="118" t="s">
        <v>27</v>
      </c>
      <c r="D141" s="118" t="s">
        <v>71</v>
      </c>
      <c r="E141" s="118" t="s">
        <v>108</v>
      </c>
      <c r="F141" s="118" t="s">
        <v>656</v>
      </c>
      <c r="G141" s="118" t="s">
        <v>670</v>
      </c>
      <c r="H141" s="118">
        <v>600.27497575806387</v>
      </c>
      <c r="I141" s="118">
        <v>0</v>
      </c>
      <c r="J141" s="118">
        <v>0</v>
      </c>
    </row>
    <row r="142" spans="1:10" x14ac:dyDescent="0.25">
      <c r="A142" s="118" t="s">
        <v>688</v>
      </c>
      <c r="B142" s="118" t="s">
        <v>669</v>
      </c>
      <c r="C142" s="118" t="s">
        <v>27</v>
      </c>
      <c r="D142" s="118" t="s">
        <v>71</v>
      </c>
      <c r="E142" s="118" t="s">
        <v>109</v>
      </c>
      <c r="F142" s="118" t="s">
        <v>656</v>
      </c>
      <c r="G142" s="118" t="s">
        <v>670</v>
      </c>
      <c r="H142" s="118">
        <v>1478.0029566866001</v>
      </c>
      <c r="I142" s="118">
        <v>0</v>
      </c>
      <c r="J142" s="118">
        <v>0</v>
      </c>
    </row>
    <row r="143" spans="1:10" x14ac:dyDescent="0.25">
      <c r="A143" s="118" t="s">
        <v>689</v>
      </c>
      <c r="B143" s="118" t="s">
        <v>669</v>
      </c>
      <c r="C143" s="118" t="s">
        <v>27</v>
      </c>
      <c r="D143" s="118" t="s">
        <v>74</v>
      </c>
      <c r="E143" s="118" t="s">
        <v>101</v>
      </c>
      <c r="F143" s="118" t="s">
        <v>656</v>
      </c>
      <c r="G143" s="118" t="s">
        <v>670</v>
      </c>
      <c r="H143" s="118">
        <v>1549.4564019998629</v>
      </c>
      <c r="I143" s="118">
        <v>0</v>
      </c>
      <c r="J143" s="118">
        <v>0</v>
      </c>
    </row>
    <row r="144" spans="1:10" x14ac:dyDescent="0.25">
      <c r="A144" s="118" t="s">
        <v>690</v>
      </c>
      <c r="B144" s="118" t="s">
        <v>669</v>
      </c>
      <c r="C144" s="118" t="s">
        <v>27</v>
      </c>
      <c r="D144" s="118" t="s">
        <v>74</v>
      </c>
      <c r="E144" s="118" t="s">
        <v>102</v>
      </c>
      <c r="F144" s="118" t="s">
        <v>656</v>
      </c>
      <c r="G144" s="118" t="s">
        <v>670</v>
      </c>
      <c r="H144" s="118">
        <v>795.29332363177195</v>
      </c>
      <c r="I144" s="118">
        <v>0</v>
      </c>
      <c r="J144" s="118">
        <v>0</v>
      </c>
    </row>
    <row r="145" spans="1:10" x14ac:dyDescent="0.25">
      <c r="A145" s="118" t="s">
        <v>691</v>
      </c>
      <c r="B145" s="118" t="s">
        <v>669</v>
      </c>
      <c r="C145" s="118" t="s">
        <v>27</v>
      </c>
      <c r="D145" s="118" t="s">
        <v>74</v>
      </c>
      <c r="E145" s="118" t="s">
        <v>103</v>
      </c>
      <c r="F145" s="118" t="s">
        <v>656</v>
      </c>
      <c r="G145" s="118" t="s">
        <v>670</v>
      </c>
      <c r="H145" s="118">
        <v>768.83257983398335</v>
      </c>
      <c r="I145" s="118">
        <v>0</v>
      </c>
      <c r="J145" s="118">
        <v>0</v>
      </c>
    </row>
    <row r="146" spans="1:10" x14ac:dyDescent="0.25">
      <c r="A146" s="118" t="s">
        <v>692</v>
      </c>
      <c r="B146" s="118" t="s">
        <v>669</v>
      </c>
      <c r="C146" s="118" t="s">
        <v>27</v>
      </c>
      <c r="D146" s="118" t="s">
        <v>74</v>
      </c>
      <c r="E146" s="118" t="s">
        <v>104</v>
      </c>
      <c r="F146" s="118" t="s">
        <v>656</v>
      </c>
      <c r="G146" s="118" t="s">
        <v>670</v>
      </c>
      <c r="H146" s="118">
        <v>689.78712654305866</v>
      </c>
      <c r="I146" s="118">
        <v>0</v>
      </c>
      <c r="J146" s="118">
        <v>0</v>
      </c>
    </row>
    <row r="147" spans="1:10" x14ac:dyDescent="0.25">
      <c r="A147" s="118" t="s">
        <v>693</v>
      </c>
      <c r="B147" s="118" t="s">
        <v>669</v>
      </c>
      <c r="C147" s="118" t="s">
        <v>27</v>
      </c>
      <c r="D147" s="118" t="s">
        <v>74</v>
      </c>
      <c r="E147" s="118" t="s">
        <v>105</v>
      </c>
      <c r="F147" s="118" t="s">
        <v>656</v>
      </c>
      <c r="G147" s="118" t="s">
        <v>670</v>
      </c>
      <c r="H147" s="118">
        <v>958.76608555020835</v>
      </c>
      <c r="I147" s="118">
        <v>0</v>
      </c>
      <c r="J147" s="118">
        <v>0</v>
      </c>
    </row>
    <row r="148" spans="1:10" x14ac:dyDescent="0.25">
      <c r="A148" s="118" t="s">
        <v>694</v>
      </c>
      <c r="B148" s="118" t="s">
        <v>669</v>
      </c>
      <c r="C148" s="118" t="s">
        <v>27</v>
      </c>
      <c r="D148" s="118" t="s">
        <v>74</v>
      </c>
      <c r="E148" s="118" t="s">
        <v>106</v>
      </c>
      <c r="F148" s="118" t="s">
        <v>656</v>
      </c>
      <c r="G148" s="118" t="s">
        <v>670</v>
      </c>
      <c r="H148" s="118">
        <v>660.20750952255321</v>
      </c>
      <c r="I148" s="118">
        <v>0</v>
      </c>
      <c r="J148" s="118">
        <v>0</v>
      </c>
    </row>
    <row r="149" spans="1:10" x14ac:dyDescent="0.25">
      <c r="A149" s="118" t="s">
        <v>695</v>
      </c>
      <c r="B149" s="118" t="s">
        <v>669</v>
      </c>
      <c r="C149" s="118" t="s">
        <v>27</v>
      </c>
      <c r="D149" s="118" t="s">
        <v>74</v>
      </c>
      <c r="E149" s="118" t="s">
        <v>107</v>
      </c>
      <c r="F149" s="118" t="s">
        <v>656</v>
      </c>
      <c r="G149" s="118" t="s">
        <v>670</v>
      </c>
      <c r="H149" s="118">
        <v>642.37428854844529</v>
      </c>
      <c r="I149" s="118">
        <v>0</v>
      </c>
      <c r="J149" s="118">
        <v>0</v>
      </c>
    </row>
    <row r="150" spans="1:10" x14ac:dyDescent="0.25">
      <c r="A150" s="118" t="s">
        <v>696</v>
      </c>
      <c r="B150" s="118" t="s">
        <v>669</v>
      </c>
      <c r="C150" s="118" t="s">
        <v>27</v>
      </c>
      <c r="D150" s="118" t="s">
        <v>74</v>
      </c>
      <c r="E150" s="118" t="s">
        <v>108</v>
      </c>
      <c r="F150" s="118" t="s">
        <v>656</v>
      </c>
      <c r="G150" s="118" t="s">
        <v>670</v>
      </c>
      <c r="H150" s="118">
        <v>598.33258021389452</v>
      </c>
      <c r="I150" s="118">
        <v>0</v>
      </c>
      <c r="J150" s="118">
        <v>0</v>
      </c>
    </row>
    <row r="151" spans="1:10" x14ac:dyDescent="0.25">
      <c r="A151" s="118" t="s">
        <v>697</v>
      </c>
      <c r="B151" s="118" t="s">
        <v>669</v>
      </c>
      <c r="C151" s="118" t="s">
        <v>27</v>
      </c>
      <c r="D151" s="118" t="s">
        <v>74</v>
      </c>
      <c r="E151" s="118" t="s">
        <v>109</v>
      </c>
      <c r="F151" s="118" t="s">
        <v>656</v>
      </c>
      <c r="G151" s="118" t="s">
        <v>670</v>
      </c>
      <c r="H151" s="118">
        <v>1561.1170289800702</v>
      </c>
      <c r="I151" s="118">
        <v>0</v>
      </c>
      <c r="J151" s="118">
        <v>0</v>
      </c>
    </row>
    <row r="152" spans="1:10" x14ac:dyDescent="0.25">
      <c r="A152" s="118" t="s">
        <v>698</v>
      </c>
      <c r="B152" s="118" t="s">
        <v>669</v>
      </c>
      <c r="C152" s="118" t="s">
        <v>27</v>
      </c>
      <c r="D152" s="118" t="s">
        <v>7</v>
      </c>
      <c r="E152" s="118" t="s">
        <v>101</v>
      </c>
      <c r="F152" s="118" t="s">
        <v>656</v>
      </c>
      <c r="G152" s="118" t="s">
        <v>670</v>
      </c>
      <c r="H152" s="118">
        <v>1172.6582110986667</v>
      </c>
      <c r="I152" s="118">
        <v>0</v>
      </c>
      <c r="J152" s="118">
        <v>0</v>
      </c>
    </row>
    <row r="153" spans="1:10" x14ac:dyDescent="0.25">
      <c r="A153" s="118" t="s">
        <v>699</v>
      </c>
      <c r="B153" s="118" t="s">
        <v>669</v>
      </c>
      <c r="C153" s="118" t="s">
        <v>27</v>
      </c>
      <c r="D153" s="118" t="s">
        <v>7</v>
      </c>
      <c r="E153" s="118" t="s">
        <v>102</v>
      </c>
      <c r="F153" s="118" t="s">
        <v>656</v>
      </c>
      <c r="G153" s="118" t="s">
        <v>670</v>
      </c>
      <c r="H153" s="118">
        <v>674.34060749343053</v>
      </c>
      <c r="I153" s="118">
        <v>0</v>
      </c>
      <c r="J153" s="118">
        <v>0</v>
      </c>
    </row>
    <row r="154" spans="1:10" x14ac:dyDescent="0.25">
      <c r="A154" s="118" t="s">
        <v>700</v>
      </c>
      <c r="B154" s="118" t="s">
        <v>669</v>
      </c>
      <c r="C154" s="118" t="s">
        <v>27</v>
      </c>
      <c r="D154" s="118" t="s">
        <v>7</v>
      </c>
      <c r="E154" s="118" t="s">
        <v>103</v>
      </c>
      <c r="F154" s="118" t="s">
        <v>656</v>
      </c>
      <c r="G154" s="118" t="s">
        <v>670</v>
      </c>
      <c r="H154" s="118">
        <v>529.04217070996697</v>
      </c>
      <c r="I154" s="118">
        <v>0</v>
      </c>
      <c r="J154" s="118">
        <v>0</v>
      </c>
    </row>
    <row r="155" spans="1:10" x14ac:dyDescent="0.25">
      <c r="A155" s="118" t="s">
        <v>701</v>
      </c>
      <c r="B155" s="118" t="s">
        <v>669</v>
      </c>
      <c r="C155" s="118" t="s">
        <v>27</v>
      </c>
      <c r="D155" s="118" t="s">
        <v>7</v>
      </c>
      <c r="E155" s="118" t="s">
        <v>104</v>
      </c>
      <c r="F155" s="118" t="s">
        <v>656</v>
      </c>
      <c r="G155" s="118" t="s">
        <v>670</v>
      </c>
      <c r="H155" s="118">
        <v>556.52997457247761</v>
      </c>
      <c r="I155" s="118">
        <v>0</v>
      </c>
      <c r="J155" s="118">
        <v>0</v>
      </c>
    </row>
    <row r="156" spans="1:10" x14ac:dyDescent="0.25">
      <c r="A156" s="118" t="s">
        <v>702</v>
      </c>
      <c r="B156" s="118" t="s">
        <v>669</v>
      </c>
      <c r="C156" s="118" t="s">
        <v>27</v>
      </c>
      <c r="D156" s="118" t="s">
        <v>7</v>
      </c>
      <c r="E156" s="118" t="s">
        <v>105</v>
      </c>
      <c r="F156" s="118" t="s">
        <v>656</v>
      </c>
      <c r="G156" s="118" t="s">
        <v>670</v>
      </c>
      <c r="H156" s="118">
        <v>726.11744228217026</v>
      </c>
      <c r="I156" s="118">
        <v>0</v>
      </c>
      <c r="J156" s="118">
        <v>0</v>
      </c>
    </row>
    <row r="157" spans="1:10" x14ac:dyDescent="0.25">
      <c r="A157" s="118" t="s">
        <v>703</v>
      </c>
      <c r="B157" s="118" t="s">
        <v>669</v>
      </c>
      <c r="C157" s="118" t="s">
        <v>27</v>
      </c>
      <c r="D157" s="118" t="s">
        <v>7</v>
      </c>
      <c r="E157" s="118" t="s">
        <v>106</v>
      </c>
      <c r="F157" s="118" t="s">
        <v>656</v>
      </c>
      <c r="G157" s="118" t="s">
        <v>670</v>
      </c>
      <c r="H157" s="118">
        <v>548.97798834934713</v>
      </c>
      <c r="I157" s="118">
        <v>0</v>
      </c>
      <c r="J157" s="118">
        <v>0</v>
      </c>
    </row>
    <row r="158" spans="1:10" x14ac:dyDescent="0.25">
      <c r="A158" s="118" t="s">
        <v>704</v>
      </c>
      <c r="B158" s="118" t="s">
        <v>669</v>
      </c>
      <c r="C158" s="118" t="s">
        <v>27</v>
      </c>
      <c r="D158" s="118" t="s">
        <v>7</v>
      </c>
      <c r="E158" s="118" t="s">
        <v>107</v>
      </c>
      <c r="F158" s="118" t="s">
        <v>656</v>
      </c>
      <c r="G158" s="118" t="s">
        <v>670</v>
      </c>
      <c r="H158" s="118">
        <v>496.9603900990341</v>
      </c>
      <c r="I158" s="118">
        <v>0</v>
      </c>
      <c r="J158" s="118">
        <v>0</v>
      </c>
    </row>
    <row r="159" spans="1:10" x14ac:dyDescent="0.25">
      <c r="A159" s="118" t="s">
        <v>705</v>
      </c>
      <c r="B159" s="118" t="s">
        <v>669</v>
      </c>
      <c r="C159" s="118" t="s">
        <v>27</v>
      </c>
      <c r="D159" s="118" t="s">
        <v>7</v>
      </c>
      <c r="E159" s="118" t="s">
        <v>108</v>
      </c>
      <c r="F159" s="118" t="s">
        <v>656</v>
      </c>
      <c r="G159" s="118" t="s">
        <v>670</v>
      </c>
      <c r="H159" s="118">
        <v>500.01692286003345</v>
      </c>
      <c r="I159" s="118">
        <v>0</v>
      </c>
      <c r="J159" s="118">
        <v>0</v>
      </c>
    </row>
    <row r="160" spans="1:10" x14ac:dyDescent="0.25">
      <c r="A160" s="118" t="s">
        <v>706</v>
      </c>
      <c r="B160" s="118" t="s">
        <v>669</v>
      </c>
      <c r="C160" s="118" t="s">
        <v>27</v>
      </c>
      <c r="D160" s="118" t="s">
        <v>7</v>
      </c>
      <c r="E160" s="118" t="s">
        <v>109</v>
      </c>
      <c r="F160" s="118" t="s">
        <v>656</v>
      </c>
      <c r="G160" s="118" t="s">
        <v>670</v>
      </c>
      <c r="H160" s="118">
        <v>1310.1996259211946</v>
      </c>
      <c r="I160" s="118">
        <v>0</v>
      </c>
      <c r="J160" s="118">
        <v>0</v>
      </c>
    </row>
    <row r="161" spans="1:10" x14ac:dyDescent="0.25">
      <c r="A161" s="118" t="s">
        <v>707</v>
      </c>
      <c r="B161" s="118" t="s">
        <v>669</v>
      </c>
      <c r="C161" s="118" t="s">
        <v>27</v>
      </c>
      <c r="D161" s="118" t="s">
        <v>80</v>
      </c>
      <c r="E161" s="118" t="s">
        <v>101</v>
      </c>
      <c r="F161" s="118" t="s">
        <v>656</v>
      </c>
      <c r="G161" s="118" t="s">
        <v>670</v>
      </c>
      <c r="H161" s="118">
        <v>302.80346805117847</v>
      </c>
      <c r="I161" s="118">
        <v>0</v>
      </c>
      <c r="J161" s="118">
        <v>0</v>
      </c>
    </row>
    <row r="162" spans="1:10" x14ac:dyDescent="0.25">
      <c r="A162" s="118" t="s">
        <v>708</v>
      </c>
      <c r="B162" s="118" t="s">
        <v>669</v>
      </c>
      <c r="C162" s="118" t="s">
        <v>27</v>
      </c>
      <c r="D162" s="118" t="s">
        <v>80</v>
      </c>
      <c r="E162" s="118" t="s">
        <v>102</v>
      </c>
      <c r="F162" s="118" t="s">
        <v>656</v>
      </c>
      <c r="G162" s="118" t="s">
        <v>670</v>
      </c>
      <c r="H162" s="118">
        <v>260.71266250568709</v>
      </c>
      <c r="I162" s="118">
        <v>0</v>
      </c>
      <c r="J162" s="118">
        <v>0</v>
      </c>
    </row>
    <row r="163" spans="1:10" x14ac:dyDescent="0.25">
      <c r="A163" s="118" t="s">
        <v>709</v>
      </c>
      <c r="B163" s="118" t="s">
        <v>669</v>
      </c>
      <c r="C163" s="118" t="s">
        <v>27</v>
      </c>
      <c r="D163" s="118" t="s">
        <v>80</v>
      </c>
      <c r="E163" s="118" t="s">
        <v>103</v>
      </c>
      <c r="F163" s="118" t="s">
        <v>656</v>
      </c>
      <c r="G163" s="118" t="s">
        <v>670</v>
      </c>
      <c r="H163" s="118">
        <v>224.2365288526033</v>
      </c>
      <c r="I163" s="118">
        <v>0</v>
      </c>
      <c r="J163" s="118">
        <v>0</v>
      </c>
    </row>
    <row r="164" spans="1:10" x14ac:dyDescent="0.25">
      <c r="A164" s="118" t="s">
        <v>710</v>
      </c>
      <c r="B164" s="118" t="s">
        <v>669</v>
      </c>
      <c r="C164" s="118" t="s">
        <v>27</v>
      </c>
      <c r="D164" s="118" t="s">
        <v>80</v>
      </c>
      <c r="E164" s="118" t="s">
        <v>104</v>
      </c>
      <c r="F164" s="118" t="s">
        <v>656</v>
      </c>
      <c r="G164" s="118" t="s">
        <v>670</v>
      </c>
      <c r="H164" s="118">
        <v>227.59109879344194</v>
      </c>
      <c r="I164" s="118">
        <v>0</v>
      </c>
      <c r="J164" s="118">
        <v>0</v>
      </c>
    </row>
    <row r="165" spans="1:10" x14ac:dyDescent="0.25">
      <c r="A165" s="118" t="s">
        <v>711</v>
      </c>
      <c r="B165" s="118" t="s">
        <v>669</v>
      </c>
      <c r="C165" s="118" t="s">
        <v>27</v>
      </c>
      <c r="D165" s="118" t="s">
        <v>80</v>
      </c>
      <c r="E165" s="118" t="s">
        <v>105</v>
      </c>
      <c r="F165" s="118" t="s">
        <v>656</v>
      </c>
      <c r="G165" s="118" t="s">
        <v>670</v>
      </c>
      <c r="H165" s="118">
        <v>251.63651414161978</v>
      </c>
      <c r="I165" s="118">
        <v>0</v>
      </c>
      <c r="J165" s="118">
        <v>0</v>
      </c>
    </row>
    <row r="166" spans="1:10" x14ac:dyDescent="0.25">
      <c r="A166" s="118" t="s">
        <v>712</v>
      </c>
      <c r="B166" s="118" t="s">
        <v>669</v>
      </c>
      <c r="C166" s="118" t="s">
        <v>27</v>
      </c>
      <c r="D166" s="118" t="s">
        <v>80</v>
      </c>
      <c r="E166" s="118" t="s">
        <v>106</v>
      </c>
      <c r="F166" s="118" t="s">
        <v>656</v>
      </c>
      <c r="G166" s="118" t="s">
        <v>670</v>
      </c>
      <c r="H166" s="118">
        <v>261.23945589205988</v>
      </c>
      <c r="I166" s="118">
        <v>0</v>
      </c>
      <c r="J166" s="118">
        <v>0</v>
      </c>
    </row>
    <row r="167" spans="1:10" x14ac:dyDescent="0.25">
      <c r="A167" s="118" t="s">
        <v>713</v>
      </c>
      <c r="B167" s="118" t="s">
        <v>669</v>
      </c>
      <c r="C167" s="118" t="s">
        <v>27</v>
      </c>
      <c r="D167" s="118" t="s">
        <v>80</v>
      </c>
      <c r="E167" s="118" t="s">
        <v>107</v>
      </c>
      <c r="F167" s="118" t="s">
        <v>656</v>
      </c>
      <c r="G167" s="118" t="s">
        <v>670</v>
      </c>
      <c r="H167" s="118">
        <v>236.99185016068031</v>
      </c>
      <c r="I167" s="118">
        <v>0</v>
      </c>
      <c r="J167" s="118">
        <v>0</v>
      </c>
    </row>
    <row r="168" spans="1:10" x14ac:dyDescent="0.25">
      <c r="A168" s="118" t="s">
        <v>714</v>
      </c>
      <c r="B168" s="118" t="s">
        <v>669</v>
      </c>
      <c r="C168" s="118" t="s">
        <v>27</v>
      </c>
      <c r="D168" s="118" t="s">
        <v>80</v>
      </c>
      <c r="E168" s="118" t="s">
        <v>108</v>
      </c>
      <c r="F168" s="118" t="s">
        <v>656</v>
      </c>
      <c r="G168" s="118" t="s">
        <v>670</v>
      </c>
      <c r="H168" s="118">
        <v>251.95185395525405</v>
      </c>
      <c r="I168" s="118">
        <v>0</v>
      </c>
      <c r="J168" s="118">
        <v>0</v>
      </c>
    </row>
    <row r="169" spans="1:10" x14ac:dyDescent="0.25">
      <c r="A169" s="118" t="s">
        <v>715</v>
      </c>
      <c r="B169" s="118" t="s">
        <v>669</v>
      </c>
      <c r="C169" s="118" t="s">
        <v>27</v>
      </c>
      <c r="D169" s="118" t="s">
        <v>80</v>
      </c>
      <c r="E169" s="118" t="s">
        <v>109</v>
      </c>
      <c r="F169" s="118" t="s">
        <v>656</v>
      </c>
      <c r="G169" s="118" t="s">
        <v>670</v>
      </c>
      <c r="H169" s="118">
        <v>317.43604067950253</v>
      </c>
      <c r="I169" s="118">
        <v>0</v>
      </c>
      <c r="J169" s="118">
        <v>0</v>
      </c>
    </row>
    <row r="170" spans="1:10" x14ac:dyDescent="0.25">
      <c r="A170" s="118" t="s">
        <v>716</v>
      </c>
      <c r="B170" s="118" t="s">
        <v>669</v>
      </c>
      <c r="C170" s="118" t="s">
        <v>27</v>
      </c>
      <c r="D170" s="118" t="s">
        <v>8</v>
      </c>
      <c r="E170" s="118" t="s">
        <v>101</v>
      </c>
      <c r="F170" s="118" t="s">
        <v>656</v>
      </c>
      <c r="G170" s="118" t="s">
        <v>670</v>
      </c>
      <c r="H170" s="118">
        <v>1099.3919899425648</v>
      </c>
      <c r="I170" s="118">
        <v>0</v>
      </c>
      <c r="J170" s="118">
        <v>0</v>
      </c>
    </row>
    <row r="171" spans="1:10" x14ac:dyDescent="0.25">
      <c r="A171" s="118" t="s">
        <v>717</v>
      </c>
      <c r="B171" s="118" t="s">
        <v>669</v>
      </c>
      <c r="C171" s="118" t="s">
        <v>27</v>
      </c>
      <c r="D171" s="118" t="s">
        <v>8</v>
      </c>
      <c r="E171" s="118" t="s">
        <v>102</v>
      </c>
      <c r="F171" s="118" t="s">
        <v>656</v>
      </c>
      <c r="G171" s="118" t="s">
        <v>670</v>
      </c>
      <c r="H171" s="118">
        <v>575.80582407216787</v>
      </c>
      <c r="I171" s="118">
        <v>0</v>
      </c>
      <c r="J171" s="118">
        <v>0</v>
      </c>
    </row>
    <row r="172" spans="1:10" x14ac:dyDescent="0.25">
      <c r="A172" s="118" t="s">
        <v>718</v>
      </c>
      <c r="B172" s="118" t="s">
        <v>669</v>
      </c>
      <c r="C172" s="118" t="s">
        <v>27</v>
      </c>
      <c r="D172" s="118" t="s">
        <v>8</v>
      </c>
      <c r="E172" s="118" t="s">
        <v>103</v>
      </c>
      <c r="F172" s="118" t="s">
        <v>656</v>
      </c>
      <c r="G172" s="118" t="s">
        <v>670</v>
      </c>
      <c r="H172" s="118">
        <v>446.16493942851548</v>
      </c>
      <c r="I172" s="118">
        <v>0</v>
      </c>
      <c r="J172" s="118">
        <v>0</v>
      </c>
    </row>
    <row r="173" spans="1:10" x14ac:dyDescent="0.25">
      <c r="A173" s="118" t="s">
        <v>719</v>
      </c>
      <c r="B173" s="118" t="s">
        <v>669</v>
      </c>
      <c r="C173" s="118" t="s">
        <v>27</v>
      </c>
      <c r="D173" s="118" t="s">
        <v>8</v>
      </c>
      <c r="E173" s="118" t="s">
        <v>104</v>
      </c>
      <c r="F173" s="118" t="s">
        <v>656</v>
      </c>
      <c r="G173" s="118" t="s">
        <v>670</v>
      </c>
      <c r="H173" s="118">
        <v>525.81534122807034</v>
      </c>
      <c r="I173" s="118">
        <v>0</v>
      </c>
      <c r="J173" s="118">
        <v>0</v>
      </c>
    </row>
    <row r="174" spans="1:10" x14ac:dyDescent="0.25">
      <c r="A174" s="118" t="s">
        <v>720</v>
      </c>
      <c r="B174" s="118" t="s">
        <v>669</v>
      </c>
      <c r="C174" s="118" t="s">
        <v>27</v>
      </c>
      <c r="D174" s="118" t="s">
        <v>8</v>
      </c>
      <c r="E174" s="118" t="s">
        <v>105</v>
      </c>
      <c r="F174" s="118" t="s">
        <v>656</v>
      </c>
      <c r="G174" s="118" t="s">
        <v>670</v>
      </c>
      <c r="H174" s="118">
        <v>602.29645343225411</v>
      </c>
      <c r="I174" s="118">
        <v>0</v>
      </c>
      <c r="J174" s="118">
        <v>0</v>
      </c>
    </row>
    <row r="175" spans="1:10" x14ac:dyDescent="0.25">
      <c r="A175" s="118" t="s">
        <v>721</v>
      </c>
      <c r="B175" s="118" t="s">
        <v>669</v>
      </c>
      <c r="C175" s="118" t="s">
        <v>27</v>
      </c>
      <c r="D175" s="118" t="s">
        <v>8</v>
      </c>
      <c r="E175" s="118" t="s">
        <v>106</v>
      </c>
      <c r="F175" s="118" t="s">
        <v>656</v>
      </c>
      <c r="G175" s="118" t="s">
        <v>670</v>
      </c>
      <c r="H175" s="118">
        <v>561.36613961762441</v>
      </c>
      <c r="I175" s="118">
        <v>0</v>
      </c>
      <c r="J175" s="118">
        <v>0</v>
      </c>
    </row>
    <row r="176" spans="1:10" x14ac:dyDescent="0.25">
      <c r="A176" s="118" t="s">
        <v>722</v>
      </c>
      <c r="B176" s="118" t="s">
        <v>669</v>
      </c>
      <c r="C176" s="118" t="s">
        <v>27</v>
      </c>
      <c r="D176" s="118" t="s">
        <v>8</v>
      </c>
      <c r="E176" s="118" t="s">
        <v>107</v>
      </c>
      <c r="F176" s="118" t="s">
        <v>656</v>
      </c>
      <c r="G176" s="118" t="s">
        <v>670</v>
      </c>
      <c r="H176" s="118">
        <v>485.2144026616383</v>
      </c>
      <c r="I176" s="118">
        <v>0</v>
      </c>
      <c r="J176" s="118">
        <v>0</v>
      </c>
    </row>
    <row r="177" spans="1:10" x14ac:dyDescent="0.25">
      <c r="A177" s="118" t="s">
        <v>723</v>
      </c>
      <c r="B177" s="118" t="s">
        <v>669</v>
      </c>
      <c r="C177" s="118" t="s">
        <v>27</v>
      </c>
      <c r="D177" s="118" t="s">
        <v>8</v>
      </c>
      <c r="E177" s="118" t="s">
        <v>108</v>
      </c>
      <c r="F177" s="118" t="s">
        <v>656</v>
      </c>
      <c r="G177" s="118" t="s">
        <v>670</v>
      </c>
      <c r="H177" s="118">
        <v>517.59528889117712</v>
      </c>
      <c r="I177" s="118">
        <v>0</v>
      </c>
      <c r="J177" s="118">
        <v>0</v>
      </c>
    </row>
    <row r="178" spans="1:10" x14ac:dyDescent="0.25">
      <c r="A178" s="118" t="s">
        <v>724</v>
      </c>
      <c r="B178" s="118" t="s">
        <v>669</v>
      </c>
      <c r="C178" s="118" t="s">
        <v>27</v>
      </c>
      <c r="D178" s="118" t="s">
        <v>8</v>
      </c>
      <c r="E178" s="118" t="s">
        <v>109</v>
      </c>
      <c r="F178" s="118" t="s">
        <v>656</v>
      </c>
      <c r="G178" s="118" t="s">
        <v>670</v>
      </c>
      <c r="H178" s="118">
        <v>1273.9851412809721</v>
      </c>
      <c r="I178" s="118">
        <v>0</v>
      </c>
      <c r="J178" s="118">
        <v>0</v>
      </c>
    </row>
    <row r="179" spans="1:10" x14ac:dyDescent="0.25">
      <c r="A179" s="118" t="s">
        <v>725</v>
      </c>
      <c r="B179" s="118" t="s">
        <v>669</v>
      </c>
      <c r="C179" s="118" t="s">
        <v>27</v>
      </c>
      <c r="D179" s="118" t="s">
        <v>84</v>
      </c>
      <c r="E179" s="118" t="s">
        <v>101</v>
      </c>
      <c r="F179" s="118" t="s">
        <v>656</v>
      </c>
      <c r="G179" s="118" t="s">
        <v>670</v>
      </c>
      <c r="H179" s="118">
        <v>1048.5064494155972</v>
      </c>
      <c r="I179" s="118">
        <v>0</v>
      </c>
      <c r="J179" s="118">
        <v>0</v>
      </c>
    </row>
    <row r="180" spans="1:10" x14ac:dyDescent="0.25">
      <c r="A180" s="118" t="s">
        <v>726</v>
      </c>
      <c r="B180" s="118" t="s">
        <v>669</v>
      </c>
      <c r="C180" s="118" t="s">
        <v>27</v>
      </c>
      <c r="D180" s="118" t="s">
        <v>84</v>
      </c>
      <c r="E180" s="118" t="s">
        <v>102</v>
      </c>
      <c r="F180" s="118" t="s">
        <v>656</v>
      </c>
      <c r="G180" s="118" t="s">
        <v>670</v>
      </c>
      <c r="H180" s="118">
        <v>759.98975799968889</v>
      </c>
      <c r="I180" s="118">
        <v>0</v>
      </c>
      <c r="J180" s="118">
        <v>0</v>
      </c>
    </row>
    <row r="181" spans="1:10" x14ac:dyDescent="0.25">
      <c r="A181" s="118" t="s">
        <v>727</v>
      </c>
      <c r="B181" s="118" t="s">
        <v>669</v>
      </c>
      <c r="C181" s="118" t="s">
        <v>27</v>
      </c>
      <c r="D181" s="118" t="s">
        <v>84</v>
      </c>
      <c r="E181" s="118" t="s">
        <v>103</v>
      </c>
      <c r="F181" s="118" t="s">
        <v>656</v>
      </c>
      <c r="G181" s="118" t="s">
        <v>670</v>
      </c>
      <c r="H181" s="118">
        <v>634.29293577213002</v>
      </c>
      <c r="I181" s="118">
        <v>0</v>
      </c>
      <c r="J181" s="118">
        <v>0</v>
      </c>
    </row>
    <row r="182" spans="1:10" x14ac:dyDescent="0.25">
      <c r="A182" s="118" t="s">
        <v>728</v>
      </c>
      <c r="B182" s="118" t="s">
        <v>669</v>
      </c>
      <c r="C182" s="118" t="s">
        <v>27</v>
      </c>
      <c r="D182" s="118" t="s">
        <v>84</v>
      </c>
      <c r="E182" s="118" t="s">
        <v>104</v>
      </c>
      <c r="F182" s="118" t="s">
        <v>656</v>
      </c>
      <c r="G182" s="118" t="s">
        <v>670</v>
      </c>
      <c r="H182" s="118">
        <v>594.65397926518744</v>
      </c>
      <c r="I182" s="118">
        <v>0</v>
      </c>
      <c r="J182" s="118">
        <v>0</v>
      </c>
    </row>
    <row r="183" spans="1:10" x14ac:dyDescent="0.25">
      <c r="A183" s="118" t="s">
        <v>729</v>
      </c>
      <c r="B183" s="118" t="s">
        <v>669</v>
      </c>
      <c r="C183" s="118" t="s">
        <v>27</v>
      </c>
      <c r="D183" s="118" t="s">
        <v>84</v>
      </c>
      <c r="E183" s="118" t="s">
        <v>105</v>
      </c>
      <c r="F183" s="118" t="s">
        <v>656</v>
      </c>
      <c r="G183" s="118" t="s">
        <v>670</v>
      </c>
      <c r="H183" s="118">
        <v>794.40983417177495</v>
      </c>
      <c r="I183" s="118">
        <v>0</v>
      </c>
      <c r="J183" s="118">
        <v>0</v>
      </c>
    </row>
    <row r="184" spans="1:10" x14ac:dyDescent="0.25">
      <c r="A184" s="118" t="s">
        <v>730</v>
      </c>
      <c r="B184" s="118" t="s">
        <v>669</v>
      </c>
      <c r="C184" s="118" t="s">
        <v>27</v>
      </c>
      <c r="D184" s="118" t="s">
        <v>84</v>
      </c>
      <c r="E184" s="118" t="s">
        <v>106</v>
      </c>
      <c r="F184" s="118" t="s">
        <v>656</v>
      </c>
      <c r="G184" s="118" t="s">
        <v>670</v>
      </c>
      <c r="H184" s="118">
        <v>590.1800737627849</v>
      </c>
      <c r="I184" s="118">
        <v>0</v>
      </c>
      <c r="J184" s="118">
        <v>0</v>
      </c>
    </row>
    <row r="185" spans="1:10" x14ac:dyDescent="0.25">
      <c r="A185" s="118" t="s">
        <v>731</v>
      </c>
      <c r="B185" s="118" t="s">
        <v>669</v>
      </c>
      <c r="C185" s="118" t="s">
        <v>27</v>
      </c>
      <c r="D185" s="118" t="s">
        <v>84</v>
      </c>
      <c r="E185" s="118" t="s">
        <v>107</v>
      </c>
      <c r="F185" s="118" t="s">
        <v>656</v>
      </c>
      <c r="G185" s="118" t="s">
        <v>670</v>
      </c>
      <c r="H185" s="118">
        <v>610.81875593303005</v>
      </c>
      <c r="I185" s="118">
        <v>0</v>
      </c>
      <c r="J185" s="118">
        <v>0</v>
      </c>
    </row>
    <row r="186" spans="1:10" x14ac:dyDescent="0.25">
      <c r="A186" s="118" t="s">
        <v>732</v>
      </c>
      <c r="B186" s="118" t="s">
        <v>669</v>
      </c>
      <c r="C186" s="118" t="s">
        <v>27</v>
      </c>
      <c r="D186" s="118" t="s">
        <v>84</v>
      </c>
      <c r="E186" s="118" t="s">
        <v>108</v>
      </c>
      <c r="F186" s="118" t="s">
        <v>656</v>
      </c>
      <c r="G186" s="118" t="s">
        <v>670</v>
      </c>
      <c r="H186" s="118">
        <v>558.52115798982834</v>
      </c>
      <c r="I186" s="118">
        <v>0</v>
      </c>
      <c r="J186" s="118">
        <v>0</v>
      </c>
    </row>
    <row r="187" spans="1:10" x14ac:dyDescent="0.25">
      <c r="A187" s="118" t="s">
        <v>733</v>
      </c>
      <c r="B187" s="118" t="s">
        <v>669</v>
      </c>
      <c r="C187" s="118" t="s">
        <v>27</v>
      </c>
      <c r="D187" s="118" t="s">
        <v>84</v>
      </c>
      <c r="E187" s="118" t="s">
        <v>109</v>
      </c>
      <c r="F187" s="118" t="s">
        <v>656</v>
      </c>
      <c r="G187" s="118" t="s">
        <v>670</v>
      </c>
      <c r="H187" s="118">
        <v>1265.3203936358457</v>
      </c>
      <c r="I187" s="118">
        <v>0</v>
      </c>
      <c r="J187" s="118">
        <v>0</v>
      </c>
    </row>
    <row r="188" spans="1:10" x14ac:dyDescent="0.25">
      <c r="A188" s="118" t="s">
        <v>734</v>
      </c>
      <c r="B188" s="118" t="s">
        <v>669</v>
      </c>
      <c r="C188" s="118" t="s">
        <v>27</v>
      </c>
      <c r="D188" s="118" t="s">
        <v>86</v>
      </c>
      <c r="E188" s="118" t="s">
        <v>101</v>
      </c>
      <c r="F188" s="118" t="s">
        <v>656</v>
      </c>
      <c r="G188" s="118" t="s">
        <v>670</v>
      </c>
      <c r="H188" s="118">
        <v>1367.7992778275286</v>
      </c>
      <c r="I188" s="118">
        <v>0</v>
      </c>
      <c r="J188" s="118">
        <v>0</v>
      </c>
    </row>
    <row r="189" spans="1:10" x14ac:dyDescent="0.25">
      <c r="A189" s="118" t="s">
        <v>735</v>
      </c>
      <c r="B189" s="118" t="s">
        <v>669</v>
      </c>
      <c r="C189" s="118" t="s">
        <v>27</v>
      </c>
      <c r="D189" s="118" t="s">
        <v>86</v>
      </c>
      <c r="E189" s="118" t="s">
        <v>102</v>
      </c>
      <c r="F189" s="118" t="s">
        <v>656</v>
      </c>
      <c r="G189" s="118" t="s">
        <v>670</v>
      </c>
      <c r="H189" s="118">
        <v>948.45390963040279</v>
      </c>
      <c r="I189" s="118">
        <v>0</v>
      </c>
      <c r="J189" s="118">
        <v>0</v>
      </c>
    </row>
    <row r="190" spans="1:10" x14ac:dyDescent="0.25">
      <c r="A190" s="118" t="s">
        <v>736</v>
      </c>
      <c r="B190" s="118" t="s">
        <v>669</v>
      </c>
      <c r="C190" s="118" t="s">
        <v>27</v>
      </c>
      <c r="D190" s="118" t="s">
        <v>86</v>
      </c>
      <c r="E190" s="118" t="s">
        <v>103</v>
      </c>
      <c r="F190" s="118" t="s">
        <v>656</v>
      </c>
      <c r="G190" s="118" t="s">
        <v>670</v>
      </c>
      <c r="H190" s="118">
        <v>711.85281329942654</v>
      </c>
      <c r="I190" s="118">
        <v>0</v>
      </c>
      <c r="J190" s="118">
        <v>0</v>
      </c>
    </row>
    <row r="191" spans="1:10" x14ac:dyDescent="0.25">
      <c r="A191" s="118" t="s">
        <v>737</v>
      </c>
      <c r="B191" s="118" t="s">
        <v>669</v>
      </c>
      <c r="C191" s="118" t="s">
        <v>27</v>
      </c>
      <c r="D191" s="118" t="s">
        <v>86</v>
      </c>
      <c r="E191" s="118" t="s">
        <v>104</v>
      </c>
      <c r="F191" s="118" t="s">
        <v>656</v>
      </c>
      <c r="G191" s="118" t="s">
        <v>670</v>
      </c>
      <c r="H191" s="118">
        <v>766.03595093388788</v>
      </c>
      <c r="I191" s="118">
        <v>0</v>
      </c>
      <c r="J191" s="118">
        <v>0</v>
      </c>
    </row>
    <row r="192" spans="1:10" x14ac:dyDescent="0.25">
      <c r="A192" s="118" t="s">
        <v>738</v>
      </c>
      <c r="B192" s="118" t="s">
        <v>669</v>
      </c>
      <c r="C192" s="118" t="s">
        <v>27</v>
      </c>
      <c r="D192" s="118" t="s">
        <v>86</v>
      </c>
      <c r="E192" s="118" t="s">
        <v>105</v>
      </c>
      <c r="F192" s="118" t="s">
        <v>656</v>
      </c>
      <c r="G192" s="118" t="s">
        <v>670</v>
      </c>
      <c r="H192" s="118">
        <v>947.7394737741115</v>
      </c>
      <c r="I192" s="118">
        <v>0</v>
      </c>
      <c r="J192" s="118">
        <v>0</v>
      </c>
    </row>
    <row r="193" spans="1:10" x14ac:dyDescent="0.25">
      <c r="A193" s="118" t="s">
        <v>739</v>
      </c>
      <c r="B193" s="118" t="s">
        <v>669</v>
      </c>
      <c r="C193" s="118" t="s">
        <v>27</v>
      </c>
      <c r="D193" s="118" t="s">
        <v>86</v>
      </c>
      <c r="E193" s="118" t="s">
        <v>106</v>
      </c>
      <c r="F193" s="118" t="s">
        <v>656</v>
      </c>
      <c r="G193" s="118" t="s">
        <v>670</v>
      </c>
      <c r="H193" s="118">
        <v>775.10968648370294</v>
      </c>
      <c r="I193" s="118">
        <v>0</v>
      </c>
      <c r="J193" s="118">
        <v>0</v>
      </c>
    </row>
    <row r="194" spans="1:10" x14ac:dyDescent="0.25">
      <c r="A194" s="118" t="s">
        <v>740</v>
      </c>
      <c r="B194" s="118" t="s">
        <v>669</v>
      </c>
      <c r="C194" s="118" t="s">
        <v>27</v>
      </c>
      <c r="D194" s="118" t="s">
        <v>86</v>
      </c>
      <c r="E194" s="118" t="s">
        <v>107</v>
      </c>
      <c r="F194" s="118" t="s">
        <v>656</v>
      </c>
      <c r="G194" s="118" t="s">
        <v>670</v>
      </c>
      <c r="H194" s="118">
        <v>718.56573925278269</v>
      </c>
      <c r="I194" s="118">
        <v>0</v>
      </c>
      <c r="J194" s="118">
        <v>0</v>
      </c>
    </row>
    <row r="195" spans="1:10" x14ac:dyDescent="0.25">
      <c r="A195" s="118" t="s">
        <v>741</v>
      </c>
      <c r="B195" s="118" t="s">
        <v>669</v>
      </c>
      <c r="C195" s="118" t="s">
        <v>27</v>
      </c>
      <c r="D195" s="118" t="s">
        <v>86</v>
      </c>
      <c r="E195" s="118" t="s">
        <v>108</v>
      </c>
      <c r="F195" s="118" t="s">
        <v>656</v>
      </c>
      <c r="G195" s="118" t="s">
        <v>670</v>
      </c>
      <c r="H195" s="118">
        <v>701.94744096278123</v>
      </c>
      <c r="I195" s="118">
        <v>0</v>
      </c>
      <c r="J195" s="118">
        <v>0</v>
      </c>
    </row>
    <row r="196" spans="1:10" x14ac:dyDescent="0.25">
      <c r="A196" s="118" t="s">
        <v>742</v>
      </c>
      <c r="B196" s="118" t="s">
        <v>669</v>
      </c>
      <c r="C196" s="118" t="s">
        <v>27</v>
      </c>
      <c r="D196" s="118" t="s">
        <v>86</v>
      </c>
      <c r="E196" s="118" t="s">
        <v>109</v>
      </c>
      <c r="F196" s="118" t="s">
        <v>656</v>
      </c>
      <c r="G196" s="118" t="s">
        <v>670</v>
      </c>
      <c r="H196" s="118">
        <v>1693.214558651651</v>
      </c>
      <c r="I196" s="118">
        <v>0</v>
      </c>
      <c r="J196" s="118">
        <v>0</v>
      </c>
    </row>
    <row r="197" spans="1:10" x14ac:dyDescent="0.25">
      <c r="A197" s="118" t="s">
        <v>743</v>
      </c>
      <c r="B197" s="118" t="s">
        <v>669</v>
      </c>
      <c r="C197" s="118" t="s">
        <v>27</v>
      </c>
      <c r="D197" s="118" t="s">
        <v>10</v>
      </c>
      <c r="E197" s="118" t="s">
        <v>101</v>
      </c>
      <c r="F197" s="118" t="s">
        <v>656</v>
      </c>
      <c r="G197" s="118" t="s">
        <v>670</v>
      </c>
      <c r="H197" s="118">
        <v>1427.2565852355806</v>
      </c>
      <c r="I197" s="118">
        <v>0</v>
      </c>
      <c r="J197" s="118">
        <v>0</v>
      </c>
    </row>
    <row r="198" spans="1:10" x14ac:dyDescent="0.25">
      <c r="A198" s="118" t="s">
        <v>744</v>
      </c>
      <c r="B198" s="118" t="s">
        <v>669</v>
      </c>
      <c r="C198" s="118" t="s">
        <v>27</v>
      </c>
      <c r="D198" s="118" t="s">
        <v>10</v>
      </c>
      <c r="E198" s="118" t="s">
        <v>102</v>
      </c>
      <c r="F198" s="118" t="s">
        <v>656</v>
      </c>
      <c r="G198" s="118" t="s">
        <v>670</v>
      </c>
      <c r="H198" s="118">
        <v>738.63467745928779</v>
      </c>
      <c r="I198" s="118">
        <v>0</v>
      </c>
      <c r="J198" s="118">
        <v>0</v>
      </c>
    </row>
    <row r="199" spans="1:10" x14ac:dyDescent="0.25">
      <c r="A199" s="118" t="s">
        <v>745</v>
      </c>
      <c r="B199" s="118" t="s">
        <v>669</v>
      </c>
      <c r="C199" s="118" t="s">
        <v>27</v>
      </c>
      <c r="D199" s="118" t="s">
        <v>10</v>
      </c>
      <c r="E199" s="118" t="s">
        <v>103</v>
      </c>
      <c r="F199" s="118" t="s">
        <v>656</v>
      </c>
      <c r="G199" s="118" t="s">
        <v>670</v>
      </c>
      <c r="H199" s="118">
        <v>605.47737811877278</v>
      </c>
      <c r="I199" s="118">
        <v>0</v>
      </c>
      <c r="J199" s="118">
        <v>0</v>
      </c>
    </row>
    <row r="200" spans="1:10" x14ac:dyDescent="0.25">
      <c r="A200" s="118" t="s">
        <v>746</v>
      </c>
      <c r="B200" s="118" t="s">
        <v>669</v>
      </c>
      <c r="C200" s="118" t="s">
        <v>27</v>
      </c>
      <c r="D200" s="118" t="s">
        <v>10</v>
      </c>
      <c r="E200" s="118" t="s">
        <v>104</v>
      </c>
      <c r="F200" s="118" t="s">
        <v>656</v>
      </c>
      <c r="G200" s="118" t="s">
        <v>670</v>
      </c>
      <c r="H200" s="118">
        <v>632.72350708456247</v>
      </c>
      <c r="I200" s="118">
        <v>0</v>
      </c>
      <c r="J200" s="118">
        <v>0</v>
      </c>
    </row>
    <row r="201" spans="1:10" x14ac:dyDescent="0.25">
      <c r="A201" s="118" t="s">
        <v>747</v>
      </c>
      <c r="B201" s="118" t="s">
        <v>669</v>
      </c>
      <c r="C201" s="118" t="s">
        <v>27</v>
      </c>
      <c r="D201" s="118" t="s">
        <v>10</v>
      </c>
      <c r="E201" s="118" t="s">
        <v>105</v>
      </c>
      <c r="F201" s="118" t="s">
        <v>656</v>
      </c>
      <c r="G201" s="118" t="s">
        <v>670</v>
      </c>
      <c r="H201" s="118">
        <v>896.86439385350639</v>
      </c>
      <c r="I201" s="118">
        <v>0</v>
      </c>
      <c r="J201" s="118">
        <v>0</v>
      </c>
    </row>
    <row r="202" spans="1:10" x14ac:dyDescent="0.25">
      <c r="A202" s="118" t="s">
        <v>748</v>
      </c>
      <c r="B202" s="118" t="s">
        <v>669</v>
      </c>
      <c r="C202" s="118" t="s">
        <v>27</v>
      </c>
      <c r="D202" s="118" t="s">
        <v>10</v>
      </c>
      <c r="E202" s="118" t="s">
        <v>106</v>
      </c>
      <c r="F202" s="118" t="s">
        <v>656</v>
      </c>
      <c r="G202" s="118" t="s">
        <v>670</v>
      </c>
      <c r="H202" s="118">
        <v>614.02813717008223</v>
      </c>
      <c r="I202" s="118">
        <v>0</v>
      </c>
      <c r="J202" s="118">
        <v>0</v>
      </c>
    </row>
    <row r="203" spans="1:10" x14ac:dyDescent="0.25">
      <c r="A203" s="118" t="s">
        <v>749</v>
      </c>
      <c r="B203" s="118" t="s">
        <v>669</v>
      </c>
      <c r="C203" s="118" t="s">
        <v>27</v>
      </c>
      <c r="D203" s="118" t="s">
        <v>10</v>
      </c>
      <c r="E203" s="118" t="s">
        <v>107</v>
      </c>
      <c r="F203" s="118" t="s">
        <v>656</v>
      </c>
      <c r="G203" s="118" t="s">
        <v>670</v>
      </c>
      <c r="H203" s="118">
        <v>546.08686050734536</v>
      </c>
      <c r="I203" s="118">
        <v>0</v>
      </c>
      <c r="J203" s="118">
        <v>0</v>
      </c>
    </row>
    <row r="204" spans="1:10" x14ac:dyDescent="0.25">
      <c r="A204" s="118" t="s">
        <v>750</v>
      </c>
      <c r="B204" s="118" t="s">
        <v>669</v>
      </c>
      <c r="C204" s="118" t="s">
        <v>27</v>
      </c>
      <c r="D204" s="118" t="s">
        <v>10</v>
      </c>
      <c r="E204" s="118" t="s">
        <v>108</v>
      </c>
      <c r="F204" s="118" t="s">
        <v>656</v>
      </c>
      <c r="G204" s="118" t="s">
        <v>670</v>
      </c>
      <c r="H204" s="118">
        <v>565.11293858734064</v>
      </c>
      <c r="I204" s="118">
        <v>0</v>
      </c>
      <c r="J204" s="118">
        <v>0</v>
      </c>
    </row>
    <row r="205" spans="1:10" x14ac:dyDescent="0.25">
      <c r="A205" s="118" t="s">
        <v>751</v>
      </c>
      <c r="B205" s="118" t="s">
        <v>669</v>
      </c>
      <c r="C205" s="118" t="s">
        <v>27</v>
      </c>
      <c r="D205" s="118" t="s">
        <v>10</v>
      </c>
      <c r="E205" s="118" t="s">
        <v>109</v>
      </c>
      <c r="F205" s="118" t="s">
        <v>656</v>
      </c>
      <c r="G205" s="118" t="s">
        <v>670</v>
      </c>
      <c r="H205" s="118">
        <v>1434.5478438135033</v>
      </c>
      <c r="I205" s="118">
        <v>0</v>
      </c>
      <c r="J205" s="118">
        <v>0</v>
      </c>
    </row>
    <row r="206" spans="1:10" x14ac:dyDescent="0.25">
      <c r="A206" s="118" t="s">
        <v>752</v>
      </c>
      <c r="B206" s="118" t="s">
        <v>669</v>
      </c>
      <c r="C206" s="118" t="s">
        <v>27</v>
      </c>
      <c r="D206" s="118" t="s">
        <v>9</v>
      </c>
      <c r="E206" s="118" t="s">
        <v>101</v>
      </c>
      <c r="F206" s="118" t="s">
        <v>656</v>
      </c>
      <c r="G206" s="118" t="s">
        <v>670</v>
      </c>
      <c r="H206" s="118">
        <v>827.47622398728095</v>
      </c>
      <c r="I206" s="118">
        <v>0</v>
      </c>
      <c r="J206" s="118">
        <v>0</v>
      </c>
    </row>
    <row r="207" spans="1:10" x14ac:dyDescent="0.25">
      <c r="A207" s="118" t="s">
        <v>753</v>
      </c>
      <c r="B207" s="118" t="s">
        <v>669</v>
      </c>
      <c r="C207" s="118" t="s">
        <v>27</v>
      </c>
      <c r="D207" s="118" t="s">
        <v>9</v>
      </c>
      <c r="E207" s="118" t="s">
        <v>102</v>
      </c>
      <c r="F207" s="118" t="s">
        <v>656</v>
      </c>
      <c r="G207" s="118" t="s">
        <v>670</v>
      </c>
      <c r="H207" s="118">
        <v>528.82674231907981</v>
      </c>
      <c r="I207" s="118">
        <v>0</v>
      </c>
      <c r="J207" s="118">
        <v>0</v>
      </c>
    </row>
    <row r="208" spans="1:10" x14ac:dyDescent="0.25">
      <c r="A208" s="118" t="s">
        <v>754</v>
      </c>
      <c r="B208" s="118" t="s">
        <v>669</v>
      </c>
      <c r="C208" s="118" t="s">
        <v>27</v>
      </c>
      <c r="D208" s="118" t="s">
        <v>9</v>
      </c>
      <c r="E208" s="118" t="s">
        <v>103</v>
      </c>
      <c r="F208" s="118" t="s">
        <v>656</v>
      </c>
      <c r="G208" s="118" t="s">
        <v>670</v>
      </c>
      <c r="H208" s="118">
        <v>478.5353073745768</v>
      </c>
      <c r="I208" s="118">
        <v>0</v>
      </c>
      <c r="J208" s="118">
        <v>0</v>
      </c>
    </row>
    <row r="209" spans="1:10" x14ac:dyDescent="0.25">
      <c r="A209" s="118" t="s">
        <v>755</v>
      </c>
      <c r="B209" s="118" t="s">
        <v>669</v>
      </c>
      <c r="C209" s="118" t="s">
        <v>27</v>
      </c>
      <c r="D209" s="118" t="s">
        <v>9</v>
      </c>
      <c r="E209" s="118" t="s">
        <v>104</v>
      </c>
      <c r="F209" s="118" t="s">
        <v>656</v>
      </c>
      <c r="G209" s="118" t="s">
        <v>670</v>
      </c>
      <c r="H209" s="118">
        <v>503.9362150906814</v>
      </c>
      <c r="I209" s="118">
        <v>0</v>
      </c>
      <c r="J209" s="118">
        <v>0</v>
      </c>
    </row>
    <row r="210" spans="1:10" x14ac:dyDescent="0.25">
      <c r="A210" s="118" t="s">
        <v>756</v>
      </c>
      <c r="B210" s="118" t="s">
        <v>669</v>
      </c>
      <c r="C210" s="118" t="s">
        <v>27</v>
      </c>
      <c r="D210" s="118" t="s">
        <v>9</v>
      </c>
      <c r="E210" s="118" t="s">
        <v>105</v>
      </c>
      <c r="F210" s="118" t="s">
        <v>656</v>
      </c>
      <c r="G210" s="118" t="s">
        <v>670</v>
      </c>
      <c r="H210" s="118">
        <v>593.34204166348115</v>
      </c>
      <c r="I210" s="118">
        <v>0</v>
      </c>
      <c r="J210" s="118">
        <v>0</v>
      </c>
    </row>
    <row r="211" spans="1:10" x14ac:dyDescent="0.25">
      <c r="A211" s="118" t="s">
        <v>757</v>
      </c>
      <c r="B211" s="118" t="s">
        <v>669</v>
      </c>
      <c r="C211" s="118" t="s">
        <v>27</v>
      </c>
      <c r="D211" s="118" t="s">
        <v>9</v>
      </c>
      <c r="E211" s="118" t="s">
        <v>106</v>
      </c>
      <c r="F211" s="118" t="s">
        <v>656</v>
      </c>
      <c r="G211" s="118" t="s">
        <v>670</v>
      </c>
      <c r="H211" s="118">
        <v>476.40866823533565</v>
      </c>
      <c r="I211" s="118">
        <v>0</v>
      </c>
      <c r="J211" s="118">
        <v>0</v>
      </c>
    </row>
    <row r="212" spans="1:10" x14ac:dyDescent="0.25">
      <c r="A212" s="118" t="s">
        <v>758</v>
      </c>
      <c r="B212" s="118" t="s">
        <v>669</v>
      </c>
      <c r="C212" s="118" t="s">
        <v>27</v>
      </c>
      <c r="D212" s="118" t="s">
        <v>9</v>
      </c>
      <c r="E212" s="118" t="s">
        <v>107</v>
      </c>
      <c r="F212" s="118" t="s">
        <v>656</v>
      </c>
      <c r="G212" s="118" t="s">
        <v>670</v>
      </c>
      <c r="H212" s="118">
        <v>424.09358155179785</v>
      </c>
      <c r="I212" s="118">
        <v>0</v>
      </c>
      <c r="J212" s="118">
        <v>0</v>
      </c>
    </row>
    <row r="213" spans="1:10" x14ac:dyDescent="0.25">
      <c r="A213" s="118" t="s">
        <v>759</v>
      </c>
      <c r="B213" s="118" t="s">
        <v>669</v>
      </c>
      <c r="C213" s="118" t="s">
        <v>27</v>
      </c>
      <c r="D213" s="118" t="s">
        <v>9</v>
      </c>
      <c r="E213" s="118" t="s">
        <v>108</v>
      </c>
      <c r="F213" s="118" t="s">
        <v>656</v>
      </c>
      <c r="G213" s="118" t="s">
        <v>670</v>
      </c>
      <c r="H213" s="118">
        <v>439.30272486571965</v>
      </c>
      <c r="I213" s="118">
        <v>0</v>
      </c>
      <c r="J213" s="118">
        <v>0</v>
      </c>
    </row>
    <row r="214" spans="1:10" x14ac:dyDescent="0.25">
      <c r="A214" s="118" t="s">
        <v>760</v>
      </c>
      <c r="B214" s="118" t="s">
        <v>669</v>
      </c>
      <c r="C214" s="118" t="s">
        <v>27</v>
      </c>
      <c r="D214" s="118" t="s">
        <v>9</v>
      </c>
      <c r="E214" s="118" t="s">
        <v>109</v>
      </c>
      <c r="F214" s="118" t="s">
        <v>656</v>
      </c>
      <c r="G214" s="118" t="s">
        <v>670</v>
      </c>
      <c r="H214" s="118">
        <v>678.87341370599233</v>
      </c>
      <c r="I214" s="118">
        <v>0</v>
      </c>
      <c r="J214" s="118">
        <v>0</v>
      </c>
    </row>
    <row r="215" spans="1:10" x14ac:dyDescent="0.25">
      <c r="A215" s="118" t="s">
        <v>761</v>
      </c>
      <c r="B215" s="118" t="s">
        <v>669</v>
      </c>
      <c r="C215" s="118" t="s">
        <v>27</v>
      </c>
      <c r="D215" s="118" t="s">
        <v>90</v>
      </c>
      <c r="E215" s="118" t="s">
        <v>101</v>
      </c>
      <c r="F215" s="118" t="s">
        <v>656</v>
      </c>
      <c r="G215" s="118" t="s">
        <v>670</v>
      </c>
      <c r="H215" s="118">
        <v>1159.1669069503321</v>
      </c>
      <c r="I215" s="118">
        <v>0</v>
      </c>
      <c r="J215" s="118">
        <v>0</v>
      </c>
    </row>
    <row r="216" spans="1:10" x14ac:dyDescent="0.25">
      <c r="A216" s="118" t="s">
        <v>762</v>
      </c>
      <c r="B216" s="118" t="s">
        <v>669</v>
      </c>
      <c r="C216" s="118" t="s">
        <v>27</v>
      </c>
      <c r="D216" s="118" t="s">
        <v>90</v>
      </c>
      <c r="E216" s="118" t="s">
        <v>102</v>
      </c>
      <c r="F216" s="118" t="s">
        <v>656</v>
      </c>
      <c r="G216" s="118" t="s">
        <v>670</v>
      </c>
      <c r="H216" s="118">
        <v>565.90762420235069</v>
      </c>
      <c r="I216" s="118">
        <v>0</v>
      </c>
      <c r="J216" s="118">
        <v>0</v>
      </c>
    </row>
    <row r="217" spans="1:10" x14ac:dyDescent="0.25">
      <c r="A217" s="118" t="s">
        <v>763</v>
      </c>
      <c r="B217" s="118" t="s">
        <v>669</v>
      </c>
      <c r="C217" s="118" t="s">
        <v>27</v>
      </c>
      <c r="D217" s="118" t="s">
        <v>90</v>
      </c>
      <c r="E217" s="118" t="s">
        <v>103</v>
      </c>
      <c r="F217" s="118" t="s">
        <v>656</v>
      </c>
      <c r="G217" s="118" t="s">
        <v>670</v>
      </c>
      <c r="H217" s="118">
        <v>483.73705854736073</v>
      </c>
      <c r="I217" s="118">
        <v>0</v>
      </c>
      <c r="J217" s="118">
        <v>0</v>
      </c>
    </row>
    <row r="218" spans="1:10" x14ac:dyDescent="0.25">
      <c r="A218" s="118" t="s">
        <v>764</v>
      </c>
      <c r="B218" s="118" t="s">
        <v>669</v>
      </c>
      <c r="C218" s="118" t="s">
        <v>27</v>
      </c>
      <c r="D218" s="118" t="s">
        <v>90</v>
      </c>
      <c r="E218" s="118" t="s">
        <v>104</v>
      </c>
      <c r="F218" s="118" t="s">
        <v>656</v>
      </c>
      <c r="G218" s="118" t="s">
        <v>670</v>
      </c>
      <c r="H218" s="118">
        <v>451.04926953983579</v>
      </c>
      <c r="I218" s="118">
        <v>0</v>
      </c>
      <c r="J218" s="118">
        <v>0</v>
      </c>
    </row>
    <row r="219" spans="1:10" x14ac:dyDescent="0.25">
      <c r="A219" s="118" t="s">
        <v>765</v>
      </c>
      <c r="B219" s="118" t="s">
        <v>669</v>
      </c>
      <c r="C219" s="118" t="s">
        <v>27</v>
      </c>
      <c r="D219" s="118" t="s">
        <v>90</v>
      </c>
      <c r="E219" s="118" t="s">
        <v>105</v>
      </c>
      <c r="F219" s="118" t="s">
        <v>656</v>
      </c>
      <c r="G219" s="118" t="s">
        <v>670</v>
      </c>
      <c r="H219" s="118">
        <v>605.98507440560638</v>
      </c>
      <c r="I219" s="118">
        <v>0</v>
      </c>
      <c r="J219" s="118">
        <v>0</v>
      </c>
    </row>
    <row r="220" spans="1:10" x14ac:dyDescent="0.25">
      <c r="A220" s="118" t="s">
        <v>766</v>
      </c>
      <c r="B220" s="118" t="s">
        <v>669</v>
      </c>
      <c r="C220" s="118" t="s">
        <v>27</v>
      </c>
      <c r="D220" s="118" t="s">
        <v>90</v>
      </c>
      <c r="E220" s="118" t="s">
        <v>106</v>
      </c>
      <c r="F220" s="118" t="s">
        <v>656</v>
      </c>
      <c r="G220" s="118" t="s">
        <v>670</v>
      </c>
      <c r="H220" s="118">
        <v>511.89029383313789</v>
      </c>
      <c r="I220" s="118">
        <v>0</v>
      </c>
      <c r="J220" s="118">
        <v>0</v>
      </c>
    </row>
    <row r="221" spans="1:10" x14ac:dyDescent="0.25">
      <c r="A221" s="118" t="s">
        <v>767</v>
      </c>
      <c r="B221" s="118" t="s">
        <v>669</v>
      </c>
      <c r="C221" s="118" t="s">
        <v>27</v>
      </c>
      <c r="D221" s="118" t="s">
        <v>90</v>
      </c>
      <c r="E221" s="118" t="s">
        <v>107</v>
      </c>
      <c r="F221" s="118" t="s">
        <v>656</v>
      </c>
      <c r="G221" s="118" t="s">
        <v>670</v>
      </c>
      <c r="H221" s="118">
        <v>427.78819648283428</v>
      </c>
      <c r="I221" s="118">
        <v>0</v>
      </c>
      <c r="J221" s="118">
        <v>0</v>
      </c>
    </row>
    <row r="222" spans="1:10" x14ac:dyDescent="0.25">
      <c r="A222" s="118" t="s">
        <v>768</v>
      </c>
      <c r="B222" s="118" t="s">
        <v>669</v>
      </c>
      <c r="C222" s="118" t="s">
        <v>27</v>
      </c>
      <c r="D222" s="118" t="s">
        <v>90</v>
      </c>
      <c r="E222" s="118" t="s">
        <v>108</v>
      </c>
      <c r="F222" s="118" t="s">
        <v>656</v>
      </c>
      <c r="G222" s="118" t="s">
        <v>670</v>
      </c>
      <c r="H222" s="118">
        <v>466.85171191531293</v>
      </c>
      <c r="I222" s="118">
        <v>0</v>
      </c>
      <c r="J222" s="118">
        <v>0</v>
      </c>
    </row>
    <row r="223" spans="1:10" x14ac:dyDescent="0.25">
      <c r="A223" s="118" t="s">
        <v>769</v>
      </c>
      <c r="B223" s="118" t="s">
        <v>669</v>
      </c>
      <c r="C223" s="118" t="s">
        <v>27</v>
      </c>
      <c r="D223" s="118" t="s">
        <v>90</v>
      </c>
      <c r="E223" s="118" t="s">
        <v>109</v>
      </c>
      <c r="F223" s="118" t="s">
        <v>656</v>
      </c>
      <c r="G223" s="118" t="s">
        <v>670</v>
      </c>
      <c r="H223" s="118">
        <v>1118.0536363226197</v>
      </c>
      <c r="I223" s="118">
        <v>0</v>
      </c>
      <c r="J223" s="118">
        <v>0</v>
      </c>
    </row>
    <row r="224" spans="1:10" x14ac:dyDescent="0.25">
      <c r="A224" s="118" t="s">
        <v>770</v>
      </c>
      <c r="B224" s="118" t="s">
        <v>669</v>
      </c>
      <c r="C224" s="118" t="s">
        <v>27</v>
      </c>
      <c r="D224" s="118" t="s">
        <v>92</v>
      </c>
      <c r="E224" s="118" t="s">
        <v>101</v>
      </c>
      <c r="F224" s="118" t="s">
        <v>656</v>
      </c>
      <c r="G224" s="118" t="s">
        <v>670</v>
      </c>
      <c r="H224" s="118">
        <v>1549.1869726599991</v>
      </c>
      <c r="I224" s="118">
        <v>0</v>
      </c>
      <c r="J224" s="118">
        <v>0</v>
      </c>
    </row>
    <row r="225" spans="1:10" x14ac:dyDescent="0.25">
      <c r="A225" s="118" t="s">
        <v>771</v>
      </c>
      <c r="B225" s="118" t="s">
        <v>669</v>
      </c>
      <c r="C225" s="118" t="s">
        <v>27</v>
      </c>
      <c r="D225" s="118" t="s">
        <v>92</v>
      </c>
      <c r="E225" s="118" t="s">
        <v>102</v>
      </c>
      <c r="F225" s="118" t="s">
        <v>656</v>
      </c>
      <c r="G225" s="118" t="s">
        <v>670</v>
      </c>
      <c r="H225" s="118">
        <v>744.07690297640499</v>
      </c>
      <c r="I225" s="118">
        <v>0</v>
      </c>
      <c r="J225" s="118">
        <v>0</v>
      </c>
    </row>
    <row r="226" spans="1:10" x14ac:dyDescent="0.25">
      <c r="A226" s="118" t="s">
        <v>772</v>
      </c>
      <c r="B226" s="118" t="s">
        <v>669</v>
      </c>
      <c r="C226" s="118" t="s">
        <v>27</v>
      </c>
      <c r="D226" s="118" t="s">
        <v>92</v>
      </c>
      <c r="E226" s="118" t="s">
        <v>103</v>
      </c>
      <c r="F226" s="118" t="s">
        <v>656</v>
      </c>
      <c r="G226" s="118" t="s">
        <v>670</v>
      </c>
      <c r="H226" s="118">
        <v>572.97352355907674</v>
      </c>
      <c r="I226" s="118">
        <v>0</v>
      </c>
      <c r="J226" s="118">
        <v>0</v>
      </c>
    </row>
    <row r="227" spans="1:10" x14ac:dyDescent="0.25">
      <c r="A227" s="118" t="s">
        <v>773</v>
      </c>
      <c r="B227" s="118" t="s">
        <v>669</v>
      </c>
      <c r="C227" s="118" t="s">
        <v>27</v>
      </c>
      <c r="D227" s="118" t="s">
        <v>92</v>
      </c>
      <c r="E227" s="118" t="s">
        <v>104</v>
      </c>
      <c r="F227" s="118" t="s">
        <v>656</v>
      </c>
      <c r="G227" s="118" t="s">
        <v>670</v>
      </c>
      <c r="H227" s="118">
        <v>642.4484067609568</v>
      </c>
      <c r="I227" s="118">
        <v>0</v>
      </c>
      <c r="J227" s="118">
        <v>0</v>
      </c>
    </row>
    <row r="228" spans="1:10" x14ac:dyDescent="0.25">
      <c r="A228" s="118" t="s">
        <v>774</v>
      </c>
      <c r="B228" s="118" t="s">
        <v>669</v>
      </c>
      <c r="C228" s="118" t="s">
        <v>27</v>
      </c>
      <c r="D228" s="118" t="s">
        <v>92</v>
      </c>
      <c r="E228" s="118" t="s">
        <v>105</v>
      </c>
      <c r="F228" s="118" t="s">
        <v>656</v>
      </c>
      <c r="G228" s="118" t="s">
        <v>670</v>
      </c>
      <c r="H228" s="118">
        <v>769.19355953663921</v>
      </c>
      <c r="I228" s="118">
        <v>0</v>
      </c>
      <c r="J228" s="118">
        <v>0</v>
      </c>
    </row>
    <row r="229" spans="1:10" x14ac:dyDescent="0.25">
      <c r="A229" s="118" t="s">
        <v>775</v>
      </c>
      <c r="B229" s="118" t="s">
        <v>669</v>
      </c>
      <c r="C229" s="118" t="s">
        <v>27</v>
      </c>
      <c r="D229" s="118" t="s">
        <v>92</v>
      </c>
      <c r="E229" s="118" t="s">
        <v>106</v>
      </c>
      <c r="F229" s="118" t="s">
        <v>656</v>
      </c>
      <c r="G229" s="118" t="s">
        <v>670</v>
      </c>
      <c r="H229" s="118">
        <v>613.14337693257903</v>
      </c>
      <c r="I229" s="118">
        <v>0</v>
      </c>
      <c r="J229" s="118">
        <v>0</v>
      </c>
    </row>
    <row r="230" spans="1:10" x14ac:dyDescent="0.25">
      <c r="A230" s="118" t="s">
        <v>776</v>
      </c>
      <c r="B230" s="118" t="s">
        <v>669</v>
      </c>
      <c r="C230" s="118" t="s">
        <v>27</v>
      </c>
      <c r="D230" s="118" t="s">
        <v>92</v>
      </c>
      <c r="E230" s="118" t="s">
        <v>107</v>
      </c>
      <c r="F230" s="118" t="s">
        <v>656</v>
      </c>
      <c r="G230" s="118" t="s">
        <v>670</v>
      </c>
      <c r="H230" s="118">
        <v>538.82062647441285</v>
      </c>
      <c r="I230" s="118">
        <v>0</v>
      </c>
      <c r="J230" s="118">
        <v>0</v>
      </c>
    </row>
    <row r="231" spans="1:10" x14ac:dyDescent="0.25">
      <c r="A231" s="118" t="s">
        <v>777</v>
      </c>
      <c r="B231" s="118" t="s">
        <v>669</v>
      </c>
      <c r="C231" s="118" t="s">
        <v>27</v>
      </c>
      <c r="D231" s="118" t="s">
        <v>92</v>
      </c>
      <c r="E231" s="118" t="s">
        <v>108</v>
      </c>
      <c r="F231" s="118" t="s">
        <v>656</v>
      </c>
      <c r="G231" s="118" t="s">
        <v>670</v>
      </c>
      <c r="H231" s="118">
        <v>544.02218534433439</v>
      </c>
      <c r="I231" s="118">
        <v>0</v>
      </c>
      <c r="J231" s="118">
        <v>0</v>
      </c>
    </row>
    <row r="232" spans="1:10" x14ac:dyDescent="0.25">
      <c r="A232" s="118" t="s">
        <v>778</v>
      </c>
      <c r="B232" s="118" t="s">
        <v>669</v>
      </c>
      <c r="C232" s="118" t="s">
        <v>27</v>
      </c>
      <c r="D232" s="118" t="s">
        <v>92</v>
      </c>
      <c r="E232" s="118" t="s">
        <v>109</v>
      </c>
      <c r="F232" s="118" t="s">
        <v>656</v>
      </c>
      <c r="G232" s="118" t="s">
        <v>670</v>
      </c>
      <c r="H232" s="118">
        <v>1271.9515983095014</v>
      </c>
      <c r="I232" s="118">
        <v>0</v>
      </c>
      <c r="J232" s="118">
        <v>0</v>
      </c>
    </row>
    <row r="233" spans="1:10" x14ac:dyDescent="0.25">
      <c r="A233" s="118" t="s">
        <v>779</v>
      </c>
      <c r="B233" s="118" t="s">
        <v>669</v>
      </c>
      <c r="C233" s="118" t="s">
        <v>27</v>
      </c>
      <c r="D233" s="118" t="s">
        <v>94</v>
      </c>
      <c r="E233" s="118" t="s">
        <v>101</v>
      </c>
      <c r="F233" s="118" t="s">
        <v>656</v>
      </c>
      <c r="G233" s="118" t="s">
        <v>670</v>
      </c>
      <c r="H233" s="118">
        <v>1157.0495228857153</v>
      </c>
      <c r="I233" s="118">
        <v>0</v>
      </c>
      <c r="J233" s="118">
        <v>0</v>
      </c>
    </row>
    <row r="234" spans="1:10" x14ac:dyDescent="0.25">
      <c r="A234" s="118" t="s">
        <v>780</v>
      </c>
      <c r="B234" s="118" t="s">
        <v>669</v>
      </c>
      <c r="C234" s="118" t="s">
        <v>27</v>
      </c>
      <c r="D234" s="118" t="s">
        <v>94</v>
      </c>
      <c r="E234" s="118" t="s">
        <v>102</v>
      </c>
      <c r="F234" s="118" t="s">
        <v>656</v>
      </c>
      <c r="G234" s="118" t="s">
        <v>670</v>
      </c>
      <c r="H234" s="118">
        <v>677.93593208374409</v>
      </c>
      <c r="I234" s="118">
        <v>0</v>
      </c>
      <c r="J234" s="118">
        <v>0</v>
      </c>
    </row>
    <row r="235" spans="1:10" x14ac:dyDescent="0.25">
      <c r="A235" s="118" t="s">
        <v>781</v>
      </c>
      <c r="B235" s="118" t="s">
        <v>669</v>
      </c>
      <c r="C235" s="118" t="s">
        <v>27</v>
      </c>
      <c r="D235" s="118" t="s">
        <v>94</v>
      </c>
      <c r="E235" s="118" t="s">
        <v>103</v>
      </c>
      <c r="F235" s="118" t="s">
        <v>656</v>
      </c>
      <c r="G235" s="118" t="s">
        <v>670</v>
      </c>
      <c r="H235" s="118">
        <v>564.64185972567395</v>
      </c>
      <c r="I235" s="118">
        <v>0</v>
      </c>
      <c r="J235" s="118">
        <v>0</v>
      </c>
    </row>
    <row r="236" spans="1:10" x14ac:dyDescent="0.25">
      <c r="A236" s="118" t="s">
        <v>782</v>
      </c>
      <c r="B236" s="118" t="s">
        <v>669</v>
      </c>
      <c r="C236" s="118" t="s">
        <v>27</v>
      </c>
      <c r="D236" s="118" t="s">
        <v>94</v>
      </c>
      <c r="E236" s="118" t="s">
        <v>104</v>
      </c>
      <c r="F236" s="118" t="s">
        <v>656</v>
      </c>
      <c r="G236" s="118" t="s">
        <v>670</v>
      </c>
      <c r="H236" s="118">
        <v>612.00201446936637</v>
      </c>
      <c r="I236" s="118">
        <v>0</v>
      </c>
      <c r="J236" s="118">
        <v>0</v>
      </c>
    </row>
    <row r="237" spans="1:10" x14ac:dyDescent="0.25">
      <c r="A237" s="118" t="s">
        <v>783</v>
      </c>
      <c r="B237" s="118" t="s">
        <v>669</v>
      </c>
      <c r="C237" s="118" t="s">
        <v>27</v>
      </c>
      <c r="D237" s="118" t="s">
        <v>94</v>
      </c>
      <c r="E237" s="118" t="s">
        <v>105</v>
      </c>
      <c r="F237" s="118" t="s">
        <v>656</v>
      </c>
      <c r="G237" s="118" t="s">
        <v>670</v>
      </c>
      <c r="H237" s="118">
        <v>781.94409763179749</v>
      </c>
      <c r="I237" s="118">
        <v>0</v>
      </c>
      <c r="J237" s="118">
        <v>0</v>
      </c>
    </row>
    <row r="238" spans="1:10" x14ac:dyDescent="0.25">
      <c r="A238" s="118" t="s">
        <v>784</v>
      </c>
      <c r="B238" s="118" t="s">
        <v>669</v>
      </c>
      <c r="C238" s="118" t="s">
        <v>27</v>
      </c>
      <c r="D238" s="118" t="s">
        <v>94</v>
      </c>
      <c r="E238" s="118" t="s">
        <v>106</v>
      </c>
      <c r="F238" s="118" t="s">
        <v>656</v>
      </c>
      <c r="G238" s="118" t="s">
        <v>670</v>
      </c>
      <c r="H238" s="118">
        <v>626.32667676313906</v>
      </c>
      <c r="I238" s="118">
        <v>0</v>
      </c>
      <c r="J238" s="118">
        <v>0</v>
      </c>
    </row>
    <row r="239" spans="1:10" x14ac:dyDescent="0.25">
      <c r="A239" s="118" t="s">
        <v>785</v>
      </c>
      <c r="B239" s="118" t="s">
        <v>669</v>
      </c>
      <c r="C239" s="118" t="s">
        <v>27</v>
      </c>
      <c r="D239" s="118" t="s">
        <v>94</v>
      </c>
      <c r="E239" s="118" t="s">
        <v>107</v>
      </c>
      <c r="F239" s="118" t="s">
        <v>656</v>
      </c>
      <c r="G239" s="118" t="s">
        <v>670</v>
      </c>
      <c r="H239" s="118">
        <v>523.90453858825344</v>
      </c>
      <c r="I239" s="118">
        <v>0</v>
      </c>
      <c r="J239" s="118">
        <v>0</v>
      </c>
    </row>
    <row r="240" spans="1:10" x14ac:dyDescent="0.25">
      <c r="A240" s="118" t="s">
        <v>786</v>
      </c>
      <c r="B240" s="118" t="s">
        <v>669</v>
      </c>
      <c r="C240" s="118" t="s">
        <v>27</v>
      </c>
      <c r="D240" s="118" t="s">
        <v>94</v>
      </c>
      <c r="E240" s="118" t="s">
        <v>108</v>
      </c>
      <c r="F240" s="118" t="s">
        <v>656</v>
      </c>
      <c r="G240" s="118" t="s">
        <v>670</v>
      </c>
      <c r="H240" s="118">
        <v>575.36337545186154</v>
      </c>
      <c r="I240" s="118">
        <v>0</v>
      </c>
      <c r="J240" s="118">
        <v>0</v>
      </c>
    </row>
    <row r="241" spans="1:10" x14ac:dyDescent="0.25">
      <c r="A241" s="118" t="s">
        <v>787</v>
      </c>
      <c r="B241" s="118" t="s">
        <v>669</v>
      </c>
      <c r="C241" s="118" t="s">
        <v>27</v>
      </c>
      <c r="D241" s="118" t="s">
        <v>94</v>
      </c>
      <c r="E241" s="118" t="s">
        <v>109</v>
      </c>
      <c r="F241" s="118" t="s">
        <v>656</v>
      </c>
      <c r="G241" s="118" t="s">
        <v>670</v>
      </c>
      <c r="H241" s="118">
        <v>1191.6563265862846</v>
      </c>
      <c r="I241" s="118">
        <v>0</v>
      </c>
      <c r="J241" s="118">
        <v>0</v>
      </c>
    </row>
    <row r="242" spans="1:10" x14ac:dyDescent="0.25">
      <c r="A242" s="118" t="s">
        <v>689</v>
      </c>
      <c r="B242" s="118" t="s">
        <v>669</v>
      </c>
      <c r="C242" s="118" t="s">
        <v>27</v>
      </c>
      <c r="D242" s="118" t="s">
        <v>74</v>
      </c>
      <c r="E242" s="118" t="s">
        <v>101</v>
      </c>
      <c r="F242" s="118" t="s">
        <v>657</v>
      </c>
      <c r="G242" s="118" t="s">
        <v>670</v>
      </c>
      <c r="H242" s="118">
        <v>353.97960744563517</v>
      </c>
      <c r="I242" s="118">
        <v>0</v>
      </c>
      <c r="J242" s="118">
        <v>57.788652674942291</v>
      </c>
    </row>
    <row r="243" spans="1:10" x14ac:dyDescent="0.25">
      <c r="A243" s="118" t="s">
        <v>690</v>
      </c>
      <c r="B243" s="118" t="s">
        <v>669</v>
      </c>
      <c r="C243" s="118" t="s">
        <v>27</v>
      </c>
      <c r="D243" s="118" t="s">
        <v>74</v>
      </c>
      <c r="E243" s="118" t="s">
        <v>102</v>
      </c>
      <c r="F243" s="118" t="s">
        <v>657</v>
      </c>
      <c r="G243" s="118" t="s">
        <v>670</v>
      </c>
      <c r="H243" s="118">
        <v>230.55296439850298</v>
      </c>
      <c r="I243" s="118">
        <v>0</v>
      </c>
      <c r="J243" s="118">
        <v>38.642562592902308</v>
      </c>
    </row>
    <row r="244" spans="1:10" x14ac:dyDescent="0.25">
      <c r="A244" s="118" t="s">
        <v>691</v>
      </c>
      <c r="B244" s="118" t="s">
        <v>669</v>
      </c>
      <c r="C244" s="118" t="s">
        <v>27</v>
      </c>
      <c r="D244" s="118" t="s">
        <v>74</v>
      </c>
      <c r="E244" s="118" t="s">
        <v>103</v>
      </c>
      <c r="F244" s="118" t="s">
        <v>657</v>
      </c>
      <c r="G244" s="118" t="s">
        <v>670</v>
      </c>
      <c r="H244" s="118">
        <v>292.08812639673721</v>
      </c>
      <c r="I244" s="118">
        <v>0</v>
      </c>
      <c r="J244" s="118">
        <v>33.083583993165966</v>
      </c>
    </row>
    <row r="245" spans="1:10" x14ac:dyDescent="0.25">
      <c r="A245" s="118" t="s">
        <v>692</v>
      </c>
      <c r="B245" s="118" t="s">
        <v>669</v>
      </c>
      <c r="C245" s="118" t="s">
        <v>27</v>
      </c>
      <c r="D245" s="118" t="s">
        <v>74</v>
      </c>
      <c r="E245" s="118" t="s">
        <v>104</v>
      </c>
      <c r="F245" s="118" t="s">
        <v>657</v>
      </c>
      <c r="G245" s="118" t="s">
        <v>670</v>
      </c>
      <c r="H245" s="118">
        <v>228.5729663494208</v>
      </c>
      <c r="I245" s="118">
        <v>0</v>
      </c>
      <c r="J245" s="118">
        <v>30.880919167009552</v>
      </c>
    </row>
    <row r="246" spans="1:10" x14ac:dyDescent="0.25">
      <c r="A246" s="118" t="s">
        <v>693</v>
      </c>
      <c r="B246" s="118" t="s">
        <v>669</v>
      </c>
      <c r="C246" s="118" t="s">
        <v>27</v>
      </c>
      <c r="D246" s="118" t="s">
        <v>74</v>
      </c>
      <c r="E246" s="118" t="s">
        <v>105</v>
      </c>
      <c r="F246" s="118" t="s">
        <v>657</v>
      </c>
      <c r="G246" s="118" t="s">
        <v>670</v>
      </c>
      <c r="H246" s="118">
        <v>297.69239514069051</v>
      </c>
      <c r="I246" s="118">
        <v>0</v>
      </c>
      <c r="J246" s="118">
        <v>42.739490298892093</v>
      </c>
    </row>
    <row r="247" spans="1:10" x14ac:dyDescent="0.25">
      <c r="A247" s="118" t="s">
        <v>694</v>
      </c>
      <c r="B247" s="118" t="s">
        <v>669</v>
      </c>
      <c r="C247" s="118" t="s">
        <v>27</v>
      </c>
      <c r="D247" s="118" t="s">
        <v>74</v>
      </c>
      <c r="E247" s="118" t="s">
        <v>106</v>
      </c>
      <c r="F247" s="118" t="s">
        <v>657</v>
      </c>
      <c r="G247" s="118" t="s">
        <v>670</v>
      </c>
      <c r="H247" s="118">
        <v>186.59290043078559</v>
      </c>
      <c r="I247" s="118">
        <v>0</v>
      </c>
      <c r="J247" s="118">
        <v>31.87592583546412</v>
      </c>
    </row>
    <row r="248" spans="1:10" x14ac:dyDescent="0.25">
      <c r="A248" s="118" t="s">
        <v>695</v>
      </c>
      <c r="B248" s="118" t="s">
        <v>669</v>
      </c>
      <c r="C248" s="118" t="s">
        <v>27</v>
      </c>
      <c r="D248" s="118" t="s">
        <v>74</v>
      </c>
      <c r="E248" s="118" t="s">
        <v>107</v>
      </c>
      <c r="F248" s="118" t="s">
        <v>657</v>
      </c>
      <c r="G248" s="118" t="s">
        <v>670</v>
      </c>
      <c r="H248" s="118">
        <v>208.26240142072081</v>
      </c>
      <c r="I248" s="118">
        <v>0</v>
      </c>
      <c r="J248" s="118">
        <v>30.329735991513115</v>
      </c>
    </row>
    <row r="249" spans="1:10" x14ac:dyDescent="0.25">
      <c r="A249" s="118" t="s">
        <v>696</v>
      </c>
      <c r="B249" s="118" t="s">
        <v>669</v>
      </c>
      <c r="C249" s="118" t="s">
        <v>27</v>
      </c>
      <c r="D249" s="118" t="s">
        <v>74</v>
      </c>
      <c r="E249" s="118" t="s">
        <v>108</v>
      </c>
      <c r="F249" s="118" t="s">
        <v>657</v>
      </c>
      <c r="G249" s="118" t="s">
        <v>670</v>
      </c>
      <c r="H249" s="118">
        <v>185.53567289605763</v>
      </c>
      <c r="I249" s="118">
        <v>0</v>
      </c>
      <c r="J249" s="118">
        <v>28.208783304424355</v>
      </c>
    </row>
    <row r="250" spans="1:10" x14ac:dyDescent="0.25">
      <c r="A250" s="118" t="s">
        <v>697</v>
      </c>
      <c r="B250" s="118" t="s">
        <v>669</v>
      </c>
      <c r="C250" s="118" t="s">
        <v>27</v>
      </c>
      <c r="D250" s="118" t="s">
        <v>74</v>
      </c>
      <c r="E250" s="118" t="s">
        <v>109</v>
      </c>
      <c r="F250" s="118" t="s">
        <v>657</v>
      </c>
      <c r="G250" s="118" t="s">
        <v>670</v>
      </c>
      <c r="H250" s="118">
        <v>245.19109039824428</v>
      </c>
      <c r="I250" s="118">
        <v>0</v>
      </c>
      <c r="J250" s="118">
        <v>47.031431003295438</v>
      </c>
    </row>
    <row r="251" spans="1:10" x14ac:dyDescent="0.25">
      <c r="A251" s="118" t="s">
        <v>698</v>
      </c>
      <c r="B251" s="118" t="s">
        <v>669</v>
      </c>
      <c r="C251" s="118" t="s">
        <v>27</v>
      </c>
      <c r="D251" s="118" t="s">
        <v>7</v>
      </c>
      <c r="E251" s="118" t="s">
        <v>101</v>
      </c>
      <c r="F251" s="118" t="s">
        <v>657</v>
      </c>
      <c r="G251" s="118" t="s">
        <v>670</v>
      </c>
      <c r="H251" s="118">
        <v>270.75788473941424</v>
      </c>
      <c r="I251" s="118">
        <v>0</v>
      </c>
      <c r="J251" s="118">
        <v>36.673134968874948</v>
      </c>
    </row>
    <row r="252" spans="1:10" x14ac:dyDescent="0.25">
      <c r="A252" s="118" t="s">
        <v>699</v>
      </c>
      <c r="B252" s="118" t="s">
        <v>669</v>
      </c>
      <c r="C252" s="118" t="s">
        <v>27</v>
      </c>
      <c r="D252" s="118" t="s">
        <v>7</v>
      </c>
      <c r="E252" s="118" t="s">
        <v>102</v>
      </c>
      <c r="F252" s="118" t="s">
        <v>657</v>
      </c>
      <c r="G252" s="118" t="s">
        <v>670</v>
      </c>
      <c r="H252" s="118">
        <v>215.66024259120869</v>
      </c>
      <c r="I252" s="118">
        <v>0</v>
      </c>
      <c r="J252" s="118">
        <v>22.305540696035017</v>
      </c>
    </row>
    <row r="253" spans="1:10" x14ac:dyDescent="0.25">
      <c r="A253" s="118" t="s">
        <v>700</v>
      </c>
      <c r="B253" s="118" t="s">
        <v>669</v>
      </c>
      <c r="C253" s="118" t="s">
        <v>27</v>
      </c>
      <c r="D253" s="118" t="s">
        <v>7</v>
      </c>
      <c r="E253" s="118" t="s">
        <v>103</v>
      </c>
      <c r="F253" s="118" t="s">
        <v>657</v>
      </c>
      <c r="G253" s="118" t="s">
        <v>670</v>
      </c>
      <c r="H253" s="118">
        <v>229.11254815457698</v>
      </c>
      <c r="I253" s="118">
        <v>0</v>
      </c>
      <c r="J253" s="118">
        <v>20.571751550505272</v>
      </c>
    </row>
    <row r="254" spans="1:10" x14ac:dyDescent="0.25">
      <c r="A254" s="118" t="s">
        <v>701</v>
      </c>
      <c r="B254" s="118" t="s">
        <v>669</v>
      </c>
      <c r="C254" s="118" t="s">
        <v>27</v>
      </c>
      <c r="D254" s="118" t="s">
        <v>7</v>
      </c>
      <c r="E254" s="118" t="s">
        <v>104</v>
      </c>
      <c r="F254" s="118" t="s">
        <v>657</v>
      </c>
      <c r="G254" s="118" t="s">
        <v>670</v>
      </c>
      <c r="H254" s="118">
        <v>213.62107159784071</v>
      </c>
      <c r="I254" s="118">
        <v>0</v>
      </c>
      <c r="J254" s="118">
        <v>17.273637834884589</v>
      </c>
    </row>
    <row r="255" spans="1:10" x14ac:dyDescent="0.25">
      <c r="A255" s="118" t="s">
        <v>702</v>
      </c>
      <c r="B255" s="118" t="s">
        <v>669</v>
      </c>
      <c r="C255" s="118" t="s">
        <v>27</v>
      </c>
      <c r="D255" s="118" t="s">
        <v>7</v>
      </c>
      <c r="E255" s="118" t="s">
        <v>105</v>
      </c>
      <c r="F255" s="118" t="s">
        <v>657</v>
      </c>
      <c r="G255" s="118" t="s">
        <v>670</v>
      </c>
      <c r="H255" s="118">
        <v>249.16781664652024</v>
      </c>
      <c r="I255" s="118">
        <v>0</v>
      </c>
      <c r="J255" s="118">
        <v>26.328017772911739</v>
      </c>
    </row>
    <row r="256" spans="1:10" x14ac:dyDescent="0.25">
      <c r="A256" s="118" t="s">
        <v>703</v>
      </c>
      <c r="B256" s="118" t="s">
        <v>669</v>
      </c>
      <c r="C256" s="118" t="s">
        <v>27</v>
      </c>
      <c r="D256" s="118" t="s">
        <v>7</v>
      </c>
      <c r="E256" s="118" t="s">
        <v>106</v>
      </c>
      <c r="F256" s="118" t="s">
        <v>657</v>
      </c>
      <c r="G256" s="118" t="s">
        <v>670</v>
      </c>
      <c r="H256" s="118">
        <v>208.99100879237443</v>
      </c>
      <c r="I256" s="118">
        <v>0</v>
      </c>
      <c r="J256" s="118">
        <v>15.198354388739284</v>
      </c>
    </row>
    <row r="257" spans="1:10" x14ac:dyDescent="0.25">
      <c r="A257" s="118" t="s">
        <v>704</v>
      </c>
      <c r="B257" s="118" t="s">
        <v>669</v>
      </c>
      <c r="C257" s="118" t="s">
        <v>27</v>
      </c>
      <c r="D257" s="118" t="s">
        <v>7</v>
      </c>
      <c r="E257" s="118" t="s">
        <v>107</v>
      </c>
      <c r="F257" s="118" t="s">
        <v>657</v>
      </c>
      <c r="G257" s="118" t="s">
        <v>670</v>
      </c>
      <c r="H257" s="118">
        <v>196.10662901422128</v>
      </c>
      <c r="I257" s="118">
        <v>0</v>
      </c>
      <c r="J257" s="118">
        <v>15.420424669192149</v>
      </c>
    </row>
    <row r="258" spans="1:10" x14ac:dyDescent="0.25">
      <c r="A258" s="118" t="s">
        <v>705</v>
      </c>
      <c r="B258" s="118" t="s">
        <v>669</v>
      </c>
      <c r="C258" s="118" t="s">
        <v>27</v>
      </c>
      <c r="D258" s="118" t="s">
        <v>7</v>
      </c>
      <c r="E258" s="118" t="s">
        <v>108</v>
      </c>
      <c r="F258" s="118" t="s">
        <v>657</v>
      </c>
      <c r="G258" s="118" t="s">
        <v>670</v>
      </c>
      <c r="H258" s="118">
        <v>200.31050280328233</v>
      </c>
      <c r="I258" s="118">
        <v>0</v>
      </c>
      <c r="J258" s="118">
        <v>13.436229390031535</v>
      </c>
    </row>
    <row r="259" spans="1:10" x14ac:dyDescent="0.25">
      <c r="A259" s="118" t="s">
        <v>706</v>
      </c>
      <c r="B259" s="118" t="s">
        <v>669</v>
      </c>
      <c r="C259" s="118" t="s">
        <v>27</v>
      </c>
      <c r="D259" s="118" t="s">
        <v>7</v>
      </c>
      <c r="E259" s="118" t="s">
        <v>109</v>
      </c>
      <c r="F259" s="118" t="s">
        <v>657</v>
      </c>
      <c r="G259" s="118" t="s">
        <v>670</v>
      </c>
      <c r="H259" s="118">
        <v>220.18039628178704</v>
      </c>
      <c r="I259" s="118">
        <v>0</v>
      </c>
      <c r="J259" s="118">
        <v>25.096853952009656</v>
      </c>
    </row>
    <row r="260" spans="1:10" x14ac:dyDescent="0.25">
      <c r="A260" s="118" t="s">
        <v>707</v>
      </c>
      <c r="B260" s="118" t="s">
        <v>669</v>
      </c>
      <c r="C260" s="118" t="s">
        <v>27</v>
      </c>
      <c r="D260" s="118" t="s">
        <v>80</v>
      </c>
      <c r="E260" s="118" t="s">
        <v>101</v>
      </c>
      <c r="F260" s="118" t="s">
        <v>657</v>
      </c>
      <c r="G260" s="118" t="s">
        <v>670</v>
      </c>
      <c r="H260" s="118">
        <v>18.720316505603826</v>
      </c>
      <c r="I260" s="118">
        <v>0</v>
      </c>
      <c r="J260" s="118">
        <v>0</v>
      </c>
    </row>
    <row r="261" spans="1:10" x14ac:dyDescent="0.25">
      <c r="A261" s="118" t="s">
        <v>708</v>
      </c>
      <c r="B261" s="118" t="s">
        <v>669</v>
      </c>
      <c r="C261" s="118" t="s">
        <v>27</v>
      </c>
      <c r="D261" s="118" t="s">
        <v>80</v>
      </c>
      <c r="E261" s="118" t="s">
        <v>102</v>
      </c>
      <c r="F261" s="118" t="s">
        <v>657</v>
      </c>
      <c r="G261" s="118" t="s">
        <v>670</v>
      </c>
      <c r="H261" s="118">
        <v>72.222312815029696</v>
      </c>
      <c r="I261" s="118">
        <v>0</v>
      </c>
      <c r="J261" s="118">
        <v>0</v>
      </c>
    </row>
    <row r="262" spans="1:10" x14ac:dyDescent="0.25">
      <c r="A262" s="118" t="s">
        <v>709</v>
      </c>
      <c r="B262" s="118" t="s">
        <v>669</v>
      </c>
      <c r="C262" s="118" t="s">
        <v>27</v>
      </c>
      <c r="D262" s="118" t="s">
        <v>80</v>
      </c>
      <c r="E262" s="118" t="s">
        <v>103</v>
      </c>
      <c r="F262" s="118" t="s">
        <v>657</v>
      </c>
      <c r="G262" s="118" t="s">
        <v>670</v>
      </c>
      <c r="H262" s="118">
        <v>48.091012814720337</v>
      </c>
      <c r="I262" s="118">
        <v>0</v>
      </c>
      <c r="J262" s="118">
        <v>0</v>
      </c>
    </row>
    <row r="263" spans="1:10" x14ac:dyDescent="0.25">
      <c r="A263" s="118" t="s">
        <v>710</v>
      </c>
      <c r="B263" s="118" t="s">
        <v>669</v>
      </c>
      <c r="C263" s="118" t="s">
        <v>27</v>
      </c>
      <c r="D263" s="118" t="s">
        <v>80</v>
      </c>
      <c r="E263" s="118" t="s">
        <v>104</v>
      </c>
      <c r="F263" s="118" t="s">
        <v>657</v>
      </c>
      <c r="G263" s="118" t="s">
        <v>670</v>
      </c>
      <c r="H263" s="118">
        <v>79.867270298446215</v>
      </c>
      <c r="I263" s="118">
        <v>0</v>
      </c>
      <c r="J263" s="118">
        <v>0</v>
      </c>
    </row>
    <row r="264" spans="1:10" x14ac:dyDescent="0.25">
      <c r="A264" s="118" t="s">
        <v>711</v>
      </c>
      <c r="B264" s="118" t="s">
        <v>669</v>
      </c>
      <c r="C264" s="118" t="s">
        <v>27</v>
      </c>
      <c r="D264" s="118" t="s">
        <v>80</v>
      </c>
      <c r="E264" s="118" t="s">
        <v>105</v>
      </c>
      <c r="F264" s="118" t="s">
        <v>657</v>
      </c>
      <c r="G264" s="118" t="s">
        <v>670</v>
      </c>
      <c r="H264" s="118">
        <v>54.81887572053548</v>
      </c>
      <c r="I264" s="118">
        <v>0</v>
      </c>
      <c r="J264" s="118">
        <v>0</v>
      </c>
    </row>
    <row r="265" spans="1:10" x14ac:dyDescent="0.25">
      <c r="A265" s="118" t="s">
        <v>712</v>
      </c>
      <c r="B265" s="118" t="s">
        <v>669</v>
      </c>
      <c r="C265" s="118" t="s">
        <v>27</v>
      </c>
      <c r="D265" s="118" t="s">
        <v>80</v>
      </c>
      <c r="E265" s="118" t="s">
        <v>106</v>
      </c>
      <c r="F265" s="118" t="s">
        <v>657</v>
      </c>
      <c r="G265" s="118" t="s">
        <v>670</v>
      </c>
      <c r="H265" s="118">
        <v>115.10879966639733</v>
      </c>
      <c r="I265" s="118">
        <v>0</v>
      </c>
      <c r="J265" s="118">
        <v>0</v>
      </c>
    </row>
    <row r="266" spans="1:10" x14ac:dyDescent="0.25">
      <c r="A266" s="118" t="s">
        <v>713</v>
      </c>
      <c r="B266" s="118" t="s">
        <v>669</v>
      </c>
      <c r="C266" s="118" t="s">
        <v>27</v>
      </c>
      <c r="D266" s="118" t="s">
        <v>80</v>
      </c>
      <c r="E266" s="118" t="s">
        <v>107</v>
      </c>
      <c r="F266" s="118" t="s">
        <v>657</v>
      </c>
      <c r="G266" s="118" t="s">
        <v>670</v>
      </c>
      <c r="H266" s="118">
        <v>84.715615290893112</v>
      </c>
      <c r="I266" s="118">
        <v>0</v>
      </c>
      <c r="J266" s="118">
        <v>0</v>
      </c>
    </row>
    <row r="267" spans="1:10" x14ac:dyDescent="0.25">
      <c r="A267" s="118" t="s">
        <v>714</v>
      </c>
      <c r="B267" s="118" t="s">
        <v>669</v>
      </c>
      <c r="C267" s="118" t="s">
        <v>27</v>
      </c>
      <c r="D267" s="118" t="s">
        <v>80</v>
      </c>
      <c r="E267" s="118" t="s">
        <v>108</v>
      </c>
      <c r="F267" s="118" t="s">
        <v>657</v>
      </c>
      <c r="G267" s="118" t="s">
        <v>670</v>
      </c>
      <c r="H267" s="118">
        <v>115.61876718638382</v>
      </c>
      <c r="I267" s="118">
        <v>0</v>
      </c>
      <c r="J267" s="118">
        <v>0</v>
      </c>
    </row>
    <row r="268" spans="1:10" x14ac:dyDescent="0.25">
      <c r="A268" s="118" t="s">
        <v>715</v>
      </c>
      <c r="B268" s="118" t="s">
        <v>669</v>
      </c>
      <c r="C268" s="118" t="s">
        <v>27</v>
      </c>
      <c r="D268" s="118" t="s">
        <v>80</v>
      </c>
      <c r="E268" s="118" t="s">
        <v>109</v>
      </c>
      <c r="F268" s="118" t="s">
        <v>657</v>
      </c>
      <c r="G268" s="118" t="s">
        <v>670</v>
      </c>
      <c r="H268" s="118">
        <v>107.16171395227244</v>
      </c>
      <c r="I268" s="118">
        <v>0</v>
      </c>
      <c r="J268" s="118">
        <v>0</v>
      </c>
    </row>
    <row r="269" spans="1:10" x14ac:dyDescent="0.25">
      <c r="A269" s="118" t="s">
        <v>725</v>
      </c>
      <c r="B269" s="118" t="s">
        <v>669</v>
      </c>
      <c r="C269" s="118" t="s">
        <v>27</v>
      </c>
      <c r="D269" s="118" t="s">
        <v>84</v>
      </c>
      <c r="E269" s="118" t="s">
        <v>101</v>
      </c>
      <c r="F269" s="118" t="s">
        <v>657</v>
      </c>
      <c r="G269" s="118" t="s">
        <v>670</v>
      </c>
      <c r="H269" s="118">
        <v>746.94828700257142</v>
      </c>
      <c r="I269" s="118">
        <v>0</v>
      </c>
      <c r="J269" s="118">
        <v>7.2624539224468944E-3</v>
      </c>
    </row>
    <row r="270" spans="1:10" x14ac:dyDescent="0.25">
      <c r="A270" s="118" t="s">
        <v>726</v>
      </c>
      <c r="B270" s="118" t="s">
        <v>669</v>
      </c>
      <c r="C270" s="118" t="s">
        <v>27</v>
      </c>
      <c r="D270" s="118" t="s">
        <v>84</v>
      </c>
      <c r="E270" s="118" t="s">
        <v>102</v>
      </c>
      <c r="F270" s="118" t="s">
        <v>657</v>
      </c>
      <c r="G270" s="118" t="s">
        <v>670</v>
      </c>
      <c r="H270" s="118">
        <v>622.09945378185546</v>
      </c>
      <c r="I270" s="118">
        <v>0</v>
      </c>
      <c r="J270" s="118">
        <v>5.548162546367157E-3</v>
      </c>
    </row>
    <row r="271" spans="1:10" x14ac:dyDescent="0.25">
      <c r="A271" s="118" t="s">
        <v>727</v>
      </c>
      <c r="B271" s="118" t="s">
        <v>669</v>
      </c>
      <c r="C271" s="118" t="s">
        <v>27</v>
      </c>
      <c r="D271" s="118" t="s">
        <v>84</v>
      </c>
      <c r="E271" s="118" t="s">
        <v>103</v>
      </c>
      <c r="F271" s="118" t="s">
        <v>657</v>
      </c>
      <c r="G271" s="118" t="s">
        <v>670</v>
      </c>
      <c r="H271" s="118">
        <v>562.07299822414609</v>
      </c>
      <c r="I271" s="118">
        <v>0</v>
      </c>
      <c r="J271" s="118">
        <v>6.5726386124456077E-3</v>
      </c>
    </row>
    <row r="272" spans="1:10" x14ac:dyDescent="0.25">
      <c r="A272" s="118" t="s">
        <v>728</v>
      </c>
      <c r="B272" s="118" t="s">
        <v>669</v>
      </c>
      <c r="C272" s="118" t="s">
        <v>27</v>
      </c>
      <c r="D272" s="118" t="s">
        <v>84</v>
      </c>
      <c r="E272" s="118" t="s">
        <v>104</v>
      </c>
      <c r="F272" s="118" t="s">
        <v>657</v>
      </c>
      <c r="G272" s="118" t="s">
        <v>670</v>
      </c>
      <c r="H272" s="118">
        <v>512.579319057308</v>
      </c>
      <c r="I272" s="118">
        <v>0</v>
      </c>
      <c r="J272" s="118">
        <v>5.346450362668162E-3</v>
      </c>
    </row>
    <row r="273" spans="1:10" x14ac:dyDescent="0.25">
      <c r="A273" s="118" t="s">
        <v>729</v>
      </c>
      <c r="B273" s="118" t="s">
        <v>669</v>
      </c>
      <c r="C273" s="118" t="s">
        <v>27</v>
      </c>
      <c r="D273" s="118" t="s">
        <v>84</v>
      </c>
      <c r="E273" s="118" t="s">
        <v>105</v>
      </c>
      <c r="F273" s="118" t="s">
        <v>657</v>
      </c>
      <c r="G273" s="118" t="s">
        <v>670</v>
      </c>
      <c r="H273" s="118">
        <v>680.30502017698655</v>
      </c>
      <c r="I273" s="118">
        <v>0</v>
      </c>
      <c r="J273" s="118">
        <v>6.9348477323126004E-3</v>
      </c>
    </row>
    <row r="274" spans="1:10" x14ac:dyDescent="0.25">
      <c r="A274" s="118" t="s">
        <v>730</v>
      </c>
      <c r="B274" s="118" t="s">
        <v>669</v>
      </c>
      <c r="C274" s="118" t="s">
        <v>27</v>
      </c>
      <c r="D274" s="118" t="s">
        <v>84</v>
      </c>
      <c r="E274" s="118" t="s">
        <v>106</v>
      </c>
      <c r="F274" s="118" t="s">
        <v>657</v>
      </c>
      <c r="G274" s="118" t="s">
        <v>670</v>
      </c>
      <c r="H274" s="118">
        <v>469.65313809277876</v>
      </c>
      <c r="I274" s="118">
        <v>0</v>
      </c>
      <c r="J274" s="118">
        <v>3.7124500185574307E-3</v>
      </c>
    </row>
    <row r="275" spans="1:10" x14ac:dyDescent="0.25">
      <c r="A275" s="118" t="s">
        <v>731</v>
      </c>
      <c r="B275" s="118" t="s">
        <v>669</v>
      </c>
      <c r="C275" s="118" t="s">
        <v>27</v>
      </c>
      <c r="D275" s="118" t="s">
        <v>84</v>
      </c>
      <c r="E275" s="118" t="s">
        <v>107</v>
      </c>
      <c r="F275" s="118" t="s">
        <v>657</v>
      </c>
      <c r="G275" s="118" t="s">
        <v>670</v>
      </c>
      <c r="H275" s="118">
        <v>518.83915076873825</v>
      </c>
      <c r="I275" s="118">
        <v>0</v>
      </c>
      <c r="J275" s="118">
        <v>4.888110162886693E-3</v>
      </c>
    </row>
    <row r="276" spans="1:10" x14ac:dyDescent="0.25">
      <c r="A276" s="118" t="s">
        <v>732</v>
      </c>
      <c r="B276" s="118" t="s">
        <v>669</v>
      </c>
      <c r="C276" s="118" t="s">
        <v>27</v>
      </c>
      <c r="D276" s="118" t="s">
        <v>84</v>
      </c>
      <c r="E276" s="118" t="s">
        <v>108</v>
      </c>
      <c r="F276" s="118" t="s">
        <v>657</v>
      </c>
      <c r="G276" s="118" t="s">
        <v>670</v>
      </c>
      <c r="H276" s="118">
        <v>466.98244541084074</v>
      </c>
      <c r="I276" s="118">
        <v>0</v>
      </c>
      <c r="J276" s="118">
        <v>3.979143921790728E-3</v>
      </c>
    </row>
    <row r="277" spans="1:10" x14ac:dyDescent="0.25">
      <c r="A277" s="118" t="s">
        <v>733</v>
      </c>
      <c r="B277" s="118" t="s">
        <v>669</v>
      </c>
      <c r="C277" s="118" t="s">
        <v>27</v>
      </c>
      <c r="D277" s="118" t="s">
        <v>84</v>
      </c>
      <c r="E277" s="118" t="s">
        <v>109</v>
      </c>
      <c r="F277" s="118" t="s">
        <v>657</v>
      </c>
      <c r="G277" s="118" t="s">
        <v>670</v>
      </c>
      <c r="H277" s="118">
        <v>631.03254980092845</v>
      </c>
      <c r="I277" s="118">
        <v>0</v>
      </c>
      <c r="J277" s="118">
        <v>4.6554438473971295E-3</v>
      </c>
    </row>
    <row r="278" spans="1:10" x14ac:dyDescent="0.25">
      <c r="A278" s="118" t="s">
        <v>734</v>
      </c>
      <c r="B278" s="118" t="s">
        <v>669</v>
      </c>
      <c r="C278" s="118" t="s">
        <v>27</v>
      </c>
      <c r="D278" s="118" t="s">
        <v>86</v>
      </c>
      <c r="E278" s="118" t="s">
        <v>101</v>
      </c>
      <c r="F278" s="118" t="s">
        <v>657</v>
      </c>
      <c r="G278" s="118" t="s">
        <v>670</v>
      </c>
      <c r="H278" s="118">
        <v>1001.0594891243425</v>
      </c>
      <c r="I278" s="118">
        <v>0</v>
      </c>
      <c r="J278" s="118">
        <v>5.8743436041984835E-2</v>
      </c>
    </row>
    <row r="279" spans="1:10" x14ac:dyDescent="0.25">
      <c r="A279" s="118" t="s">
        <v>735</v>
      </c>
      <c r="B279" s="118" t="s">
        <v>669</v>
      </c>
      <c r="C279" s="118" t="s">
        <v>27</v>
      </c>
      <c r="D279" s="118" t="s">
        <v>86</v>
      </c>
      <c r="E279" s="118" t="s">
        <v>102</v>
      </c>
      <c r="F279" s="118" t="s">
        <v>657</v>
      </c>
      <c r="G279" s="118" t="s">
        <v>670</v>
      </c>
      <c r="H279" s="118">
        <v>735.04190664526072</v>
      </c>
      <c r="I279" s="118">
        <v>0</v>
      </c>
      <c r="J279" s="118">
        <v>4.619348795348225E-2</v>
      </c>
    </row>
    <row r="280" spans="1:10" x14ac:dyDescent="0.25">
      <c r="A280" s="118" t="s">
        <v>736</v>
      </c>
      <c r="B280" s="118" t="s">
        <v>669</v>
      </c>
      <c r="C280" s="118" t="s">
        <v>27</v>
      </c>
      <c r="D280" s="118" t="s">
        <v>86</v>
      </c>
      <c r="E280" s="118" t="s">
        <v>103</v>
      </c>
      <c r="F280" s="118" t="s">
        <v>657</v>
      </c>
      <c r="G280" s="118" t="s">
        <v>670</v>
      </c>
      <c r="H280" s="118">
        <v>676.58124727578922</v>
      </c>
      <c r="I280" s="118">
        <v>0</v>
      </c>
      <c r="J280" s="118">
        <v>5.4054422282923717E-2</v>
      </c>
    </row>
    <row r="281" spans="1:10" x14ac:dyDescent="0.25">
      <c r="A281" s="118" t="s">
        <v>737</v>
      </c>
      <c r="B281" s="118" t="s">
        <v>669</v>
      </c>
      <c r="C281" s="118" t="s">
        <v>27</v>
      </c>
      <c r="D281" s="118" t="s">
        <v>86</v>
      </c>
      <c r="E281" s="118" t="s">
        <v>104</v>
      </c>
      <c r="F281" s="118" t="s">
        <v>657</v>
      </c>
      <c r="G281" s="118" t="s">
        <v>670</v>
      </c>
      <c r="H281" s="118">
        <v>623.98011977967531</v>
      </c>
      <c r="I281" s="118">
        <v>0</v>
      </c>
      <c r="J281" s="118">
        <v>4.4663917596190976E-2</v>
      </c>
    </row>
    <row r="282" spans="1:10" x14ac:dyDescent="0.25">
      <c r="A282" s="118" t="s">
        <v>738</v>
      </c>
      <c r="B282" s="118" t="s">
        <v>669</v>
      </c>
      <c r="C282" s="118" t="s">
        <v>27</v>
      </c>
      <c r="D282" s="118" t="s">
        <v>86</v>
      </c>
      <c r="E282" s="118" t="s">
        <v>105</v>
      </c>
      <c r="F282" s="118" t="s">
        <v>657</v>
      </c>
      <c r="G282" s="118" t="s">
        <v>670</v>
      </c>
      <c r="H282" s="118">
        <v>805.19084394465801</v>
      </c>
      <c r="I282" s="118">
        <v>0</v>
      </c>
      <c r="J282" s="118">
        <v>5.9527091324353958E-2</v>
      </c>
    </row>
    <row r="283" spans="1:10" x14ac:dyDescent="0.25">
      <c r="A283" s="118" t="s">
        <v>739</v>
      </c>
      <c r="B283" s="118" t="s">
        <v>669</v>
      </c>
      <c r="C283" s="118" t="s">
        <v>27</v>
      </c>
      <c r="D283" s="118" t="s">
        <v>86</v>
      </c>
      <c r="E283" s="118" t="s">
        <v>106</v>
      </c>
      <c r="F283" s="118" t="s">
        <v>657</v>
      </c>
      <c r="G283" s="118" t="s">
        <v>670</v>
      </c>
      <c r="H283" s="118">
        <v>583.9481532878707</v>
      </c>
      <c r="I283" s="118">
        <v>0</v>
      </c>
      <c r="J283" s="118">
        <v>3.0568480807520716E-2</v>
      </c>
    </row>
    <row r="284" spans="1:10" x14ac:dyDescent="0.25">
      <c r="A284" s="118" t="s">
        <v>740</v>
      </c>
      <c r="B284" s="118" t="s">
        <v>669</v>
      </c>
      <c r="C284" s="118" t="s">
        <v>27</v>
      </c>
      <c r="D284" s="118" t="s">
        <v>86</v>
      </c>
      <c r="E284" s="118" t="s">
        <v>107</v>
      </c>
      <c r="F284" s="118" t="s">
        <v>657</v>
      </c>
      <c r="G284" s="118" t="s">
        <v>670</v>
      </c>
      <c r="H284" s="118">
        <v>575.76920178542821</v>
      </c>
      <c r="I284" s="118">
        <v>0</v>
      </c>
      <c r="J284" s="118">
        <v>3.6382368017091722E-2</v>
      </c>
    </row>
    <row r="285" spans="1:10" x14ac:dyDescent="0.25">
      <c r="A285" s="118" t="s">
        <v>741</v>
      </c>
      <c r="B285" s="118" t="s">
        <v>669</v>
      </c>
      <c r="C285" s="118" t="s">
        <v>27</v>
      </c>
      <c r="D285" s="118" t="s">
        <v>86</v>
      </c>
      <c r="E285" s="118" t="s">
        <v>108</v>
      </c>
      <c r="F285" s="118" t="s">
        <v>657</v>
      </c>
      <c r="G285" s="118" t="s">
        <v>670</v>
      </c>
      <c r="H285" s="118">
        <v>564.25453842687273</v>
      </c>
      <c r="I285" s="118">
        <v>0</v>
      </c>
      <c r="J285" s="118">
        <v>3.1695613519703264E-2</v>
      </c>
    </row>
    <row r="286" spans="1:10" x14ac:dyDescent="0.25">
      <c r="A286" s="118" t="s">
        <v>742</v>
      </c>
      <c r="B286" s="118" t="s">
        <v>669</v>
      </c>
      <c r="C286" s="118" t="s">
        <v>27</v>
      </c>
      <c r="D286" s="118" t="s">
        <v>86</v>
      </c>
      <c r="E286" s="118" t="s">
        <v>109</v>
      </c>
      <c r="F286" s="118" t="s">
        <v>657</v>
      </c>
      <c r="G286" s="118" t="s">
        <v>670</v>
      </c>
      <c r="H286" s="118">
        <v>961.55035541574227</v>
      </c>
      <c r="I286" s="118">
        <v>0</v>
      </c>
      <c r="J286" s="118">
        <v>4.4858738927143121E-2</v>
      </c>
    </row>
    <row r="287" spans="1:10" x14ac:dyDescent="0.25">
      <c r="A287" s="118" t="s">
        <v>761</v>
      </c>
      <c r="B287" s="118" t="s">
        <v>669</v>
      </c>
      <c r="C287" s="118" t="s">
        <v>27</v>
      </c>
      <c r="D287" s="118" t="s">
        <v>90</v>
      </c>
      <c r="E287" s="118" t="s">
        <v>101</v>
      </c>
      <c r="F287" s="118" t="s">
        <v>657</v>
      </c>
      <c r="G287" s="118" t="s">
        <v>670</v>
      </c>
      <c r="H287" s="118">
        <v>232.47442555532109</v>
      </c>
      <c r="I287" s="118">
        <v>0</v>
      </c>
      <c r="J287" s="118">
        <v>59.144423000403229</v>
      </c>
    </row>
    <row r="288" spans="1:10" x14ac:dyDescent="0.25">
      <c r="A288" s="118" t="s">
        <v>762</v>
      </c>
      <c r="B288" s="118" t="s">
        <v>669</v>
      </c>
      <c r="C288" s="118" t="s">
        <v>27</v>
      </c>
      <c r="D288" s="118" t="s">
        <v>90</v>
      </c>
      <c r="E288" s="118" t="s">
        <v>102</v>
      </c>
      <c r="F288" s="118" t="s">
        <v>657</v>
      </c>
      <c r="G288" s="118" t="s">
        <v>670</v>
      </c>
      <c r="H288" s="118">
        <v>213.47516652610844</v>
      </c>
      <c r="I288" s="118">
        <v>0</v>
      </c>
      <c r="J288" s="118">
        <v>37.137172455345727</v>
      </c>
    </row>
    <row r="289" spans="1:10" x14ac:dyDescent="0.25">
      <c r="A289" s="118" t="s">
        <v>763</v>
      </c>
      <c r="B289" s="118" t="s">
        <v>669</v>
      </c>
      <c r="C289" s="118" t="s">
        <v>27</v>
      </c>
      <c r="D289" s="118" t="s">
        <v>90</v>
      </c>
      <c r="E289" s="118" t="s">
        <v>103</v>
      </c>
      <c r="F289" s="118" t="s">
        <v>657</v>
      </c>
      <c r="G289" s="118" t="s">
        <v>670</v>
      </c>
      <c r="H289" s="118">
        <v>233.60031828196739</v>
      </c>
      <c r="I289" s="118">
        <v>0</v>
      </c>
      <c r="J289" s="118">
        <v>37.258792566908632</v>
      </c>
    </row>
    <row r="290" spans="1:10" x14ac:dyDescent="0.25">
      <c r="A290" s="118" t="s">
        <v>764</v>
      </c>
      <c r="B290" s="118" t="s">
        <v>669</v>
      </c>
      <c r="C290" s="118" t="s">
        <v>27</v>
      </c>
      <c r="D290" s="118" t="s">
        <v>90</v>
      </c>
      <c r="E290" s="118" t="s">
        <v>104</v>
      </c>
      <c r="F290" s="118" t="s">
        <v>657</v>
      </c>
      <c r="G290" s="118" t="s">
        <v>670</v>
      </c>
      <c r="H290" s="118">
        <v>218.23264633620215</v>
      </c>
      <c r="I290" s="118">
        <v>0</v>
      </c>
      <c r="J290" s="118">
        <v>29.327838392518832</v>
      </c>
    </row>
    <row r="291" spans="1:10" x14ac:dyDescent="0.25">
      <c r="A291" s="118" t="s">
        <v>765</v>
      </c>
      <c r="B291" s="118" t="s">
        <v>669</v>
      </c>
      <c r="C291" s="118" t="s">
        <v>27</v>
      </c>
      <c r="D291" s="118" t="s">
        <v>90</v>
      </c>
      <c r="E291" s="118" t="s">
        <v>105</v>
      </c>
      <c r="F291" s="118" t="s">
        <v>657</v>
      </c>
      <c r="G291" s="118" t="s">
        <v>670</v>
      </c>
      <c r="H291" s="118">
        <v>226.22226497735133</v>
      </c>
      <c r="I291" s="118">
        <v>0</v>
      </c>
      <c r="J291" s="118">
        <v>44.639504792952941</v>
      </c>
    </row>
    <row r="292" spans="1:10" x14ac:dyDescent="0.25">
      <c r="A292" s="118" t="s">
        <v>766</v>
      </c>
      <c r="B292" s="118" t="s">
        <v>669</v>
      </c>
      <c r="C292" s="118" t="s">
        <v>27</v>
      </c>
      <c r="D292" s="118" t="s">
        <v>90</v>
      </c>
      <c r="E292" s="118" t="s">
        <v>106</v>
      </c>
      <c r="F292" s="118" t="s">
        <v>657</v>
      </c>
      <c r="G292" s="118" t="s">
        <v>670</v>
      </c>
      <c r="H292" s="118">
        <v>215.26210504170396</v>
      </c>
      <c r="I292" s="118">
        <v>0</v>
      </c>
      <c r="J292" s="118">
        <v>23.118870078188881</v>
      </c>
    </row>
    <row r="293" spans="1:10" x14ac:dyDescent="0.25">
      <c r="A293" s="118" t="s">
        <v>767</v>
      </c>
      <c r="B293" s="118" t="s">
        <v>669</v>
      </c>
      <c r="C293" s="118" t="s">
        <v>27</v>
      </c>
      <c r="D293" s="118" t="s">
        <v>90</v>
      </c>
      <c r="E293" s="118" t="s">
        <v>107</v>
      </c>
      <c r="F293" s="118" t="s">
        <v>657</v>
      </c>
      <c r="G293" s="118" t="s">
        <v>670</v>
      </c>
      <c r="H293" s="118">
        <v>194.13970229876767</v>
      </c>
      <c r="I293" s="118">
        <v>0</v>
      </c>
      <c r="J293" s="118">
        <v>24.306264030660788</v>
      </c>
    </row>
    <row r="294" spans="1:10" x14ac:dyDescent="0.25">
      <c r="A294" s="118" t="s">
        <v>768</v>
      </c>
      <c r="B294" s="118" t="s">
        <v>669</v>
      </c>
      <c r="C294" s="118" t="s">
        <v>27</v>
      </c>
      <c r="D294" s="118" t="s">
        <v>90</v>
      </c>
      <c r="E294" s="118" t="s">
        <v>108</v>
      </c>
      <c r="F294" s="118" t="s">
        <v>657</v>
      </c>
      <c r="G294" s="118" t="s">
        <v>670</v>
      </c>
      <c r="H294" s="118">
        <v>210.71127050862489</v>
      </c>
      <c r="I294" s="118">
        <v>0</v>
      </c>
      <c r="J294" s="118">
        <v>20.653920952458115</v>
      </c>
    </row>
    <row r="295" spans="1:10" x14ac:dyDescent="0.25">
      <c r="A295" s="118" t="s">
        <v>769</v>
      </c>
      <c r="B295" s="118" t="s">
        <v>669</v>
      </c>
      <c r="C295" s="118" t="s">
        <v>27</v>
      </c>
      <c r="D295" s="118" t="s">
        <v>90</v>
      </c>
      <c r="E295" s="118" t="s">
        <v>109</v>
      </c>
      <c r="F295" s="118" t="s">
        <v>657</v>
      </c>
      <c r="G295" s="118" t="s">
        <v>670</v>
      </c>
      <c r="H295" s="118">
        <v>202.04529139390584</v>
      </c>
      <c r="I295" s="118">
        <v>0</v>
      </c>
      <c r="J295" s="118">
        <v>36.252457753110122</v>
      </c>
    </row>
    <row r="296" spans="1:10" x14ac:dyDescent="0.25">
      <c r="A296" s="118" t="s">
        <v>668</v>
      </c>
      <c r="B296" s="118" t="s">
        <v>669</v>
      </c>
      <c r="C296" s="118" t="s">
        <v>27</v>
      </c>
      <c r="D296" s="118" t="s">
        <v>68</v>
      </c>
      <c r="E296" s="118" t="s">
        <v>101</v>
      </c>
      <c r="F296" s="118" t="s">
        <v>654</v>
      </c>
      <c r="G296" s="118" t="s">
        <v>788</v>
      </c>
      <c r="H296" s="118">
        <v>192.87187020196555</v>
      </c>
      <c r="I296" s="118">
        <v>0</v>
      </c>
      <c r="J296" s="118">
        <v>74.51475022518467</v>
      </c>
    </row>
    <row r="297" spans="1:10" x14ac:dyDescent="0.25">
      <c r="A297" s="118" t="s">
        <v>672</v>
      </c>
      <c r="B297" s="118" t="s">
        <v>669</v>
      </c>
      <c r="C297" s="118" t="s">
        <v>27</v>
      </c>
      <c r="D297" s="118" t="s">
        <v>68</v>
      </c>
      <c r="E297" s="118" t="s">
        <v>102</v>
      </c>
      <c r="F297" s="118" t="s">
        <v>654</v>
      </c>
      <c r="G297" s="118" t="s">
        <v>788</v>
      </c>
      <c r="H297" s="118">
        <v>240.73969224409063</v>
      </c>
      <c r="I297" s="118">
        <v>0</v>
      </c>
      <c r="J297" s="118">
        <v>40.7299134484267</v>
      </c>
    </row>
    <row r="298" spans="1:10" x14ac:dyDescent="0.25">
      <c r="A298" s="118" t="s">
        <v>673</v>
      </c>
      <c r="B298" s="118" t="s">
        <v>669</v>
      </c>
      <c r="C298" s="118" t="s">
        <v>27</v>
      </c>
      <c r="D298" s="118" t="s">
        <v>68</v>
      </c>
      <c r="E298" s="118" t="s">
        <v>103</v>
      </c>
      <c r="F298" s="118" t="s">
        <v>654</v>
      </c>
      <c r="G298" s="118" t="s">
        <v>788</v>
      </c>
      <c r="H298" s="118">
        <v>201.00901404414714</v>
      </c>
      <c r="I298" s="118">
        <v>0</v>
      </c>
      <c r="J298" s="118">
        <v>31.337381749976782</v>
      </c>
    </row>
    <row r="299" spans="1:10" x14ac:dyDescent="0.25">
      <c r="A299" s="118" t="s">
        <v>674</v>
      </c>
      <c r="B299" s="118" t="s">
        <v>669</v>
      </c>
      <c r="C299" s="118" t="s">
        <v>27</v>
      </c>
      <c r="D299" s="118" t="s">
        <v>68</v>
      </c>
      <c r="E299" s="118" t="s">
        <v>104</v>
      </c>
      <c r="F299" s="118" t="s">
        <v>654</v>
      </c>
      <c r="G299" s="118" t="s">
        <v>788</v>
      </c>
      <c r="H299" s="118">
        <v>227.86697149709457</v>
      </c>
      <c r="I299" s="118">
        <v>0</v>
      </c>
      <c r="J299" s="118">
        <v>31.635568104733807</v>
      </c>
    </row>
    <row r="300" spans="1:10" x14ac:dyDescent="0.25">
      <c r="A300" s="118" t="s">
        <v>675</v>
      </c>
      <c r="B300" s="118" t="s">
        <v>669</v>
      </c>
      <c r="C300" s="118" t="s">
        <v>27</v>
      </c>
      <c r="D300" s="118" t="s">
        <v>68</v>
      </c>
      <c r="E300" s="118" t="s">
        <v>105</v>
      </c>
      <c r="F300" s="118" t="s">
        <v>654</v>
      </c>
      <c r="G300" s="118" t="s">
        <v>788</v>
      </c>
      <c r="H300" s="118">
        <v>193.07232998337011</v>
      </c>
      <c r="I300" s="118">
        <v>0</v>
      </c>
      <c r="J300" s="118">
        <v>48.969302687076322</v>
      </c>
    </row>
    <row r="301" spans="1:10" x14ac:dyDescent="0.25">
      <c r="A301" s="118" t="s">
        <v>676</v>
      </c>
      <c r="B301" s="118" t="s">
        <v>669</v>
      </c>
      <c r="C301" s="118" t="s">
        <v>27</v>
      </c>
      <c r="D301" s="118" t="s">
        <v>68</v>
      </c>
      <c r="E301" s="118" t="s">
        <v>106</v>
      </c>
      <c r="F301" s="118" t="s">
        <v>654</v>
      </c>
      <c r="G301" s="118" t="s">
        <v>788</v>
      </c>
      <c r="H301" s="118">
        <v>245.78518697804762</v>
      </c>
      <c r="I301" s="118">
        <v>0</v>
      </c>
      <c r="J301" s="118">
        <v>31.797600070261492</v>
      </c>
    </row>
    <row r="302" spans="1:10" x14ac:dyDescent="0.25">
      <c r="A302" s="118" t="s">
        <v>677</v>
      </c>
      <c r="B302" s="118" t="s">
        <v>669</v>
      </c>
      <c r="C302" s="118" t="s">
        <v>27</v>
      </c>
      <c r="D302" s="118" t="s">
        <v>68</v>
      </c>
      <c r="E302" s="118" t="s">
        <v>107</v>
      </c>
      <c r="F302" s="118" t="s">
        <v>654</v>
      </c>
      <c r="G302" s="118" t="s">
        <v>788</v>
      </c>
      <c r="H302" s="118">
        <v>242.38142811188149</v>
      </c>
      <c r="I302" s="118">
        <v>0</v>
      </c>
      <c r="J302" s="118">
        <v>31.006785945995865</v>
      </c>
    </row>
    <row r="303" spans="1:10" x14ac:dyDescent="0.25">
      <c r="A303" s="118" t="s">
        <v>678</v>
      </c>
      <c r="B303" s="118" t="s">
        <v>669</v>
      </c>
      <c r="C303" s="118" t="s">
        <v>27</v>
      </c>
      <c r="D303" s="118" t="s">
        <v>68</v>
      </c>
      <c r="E303" s="118" t="s">
        <v>108</v>
      </c>
      <c r="F303" s="118" t="s">
        <v>654</v>
      </c>
      <c r="G303" s="118" t="s">
        <v>788</v>
      </c>
      <c r="H303" s="118">
        <v>241.14487739376096</v>
      </c>
      <c r="I303" s="118">
        <v>0</v>
      </c>
      <c r="J303" s="118">
        <v>27.976375257457249</v>
      </c>
    </row>
    <row r="304" spans="1:10" x14ac:dyDescent="0.25">
      <c r="A304" s="118" t="s">
        <v>679</v>
      </c>
      <c r="B304" s="118" t="s">
        <v>669</v>
      </c>
      <c r="C304" s="118" t="s">
        <v>27</v>
      </c>
      <c r="D304" s="118" t="s">
        <v>68</v>
      </c>
      <c r="E304" s="118" t="s">
        <v>109</v>
      </c>
      <c r="F304" s="118" t="s">
        <v>654</v>
      </c>
      <c r="G304" s="118" t="s">
        <v>788</v>
      </c>
      <c r="H304" s="118">
        <v>194.77442715674823</v>
      </c>
      <c r="I304" s="118">
        <v>0</v>
      </c>
      <c r="J304" s="118">
        <v>55.879689789392984</v>
      </c>
    </row>
    <row r="305" spans="1:10" x14ac:dyDescent="0.25">
      <c r="A305" s="118" t="s">
        <v>680</v>
      </c>
      <c r="B305" s="118" t="s">
        <v>669</v>
      </c>
      <c r="C305" s="118" t="s">
        <v>27</v>
      </c>
      <c r="D305" s="118" t="s">
        <v>71</v>
      </c>
      <c r="E305" s="118" t="s">
        <v>101</v>
      </c>
      <c r="F305" s="118" t="s">
        <v>654</v>
      </c>
      <c r="G305" s="118" t="s">
        <v>788</v>
      </c>
      <c r="H305" s="118">
        <v>380.24866945165701</v>
      </c>
      <c r="I305" s="118">
        <v>0</v>
      </c>
      <c r="J305" s="118">
        <v>70.457049211311357</v>
      </c>
    </row>
    <row r="306" spans="1:10" x14ac:dyDescent="0.25">
      <c r="A306" s="118" t="s">
        <v>681</v>
      </c>
      <c r="B306" s="118" t="s">
        <v>669</v>
      </c>
      <c r="C306" s="118" t="s">
        <v>27</v>
      </c>
      <c r="D306" s="118" t="s">
        <v>71</v>
      </c>
      <c r="E306" s="118" t="s">
        <v>102</v>
      </c>
      <c r="F306" s="118" t="s">
        <v>654</v>
      </c>
      <c r="G306" s="118" t="s">
        <v>788</v>
      </c>
      <c r="H306" s="118">
        <v>327.06935184311766</v>
      </c>
      <c r="I306" s="118">
        <v>0</v>
      </c>
      <c r="J306" s="118">
        <v>46.017528953072677</v>
      </c>
    </row>
    <row r="307" spans="1:10" x14ac:dyDescent="0.25">
      <c r="A307" s="118" t="s">
        <v>682</v>
      </c>
      <c r="B307" s="118" t="s">
        <v>669</v>
      </c>
      <c r="C307" s="118" t="s">
        <v>27</v>
      </c>
      <c r="D307" s="118" t="s">
        <v>71</v>
      </c>
      <c r="E307" s="118" t="s">
        <v>103</v>
      </c>
      <c r="F307" s="118" t="s">
        <v>654</v>
      </c>
      <c r="G307" s="118" t="s">
        <v>788</v>
      </c>
      <c r="H307" s="118">
        <v>375.80375201784312</v>
      </c>
      <c r="I307" s="118">
        <v>0</v>
      </c>
      <c r="J307" s="118">
        <v>38.513012523218933</v>
      </c>
    </row>
    <row r="308" spans="1:10" x14ac:dyDescent="0.25">
      <c r="A308" s="118" t="s">
        <v>683</v>
      </c>
      <c r="B308" s="118" t="s">
        <v>669</v>
      </c>
      <c r="C308" s="118" t="s">
        <v>27</v>
      </c>
      <c r="D308" s="118" t="s">
        <v>71</v>
      </c>
      <c r="E308" s="118" t="s">
        <v>104</v>
      </c>
      <c r="F308" s="118" t="s">
        <v>654</v>
      </c>
      <c r="G308" s="118" t="s">
        <v>788</v>
      </c>
      <c r="H308" s="118">
        <v>329.1495572263367</v>
      </c>
      <c r="I308" s="118">
        <v>0</v>
      </c>
      <c r="J308" s="118">
        <v>35.270420021350461</v>
      </c>
    </row>
    <row r="309" spans="1:10" x14ac:dyDescent="0.25">
      <c r="A309" s="118" t="s">
        <v>684</v>
      </c>
      <c r="B309" s="118" t="s">
        <v>669</v>
      </c>
      <c r="C309" s="118" t="s">
        <v>27</v>
      </c>
      <c r="D309" s="118" t="s">
        <v>71</v>
      </c>
      <c r="E309" s="118" t="s">
        <v>105</v>
      </c>
      <c r="F309" s="118" t="s">
        <v>654</v>
      </c>
      <c r="G309" s="118" t="s">
        <v>788</v>
      </c>
      <c r="H309" s="118">
        <v>380.74017531508298</v>
      </c>
      <c r="I309" s="118">
        <v>0</v>
      </c>
      <c r="J309" s="118">
        <v>48.429497596126872</v>
      </c>
    </row>
    <row r="310" spans="1:10" x14ac:dyDescent="0.25">
      <c r="A310" s="118" t="s">
        <v>685</v>
      </c>
      <c r="B310" s="118" t="s">
        <v>669</v>
      </c>
      <c r="C310" s="118" t="s">
        <v>27</v>
      </c>
      <c r="D310" s="118" t="s">
        <v>71</v>
      </c>
      <c r="E310" s="118" t="s">
        <v>106</v>
      </c>
      <c r="F310" s="118" t="s">
        <v>654</v>
      </c>
      <c r="G310" s="118" t="s">
        <v>788</v>
      </c>
      <c r="H310" s="118">
        <v>257.96760864347209</v>
      </c>
      <c r="I310" s="118">
        <v>0</v>
      </c>
      <c r="J310" s="118">
        <v>35.545440335842471</v>
      </c>
    </row>
    <row r="311" spans="1:10" x14ac:dyDescent="0.25">
      <c r="A311" s="118" t="s">
        <v>686</v>
      </c>
      <c r="B311" s="118" t="s">
        <v>669</v>
      </c>
      <c r="C311" s="118" t="s">
        <v>27</v>
      </c>
      <c r="D311" s="118" t="s">
        <v>71</v>
      </c>
      <c r="E311" s="118" t="s">
        <v>107</v>
      </c>
      <c r="F311" s="118" t="s">
        <v>654</v>
      </c>
      <c r="G311" s="118" t="s">
        <v>788</v>
      </c>
      <c r="H311" s="118">
        <v>290.12830754269913</v>
      </c>
      <c r="I311" s="118">
        <v>0</v>
      </c>
      <c r="J311" s="118">
        <v>35.081870527321726</v>
      </c>
    </row>
    <row r="312" spans="1:10" x14ac:dyDescent="0.25">
      <c r="A312" s="118" t="s">
        <v>687</v>
      </c>
      <c r="B312" s="118" t="s">
        <v>669</v>
      </c>
      <c r="C312" s="118" t="s">
        <v>27</v>
      </c>
      <c r="D312" s="118" t="s">
        <v>71</v>
      </c>
      <c r="E312" s="118" t="s">
        <v>108</v>
      </c>
      <c r="F312" s="118" t="s">
        <v>654</v>
      </c>
      <c r="G312" s="118" t="s">
        <v>788</v>
      </c>
      <c r="H312" s="118">
        <v>267.71337540590514</v>
      </c>
      <c r="I312" s="118">
        <v>0</v>
      </c>
      <c r="J312" s="118">
        <v>32.397598836634984</v>
      </c>
    </row>
    <row r="313" spans="1:10" x14ac:dyDescent="0.25">
      <c r="A313" s="118" t="s">
        <v>688</v>
      </c>
      <c r="B313" s="118" t="s">
        <v>669</v>
      </c>
      <c r="C313" s="118" t="s">
        <v>27</v>
      </c>
      <c r="D313" s="118" t="s">
        <v>71</v>
      </c>
      <c r="E313" s="118" t="s">
        <v>109</v>
      </c>
      <c r="F313" s="118" t="s">
        <v>654</v>
      </c>
      <c r="G313" s="118" t="s">
        <v>788</v>
      </c>
      <c r="H313" s="118">
        <v>270.07714793101809</v>
      </c>
      <c r="I313" s="118">
        <v>0</v>
      </c>
      <c r="J313" s="118">
        <v>61.645964249564244</v>
      </c>
    </row>
    <row r="314" spans="1:10" x14ac:dyDescent="0.25">
      <c r="A314" s="118" t="s">
        <v>689</v>
      </c>
      <c r="B314" s="118" t="s">
        <v>669</v>
      </c>
      <c r="C314" s="118" t="s">
        <v>27</v>
      </c>
      <c r="D314" s="118" t="s">
        <v>74</v>
      </c>
      <c r="E314" s="118" t="s">
        <v>101</v>
      </c>
      <c r="F314" s="118" t="s">
        <v>654</v>
      </c>
      <c r="G314" s="118" t="s">
        <v>788</v>
      </c>
      <c r="H314" s="118">
        <v>349.9707124336469</v>
      </c>
      <c r="I314" s="118">
        <v>0</v>
      </c>
      <c r="J314" s="118">
        <v>69.436328616792935</v>
      </c>
    </row>
    <row r="315" spans="1:10" x14ac:dyDescent="0.25">
      <c r="A315" s="118" t="s">
        <v>690</v>
      </c>
      <c r="B315" s="118" t="s">
        <v>669</v>
      </c>
      <c r="C315" s="118" t="s">
        <v>27</v>
      </c>
      <c r="D315" s="118" t="s">
        <v>74</v>
      </c>
      <c r="E315" s="118" t="s">
        <v>102</v>
      </c>
      <c r="F315" s="118" t="s">
        <v>654</v>
      </c>
      <c r="G315" s="118" t="s">
        <v>788</v>
      </c>
      <c r="H315" s="118">
        <v>287.69398884272624</v>
      </c>
      <c r="I315" s="118">
        <v>0</v>
      </c>
      <c r="J315" s="118">
        <v>43.46472917709302</v>
      </c>
    </row>
    <row r="316" spans="1:10" x14ac:dyDescent="0.25">
      <c r="A316" s="118" t="s">
        <v>691</v>
      </c>
      <c r="B316" s="118" t="s">
        <v>669</v>
      </c>
      <c r="C316" s="118" t="s">
        <v>27</v>
      </c>
      <c r="D316" s="118" t="s">
        <v>74</v>
      </c>
      <c r="E316" s="118" t="s">
        <v>103</v>
      </c>
      <c r="F316" s="118" t="s">
        <v>654</v>
      </c>
      <c r="G316" s="118" t="s">
        <v>788</v>
      </c>
      <c r="H316" s="118">
        <v>330.68257673633423</v>
      </c>
      <c r="I316" s="118">
        <v>0</v>
      </c>
      <c r="J316" s="118">
        <v>36.321966029747692</v>
      </c>
    </row>
    <row r="317" spans="1:10" x14ac:dyDescent="0.25">
      <c r="A317" s="118" t="s">
        <v>692</v>
      </c>
      <c r="B317" s="118" t="s">
        <v>669</v>
      </c>
      <c r="C317" s="118" t="s">
        <v>27</v>
      </c>
      <c r="D317" s="118" t="s">
        <v>74</v>
      </c>
      <c r="E317" s="118" t="s">
        <v>104</v>
      </c>
      <c r="F317" s="118" t="s">
        <v>654</v>
      </c>
      <c r="G317" s="118" t="s">
        <v>788</v>
      </c>
      <c r="H317" s="118">
        <v>294.06588393337285</v>
      </c>
      <c r="I317" s="118">
        <v>0</v>
      </c>
      <c r="J317" s="118">
        <v>34.101353883931807</v>
      </c>
    </row>
    <row r="318" spans="1:10" x14ac:dyDescent="0.25">
      <c r="A318" s="118" t="s">
        <v>693</v>
      </c>
      <c r="B318" s="118" t="s">
        <v>669</v>
      </c>
      <c r="C318" s="118" t="s">
        <v>27</v>
      </c>
      <c r="D318" s="118" t="s">
        <v>74</v>
      </c>
      <c r="E318" s="118" t="s">
        <v>105</v>
      </c>
      <c r="F318" s="118" t="s">
        <v>654</v>
      </c>
      <c r="G318" s="118" t="s">
        <v>788</v>
      </c>
      <c r="H318" s="118">
        <v>331.69904004814157</v>
      </c>
      <c r="I318" s="118">
        <v>0</v>
      </c>
      <c r="J318" s="118">
        <v>43.592191479082594</v>
      </c>
    </row>
    <row r="319" spans="1:10" x14ac:dyDescent="0.25">
      <c r="A319" s="118" t="s">
        <v>694</v>
      </c>
      <c r="B319" s="118" t="s">
        <v>669</v>
      </c>
      <c r="C319" s="118" t="s">
        <v>27</v>
      </c>
      <c r="D319" s="118" t="s">
        <v>74</v>
      </c>
      <c r="E319" s="118" t="s">
        <v>106</v>
      </c>
      <c r="F319" s="118" t="s">
        <v>654</v>
      </c>
      <c r="G319" s="118" t="s">
        <v>788</v>
      </c>
      <c r="H319" s="118">
        <v>232.71841093758928</v>
      </c>
      <c r="I319" s="118">
        <v>0</v>
      </c>
      <c r="J319" s="118">
        <v>36.024940435485931</v>
      </c>
    </row>
    <row r="320" spans="1:10" x14ac:dyDescent="0.25">
      <c r="A320" s="118" t="s">
        <v>695</v>
      </c>
      <c r="B320" s="118" t="s">
        <v>669</v>
      </c>
      <c r="C320" s="118" t="s">
        <v>27</v>
      </c>
      <c r="D320" s="118" t="s">
        <v>74</v>
      </c>
      <c r="E320" s="118" t="s">
        <v>107</v>
      </c>
      <c r="F320" s="118" t="s">
        <v>654</v>
      </c>
      <c r="G320" s="118" t="s">
        <v>788</v>
      </c>
      <c r="H320" s="118">
        <v>258.85779341187231</v>
      </c>
      <c r="I320" s="118">
        <v>0</v>
      </c>
      <c r="J320" s="118">
        <v>35.090137908458537</v>
      </c>
    </row>
    <row r="321" spans="1:10" x14ac:dyDescent="0.25">
      <c r="A321" s="118" t="s">
        <v>696</v>
      </c>
      <c r="B321" s="118" t="s">
        <v>669</v>
      </c>
      <c r="C321" s="118" t="s">
        <v>27</v>
      </c>
      <c r="D321" s="118" t="s">
        <v>74</v>
      </c>
      <c r="E321" s="118" t="s">
        <v>108</v>
      </c>
      <c r="F321" s="118" t="s">
        <v>654</v>
      </c>
      <c r="G321" s="118" t="s">
        <v>788</v>
      </c>
      <c r="H321" s="118">
        <v>240.4414805601007</v>
      </c>
      <c r="I321" s="118">
        <v>0</v>
      </c>
      <c r="J321" s="118">
        <v>33.107205771166797</v>
      </c>
    </row>
    <row r="322" spans="1:10" x14ac:dyDescent="0.25">
      <c r="A322" s="118" t="s">
        <v>697</v>
      </c>
      <c r="B322" s="118" t="s">
        <v>669</v>
      </c>
      <c r="C322" s="118" t="s">
        <v>27</v>
      </c>
      <c r="D322" s="118" t="s">
        <v>74</v>
      </c>
      <c r="E322" s="118" t="s">
        <v>109</v>
      </c>
      <c r="F322" s="118" t="s">
        <v>654</v>
      </c>
      <c r="G322" s="118" t="s">
        <v>788</v>
      </c>
      <c r="H322" s="118">
        <v>251.59545715418895</v>
      </c>
      <c r="I322" s="118">
        <v>0</v>
      </c>
      <c r="J322" s="118">
        <v>64.184336711312383</v>
      </c>
    </row>
    <row r="323" spans="1:10" x14ac:dyDescent="0.25">
      <c r="A323" s="118" t="s">
        <v>698</v>
      </c>
      <c r="B323" s="118" t="s">
        <v>669</v>
      </c>
      <c r="C323" s="118" t="s">
        <v>27</v>
      </c>
      <c r="D323" s="118" t="s">
        <v>7</v>
      </c>
      <c r="E323" s="118" t="s">
        <v>101</v>
      </c>
      <c r="F323" s="118" t="s">
        <v>654</v>
      </c>
      <c r="G323" s="118" t="s">
        <v>788</v>
      </c>
      <c r="H323" s="118">
        <v>350.34201706984993</v>
      </c>
      <c r="I323" s="118">
        <v>0</v>
      </c>
      <c r="J323" s="118">
        <v>51.337104651003976</v>
      </c>
    </row>
    <row r="324" spans="1:10" x14ac:dyDescent="0.25">
      <c r="A324" s="118" t="s">
        <v>699</v>
      </c>
      <c r="B324" s="118" t="s">
        <v>669</v>
      </c>
      <c r="C324" s="118" t="s">
        <v>27</v>
      </c>
      <c r="D324" s="118" t="s">
        <v>7</v>
      </c>
      <c r="E324" s="118" t="s">
        <v>102</v>
      </c>
      <c r="F324" s="118" t="s">
        <v>654</v>
      </c>
      <c r="G324" s="118" t="s">
        <v>788</v>
      </c>
      <c r="H324" s="118">
        <v>302.78371238303777</v>
      </c>
      <c r="I324" s="118">
        <v>0</v>
      </c>
      <c r="J324" s="118">
        <v>35.494426840278742</v>
      </c>
    </row>
    <row r="325" spans="1:10" x14ac:dyDescent="0.25">
      <c r="A325" s="118" t="s">
        <v>700</v>
      </c>
      <c r="B325" s="118" t="s">
        <v>669</v>
      </c>
      <c r="C325" s="118" t="s">
        <v>27</v>
      </c>
      <c r="D325" s="118" t="s">
        <v>7</v>
      </c>
      <c r="E325" s="118" t="s">
        <v>103</v>
      </c>
      <c r="F325" s="118" t="s">
        <v>654</v>
      </c>
      <c r="G325" s="118" t="s">
        <v>788</v>
      </c>
      <c r="H325" s="118">
        <v>376.23202395847142</v>
      </c>
      <c r="I325" s="118">
        <v>0</v>
      </c>
      <c r="J325" s="118">
        <v>28.689097129860695</v>
      </c>
    </row>
    <row r="326" spans="1:10" x14ac:dyDescent="0.25">
      <c r="A326" s="118" t="s">
        <v>701</v>
      </c>
      <c r="B326" s="118" t="s">
        <v>669</v>
      </c>
      <c r="C326" s="118" t="s">
        <v>27</v>
      </c>
      <c r="D326" s="118" t="s">
        <v>7</v>
      </c>
      <c r="E326" s="118" t="s">
        <v>104</v>
      </c>
      <c r="F326" s="118" t="s">
        <v>654</v>
      </c>
      <c r="G326" s="118" t="s">
        <v>788</v>
      </c>
      <c r="H326" s="118">
        <v>324.60539570580499</v>
      </c>
      <c r="I326" s="118">
        <v>0</v>
      </c>
      <c r="J326" s="118">
        <v>28.28383441886729</v>
      </c>
    </row>
    <row r="327" spans="1:10" x14ac:dyDescent="0.25">
      <c r="A327" s="118" t="s">
        <v>702</v>
      </c>
      <c r="B327" s="118" t="s">
        <v>669</v>
      </c>
      <c r="C327" s="118" t="s">
        <v>27</v>
      </c>
      <c r="D327" s="118" t="s">
        <v>7</v>
      </c>
      <c r="E327" s="118" t="s">
        <v>105</v>
      </c>
      <c r="F327" s="118" t="s">
        <v>654</v>
      </c>
      <c r="G327" s="118" t="s">
        <v>788</v>
      </c>
      <c r="H327" s="118">
        <v>353.9956886005499</v>
      </c>
      <c r="I327" s="118">
        <v>0</v>
      </c>
      <c r="J327" s="118">
        <v>34.546272561941315</v>
      </c>
    </row>
    <row r="328" spans="1:10" x14ac:dyDescent="0.25">
      <c r="A328" s="118" t="s">
        <v>703</v>
      </c>
      <c r="B328" s="118" t="s">
        <v>669</v>
      </c>
      <c r="C328" s="118" t="s">
        <v>27</v>
      </c>
      <c r="D328" s="118" t="s">
        <v>7</v>
      </c>
      <c r="E328" s="118" t="s">
        <v>106</v>
      </c>
      <c r="F328" s="118" t="s">
        <v>654</v>
      </c>
      <c r="G328" s="118" t="s">
        <v>788</v>
      </c>
      <c r="H328" s="118">
        <v>283.6774161836791</v>
      </c>
      <c r="I328" s="118">
        <v>0</v>
      </c>
      <c r="J328" s="118">
        <v>28.2097620224325</v>
      </c>
    </row>
    <row r="329" spans="1:10" x14ac:dyDescent="0.25">
      <c r="A329" s="118" t="s">
        <v>704</v>
      </c>
      <c r="B329" s="118" t="s">
        <v>669</v>
      </c>
      <c r="C329" s="118" t="s">
        <v>27</v>
      </c>
      <c r="D329" s="118" t="s">
        <v>7</v>
      </c>
      <c r="E329" s="118" t="s">
        <v>107</v>
      </c>
      <c r="F329" s="118" t="s">
        <v>654</v>
      </c>
      <c r="G329" s="118" t="s">
        <v>788</v>
      </c>
      <c r="H329" s="118">
        <v>300.2350628023338</v>
      </c>
      <c r="I329" s="118">
        <v>0</v>
      </c>
      <c r="J329" s="118">
        <v>28.116641661153533</v>
      </c>
    </row>
    <row r="330" spans="1:10" x14ac:dyDescent="0.25">
      <c r="A330" s="118" t="s">
        <v>705</v>
      </c>
      <c r="B330" s="118" t="s">
        <v>669</v>
      </c>
      <c r="C330" s="118" t="s">
        <v>27</v>
      </c>
      <c r="D330" s="118" t="s">
        <v>7</v>
      </c>
      <c r="E330" s="118" t="s">
        <v>108</v>
      </c>
      <c r="F330" s="118" t="s">
        <v>654</v>
      </c>
      <c r="G330" s="118" t="s">
        <v>788</v>
      </c>
      <c r="H330" s="118">
        <v>286.69092766513097</v>
      </c>
      <c r="I330" s="118">
        <v>0</v>
      </c>
      <c r="J330" s="118">
        <v>26.798857578201279</v>
      </c>
    </row>
    <row r="331" spans="1:10" x14ac:dyDescent="0.25">
      <c r="A331" s="118" t="s">
        <v>706</v>
      </c>
      <c r="B331" s="118" t="s">
        <v>669</v>
      </c>
      <c r="C331" s="118" t="s">
        <v>27</v>
      </c>
      <c r="D331" s="118" t="s">
        <v>7</v>
      </c>
      <c r="E331" s="118" t="s">
        <v>109</v>
      </c>
      <c r="F331" s="118" t="s">
        <v>654</v>
      </c>
      <c r="G331" s="118" t="s">
        <v>788</v>
      </c>
      <c r="H331" s="118">
        <v>264.50807225700368</v>
      </c>
      <c r="I331" s="118">
        <v>0</v>
      </c>
      <c r="J331" s="118">
        <v>48.628030810590751</v>
      </c>
    </row>
    <row r="332" spans="1:10" x14ac:dyDescent="0.25">
      <c r="A332" s="118" t="s">
        <v>707</v>
      </c>
      <c r="B332" s="118" t="s">
        <v>669</v>
      </c>
      <c r="C332" s="118" t="s">
        <v>27</v>
      </c>
      <c r="D332" s="118" t="s">
        <v>80</v>
      </c>
      <c r="E332" s="118" t="s">
        <v>101</v>
      </c>
      <c r="F332" s="118" t="s">
        <v>654</v>
      </c>
      <c r="G332" s="118" t="s">
        <v>788</v>
      </c>
      <c r="H332" s="118">
        <v>78.979573357606142</v>
      </c>
      <c r="I332" s="118">
        <v>0</v>
      </c>
      <c r="J332" s="118">
        <v>0</v>
      </c>
    </row>
    <row r="333" spans="1:10" x14ac:dyDescent="0.25">
      <c r="A333" s="118" t="s">
        <v>708</v>
      </c>
      <c r="B333" s="118" t="s">
        <v>669</v>
      </c>
      <c r="C333" s="118" t="s">
        <v>27</v>
      </c>
      <c r="D333" s="118" t="s">
        <v>80</v>
      </c>
      <c r="E333" s="118" t="s">
        <v>102</v>
      </c>
      <c r="F333" s="118" t="s">
        <v>654</v>
      </c>
      <c r="G333" s="118" t="s">
        <v>788</v>
      </c>
      <c r="H333" s="118">
        <v>149.16775209610481</v>
      </c>
      <c r="I333" s="118">
        <v>0</v>
      </c>
      <c r="J333" s="118">
        <v>0</v>
      </c>
    </row>
    <row r="334" spans="1:10" x14ac:dyDescent="0.25">
      <c r="A334" s="118" t="s">
        <v>709</v>
      </c>
      <c r="B334" s="118" t="s">
        <v>669</v>
      </c>
      <c r="C334" s="118" t="s">
        <v>27</v>
      </c>
      <c r="D334" s="118" t="s">
        <v>80</v>
      </c>
      <c r="E334" s="118" t="s">
        <v>103</v>
      </c>
      <c r="F334" s="118" t="s">
        <v>654</v>
      </c>
      <c r="G334" s="118" t="s">
        <v>788</v>
      </c>
      <c r="H334" s="118">
        <v>189.71037598795462</v>
      </c>
      <c r="I334" s="118">
        <v>0</v>
      </c>
      <c r="J334" s="118">
        <v>0</v>
      </c>
    </row>
    <row r="335" spans="1:10" x14ac:dyDescent="0.25">
      <c r="A335" s="118" t="s">
        <v>710</v>
      </c>
      <c r="B335" s="118" t="s">
        <v>669</v>
      </c>
      <c r="C335" s="118" t="s">
        <v>27</v>
      </c>
      <c r="D335" s="118" t="s">
        <v>80</v>
      </c>
      <c r="E335" s="118" t="s">
        <v>104</v>
      </c>
      <c r="F335" s="118" t="s">
        <v>654</v>
      </c>
      <c r="G335" s="118" t="s">
        <v>788</v>
      </c>
      <c r="H335" s="118">
        <v>184.84626885684312</v>
      </c>
      <c r="I335" s="118">
        <v>0</v>
      </c>
      <c r="J335" s="118">
        <v>0</v>
      </c>
    </row>
    <row r="336" spans="1:10" x14ac:dyDescent="0.25">
      <c r="A336" s="118" t="s">
        <v>711</v>
      </c>
      <c r="B336" s="118" t="s">
        <v>669</v>
      </c>
      <c r="C336" s="118" t="s">
        <v>27</v>
      </c>
      <c r="D336" s="118" t="s">
        <v>80</v>
      </c>
      <c r="E336" s="118" t="s">
        <v>105</v>
      </c>
      <c r="F336" s="118" t="s">
        <v>654</v>
      </c>
      <c r="G336" s="118" t="s">
        <v>788</v>
      </c>
      <c r="H336" s="118">
        <v>189.41844752683522</v>
      </c>
      <c r="I336" s="118">
        <v>0</v>
      </c>
      <c r="J336" s="118">
        <v>0</v>
      </c>
    </row>
    <row r="337" spans="1:10" x14ac:dyDescent="0.25">
      <c r="A337" s="118" t="s">
        <v>712</v>
      </c>
      <c r="B337" s="118" t="s">
        <v>669</v>
      </c>
      <c r="C337" s="118" t="s">
        <v>27</v>
      </c>
      <c r="D337" s="118" t="s">
        <v>80</v>
      </c>
      <c r="E337" s="118" t="s">
        <v>106</v>
      </c>
      <c r="F337" s="118" t="s">
        <v>654</v>
      </c>
      <c r="G337" s="118" t="s">
        <v>788</v>
      </c>
      <c r="H337" s="118">
        <v>174.60551840795279</v>
      </c>
      <c r="I337" s="118">
        <v>0</v>
      </c>
      <c r="J337" s="118">
        <v>0</v>
      </c>
    </row>
    <row r="338" spans="1:10" x14ac:dyDescent="0.25">
      <c r="A338" s="118" t="s">
        <v>713</v>
      </c>
      <c r="B338" s="118" t="s">
        <v>669</v>
      </c>
      <c r="C338" s="118" t="s">
        <v>27</v>
      </c>
      <c r="D338" s="118" t="s">
        <v>80</v>
      </c>
      <c r="E338" s="118" t="s">
        <v>107</v>
      </c>
      <c r="F338" s="118" t="s">
        <v>654</v>
      </c>
      <c r="G338" s="118" t="s">
        <v>788</v>
      </c>
      <c r="H338" s="118">
        <v>161.83481877881746</v>
      </c>
      <c r="I338" s="118">
        <v>0</v>
      </c>
      <c r="J338" s="118">
        <v>0</v>
      </c>
    </row>
    <row r="339" spans="1:10" x14ac:dyDescent="0.25">
      <c r="A339" s="118" t="s">
        <v>714</v>
      </c>
      <c r="B339" s="118" t="s">
        <v>669</v>
      </c>
      <c r="C339" s="118" t="s">
        <v>27</v>
      </c>
      <c r="D339" s="118" t="s">
        <v>80</v>
      </c>
      <c r="E339" s="118" t="s">
        <v>108</v>
      </c>
      <c r="F339" s="118" t="s">
        <v>654</v>
      </c>
      <c r="G339" s="118" t="s">
        <v>788</v>
      </c>
      <c r="H339" s="118">
        <v>186.03870365351352</v>
      </c>
      <c r="I339" s="118">
        <v>0</v>
      </c>
      <c r="J339" s="118">
        <v>0</v>
      </c>
    </row>
    <row r="340" spans="1:10" x14ac:dyDescent="0.25">
      <c r="A340" s="118" t="s">
        <v>715</v>
      </c>
      <c r="B340" s="118" t="s">
        <v>669</v>
      </c>
      <c r="C340" s="118" t="s">
        <v>27</v>
      </c>
      <c r="D340" s="118" t="s">
        <v>80</v>
      </c>
      <c r="E340" s="118" t="s">
        <v>109</v>
      </c>
      <c r="F340" s="118" t="s">
        <v>654</v>
      </c>
      <c r="G340" s="118" t="s">
        <v>788</v>
      </c>
      <c r="H340" s="118">
        <v>146.82529399204483</v>
      </c>
      <c r="I340" s="118">
        <v>0</v>
      </c>
      <c r="J340" s="118">
        <v>0</v>
      </c>
    </row>
    <row r="341" spans="1:10" x14ac:dyDescent="0.25">
      <c r="A341" s="118" t="s">
        <v>716</v>
      </c>
      <c r="B341" s="118" t="s">
        <v>669</v>
      </c>
      <c r="C341" s="118" t="s">
        <v>27</v>
      </c>
      <c r="D341" s="118" t="s">
        <v>8</v>
      </c>
      <c r="E341" s="118" t="s">
        <v>101</v>
      </c>
      <c r="F341" s="118" t="s">
        <v>654</v>
      </c>
      <c r="G341" s="118" t="s">
        <v>788</v>
      </c>
      <c r="H341" s="118">
        <v>283.16624435384199</v>
      </c>
      <c r="I341" s="118">
        <v>0</v>
      </c>
      <c r="J341" s="118">
        <v>44.641539505490471</v>
      </c>
    </row>
    <row r="342" spans="1:10" x14ac:dyDescent="0.25">
      <c r="A342" s="118" t="s">
        <v>717</v>
      </c>
      <c r="B342" s="118" t="s">
        <v>669</v>
      </c>
      <c r="C342" s="118" t="s">
        <v>27</v>
      </c>
      <c r="D342" s="118" t="s">
        <v>8</v>
      </c>
      <c r="E342" s="118" t="s">
        <v>102</v>
      </c>
      <c r="F342" s="118" t="s">
        <v>654</v>
      </c>
      <c r="G342" s="118" t="s">
        <v>788</v>
      </c>
      <c r="H342" s="118">
        <v>269.9202175952052</v>
      </c>
      <c r="I342" s="118">
        <v>0</v>
      </c>
      <c r="J342" s="118">
        <v>28.176741029776185</v>
      </c>
    </row>
    <row r="343" spans="1:10" x14ac:dyDescent="0.25">
      <c r="A343" s="118" t="s">
        <v>718</v>
      </c>
      <c r="B343" s="118" t="s">
        <v>669</v>
      </c>
      <c r="C343" s="118" t="s">
        <v>27</v>
      </c>
      <c r="D343" s="118" t="s">
        <v>8</v>
      </c>
      <c r="E343" s="118" t="s">
        <v>103</v>
      </c>
      <c r="F343" s="118" t="s">
        <v>654</v>
      </c>
      <c r="G343" s="118" t="s">
        <v>788</v>
      </c>
      <c r="H343" s="118">
        <v>330.90003777404149</v>
      </c>
      <c r="I343" s="118">
        <v>0</v>
      </c>
      <c r="J343" s="118">
        <v>21.755317336023808</v>
      </c>
    </row>
    <row r="344" spans="1:10" x14ac:dyDescent="0.25">
      <c r="A344" s="118" t="s">
        <v>719</v>
      </c>
      <c r="B344" s="118" t="s">
        <v>669</v>
      </c>
      <c r="C344" s="118" t="s">
        <v>27</v>
      </c>
      <c r="D344" s="118" t="s">
        <v>8</v>
      </c>
      <c r="E344" s="118" t="s">
        <v>104</v>
      </c>
      <c r="F344" s="118" t="s">
        <v>654</v>
      </c>
      <c r="G344" s="118" t="s">
        <v>788</v>
      </c>
      <c r="H344" s="118">
        <v>291.50856778853716</v>
      </c>
      <c r="I344" s="118">
        <v>0</v>
      </c>
      <c r="J344" s="118">
        <v>22.598815719706753</v>
      </c>
    </row>
    <row r="345" spans="1:10" x14ac:dyDescent="0.25">
      <c r="A345" s="118" t="s">
        <v>720</v>
      </c>
      <c r="B345" s="118" t="s">
        <v>669</v>
      </c>
      <c r="C345" s="118" t="s">
        <v>27</v>
      </c>
      <c r="D345" s="118" t="s">
        <v>8</v>
      </c>
      <c r="E345" s="118" t="s">
        <v>105</v>
      </c>
      <c r="F345" s="118" t="s">
        <v>654</v>
      </c>
      <c r="G345" s="118" t="s">
        <v>788</v>
      </c>
      <c r="H345" s="118">
        <v>298.7598178483982</v>
      </c>
      <c r="I345" s="118">
        <v>0</v>
      </c>
      <c r="J345" s="118">
        <v>26.681671696477093</v>
      </c>
    </row>
    <row r="346" spans="1:10" x14ac:dyDescent="0.25">
      <c r="A346" s="118" t="s">
        <v>721</v>
      </c>
      <c r="B346" s="118" t="s">
        <v>669</v>
      </c>
      <c r="C346" s="118" t="s">
        <v>27</v>
      </c>
      <c r="D346" s="118" t="s">
        <v>8</v>
      </c>
      <c r="E346" s="118" t="s">
        <v>106</v>
      </c>
      <c r="F346" s="118" t="s">
        <v>654</v>
      </c>
      <c r="G346" s="118" t="s">
        <v>788</v>
      </c>
      <c r="H346" s="118">
        <v>272.1468360094654</v>
      </c>
      <c r="I346" s="118">
        <v>0</v>
      </c>
      <c r="J346" s="118">
        <v>26.084528966454755</v>
      </c>
    </row>
    <row r="347" spans="1:10" x14ac:dyDescent="0.25">
      <c r="A347" s="118" t="s">
        <v>722</v>
      </c>
      <c r="B347" s="118" t="s">
        <v>669</v>
      </c>
      <c r="C347" s="118" t="s">
        <v>27</v>
      </c>
      <c r="D347" s="118" t="s">
        <v>8</v>
      </c>
      <c r="E347" s="118" t="s">
        <v>107</v>
      </c>
      <c r="F347" s="118" t="s">
        <v>654</v>
      </c>
      <c r="G347" s="118" t="s">
        <v>788</v>
      </c>
      <c r="H347" s="118">
        <v>282.08804512948933</v>
      </c>
      <c r="I347" s="118">
        <v>0</v>
      </c>
      <c r="J347" s="118">
        <v>24.555123841933614</v>
      </c>
    </row>
    <row r="348" spans="1:10" x14ac:dyDescent="0.25">
      <c r="A348" s="118" t="s">
        <v>723</v>
      </c>
      <c r="B348" s="118" t="s">
        <v>669</v>
      </c>
      <c r="C348" s="118" t="s">
        <v>27</v>
      </c>
      <c r="D348" s="118" t="s">
        <v>8</v>
      </c>
      <c r="E348" s="118" t="s">
        <v>108</v>
      </c>
      <c r="F348" s="118" t="s">
        <v>654</v>
      </c>
      <c r="G348" s="118" t="s">
        <v>788</v>
      </c>
      <c r="H348" s="118">
        <v>293.88318331770841</v>
      </c>
      <c r="I348" s="118">
        <v>0</v>
      </c>
      <c r="J348" s="118">
        <v>23.225636534459166</v>
      </c>
    </row>
    <row r="349" spans="1:10" x14ac:dyDescent="0.25">
      <c r="A349" s="118" t="s">
        <v>724</v>
      </c>
      <c r="B349" s="118" t="s">
        <v>669</v>
      </c>
      <c r="C349" s="118" t="s">
        <v>27</v>
      </c>
      <c r="D349" s="118" t="s">
        <v>8</v>
      </c>
      <c r="E349" s="118" t="s">
        <v>109</v>
      </c>
      <c r="F349" s="118" t="s">
        <v>654</v>
      </c>
      <c r="G349" s="118" t="s">
        <v>788</v>
      </c>
      <c r="H349" s="118">
        <v>288.46770748198571</v>
      </c>
      <c r="I349" s="118">
        <v>0</v>
      </c>
      <c r="J349" s="118">
        <v>48.969309112238271</v>
      </c>
    </row>
    <row r="350" spans="1:10" x14ac:dyDescent="0.25">
      <c r="A350" s="118" t="s">
        <v>725</v>
      </c>
      <c r="B350" s="118" t="s">
        <v>669</v>
      </c>
      <c r="C350" s="118" t="s">
        <v>27</v>
      </c>
      <c r="D350" s="118" t="s">
        <v>84</v>
      </c>
      <c r="E350" s="118" t="s">
        <v>101</v>
      </c>
      <c r="F350" s="118" t="s">
        <v>654</v>
      </c>
      <c r="G350" s="118" t="s">
        <v>788</v>
      </c>
      <c r="H350" s="118">
        <v>532.36216587614445</v>
      </c>
      <c r="I350" s="118">
        <v>0</v>
      </c>
      <c r="J350" s="118">
        <v>49.357777203417314</v>
      </c>
    </row>
    <row r="351" spans="1:10" x14ac:dyDescent="0.25">
      <c r="A351" s="118" t="s">
        <v>726</v>
      </c>
      <c r="B351" s="118" t="s">
        <v>669</v>
      </c>
      <c r="C351" s="118" t="s">
        <v>27</v>
      </c>
      <c r="D351" s="118" t="s">
        <v>84</v>
      </c>
      <c r="E351" s="118" t="s">
        <v>102</v>
      </c>
      <c r="F351" s="118" t="s">
        <v>654</v>
      </c>
      <c r="G351" s="118" t="s">
        <v>788</v>
      </c>
      <c r="H351" s="118">
        <v>439.46595770289173</v>
      </c>
      <c r="I351" s="118">
        <v>0</v>
      </c>
      <c r="J351" s="118">
        <v>37.360085609795782</v>
      </c>
    </row>
    <row r="352" spans="1:10" x14ac:dyDescent="0.25">
      <c r="A352" s="118" t="s">
        <v>727</v>
      </c>
      <c r="B352" s="118" t="s">
        <v>669</v>
      </c>
      <c r="C352" s="118" t="s">
        <v>27</v>
      </c>
      <c r="D352" s="118" t="s">
        <v>84</v>
      </c>
      <c r="E352" s="118" t="s">
        <v>103</v>
      </c>
      <c r="F352" s="118" t="s">
        <v>654</v>
      </c>
      <c r="G352" s="118" t="s">
        <v>788</v>
      </c>
      <c r="H352" s="118">
        <v>518.64623158242182</v>
      </c>
      <c r="I352" s="118">
        <v>0</v>
      </c>
      <c r="J352" s="118">
        <v>29.280422305846557</v>
      </c>
    </row>
    <row r="353" spans="1:10" x14ac:dyDescent="0.25">
      <c r="A353" s="118" t="s">
        <v>728</v>
      </c>
      <c r="B353" s="118" t="s">
        <v>669</v>
      </c>
      <c r="C353" s="118" t="s">
        <v>27</v>
      </c>
      <c r="D353" s="118" t="s">
        <v>84</v>
      </c>
      <c r="E353" s="118" t="s">
        <v>104</v>
      </c>
      <c r="F353" s="118" t="s">
        <v>654</v>
      </c>
      <c r="G353" s="118" t="s">
        <v>788</v>
      </c>
      <c r="H353" s="118">
        <v>441.10564051566854</v>
      </c>
      <c r="I353" s="118">
        <v>0</v>
      </c>
      <c r="J353" s="118">
        <v>27.508946549948185</v>
      </c>
    </row>
    <row r="354" spans="1:10" x14ac:dyDescent="0.25">
      <c r="A354" s="118" t="s">
        <v>729</v>
      </c>
      <c r="B354" s="118" t="s">
        <v>669</v>
      </c>
      <c r="C354" s="118" t="s">
        <v>27</v>
      </c>
      <c r="D354" s="118" t="s">
        <v>84</v>
      </c>
      <c r="E354" s="118" t="s">
        <v>105</v>
      </c>
      <c r="F354" s="118" t="s">
        <v>654</v>
      </c>
      <c r="G354" s="118" t="s">
        <v>788</v>
      </c>
      <c r="H354" s="118">
        <v>518.24947317141891</v>
      </c>
      <c r="I354" s="118">
        <v>0</v>
      </c>
      <c r="J354" s="118">
        <v>36.943106486679241</v>
      </c>
    </row>
    <row r="355" spans="1:10" x14ac:dyDescent="0.25">
      <c r="A355" s="118" t="s">
        <v>730</v>
      </c>
      <c r="B355" s="118" t="s">
        <v>669</v>
      </c>
      <c r="C355" s="118" t="s">
        <v>27</v>
      </c>
      <c r="D355" s="118" t="s">
        <v>84</v>
      </c>
      <c r="E355" s="118" t="s">
        <v>106</v>
      </c>
      <c r="F355" s="118" t="s">
        <v>654</v>
      </c>
      <c r="G355" s="118" t="s">
        <v>788</v>
      </c>
      <c r="H355" s="118">
        <v>376.10392684875575</v>
      </c>
      <c r="I355" s="118">
        <v>0</v>
      </c>
      <c r="J355" s="118">
        <v>27.946283643186472</v>
      </c>
    </row>
    <row r="356" spans="1:10" x14ac:dyDescent="0.25">
      <c r="A356" s="118" t="s">
        <v>731</v>
      </c>
      <c r="B356" s="118" t="s">
        <v>669</v>
      </c>
      <c r="C356" s="118" t="s">
        <v>27</v>
      </c>
      <c r="D356" s="118" t="s">
        <v>84</v>
      </c>
      <c r="E356" s="118" t="s">
        <v>107</v>
      </c>
      <c r="F356" s="118" t="s">
        <v>654</v>
      </c>
      <c r="G356" s="118" t="s">
        <v>788</v>
      </c>
      <c r="H356" s="118">
        <v>403.85168560117216</v>
      </c>
      <c r="I356" s="118">
        <v>0</v>
      </c>
      <c r="J356" s="118">
        <v>29.015493769399367</v>
      </c>
    </row>
    <row r="357" spans="1:10" x14ac:dyDescent="0.25">
      <c r="A357" s="118" t="s">
        <v>732</v>
      </c>
      <c r="B357" s="118" t="s">
        <v>669</v>
      </c>
      <c r="C357" s="118" t="s">
        <v>27</v>
      </c>
      <c r="D357" s="118" t="s">
        <v>84</v>
      </c>
      <c r="E357" s="118" t="s">
        <v>108</v>
      </c>
      <c r="F357" s="118" t="s">
        <v>654</v>
      </c>
      <c r="G357" s="118" t="s">
        <v>788</v>
      </c>
      <c r="H357" s="118">
        <v>376.63809634770877</v>
      </c>
      <c r="I357" s="118">
        <v>0</v>
      </c>
      <c r="J357" s="118">
        <v>26.585811165906168</v>
      </c>
    </row>
    <row r="358" spans="1:10" x14ac:dyDescent="0.25">
      <c r="A358" s="118" t="s">
        <v>733</v>
      </c>
      <c r="B358" s="118" t="s">
        <v>669</v>
      </c>
      <c r="C358" s="118" t="s">
        <v>27</v>
      </c>
      <c r="D358" s="118" t="s">
        <v>84</v>
      </c>
      <c r="E358" s="118" t="s">
        <v>109</v>
      </c>
      <c r="F358" s="118" t="s">
        <v>654</v>
      </c>
      <c r="G358" s="118" t="s">
        <v>788</v>
      </c>
      <c r="H358" s="118">
        <v>416.98792674430894</v>
      </c>
      <c r="I358" s="118">
        <v>0</v>
      </c>
      <c r="J358" s="118">
        <v>44.974367005742202</v>
      </c>
    </row>
    <row r="359" spans="1:10" x14ac:dyDescent="0.25">
      <c r="A359" s="118" t="s">
        <v>734</v>
      </c>
      <c r="B359" s="118" t="s">
        <v>669</v>
      </c>
      <c r="C359" s="118" t="s">
        <v>27</v>
      </c>
      <c r="D359" s="118" t="s">
        <v>86</v>
      </c>
      <c r="E359" s="118" t="s">
        <v>101</v>
      </c>
      <c r="F359" s="118" t="s">
        <v>654</v>
      </c>
      <c r="G359" s="118" t="s">
        <v>788</v>
      </c>
      <c r="H359" s="118">
        <v>488.8671876480409</v>
      </c>
      <c r="I359" s="118">
        <v>0</v>
      </c>
      <c r="J359" s="118">
        <v>58.871331936050005</v>
      </c>
    </row>
    <row r="360" spans="1:10" x14ac:dyDescent="0.25">
      <c r="A360" s="118" t="s">
        <v>735</v>
      </c>
      <c r="B360" s="118" t="s">
        <v>669</v>
      </c>
      <c r="C360" s="118" t="s">
        <v>27</v>
      </c>
      <c r="D360" s="118" t="s">
        <v>86</v>
      </c>
      <c r="E360" s="118" t="s">
        <v>102</v>
      </c>
      <c r="F360" s="118" t="s">
        <v>654</v>
      </c>
      <c r="G360" s="118" t="s">
        <v>788</v>
      </c>
      <c r="H360" s="118">
        <v>399.85883643753834</v>
      </c>
      <c r="I360" s="118">
        <v>0</v>
      </c>
      <c r="J360" s="118">
        <v>43.409079822059802</v>
      </c>
    </row>
    <row r="361" spans="1:10" x14ac:dyDescent="0.25">
      <c r="A361" s="118" t="s">
        <v>736</v>
      </c>
      <c r="B361" s="118" t="s">
        <v>669</v>
      </c>
      <c r="C361" s="118" t="s">
        <v>27</v>
      </c>
      <c r="D361" s="118" t="s">
        <v>86</v>
      </c>
      <c r="E361" s="118" t="s">
        <v>103</v>
      </c>
      <c r="F361" s="118" t="s">
        <v>654</v>
      </c>
      <c r="G361" s="118" t="s">
        <v>788</v>
      </c>
      <c r="H361" s="118">
        <v>485.97483783195946</v>
      </c>
      <c r="I361" s="118">
        <v>0</v>
      </c>
      <c r="J361" s="118">
        <v>33.340594064251242</v>
      </c>
    </row>
    <row r="362" spans="1:10" x14ac:dyDescent="0.25">
      <c r="A362" s="118" t="s">
        <v>737</v>
      </c>
      <c r="B362" s="118" t="s">
        <v>669</v>
      </c>
      <c r="C362" s="118" t="s">
        <v>27</v>
      </c>
      <c r="D362" s="118" t="s">
        <v>86</v>
      </c>
      <c r="E362" s="118" t="s">
        <v>104</v>
      </c>
      <c r="F362" s="118" t="s">
        <v>654</v>
      </c>
      <c r="G362" s="118" t="s">
        <v>788</v>
      </c>
      <c r="H362" s="118">
        <v>409.29525578197143</v>
      </c>
      <c r="I362" s="118">
        <v>0</v>
      </c>
      <c r="J362" s="118">
        <v>33.811989869739165</v>
      </c>
    </row>
    <row r="363" spans="1:10" x14ac:dyDescent="0.25">
      <c r="A363" s="118" t="s">
        <v>738</v>
      </c>
      <c r="B363" s="118" t="s">
        <v>669</v>
      </c>
      <c r="C363" s="118" t="s">
        <v>27</v>
      </c>
      <c r="D363" s="118" t="s">
        <v>86</v>
      </c>
      <c r="E363" s="118" t="s">
        <v>105</v>
      </c>
      <c r="F363" s="118" t="s">
        <v>654</v>
      </c>
      <c r="G363" s="118" t="s">
        <v>788</v>
      </c>
      <c r="H363" s="118">
        <v>479.19052049396163</v>
      </c>
      <c r="I363" s="118">
        <v>0</v>
      </c>
      <c r="J363" s="118">
        <v>41.839531472520129</v>
      </c>
    </row>
    <row r="364" spans="1:10" x14ac:dyDescent="0.25">
      <c r="A364" s="118" t="s">
        <v>739</v>
      </c>
      <c r="B364" s="118" t="s">
        <v>669</v>
      </c>
      <c r="C364" s="118" t="s">
        <v>27</v>
      </c>
      <c r="D364" s="118" t="s">
        <v>86</v>
      </c>
      <c r="E364" s="118" t="s">
        <v>106</v>
      </c>
      <c r="F364" s="118" t="s">
        <v>654</v>
      </c>
      <c r="G364" s="118" t="s">
        <v>788</v>
      </c>
      <c r="H364" s="118">
        <v>345.40222801296909</v>
      </c>
      <c r="I364" s="118">
        <v>0</v>
      </c>
      <c r="J364" s="118">
        <v>35.640590566650225</v>
      </c>
    </row>
    <row r="365" spans="1:10" x14ac:dyDescent="0.25">
      <c r="A365" s="118" t="s">
        <v>740</v>
      </c>
      <c r="B365" s="118" t="s">
        <v>669</v>
      </c>
      <c r="C365" s="118" t="s">
        <v>27</v>
      </c>
      <c r="D365" s="118" t="s">
        <v>86</v>
      </c>
      <c r="E365" s="118" t="s">
        <v>107</v>
      </c>
      <c r="F365" s="118" t="s">
        <v>654</v>
      </c>
      <c r="G365" s="118" t="s">
        <v>788</v>
      </c>
      <c r="H365" s="118">
        <v>368.11634736814926</v>
      </c>
      <c r="I365" s="118">
        <v>0</v>
      </c>
      <c r="J365" s="118">
        <v>34.972596040332149</v>
      </c>
    </row>
    <row r="366" spans="1:10" x14ac:dyDescent="0.25">
      <c r="A366" s="118" t="s">
        <v>741</v>
      </c>
      <c r="B366" s="118" t="s">
        <v>669</v>
      </c>
      <c r="C366" s="118" t="s">
        <v>27</v>
      </c>
      <c r="D366" s="118" t="s">
        <v>86</v>
      </c>
      <c r="E366" s="118" t="s">
        <v>108</v>
      </c>
      <c r="F366" s="118" t="s">
        <v>654</v>
      </c>
      <c r="G366" s="118" t="s">
        <v>788</v>
      </c>
      <c r="H366" s="118">
        <v>337.49496265106336</v>
      </c>
      <c r="I366" s="118">
        <v>0</v>
      </c>
      <c r="J366" s="118">
        <v>32.609301772178426</v>
      </c>
    </row>
    <row r="367" spans="1:10" x14ac:dyDescent="0.25">
      <c r="A367" s="118" t="s">
        <v>742</v>
      </c>
      <c r="B367" s="118" t="s">
        <v>669</v>
      </c>
      <c r="C367" s="118" t="s">
        <v>27</v>
      </c>
      <c r="D367" s="118" t="s">
        <v>86</v>
      </c>
      <c r="E367" s="118" t="s">
        <v>109</v>
      </c>
      <c r="F367" s="118" t="s">
        <v>654</v>
      </c>
      <c r="G367" s="118" t="s">
        <v>788</v>
      </c>
      <c r="H367" s="118">
        <v>376.2189857341703</v>
      </c>
      <c r="I367" s="118">
        <v>0</v>
      </c>
      <c r="J367" s="118">
        <v>63.10204982095992</v>
      </c>
    </row>
    <row r="368" spans="1:10" x14ac:dyDescent="0.25">
      <c r="A368" s="118" t="s">
        <v>743</v>
      </c>
      <c r="B368" s="118" t="s">
        <v>669</v>
      </c>
      <c r="C368" s="118" t="s">
        <v>27</v>
      </c>
      <c r="D368" s="118" t="s">
        <v>10</v>
      </c>
      <c r="E368" s="118" t="s">
        <v>101</v>
      </c>
      <c r="F368" s="118" t="s">
        <v>654</v>
      </c>
      <c r="G368" s="118" t="s">
        <v>788</v>
      </c>
      <c r="H368" s="118">
        <v>238.51679422850393</v>
      </c>
      <c r="I368" s="118">
        <v>0</v>
      </c>
      <c r="J368" s="118">
        <v>64.654400456777978</v>
      </c>
    </row>
    <row r="369" spans="1:10" x14ac:dyDescent="0.25">
      <c r="A369" s="118" t="s">
        <v>744</v>
      </c>
      <c r="B369" s="118" t="s">
        <v>669</v>
      </c>
      <c r="C369" s="118" t="s">
        <v>27</v>
      </c>
      <c r="D369" s="118" t="s">
        <v>10</v>
      </c>
      <c r="E369" s="118" t="s">
        <v>102</v>
      </c>
      <c r="F369" s="118" t="s">
        <v>654</v>
      </c>
      <c r="G369" s="118" t="s">
        <v>788</v>
      </c>
      <c r="H369" s="118">
        <v>241.35387892747977</v>
      </c>
      <c r="I369" s="118">
        <v>0</v>
      </c>
      <c r="J369" s="118">
        <v>41.262037515547995</v>
      </c>
    </row>
    <row r="370" spans="1:10" x14ac:dyDescent="0.25">
      <c r="A370" s="118" t="s">
        <v>745</v>
      </c>
      <c r="B370" s="118" t="s">
        <v>669</v>
      </c>
      <c r="C370" s="118" t="s">
        <v>27</v>
      </c>
      <c r="D370" s="118" t="s">
        <v>10</v>
      </c>
      <c r="E370" s="118" t="s">
        <v>103</v>
      </c>
      <c r="F370" s="118" t="s">
        <v>654</v>
      </c>
      <c r="G370" s="118" t="s">
        <v>788</v>
      </c>
      <c r="H370" s="118">
        <v>223.2558504060591</v>
      </c>
      <c r="I370" s="118">
        <v>0</v>
      </c>
      <c r="J370" s="118">
        <v>29.667789761195777</v>
      </c>
    </row>
    <row r="371" spans="1:10" x14ac:dyDescent="0.25">
      <c r="A371" s="118" t="s">
        <v>746</v>
      </c>
      <c r="B371" s="118" t="s">
        <v>669</v>
      </c>
      <c r="C371" s="118" t="s">
        <v>27</v>
      </c>
      <c r="D371" s="118" t="s">
        <v>10</v>
      </c>
      <c r="E371" s="118" t="s">
        <v>104</v>
      </c>
      <c r="F371" s="118" t="s">
        <v>654</v>
      </c>
      <c r="G371" s="118" t="s">
        <v>788</v>
      </c>
      <c r="H371" s="118">
        <v>237.6991553632248</v>
      </c>
      <c r="I371" s="118">
        <v>0</v>
      </c>
      <c r="J371" s="118">
        <v>32.099540462555957</v>
      </c>
    </row>
    <row r="372" spans="1:10" x14ac:dyDescent="0.25">
      <c r="A372" s="118" t="s">
        <v>747</v>
      </c>
      <c r="B372" s="118" t="s">
        <v>669</v>
      </c>
      <c r="C372" s="118" t="s">
        <v>27</v>
      </c>
      <c r="D372" s="118" t="s">
        <v>10</v>
      </c>
      <c r="E372" s="118" t="s">
        <v>105</v>
      </c>
      <c r="F372" s="118" t="s">
        <v>654</v>
      </c>
      <c r="G372" s="118" t="s">
        <v>788</v>
      </c>
      <c r="H372" s="118">
        <v>215.16607818331622</v>
      </c>
      <c r="I372" s="118">
        <v>0</v>
      </c>
      <c r="J372" s="118">
        <v>43.926212269663537</v>
      </c>
    </row>
    <row r="373" spans="1:10" x14ac:dyDescent="0.25">
      <c r="A373" s="118" t="s">
        <v>748</v>
      </c>
      <c r="B373" s="118" t="s">
        <v>669</v>
      </c>
      <c r="C373" s="118" t="s">
        <v>27</v>
      </c>
      <c r="D373" s="118" t="s">
        <v>10</v>
      </c>
      <c r="E373" s="118" t="s">
        <v>106</v>
      </c>
      <c r="F373" s="118" t="s">
        <v>654</v>
      </c>
      <c r="G373" s="118" t="s">
        <v>788</v>
      </c>
      <c r="H373" s="118">
        <v>260.54169556408277</v>
      </c>
      <c r="I373" s="118">
        <v>0</v>
      </c>
      <c r="J373" s="118">
        <v>31.867350316502364</v>
      </c>
    </row>
    <row r="374" spans="1:10" x14ac:dyDescent="0.25">
      <c r="A374" s="118" t="s">
        <v>749</v>
      </c>
      <c r="B374" s="118" t="s">
        <v>669</v>
      </c>
      <c r="C374" s="118" t="s">
        <v>27</v>
      </c>
      <c r="D374" s="118" t="s">
        <v>10</v>
      </c>
      <c r="E374" s="118" t="s">
        <v>107</v>
      </c>
      <c r="F374" s="118" t="s">
        <v>654</v>
      </c>
      <c r="G374" s="118" t="s">
        <v>788</v>
      </c>
      <c r="H374" s="118">
        <v>246.66793934306472</v>
      </c>
      <c r="I374" s="118">
        <v>0</v>
      </c>
      <c r="J374" s="118">
        <v>31.113690785302939</v>
      </c>
    </row>
    <row r="375" spans="1:10" x14ac:dyDescent="0.25">
      <c r="A375" s="118" t="s">
        <v>750</v>
      </c>
      <c r="B375" s="118" t="s">
        <v>669</v>
      </c>
      <c r="C375" s="118" t="s">
        <v>27</v>
      </c>
      <c r="D375" s="118" t="s">
        <v>10</v>
      </c>
      <c r="E375" s="118" t="s">
        <v>108</v>
      </c>
      <c r="F375" s="118" t="s">
        <v>654</v>
      </c>
      <c r="G375" s="118" t="s">
        <v>788</v>
      </c>
      <c r="H375" s="118">
        <v>255.88184476154933</v>
      </c>
      <c r="I375" s="118">
        <v>0</v>
      </c>
      <c r="J375" s="118">
        <v>27.798651908134698</v>
      </c>
    </row>
    <row r="376" spans="1:10" x14ac:dyDescent="0.25">
      <c r="A376" s="118" t="s">
        <v>751</v>
      </c>
      <c r="B376" s="118" t="s">
        <v>669</v>
      </c>
      <c r="C376" s="118" t="s">
        <v>27</v>
      </c>
      <c r="D376" s="118" t="s">
        <v>10</v>
      </c>
      <c r="E376" s="118" t="s">
        <v>109</v>
      </c>
      <c r="F376" s="118" t="s">
        <v>654</v>
      </c>
      <c r="G376" s="118" t="s">
        <v>788</v>
      </c>
      <c r="H376" s="118">
        <v>226.51940427431137</v>
      </c>
      <c r="I376" s="118">
        <v>0</v>
      </c>
      <c r="J376" s="118">
        <v>61.610296060569716</v>
      </c>
    </row>
    <row r="377" spans="1:10" x14ac:dyDescent="0.25">
      <c r="A377" s="118" t="s">
        <v>752</v>
      </c>
      <c r="B377" s="118" t="s">
        <v>669</v>
      </c>
      <c r="C377" s="118" t="s">
        <v>27</v>
      </c>
      <c r="D377" s="118" t="s">
        <v>9</v>
      </c>
      <c r="E377" s="118" t="s">
        <v>101</v>
      </c>
      <c r="F377" s="118" t="s">
        <v>654</v>
      </c>
      <c r="G377" s="118" t="s">
        <v>788</v>
      </c>
      <c r="H377" s="118">
        <v>184.62151022315012</v>
      </c>
      <c r="I377" s="118">
        <v>0</v>
      </c>
      <c r="J377" s="118">
        <v>24.649889053616814</v>
      </c>
    </row>
    <row r="378" spans="1:10" x14ac:dyDescent="0.25">
      <c r="A378" s="118" t="s">
        <v>753</v>
      </c>
      <c r="B378" s="118" t="s">
        <v>669</v>
      </c>
      <c r="C378" s="118" t="s">
        <v>27</v>
      </c>
      <c r="D378" s="118" t="s">
        <v>9</v>
      </c>
      <c r="E378" s="118" t="s">
        <v>102</v>
      </c>
      <c r="F378" s="118" t="s">
        <v>654</v>
      </c>
      <c r="G378" s="118" t="s">
        <v>788</v>
      </c>
      <c r="H378" s="118">
        <v>218.17136485382773</v>
      </c>
      <c r="I378" s="118">
        <v>0</v>
      </c>
      <c r="J378" s="118">
        <v>18.720651048557183</v>
      </c>
    </row>
    <row r="379" spans="1:10" x14ac:dyDescent="0.25">
      <c r="A379" s="118" t="s">
        <v>754</v>
      </c>
      <c r="B379" s="118" t="s">
        <v>669</v>
      </c>
      <c r="C379" s="118" t="s">
        <v>27</v>
      </c>
      <c r="D379" s="118" t="s">
        <v>9</v>
      </c>
      <c r="E379" s="118" t="s">
        <v>103</v>
      </c>
      <c r="F379" s="118" t="s">
        <v>654</v>
      </c>
      <c r="G379" s="118" t="s">
        <v>788</v>
      </c>
      <c r="H379" s="118">
        <v>218.19370435136389</v>
      </c>
      <c r="I379" s="118">
        <v>0</v>
      </c>
      <c r="J379" s="118">
        <v>13.834957314465118</v>
      </c>
    </row>
    <row r="380" spans="1:10" x14ac:dyDescent="0.25">
      <c r="A380" s="118" t="s">
        <v>755</v>
      </c>
      <c r="B380" s="118" t="s">
        <v>669</v>
      </c>
      <c r="C380" s="118" t="s">
        <v>27</v>
      </c>
      <c r="D380" s="118" t="s">
        <v>9</v>
      </c>
      <c r="E380" s="118" t="s">
        <v>104</v>
      </c>
      <c r="F380" s="118" t="s">
        <v>654</v>
      </c>
      <c r="G380" s="118" t="s">
        <v>788</v>
      </c>
      <c r="H380" s="118">
        <v>237.74549443169715</v>
      </c>
      <c r="I380" s="118">
        <v>0</v>
      </c>
      <c r="J380" s="118">
        <v>16.355447784178551</v>
      </c>
    </row>
    <row r="381" spans="1:10" x14ac:dyDescent="0.25">
      <c r="A381" s="118" t="s">
        <v>756</v>
      </c>
      <c r="B381" s="118" t="s">
        <v>669</v>
      </c>
      <c r="C381" s="118" t="s">
        <v>27</v>
      </c>
      <c r="D381" s="118" t="s">
        <v>9</v>
      </c>
      <c r="E381" s="118" t="s">
        <v>105</v>
      </c>
      <c r="F381" s="118" t="s">
        <v>654</v>
      </c>
      <c r="G381" s="118" t="s">
        <v>788</v>
      </c>
      <c r="H381" s="118">
        <v>220.42065417284272</v>
      </c>
      <c r="I381" s="118">
        <v>0</v>
      </c>
      <c r="J381" s="118">
        <v>18.347959931386182</v>
      </c>
    </row>
    <row r="382" spans="1:10" x14ac:dyDescent="0.25">
      <c r="A382" s="118" t="s">
        <v>757</v>
      </c>
      <c r="B382" s="118" t="s">
        <v>669</v>
      </c>
      <c r="C382" s="118" t="s">
        <v>27</v>
      </c>
      <c r="D382" s="118" t="s">
        <v>9</v>
      </c>
      <c r="E382" s="118" t="s">
        <v>106</v>
      </c>
      <c r="F382" s="118" t="s">
        <v>654</v>
      </c>
      <c r="G382" s="118" t="s">
        <v>788</v>
      </c>
      <c r="H382" s="118">
        <v>234.66526682810562</v>
      </c>
      <c r="I382" s="118">
        <v>0</v>
      </c>
      <c r="J382" s="118">
        <v>14.29995248445336</v>
      </c>
    </row>
    <row r="383" spans="1:10" x14ac:dyDescent="0.25">
      <c r="A383" s="118" t="s">
        <v>758</v>
      </c>
      <c r="B383" s="118" t="s">
        <v>669</v>
      </c>
      <c r="C383" s="118" t="s">
        <v>27</v>
      </c>
      <c r="D383" s="118" t="s">
        <v>9</v>
      </c>
      <c r="E383" s="118" t="s">
        <v>107</v>
      </c>
      <c r="F383" s="118" t="s">
        <v>654</v>
      </c>
      <c r="G383" s="118" t="s">
        <v>788</v>
      </c>
      <c r="H383" s="118">
        <v>226.00146996605886</v>
      </c>
      <c r="I383" s="118">
        <v>0</v>
      </c>
      <c r="J383" s="118">
        <v>14.326069612925005</v>
      </c>
    </row>
    <row r="384" spans="1:10" x14ac:dyDescent="0.25">
      <c r="A384" s="118" t="s">
        <v>759</v>
      </c>
      <c r="B384" s="118" t="s">
        <v>669</v>
      </c>
      <c r="C384" s="118" t="s">
        <v>27</v>
      </c>
      <c r="D384" s="118" t="s">
        <v>9</v>
      </c>
      <c r="E384" s="118" t="s">
        <v>108</v>
      </c>
      <c r="F384" s="118" t="s">
        <v>654</v>
      </c>
      <c r="G384" s="118" t="s">
        <v>788</v>
      </c>
      <c r="H384" s="118">
        <v>235.81210400693453</v>
      </c>
      <c r="I384" s="118">
        <v>0</v>
      </c>
      <c r="J384" s="118">
        <v>12.81625813671017</v>
      </c>
    </row>
    <row r="385" spans="1:10" x14ac:dyDescent="0.25">
      <c r="A385" s="118" t="s">
        <v>760</v>
      </c>
      <c r="B385" s="118" t="s">
        <v>669</v>
      </c>
      <c r="C385" s="118" t="s">
        <v>27</v>
      </c>
      <c r="D385" s="118" t="s">
        <v>9</v>
      </c>
      <c r="E385" s="118" t="s">
        <v>109</v>
      </c>
      <c r="F385" s="118" t="s">
        <v>654</v>
      </c>
      <c r="G385" s="118" t="s">
        <v>788</v>
      </c>
      <c r="H385" s="118">
        <v>191.86771664090153</v>
      </c>
      <c r="I385" s="118">
        <v>0</v>
      </c>
      <c r="J385" s="118">
        <v>20.515583855647208</v>
      </c>
    </row>
    <row r="386" spans="1:10" x14ac:dyDescent="0.25">
      <c r="A386" s="118" t="s">
        <v>761</v>
      </c>
      <c r="B386" s="118" t="s">
        <v>669</v>
      </c>
      <c r="C386" s="118" t="s">
        <v>27</v>
      </c>
      <c r="D386" s="118" t="s">
        <v>90</v>
      </c>
      <c r="E386" s="118" t="s">
        <v>101</v>
      </c>
      <c r="F386" s="118" t="s">
        <v>654</v>
      </c>
      <c r="G386" s="118" t="s">
        <v>788</v>
      </c>
      <c r="H386" s="118">
        <v>197.7009463732316</v>
      </c>
      <c r="I386" s="118">
        <v>0</v>
      </c>
      <c r="J386" s="118">
        <v>81.490364425773549</v>
      </c>
    </row>
    <row r="387" spans="1:10" x14ac:dyDescent="0.25">
      <c r="A387" s="118" t="s">
        <v>762</v>
      </c>
      <c r="B387" s="118" t="s">
        <v>669</v>
      </c>
      <c r="C387" s="118" t="s">
        <v>27</v>
      </c>
      <c r="D387" s="118" t="s">
        <v>90</v>
      </c>
      <c r="E387" s="118" t="s">
        <v>102</v>
      </c>
      <c r="F387" s="118" t="s">
        <v>654</v>
      </c>
      <c r="G387" s="118" t="s">
        <v>788</v>
      </c>
      <c r="H387" s="118">
        <v>215.27183810103915</v>
      </c>
      <c r="I387" s="118">
        <v>0</v>
      </c>
      <c r="J387" s="118">
        <v>48.823586848075117</v>
      </c>
    </row>
    <row r="388" spans="1:10" x14ac:dyDescent="0.25">
      <c r="A388" s="118" t="s">
        <v>763</v>
      </c>
      <c r="B388" s="118" t="s">
        <v>669</v>
      </c>
      <c r="C388" s="118" t="s">
        <v>27</v>
      </c>
      <c r="D388" s="118" t="s">
        <v>90</v>
      </c>
      <c r="E388" s="118" t="s">
        <v>103</v>
      </c>
      <c r="F388" s="118" t="s">
        <v>654</v>
      </c>
      <c r="G388" s="118" t="s">
        <v>788</v>
      </c>
      <c r="H388" s="118">
        <v>274.60999462222009</v>
      </c>
      <c r="I388" s="118">
        <v>0</v>
      </c>
      <c r="J388" s="118">
        <v>45.336465812872582</v>
      </c>
    </row>
    <row r="389" spans="1:10" x14ac:dyDescent="0.25">
      <c r="A389" s="118" t="s">
        <v>764</v>
      </c>
      <c r="B389" s="118" t="s">
        <v>669</v>
      </c>
      <c r="C389" s="118" t="s">
        <v>27</v>
      </c>
      <c r="D389" s="118" t="s">
        <v>90</v>
      </c>
      <c r="E389" s="118" t="s">
        <v>104</v>
      </c>
      <c r="F389" s="118" t="s">
        <v>654</v>
      </c>
      <c r="G389" s="118" t="s">
        <v>788</v>
      </c>
      <c r="H389" s="118">
        <v>244.72389544809806</v>
      </c>
      <c r="I389" s="118">
        <v>0</v>
      </c>
      <c r="J389" s="118">
        <v>39.004590978041882</v>
      </c>
    </row>
    <row r="390" spans="1:10" x14ac:dyDescent="0.25">
      <c r="A390" s="118" t="s">
        <v>765</v>
      </c>
      <c r="B390" s="118" t="s">
        <v>669</v>
      </c>
      <c r="C390" s="118" t="s">
        <v>27</v>
      </c>
      <c r="D390" s="118" t="s">
        <v>90</v>
      </c>
      <c r="E390" s="118" t="s">
        <v>105</v>
      </c>
      <c r="F390" s="118" t="s">
        <v>654</v>
      </c>
      <c r="G390" s="118" t="s">
        <v>788</v>
      </c>
      <c r="H390" s="118">
        <v>217.53011872729482</v>
      </c>
      <c r="I390" s="118">
        <v>0</v>
      </c>
      <c r="J390" s="118">
        <v>54.371541544387306</v>
      </c>
    </row>
    <row r="391" spans="1:10" x14ac:dyDescent="0.25">
      <c r="A391" s="118" t="s">
        <v>766</v>
      </c>
      <c r="B391" s="118" t="s">
        <v>669</v>
      </c>
      <c r="C391" s="118" t="s">
        <v>27</v>
      </c>
      <c r="D391" s="118" t="s">
        <v>90</v>
      </c>
      <c r="E391" s="118" t="s">
        <v>106</v>
      </c>
      <c r="F391" s="118" t="s">
        <v>654</v>
      </c>
      <c r="G391" s="118" t="s">
        <v>788</v>
      </c>
      <c r="H391" s="118">
        <v>238.04073841921223</v>
      </c>
      <c r="I391" s="118">
        <v>0</v>
      </c>
      <c r="J391" s="118">
        <v>36.758131058546951</v>
      </c>
    </row>
    <row r="392" spans="1:10" x14ac:dyDescent="0.25">
      <c r="A392" s="118" t="s">
        <v>767</v>
      </c>
      <c r="B392" s="118" t="s">
        <v>669</v>
      </c>
      <c r="C392" s="118" t="s">
        <v>27</v>
      </c>
      <c r="D392" s="118" t="s">
        <v>90</v>
      </c>
      <c r="E392" s="118" t="s">
        <v>107</v>
      </c>
      <c r="F392" s="118" t="s">
        <v>654</v>
      </c>
      <c r="G392" s="118" t="s">
        <v>788</v>
      </c>
      <c r="H392" s="118">
        <v>230.50217330298062</v>
      </c>
      <c r="I392" s="118">
        <v>0</v>
      </c>
      <c r="J392" s="118">
        <v>36.243329888946498</v>
      </c>
    </row>
    <row r="393" spans="1:10" x14ac:dyDescent="0.25">
      <c r="A393" s="118" t="s">
        <v>768</v>
      </c>
      <c r="B393" s="118" t="s">
        <v>669</v>
      </c>
      <c r="C393" s="118" t="s">
        <v>27</v>
      </c>
      <c r="D393" s="118" t="s">
        <v>90</v>
      </c>
      <c r="E393" s="118" t="s">
        <v>108</v>
      </c>
      <c r="F393" s="118" t="s">
        <v>654</v>
      </c>
      <c r="G393" s="118" t="s">
        <v>788</v>
      </c>
      <c r="H393" s="118">
        <v>244.43428101806549</v>
      </c>
      <c r="I393" s="118">
        <v>0</v>
      </c>
      <c r="J393" s="118">
        <v>32.847636496691138</v>
      </c>
    </row>
    <row r="394" spans="1:10" x14ac:dyDescent="0.25">
      <c r="A394" s="118" t="s">
        <v>769</v>
      </c>
      <c r="B394" s="118" t="s">
        <v>669</v>
      </c>
      <c r="C394" s="118" t="s">
        <v>27</v>
      </c>
      <c r="D394" s="118" t="s">
        <v>90</v>
      </c>
      <c r="E394" s="118" t="s">
        <v>109</v>
      </c>
      <c r="F394" s="118" t="s">
        <v>654</v>
      </c>
      <c r="G394" s="118" t="s">
        <v>788</v>
      </c>
      <c r="H394" s="118">
        <v>235.67338773646335</v>
      </c>
      <c r="I394" s="118">
        <v>0</v>
      </c>
      <c r="J394" s="118">
        <v>61.693900118670506</v>
      </c>
    </row>
    <row r="395" spans="1:10" x14ac:dyDescent="0.25">
      <c r="A395" s="118" t="s">
        <v>770</v>
      </c>
      <c r="B395" s="118" t="s">
        <v>669</v>
      </c>
      <c r="C395" s="118" t="s">
        <v>27</v>
      </c>
      <c r="D395" s="118" t="s">
        <v>92</v>
      </c>
      <c r="E395" s="118" t="s">
        <v>101</v>
      </c>
      <c r="F395" s="118" t="s">
        <v>654</v>
      </c>
      <c r="G395" s="118" t="s">
        <v>788</v>
      </c>
      <c r="H395" s="118">
        <v>145.71159435604892</v>
      </c>
      <c r="I395" s="118">
        <v>0</v>
      </c>
      <c r="J395" s="118">
        <v>47.190496921052372</v>
      </c>
    </row>
    <row r="396" spans="1:10" x14ac:dyDescent="0.25">
      <c r="A396" s="118" t="s">
        <v>771</v>
      </c>
      <c r="B396" s="118" t="s">
        <v>669</v>
      </c>
      <c r="C396" s="118" t="s">
        <v>27</v>
      </c>
      <c r="D396" s="118" t="s">
        <v>92</v>
      </c>
      <c r="E396" s="118" t="s">
        <v>102</v>
      </c>
      <c r="F396" s="118" t="s">
        <v>654</v>
      </c>
      <c r="G396" s="118" t="s">
        <v>788</v>
      </c>
      <c r="H396" s="118">
        <v>276.84412785875332</v>
      </c>
      <c r="I396" s="118">
        <v>0</v>
      </c>
      <c r="J396" s="118">
        <v>30.80727672078336</v>
      </c>
    </row>
    <row r="397" spans="1:10" x14ac:dyDescent="0.25">
      <c r="A397" s="118" t="s">
        <v>772</v>
      </c>
      <c r="B397" s="118" t="s">
        <v>669</v>
      </c>
      <c r="C397" s="118" t="s">
        <v>27</v>
      </c>
      <c r="D397" s="118" t="s">
        <v>92</v>
      </c>
      <c r="E397" s="118" t="s">
        <v>103</v>
      </c>
      <c r="F397" s="118" t="s">
        <v>654</v>
      </c>
      <c r="G397" s="118" t="s">
        <v>788</v>
      </c>
      <c r="H397" s="118">
        <v>280.46183905171944</v>
      </c>
      <c r="I397" s="118">
        <v>0</v>
      </c>
      <c r="J397" s="118">
        <v>23.943374851763345</v>
      </c>
    </row>
    <row r="398" spans="1:10" x14ac:dyDescent="0.25">
      <c r="A398" s="118" t="s">
        <v>773</v>
      </c>
      <c r="B398" s="118" t="s">
        <v>669</v>
      </c>
      <c r="C398" s="118" t="s">
        <v>27</v>
      </c>
      <c r="D398" s="118" t="s">
        <v>92</v>
      </c>
      <c r="E398" s="118" t="s">
        <v>104</v>
      </c>
      <c r="F398" s="118" t="s">
        <v>654</v>
      </c>
      <c r="G398" s="118" t="s">
        <v>788</v>
      </c>
      <c r="H398" s="118">
        <v>297.97196813754266</v>
      </c>
      <c r="I398" s="118">
        <v>0</v>
      </c>
      <c r="J398" s="118">
        <v>24.762041914634452</v>
      </c>
    </row>
    <row r="399" spans="1:10" x14ac:dyDescent="0.25">
      <c r="A399" s="118" t="s">
        <v>774</v>
      </c>
      <c r="B399" s="118" t="s">
        <v>669</v>
      </c>
      <c r="C399" s="118" t="s">
        <v>27</v>
      </c>
      <c r="D399" s="118" t="s">
        <v>92</v>
      </c>
      <c r="E399" s="118" t="s">
        <v>105</v>
      </c>
      <c r="F399" s="118" t="s">
        <v>654</v>
      </c>
      <c r="G399" s="118" t="s">
        <v>788</v>
      </c>
      <c r="H399" s="118">
        <v>241.85180590996069</v>
      </c>
      <c r="I399" s="118">
        <v>0</v>
      </c>
      <c r="J399" s="118">
        <v>30.747504940598692</v>
      </c>
    </row>
    <row r="400" spans="1:10" x14ac:dyDescent="0.25">
      <c r="A400" s="118" t="s">
        <v>775</v>
      </c>
      <c r="B400" s="118" t="s">
        <v>669</v>
      </c>
      <c r="C400" s="118" t="s">
        <v>27</v>
      </c>
      <c r="D400" s="118" t="s">
        <v>92</v>
      </c>
      <c r="E400" s="118" t="s">
        <v>106</v>
      </c>
      <c r="F400" s="118" t="s">
        <v>654</v>
      </c>
      <c r="G400" s="118" t="s">
        <v>788</v>
      </c>
      <c r="H400" s="118">
        <v>271.5325456874786</v>
      </c>
      <c r="I400" s="118">
        <v>0</v>
      </c>
      <c r="J400" s="118">
        <v>24.532355435649016</v>
      </c>
    </row>
    <row r="401" spans="1:10" x14ac:dyDescent="0.25">
      <c r="A401" s="118" t="s">
        <v>776</v>
      </c>
      <c r="B401" s="118" t="s">
        <v>669</v>
      </c>
      <c r="C401" s="118" t="s">
        <v>27</v>
      </c>
      <c r="D401" s="118" t="s">
        <v>92</v>
      </c>
      <c r="E401" s="118" t="s">
        <v>107</v>
      </c>
      <c r="F401" s="118" t="s">
        <v>654</v>
      </c>
      <c r="G401" s="118" t="s">
        <v>788</v>
      </c>
      <c r="H401" s="118">
        <v>280.56850117745034</v>
      </c>
      <c r="I401" s="118">
        <v>0</v>
      </c>
      <c r="J401" s="118">
        <v>24.058018192475735</v>
      </c>
    </row>
    <row r="402" spans="1:10" x14ac:dyDescent="0.25">
      <c r="A402" s="118" t="s">
        <v>777</v>
      </c>
      <c r="B402" s="118" t="s">
        <v>669</v>
      </c>
      <c r="C402" s="118" t="s">
        <v>27</v>
      </c>
      <c r="D402" s="118" t="s">
        <v>92</v>
      </c>
      <c r="E402" s="118" t="s">
        <v>108</v>
      </c>
      <c r="F402" s="118" t="s">
        <v>654</v>
      </c>
      <c r="G402" s="118" t="s">
        <v>788</v>
      </c>
      <c r="H402" s="118">
        <v>282.8688574473635</v>
      </c>
      <c r="I402" s="118">
        <v>0</v>
      </c>
      <c r="J402" s="118">
        <v>21.472212423443967</v>
      </c>
    </row>
    <row r="403" spans="1:10" x14ac:dyDescent="0.25">
      <c r="A403" s="118" t="s">
        <v>778</v>
      </c>
      <c r="B403" s="118" t="s">
        <v>669</v>
      </c>
      <c r="C403" s="118" t="s">
        <v>27</v>
      </c>
      <c r="D403" s="118" t="s">
        <v>92</v>
      </c>
      <c r="E403" s="118" t="s">
        <v>109</v>
      </c>
      <c r="F403" s="118" t="s">
        <v>654</v>
      </c>
      <c r="G403" s="118" t="s">
        <v>788</v>
      </c>
      <c r="H403" s="118">
        <v>216.99316614328774</v>
      </c>
      <c r="I403" s="118">
        <v>0</v>
      </c>
      <c r="J403" s="118">
        <v>41.980970032060959</v>
      </c>
    </row>
    <row r="404" spans="1:10" x14ac:dyDescent="0.25">
      <c r="A404" s="118" t="s">
        <v>779</v>
      </c>
      <c r="B404" s="118" t="s">
        <v>669</v>
      </c>
      <c r="C404" s="118" t="s">
        <v>27</v>
      </c>
      <c r="D404" s="118" t="s">
        <v>94</v>
      </c>
      <c r="E404" s="118" t="s">
        <v>101</v>
      </c>
      <c r="F404" s="118" t="s">
        <v>654</v>
      </c>
      <c r="G404" s="118" t="s">
        <v>788</v>
      </c>
      <c r="H404" s="118">
        <v>249.24634182677229</v>
      </c>
      <c r="I404" s="118">
        <v>0</v>
      </c>
      <c r="J404" s="118">
        <v>48.197299929136051</v>
      </c>
    </row>
    <row r="405" spans="1:10" x14ac:dyDescent="0.25">
      <c r="A405" s="118" t="s">
        <v>780</v>
      </c>
      <c r="B405" s="118" t="s">
        <v>669</v>
      </c>
      <c r="C405" s="118" t="s">
        <v>27</v>
      </c>
      <c r="D405" s="118" t="s">
        <v>94</v>
      </c>
      <c r="E405" s="118" t="s">
        <v>102</v>
      </c>
      <c r="F405" s="118" t="s">
        <v>654</v>
      </c>
      <c r="G405" s="118" t="s">
        <v>788</v>
      </c>
      <c r="H405" s="118">
        <v>288.02046893044798</v>
      </c>
      <c r="I405" s="118">
        <v>0</v>
      </c>
      <c r="J405" s="118">
        <v>36.091234603952785</v>
      </c>
    </row>
    <row r="406" spans="1:10" x14ac:dyDescent="0.25">
      <c r="A406" s="118" t="s">
        <v>781</v>
      </c>
      <c r="B406" s="118" t="s">
        <v>669</v>
      </c>
      <c r="C406" s="118" t="s">
        <v>27</v>
      </c>
      <c r="D406" s="118" t="s">
        <v>94</v>
      </c>
      <c r="E406" s="118" t="s">
        <v>103</v>
      </c>
      <c r="F406" s="118" t="s">
        <v>654</v>
      </c>
      <c r="G406" s="118" t="s">
        <v>788</v>
      </c>
      <c r="H406" s="118">
        <v>300.15223603472651</v>
      </c>
      <c r="I406" s="118">
        <v>0</v>
      </c>
      <c r="J406" s="118">
        <v>26.713793978477245</v>
      </c>
    </row>
    <row r="407" spans="1:10" x14ac:dyDescent="0.25">
      <c r="A407" s="118" t="s">
        <v>782</v>
      </c>
      <c r="B407" s="118" t="s">
        <v>669</v>
      </c>
      <c r="C407" s="118" t="s">
        <v>27</v>
      </c>
      <c r="D407" s="118" t="s">
        <v>94</v>
      </c>
      <c r="E407" s="118" t="s">
        <v>104</v>
      </c>
      <c r="F407" s="118" t="s">
        <v>654</v>
      </c>
      <c r="G407" s="118" t="s">
        <v>788</v>
      </c>
      <c r="H407" s="118">
        <v>306.76160824279253</v>
      </c>
      <c r="I407" s="118">
        <v>0</v>
      </c>
      <c r="J407" s="118">
        <v>28.707462029672424</v>
      </c>
    </row>
    <row r="408" spans="1:10" x14ac:dyDescent="0.25">
      <c r="A408" s="118" t="s">
        <v>783</v>
      </c>
      <c r="B408" s="118" t="s">
        <v>669</v>
      </c>
      <c r="C408" s="118" t="s">
        <v>27</v>
      </c>
      <c r="D408" s="118" t="s">
        <v>94</v>
      </c>
      <c r="E408" s="118" t="s">
        <v>105</v>
      </c>
      <c r="F408" s="118" t="s">
        <v>654</v>
      </c>
      <c r="G408" s="118" t="s">
        <v>788</v>
      </c>
      <c r="H408" s="118">
        <v>296.96807873779483</v>
      </c>
      <c r="I408" s="118">
        <v>0</v>
      </c>
      <c r="J408" s="118">
        <v>33.294623924599179</v>
      </c>
    </row>
    <row r="409" spans="1:10" x14ac:dyDescent="0.25">
      <c r="A409" s="118" t="s">
        <v>784</v>
      </c>
      <c r="B409" s="118" t="s">
        <v>669</v>
      </c>
      <c r="C409" s="118" t="s">
        <v>27</v>
      </c>
      <c r="D409" s="118" t="s">
        <v>94</v>
      </c>
      <c r="E409" s="118" t="s">
        <v>106</v>
      </c>
      <c r="F409" s="118" t="s">
        <v>654</v>
      </c>
      <c r="G409" s="118" t="s">
        <v>788</v>
      </c>
      <c r="H409" s="118">
        <v>278.42180973235003</v>
      </c>
      <c r="I409" s="118">
        <v>0</v>
      </c>
      <c r="J409" s="118">
        <v>29.161401456593886</v>
      </c>
    </row>
    <row r="410" spans="1:10" x14ac:dyDescent="0.25">
      <c r="A410" s="118" t="s">
        <v>785</v>
      </c>
      <c r="B410" s="118" t="s">
        <v>669</v>
      </c>
      <c r="C410" s="118" t="s">
        <v>27</v>
      </c>
      <c r="D410" s="118" t="s">
        <v>94</v>
      </c>
      <c r="E410" s="118" t="s">
        <v>107</v>
      </c>
      <c r="F410" s="118" t="s">
        <v>654</v>
      </c>
      <c r="G410" s="118" t="s">
        <v>788</v>
      </c>
      <c r="H410" s="118">
        <v>281.03910071902249</v>
      </c>
      <c r="I410" s="118">
        <v>0</v>
      </c>
      <c r="J410" s="118">
        <v>28.461372526898515</v>
      </c>
    </row>
    <row r="411" spans="1:10" x14ac:dyDescent="0.25">
      <c r="A411" s="118" t="s">
        <v>786</v>
      </c>
      <c r="B411" s="118" t="s">
        <v>669</v>
      </c>
      <c r="C411" s="118" t="s">
        <v>27</v>
      </c>
      <c r="D411" s="118" t="s">
        <v>94</v>
      </c>
      <c r="E411" s="118" t="s">
        <v>108</v>
      </c>
      <c r="F411" s="118" t="s">
        <v>654</v>
      </c>
      <c r="G411" s="118" t="s">
        <v>788</v>
      </c>
      <c r="H411" s="118">
        <v>284.44683785288845</v>
      </c>
      <c r="I411" s="118">
        <v>0</v>
      </c>
      <c r="J411" s="118">
        <v>25.725032531313456</v>
      </c>
    </row>
    <row r="412" spans="1:10" x14ac:dyDescent="0.25">
      <c r="A412" s="118" t="s">
        <v>787</v>
      </c>
      <c r="B412" s="118" t="s">
        <v>669</v>
      </c>
      <c r="C412" s="118" t="s">
        <v>27</v>
      </c>
      <c r="D412" s="118" t="s">
        <v>94</v>
      </c>
      <c r="E412" s="118" t="s">
        <v>109</v>
      </c>
      <c r="F412" s="118" t="s">
        <v>654</v>
      </c>
      <c r="G412" s="118" t="s">
        <v>788</v>
      </c>
      <c r="H412" s="118">
        <v>267.04658163236587</v>
      </c>
      <c r="I412" s="118">
        <v>0</v>
      </c>
      <c r="J412" s="118">
        <v>49.348320534330249</v>
      </c>
    </row>
    <row r="413" spans="1:10" x14ac:dyDescent="0.25">
      <c r="A413" s="118" t="s">
        <v>668</v>
      </c>
      <c r="B413" s="118" t="s">
        <v>669</v>
      </c>
      <c r="C413" s="118" t="s">
        <v>27</v>
      </c>
      <c r="D413" s="118" t="s">
        <v>68</v>
      </c>
      <c r="E413" s="118" t="s">
        <v>101</v>
      </c>
      <c r="F413" s="118" t="s">
        <v>656</v>
      </c>
      <c r="G413" s="118" t="s">
        <v>788</v>
      </c>
      <c r="H413" s="118">
        <v>869.66122124543938</v>
      </c>
      <c r="I413" s="118">
        <v>0</v>
      </c>
      <c r="J413" s="118">
        <v>3.3814203252587882E-2</v>
      </c>
    </row>
    <row r="414" spans="1:10" x14ac:dyDescent="0.25">
      <c r="A414" s="118" t="s">
        <v>672</v>
      </c>
      <c r="B414" s="118" t="s">
        <v>669</v>
      </c>
      <c r="C414" s="118" t="s">
        <v>27</v>
      </c>
      <c r="D414" s="118" t="s">
        <v>68</v>
      </c>
      <c r="E414" s="118" t="s">
        <v>102</v>
      </c>
      <c r="F414" s="118" t="s">
        <v>656</v>
      </c>
      <c r="G414" s="118" t="s">
        <v>788</v>
      </c>
      <c r="H414" s="118">
        <v>464.7466999841028</v>
      </c>
      <c r="I414" s="118">
        <v>0</v>
      </c>
      <c r="J414" s="118">
        <v>1.9862538471009338E-2</v>
      </c>
    </row>
    <row r="415" spans="1:10" x14ac:dyDescent="0.25">
      <c r="A415" s="118" t="s">
        <v>673</v>
      </c>
      <c r="B415" s="118" t="s">
        <v>669</v>
      </c>
      <c r="C415" s="118" t="s">
        <v>27</v>
      </c>
      <c r="D415" s="118" t="s">
        <v>68</v>
      </c>
      <c r="E415" s="118" t="s">
        <v>103</v>
      </c>
      <c r="F415" s="118" t="s">
        <v>656</v>
      </c>
      <c r="G415" s="118" t="s">
        <v>788</v>
      </c>
      <c r="H415" s="118">
        <v>430.02403989441149</v>
      </c>
      <c r="I415" s="118">
        <v>0</v>
      </c>
      <c r="J415" s="118">
        <v>2.6652792013372572E-2</v>
      </c>
    </row>
    <row r="416" spans="1:10" x14ac:dyDescent="0.25">
      <c r="A416" s="118" t="s">
        <v>674</v>
      </c>
      <c r="B416" s="118" t="s">
        <v>669</v>
      </c>
      <c r="C416" s="118" t="s">
        <v>27</v>
      </c>
      <c r="D416" s="118" t="s">
        <v>68</v>
      </c>
      <c r="E416" s="118" t="s">
        <v>104</v>
      </c>
      <c r="F416" s="118" t="s">
        <v>656</v>
      </c>
      <c r="G416" s="118" t="s">
        <v>788</v>
      </c>
      <c r="H416" s="118">
        <v>456.55716637790761</v>
      </c>
      <c r="I416" s="118">
        <v>0</v>
      </c>
      <c r="J416" s="118">
        <v>2.2091132884680731E-2</v>
      </c>
    </row>
    <row r="417" spans="1:10" x14ac:dyDescent="0.25">
      <c r="A417" s="118" t="s">
        <v>675</v>
      </c>
      <c r="B417" s="118" t="s">
        <v>669</v>
      </c>
      <c r="C417" s="118" t="s">
        <v>27</v>
      </c>
      <c r="D417" s="118" t="s">
        <v>68</v>
      </c>
      <c r="E417" s="118" t="s">
        <v>105</v>
      </c>
      <c r="F417" s="118" t="s">
        <v>656</v>
      </c>
      <c r="G417" s="118" t="s">
        <v>788</v>
      </c>
      <c r="H417" s="118">
        <v>641.42317158943808</v>
      </c>
      <c r="I417" s="118">
        <v>0</v>
      </c>
      <c r="J417" s="118">
        <v>3.4041268176459388E-2</v>
      </c>
    </row>
    <row r="418" spans="1:10" x14ac:dyDescent="0.25">
      <c r="A418" s="118" t="s">
        <v>676</v>
      </c>
      <c r="B418" s="118" t="s">
        <v>669</v>
      </c>
      <c r="C418" s="118" t="s">
        <v>27</v>
      </c>
      <c r="D418" s="118" t="s">
        <v>68</v>
      </c>
      <c r="E418" s="118" t="s">
        <v>106</v>
      </c>
      <c r="F418" s="118" t="s">
        <v>656</v>
      </c>
      <c r="G418" s="118" t="s">
        <v>788</v>
      </c>
      <c r="H418" s="118">
        <v>393.81788058629166</v>
      </c>
      <c r="I418" s="118">
        <v>0</v>
      </c>
      <c r="J418" s="118">
        <v>1.3705596874739817E-2</v>
      </c>
    </row>
    <row r="419" spans="1:10" x14ac:dyDescent="0.25">
      <c r="A419" s="118" t="s">
        <v>677</v>
      </c>
      <c r="B419" s="118" t="s">
        <v>669</v>
      </c>
      <c r="C419" s="118" t="s">
        <v>27</v>
      </c>
      <c r="D419" s="118" t="s">
        <v>68</v>
      </c>
      <c r="E419" s="118" t="s">
        <v>107</v>
      </c>
      <c r="F419" s="118" t="s">
        <v>656</v>
      </c>
      <c r="G419" s="118" t="s">
        <v>788</v>
      </c>
      <c r="H419" s="118">
        <v>355.3309175190526</v>
      </c>
      <c r="I419" s="118">
        <v>0</v>
      </c>
      <c r="J419" s="118">
        <v>1.5142767414330432E-2</v>
      </c>
    </row>
    <row r="420" spans="1:10" x14ac:dyDescent="0.25">
      <c r="A420" s="118" t="s">
        <v>678</v>
      </c>
      <c r="B420" s="118" t="s">
        <v>669</v>
      </c>
      <c r="C420" s="118" t="s">
        <v>27</v>
      </c>
      <c r="D420" s="118" t="s">
        <v>68</v>
      </c>
      <c r="E420" s="118" t="s">
        <v>108</v>
      </c>
      <c r="F420" s="118" t="s">
        <v>656</v>
      </c>
      <c r="G420" s="118" t="s">
        <v>788</v>
      </c>
      <c r="H420" s="118">
        <v>355.76237107296498</v>
      </c>
      <c r="I420" s="118">
        <v>0</v>
      </c>
      <c r="J420" s="118">
        <v>1.2550796832982001E-2</v>
      </c>
    </row>
    <row r="421" spans="1:10" x14ac:dyDescent="0.25">
      <c r="A421" s="118" t="s">
        <v>679</v>
      </c>
      <c r="B421" s="118" t="s">
        <v>669</v>
      </c>
      <c r="C421" s="118" t="s">
        <v>27</v>
      </c>
      <c r="D421" s="118" t="s">
        <v>68</v>
      </c>
      <c r="E421" s="118" t="s">
        <v>109</v>
      </c>
      <c r="F421" s="118" t="s">
        <v>656</v>
      </c>
      <c r="G421" s="118" t="s">
        <v>788</v>
      </c>
      <c r="H421" s="118">
        <v>631.67531749881834</v>
      </c>
      <c r="I421" s="118">
        <v>0</v>
      </c>
      <c r="J421" s="118">
        <v>1.8675858690052911E-2</v>
      </c>
    </row>
    <row r="422" spans="1:10" x14ac:dyDescent="0.25">
      <c r="A422" s="118" t="s">
        <v>680</v>
      </c>
      <c r="B422" s="118" t="s">
        <v>669</v>
      </c>
      <c r="C422" s="118" t="s">
        <v>27</v>
      </c>
      <c r="D422" s="118" t="s">
        <v>71</v>
      </c>
      <c r="E422" s="118" t="s">
        <v>101</v>
      </c>
      <c r="F422" s="118" t="s">
        <v>656</v>
      </c>
      <c r="G422" s="118" t="s">
        <v>788</v>
      </c>
      <c r="H422" s="118">
        <v>1111.6320365547442</v>
      </c>
      <c r="I422" s="118">
        <v>0</v>
      </c>
      <c r="J422" s="118">
        <v>2.692616748346453E-2</v>
      </c>
    </row>
    <row r="423" spans="1:10" x14ac:dyDescent="0.25">
      <c r="A423" s="118" t="s">
        <v>681</v>
      </c>
      <c r="B423" s="118" t="s">
        <v>669</v>
      </c>
      <c r="C423" s="118" t="s">
        <v>27</v>
      </c>
      <c r="D423" s="118" t="s">
        <v>71</v>
      </c>
      <c r="E423" s="118" t="s">
        <v>102</v>
      </c>
      <c r="F423" s="118" t="s">
        <v>656</v>
      </c>
      <c r="G423" s="118" t="s">
        <v>788</v>
      </c>
      <c r="H423" s="118">
        <v>638.21328970948036</v>
      </c>
      <c r="I423" s="118">
        <v>0</v>
      </c>
      <c r="J423" s="118">
        <v>2.0917682931250108E-2</v>
      </c>
    </row>
    <row r="424" spans="1:10" x14ac:dyDescent="0.25">
      <c r="A424" s="118" t="s">
        <v>682</v>
      </c>
      <c r="B424" s="118" t="s">
        <v>669</v>
      </c>
      <c r="C424" s="118" t="s">
        <v>27</v>
      </c>
      <c r="D424" s="118" t="s">
        <v>71</v>
      </c>
      <c r="E424" s="118" t="s">
        <v>103</v>
      </c>
      <c r="F424" s="118" t="s">
        <v>656</v>
      </c>
      <c r="G424" s="118" t="s">
        <v>788</v>
      </c>
      <c r="H424" s="118">
        <v>702.67562026308758</v>
      </c>
      <c r="I424" s="118">
        <v>0</v>
      </c>
      <c r="J424" s="118">
        <v>2.6867769164045412E-2</v>
      </c>
    </row>
    <row r="425" spans="1:10" x14ac:dyDescent="0.25">
      <c r="A425" s="118" t="s">
        <v>683</v>
      </c>
      <c r="B425" s="118" t="s">
        <v>669</v>
      </c>
      <c r="C425" s="118" t="s">
        <v>27</v>
      </c>
      <c r="D425" s="118" t="s">
        <v>71</v>
      </c>
      <c r="E425" s="118" t="s">
        <v>104</v>
      </c>
      <c r="F425" s="118" t="s">
        <v>656</v>
      </c>
      <c r="G425" s="118" t="s">
        <v>788</v>
      </c>
      <c r="H425" s="118">
        <v>573.37073171007114</v>
      </c>
      <c r="I425" s="118">
        <v>0</v>
      </c>
      <c r="J425" s="118">
        <v>2.1170536602647803E-2</v>
      </c>
    </row>
    <row r="426" spans="1:10" x14ac:dyDescent="0.25">
      <c r="A426" s="118" t="s">
        <v>684</v>
      </c>
      <c r="B426" s="118" t="s">
        <v>669</v>
      </c>
      <c r="C426" s="118" t="s">
        <v>27</v>
      </c>
      <c r="D426" s="118" t="s">
        <v>71</v>
      </c>
      <c r="E426" s="118" t="s">
        <v>105</v>
      </c>
      <c r="F426" s="118" t="s">
        <v>656</v>
      </c>
      <c r="G426" s="118" t="s">
        <v>788</v>
      </c>
      <c r="H426" s="118">
        <v>842.49945701158515</v>
      </c>
      <c r="I426" s="118">
        <v>0</v>
      </c>
      <c r="J426" s="118">
        <v>2.6629590367646911E-2</v>
      </c>
    </row>
    <row r="427" spans="1:10" x14ac:dyDescent="0.25">
      <c r="A427" s="118" t="s">
        <v>685</v>
      </c>
      <c r="B427" s="118" t="s">
        <v>669</v>
      </c>
      <c r="C427" s="118" t="s">
        <v>27</v>
      </c>
      <c r="D427" s="118" t="s">
        <v>71</v>
      </c>
      <c r="E427" s="118" t="s">
        <v>106</v>
      </c>
      <c r="F427" s="118" t="s">
        <v>656</v>
      </c>
      <c r="G427" s="118" t="s">
        <v>788</v>
      </c>
      <c r="H427" s="118">
        <v>469.86742082225948</v>
      </c>
      <c r="I427" s="118">
        <v>0</v>
      </c>
      <c r="J427" s="118">
        <v>1.3829145985926447E-2</v>
      </c>
    </row>
    <row r="428" spans="1:10" x14ac:dyDescent="0.25">
      <c r="A428" s="118" t="s">
        <v>686</v>
      </c>
      <c r="B428" s="118" t="s">
        <v>669</v>
      </c>
      <c r="C428" s="118" t="s">
        <v>27</v>
      </c>
      <c r="D428" s="118" t="s">
        <v>71</v>
      </c>
      <c r="E428" s="118" t="s">
        <v>107</v>
      </c>
      <c r="F428" s="118" t="s">
        <v>656</v>
      </c>
      <c r="G428" s="118" t="s">
        <v>788</v>
      </c>
      <c r="H428" s="118">
        <v>515.55358634163497</v>
      </c>
      <c r="I428" s="118">
        <v>0</v>
      </c>
      <c r="J428" s="118">
        <v>1.9535863229066371E-2</v>
      </c>
    </row>
    <row r="429" spans="1:10" x14ac:dyDescent="0.25">
      <c r="A429" s="118" t="s">
        <v>687</v>
      </c>
      <c r="B429" s="118" t="s">
        <v>669</v>
      </c>
      <c r="C429" s="118" t="s">
        <v>27</v>
      </c>
      <c r="D429" s="118" t="s">
        <v>71</v>
      </c>
      <c r="E429" s="118" t="s">
        <v>108</v>
      </c>
      <c r="F429" s="118" t="s">
        <v>656</v>
      </c>
      <c r="G429" s="118" t="s">
        <v>788</v>
      </c>
      <c r="H429" s="118">
        <v>473.55971113370953</v>
      </c>
      <c r="I429" s="118">
        <v>0</v>
      </c>
      <c r="J429" s="118">
        <v>1.4763825372855473E-2</v>
      </c>
    </row>
    <row r="430" spans="1:10" x14ac:dyDescent="0.25">
      <c r="A430" s="118" t="s">
        <v>688</v>
      </c>
      <c r="B430" s="118" t="s">
        <v>669</v>
      </c>
      <c r="C430" s="118" t="s">
        <v>27</v>
      </c>
      <c r="D430" s="118" t="s">
        <v>71</v>
      </c>
      <c r="E430" s="118" t="s">
        <v>109</v>
      </c>
      <c r="F430" s="118" t="s">
        <v>656</v>
      </c>
      <c r="G430" s="118" t="s">
        <v>788</v>
      </c>
      <c r="H430" s="118">
        <v>963.88025868098669</v>
      </c>
      <c r="I430" s="118">
        <v>0</v>
      </c>
      <c r="J430" s="118">
        <v>2.1590299166862687E-2</v>
      </c>
    </row>
    <row r="431" spans="1:10" x14ac:dyDescent="0.25">
      <c r="A431" s="118" t="s">
        <v>689</v>
      </c>
      <c r="B431" s="118" t="s">
        <v>669</v>
      </c>
      <c r="C431" s="118" t="s">
        <v>27</v>
      </c>
      <c r="D431" s="118" t="s">
        <v>74</v>
      </c>
      <c r="E431" s="118" t="s">
        <v>101</v>
      </c>
      <c r="F431" s="118" t="s">
        <v>656</v>
      </c>
      <c r="G431" s="118" t="s">
        <v>788</v>
      </c>
      <c r="H431" s="118">
        <v>1093.4505945914109</v>
      </c>
      <c r="I431" s="118">
        <v>0</v>
      </c>
      <c r="J431" s="118">
        <v>2.1631453515888448E-2</v>
      </c>
    </row>
    <row r="432" spans="1:10" x14ac:dyDescent="0.25">
      <c r="A432" s="118" t="s">
        <v>690</v>
      </c>
      <c r="B432" s="118" t="s">
        <v>669</v>
      </c>
      <c r="C432" s="118" t="s">
        <v>27</v>
      </c>
      <c r="D432" s="118" t="s">
        <v>74</v>
      </c>
      <c r="E432" s="118" t="s">
        <v>102</v>
      </c>
      <c r="F432" s="118" t="s">
        <v>656</v>
      </c>
      <c r="G432" s="118" t="s">
        <v>788</v>
      </c>
      <c r="H432" s="118">
        <v>586.6190997413438</v>
      </c>
      <c r="I432" s="118">
        <v>0</v>
      </c>
      <c r="J432" s="118">
        <v>1.610321902568029E-2</v>
      </c>
    </row>
    <row r="433" spans="1:10" x14ac:dyDescent="0.25">
      <c r="A433" s="118" t="s">
        <v>691</v>
      </c>
      <c r="B433" s="118" t="s">
        <v>669</v>
      </c>
      <c r="C433" s="118" t="s">
        <v>27</v>
      </c>
      <c r="D433" s="118" t="s">
        <v>74</v>
      </c>
      <c r="E433" s="118" t="s">
        <v>103</v>
      </c>
      <c r="F433" s="118" t="s">
        <v>656</v>
      </c>
      <c r="G433" s="118" t="s">
        <v>788</v>
      </c>
      <c r="H433" s="118">
        <v>626.64499411146323</v>
      </c>
      <c r="I433" s="118">
        <v>0</v>
      </c>
      <c r="J433" s="118">
        <v>2.0348671559729609E-2</v>
      </c>
    </row>
    <row r="434" spans="1:10" x14ac:dyDescent="0.25">
      <c r="A434" s="118" t="s">
        <v>692</v>
      </c>
      <c r="B434" s="118" t="s">
        <v>669</v>
      </c>
      <c r="C434" s="118" t="s">
        <v>27</v>
      </c>
      <c r="D434" s="118" t="s">
        <v>74</v>
      </c>
      <c r="E434" s="118" t="s">
        <v>104</v>
      </c>
      <c r="F434" s="118" t="s">
        <v>656</v>
      </c>
      <c r="G434" s="118" t="s">
        <v>788</v>
      </c>
      <c r="H434" s="118">
        <v>544.40578611125909</v>
      </c>
      <c r="I434" s="118">
        <v>0</v>
      </c>
      <c r="J434" s="118">
        <v>1.6381298377354987E-2</v>
      </c>
    </row>
    <row r="435" spans="1:10" x14ac:dyDescent="0.25">
      <c r="A435" s="118" t="s">
        <v>693</v>
      </c>
      <c r="B435" s="118" t="s">
        <v>669</v>
      </c>
      <c r="C435" s="118" t="s">
        <v>27</v>
      </c>
      <c r="D435" s="118" t="s">
        <v>74</v>
      </c>
      <c r="E435" s="118" t="s">
        <v>105</v>
      </c>
      <c r="F435" s="118" t="s">
        <v>656</v>
      </c>
      <c r="G435" s="118" t="s">
        <v>788</v>
      </c>
      <c r="H435" s="118">
        <v>750.62864652705844</v>
      </c>
      <c r="I435" s="118">
        <v>0</v>
      </c>
      <c r="J435" s="118">
        <v>2.1755480403017963E-2</v>
      </c>
    </row>
    <row r="436" spans="1:10" x14ac:dyDescent="0.25">
      <c r="A436" s="118" t="s">
        <v>694</v>
      </c>
      <c r="B436" s="118" t="s">
        <v>669</v>
      </c>
      <c r="C436" s="118" t="s">
        <v>27</v>
      </c>
      <c r="D436" s="118" t="s">
        <v>74</v>
      </c>
      <c r="E436" s="118" t="s">
        <v>106</v>
      </c>
      <c r="F436" s="118" t="s">
        <v>656</v>
      </c>
      <c r="G436" s="118" t="s">
        <v>788</v>
      </c>
      <c r="H436" s="118">
        <v>500.71084705096706</v>
      </c>
      <c r="I436" s="118">
        <v>0</v>
      </c>
      <c r="J436" s="118">
        <v>1.1901770412912545E-2</v>
      </c>
    </row>
    <row r="437" spans="1:10" x14ac:dyDescent="0.25">
      <c r="A437" s="118" t="s">
        <v>695</v>
      </c>
      <c r="B437" s="118" t="s">
        <v>669</v>
      </c>
      <c r="C437" s="118" t="s">
        <v>27</v>
      </c>
      <c r="D437" s="118" t="s">
        <v>74</v>
      </c>
      <c r="E437" s="118" t="s">
        <v>107</v>
      </c>
      <c r="F437" s="118" t="s">
        <v>656</v>
      </c>
      <c r="G437" s="118" t="s">
        <v>788</v>
      </c>
      <c r="H437" s="118">
        <v>498.8921339863154</v>
      </c>
      <c r="I437" s="118">
        <v>0</v>
      </c>
      <c r="J437" s="118">
        <v>1.5388946872360114E-2</v>
      </c>
    </row>
    <row r="438" spans="1:10" x14ac:dyDescent="0.25">
      <c r="A438" s="118" t="s">
        <v>696</v>
      </c>
      <c r="B438" s="118" t="s">
        <v>669</v>
      </c>
      <c r="C438" s="118" t="s">
        <v>27</v>
      </c>
      <c r="D438" s="118" t="s">
        <v>74</v>
      </c>
      <c r="E438" s="118" t="s">
        <v>108</v>
      </c>
      <c r="F438" s="118" t="s">
        <v>656</v>
      </c>
      <c r="G438" s="118" t="s">
        <v>788</v>
      </c>
      <c r="H438" s="118">
        <v>475.47454529528068</v>
      </c>
      <c r="I438" s="118">
        <v>0</v>
      </c>
      <c r="J438" s="118">
        <v>9.6725185154762916E-3</v>
      </c>
    </row>
    <row r="439" spans="1:10" x14ac:dyDescent="0.25">
      <c r="A439" s="118" t="s">
        <v>697</v>
      </c>
      <c r="B439" s="118" t="s">
        <v>669</v>
      </c>
      <c r="C439" s="118" t="s">
        <v>27</v>
      </c>
      <c r="D439" s="118" t="s">
        <v>74</v>
      </c>
      <c r="E439" s="118" t="s">
        <v>109</v>
      </c>
      <c r="F439" s="118" t="s">
        <v>656</v>
      </c>
      <c r="G439" s="118" t="s">
        <v>788</v>
      </c>
      <c r="H439" s="118">
        <v>1011.594337739376</v>
      </c>
      <c r="I439" s="118">
        <v>0</v>
      </c>
      <c r="J439" s="118">
        <v>1.5553423217747508E-2</v>
      </c>
    </row>
    <row r="440" spans="1:10" x14ac:dyDescent="0.25">
      <c r="A440" s="118" t="s">
        <v>698</v>
      </c>
      <c r="B440" s="118" t="s">
        <v>669</v>
      </c>
      <c r="C440" s="118" t="s">
        <v>27</v>
      </c>
      <c r="D440" s="118" t="s">
        <v>7</v>
      </c>
      <c r="E440" s="118" t="s">
        <v>101</v>
      </c>
      <c r="F440" s="118" t="s">
        <v>656</v>
      </c>
      <c r="G440" s="118" t="s">
        <v>788</v>
      </c>
      <c r="H440" s="118">
        <v>942.64911571413029</v>
      </c>
      <c r="I440" s="118">
        <v>0</v>
      </c>
      <c r="J440" s="118">
        <v>0</v>
      </c>
    </row>
    <row r="441" spans="1:10" x14ac:dyDescent="0.25">
      <c r="A441" s="118" t="s">
        <v>699</v>
      </c>
      <c r="B441" s="118" t="s">
        <v>669</v>
      </c>
      <c r="C441" s="118" t="s">
        <v>27</v>
      </c>
      <c r="D441" s="118" t="s">
        <v>7</v>
      </c>
      <c r="E441" s="118" t="s">
        <v>102</v>
      </c>
      <c r="F441" s="118" t="s">
        <v>656</v>
      </c>
      <c r="G441" s="118" t="s">
        <v>788</v>
      </c>
      <c r="H441" s="118">
        <v>586.08782295282401</v>
      </c>
      <c r="I441" s="118">
        <v>0</v>
      </c>
      <c r="J441" s="118">
        <v>2.4172015545917105E-4</v>
      </c>
    </row>
    <row r="442" spans="1:10" x14ac:dyDescent="0.25">
      <c r="A442" s="118" t="s">
        <v>700</v>
      </c>
      <c r="B442" s="118" t="s">
        <v>669</v>
      </c>
      <c r="C442" s="118" t="s">
        <v>27</v>
      </c>
      <c r="D442" s="118" t="s">
        <v>7</v>
      </c>
      <c r="E442" s="118" t="s">
        <v>103</v>
      </c>
      <c r="F442" s="118" t="s">
        <v>656</v>
      </c>
      <c r="G442" s="118" t="s">
        <v>788</v>
      </c>
      <c r="H442" s="118">
        <v>581.88044347792732</v>
      </c>
      <c r="I442" s="118">
        <v>0</v>
      </c>
      <c r="J442" s="118">
        <v>2.6797288828438035E-4</v>
      </c>
    </row>
    <row r="443" spans="1:10" x14ac:dyDescent="0.25">
      <c r="A443" s="118" t="s">
        <v>701</v>
      </c>
      <c r="B443" s="118" t="s">
        <v>669</v>
      </c>
      <c r="C443" s="118" t="s">
        <v>27</v>
      </c>
      <c r="D443" s="118" t="s">
        <v>7</v>
      </c>
      <c r="E443" s="118" t="s">
        <v>104</v>
      </c>
      <c r="F443" s="118" t="s">
        <v>656</v>
      </c>
      <c r="G443" s="118" t="s">
        <v>788</v>
      </c>
      <c r="H443" s="118">
        <v>536.80006729508386</v>
      </c>
      <c r="I443" s="118">
        <v>0</v>
      </c>
      <c r="J443" s="118">
        <v>2.3085987324994599E-4</v>
      </c>
    </row>
    <row r="444" spans="1:10" x14ac:dyDescent="0.25">
      <c r="A444" s="118" t="s">
        <v>702</v>
      </c>
      <c r="B444" s="118" t="s">
        <v>669</v>
      </c>
      <c r="C444" s="118" t="s">
        <v>27</v>
      </c>
      <c r="D444" s="118" t="s">
        <v>7</v>
      </c>
      <c r="E444" s="118" t="s">
        <v>105</v>
      </c>
      <c r="F444" s="118" t="s">
        <v>656</v>
      </c>
      <c r="G444" s="118" t="s">
        <v>788</v>
      </c>
      <c r="H444" s="118">
        <v>718.46625701249729</v>
      </c>
      <c r="I444" s="118">
        <v>0</v>
      </c>
      <c r="J444" s="118">
        <v>2.9687633956302148E-4</v>
      </c>
    </row>
    <row r="445" spans="1:10" x14ac:dyDescent="0.25">
      <c r="A445" s="118" t="s">
        <v>703</v>
      </c>
      <c r="B445" s="118" t="s">
        <v>669</v>
      </c>
      <c r="C445" s="118" t="s">
        <v>27</v>
      </c>
      <c r="D445" s="118" t="s">
        <v>7</v>
      </c>
      <c r="E445" s="118" t="s">
        <v>106</v>
      </c>
      <c r="F445" s="118" t="s">
        <v>656</v>
      </c>
      <c r="G445" s="118" t="s">
        <v>788</v>
      </c>
      <c r="H445" s="118">
        <v>476.45655681788475</v>
      </c>
      <c r="I445" s="118">
        <v>0</v>
      </c>
      <c r="J445" s="118">
        <v>5.2197320137119961E-5</v>
      </c>
    </row>
    <row r="446" spans="1:10" x14ac:dyDescent="0.25">
      <c r="A446" s="118" t="s">
        <v>704</v>
      </c>
      <c r="B446" s="118" t="s">
        <v>669</v>
      </c>
      <c r="C446" s="118" t="s">
        <v>27</v>
      </c>
      <c r="D446" s="118" t="s">
        <v>7</v>
      </c>
      <c r="E446" s="118" t="s">
        <v>107</v>
      </c>
      <c r="F446" s="118" t="s">
        <v>656</v>
      </c>
      <c r="G446" s="118" t="s">
        <v>788</v>
      </c>
      <c r="H446" s="118">
        <v>462.81061286903338</v>
      </c>
      <c r="I446" s="118">
        <v>0</v>
      </c>
      <c r="J446" s="118">
        <v>1.952897812664884E-4</v>
      </c>
    </row>
    <row r="447" spans="1:10" x14ac:dyDescent="0.25">
      <c r="A447" s="118" t="s">
        <v>705</v>
      </c>
      <c r="B447" s="118" t="s">
        <v>669</v>
      </c>
      <c r="C447" s="118" t="s">
        <v>27</v>
      </c>
      <c r="D447" s="118" t="s">
        <v>7</v>
      </c>
      <c r="E447" s="118" t="s">
        <v>108</v>
      </c>
      <c r="F447" s="118" t="s">
        <v>656</v>
      </c>
      <c r="G447" s="118" t="s">
        <v>788</v>
      </c>
      <c r="H447" s="118">
        <v>455.4495313847475</v>
      </c>
      <c r="I447" s="118">
        <v>0</v>
      </c>
      <c r="J447" s="118">
        <v>1.900217114273949E-4</v>
      </c>
    </row>
    <row r="448" spans="1:10" x14ac:dyDescent="0.25">
      <c r="A448" s="118" t="s">
        <v>706</v>
      </c>
      <c r="B448" s="118" t="s">
        <v>669</v>
      </c>
      <c r="C448" s="118" t="s">
        <v>27</v>
      </c>
      <c r="D448" s="118" t="s">
        <v>7</v>
      </c>
      <c r="E448" s="118" t="s">
        <v>109</v>
      </c>
      <c r="F448" s="118" t="s">
        <v>656</v>
      </c>
      <c r="G448" s="118" t="s">
        <v>788</v>
      </c>
      <c r="H448" s="118">
        <v>863.13319849625179</v>
      </c>
      <c r="I448" s="118">
        <v>0</v>
      </c>
      <c r="J448" s="118">
        <v>0</v>
      </c>
    </row>
    <row r="449" spans="1:10" x14ac:dyDescent="0.25">
      <c r="A449" s="118" t="s">
        <v>707</v>
      </c>
      <c r="B449" s="118" t="s">
        <v>669</v>
      </c>
      <c r="C449" s="118" t="s">
        <v>27</v>
      </c>
      <c r="D449" s="118" t="s">
        <v>80</v>
      </c>
      <c r="E449" s="118" t="s">
        <v>101</v>
      </c>
      <c r="F449" s="118" t="s">
        <v>656</v>
      </c>
      <c r="G449" s="118" t="s">
        <v>788</v>
      </c>
      <c r="H449" s="118">
        <v>48.198703088082461</v>
      </c>
      <c r="I449" s="118">
        <v>0</v>
      </c>
      <c r="J449" s="118">
        <v>0</v>
      </c>
    </row>
    <row r="450" spans="1:10" x14ac:dyDescent="0.25">
      <c r="A450" s="118" t="s">
        <v>708</v>
      </c>
      <c r="B450" s="118" t="s">
        <v>669</v>
      </c>
      <c r="C450" s="118" t="s">
        <v>27</v>
      </c>
      <c r="D450" s="118" t="s">
        <v>80</v>
      </c>
      <c r="E450" s="118" t="s">
        <v>102</v>
      </c>
      <c r="F450" s="118" t="s">
        <v>656</v>
      </c>
      <c r="G450" s="118" t="s">
        <v>788</v>
      </c>
      <c r="H450" s="118">
        <v>143.38239123293832</v>
      </c>
      <c r="I450" s="118">
        <v>0</v>
      </c>
      <c r="J450" s="118">
        <v>0</v>
      </c>
    </row>
    <row r="451" spans="1:10" x14ac:dyDescent="0.25">
      <c r="A451" s="118" t="s">
        <v>709</v>
      </c>
      <c r="B451" s="118" t="s">
        <v>669</v>
      </c>
      <c r="C451" s="118" t="s">
        <v>27</v>
      </c>
      <c r="D451" s="118" t="s">
        <v>80</v>
      </c>
      <c r="E451" s="118" t="s">
        <v>103</v>
      </c>
      <c r="F451" s="118" t="s">
        <v>656</v>
      </c>
      <c r="G451" s="118" t="s">
        <v>788</v>
      </c>
      <c r="H451" s="118">
        <v>200.08837910241064</v>
      </c>
      <c r="I451" s="118">
        <v>0</v>
      </c>
      <c r="J451" s="118">
        <v>0</v>
      </c>
    </row>
    <row r="452" spans="1:10" x14ac:dyDescent="0.25">
      <c r="A452" s="118" t="s">
        <v>710</v>
      </c>
      <c r="B452" s="118" t="s">
        <v>669</v>
      </c>
      <c r="C452" s="118" t="s">
        <v>27</v>
      </c>
      <c r="D452" s="118" t="s">
        <v>80</v>
      </c>
      <c r="E452" s="118" t="s">
        <v>104</v>
      </c>
      <c r="F452" s="118" t="s">
        <v>656</v>
      </c>
      <c r="G452" s="118" t="s">
        <v>788</v>
      </c>
      <c r="H452" s="118">
        <v>184.89975492342026</v>
      </c>
      <c r="I452" s="118">
        <v>0</v>
      </c>
      <c r="J452" s="118">
        <v>0</v>
      </c>
    </row>
    <row r="453" spans="1:10" x14ac:dyDescent="0.25">
      <c r="A453" s="118" t="s">
        <v>711</v>
      </c>
      <c r="B453" s="118" t="s">
        <v>669</v>
      </c>
      <c r="C453" s="118" t="s">
        <v>27</v>
      </c>
      <c r="D453" s="118" t="s">
        <v>80</v>
      </c>
      <c r="E453" s="118" t="s">
        <v>105</v>
      </c>
      <c r="F453" s="118" t="s">
        <v>656</v>
      </c>
      <c r="G453" s="118" t="s">
        <v>788</v>
      </c>
      <c r="H453" s="118">
        <v>206.08814513479479</v>
      </c>
      <c r="I453" s="118">
        <v>0</v>
      </c>
      <c r="J453" s="118">
        <v>0</v>
      </c>
    </row>
    <row r="454" spans="1:10" x14ac:dyDescent="0.25">
      <c r="A454" s="118" t="s">
        <v>712</v>
      </c>
      <c r="B454" s="118" t="s">
        <v>669</v>
      </c>
      <c r="C454" s="118" t="s">
        <v>27</v>
      </c>
      <c r="D454" s="118" t="s">
        <v>80</v>
      </c>
      <c r="E454" s="118" t="s">
        <v>106</v>
      </c>
      <c r="F454" s="118" t="s">
        <v>656</v>
      </c>
      <c r="G454" s="118" t="s">
        <v>788</v>
      </c>
      <c r="H454" s="118">
        <v>179.12943815713754</v>
      </c>
      <c r="I454" s="118">
        <v>0</v>
      </c>
      <c r="J454" s="118">
        <v>0</v>
      </c>
    </row>
    <row r="455" spans="1:10" x14ac:dyDescent="0.25">
      <c r="A455" s="118" t="s">
        <v>713</v>
      </c>
      <c r="B455" s="118" t="s">
        <v>669</v>
      </c>
      <c r="C455" s="118" t="s">
        <v>27</v>
      </c>
      <c r="D455" s="118" t="s">
        <v>80</v>
      </c>
      <c r="E455" s="118" t="s">
        <v>107</v>
      </c>
      <c r="F455" s="118" t="s">
        <v>656</v>
      </c>
      <c r="G455" s="118" t="s">
        <v>788</v>
      </c>
      <c r="H455" s="118">
        <v>159.50831545960489</v>
      </c>
      <c r="I455" s="118">
        <v>0</v>
      </c>
      <c r="J455" s="118">
        <v>0</v>
      </c>
    </row>
    <row r="456" spans="1:10" x14ac:dyDescent="0.25">
      <c r="A456" s="118" t="s">
        <v>714</v>
      </c>
      <c r="B456" s="118" t="s">
        <v>669</v>
      </c>
      <c r="C456" s="118" t="s">
        <v>27</v>
      </c>
      <c r="D456" s="118" t="s">
        <v>80</v>
      </c>
      <c r="E456" s="118" t="s">
        <v>108</v>
      </c>
      <c r="F456" s="118" t="s">
        <v>656</v>
      </c>
      <c r="G456" s="118" t="s">
        <v>788</v>
      </c>
      <c r="H456" s="118">
        <v>193.14742977170897</v>
      </c>
      <c r="I456" s="118">
        <v>0</v>
      </c>
      <c r="J456" s="118">
        <v>0</v>
      </c>
    </row>
    <row r="457" spans="1:10" x14ac:dyDescent="0.25">
      <c r="A457" s="118" t="s">
        <v>715</v>
      </c>
      <c r="B457" s="118" t="s">
        <v>669</v>
      </c>
      <c r="C457" s="118" t="s">
        <v>27</v>
      </c>
      <c r="D457" s="118" t="s">
        <v>80</v>
      </c>
      <c r="E457" s="118" t="s">
        <v>109</v>
      </c>
      <c r="F457" s="118" t="s">
        <v>656</v>
      </c>
      <c r="G457" s="118" t="s">
        <v>788</v>
      </c>
      <c r="H457" s="118">
        <v>94.224962475321718</v>
      </c>
      <c r="I457" s="118">
        <v>0</v>
      </c>
      <c r="J457" s="118">
        <v>0</v>
      </c>
    </row>
    <row r="458" spans="1:10" x14ac:dyDescent="0.25">
      <c r="A458" s="118" t="s">
        <v>716</v>
      </c>
      <c r="B458" s="118" t="s">
        <v>669</v>
      </c>
      <c r="C458" s="118" t="s">
        <v>27</v>
      </c>
      <c r="D458" s="118" t="s">
        <v>8</v>
      </c>
      <c r="E458" s="118" t="s">
        <v>101</v>
      </c>
      <c r="F458" s="118" t="s">
        <v>656</v>
      </c>
      <c r="G458" s="118" t="s">
        <v>788</v>
      </c>
      <c r="H458" s="118">
        <v>831.2713073125567</v>
      </c>
      <c r="I458" s="118">
        <v>0</v>
      </c>
      <c r="J458" s="118">
        <v>2.8960498570217135E-2</v>
      </c>
    </row>
    <row r="459" spans="1:10" x14ac:dyDescent="0.25">
      <c r="A459" s="118" t="s">
        <v>717</v>
      </c>
      <c r="B459" s="118" t="s">
        <v>669</v>
      </c>
      <c r="C459" s="118" t="s">
        <v>27</v>
      </c>
      <c r="D459" s="118" t="s">
        <v>8</v>
      </c>
      <c r="E459" s="118" t="s">
        <v>102</v>
      </c>
      <c r="F459" s="118" t="s">
        <v>656</v>
      </c>
      <c r="G459" s="118" t="s">
        <v>788</v>
      </c>
      <c r="H459" s="118">
        <v>520.89563181245694</v>
      </c>
      <c r="I459" s="118">
        <v>0</v>
      </c>
      <c r="J459" s="118">
        <v>2.1861881930983106E-2</v>
      </c>
    </row>
    <row r="460" spans="1:10" x14ac:dyDescent="0.25">
      <c r="A460" s="118" t="s">
        <v>718</v>
      </c>
      <c r="B460" s="118" t="s">
        <v>669</v>
      </c>
      <c r="C460" s="118" t="s">
        <v>27</v>
      </c>
      <c r="D460" s="118" t="s">
        <v>8</v>
      </c>
      <c r="E460" s="118" t="s">
        <v>103</v>
      </c>
      <c r="F460" s="118" t="s">
        <v>656</v>
      </c>
      <c r="G460" s="118" t="s">
        <v>788</v>
      </c>
      <c r="H460" s="118">
        <v>509.7381264727963</v>
      </c>
      <c r="I460" s="118">
        <v>0</v>
      </c>
      <c r="J460" s="118">
        <v>2.4957044704629859E-2</v>
      </c>
    </row>
    <row r="461" spans="1:10" x14ac:dyDescent="0.25">
      <c r="A461" s="118" t="s">
        <v>719</v>
      </c>
      <c r="B461" s="118" t="s">
        <v>669</v>
      </c>
      <c r="C461" s="118" t="s">
        <v>27</v>
      </c>
      <c r="D461" s="118" t="s">
        <v>8</v>
      </c>
      <c r="E461" s="118" t="s">
        <v>104</v>
      </c>
      <c r="F461" s="118" t="s">
        <v>656</v>
      </c>
      <c r="G461" s="118" t="s">
        <v>788</v>
      </c>
      <c r="H461" s="118">
        <v>520.50482602740249</v>
      </c>
      <c r="I461" s="118">
        <v>0</v>
      </c>
      <c r="J461" s="118">
        <v>2.2349407270947828E-2</v>
      </c>
    </row>
    <row r="462" spans="1:10" x14ac:dyDescent="0.25">
      <c r="A462" s="118" t="s">
        <v>720</v>
      </c>
      <c r="B462" s="118" t="s">
        <v>669</v>
      </c>
      <c r="C462" s="118" t="s">
        <v>27</v>
      </c>
      <c r="D462" s="118" t="s">
        <v>8</v>
      </c>
      <c r="E462" s="118" t="s">
        <v>105</v>
      </c>
      <c r="F462" s="118" t="s">
        <v>656</v>
      </c>
      <c r="G462" s="118" t="s">
        <v>788</v>
      </c>
      <c r="H462" s="118">
        <v>605.46039285867903</v>
      </c>
      <c r="I462" s="118">
        <v>0</v>
      </c>
      <c r="J462" s="118">
        <v>3.2310446922018961E-2</v>
      </c>
    </row>
    <row r="463" spans="1:10" x14ac:dyDescent="0.25">
      <c r="A463" s="118" t="s">
        <v>721</v>
      </c>
      <c r="B463" s="118" t="s">
        <v>669</v>
      </c>
      <c r="C463" s="118" t="s">
        <v>27</v>
      </c>
      <c r="D463" s="118" t="s">
        <v>8</v>
      </c>
      <c r="E463" s="118" t="s">
        <v>106</v>
      </c>
      <c r="F463" s="118" t="s">
        <v>656</v>
      </c>
      <c r="G463" s="118" t="s">
        <v>788</v>
      </c>
      <c r="H463" s="118">
        <v>485.18008881769475</v>
      </c>
      <c r="I463" s="118">
        <v>0</v>
      </c>
      <c r="J463" s="118">
        <v>1.2464701333464305E-2</v>
      </c>
    </row>
    <row r="464" spans="1:10" x14ac:dyDescent="0.25">
      <c r="A464" s="118" t="s">
        <v>722</v>
      </c>
      <c r="B464" s="118" t="s">
        <v>669</v>
      </c>
      <c r="C464" s="118" t="s">
        <v>27</v>
      </c>
      <c r="D464" s="118" t="s">
        <v>8</v>
      </c>
      <c r="E464" s="118" t="s">
        <v>107</v>
      </c>
      <c r="F464" s="118" t="s">
        <v>656</v>
      </c>
      <c r="G464" s="118" t="s">
        <v>788</v>
      </c>
      <c r="H464" s="118">
        <v>461.66275199309013</v>
      </c>
      <c r="I464" s="118">
        <v>0</v>
      </c>
      <c r="J464" s="118">
        <v>1.5048961640570149E-2</v>
      </c>
    </row>
    <row r="465" spans="1:10" x14ac:dyDescent="0.25">
      <c r="A465" s="118" t="s">
        <v>723</v>
      </c>
      <c r="B465" s="118" t="s">
        <v>669</v>
      </c>
      <c r="C465" s="118" t="s">
        <v>27</v>
      </c>
      <c r="D465" s="118" t="s">
        <v>8</v>
      </c>
      <c r="E465" s="118" t="s">
        <v>108</v>
      </c>
      <c r="F465" s="118" t="s">
        <v>656</v>
      </c>
      <c r="G465" s="118" t="s">
        <v>788</v>
      </c>
      <c r="H465" s="118">
        <v>482.08783079901809</v>
      </c>
      <c r="I465" s="118">
        <v>0</v>
      </c>
      <c r="J465" s="118">
        <v>1.29563854073935E-2</v>
      </c>
    </row>
    <row r="466" spans="1:10" x14ac:dyDescent="0.25">
      <c r="A466" s="118" t="s">
        <v>724</v>
      </c>
      <c r="B466" s="118" t="s">
        <v>669</v>
      </c>
      <c r="C466" s="118" t="s">
        <v>27</v>
      </c>
      <c r="D466" s="118" t="s">
        <v>8</v>
      </c>
      <c r="E466" s="118" t="s">
        <v>109</v>
      </c>
      <c r="F466" s="118" t="s">
        <v>656</v>
      </c>
      <c r="G466" s="118" t="s">
        <v>788</v>
      </c>
      <c r="H466" s="118">
        <v>913.86201262649809</v>
      </c>
      <c r="I466" s="118">
        <v>0</v>
      </c>
      <c r="J466" s="118">
        <v>1.4238385727512558E-2</v>
      </c>
    </row>
    <row r="467" spans="1:10" x14ac:dyDescent="0.25">
      <c r="A467" s="118" t="s">
        <v>725</v>
      </c>
      <c r="B467" s="118" t="s">
        <v>669</v>
      </c>
      <c r="C467" s="118" t="s">
        <v>27</v>
      </c>
      <c r="D467" s="118" t="s">
        <v>84</v>
      </c>
      <c r="E467" s="118" t="s">
        <v>101</v>
      </c>
      <c r="F467" s="118" t="s">
        <v>656</v>
      </c>
      <c r="G467" s="118" t="s">
        <v>788</v>
      </c>
      <c r="H467" s="118">
        <v>1125.3061488905626</v>
      </c>
      <c r="I467" s="118">
        <v>0</v>
      </c>
      <c r="J467" s="118">
        <v>1.0885996459363294E-2</v>
      </c>
    </row>
    <row r="468" spans="1:10" x14ac:dyDescent="0.25">
      <c r="A468" s="118" t="s">
        <v>726</v>
      </c>
      <c r="B468" s="118" t="s">
        <v>669</v>
      </c>
      <c r="C468" s="118" t="s">
        <v>27</v>
      </c>
      <c r="D468" s="118" t="s">
        <v>84</v>
      </c>
      <c r="E468" s="118" t="s">
        <v>102</v>
      </c>
      <c r="F468" s="118" t="s">
        <v>656</v>
      </c>
      <c r="G468" s="118" t="s">
        <v>788</v>
      </c>
      <c r="H468" s="118">
        <v>801.22158906273626</v>
      </c>
      <c r="I468" s="118">
        <v>0</v>
      </c>
      <c r="J468" s="118">
        <v>7.9947278590658984E-3</v>
      </c>
    </row>
    <row r="469" spans="1:10" x14ac:dyDescent="0.25">
      <c r="A469" s="118" t="s">
        <v>727</v>
      </c>
      <c r="B469" s="118" t="s">
        <v>669</v>
      </c>
      <c r="C469" s="118" t="s">
        <v>27</v>
      </c>
      <c r="D469" s="118" t="s">
        <v>84</v>
      </c>
      <c r="E469" s="118" t="s">
        <v>103</v>
      </c>
      <c r="F469" s="118" t="s">
        <v>656</v>
      </c>
      <c r="G469" s="118" t="s">
        <v>788</v>
      </c>
      <c r="H469" s="118">
        <v>812.79346623788206</v>
      </c>
      <c r="I469" s="118">
        <v>0</v>
      </c>
      <c r="J469" s="118">
        <v>8.7821617691574202E-3</v>
      </c>
    </row>
    <row r="470" spans="1:10" x14ac:dyDescent="0.25">
      <c r="A470" s="118" t="s">
        <v>728</v>
      </c>
      <c r="B470" s="118" t="s">
        <v>669</v>
      </c>
      <c r="C470" s="118" t="s">
        <v>27</v>
      </c>
      <c r="D470" s="118" t="s">
        <v>84</v>
      </c>
      <c r="E470" s="118" t="s">
        <v>104</v>
      </c>
      <c r="F470" s="118" t="s">
        <v>656</v>
      </c>
      <c r="G470" s="118" t="s">
        <v>788</v>
      </c>
      <c r="H470" s="118">
        <v>686.2128364819813</v>
      </c>
      <c r="I470" s="118">
        <v>0</v>
      </c>
      <c r="J470" s="118">
        <v>7.2698810273532938E-3</v>
      </c>
    </row>
    <row r="471" spans="1:10" x14ac:dyDescent="0.25">
      <c r="A471" s="118" t="s">
        <v>729</v>
      </c>
      <c r="B471" s="118" t="s">
        <v>669</v>
      </c>
      <c r="C471" s="118" t="s">
        <v>27</v>
      </c>
      <c r="D471" s="118" t="s">
        <v>84</v>
      </c>
      <c r="E471" s="118" t="s">
        <v>105</v>
      </c>
      <c r="F471" s="118" t="s">
        <v>656</v>
      </c>
      <c r="G471" s="118" t="s">
        <v>788</v>
      </c>
      <c r="H471" s="118">
        <v>940.63282865508097</v>
      </c>
      <c r="I471" s="118">
        <v>0</v>
      </c>
      <c r="J471" s="118">
        <v>9.6350194601396849E-3</v>
      </c>
    </row>
    <row r="472" spans="1:10" x14ac:dyDescent="0.25">
      <c r="A472" s="118" t="s">
        <v>730</v>
      </c>
      <c r="B472" s="118" t="s">
        <v>669</v>
      </c>
      <c r="C472" s="118" t="s">
        <v>27</v>
      </c>
      <c r="D472" s="118" t="s">
        <v>84</v>
      </c>
      <c r="E472" s="118" t="s">
        <v>106</v>
      </c>
      <c r="F472" s="118" t="s">
        <v>656</v>
      </c>
      <c r="G472" s="118" t="s">
        <v>788</v>
      </c>
      <c r="H472" s="118">
        <v>611.67013864899275</v>
      </c>
      <c r="I472" s="118">
        <v>0</v>
      </c>
      <c r="J472" s="118">
        <v>5.3596471443831221E-3</v>
      </c>
    </row>
    <row r="473" spans="1:10" x14ac:dyDescent="0.25">
      <c r="A473" s="118" t="s">
        <v>731</v>
      </c>
      <c r="B473" s="118" t="s">
        <v>669</v>
      </c>
      <c r="C473" s="118" t="s">
        <v>27</v>
      </c>
      <c r="D473" s="118" t="s">
        <v>84</v>
      </c>
      <c r="E473" s="118" t="s">
        <v>107</v>
      </c>
      <c r="F473" s="118" t="s">
        <v>656</v>
      </c>
      <c r="G473" s="118" t="s">
        <v>788</v>
      </c>
      <c r="H473" s="118">
        <v>659.73424318825482</v>
      </c>
      <c r="I473" s="118">
        <v>0</v>
      </c>
      <c r="J473" s="118">
        <v>6.6474503607218864E-3</v>
      </c>
    </row>
    <row r="474" spans="1:10" x14ac:dyDescent="0.25">
      <c r="A474" s="118" t="s">
        <v>732</v>
      </c>
      <c r="B474" s="118" t="s">
        <v>669</v>
      </c>
      <c r="C474" s="118" t="s">
        <v>27</v>
      </c>
      <c r="D474" s="118" t="s">
        <v>84</v>
      </c>
      <c r="E474" s="118" t="s">
        <v>108</v>
      </c>
      <c r="F474" s="118" t="s">
        <v>656</v>
      </c>
      <c r="G474" s="118" t="s">
        <v>788</v>
      </c>
      <c r="H474" s="118">
        <v>592.36871275371732</v>
      </c>
      <c r="I474" s="118">
        <v>0</v>
      </c>
      <c r="J474" s="118">
        <v>5.2715746154441681E-3</v>
      </c>
    </row>
    <row r="475" spans="1:10" x14ac:dyDescent="0.25">
      <c r="A475" s="118" t="s">
        <v>733</v>
      </c>
      <c r="B475" s="118" t="s">
        <v>669</v>
      </c>
      <c r="C475" s="118" t="s">
        <v>27</v>
      </c>
      <c r="D475" s="118" t="s">
        <v>84</v>
      </c>
      <c r="E475" s="118" t="s">
        <v>109</v>
      </c>
      <c r="F475" s="118" t="s">
        <v>656</v>
      </c>
      <c r="G475" s="118" t="s">
        <v>788</v>
      </c>
      <c r="H475" s="118">
        <v>1088.7023209761755</v>
      </c>
      <c r="I475" s="118">
        <v>0</v>
      </c>
      <c r="J475" s="118">
        <v>8.3811097899811043E-3</v>
      </c>
    </row>
    <row r="476" spans="1:10" x14ac:dyDescent="0.25">
      <c r="A476" s="118" t="s">
        <v>734</v>
      </c>
      <c r="B476" s="118" t="s">
        <v>669</v>
      </c>
      <c r="C476" s="118" t="s">
        <v>27</v>
      </c>
      <c r="D476" s="118" t="s">
        <v>86</v>
      </c>
      <c r="E476" s="118" t="s">
        <v>101</v>
      </c>
      <c r="F476" s="118" t="s">
        <v>656</v>
      </c>
      <c r="G476" s="118" t="s">
        <v>788</v>
      </c>
      <c r="H476" s="118">
        <v>1291.8869101022706</v>
      </c>
      <c r="I476" s="118">
        <v>0</v>
      </c>
      <c r="J476" s="118">
        <v>7.0356944354900114E-2</v>
      </c>
    </row>
    <row r="477" spans="1:10" x14ac:dyDescent="0.25">
      <c r="A477" s="118" t="s">
        <v>735</v>
      </c>
      <c r="B477" s="118" t="s">
        <v>669</v>
      </c>
      <c r="C477" s="118" t="s">
        <v>27</v>
      </c>
      <c r="D477" s="118" t="s">
        <v>86</v>
      </c>
      <c r="E477" s="118" t="s">
        <v>102</v>
      </c>
      <c r="F477" s="118" t="s">
        <v>656</v>
      </c>
      <c r="G477" s="118" t="s">
        <v>788</v>
      </c>
      <c r="H477" s="118">
        <v>910.16575908079767</v>
      </c>
      <c r="I477" s="118">
        <v>0</v>
      </c>
      <c r="J477" s="118">
        <v>5.280992692353266E-2</v>
      </c>
    </row>
    <row r="478" spans="1:10" x14ac:dyDescent="0.25">
      <c r="A478" s="118" t="s">
        <v>736</v>
      </c>
      <c r="B478" s="118" t="s">
        <v>669</v>
      </c>
      <c r="C478" s="118" t="s">
        <v>27</v>
      </c>
      <c r="D478" s="118" t="s">
        <v>86</v>
      </c>
      <c r="E478" s="118" t="s">
        <v>103</v>
      </c>
      <c r="F478" s="118" t="s">
        <v>656</v>
      </c>
      <c r="G478" s="118" t="s">
        <v>788</v>
      </c>
      <c r="H478" s="118">
        <v>844.82369021277873</v>
      </c>
      <c r="I478" s="118">
        <v>0</v>
      </c>
      <c r="J478" s="118">
        <v>5.898754608914155E-2</v>
      </c>
    </row>
    <row r="479" spans="1:10" x14ac:dyDescent="0.25">
      <c r="A479" s="118" t="s">
        <v>737</v>
      </c>
      <c r="B479" s="118" t="s">
        <v>669</v>
      </c>
      <c r="C479" s="118" t="s">
        <v>27</v>
      </c>
      <c r="D479" s="118" t="s">
        <v>86</v>
      </c>
      <c r="E479" s="118" t="s">
        <v>104</v>
      </c>
      <c r="F479" s="118" t="s">
        <v>656</v>
      </c>
      <c r="G479" s="118" t="s">
        <v>788</v>
      </c>
      <c r="H479" s="118">
        <v>799.5417762884432</v>
      </c>
      <c r="I479" s="118">
        <v>0</v>
      </c>
      <c r="J479" s="118">
        <v>4.9589534872148636E-2</v>
      </c>
    </row>
    <row r="480" spans="1:10" x14ac:dyDescent="0.25">
      <c r="A480" s="118" t="s">
        <v>738</v>
      </c>
      <c r="B480" s="118" t="s">
        <v>669</v>
      </c>
      <c r="C480" s="118" t="s">
        <v>27</v>
      </c>
      <c r="D480" s="118" t="s">
        <v>86</v>
      </c>
      <c r="E480" s="118" t="s">
        <v>105</v>
      </c>
      <c r="F480" s="118" t="s">
        <v>656</v>
      </c>
      <c r="G480" s="118" t="s">
        <v>788</v>
      </c>
      <c r="H480" s="118">
        <v>1013.1462378654945</v>
      </c>
      <c r="I480" s="118">
        <v>0</v>
      </c>
      <c r="J480" s="118">
        <v>6.6129342883321049E-2</v>
      </c>
    </row>
    <row r="481" spans="1:10" x14ac:dyDescent="0.25">
      <c r="A481" s="118" t="s">
        <v>739</v>
      </c>
      <c r="B481" s="118" t="s">
        <v>669</v>
      </c>
      <c r="C481" s="118" t="s">
        <v>27</v>
      </c>
      <c r="D481" s="118" t="s">
        <v>86</v>
      </c>
      <c r="E481" s="118" t="s">
        <v>106</v>
      </c>
      <c r="F481" s="118" t="s">
        <v>656</v>
      </c>
      <c r="G481" s="118" t="s">
        <v>788</v>
      </c>
      <c r="H481" s="118">
        <v>721.99756493996404</v>
      </c>
      <c r="I481" s="118">
        <v>0</v>
      </c>
      <c r="J481" s="118">
        <v>3.4120485991119553E-2</v>
      </c>
    </row>
    <row r="482" spans="1:10" x14ac:dyDescent="0.25">
      <c r="A482" s="118" t="s">
        <v>740</v>
      </c>
      <c r="B482" s="118" t="s">
        <v>669</v>
      </c>
      <c r="C482" s="118" t="s">
        <v>27</v>
      </c>
      <c r="D482" s="118" t="s">
        <v>86</v>
      </c>
      <c r="E482" s="118" t="s">
        <v>107</v>
      </c>
      <c r="F482" s="118" t="s">
        <v>656</v>
      </c>
      <c r="G482" s="118" t="s">
        <v>788</v>
      </c>
      <c r="H482" s="118">
        <v>711.56913511893242</v>
      </c>
      <c r="I482" s="118">
        <v>0</v>
      </c>
      <c r="J482" s="118">
        <v>4.0731212547211099E-2</v>
      </c>
    </row>
    <row r="483" spans="1:10" x14ac:dyDescent="0.25">
      <c r="A483" s="118" t="s">
        <v>741</v>
      </c>
      <c r="B483" s="118" t="s">
        <v>669</v>
      </c>
      <c r="C483" s="118" t="s">
        <v>27</v>
      </c>
      <c r="D483" s="118" t="s">
        <v>86</v>
      </c>
      <c r="E483" s="118" t="s">
        <v>108</v>
      </c>
      <c r="F483" s="118" t="s">
        <v>656</v>
      </c>
      <c r="G483" s="118" t="s">
        <v>788</v>
      </c>
      <c r="H483" s="118">
        <v>671.5577367044699</v>
      </c>
      <c r="I483" s="118">
        <v>0</v>
      </c>
      <c r="J483" s="118">
        <v>3.4636029214257576E-2</v>
      </c>
    </row>
    <row r="484" spans="1:10" x14ac:dyDescent="0.25">
      <c r="A484" s="118" t="s">
        <v>742</v>
      </c>
      <c r="B484" s="118" t="s">
        <v>669</v>
      </c>
      <c r="C484" s="118" t="s">
        <v>27</v>
      </c>
      <c r="D484" s="118" t="s">
        <v>86</v>
      </c>
      <c r="E484" s="118" t="s">
        <v>109</v>
      </c>
      <c r="F484" s="118" t="s">
        <v>656</v>
      </c>
      <c r="G484" s="118" t="s">
        <v>788</v>
      </c>
      <c r="H484" s="118">
        <v>1376.2873648264117</v>
      </c>
      <c r="I484" s="118">
        <v>0</v>
      </c>
      <c r="J484" s="118">
        <v>5.4440198960081128E-2</v>
      </c>
    </row>
    <row r="485" spans="1:10" x14ac:dyDescent="0.25">
      <c r="A485" s="118" t="s">
        <v>743</v>
      </c>
      <c r="B485" s="118" t="s">
        <v>669</v>
      </c>
      <c r="C485" s="118" t="s">
        <v>27</v>
      </c>
      <c r="D485" s="118" t="s">
        <v>10</v>
      </c>
      <c r="E485" s="118" t="s">
        <v>101</v>
      </c>
      <c r="F485" s="118" t="s">
        <v>656</v>
      </c>
      <c r="G485" s="118" t="s">
        <v>788</v>
      </c>
      <c r="H485" s="118">
        <v>864.83171061901066</v>
      </c>
      <c r="I485" s="118">
        <v>0</v>
      </c>
      <c r="J485" s="118">
        <v>4.2398800905581666E-2</v>
      </c>
    </row>
    <row r="486" spans="1:10" x14ac:dyDescent="0.25">
      <c r="A486" s="118" t="s">
        <v>744</v>
      </c>
      <c r="B486" s="118" t="s">
        <v>669</v>
      </c>
      <c r="C486" s="118" t="s">
        <v>27</v>
      </c>
      <c r="D486" s="118" t="s">
        <v>10</v>
      </c>
      <c r="E486" s="118" t="s">
        <v>102</v>
      </c>
      <c r="F486" s="118" t="s">
        <v>656</v>
      </c>
      <c r="G486" s="118" t="s">
        <v>788</v>
      </c>
      <c r="H486" s="118">
        <v>484.01616103288768</v>
      </c>
      <c r="I486" s="118">
        <v>0</v>
      </c>
      <c r="J486" s="118">
        <v>2.836455590174802E-2</v>
      </c>
    </row>
    <row r="487" spans="1:10" x14ac:dyDescent="0.25">
      <c r="A487" s="118" t="s">
        <v>745</v>
      </c>
      <c r="B487" s="118" t="s">
        <v>669</v>
      </c>
      <c r="C487" s="118" t="s">
        <v>27</v>
      </c>
      <c r="D487" s="118" t="s">
        <v>10</v>
      </c>
      <c r="E487" s="118" t="s">
        <v>103</v>
      </c>
      <c r="F487" s="118" t="s">
        <v>656</v>
      </c>
      <c r="G487" s="118" t="s">
        <v>788</v>
      </c>
      <c r="H487" s="118">
        <v>396.4249004716205</v>
      </c>
      <c r="I487" s="118">
        <v>0</v>
      </c>
      <c r="J487" s="118">
        <v>3.45858309617397E-2</v>
      </c>
    </row>
    <row r="488" spans="1:10" x14ac:dyDescent="0.25">
      <c r="A488" s="118" t="s">
        <v>746</v>
      </c>
      <c r="B488" s="118" t="s">
        <v>669</v>
      </c>
      <c r="C488" s="118" t="s">
        <v>27</v>
      </c>
      <c r="D488" s="118" t="s">
        <v>10</v>
      </c>
      <c r="E488" s="118" t="s">
        <v>104</v>
      </c>
      <c r="F488" s="118" t="s">
        <v>656</v>
      </c>
      <c r="G488" s="118" t="s">
        <v>788</v>
      </c>
      <c r="H488" s="118">
        <v>439.0587563681957</v>
      </c>
      <c r="I488" s="118">
        <v>0</v>
      </c>
      <c r="J488" s="118">
        <v>2.9729202521596682E-2</v>
      </c>
    </row>
    <row r="489" spans="1:10" x14ac:dyDescent="0.25">
      <c r="A489" s="118" t="s">
        <v>747</v>
      </c>
      <c r="B489" s="118" t="s">
        <v>669</v>
      </c>
      <c r="C489" s="118" t="s">
        <v>27</v>
      </c>
      <c r="D489" s="118" t="s">
        <v>10</v>
      </c>
      <c r="E489" s="118" t="s">
        <v>105</v>
      </c>
      <c r="F489" s="118" t="s">
        <v>656</v>
      </c>
      <c r="G489" s="118" t="s">
        <v>788</v>
      </c>
      <c r="H489" s="118">
        <v>594.61354906991426</v>
      </c>
      <c r="I489" s="118">
        <v>0</v>
      </c>
      <c r="J489" s="118">
        <v>4.7616037485912761E-2</v>
      </c>
    </row>
    <row r="490" spans="1:10" x14ac:dyDescent="0.25">
      <c r="A490" s="118" t="s">
        <v>748</v>
      </c>
      <c r="B490" s="118" t="s">
        <v>669</v>
      </c>
      <c r="C490" s="118" t="s">
        <v>27</v>
      </c>
      <c r="D490" s="118" t="s">
        <v>10</v>
      </c>
      <c r="E490" s="118" t="s">
        <v>106</v>
      </c>
      <c r="F490" s="118" t="s">
        <v>656</v>
      </c>
      <c r="G490" s="118" t="s">
        <v>788</v>
      </c>
      <c r="H490" s="118">
        <v>414.68278863337815</v>
      </c>
      <c r="I490" s="118">
        <v>0</v>
      </c>
      <c r="J490" s="118">
        <v>1.8850582916262518E-2</v>
      </c>
    </row>
    <row r="491" spans="1:10" x14ac:dyDescent="0.25">
      <c r="A491" s="118" t="s">
        <v>749</v>
      </c>
      <c r="B491" s="118" t="s">
        <v>669</v>
      </c>
      <c r="C491" s="118" t="s">
        <v>27</v>
      </c>
      <c r="D491" s="118" t="s">
        <v>10</v>
      </c>
      <c r="E491" s="118" t="s">
        <v>107</v>
      </c>
      <c r="F491" s="118" t="s">
        <v>656</v>
      </c>
      <c r="G491" s="118" t="s">
        <v>788</v>
      </c>
      <c r="H491" s="118">
        <v>367.76860106354792</v>
      </c>
      <c r="I491" s="118">
        <v>0</v>
      </c>
      <c r="J491" s="118">
        <v>2.2168307157878986E-2</v>
      </c>
    </row>
    <row r="492" spans="1:10" x14ac:dyDescent="0.25">
      <c r="A492" s="118" t="s">
        <v>750</v>
      </c>
      <c r="B492" s="118" t="s">
        <v>669</v>
      </c>
      <c r="C492" s="118" t="s">
        <v>27</v>
      </c>
      <c r="D492" s="118" t="s">
        <v>10</v>
      </c>
      <c r="E492" s="118" t="s">
        <v>108</v>
      </c>
      <c r="F492" s="118" t="s">
        <v>656</v>
      </c>
      <c r="G492" s="118" t="s">
        <v>788</v>
      </c>
      <c r="H492" s="118">
        <v>388.41396802869326</v>
      </c>
      <c r="I492" s="118">
        <v>0</v>
      </c>
      <c r="J492" s="118">
        <v>2.0192772938853115E-2</v>
      </c>
    </row>
    <row r="493" spans="1:10" x14ac:dyDescent="0.25">
      <c r="A493" s="118" t="s">
        <v>751</v>
      </c>
      <c r="B493" s="118" t="s">
        <v>669</v>
      </c>
      <c r="C493" s="118" t="s">
        <v>27</v>
      </c>
      <c r="D493" s="118" t="s">
        <v>10</v>
      </c>
      <c r="E493" s="118" t="s">
        <v>109</v>
      </c>
      <c r="F493" s="118" t="s">
        <v>656</v>
      </c>
      <c r="G493" s="118" t="s">
        <v>788</v>
      </c>
      <c r="H493" s="118">
        <v>817.9123204725355</v>
      </c>
      <c r="I493" s="118">
        <v>0</v>
      </c>
      <c r="J493" s="118">
        <v>3.3060478073160045E-2</v>
      </c>
    </row>
    <row r="494" spans="1:10" x14ac:dyDescent="0.25">
      <c r="A494" s="118" t="s">
        <v>752</v>
      </c>
      <c r="B494" s="118" t="s">
        <v>669</v>
      </c>
      <c r="C494" s="118" t="s">
        <v>27</v>
      </c>
      <c r="D494" s="118" t="s">
        <v>9</v>
      </c>
      <c r="E494" s="118" t="s">
        <v>101</v>
      </c>
      <c r="F494" s="118" t="s">
        <v>656</v>
      </c>
      <c r="G494" s="118" t="s">
        <v>788</v>
      </c>
      <c r="H494" s="118">
        <v>365.66790568103238</v>
      </c>
      <c r="I494" s="118">
        <v>0</v>
      </c>
      <c r="J494" s="118">
        <v>6.2052641525288187E-2</v>
      </c>
    </row>
    <row r="495" spans="1:10" x14ac:dyDescent="0.25">
      <c r="A495" s="118" t="s">
        <v>753</v>
      </c>
      <c r="B495" s="118" t="s">
        <v>669</v>
      </c>
      <c r="C495" s="118" t="s">
        <v>27</v>
      </c>
      <c r="D495" s="118" t="s">
        <v>9</v>
      </c>
      <c r="E495" s="118" t="s">
        <v>102</v>
      </c>
      <c r="F495" s="118" t="s">
        <v>656</v>
      </c>
      <c r="G495" s="118" t="s">
        <v>788</v>
      </c>
      <c r="H495" s="118">
        <v>314.41441061822047</v>
      </c>
      <c r="I495" s="118">
        <v>0</v>
      </c>
      <c r="J495" s="118">
        <v>3.9788420678447442E-2</v>
      </c>
    </row>
    <row r="496" spans="1:10" x14ac:dyDescent="0.25">
      <c r="A496" s="118" t="s">
        <v>754</v>
      </c>
      <c r="B496" s="118" t="s">
        <v>669</v>
      </c>
      <c r="C496" s="118" t="s">
        <v>27</v>
      </c>
      <c r="D496" s="118" t="s">
        <v>9</v>
      </c>
      <c r="E496" s="118" t="s">
        <v>103</v>
      </c>
      <c r="F496" s="118" t="s">
        <v>656</v>
      </c>
      <c r="G496" s="118" t="s">
        <v>788</v>
      </c>
      <c r="H496" s="118">
        <v>312.10273318863011</v>
      </c>
      <c r="I496" s="118">
        <v>0</v>
      </c>
      <c r="J496" s="118">
        <v>4.7622774759113772E-2</v>
      </c>
    </row>
    <row r="497" spans="1:10" x14ac:dyDescent="0.25">
      <c r="A497" s="118" t="s">
        <v>755</v>
      </c>
      <c r="B497" s="118" t="s">
        <v>669</v>
      </c>
      <c r="C497" s="118" t="s">
        <v>27</v>
      </c>
      <c r="D497" s="118" t="s">
        <v>9</v>
      </c>
      <c r="E497" s="118" t="s">
        <v>104</v>
      </c>
      <c r="F497" s="118" t="s">
        <v>656</v>
      </c>
      <c r="G497" s="118" t="s">
        <v>788</v>
      </c>
      <c r="H497" s="118">
        <v>350.09120899228816</v>
      </c>
      <c r="I497" s="118">
        <v>0</v>
      </c>
      <c r="J497" s="118">
        <v>3.8978293979754518E-2</v>
      </c>
    </row>
    <row r="498" spans="1:10" x14ac:dyDescent="0.25">
      <c r="A498" s="118" t="s">
        <v>756</v>
      </c>
      <c r="B498" s="118" t="s">
        <v>669</v>
      </c>
      <c r="C498" s="118" t="s">
        <v>27</v>
      </c>
      <c r="D498" s="118" t="s">
        <v>9</v>
      </c>
      <c r="E498" s="118" t="s">
        <v>105</v>
      </c>
      <c r="F498" s="118" t="s">
        <v>656</v>
      </c>
      <c r="G498" s="118" t="s">
        <v>788</v>
      </c>
      <c r="H498" s="118">
        <v>371.87705252980669</v>
      </c>
      <c r="I498" s="118">
        <v>0</v>
      </c>
      <c r="J498" s="118">
        <v>5.8604929039533758E-2</v>
      </c>
    </row>
    <row r="499" spans="1:10" x14ac:dyDescent="0.25">
      <c r="A499" s="118" t="s">
        <v>757</v>
      </c>
      <c r="B499" s="118" t="s">
        <v>669</v>
      </c>
      <c r="C499" s="118" t="s">
        <v>27</v>
      </c>
      <c r="D499" s="118" t="s">
        <v>9</v>
      </c>
      <c r="E499" s="118" t="s">
        <v>106</v>
      </c>
      <c r="F499" s="118" t="s">
        <v>656</v>
      </c>
      <c r="G499" s="118" t="s">
        <v>788</v>
      </c>
      <c r="H499" s="118">
        <v>312.66693616956957</v>
      </c>
      <c r="I499" s="118">
        <v>0</v>
      </c>
      <c r="J499" s="118">
        <v>2.4720666378440458E-2</v>
      </c>
    </row>
    <row r="500" spans="1:10" x14ac:dyDescent="0.25">
      <c r="A500" s="118" t="s">
        <v>758</v>
      </c>
      <c r="B500" s="118" t="s">
        <v>669</v>
      </c>
      <c r="C500" s="118" t="s">
        <v>27</v>
      </c>
      <c r="D500" s="118" t="s">
        <v>9</v>
      </c>
      <c r="E500" s="118" t="s">
        <v>107</v>
      </c>
      <c r="F500" s="118" t="s">
        <v>656</v>
      </c>
      <c r="G500" s="118" t="s">
        <v>788</v>
      </c>
      <c r="H500" s="118">
        <v>277.47299699895143</v>
      </c>
      <c r="I500" s="118">
        <v>0</v>
      </c>
      <c r="J500" s="118">
        <v>2.8000227139776977E-2</v>
      </c>
    </row>
    <row r="501" spans="1:10" x14ac:dyDescent="0.25">
      <c r="A501" s="118" t="s">
        <v>759</v>
      </c>
      <c r="B501" s="118" t="s">
        <v>669</v>
      </c>
      <c r="C501" s="118" t="s">
        <v>27</v>
      </c>
      <c r="D501" s="118" t="s">
        <v>9</v>
      </c>
      <c r="E501" s="118" t="s">
        <v>108</v>
      </c>
      <c r="F501" s="118" t="s">
        <v>656</v>
      </c>
      <c r="G501" s="118" t="s">
        <v>788</v>
      </c>
      <c r="H501" s="118">
        <v>300.97332799073229</v>
      </c>
      <c r="I501" s="118">
        <v>0</v>
      </c>
      <c r="J501" s="118">
        <v>2.3764946079455108E-2</v>
      </c>
    </row>
    <row r="502" spans="1:10" x14ac:dyDescent="0.25">
      <c r="A502" s="118" t="s">
        <v>760</v>
      </c>
      <c r="B502" s="118" t="s">
        <v>669</v>
      </c>
      <c r="C502" s="118" t="s">
        <v>27</v>
      </c>
      <c r="D502" s="118" t="s">
        <v>9</v>
      </c>
      <c r="E502" s="118" t="s">
        <v>109</v>
      </c>
      <c r="F502" s="118" t="s">
        <v>656</v>
      </c>
      <c r="G502" s="118" t="s">
        <v>788</v>
      </c>
      <c r="H502" s="118">
        <v>235.86749496855037</v>
      </c>
      <c r="I502" s="118">
        <v>0</v>
      </c>
      <c r="J502" s="118">
        <v>3.1022072679680851E-2</v>
      </c>
    </row>
    <row r="503" spans="1:10" x14ac:dyDescent="0.25">
      <c r="A503" s="118" t="s">
        <v>761</v>
      </c>
      <c r="B503" s="118" t="s">
        <v>669</v>
      </c>
      <c r="C503" s="118" t="s">
        <v>27</v>
      </c>
      <c r="D503" s="118" t="s">
        <v>90</v>
      </c>
      <c r="E503" s="118" t="s">
        <v>101</v>
      </c>
      <c r="F503" s="118" t="s">
        <v>656</v>
      </c>
      <c r="G503" s="118" t="s">
        <v>788</v>
      </c>
      <c r="H503" s="118">
        <v>997.20740695037637</v>
      </c>
      <c r="I503" s="118">
        <v>0</v>
      </c>
      <c r="J503" s="118">
        <v>1.4834851726358974E-2</v>
      </c>
    </row>
    <row r="504" spans="1:10" x14ac:dyDescent="0.25">
      <c r="A504" s="118" t="s">
        <v>762</v>
      </c>
      <c r="B504" s="118" t="s">
        <v>669</v>
      </c>
      <c r="C504" s="118" t="s">
        <v>27</v>
      </c>
      <c r="D504" s="118" t="s">
        <v>90</v>
      </c>
      <c r="E504" s="118" t="s">
        <v>102</v>
      </c>
      <c r="F504" s="118" t="s">
        <v>656</v>
      </c>
      <c r="G504" s="118" t="s">
        <v>788</v>
      </c>
      <c r="H504" s="118">
        <v>544.12788003068908</v>
      </c>
      <c r="I504" s="118">
        <v>0</v>
      </c>
      <c r="J504" s="118">
        <v>8.751901497800493E-3</v>
      </c>
    </row>
    <row r="505" spans="1:10" x14ac:dyDescent="0.25">
      <c r="A505" s="118" t="s">
        <v>763</v>
      </c>
      <c r="B505" s="118" t="s">
        <v>669</v>
      </c>
      <c r="C505" s="118" t="s">
        <v>27</v>
      </c>
      <c r="D505" s="118" t="s">
        <v>90</v>
      </c>
      <c r="E505" s="118" t="s">
        <v>103</v>
      </c>
      <c r="F505" s="118" t="s">
        <v>656</v>
      </c>
      <c r="G505" s="118" t="s">
        <v>788</v>
      </c>
      <c r="H505" s="118">
        <v>590.54458403986553</v>
      </c>
      <c r="I505" s="118">
        <v>0</v>
      </c>
      <c r="J505" s="118">
        <v>9.9571576937629667E-3</v>
      </c>
    </row>
    <row r="506" spans="1:10" x14ac:dyDescent="0.25">
      <c r="A506" s="118" t="s">
        <v>764</v>
      </c>
      <c r="B506" s="118" t="s">
        <v>669</v>
      </c>
      <c r="C506" s="118" t="s">
        <v>27</v>
      </c>
      <c r="D506" s="118" t="s">
        <v>90</v>
      </c>
      <c r="E506" s="118" t="s">
        <v>104</v>
      </c>
      <c r="F506" s="118" t="s">
        <v>656</v>
      </c>
      <c r="G506" s="118" t="s">
        <v>788</v>
      </c>
      <c r="H506" s="118">
        <v>474.73590883565544</v>
      </c>
      <c r="I506" s="118">
        <v>0</v>
      </c>
      <c r="J506" s="118">
        <v>7.8722860851697541E-3</v>
      </c>
    </row>
    <row r="507" spans="1:10" x14ac:dyDescent="0.25">
      <c r="A507" s="118" t="s">
        <v>765</v>
      </c>
      <c r="B507" s="118" t="s">
        <v>669</v>
      </c>
      <c r="C507" s="118" t="s">
        <v>27</v>
      </c>
      <c r="D507" s="118" t="s">
        <v>90</v>
      </c>
      <c r="E507" s="118" t="s">
        <v>105</v>
      </c>
      <c r="F507" s="118" t="s">
        <v>656</v>
      </c>
      <c r="G507" s="118" t="s">
        <v>788</v>
      </c>
      <c r="H507" s="118">
        <v>710.18705167415328</v>
      </c>
      <c r="I507" s="118">
        <v>0</v>
      </c>
      <c r="J507" s="118">
        <v>1.3134787580016224E-2</v>
      </c>
    </row>
    <row r="508" spans="1:10" x14ac:dyDescent="0.25">
      <c r="A508" s="118" t="s">
        <v>766</v>
      </c>
      <c r="B508" s="118" t="s">
        <v>669</v>
      </c>
      <c r="C508" s="118" t="s">
        <v>27</v>
      </c>
      <c r="D508" s="118" t="s">
        <v>90</v>
      </c>
      <c r="E508" s="118" t="s">
        <v>106</v>
      </c>
      <c r="F508" s="118" t="s">
        <v>656</v>
      </c>
      <c r="G508" s="118" t="s">
        <v>788</v>
      </c>
      <c r="H508" s="118">
        <v>445.44688494589906</v>
      </c>
      <c r="I508" s="118">
        <v>0</v>
      </c>
      <c r="J508" s="118">
        <v>5.1047399570415637E-3</v>
      </c>
    </row>
    <row r="509" spans="1:10" x14ac:dyDescent="0.25">
      <c r="A509" s="118" t="s">
        <v>767</v>
      </c>
      <c r="B509" s="118" t="s">
        <v>669</v>
      </c>
      <c r="C509" s="118" t="s">
        <v>27</v>
      </c>
      <c r="D509" s="118" t="s">
        <v>90</v>
      </c>
      <c r="E509" s="118" t="s">
        <v>107</v>
      </c>
      <c r="F509" s="118" t="s">
        <v>656</v>
      </c>
      <c r="G509" s="118" t="s">
        <v>788</v>
      </c>
      <c r="H509" s="118">
        <v>396.75323044430763</v>
      </c>
      <c r="I509" s="118">
        <v>0</v>
      </c>
      <c r="J509" s="118">
        <v>5.5149518224397783E-3</v>
      </c>
    </row>
    <row r="510" spans="1:10" x14ac:dyDescent="0.25">
      <c r="A510" s="118" t="s">
        <v>768</v>
      </c>
      <c r="B510" s="118" t="s">
        <v>669</v>
      </c>
      <c r="C510" s="118" t="s">
        <v>27</v>
      </c>
      <c r="D510" s="118" t="s">
        <v>90</v>
      </c>
      <c r="E510" s="118" t="s">
        <v>108</v>
      </c>
      <c r="F510" s="118" t="s">
        <v>656</v>
      </c>
      <c r="G510" s="118" t="s">
        <v>788</v>
      </c>
      <c r="H510" s="118">
        <v>422.12124496183372</v>
      </c>
      <c r="I510" s="118">
        <v>0</v>
      </c>
      <c r="J510" s="118">
        <v>4.6652116420268907E-3</v>
      </c>
    </row>
    <row r="511" spans="1:10" x14ac:dyDescent="0.25">
      <c r="A511" s="118" t="s">
        <v>769</v>
      </c>
      <c r="B511" s="118" t="s">
        <v>669</v>
      </c>
      <c r="C511" s="118" t="s">
        <v>27</v>
      </c>
      <c r="D511" s="118" t="s">
        <v>90</v>
      </c>
      <c r="E511" s="118" t="s">
        <v>109</v>
      </c>
      <c r="F511" s="118" t="s">
        <v>656</v>
      </c>
      <c r="G511" s="118" t="s">
        <v>788</v>
      </c>
      <c r="H511" s="118">
        <v>814.82902176708478</v>
      </c>
      <c r="I511" s="118">
        <v>0</v>
      </c>
      <c r="J511" s="118">
        <v>7.3466810263068758E-3</v>
      </c>
    </row>
    <row r="512" spans="1:10" x14ac:dyDescent="0.25">
      <c r="A512" s="118" t="s">
        <v>770</v>
      </c>
      <c r="B512" s="118" t="s">
        <v>669</v>
      </c>
      <c r="C512" s="118" t="s">
        <v>27</v>
      </c>
      <c r="D512" s="118" t="s">
        <v>92</v>
      </c>
      <c r="E512" s="118" t="s">
        <v>101</v>
      </c>
      <c r="F512" s="118" t="s">
        <v>656</v>
      </c>
      <c r="G512" s="118" t="s">
        <v>788</v>
      </c>
      <c r="H512" s="118">
        <v>1105.4885083166446</v>
      </c>
      <c r="I512" s="118">
        <v>0</v>
      </c>
      <c r="J512" s="118">
        <v>1.2788451653559334E-2</v>
      </c>
    </row>
    <row r="513" spans="1:10" x14ac:dyDescent="0.25">
      <c r="A513" s="118" t="s">
        <v>771</v>
      </c>
      <c r="B513" s="118" t="s">
        <v>669</v>
      </c>
      <c r="C513" s="118" t="s">
        <v>27</v>
      </c>
      <c r="D513" s="118" t="s">
        <v>92</v>
      </c>
      <c r="E513" s="118" t="s">
        <v>102</v>
      </c>
      <c r="F513" s="118" t="s">
        <v>656</v>
      </c>
      <c r="G513" s="118" t="s">
        <v>788</v>
      </c>
      <c r="H513" s="118">
        <v>598.50047407119234</v>
      </c>
      <c r="I513" s="118">
        <v>0</v>
      </c>
      <c r="J513" s="118">
        <v>6.3467764093290907E-3</v>
      </c>
    </row>
    <row r="514" spans="1:10" x14ac:dyDescent="0.25">
      <c r="A514" s="118" t="s">
        <v>772</v>
      </c>
      <c r="B514" s="118" t="s">
        <v>669</v>
      </c>
      <c r="C514" s="118" t="s">
        <v>27</v>
      </c>
      <c r="D514" s="118" t="s">
        <v>92</v>
      </c>
      <c r="E514" s="118" t="s">
        <v>103</v>
      </c>
      <c r="F514" s="118" t="s">
        <v>656</v>
      </c>
      <c r="G514" s="118" t="s">
        <v>788</v>
      </c>
      <c r="H514" s="118">
        <v>562.31256578827004</v>
      </c>
      <c r="I514" s="118">
        <v>0</v>
      </c>
      <c r="J514" s="118">
        <v>7.9863678856124994E-3</v>
      </c>
    </row>
    <row r="515" spans="1:10" x14ac:dyDescent="0.25">
      <c r="A515" s="118" t="s">
        <v>773</v>
      </c>
      <c r="B515" s="118" t="s">
        <v>669</v>
      </c>
      <c r="C515" s="118" t="s">
        <v>27</v>
      </c>
      <c r="D515" s="118" t="s">
        <v>92</v>
      </c>
      <c r="E515" s="118" t="s">
        <v>104</v>
      </c>
      <c r="F515" s="118" t="s">
        <v>656</v>
      </c>
      <c r="G515" s="118" t="s">
        <v>788</v>
      </c>
      <c r="H515" s="118">
        <v>577.51283721126356</v>
      </c>
      <c r="I515" s="118">
        <v>0</v>
      </c>
      <c r="J515" s="118">
        <v>6.5896780224182511E-3</v>
      </c>
    </row>
    <row r="516" spans="1:10" x14ac:dyDescent="0.25">
      <c r="A516" s="118" t="s">
        <v>774</v>
      </c>
      <c r="B516" s="118" t="s">
        <v>669</v>
      </c>
      <c r="C516" s="118" t="s">
        <v>27</v>
      </c>
      <c r="D516" s="118" t="s">
        <v>92</v>
      </c>
      <c r="E516" s="118" t="s">
        <v>105</v>
      </c>
      <c r="F516" s="118" t="s">
        <v>656</v>
      </c>
      <c r="G516" s="118" t="s">
        <v>788</v>
      </c>
      <c r="H516" s="118">
        <v>697.8603868197863</v>
      </c>
      <c r="I516" s="118">
        <v>0</v>
      </c>
      <c r="J516" s="118">
        <v>9.4822582679929667E-3</v>
      </c>
    </row>
    <row r="517" spans="1:10" x14ac:dyDescent="0.25">
      <c r="A517" s="118" t="s">
        <v>775</v>
      </c>
      <c r="B517" s="118" t="s">
        <v>669</v>
      </c>
      <c r="C517" s="118" t="s">
        <v>27</v>
      </c>
      <c r="D517" s="118" t="s">
        <v>92</v>
      </c>
      <c r="E517" s="118" t="s">
        <v>106</v>
      </c>
      <c r="F517" s="118" t="s">
        <v>656</v>
      </c>
      <c r="G517" s="118" t="s">
        <v>788</v>
      </c>
      <c r="H517" s="118">
        <v>484.65077572479925</v>
      </c>
      <c r="I517" s="118">
        <v>0</v>
      </c>
      <c r="J517" s="118">
        <v>4.1403128297349372E-3</v>
      </c>
    </row>
    <row r="518" spans="1:10" x14ac:dyDescent="0.25">
      <c r="A518" s="118" t="s">
        <v>776</v>
      </c>
      <c r="B518" s="118" t="s">
        <v>669</v>
      </c>
      <c r="C518" s="118" t="s">
        <v>27</v>
      </c>
      <c r="D518" s="118" t="s">
        <v>92</v>
      </c>
      <c r="E518" s="118" t="s">
        <v>107</v>
      </c>
      <c r="F518" s="118" t="s">
        <v>656</v>
      </c>
      <c r="G518" s="118" t="s">
        <v>788</v>
      </c>
      <c r="H518" s="118">
        <v>453.91291852676761</v>
      </c>
      <c r="I518" s="118">
        <v>0</v>
      </c>
      <c r="J518" s="118">
        <v>4.5257407536018869E-3</v>
      </c>
    </row>
    <row r="519" spans="1:10" x14ac:dyDescent="0.25">
      <c r="A519" s="118" t="s">
        <v>777</v>
      </c>
      <c r="B519" s="118" t="s">
        <v>669</v>
      </c>
      <c r="C519" s="118" t="s">
        <v>27</v>
      </c>
      <c r="D519" s="118" t="s">
        <v>92</v>
      </c>
      <c r="E519" s="118" t="s">
        <v>108</v>
      </c>
      <c r="F519" s="118" t="s">
        <v>656</v>
      </c>
      <c r="G519" s="118" t="s">
        <v>788</v>
      </c>
      <c r="H519" s="118">
        <v>450.64493920507272</v>
      </c>
      <c r="I519" s="118">
        <v>0</v>
      </c>
      <c r="J519" s="118">
        <v>3.8306072578864433E-3</v>
      </c>
    </row>
    <row r="520" spans="1:10" x14ac:dyDescent="0.25">
      <c r="A520" s="118" t="s">
        <v>778</v>
      </c>
      <c r="B520" s="118" t="s">
        <v>669</v>
      </c>
      <c r="C520" s="118" t="s">
        <v>27</v>
      </c>
      <c r="D520" s="118" t="s">
        <v>92</v>
      </c>
      <c r="E520" s="118" t="s">
        <v>109</v>
      </c>
      <c r="F520" s="118" t="s">
        <v>656</v>
      </c>
      <c r="G520" s="118" t="s">
        <v>788</v>
      </c>
      <c r="H520" s="118">
        <v>805.59482743335241</v>
      </c>
      <c r="I520" s="118">
        <v>0</v>
      </c>
      <c r="J520" s="118">
        <v>5.3533276330254547E-3</v>
      </c>
    </row>
    <row r="521" spans="1:10" x14ac:dyDescent="0.25">
      <c r="A521" s="118" t="s">
        <v>779</v>
      </c>
      <c r="B521" s="118" t="s">
        <v>669</v>
      </c>
      <c r="C521" s="118" t="s">
        <v>27</v>
      </c>
      <c r="D521" s="118" t="s">
        <v>94</v>
      </c>
      <c r="E521" s="118" t="s">
        <v>101</v>
      </c>
      <c r="F521" s="118" t="s">
        <v>656</v>
      </c>
      <c r="G521" s="118" t="s">
        <v>788</v>
      </c>
      <c r="H521" s="118">
        <v>832.50555855427183</v>
      </c>
      <c r="I521" s="118">
        <v>0</v>
      </c>
      <c r="J521" s="118">
        <v>1.9628663255827898E-2</v>
      </c>
    </row>
    <row r="522" spans="1:10" x14ac:dyDescent="0.25">
      <c r="A522" s="118" t="s">
        <v>780</v>
      </c>
      <c r="B522" s="118" t="s">
        <v>669</v>
      </c>
      <c r="C522" s="118" t="s">
        <v>27</v>
      </c>
      <c r="D522" s="118" t="s">
        <v>94</v>
      </c>
      <c r="E522" s="118" t="s">
        <v>102</v>
      </c>
      <c r="F522" s="118" t="s">
        <v>656</v>
      </c>
      <c r="G522" s="118" t="s">
        <v>788</v>
      </c>
      <c r="H522" s="118">
        <v>556.83437450599922</v>
      </c>
      <c r="I522" s="118">
        <v>0</v>
      </c>
      <c r="J522" s="118">
        <v>1.2491263422975775E-2</v>
      </c>
    </row>
    <row r="523" spans="1:10" x14ac:dyDescent="0.25">
      <c r="A523" s="118" t="s">
        <v>781</v>
      </c>
      <c r="B523" s="118" t="s">
        <v>669</v>
      </c>
      <c r="C523" s="118" t="s">
        <v>27</v>
      </c>
      <c r="D523" s="118" t="s">
        <v>94</v>
      </c>
      <c r="E523" s="118" t="s">
        <v>103</v>
      </c>
      <c r="F523" s="118" t="s">
        <v>656</v>
      </c>
      <c r="G523" s="118" t="s">
        <v>788</v>
      </c>
      <c r="H523" s="118">
        <v>557.76237551305485</v>
      </c>
      <c r="I523" s="118">
        <v>0</v>
      </c>
      <c r="J523" s="118">
        <v>1.5382072090721302E-2</v>
      </c>
    </row>
    <row r="524" spans="1:10" x14ac:dyDescent="0.25">
      <c r="A524" s="118" t="s">
        <v>782</v>
      </c>
      <c r="B524" s="118" t="s">
        <v>669</v>
      </c>
      <c r="C524" s="118" t="s">
        <v>27</v>
      </c>
      <c r="D524" s="118" t="s">
        <v>94</v>
      </c>
      <c r="E524" s="118" t="s">
        <v>104</v>
      </c>
      <c r="F524" s="118" t="s">
        <v>656</v>
      </c>
      <c r="G524" s="118" t="s">
        <v>788</v>
      </c>
      <c r="H524" s="118">
        <v>546.25614779130979</v>
      </c>
      <c r="I524" s="118">
        <v>0</v>
      </c>
      <c r="J524" s="118">
        <v>1.2734163032772009E-2</v>
      </c>
    </row>
    <row r="525" spans="1:10" x14ac:dyDescent="0.25">
      <c r="A525" s="118" t="s">
        <v>783</v>
      </c>
      <c r="B525" s="118" t="s">
        <v>669</v>
      </c>
      <c r="C525" s="118" t="s">
        <v>27</v>
      </c>
      <c r="D525" s="118" t="s">
        <v>94</v>
      </c>
      <c r="E525" s="118" t="s">
        <v>105</v>
      </c>
      <c r="F525" s="118" t="s">
        <v>656</v>
      </c>
      <c r="G525" s="118" t="s">
        <v>788</v>
      </c>
      <c r="H525" s="118">
        <v>732.24828980464417</v>
      </c>
      <c r="I525" s="118">
        <v>0</v>
      </c>
      <c r="J525" s="118">
        <v>2.0617465337283241E-2</v>
      </c>
    </row>
    <row r="526" spans="1:10" x14ac:dyDescent="0.25">
      <c r="A526" s="118" t="s">
        <v>784</v>
      </c>
      <c r="B526" s="118" t="s">
        <v>669</v>
      </c>
      <c r="C526" s="118" t="s">
        <v>27</v>
      </c>
      <c r="D526" s="118" t="s">
        <v>94</v>
      </c>
      <c r="E526" s="118" t="s">
        <v>106</v>
      </c>
      <c r="F526" s="118" t="s">
        <v>656</v>
      </c>
      <c r="G526" s="118" t="s">
        <v>788</v>
      </c>
      <c r="H526" s="118">
        <v>496.33317387836263</v>
      </c>
      <c r="I526" s="118">
        <v>0</v>
      </c>
      <c r="J526" s="118">
        <v>8.8689432120848174E-3</v>
      </c>
    </row>
    <row r="527" spans="1:10" x14ac:dyDescent="0.25">
      <c r="A527" s="118" t="s">
        <v>785</v>
      </c>
      <c r="B527" s="118" t="s">
        <v>669</v>
      </c>
      <c r="C527" s="118" t="s">
        <v>27</v>
      </c>
      <c r="D527" s="118" t="s">
        <v>94</v>
      </c>
      <c r="E527" s="118" t="s">
        <v>107</v>
      </c>
      <c r="F527" s="118" t="s">
        <v>656</v>
      </c>
      <c r="G527" s="118" t="s">
        <v>788</v>
      </c>
      <c r="H527" s="118">
        <v>439.35597240824853</v>
      </c>
      <c r="I527" s="118">
        <v>0</v>
      </c>
      <c r="J527" s="118">
        <v>9.3733223350196699E-3</v>
      </c>
    </row>
    <row r="528" spans="1:10" x14ac:dyDescent="0.25">
      <c r="A528" s="118" t="s">
        <v>786</v>
      </c>
      <c r="B528" s="118" t="s">
        <v>669</v>
      </c>
      <c r="C528" s="118" t="s">
        <v>27</v>
      </c>
      <c r="D528" s="118" t="s">
        <v>94</v>
      </c>
      <c r="E528" s="118" t="s">
        <v>108</v>
      </c>
      <c r="F528" s="118" t="s">
        <v>656</v>
      </c>
      <c r="G528" s="118" t="s">
        <v>788</v>
      </c>
      <c r="H528" s="118">
        <v>473.18148477617478</v>
      </c>
      <c r="I528" s="118">
        <v>0</v>
      </c>
      <c r="J528" s="118">
        <v>8.6729418495486207E-3</v>
      </c>
    </row>
    <row r="529" spans="1:10" x14ac:dyDescent="0.25">
      <c r="A529" s="118" t="s">
        <v>787</v>
      </c>
      <c r="B529" s="118" t="s">
        <v>669</v>
      </c>
      <c r="C529" s="118" t="s">
        <v>27</v>
      </c>
      <c r="D529" s="118" t="s">
        <v>94</v>
      </c>
      <c r="E529" s="118" t="s">
        <v>109</v>
      </c>
      <c r="F529" s="118" t="s">
        <v>656</v>
      </c>
      <c r="G529" s="118" t="s">
        <v>788</v>
      </c>
      <c r="H529" s="118">
        <v>750.91971194440066</v>
      </c>
      <c r="I529" s="118">
        <v>0</v>
      </c>
      <c r="J529" s="118">
        <v>1.0231766081112547E-2</v>
      </c>
    </row>
    <row r="530" spans="1:10" x14ac:dyDescent="0.25">
      <c r="A530" s="118" t="s">
        <v>689</v>
      </c>
      <c r="B530" s="118" t="s">
        <v>669</v>
      </c>
      <c r="C530" s="118" t="s">
        <v>27</v>
      </c>
      <c r="D530" s="118" t="s">
        <v>74</v>
      </c>
      <c r="E530" s="118" t="s">
        <v>101</v>
      </c>
      <c r="F530" s="118" t="s">
        <v>657</v>
      </c>
      <c r="G530" s="118" t="s">
        <v>788</v>
      </c>
      <c r="H530" s="118">
        <v>465.14219865607527</v>
      </c>
      <c r="I530" s="118">
        <v>0</v>
      </c>
      <c r="J530" s="118">
        <v>54.365265960022413</v>
      </c>
    </row>
    <row r="531" spans="1:10" x14ac:dyDescent="0.25">
      <c r="A531" s="118" t="s">
        <v>690</v>
      </c>
      <c r="B531" s="118" t="s">
        <v>669</v>
      </c>
      <c r="C531" s="118" t="s">
        <v>27</v>
      </c>
      <c r="D531" s="118" t="s">
        <v>74</v>
      </c>
      <c r="E531" s="118" t="s">
        <v>102</v>
      </c>
      <c r="F531" s="118" t="s">
        <v>657</v>
      </c>
      <c r="G531" s="118" t="s">
        <v>788</v>
      </c>
      <c r="H531" s="118">
        <v>292.57441617590177</v>
      </c>
      <c r="I531" s="118">
        <v>0</v>
      </c>
      <c r="J531" s="118">
        <v>30.435307574232922</v>
      </c>
    </row>
    <row r="532" spans="1:10" x14ac:dyDescent="0.25">
      <c r="A532" s="118" t="s">
        <v>691</v>
      </c>
      <c r="B532" s="118" t="s">
        <v>669</v>
      </c>
      <c r="C532" s="118" t="s">
        <v>27</v>
      </c>
      <c r="D532" s="118" t="s">
        <v>74</v>
      </c>
      <c r="E532" s="118" t="s">
        <v>103</v>
      </c>
      <c r="F532" s="118" t="s">
        <v>657</v>
      </c>
      <c r="G532" s="118" t="s">
        <v>788</v>
      </c>
      <c r="H532" s="118">
        <v>384.49800494395964</v>
      </c>
      <c r="I532" s="118">
        <v>0</v>
      </c>
      <c r="J532" s="118">
        <v>29.564058332052088</v>
      </c>
    </row>
    <row r="533" spans="1:10" x14ac:dyDescent="0.25">
      <c r="A533" s="118" t="s">
        <v>692</v>
      </c>
      <c r="B533" s="118" t="s">
        <v>669</v>
      </c>
      <c r="C533" s="118" t="s">
        <v>27</v>
      </c>
      <c r="D533" s="118" t="s">
        <v>74</v>
      </c>
      <c r="E533" s="118" t="s">
        <v>104</v>
      </c>
      <c r="F533" s="118" t="s">
        <v>657</v>
      </c>
      <c r="G533" s="118" t="s">
        <v>788</v>
      </c>
      <c r="H533" s="118">
        <v>294.03689871546413</v>
      </c>
      <c r="I533" s="118">
        <v>0</v>
      </c>
      <c r="J533" s="118">
        <v>24.688899159901059</v>
      </c>
    </row>
    <row r="534" spans="1:10" x14ac:dyDescent="0.25">
      <c r="A534" s="118" t="s">
        <v>693</v>
      </c>
      <c r="B534" s="118" t="s">
        <v>669</v>
      </c>
      <c r="C534" s="118" t="s">
        <v>27</v>
      </c>
      <c r="D534" s="118" t="s">
        <v>74</v>
      </c>
      <c r="E534" s="118" t="s">
        <v>105</v>
      </c>
      <c r="F534" s="118" t="s">
        <v>657</v>
      </c>
      <c r="G534" s="118" t="s">
        <v>788</v>
      </c>
      <c r="H534" s="118">
        <v>378.24675484534521</v>
      </c>
      <c r="I534" s="118">
        <v>0</v>
      </c>
      <c r="J534" s="118">
        <v>35.914899345766429</v>
      </c>
    </row>
    <row r="535" spans="1:10" x14ac:dyDescent="0.25">
      <c r="A535" s="118" t="s">
        <v>694</v>
      </c>
      <c r="B535" s="118" t="s">
        <v>669</v>
      </c>
      <c r="C535" s="118" t="s">
        <v>27</v>
      </c>
      <c r="D535" s="118" t="s">
        <v>74</v>
      </c>
      <c r="E535" s="118" t="s">
        <v>106</v>
      </c>
      <c r="F535" s="118" t="s">
        <v>657</v>
      </c>
      <c r="G535" s="118" t="s">
        <v>788</v>
      </c>
      <c r="H535" s="118">
        <v>237.02555266816708</v>
      </c>
      <c r="I535" s="118">
        <v>0</v>
      </c>
      <c r="J535" s="118">
        <v>25.422117375141635</v>
      </c>
    </row>
    <row r="536" spans="1:10" x14ac:dyDescent="0.25">
      <c r="A536" s="118" t="s">
        <v>695</v>
      </c>
      <c r="B536" s="118" t="s">
        <v>669</v>
      </c>
      <c r="C536" s="118" t="s">
        <v>27</v>
      </c>
      <c r="D536" s="118" t="s">
        <v>74</v>
      </c>
      <c r="E536" s="118" t="s">
        <v>107</v>
      </c>
      <c r="F536" s="118" t="s">
        <v>657</v>
      </c>
      <c r="G536" s="118" t="s">
        <v>788</v>
      </c>
      <c r="H536" s="118">
        <v>260.26134477998272</v>
      </c>
      <c r="I536" s="118">
        <v>0</v>
      </c>
      <c r="J536" s="118">
        <v>24.49109952731574</v>
      </c>
    </row>
    <row r="537" spans="1:10" x14ac:dyDescent="0.25">
      <c r="A537" s="118" t="s">
        <v>696</v>
      </c>
      <c r="B537" s="118" t="s">
        <v>669</v>
      </c>
      <c r="C537" s="118" t="s">
        <v>27</v>
      </c>
      <c r="D537" s="118" t="s">
        <v>74</v>
      </c>
      <c r="E537" s="118" t="s">
        <v>108</v>
      </c>
      <c r="F537" s="118" t="s">
        <v>657</v>
      </c>
      <c r="G537" s="118" t="s">
        <v>788</v>
      </c>
      <c r="H537" s="118">
        <v>231.45150985067394</v>
      </c>
      <c r="I537" s="118">
        <v>0</v>
      </c>
      <c r="J537" s="118">
        <v>22.669840173612485</v>
      </c>
    </row>
    <row r="538" spans="1:10" x14ac:dyDescent="0.25">
      <c r="A538" s="118" t="s">
        <v>697</v>
      </c>
      <c r="B538" s="118" t="s">
        <v>669</v>
      </c>
      <c r="C538" s="118" t="s">
        <v>27</v>
      </c>
      <c r="D538" s="118" t="s">
        <v>74</v>
      </c>
      <c r="E538" s="118" t="s">
        <v>109</v>
      </c>
      <c r="F538" s="118" t="s">
        <v>657</v>
      </c>
      <c r="G538" s="118" t="s">
        <v>788</v>
      </c>
      <c r="H538" s="118">
        <v>280.34358153045736</v>
      </c>
      <c r="I538" s="118">
        <v>0</v>
      </c>
      <c r="J538" s="118">
        <v>40.766122533192259</v>
      </c>
    </row>
    <row r="539" spans="1:10" x14ac:dyDescent="0.25">
      <c r="A539" s="118" t="s">
        <v>698</v>
      </c>
      <c r="B539" s="118" t="s">
        <v>669</v>
      </c>
      <c r="C539" s="118" t="s">
        <v>27</v>
      </c>
      <c r="D539" s="118" t="s">
        <v>7</v>
      </c>
      <c r="E539" s="118" t="s">
        <v>101</v>
      </c>
      <c r="F539" s="118" t="s">
        <v>657</v>
      </c>
      <c r="G539" s="118" t="s">
        <v>788</v>
      </c>
      <c r="H539" s="118">
        <v>496.38082049978777</v>
      </c>
      <c r="I539" s="118">
        <v>0</v>
      </c>
      <c r="J539" s="118">
        <v>36.11917701755781</v>
      </c>
    </row>
    <row r="540" spans="1:10" x14ac:dyDescent="0.25">
      <c r="A540" s="118" t="s">
        <v>699</v>
      </c>
      <c r="B540" s="118" t="s">
        <v>669</v>
      </c>
      <c r="C540" s="118" t="s">
        <v>27</v>
      </c>
      <c r="D540" s="118" t="s">
        <v>7</v>
      </c>
      <c r="E540" s="118" t="s">
        <v>102</v>
      </c>
      <c r="F540" s="118" t="s">
        <v>657</v>
      </c>
      <c r="G540" s="118" t="s">
        <v>788</v>
      </c>
      <c r="H540" s="118">
        <v>349.90667279385411</v>
      </c>
      <c r="I540" s="118">
        <v>0</v>
      </c>
      <c r="J540" s="118">
        <v>21.815941953757083</v>
      </c>
    </row>
    <row r="541" spans="1:10" x14ac:dyDescent="0.25">
      <c r="A541" s="118" t="s">
        <v>700</v>
      </c>
      <c r="B541" s="118" t="s">
        <v>669</v>
      </c>
      <c r="C541" s="118" t="s">
        <v>27</v>
      </c>
      <c r="D541" s="118" t="s">
        <v>7</v>
      </c>
      <c r="E541" s="118" t="s">
        <v>103</v>
      </c>
      <c r="F541" s="118" t="s">
        <v>657</v>
      </c>
      <c r="G541" s="118" t="s">
        <v>788</v>
      </c>
      <c r="H541" s="118">
        <v>397.27047501751196</v>
      </c>
      <c r="I541" s="118">
        <v>0</v>
      </c>
      <c r="J541" s="118">
        <v>20.170285839926247</v>
      </c>
    </row>
    <row r="542" spans="1:10" x14ac:dyDescent="0.25">
      <c r="A542" s="118" t="s">
        <v>701</v>
      </c>
      <c r="B542" s="118" t="s">
        <v>669</v>
      </c>
      <c r="C542" s="118" t="s">
        <v>27</v>
      </c>
      <c r="D542" s="118" t="s">
        <v>7</v>
      </c>
      <c r="E542" s="118" t="s">
        <v>104</v>
      </c>
      <c r="F542" s="118" t="s">
        <v>657</v>
      </c>
      <c r="G542" s="118" t="s">
        <v>788</v>
      </c>
      <c r="H542" s="118">
        <v>343.74433432291602</v>
      </c>
      <c r="I542" s="118">
        <v>0</v>
      </c>
      <c r="J542" s="118">
        <v>16.906899671112075</v>
      </c>
    </row>
    <row r="543" spans="1:10" x14ac:dyDescent="0.25">
      <c r="A543" s="118" t="s">
        <v>702</v>
      </c>
      <c r="B543" s="118" t="s">
        <v>669</v>
      </c>
      <c r="C543" s="118" t="s">
        <v>27</v>
      </c>
      <c r="D543" s="118" t="s">
        <v>7</v>
      </c>
      <c r="E543" s="118" t="s">
        <v>105</v>
      </c>
      <c r="F543" s="118" t="s">
        <v>657</v>
      </c>
      <c r="G543" s="118" t="s">
        <v>788</v>
      </c>
      <c r="H543" s="118">
        <v>419.52202177231226</v>
      </c>
      <c r="I543" s="118">
        <v>0</v>
      </c>
      <c r="J543" s="118">
        <v>25.887858955788261</v>
      </c>
    </row>
    <row r="544" spans="1:10" x14ac:dyDescent="0.25">
      <c r="A544" s="118" t="s">
        <v>703</v>
      </c>
      <c r="B544" s="118" t="s">
        <v>669</v>
      </c>
      <c r="C544" s="118" t="s">
        <v>27</v>
      </c>
      <c r="D544" s="118" t="s">
        <v>7</v>
      </c>
      <c r="E544" s="118" t="s">
        <v>106</v>
      </c>
      <c r="F544" s="118" t="s">
        <v>657</v>
      </c>
      <c r="G544" s="118" t="s">
        <v>788</v>
      </c>
      <c r="H544" s="118">
        <v>295.38536781553017</v>
      </c>
      <c r="I544" s="118">
        <v>0</v>
      </c>
      <c r="J544" s="118">
        <v>14.824892330767714</v>
      </c>
    </row>
    <row r="545" spans="1:10" x14ac:dyDescent="0.25">
      <c r="A545" s="118" t="s">
        <v>704</v>
      </c>
      <c r="B545" s="118" t="s">
        <v>669</v>
      </c>
      <c r="C545" s="118" t="s">
        <v>27</v>
      </c>
      <c r="D545" s="118" t="s">
        <v>7</v>
      </c>
      <c r="E545" s="118" t="s">
        <v>107</v>
      </c>
      <c r="F545" s="118" t="s">
        <v>657</v>
      </c>
      <c r="G545" s="118" t="s">
        <v>788</v>
      </c>
      <c r="H545" s="118">
        <v>289.48746783244468</v>
      </c>
      <c r="I545" s="118">
        <v>0</v>
      </c>
      <c r="J545" s="118">
        <v>14.997979483570393</v>
      </c>
    </row>
    <row r="546" spans="1:10" x14ac:dyDescent="0.25">
      <c r="A546" s="118" t="s">
        <v>705</v>
      </c>
      <c r="B546" s="118" t="s">
        <v>669</v>
      </c>
      <c r="C546" s="118" t="s">
        <v>27</v>
      </c>
      <c r="D546" s="118" t="s">
        <v>7</v>
      </c>
      <c r="E546" s="118" t="s">
        <v>108</v>
      </c>
      <c r="F546" s="118" t="s">
        <v>657</v>
      </c>
      <c r="G546" s="118" t="s">
        <v>788</v>
      </c>
      <c r="H546" s="118">
        <v>278.13302187351911</v>
      </c>
      <c r="I546" s="118">
        <v>0</v>
      </c>
      <c r="J546" s="118">
        <v>13.00686338343557</v>
      </c>
    </row>
    <row r="547" spans="1:10" x14ac:dyDescent="0.25">
      <c r="A547" s="118" t="s">
        <v>706</v>
      </c>
      <c r="B547" s="118" t="s">
        <v>669</v>
      </c>
      <c r="C547" s="118" t="s">
        <v>27</v>
      </c>
      <c r="D547" s="118" t="s">
        <v>7</v>
      </c>
      <c r="E547" s="118" t="s">
        <v>109</v>
      </c>
      <c r="F547" s="118" t="s">
        <v>657</v>
      </c>
      <c r="G547" s="118" t="s">
        <v>788</v>
      </c>
      <c r="H547" s="118">
        <v>316.03286346571639</v>
      </c>
      <c r="I547" s="118">
        <v>0</v>
      </c>
      <c r="J547" s="118">
        <v>24.505941053410783</v>
      </c>
    </row>
    <row r="548" spans="1:10" x14ac:dyDescent="0.25">
      <c r="A548" s="118" t="s">
        <v>707</v>
      </c>
      <c r="B548" s="118" t="s">
        <v>669</v>
      </c>
      <c r="C548" s="118" t="s">
        <v>27</v>
      </c>
      <c r="D548" s="118" t="s">
        <v>80</v>
      </c>
      <c r="E548" s="118" t="s">
        <v>101</v>
      </c>
      <c r="F548" s="118" t="s">
        <v>657</v>
      </c>
      <c r="G548" s="118" t="s">
        <v>788</v>
      </c>
      <c r="H548" s="118">
        <v>78.201425631320149</v>
      </c>
      <c r="I548" s="118">
        <v>0</v>
      </c>
      <c r="J548" s="118">
        <v>0</v>
      </c>
    </row>
    <row r="549" spans="1:10" x14ac:dyDescent="0.25">
      <c r="A549" s="118" t="s">
        <v>708</v>
      </c>
      <c r="B549" s="118" t="s">
        <v>669</v>
      </c>
      <c r="C549" s="118" t="s">
        <v>27</v>
      </c>
      <c r="D549" s="118" t="s">
        <v>80</v>
      </c>
      <c r="E549" s="118" t="s">
        <v>102</v>
      </c>
      <c r="F549" s="118" t="s">
        <v>657</v>
      </c>
      <c r="G549" s="118" t="s">
        <v>788</v>
      </c>
      <c r="H549" s="118">
        <v>108.09625639142251</v>
      </c>
      <c r="I549" s="118">
        <v>0</v>
      </c>
      <c r="J549" s="118">
        <v>0</v>
      </c>
    </row>
    <row r="550" spans="1:10" x14ac:dyDescent="0.25">
      <c r="A550" s="118" t="s">
        <v>709</v>
      </c>
      <c r="B550" s="118" t="s">
        <v>669</v>
      </c>
      <c r="C550" s="118" t="s">
        <v>27</v>
      </c>
      <c r="D550" s="118" t="s">
        <v>80</v>
      </c>
      <c r="E550" s="118" t="s">
        <v>103</v>
      </c>
      <c r="F550" s="118" t="s">
        <v>657</v>
      </c>
      <c r="G550" s="118" t="s">
        <v>788</v>
      </c>
      <c r="H550" s="118">
        <v>138.95805654917726</v>
      </c>
      <c r="I550" s="118">
        <v>0</v>
      </c>
      <c r="J550" s="118">
        <v>0</v>
      </c>
    </row>
    <row r="551" spans="1:10" x14ac:dyDescent="0.25">
      <c r="A551" s="118" t="s">
        <v>710</v>
      </c>
      <c r="B551" s="118" t="s">
        <v>669</v>
      </c>
      <c r="C551" s="118" t="s">
        <v>27</v>
      </c>
      <c r="D551" s="118" t="s">
        <v>80</v>
      </c>
      <c r="E551" s="118" t="s">
        <v>104</v>
      </c>
      <c r="F551" s="118" t="s">
        <v>657</v>
      </c>
      <c r="G551" s="118" t="s">
        <v>788</v>
      </c>
      <c r="H551" s="118">
        <v>147.21452652693029</v>
      </c>
      <c r="I551" s="118">
        <v>0</v>
      </c>
      <c r="J551" s="118">
        <v>0</v>
      </c>
    </row>
    <row r="552" spans="1:10" x14ac:dyDescent="0.25">
      <c r="A552" s="118" t="s">
        <v>711</v>
      </c>
      <c r="B552" s="118" t="s">
        <v>669</v>
      </c>
      <c r="C552" s="118" t="s">
        <v>27</v>
      </c>
      <c r="D552" s="118" t="s">
        <v>80</v>
      </c>
      <c r="E552" s="118" t="s">
        <v>105</v>
      </c>
      <c r="F552" s="118" t="s">
        <v>657</v>
      </c>
      <c r="G552" s="118" t="s">
        <v>788</v>
      </c>
      <c r="H552" s="118">
        <v>134.39613856591097</v>
      </c>
      <c r="I552" s="118">
        <v>0</v>
      </c>
      <c r="J552" s="118">
        <v>0</v>
      </c>
    </row>
    <row r="553" spans="1:10" x14ac:dyDescent="0.25">
      <c r="A553" s="118" t="s">
        <v>712</v>
      </c>
      <c r="B553" s="118" t="s">
        <v>669</v>
      </c>
      <c r="C553" s="118" t="s">
        <v>27</v>
      </c>
      <c r="D553" s="118" t="s">
        <v>80</v>
      </c>
      <c r="E553" s="118" t="s">
        <v>106</v>
      </c>
      <c r="F553" s="118" t="s">
        <v>657</v>
      </c>
      <c r="G553" s="118" t="s">
        <v>788</v>
      </c>
      <c r="H553" s="118">
        <v>133.01493063877666</v>
      </c>
      <c r="I553" s="118">
        <v>0</v>
      </c>
      <c r="J553" s="118">
        <v>0</v>
      </c>
    </row>
    <row r="554" spans="1:10" x14ac:dyDescent="0.25">
      <c r="A554" s="118" t="s">
        <v>713</v>
      </c>
      <c r="B554" s="118" t="s">
        <v>669</v>
      </c>
      <c r="C554" s="118" t="s">
        <v>27</v>
      </c>
      <c r="D554" s="118" t="s">
        <v>80</v>
      </c>
      <c r="E554" s="118" t="s">
        <v>107</v>
      </c>
      <c r="F554" s="118" t="s">
        <v>657</v>
      </c>
      <c r="G554" s="118" t="s">
        <v>788</v>
      </c>
      <c r="H554" s="118">
        <v>114.84975326730292</v>
      </c>
      <c r="I554" s="118">
        <v>0</v>
      </c>
      <c r="J554" s="118">
        <v>0</v>
      </c>
    </row>
    <row r="555" spans="1:10" x14ac:dyDescent="0.25">
      <c r="A555" s="118" t="s">
        <v>714</v>
      </c>
      <c r="B555" s="118" t="s">
        <v>669</v>
      </c>
      <c r="C555" s="118" t="s">
        <v>27</v>
      </c>
      <c r="D555" s="118" t="s">
        <v>80</v>
      </c>
      <c r="E555" s="118" t="s">
        <v>108</v>
      </c>
      <c r="F555" s="118" t="s">
        <v>657</v>
      </c>
      <c r="G555" s="118" t="s">
        <v>788</v>
      </c>
      <c r="H555" s="118">
        <v>139.24248092862894</v>
      </c>
      <c r="I555" s="118">
        <v>0</v>
      </c>
      <c r="J555" s="118">
        <v>0</v>
      </c>
    </row>
    <row r="556" spans="1:10" x14ac:dyDescent="0.25">
      <c r="A556" s="118" t="s">
        <v>715</v>
      </c>
      <c r="B556" s="118" t="s">
        <v>669</v>
      </c>
      <c r="C556" s="118" t="s">
        <v>27</v>
      </c>
      <c r="D556" s="118" t="s">
        <v>80</v>
      </c>
      <c r="E556" s="118" t="s">
        <v>109</v>
      </c>
      <c r="F556" s="118" t="s">
        <v>657</v>
      </c>
      <c r="G556" s="118" t="s">
        <v>788</v>
      </c>
      <c r="H556" s="118">
        <v>107.93700168876958</v>
      </c>
      <c r="I556" s="118">
        <v>0</v>
      </c>
      <c r="J556" s="118">
        <v>0</v>
      </c>
    </row>
    <row r="557" spans="1:10" x14ac:dyDescent="0.25">
      <c r="A557" s="118" t="s">
        <v>725</v>
      </c>
      <c r="B557" s="118" t="s">
        <v>669</v>
      </c>
      <c r="C557" s="118" t="s">
        <v>27</v>
      </c>
      <c r="D557" s="118" t="s">
        <v>84</v>
      </c>
      <c r="E557" s="118" t="s">
        <v>101</v>
      </c>
      <c r="F557" s="118" t="s">
        <v>657</v>
      </c>
      <c r="G557" s="118" t="s">
        <v>788</v>
      </c>
      <c r="H557" s="118">
        <v>1102.5530497791319</v>
      </c>
      <c r="I557" s="118">
        <v>0</v>
      </c>
      <c r="J557" s="118">
        <v>7.0911494172087178E-3</v>
      </c>
    </row>
    <row r="558" spans="1:10" x14ac:dyDescent="0.25">
      <c r="A558" s="118" t="s">
        <v>726</v>
      </c>
      <c r="B558" s="118" t="s">
        <v>669</v>
      </c>
      <c r="C558" s="118" t="s">
        <v>27</v>
      </c>
      <c r="D558" s="118" t="s">
        <v>84</v>
      </c>
      <c r="E558" s="118" t="s">
        <v>102</v>
      </c>
      <c r="F558" s="118" t="s">
        <v>657</v>
      </c>
      <c r="G558" s="118" t="s">
        <v>788</v>
      </c>
      <c r="H558" s="118">
        <v>811.77097973045557</v>
      </c>
      <c r="I558" s="118">
        <v>0</v>
      </c>
      <c r="J558" s="118">
        <v>5.4440598554596547E-3</v>
      </c>
    </row>
    <row r="559" spans="1:10" x14ac:dyDescent="0.25">
      <c r="A559" s="118" t="s">
        <v>727</v>
      </c>
      <c r="B559" s="118" t="s">
        <v>669</v>
      </c>
      <c r="C559" s="118" t="s">
        <v>27</v>
      </c>
      <c r="D559" s="118" t="s">
        <v>84</v>
      </c>
      <c r="E559" s="118" t="s">
        <v>103</v>
      </c>
      <c r="F559" s="118" t="s">
        <v>657</v>
      </c>
      <c r="G559" s="118" t="s">
        <v>788</v>
      </c>
      <c r="H559" s="118">
        <v>876.6632556533998</v>
      </c>
      <c r="I559" s="118">
        <v>0</v>
      </c>
      <c r="J559" s="118">
        <v>6.4391174025385965E-3</v>
      </c>
    </row>
    <row r="560" spans="1:10" x14ac:dyDescent="0.25">
      <c r="A560" s="118" t="s">
        <v>728</v>
      </c>
      <c r="B560" s="118" t="s">
        <v>669</v>
      </c>
      <c r="C560" s="118" t="s">
        <v>27</v>
      </c>
      <c r="D560" s="118" t="s">
        <v>84</v>
      </c>
      <c r="E560" s="118" t="s">
        <v>104</v>
      </c>
      <c r="F560" s="118" t="s">
        <v>657</v>
      </c>
      <c r="G560" s="118" t="s">
        <v>788</v>
      </c>
      <c r="H560" s="118">
        <v>717.3821119237582</v>
      </c>
      <c r="I560" s="118">
        <v>0</v>
      </c>
      <c r="J560" s="118">
        <v>5.2468751427670575E-3</v>
      </c>
    </row>
    <row r="561" spans="1:10" x14ac:dyDescent="0.25">
      <c r="A561" s="118" t="s">
        <v>729</v>
      </c>
      <c r="B561" s="118" t="s">
        <v>669</v>
      </c>
      <c r="C561" s="118" t="s">
        <v>27</v>
      </c>
      <c r="D561" s="118" t="s">
        <v>84</v>
      </c>
      <c r="E561" s="118" t="s">
        <v>105</v>
      </c>
      <c r="F561" s="118" t="s">
        <v>657</v>
      </c>
      <c r="G561" s="118" t="s">
        <v>788</v>
      </c>
      <c r="H561" s="118">
        <v>981.48090565827533</v>
      </c>
      <c r="I561" s="118">
        <v>0</v>
      </c>
      <c r="J561" s="118">
        <v>6.7844183343459584E-3</v>
      </c>
    </row>
    <row r="562" spans="1:10" x14ac:dyDescent="0.25">
      <c r="A562" s="118" t="s">
        <v>730</v>
      </c>
      <c r="B562" s="118" t="s">
        <v>669</v>
      </c>
      <c r="C562" s="118" t="s">
        <v>27</v>
      </c>
      <c r="D562" s="118" t="s">
        <v>84</v>
      </c>
      <c r="E562" s="118" t="s">
        <v>106</v>
      </c>
      <c r="F562" s="118" t="s">
        <v>657</v>
      </c>
      <c r="G562" s="118" t="s">
        <v>788</v>
      </c>
      <c r="H562" s="118">
        <v>598.46084605647081</v>
      </c>
      <c r="I562" s="118">
        <v>0</v>
      </c>
      <c r="J562" s="118">
        <v>3.6409011253245621E-3</v>
      </c>
    </row>
    <row r="563" spans="1:10" x14ac:dyDescent="0.25">
      <c r="A563" s="118" t="s">
        <v>731</v>
      </c>
      <c r="B563" s="118" t="s">
        <v>669</v>
      </c>
      <c r="C563" s="118" t="s">
        <v>27</v>
      </c>
      <c r="D563" s="118" t="s">
        <v>84</v>
      </c>
      <c r="E563" s="118" t="s">
        <v>107</v>
      </c>
      <c r="F563" s="118" t="s">
        <v>657</v>
      </c>
      <c r="G563" s="118" t="s">
        <v>788</v>
      </c>
      <c r="H563" s="118">
        <v>682.46742291808084</v>
      </c>
      <c r="I563" s="118">
        <v>0</v>
      </c>
      <c r="J563" s="118">
        <v>4.8008910622917107E-3</v>
      </c>
    </row>
    <row r="564" spans="1:10" x14ac:dyDescent="0.25">
      <c r="A564" s="118" t="s">
        <v>732</v>
      </c>
      <c r="B564" s="118" t="s">
        <v>669</v>
      </c>
      <c r="C564" s="118" t="s">
        <v>27</v>
      </c>
      <c r="D564" s="118" t="s">
        <v>84</v>
      </c>
      <c r="E564" s="118" t="s">
        <v>108</v>
      </c>
      <c r="F564" s="118" t="s">
        <v>657</v>
      </c>
      <c r="G564" s="118" t="s">
        <v>788</v>
      </c>
      <c r="H564" s="118">
        <v>601.13281462120483</v>
      </c>
      <c r="I564" s="118">
        <v>0</v>
      </c>
      <c r="J564" s="118">
        <v>3.9106494327553485E-3</v>
      </c>
    </row>
    <row r="565" spans="1:10" x14ac:dyDescent="0.25">
      <c r="A565" s="118" t="s">
        <v>733</v>
      </c>
      <c r="B565" s="118" t="s">
        <v>669</v>
      </c>
      <c r="C565" s="118" t="s">
        <v>27</v>
      </c>
      <c r="D565" s="118" t="s">
        <v>84</v>
      </c>
      <c r="E565" s="118" t="s">
        <v>109</v>
      </c>
      <c r="F565" s="118" t="s">
        <v>657</v>
      </c>
      <c r="G565" s="118" t="s">
        <v>788</v>
      </c>
      <c r="H565" s="118">
        <v>826.05587737151939</v>
      </c>
      <c r="I565" s="118">
        <v>0</v>
      </c>
      <c r="J565" s="118">
        <v>4.5381194893007546E-3</v>
      </c>
    </row>
    <row r="566" spans="1:10" x14ac:dyDescent="0.25">
      <c r="A566" s="118" t="s">
        <v>734</v>
      </c>
      <c r="B566" s="118" t="s">
        <v>669</v>
      </c>
      <c r="C566" s="118" t="s">
        <v>27</v>
      </c>
      <c r="D566" s="118" t="s">
        <v>86</v>
      </c>
      <c r="E566" s="118" t="s">
        <v>101</v>
      </c>
      <c r="F566" s="118" t="s">
        <v>657</v>
      </c>
      <c r="G566" s="118" t="s">
        <v>788</v>
      </c>
      <c r="H566" s="118">
        <v>1242.8437961979623</v>
      </c>
      <c r="I566" s="118">
        <v>0</v>
      </c>
      <c r="J566" s="118">
        <v>5.7981467493315862E-2</v>
      </c>
    </row>
    <row r="567" spans="1:10" x14ac:dyDescent="0.25">
      <c r="A567" s="118" t="s">
        <v>735</v>
      </c>
      <c r="B567" s="118" t="s">
        <v>669</v>
      </c>
      <c r="C567" s="118" t="s">
        <v>27</v>
      </c>
      <c r="D567" s="118" t="s">
        <v>86</v>
      </c>
      <c r="E567" s="118" t="s">
        <v>102</v>
      </c>
      <c r="F567" s="118" t="s">
        <v>657</v>
      </c>
      <c r="G567" s="118" t="s">
        <v>788</v>
      </c>
      <c r="H567" s="118">
        <v>886.91761893250543</v>
      </c>
      <c r="I567" s="118">
        <v>0</v>
      </c>
      <c r="J567" s="118">
        <v>4.5766509343278521E-2</v>
      </c>
    </row>
    <row r="568" spans="1:10" x14ac:dyDescent="0.25">
      <c r="A568" s="118" t="s">
        <v>736</v>
      </c>
      <c r="B568" s="118" t="s">
        <v>669</v>
      </c>
      <c r="C568" s="118" t="s">
        <v>27</v>
      </c>
      <c r="D568" s="118" t="s">
        <v>86</v>
      </c>
      <c r="E568" s="118" t="s">
        <v>103</v>
      </c>
      <c r="F568" s="118" t="s">
        <v>657</v>
      </c>
      <c r="G568" s="118" t="s">
        <v>788</v>
      </c>
      <c r="H568" s="118">
        <v>918.04011990871356</v>
      </c>
      <c r="I568" s="118">
        <v>0</v>
      </c>
      <c r="J568" s="118">
        <v>5.3466332535853207E-2</v>
      </c>
    </row>
    <row r="569" spans="1:10" x14ac:dyDescent="0.25">
      <c r="A569" s="118" t="s">
        <v>737</v>
      </c>
      <c r="B569" s="118" t="s">
        <v>669</v>
      </c>
      <c r="C569" s="118" t="s">
        <v>27</v>
      </c>
      <c r="D569" s="118" t="s">
        <v>86</v>
      </c>
      <c r="E569" s="118" t="s">
        <v>104</v>
      </c>
      <c r="F569" s="118" t="s">
        <v>657</v>
      </c>
      <c r="G569" s="118" t="s">
        <v>788</v>
      </c>
      <c r="H569" s="118">
        <v>793.05856508149122</v>
      </c>
      <c r="I569" s="118">
        <v>0</v>
      </c>
      <c r="J569" s="118">
        <v>4.4195108761478891E-2</v>
      </c>
    </row>
    <row r="570" spans="1:10" x14ac:dyDescent="0.25">
      <c r="A570" s="118" t="s">
        <v>738</v>
      </c>
      <c r="B570" s="118" t="s">
        <v>669</v>
      </c>
      <c r="C570" s="118" t="s">
        <v>27</v>
      </c>
      <c r="D570" s="118" t="s">
        <v>86</v>
      </c>
      <c r="E570" s="118" t="s">
        <v>105</v>
      </c>
      <c r="F570" s="118" t="s">
        <v>657</v>
      </c>
      <c r="G570" s="118" t="s">
        <v>788</v>
      </c>
      <c r="H570" s="118">
        <v>1038.6545997525886</v>
      </c>
      <c r="I570" s="118">
        <v>0</v>
      </c>
      <c r="J570" s="118">
        <v>5.8863505581151339E-2</v>
      </c>
    </row>
    <row r="571" spans="1:10" x14ac:dyDescent="0.25">
      <c r="A571" s="118" t="s">
        <v>739</v>
      </c>
      <c r="B571" s="118" t="s">
        <v>669</v>
      </c>
      <c r="C571" s="118" t="s">
        <v>27</v>
      </c>
      <c r="D571" s="118" t="s">
        <v>86</v>
      </c>
      <c r="E571" s="118" t="s">
        <v>106</v>
      </c>
      <c r="F571" s="118" t="s">
        <v>657</v>
      </c>
      <c r="G571" s="118" t="s">
        <v>788</v>
      </c>
      <c r="H571" s="118">
        <v>690.26385622228008</v>
      </c>
      <c r="I571" s="118">
        <v>0</v>
      </c>
      <c r="J571" s="118">
        <v>3.0283807479907485E-2</v>
      </c>
    </row>
    <row r="572" spans="1:10" x14ac:dyDescent="0.25">
      <c r="A572" s="118" t="s">
        <v>740</v>
      </c>
      <c r="B572" s="118" t="s">
        <v>669</v>
      </c>
      <c r="C572" s="118" t="s">
        <v>27</v>
      </c>
      <c r="D572" s="118" t="s">
        <v>86</v>
      </c>
      <c r="E572" s="118" t="s">
        <v>107</v>
      </c>
      <c r="F572" s="118" t="s">
        <v>657</v>
      </c>
      <c r="G572" s="118" t="s">
        <v>788</v>
      </c>
      <c r="H572" s="118">
        <v>704.90297183450559</v>
      </c>
      <c r="I572" s="118">
        <v>0</v>
      </c>
      <c r="J572" s="118">
        <v>3.6095254268237287E-2</v>
      </c>
    </row>
    <row r="573" spans="1:10" x14ac:dyDescent="0.25">
      <c r="A573" s="118" t="s">
        <v>741</v>
      </c>
      <c r="B573" s="118" t="s">
        <v>669</v>
      </c>
      <c r="C573" s="118" t="s">
        <v>27</v>
      </c>
      <c r="D573" s="118" t="s">
        <v>86</v>
      </c>
      <c r="E573" s="118" t="s">
        <v>108</v>
      </c>
      <c r="F573" s="118" t="s">
        <v>657</v>
      </c>
      <c r="G573" s="118" t="s">
        <v>788</v>
      </c>
      <c r="H573" s="118">
        <v>675.33239260770245</v>
      </c>
      <c r="I573" s="118">
        <v>0</v>
      </c>
      <c r="J573" s="118">
        <v>3.138180210909338E-2</v>
      </c>
    </row>
    <row r="574" spans="1:10" x14ac:dyDescent="0.25">
      <c r="A574" s="118" t="s">
        <v>742</v>
      </c>
      <c r="B574" s="118" t="s">
        <v>669</v>
      </c>
      <c r="C574" s="118" t="s">
        <v>27</v>
      </c>
      <c r="D574" s="118" t="s">
        <v>86</v>
      </c>
      <c r="E574" s="118" t="s">
        <v>109</v>
      </c>
      <c r="F574" s="118" t="s">
        <v>657</v>
      </c>
      <c r="G574" s="118" t="s">
        <v>788</v>
      </c>
      <c r="H574" s="118">
        <v>1132.5019164381511</v>
      </c>
      <c r="I574" s="118">
        <v>0</v>
      </c>
      <c r="J574" s="118">
        <v>4.441614731854155E-2</v>
      </c>
    </row>
    <row r="575" spans="1:10" x14ac:dyDescent="0.25">
      <c r="A575" s="118" t="s">
        <v>761</v>
      </c>
      <c r="B575" s="118" t="s">
        <v>669</v>
      </c>
      <c r="C575" s="118" t="s">
        <v>27</v>
      </c>
      <c r="D575" s="118" t="s">
        <v>90</v>
      </c>
      <c r="E575" s="118" t="s">
        <v>101</v>
      </c>
      <c r="F575" s="118" t="s">
        <v>657</v>
      </c>
      <c r="G575" s="118" t="s">
        <v>788</v>
      </c>
      <c r="H575" s="118">
        <v>447.44242363160345</v>
      </c>
      <c r="I575" s="118">
        <v>0</v>
      </c>
      <c r="J575" s="118">
        <v>59.018369278162396</v>
      </c>
    </row>
    <row r="576" spans="1:10" x14ac:dyDescent="0.25">
      <c r="A576" s="118" t="s">
        <v>762</v>
      </c>
      <c r="B576" s="118" t="s">
        <v>669</v>
      </c>
      <c r="C576" s="118" t="s">
        <v>27</v>
      </c>
      <c r="D576" s="118" t="s">
        <v>90</v>
      </c>
      <c r="E576" s="118" t="s">
        <v>102</v>
      </c>
      <c r="F576" s="118" t="s">
        <v>657</v>
      </c>
      <c r="G576" s="118" t="s">
        <v>788</v>
      </c>
      <c r="H576" s="118">
        <v>341.2434563021543</v>
      </c>
      <c r="I576" s="118">
        <v>0</v>
      </c>
      <c r="J576" s="118">
        <v>37.055890675516153</v>
      </c>
    </row>
    <row r="577" spans="1:10" x14ac:dyDescent="0.25">
      <c r="A577" s="118" t="s">
        <v>763</v>
      </c>
      <c r="B577" s="118" t="s">
        <v>669</v>
      </c>
      <c r="C577" s="118" t="s">
        <v>27</v>
      </c>
      <c r="D577" s="118" t="s">
        <v>90</v>
      </c>
      <c r="E577" s="118" t="s">
        <v>103</v>
      </c>
      <c r="F577" s="118" t="s">
        <v>657</v>
      </c>
      <c r="G577" s="118" t="s">
        <v>788</v>
      </c>
      <c r="H577" s="118">
        <v>441.71341778820721</v>
      </c>
      <c r="I577" s="118">
        <v>0</v>
      </c>
      <c r="J577" s="118">
        <v>37.120718348831794</v>
      </c>
    </row>
    <row r="578" spans="1:10" x14ac:dyDescent="0.25">
      <c r="A578" s="118" t="s">
        <v>764</v>
      </c>
      <c r="B578" s="118" t="s">
        <v>669</v>
      </c>
      <c r="C578" s="118" t="s">
        <v>27</v>
      </c>
      <c r="D578" s="118" t="s">
        <v>90</v>
      </c>
      <c r="E578" s="118" t="s">
        <v>104</v>
      </c>
      <c r="F578" s="118" t="s">
        <v>657</v>
      </c>
      <c r="G578" s="118" t="s">
        <v>788</v>
      </c>
      <c r="H578" s="118">
        <v>344.58587204714098</v>
      </c>
      <c r="I578" s="118">
        <v>0</v>
      </c>
      <c r="J578" s="118">
        <v>29.245332047034019</v>
      </c>
    </row>
    <row r="579" spans="1:10" x14ac:dyDescent="0.25">
      <c r="A579" s="118" t="s">
        <v>765</v>
      </c>
      <c r="B579" s="118" t="s">
        <v>669</v>
      </c>
      <c r="C579" s="118" t="s">
        <v>27</v>
      </c>
      <c r="D579" s="118" t="s">
        <v>90</v>
      </c>
      <c r="E579" s="118" t="s">
        <v>105</v>
      </c>
      <c r="F579" s="118" t="s">
        <v>657</v>
      </c>
      <c r="G579" s="118" t="s">
        <v>788</v>
      </c>
      <c r="H579" s="118">
        <v>420.92167596679906</v>
      </c>
      <c r="I579" s="118">
        <v>0</v>
      </c>
      <c r="J579" s="118">
        <v>44.518694878920876</v>
      </c>
    </row>
    <row r="580" spans="1:10" x14ac:dyDescent="0.25">
      <c r="A580" s="118" t="s">
        <v>766</v>
      </c>
      <c r="B580" s="118" t="s">
        <v>669</v>
      </c>
      <c r="C580" s="118" t="s">
        <v>27</v>
      </c>
      <c r="D580" s="118" t="s">
        <v>90</v>
      </c>
      <c r="E580" s="118" t="s">
        <v>106</v>
      </c>
      <c r="F580" s="118" t="s">
        <v>657</v>
      </c>
      <c r="G580" s="118" t="s">
        <v>788</v>
      </c>
      <c r="H580" s="118">
        <v>284.99323655635158</v>
      </c>
      <c r="I580" s="118">
        <v>0</v>
      </c>
      <c r="J580" s="118">
        <v>23.075886754862111</v>
      </c>
    </row>
    <row r="581" spans="1:10" x14ac:dyDescent="0.25">
      <c r="A581" s="118" t="s">
        <v>767</v>
      </c>
      <c r="B581" s="118" t="s">
        <v>669</v>
      </c>
      <c r="C581" s="118" t="s">
        <v>27</v>
      </c>
      <c r="D581" s="118" t="s">
        <v>90</v>
      </c>
      <c r="E581" s="118" t="s">
        <v>107</v>
      </c>
      <c r="F581" s="118" t="s">
        <v>657</v>
      </c>
      <c r="G581" s="118" t="s">
        <v>788</v>
      </c>
      <c r="H581" s="118">
        <v>279.3326142432673</v>
      </c>
      <c r="I581" s="118">
        <v>0</v>
      </c>
      <c r="J581" s="118">
        <v>24.24320953199539</v>
      </c>
    </row>
    <row r="582" spans="1:10" x14ac:dyDescent="0.25">
      <c r="A582" s="118" t="s">
        <v>768</v>
      </c>
      <c r="B582" s="118" t="s">
        <v>669</v>
      </c>
      <c r="C582" s="118" t="s">
        <v>27</v>
      </c>
      <c r="D582" s="118" t="s">
        <v>90</v>
      </c>
      <c r="E582" s="118" t="s">
        <v>108</v>
      </c>
      <c r="F582" s="118" t="s">
        <v>657</v>
      </c>
      <c r="G582" s="118" t="s">
        <v>788</v>
      </c>
      <c r="H582" s="118">
        <v>282.49307926892038</v>
      </c>
      <c r="I582" s="118">
        <v>0</v>
      </c>
      <c r="J582" s="118">
        <v>20.604688695203937</v>
      </c>
    </row>
    <row r="583" spans="1:10" x14ac:dyDescent="0.25">
      <c r="A583" s="118" t="s">
        <v>769</v>
      </c>
      <c r="B583" s="118" t="s">
        <v>669</v>
      </c>
      <c r="C583" s="118" t="s">
        <v>27</v>
      </c>
      <c r="D583" s="118" t="s">
        <v>90</v>
      </c>
      <c r="E583" s="118" t="s">
        <v>109</v>
      </c>
      <c r="F583" s="118" t="s">
        <v>657</v>
      </c>
      <c r="G583" s="118" t="s">
        <v>788</v>
      </c>
      <c r="H583" s="118">
        <v>268.10728582104076</v>
      </c>
      <c r="I583" s="118">
        <v>0</v>
      </c>
      <c r="J583" s="118">
        <v>36.245756267083593</v>
      </c>
    </row>
  </sheetData>
  <autoFilter ref="A7:K7"/>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R1520"/>
  <sheetViews>
    <sheetView workbookViewId="0">
      <selection activeCell="F314" sqref="F314"/>
    </sheetView>
  </sheetViews>
  <sheetFormatPr defaultRowHeight="15" x14ac:dyDescent="0.25"/>
  <cols>
    <col min="1" max="1" width="38" style="118" bestFit="1" customWidth="1"/>
    <col min="2" max="2" width="11.28515625" style="118" customWidth="1"/>
    <col min="3" max="11" width="9.140625" style="118"/>
    <col min="12" max="12" width="23.28515625" style="118" bestFit="1" customWidth="1"/>
    <col min="13" max="13" width="16" style="118" bestFit="1" customWidth="1"/>
    <col min="14" max="14" width="9.5703125" style="118" bestFit="1" customWidth="1"/>
    <col min="15" max="15" width="16" style="118" bestFit="1" customWidth="1"/>
    <col min="16" max="16" width="10.5703125" style="118" bestFit="1" customWidth="1"/>
    <col min="17" max="18" width="6.7109375" style="118" bestFit="1" customWidth="1"/>
    <col min="19" max="16384" width="9.140625" style="118"/>
  </cols>
  <sheetData>
    <row r="1" spans="1:18" x14ac:dyDescent="0.25">
      <c r="B1" s="135" t="s">
        <v>789</v>
      </c>
    </row>
    <row r="2" spans="1:18" x14ac:dyDescent="0.25">
      <c r="B2" s="136"/>
      <c r="C2" s="137" t="s">
        <v>790</v>
      </c>
      <c r="D2" s="136"/>
      <c r="E2" s="138"/>
      <c r="F2" s="138"/>
      <c r="G2" s="136"/>
      <c r="H2" s="139"/>
      <c r="I2" s="136"/>
      <c r="J2" s="136"/>
      <c r="K2" s="136"/>
      <c r="L2" s="136"/>
      <c r="M2" s="136"/>
      <c r="N2" s="136"/>
      <c r="O2" s="136"/>
      <c r="P2" s="136"/>
      <c r="Q2" s="136"/>
      <c r="R2" s="136"/>
    </row>
    <row r="3" spans="1:18" x14ac:dyDescent="0.25">
      <c r="B3" s="140"/>
      <c r="C3" s="141"/>
      <c r="D3" s="140"/>
      <c r="E3" s="142"/>
      <c r="F3" s="142"/>
      <c r="G3" s="140"/>
      <c r="H3" s="143"/>
      <c r="I3" s="140"/>
      <c r="J3" s="140"/>
      <c r="K3" s="140"/>
      <c r="L3" s="140"/>
      <c r="M3" s="140"/>
      <c r="N3" s="140"/>
      <c r="O3" s="140"/>
      <c r="P3" s="140"/>
      <c r="Q3" s="140"/>
      <c r="R3" s="140"/>
    </row>
    <row r="4" spans="1:18" x14ac:dyDescent="0.25">
      <c r="B4" s="140"/>
      <c r="C4" s="141" t="s">
        <v>791</v>
      </c>
      <c r="D4" s="140"/>
      <c r="E4" s="142"/>
      <c r="F4" s="142"/>
      <c r="G4" s="140"/>
      <c r="H4" s="143"/>
      <c r="I4" s="140"/>
      <c r="J4" s="140"/>
      <c r="K4" s="140"/>
      <c r="L4" s="140"/>
      <c r="M4" s="140"/>
      <c r="N4" s="140"/>
      <c r="O4" s="140"/>
      <c r="P4" s="140"/>
      <c r="Q4" s="140"/>
      <c r="R4" s="140"/>
    </row>
    <row r="5" spans="1:18" x14ac:dyDescent="0.25">
      <c r="B5" s="140"/>
      <c r="C5" s="141">
        <v>1</v>
      </c>
      <c r="D5" s="140" t="s">
        <v>792</v>
      </c>
      <c r="E5" s="142"/>
      <c r="F5" s="142"/>
      <c r="G5" s="140"/>
      <c r="H5" s="143"/>
      <c r="I5" s="140"/>
      <c r="J5" s="140"/>
      <c r="K5" s="140"/>
      <c r="L5" s="140"/>
      <c r="M5" s="140"/>
      <c r="N5" s="140"/>
      <c r="O5" s="140"/>
      <c r="P5" s="140"/>
      <c r="Q5" s="140"/>
      <c r="R5" s="140"/>
    </row>
    <row r="6" spans="1:18" x14ac:dyDescent="0.25">
      <c r="B6" s="140"/>
      <c r="C6" s="141">
        <v>2</v>
      </c>
      <c r="D6" s="140" t="s">
        <v>793</v>
      </c>
      <c r="E6" s="142"/>
      <c r="F6" s="142"/>
      <c r="G6" s="140"/>
      <c r="H6" s="143"/>
      <c r="I6" s="140"/>
      <c r="J6" s="140"/>
      <c r="K6" s="140"/>
      <c r="L6" s="140"/>
      <c r="M6" s="140"/>
      <c r="N6" s="140"/>
      <c r="O6" s="140"/>
      <c r="P6" s="140"/>
      <c r="Q6" s="140"/>
      <c r="R6" s="140"/>
    </row>
    <row r="7" spans="1:18" x14ac:dyDescent="0.25">
      <c r="B7" s="140"/>
      <c r="C7" s="141"/>
      <c r="D7" s="140"/>
      <c r="E7" s="142"/>
      <c r="F7" s="142"/>
      <c r="G7" s="140"/>
      <c r="H7" s="144" t="s">
        <v>794</v>
      </c>
      <c r="I7" s="145">
        <v>0.5</v>
      </c>
      <c r="J7" s="140"/>
      <c r="K7" s="140"/>
      <c r="L7" s="140"/>
      <c r="M7" s="140"/>
      <c r="N7" s="140"/>
      <c r="O7" s="140"/>
      <c r="P7" s="140"/>
      <c r="Q7" s="140"/>
      <c r="R7" s="140"/>
    </row>
    <row r="8" spans="1:18" x14ac:dyDescent="0.25">
      <c r="B8" s="140"/>
      <c r="C8" s="141"/>
      <c r="D8" s="140"/>
      <c r="E8" s="142"/>
      <c r="F8" s="142"/>
      <c r="G8" s="140"/>
      <c r="H8" s="143"/>
      <c r="I8" s="146"/>
      <c r="J8" s="140"/>
      <c r="K8" s="140"/>
      <c r="L8" s="140"/>
      <c r="M8" s="140"/>
      <c r="N8" s="140"/>
      <c r="O8" s="140"/>
      <c r="P8" s="140"/>
      <c r="Q8" s="140"/>
      <c r="R8" s="140"/>
    </row>
    <row r="9" spans="1:18" x14ac:dyDescent="0.25">
      <c r="B9" s="140"/>
      <c r="C9" s="141" t="s">
        <v>795</v>
      </c>
      <c r="D9" s="140"/>
      <c r="E9" s="142"/>
      <c r="F9" s="142"/>
      <c r="G9" s="140"/>
      <c r="H9" s="143"/>
      <c r="I9" s="146"/>
      <c r="J9" s="140"/>
      <c r="K9" s="140"/>
      <c r="L9" s="140"/>
      <c r="M9" s="140"/>
      <c r="N9" s="140"/>
      <c r="O9" s="140"/>
      <c r="P9" s="140"/>
      <c r="Q9" s="140"/>
      <c r="R9" s="140"/>
    </row>
    <row r="10" spans="1:18" x14ac:dyDescent="0.25">
      <c r="B10" s="140"/>
      <c r="C10" s="141">
        <v>1</v>
      </c>
      <c r="D10" s="140" t="s">
        <v>796</v>
      </c>
      <c r="E10" s="142"/>
      <c r="F10" s="142"/>
      <c r="G10" s="140"/>
      <c r="H10" s="143"/>
      <c r="I10" s="146"/>
      <c r="J10" s="140"/>
      <c r="K10" s="140"/>
      <c r="L10" s="140"/>
      <c r="M10" s="140"/>
      <c r="N10" s="140"/>
      <c r="O10" s="140"/>
      <c r="P10" s="140"/>
      <c r="Q10" s="140"/>
      <c r="R10" s="140"/>
    </row>
    <row r="11" spans="1:18" x14ac:dyDescent="0.25">
      <c r="B11" s="140"/>
      <c r="C11" s="141">
        <v>2</v>
      </c>
      <c r="D11" s="140" t="s">
        <v>793</v>
      </c>
      <c r="E11" s="142"/>
      <c r="F11" s="142"/>
      <c r="G11" s="140"/>
      <c r="H11" s="143"/>
      <c r="I11" s="146"/>
      <c r="J11" s="140"/>
      <c r="K11" s="140"/>
      <c r="L11" s="140"/>
      <c r="M11" s="140"/>
      <c r="N11" s="140"/>
      <c r="O11" s="140"/>
      <c r="P11" s="140"/>
      <c r="Q11" s="140"/>
      <c r="R11" s="140"/>
    </row>
    <row r="12" spans="1:18" x14ac:dyDescent="0.25">
      <c r="B12" s="140"/>
      <c r="C12" s="141"/>
      <c r="D12" s="140"/>
      <c r="E12" s="142"/>
      <c r="F12" s="142"/>
      <c r="G12" s="140"/>
      <c r="H12" s="144" t="s">
        <v>797</v>
      </c>
      <c r="I12" s="145">
        <v>0.25</v>
      </c>
      <c r="J12" s="140"/>
      <c r="K12" s="140"/>
      <c r="L12" s="140"/>
      <c r="M12" s="140"/>
      <c r="N12" s="140"/>
      <c r="O12" s="140"/>
      <c r="P12" s="140"/>
      <c r="Q12" s="140"/>
      <c r="R12" s="140"/>
    </row>
    <row r="13" spans="1:18" ht="15.75" thickBot="1" x14ac:dyDescent="0.3">
      <c r="B13" s="147"/>
      <c r="C13" s="147"/>
      <c r="D13" s="147"/>
      <c r="E13" s="148"/>
      <c r="F13" s="148"/>
      <c r="G13" s="149"/>
      <c r="H13" s="150"/>
      <c r="I13" s="151"/>
      <c r="J13" s="148"/>
      <c r="K13" s="148"/>
      <c r="L13" s="148"/>
      <c r="M13" s="148"/>
      <c r="N13" s="148"/>
      <c r="O13" s="148"/>
      <c r="P13" s="148"/>
      <c r="Q13" s="148"/>
      <c r="R13" s="148"/>
    </row>
    <row r="15" spans="1:18" ht="48.75" x14ac:dyDescent="0.25">
      <c r="B15" s="122" t="s">
        <v>661</v>
      </c>
      <c r="C15" s="122" t="s">
        <v>25</v>
      </c>
      <c r="D15" s="122" t="s">
        <v>662</v>
      </c>
      <c r="E15" s="122" t="s">
        <v>33</v>
      </c>
      <c r="F15" s="122" t="s">
        <v>663</v>
      </c>
      <c r="G15" s="122" t="s">
        <v>664</v>
      </c>
      <c r="H15" s="122" t="s">
        <v>111</v>
      </c>
      <c r="I15" s="122" t="s">
        <v>65</v>
      </c>
      <c r="J15" s="122" t="s">
        <v>66</v>
      </c>
      <c r="L15" s="152" t="s">
        <v>798</v>
      </c>
      <c r="M15" s="152" t="s">
        <v>799</v>
      </c>
      <c r="N15" s="152" t="s">
        <v>800</v>
      </c>
      <c r="O15" s="152" t="s">
        <v>801</v>
      </c>
      <c r="P15" s="152" t="s">
        <v>802</v>
      </c>
      <c r="Q15" s="152" t="s">
        <v>803</v>
      </c>
      <c r="R15" s="152" t="s">
        <v>804</v>
      </c>
    </row>
    <row r="16" spans="1:18" hidden="1" x14ac:dyDescent="0.25">
      <c r="A16" s="118" t="str">
        <f>B16&amp;"-"&amp;L16</f>
        <v>Reprogram-PGE-Asm-CZ01-DXGF-NoEcono</v>
      </c>
      <c r="B16" s="5" t="s">
        <v>805</v>
      </c>
      <c r="C16" s="5" t="s">
        <v>27</v>
      </c>
      <c r="D16" s="5" t="s">
        <v>68</v>
      </c>
      <c r="E16" s="5" t="s">
        <v>101</v>
      </c>
      <c r="F16" s="5" t="s">
        <v>654</v>
      </c>
      <c r="G16" s="5" t="s">
        <v>670</v>
      </c>
      <c r="H16" s="153">
        <f ca="1">VLOOKUP($L16,INDIRECT($M16),O16,FALSE)*$N16</f>
        <v>168.6591770916954</v>
      </c>
      <c r="I16" s="153">
        <f t="shared" ref="I16:J79" ca="1" si="0">VLOOKUP($L16,INDIRECT($M16),P16,FALSE)*$N16</f>
        <v>0</v>
      </c>
      <c r="J16" s="153">
        <f t="shared" ca="1" si="0"/>
        <v>77.618697034902524</v>
      </c>
      <c r="L16" s="154" t="str">
        <f t="shared" ref="L16:L79" si="1">C16&amp;"-"&amp;D16&amp;"-"&amp;E16&amp;"-"&amp;F16&amp;"-"&amp;IF(G16="N","NoEcono","Econo")</f>
        <v>PGE-Asm-CZ01-DXGF-NoEcono</v>
      </c>
      <c r="M16" s="154" t="str">
        <f t="shared" ref="M16:M79" si="2">IF(C16="PGE","t.PGETStatSavings","t.SCETStatSavings")</f>
        <v>t.PGETStatSavings</v>
      </c>
      <c r="N16" s="155">
        <f t="shared" ref="N16:N79" si="3">IF(B16="Reprogram",v.TStatReprogAdj,v.TStatReplaceAdj)</f>
        <v>0.5</v>
      </c>
      <c r="O16" s="155">
        <f t="shared" ref="O16:O79" si="4">IF(B16="Replace",2,5)</f>
        <v>5</v>
      </c>
      <c r="P16" s="155">
        <f>O16+1</f>
        <v>6</v>
      </c>
      <c r="Q16" s="155">
        <f>P16+1</f>
        <v>7</v>
      </c>
      <c r="R16" s="155" t="str">
        <f t="shared" ref="R16:R79" si="5">VLOOKUP(D16,t.BldgLookups,11,FALSE)</f>
        <v>Asm</v>
      </c>
    </row>
    <row r="17" spans="1:18" hidden="1" x14ac:dyDescent="0.25">
      <c r="A17" s="118" t="str">
        <f t="shared" ref="A17:A80" si="6">B17&amp;"-"&amp;L17</f>
        <v>Reprogram-PGE-Asm-CZ02-DXGF-NoEcono</v>
      </c>
      <c r="B17" s="5" t="s">
        <v>805</v>
      </c>
      <c r="C17" s="5" t="s">
        <v>27</v>
      </c>
      <c r="D17" s="5" t="s">
        <v>68</v>
      </c>
      <c r="E17" s="5" t="s">
        <v>102</v>
      </c>
      <c r="F17" s="5" t="s">
        <v>654</v>
      </c>
      <c r="G17" s="5" t="s">
        <v>670</v>
      </c>
      <c r="H17" s="153">
        <f t="shared" ref="H17:J80" ca="1" si="7">VLOOKUP($L17,INDIRECT($M17),O17,FALSE)*$N17</f>
        <v>185.31631935888157</v>
      </c>
      <c r="I17" s="153">
        <f t="shared" ca="1" si="0"/>
        <v>0</v>
      </c>
      <c r="J17" s="153">
        <f t="shared" ca="1" si="0"/>
        <v>63.899375628534926</v>
      </c>
      <c r="L17" s="154" t="str">
        <f t="shared" si="1"/>
        <v>PGE-Asm-CZ02-DXGF-NoEcono</v>
      </c>
      <c r="M17" s="154" t="str">
        <f t="shared" si="2"/>
        <v>t.PGETStatSavings</v>
      </c>
      <c r="N17" s="155">
        <f t="shared" si="3"/>
        <v>0.5</v>
      </c>
      <c r="O17" s="155">
        <f t="shared" si="4"/>
        <v>5</v>
      </c>
      <c r="P17" s="155">
        <f t="shared" ref="P17:Q32" si="8">O17+1</f>
        <v>6</v>
      </c>
      <c r="Q17" s="155">
        <f t="shared" si="8"/>
        <v>7</v>
      </c>
      <c r="R17" s="155" t="str">
        <f t="shared" si="5"/>
        <v>Asm</v>
      </c>
    </row>
    <row r="18" spans="1:18" hidden="1" x14ac:dyDescent="0.25">
      <c r="A18" s="118" t="str">
        <f t="shared" si="6"/>
        <v>Reprogram-PGE-Asm-CZ03-DXGF-NoEcono</v>
      </c>
      <c r="B18" s="5" t="s">
        <v>805</v>
      </c>
      <c r="C18" s="5" t="s">
        <v>27</v>
      </c>
      <c r="D18" s="5" t="s">
        <v>68</v>
      </c>
      <c r="E18" s="5" t="s">
        <v>103</v>
      </c>
      <c r="F18" s="5" t="s">
        <v>654</v>
      </c>
      <c r="G18" s="5" t="s">
        <v>670</v>
      </c>
      <c r="H18" s="153">
        <f t="shared" ca="1" si="7"/>
        <v>160.42598233456548</v>
      </c>
      <c r="I18" s="153">
        <f t="shared" ca="1" si="0"/>
        <v>0</v>
      </c>
      <c r="J18" s="153">
        <f t="shared" ca="1" si="0"/>
        <v>44.091688923993573</v>
      </c>
      <c r="L18" s="154" t="str">
        <f t="shared" si="1"/>
        <v>PGE-Asm-CZ03-DXGF-NoEcono</v>
      </c>
      <c r="M18" s="154" t="str">
        <f t="shared" si="2"/>
        <v>t.PGETStatSavings</v>
      </c>
      <c r="N18" s="155">
        <f t="shared" si="3"/>
        <v>0.5</v>
      </c>
      <c r="O18" s="155">
        <f t="shared" si="4"/>
        <v>5</v>
      </c>
      <c r="P18" s="155">
        <f t="shared" si="8"/>
        <v>6</v>
      </c>
      <c r="Q18" s="155">
        <f t="shared" si="8"/>
        <v>7</v>
      </c>
      <c r="R18" s="155" t="str">
        <f t="shared" si="5"/>
        <v>Asm</v>
      </c>
    </row>
    <row r="19" spans="1:18" hidden="1" x14ac:dyDescent="0.25">
      <c r="A19" s="118" t="str">
        <f t="shared" si="6"/>
        <v>Reprogram-PGE-Asm-CZ04-DXGF-NoEcono</v>
      </c>
      <c r="B19" s="5" t="s">
        <v>805</v>
      </c>
      <c r="C19" s="5" t="s">
        <v>27</v>
      </c>
      <c r="D19" s="5" t="s">
        <v>68</v>
      </c>
      <c r="E19" s="5" t="s">
        <v>104</v>
      </c>
      <c r="F19" s="5" t="s">
        <v>654</v>
      </c>
      <c r="G19" s="5" t="s">
        <v>670</v>
      </c>
      <c r="H19" s="153">
        <f t="shared" ca="1" si="7"/>
        <v>179.26578981751965</v>
      </c>
      <c r="I19" s="153">
        <f t="shared" ca="1" si="0"/>
        <v>0</v>
      </c>
      <c r="J19" s="153">
        <f t="shared" ca="1" si="0"/>
        <v>49.796842824610472</v>
      </c>
      <c r="L19" s="154" t="str">
        <f t="shared" si="1"/>
        <v>PGE-Asm-CZ04-DXGF-NoEcono</v>
      </c>
      <c r="M19" s="154" t="str">
        <f t="shared" si="2"/>
        <v>t.PGETStatSavings</v>
      </c>
      <c r="N19" s="155">
        <f t="shared" si="3"/>
        <v>0.5</v>
      </c>
      <c r="O19" s="155">
        <f t="shared" si="4"/>
        <v>5</v>
      </c>
      <c r="P19" s="155">
        <f t="shared" si="8"/>
        <v>6</v>
      </c>
      <c r="Q19" s="155">
        <f t="shared" si="8"/>
        <v>7</v>
      </c>
      <c r="R19" s="155" t="str">
        <f t="shared" si="5"/>
        <v>Asm</v>
      </c>
    </row>
    <row r="20" spans="1:18" hidden="1" x14ac:dyDescent="0.25">
      <c r="A20" s="118" t="str">
        <f t="shared" si="6"/>
        <v>Reprogram-PGE-Asm-CZ05-DXGF-NoEcono</v>
      </c>
      <c r="B20" s="5" t="s">
        <v>805</v>
      </c>
      <c r="C20" s="5" t="s">
        <v>27</v>
      </c>
      <c r="D20" s="5" t="s">
        <v>68</v>
      </c>
      <c r="E20" s="5" t="s">
        <v>105</v>
      </c>
      <c r="F20" s="5" t="s">
        <v>654</v>
      </c>
      <c r="G20" s="5" t="s">
        <v>670</v>
      </c>
      <c r="H20" s="153">
        <f t="shared" ca="1" si="7"/>
        <v>154.13263562608853</v>
      </c>
      <c r="I20" s="153">
        <f t="shared" ca="1" si="0"/>
        <v>0</v>
      </c>
      <c r="J20" s="153">
        <f t="shared" ca="1" si="0"/>
        <v>58.561298037637677</v>
      </c>
      <c r="L20" s="154" t="str">
        <f t="shared" si="1"/>
        <v>PGE-Asm-CZ05-DXGF-NoEcono</v>
      </c>
      <c r="M20" s="154" t="str">
        <f t="shared" si="2"/>
        <v>t.PGETStatSavings</v>
      </c>
      <c r="N20" s="155">
        <f t="shared" si="3"/>
        <v>0.5</v>
      </c>
      <c r="O20" s="155">
        <f t="shared" si="4"/>
        <v>5</v>
      </c>
      <c r="P20" s="155">
        <f t="shared" si="8"/>
        <v>6</v>
      </c>
      <c r="Q20" s="155">
        <f t="shared" si="8"/>
        <v>7</v>
      </c>
      <c r="R20" s="155" t="str">
        <f t="shared" si="5"/>
        <v>Asm</v>
      </c>
    </row>
    <row r="21" spans="1:18" hidden="1" x14ac:dyDescent="0.25">
      <c r="A21" s="118" t="str">
        <f t="shared" si="6"/>
        <v>Reprogram-PGE-Asm-CZ11-DXGF-NoEcono</v>
      </c>
      <c r="B21" s="5" t="s">
        <v>805</v>
      </c>
      <c r="C21" s="5" t="s">
        <v>27</v>
      </c>
      <c r="D21" s="5" t="s">
        <v>68</v>
      </c>
      <c r="E21" s="5" t="s">
        <v>106</v>
      </c>
      <c r="F21" s="5" t="s">
        <v>654</v>
      </c>
      <c r="G21" s="5" t="s">
        <v>670</v>
      </c>
      <c r="H21" s="153">
        <f t="shared" ca="1" si="7"/>
        <v>208.60296838163865</v>
      </c>
      <c r="I21" s="153">
        <f t="shared" ca="1" si="0"/>
        <v>0</v>
      </c>
      <c r="J21" s="153">
        <f t="shared" ca="1" si="0"/>
        <v>48.365950010853275</v>
      </c>
      <c r="L21" s="154" t="str">
        <f t="shared" si="1"/>
        <v>PGE-Asm-CZ11-DXGF-NoEcono</v>
      </c>
      <c r="M21" s="154" t="str">
        <f t="shared" si="2"/>
        <v>t.PGETStatSavings</v>
      </c>
      <c r="N21" s="155">
        <f t="shared" si="3"/>
        <v>0.5</v>
      </c>
      <c r="O21" s="155">
        <f t="shared" si="4"/>
        <v>5</v>
      </c>
      <c r="P21" s="155">
        <f t="shared" si="8"/>
        <v>6</v>
      </c>
      <c r="Q21" s="155">
        <f t="shared" si="8"/>
        <v>7</v>
      </c>
      <c r="R21" s="155" t="str">
        <f t="shared" si="5"/>
        <v>Asm</v>
      </c>
    </row>
    <row r="22" spans="1:18" hidden="1" x14ac:dyDescent="0.25">
      <c r="A22" s="118" t="str">
        <f t="shared" si="6"/>
        <v>Reprogram-PGE-Asm-CZ12-DXGF-NoEcono</v>
      </c>
      <c r="B22" s="5" t="s">
        <v>805</v>
      </c>
      <c r="C22" s="5" t="s">
        <v>27</v>
      </c>
      <c r="D22" s="5" t="s">
        <v>68</v>
      </c>
      <c r="E22" s="5" t="s">
        <v>107</v>
      </c>
      <c r="F22" s="5" t="s">
        <v>654</v>
      </c>
      <c r="G22" s="5" t="s">
        <v>670</v>
      </c>
      <c r="H22" s="153">
        <f t="shared" ca="1" si="7"/>
        <v>188.58427011267449</v>
      </c>
      <c r="I22" s="153">
        <f t="shared" ca="1" si="0"/>
        <v>0</v>
      </c>
      <c r="J22" s="153">
        <f t="shared" ca="1" si="0"/>
        <v>48.239705703498799</v>
      </c>
      <c r="L22" s="154" t="str">
        <f t="shared" si="1"/>
        <v>PGE-Asm-CZ12-DXGF-NoEcono</v>
      </c>
      <c r="M22" s="154" t="str">
        <f t="shared" si="2"/>
        <v>t.PGETStatSavings</v>
      </c>
      <c r="N22" s="155">
        <f t="shared" si="3"/>
        <v>0.5</v>
      </c>
      <c r="O22" s="155">
        <f t="shared" si="4"/>
        <v>5</v>
      </c>
      <c r="P22" s="155">
        <f t="shared" si="8"/>
        <v>6</v>
      </c>
      <c r="Q22" s="155">
        <f t="shared" si="8"/>
        <v>7</v>
      </c>
      <c r="R22" s="155" t="str">
        <f t="shared" si="5"/>
        <v>Asm</v>
      </c>
    </row>
    <row r="23" spans="1:18" hidden="1" x14ac:dyDescent="0.25">
      <c r="A23" s="118" t="str">
        <f t="shared" si="6"/>
        <v>Reprogram-PGE-Asm-CZ13-DXGF-NoEcono</v>
      </c>
      <c r="B23" s="5" t="s">
        <v>805</v>
      </c>
      <c r="C23" s="5" t="s">
        <v>27</v>
      </c>
      <c r="D23" s="5" t="s">
        <v>68</v>
      </c>
      <c r="E23" s="5" t="s">
        <v>108</v>
      </c>
      <c r="F23" s="5" t="s">
        <v>654</v>
      </c>
      <c r="G23" s="5" t="s">
        <v>670</v>
      </c>
      <c r="H23" s="153">
        <f t="shared" ca="1" si="7"/>
        <v>200.42939296836829</v>
      </c>
      <c r="I23" s="153">
        <f t="shared" ca="1" si="0"/>
        <v>0</v>
      </c>
      <c r="J23" s="153">
        <f t="shared" ca="1" si="0"/>
        <v>42.717688164072918</v>
      </c>
      <c r="L23" s="154" t="str">
        <f t="shared" si="1"/>
        <v>PGE-Asm-CZ13-DXGF-NoEcono</v>
      </c>
      <c r="M23" s="154" t="str">
        <f t="shared" si="2"/>
        <v>t.PGETStatSavings</v>
      </c>
      <c r="N23" s="155">
        <f t="shared" si="3"/>
        <v>0.5</v>
      </c>
      <c r="O23" s="155">
        <f t="shared" si="4"/>
        <v>5</v>
      </c>
      <c r="P23" s="155">
        <f t="shared" si="8"/>
        <v>6</v>
      </c>
      <c r="Q23" s="155">
        <f t="shared" si="8"/>
        <v>7</v>
      </c>
      <c r="R23" s="155" t="str">
        <f t="shared" si="5"/>
        <v>Asm</v>
      </c>
    </row>
    <row r="24" spans="1:18" hidden="1" x14ac:dyDescent="0.25">
      <c r="A24" s="118" t="str">
        <f t="shared" si="6"/>
        <v>Reprogram-PGE-Asm-CZ16-DXGF-NoEcono</v>
      </c>
      <c r="B24" s="5" t="s">
        <v>805</v>
      </c>
      <c r="C24" s="5" t="s">
        <v>27</v>
      </c>
      <c r="D24" s="5" t="s">
        <v>68</v>
      </c>
      <c r="E24" s="5" t="s">
        <v>109</v>
      </c>
      <c r="F24" s="5" t="s">
        <v>654</v>
      </c>
      <c r="G24" s="5" t="s">
        <v>670</v>
      </c>
      <c r="H24" s="153">
        <f t="shared" ca="1" si="7"/>
        <v>181.20452350804058</v>
      </c>
      <c r="I24" s="153">
        <f t="shared" ca="1" si="0"/>
        <v>0</v>
      </c>
      <c r="J24" s="153">
        <f t="shared" ca="1" si="0"/>
        <v>74.223727429010623</v>
      </c>
      <c r="L24" s="154" t="str">
        <f t="shared" si="1"/>
        <v>PGE-Asm-CZ16-DXGF-NoEcono</v>
      </c>
      <c r="M24" s="154" t="str">
        <f t="shared" si="2"/>
        <v>t.PGETStatSavings</v>
      </c>
      <c r="N24" s="155">
        <f t="shared" si="3"/>
        <v>0.5</v>
      </c>
      <c r="O24" s="155">
        <f t="shared" si="4"/>
        <v>5</v>
      </c>
      <c r="P24" s="155">
        <f t="shared" si="8"/>
        <v>6</v>
      </c>
      <c r="Q24" s="155">
        <f t="shared" si="8"/>
        <v>7</v>
      </c>
      <c r="R24" s="155" t="str">
        <f t="shared" si="5"/>
        <v>Asm</v>
      </c>
    </row>
    <row r="25" spans="1:18" hidden="1" x14ac:dyDescent="0.25">
      <c r="A25" s="118" t="str">
        <f t="shared" si="6"/>
        <v>Reprogram-PGE-EPr-CZ01-DXGF-NoEcono</v>
      </c>
      <c r="B25" s="5" t="s">
        <v>805</v>
      </c>
      <c r="C25" s="5" t="s">
        <v>27</v>
      </c>
      <c r="D25" s="5" t="s">
        <v>71</v>
      </c>
      <c r="E25" s="5" t="s">
        <v>101</v>
      </c>
      <c r="F25" s="5" t="s">
        <v>654</v>
      </c>
      <c r="G25" s="5" t="s">
        <v>670</v>
      </c>
      <c r="H25" s="153">
        <f t="shared" ca="1" si="7"/>
        <v>328.0287646225774</v>
      </c>
      <c r="I25" s="153">
        <f t="shared" ca="1" si="0"/>
        <v>0</v>
      </c>
      <c r="J25" s="153">
        <f t="shared" ca="1" si="0"/>
        <v>95.323610329659445</v>
      </c>
      <c r="L25" s="154" t="str">
        <f t="shared" si="1"/>
        <v>PGE-EPr-CZ01-DXGF-NoEcono</v>
      </c>
      <c r="M25" s="154" t="str">
        <f t="shared" si="2"/>
        <v>t.PGETStatSavings</v>
      </c>
      <c r="N25" s="155">
        <f t="shared" si="3"/>
        <v>0.5</v>
      </c>
      <c r="O25" s="155">
        <f t="shared" si="4"/>
        <v>5</v>
      </c>
      <c r="P25" s="155">
        <f t="shared" si="8"/>
        <v>6</v>
      </c>
      <c r="Q25" s="155">
        <f t="shared" si="8"/>
        <v>7</v>
      </c>
      <c r="R25" s="155" t="str">
        <f t="shared" si="5"/>
        <v>EPr</v>
      </c>
    </row>
    <row r="26" spans="1:18" hidden="1" x14ac:dyDescent="0.25">
      <c r="A26" s="118" t="str">
        <f t="shared" si="6"/>
        <v>Reprogram-PGE-EPr-CZ02-DXGF-NoEcono</v>
      </c>
      <c r="B26" s="5" t="s">
        <v>805</v>
      </c>
      <c r="C26" s="5" t="s">
        <v>27</v>
      </c>
      <c r="D26" s="5" t="s">
        <v>71</v>
      </c>
      <c r="E26" s="5" t="s">
        <v>102</v>
      </c>
      <c r="F26" s="5" t="s">
        <v>654</v>
      </c>
      <c r="G26" s="5" t="s">
        <v>670</v>
      </c>
      <c r="H26" s="153">
        <f t="shared" ca="1" si="7"/>
        <v>259.54274987836084</v>
      </c>
      <c r="I26" s="153">
        <f t="shared" ca="1" si="0"/>
        <v>0</v>
      </c>
      <c r="J26" s="153">
        <f t="shared" ca="1" si="0"/>
        <v>69.832108703171642</v>
      </c>
      <c r="L26" s="154" t="str">
        <f t="shared" si="1"/>
        <v>PGE-EPr-CZ02-DXGF-NoEcono</v>
      </c>
      <c r="M26" s="154" t="str">
        <f t="shared" si="2"/>
        <v>t.PGETStatSavings</v>
      </c>
      <c r="N26" s="155">
        <f t="shared" si="3"/>
        <v>0.5</v>
      </c>
      <c r="O26" s="155">
        <f t="shared" si="4"/>
        <v>5</v>
      </c>
      <c r="P26" s="155">
        <f t="shared" si="8"/>
        <v>6</v>
      </c>
      <c r="Q26" s="155">
        <f t="shared" si="8"/>
        <v>7</v>
      </c>
      <c r="R26" s="155" t="str">
        <f t="shared" si="5"/>
        <v>EPr</v>
      </c>
    </row>
    <row r="27" spans="1:18" hidden="1" x14ac:dyDescent="0.25">
      <c r="A27" s="118" t="str">
        <f t="shared" si="6"/>
        <v>Reprogram-PGE-EPr-CZ03-DXGF-NoEcono</v>
      </c>
      <c r="B27" s="5" t="s">
        <v>805</v>
      </c>
      <c r="C27" s="5" t="s">
        <v>27</v>
      </c>
      <c r="D27" s="5" t="s">
        <v>71</v>
      </c>
      <c r="E27" s="5" t="s">
        <v>103</v>
      </c>
      <c r="F27" s="5" t="s">
        <v>654</v>
      </c>
      <c r="G27" s="5" t="s">
        <v>670</v>
      </c>
      <c r="H27" s="153">
        <f t="shared" ca="1" si="7"/>
        <v>282.58171377732197</v>
      </c>
      <c r="I27" s="153">
        <f t="shared" ca="1" si="0"/>
        <v>0</v>
      </c>
      <c r="J27" s="153">
        <f t="shared" ca="1" si="0"/>
        <v>54.334370380774871</v>
      </c>
      <c r="L27" s="154" t="str">
        <f t="shared" si="1"/>
        <v>PGE-EPr-CZ03-DXGF-NoEcono</v>
      </c>
      <c r="M27" s="154" t="str">
        <f t="shared" si="2"/>
        <v>t.PGETStatSavings</v>
      </c>
      <c r="N27" s="155">
        <f t="shared" si="3"/>
        <v>0.5</v>
      </c>
      <c r="O27" s="155">
        <f t="shared" si="4"/>
        <v>5</v>
      </c>
      <c r="P27" s="155">
        <f t="shared" si="8"/>
        <v>6</v>
      </c>
      <c r="Q27" s="155">
        <f t="shared" si="8"/>
        <v>7</v>
      </c>
      <c r="R27" s="155" t="str">
        <f t="shared" si="5"/>
        <v>EPr</v>
      </c>
    </row>
    <row r="28" spans="1:18" hidden="1" x14ac:dyDescent="0.25">
      <c r="A28" s="118" t="str">
        <f t="shared" si="6"/>
        <v>Reprogram-PGE-EPr-CZ04-DXGF-NoEcono</v>
      </c>
      <c r="B28" s="5" t="s">
        <v>805</v>
      </c>
      <c r="C28" s="5" t="s">
        <v>27</v>
      </c>
      <c r="D28" s="5" t="s">
        <v>71</v>
      </c>
      <c r="E28" s="5" t="s">
        <v>104</v>
      </c>
      <c r="F28" s="5" t="s">
        <v>654</v>
      </c>
      <c r="G28" s="5" t="s">
        <v>670</v>
      </c>
      <c r="H28" s="153">
        <f t="shared" ca="1" si="7"/>
        <v>245.24569855504001</v>
      </c>
      <c r="I28" s="153">
        <f t="shared" ca="1" si="0"/>
        <v>0</v>
      </c>
      <c r="J28" s="153">
        <f t="shared" ca="1" si="0"/>
        <v>53.509065535900554</v>
      </c>
      <c r="L28" s="154" t="str">
        <f t="shared" si="1"/>
        <v>PGE-EPr-CZ04-DXGF-NoEcono</v>
      </c>
      <c r="M28" s="154" t="str">
        <f t="shared" si="2"/>
        <v>t.PGETStatSavings</v>
      </c>
      <c r="N28" s="155">
        <f t="shared" si="3"/>
        <v>0.5</v>
      </c>
      <c r="O28" s="155">
        <f t="shared" si="4"/>
        <v>5</v>
      </c>
      <c r="P28" s="155">
        <f t="shared" si="8"/>
        <v>6</v>
      </c>
      <c r="Q28" s="155">
        <f t="shared" si="8"/>
        <v>7</v>
      </c>
      <c r="R28" s="155" t="str">
        <f t="shared" si="5"/>
        <v>EPr</v>
      </c>
    </row>
    <row r="29" spans="1:18" hidden="1" x14ac:dyDescent="0.25">
      <c r="A29" s="118" t="str">
        <f t="shared" si="6"/>
        <v>Reprogram-PGE-EPr-CZ05-DXGF-NoEcono</v>
      </c>
      <c r="B29" s="5" t="s">
        <v>805</v>
      </c>
      <c r="C29" s="5" t="s">
        <v>27</v>
      </c>
      <c r="D29" s="5" t="s">
        <v>71</v>
      </c>
      <c r="E29" s="5" t="s">
        <v>105</v>
      </c>
      <c r="F29" s="5" t="s">
        <v>654</v>
      </c>
      <c r="G29" s="5" t="s">
        <v>670</v>
      </c>
      <c r="H29" s="153">
        <f t="shared" ca="1" si="7"/>
        <v>291.06274505159183</v>
      </c>
      <c r="I29" s="153">
        <f t="shared" ca="1" si="0"/>
        <v>0</v>
      </c>
      <c r="J29" s="153">
        <f t="shared" ca="1" si="0"/>
        <v>71.565488513316183</v>
      </c>
      <c r="L29" s="154" t="str">
        <f t="shared" si="1"/>
        <v>PGE-EPr-CZ05-DXGF-NoEcono</v>
      </c>
      <c r="M29" s="154" t="str">
        <f t="shared" si="2"/>
        <v>t.PGETStatSavings</v>
      </c>
      <c r="N29" s="155">
        <f t="shared" si="3"/>
        <v>0.5</v>
      </c>
      <c r="O29" s="155">
        <f t="shared" si="4"/>
        <v>5</v>
      </c>
      <c r="P29" s="155">
        <f t="shared" si="8"/>
        <v>6</v>
      </c>
      <c r="Q29" s="155">
        <f t="shared" si="8"/>
        <v>7</v>
      </c>
      <c r="R29" s="155" t="str">
        <f t="shared" si="5"/>
        <v>EPr</v>
      </c>
    </row>
    <row r="30" spans="1:18" hidden="1" x14ac:dyDescent="0.25">
      <c r="A30" s="118" t="str">
        <f t="shared" si="6"/>
        <v>Reprogram-PGE-EPr-CZ11-DXGF-NoEcono</v>
      </c>
      <c r="B30" s="5" t="s">
        <v>805</v>
      </c>
      <c r="C30" s="5" t="s">
        <v>27</v>
      </c>
      <c r="D30" s="5" t="s">
        <v>71</v>
      </c>
      <c r="E30" s="5" t="s">
        <v>106</v>
      </c>
      <c r="F30" s="5" t="s">
        <v>654</v>
      </c>
      <c r="G30" s="5" t="s">
        <v>670</v>
      </c>
      <c r="H30" s="153">
        <f t="shared" ca="1" si="7"/>
        <v>207.65633832118149</v>
      </c>
      <c r="I30" s="153">
        <f t="shared" ca="1" si="0"/>
        <v>0</v>
      </c>
      <c r="J30" s="153">
        <f t="shared" ca="1" si="0"/>
        <v>52.56353640892371</v>
      </c>
      <c r="L30" s="154" t="str">
        <f t="shared" si="1"/>
        <v>PGE-EPr-CZ11-DXGF-NoEcono</v>
      </c>
      <c r="M30" s="154" t="str">
        <f t="shared" si="2"/>
        <v>t.PGETStatSavings</v>
      </c>
      <c r="N30" s="155">
        <f t="shared" si="3"/>
        <v>0.5</v>
      </c>
      <c r="O30" s="155">
        <f t="shared" si="4"/>
        <v>5</v>
      </c>
      <c r="P30" s="155">
        <f t="shared" si="8"/>
        <v>6</v>
      </c>
      <c r="Q30" s="155">
        <f t="shared" si="8"/>
        <v>7</v>
      </c>
      <c r="R30" s="155" t="str">
        <f t="shared" si="5"/>
        <v>EPr</v>
      </c>
    </row>
    <row r="31" spans="1:18" hidden="1" x14ac:dyDescent="0.25">
      <c r="A31" s="118" t="str">
        <f t="shared" si="6"/>
        <v>Reprogram-PGE-EPr-CZ12-DXGF-NoEcono</v>
      </c>
      <c r="B31" s="5" t="s">
        <v>805</v>
      </c>
      <c r="C31" s="5" t="s">
        <v>27</v>
      </c>
      <c r="D31" s="5" t="s">
        <v>71</v>
      </c>
      <c r="E31" s="5" t="s">
        <v>107</v>
      </c>
      <c r="F31" s="5" t="s">
        <v>654</v>
      </c>
      <c r="G31" s="5" t="s">
        <v>670</v>
      </c>
      <c r="H31" s="153">
        <f t="shared" ca="1" si="7"/>
        <v>226.53573759385773</v>
      </c>
      <c r="I31" s="153">
        <f t="shared" ca="1" si="0"/>
        <v>0</v>
      </c>
      <c r="J31" s="153">
        <f t="shared" ca="1" si="0"/>
        <v>52.62970676687695</v>
      </c>
      <c r="L31" s="154" t="str">
        <f t="shared" si="1"/>
        <v>PGE-EPr-CZ12-DXGF-NoEcono</v>
      </c>
      <c r="M31" s="154" t="str">
        <f t="shared" si="2"/>
        <v>t.PGETStatSavings</v>
      </c>
      <c r="N31" s="155">
        <f t="shared" si="3"/>
        <v>0.5</v>
      </c>
      <c r="O31" s="155">
        <f t="shared" si="4"/>
        <v>5</v>
      </c>
      <c r="P31" s="155">
        <f t="shared" si="8"/>
        <v>6</v>
      </c>
      <c r="Q31" s="155">
        <f t="shared" si="8"/>
        <v>7</v>
      </c>
      <c r="R31" s="155" t="str">
        <f t="shared" si="5"/>
        <v>EPr</v>
      </c>
    </row>
    <row r="32" spans="1:18" hidden="1" x14ac:dyDescent="0.25">
      <c r="A32" s="118" t="str">
        <f t="shared" si="6"/>
        <v>Reprogram-PGE-EPr-CZ13-DXGF-NoEcono</v>
      </c>
      <c r="B32" s="5" t="s">
        <v>805</v>
      </c>
      <c r="C32" s="5" t="s">
        <v>27</v>
      </c>
      <c r="D32" s="5" t="s">
        <v>71</v>
      </c>
      <c r="E32" s="5" t="s">
        <v>108</v>
      </c>
      <c r="F32" s="5" t="s">
        <v>654</v>
      </c>
      <c r="G32" s="5" t="s">
        <v>670</v>
      </c>
      <c r="H32" s="153">
        <f t="shared" ca="1" si="7"/>
        <v>210.96225002126863</v>
      </c>
      <c r="I32" s="153">
        <f t="shared" ca="1" si="0"/>
        <v>0</v>
      </c>
      <c r="J32" s="153">
        <f t="shared" ca="1" si="0"/>
        <v>48.224325378669256</v>
      </c>
      <c r="L32" s="154" t="str">
        <f t="shared" si="1"/>
        <v>PGE-EPr-CZ13-DXGF-NoEcono</v>
      </c>
      <c r="M32" s="154" t="str">
        <f t="shared" si="2"/>
        <v>t.PGETStatSavings</v>
      </c>
      <c r="N32" s="155">
        <f t="shared" si="3"/>
        <v>0.5</v>
      </c>
      <c r="O32" s="155">
        <f t="shared" si="4"/>
        <v>5</v>
      </c>
      <c r="P32" s="155">
        <f t="shared" si="8"/>
        <v>6</v>
      </c>
      <c r="Q32" s="155">
        <f t="shared" si="8"/>
        <v>7</v>
      </c>
      <c r="R32" s="155" t="str">
        <f t="shared" si="5"/>
        <v>EPr</v>
      </c>
    </row>
    <row r="33" spans="1:18" hidden="1" x14ac:dyDescent="0.25">
      <c r="A33" s="118" t="str">
        <f t="shared" si="6"/>
        <v>Reprogram-PGE-EPr-CZ16-DXGF-NoEcono</v>
      </c>
      <c r="B33" s="5" t="s">
        <v>805</v>
      </c>
      <c r="C33" s="5" t="s">
        <v>27</v>
      </c>
      <c r="D33" s="5" t="s">
        <v>71</v>
      </c>
      <c r="E33" s="5" t="s">
        <v>109</v>
      </c>
      <c r="F33" s="5" t="s">
        <v>654</v>
      </c>
      <c r="G33" s="5" t="s">
        <v>670</v>
      </c>
      <c r="H33" s="153">
        <f t="shared" ca="1" si="7"/>
        <v>235.8731469145423</v>
      </c>
      <c r="I33" s="153">
        <f t="shared" ca="1" si="0"/>
        <v>0</v>
      </c>
      <c r="J33" s="153">
        <f t="shared" ca="1" si="0"/>
        <v>81.809240146156327</v>
      </c>
      <c r="L33" s="154" t="str">
        <f t="shared" si="1"/>
        <v>PGE-EPr-CZ16-DXGF-NoEcono</v>
      </c>
      <c r="M33" s="154" t="str">
        <f t="shared" si="2"/>
        <v>t.PGETStatSavings</v>
      </c>
      <c r="N33" s="155">
        <f t="shared" si="3"/>
        <v>0.5</v>
      </c>
      <c r="O33" s="155">
        <f t="shared" si="4"/>
        <v>5</v>
      </c>
      <c r="P33" s="155">
        <f t="shared" ref="P33:Q48" si="9">O33+1</f>
        <v>6</v>
      </c>
      <c r="Q33" s="155">
        <f t="shared" si="9"/>
        <v>7</v>
      </c>
      <c r="R33" s="155" t="str">
        <f t="shared" si="5"/>
        <v>EPr</v>
      </c>
    </row>
    <row r="34" spans="1:18" hidden="1" x14ac:dyDescent="0.25">
      <c r="A34" s="118" t="str">
        <f t="shared" si="6"/>
        <v>Reprogram-PGE-ESe-CZ01-DXGF-NoEcono</v>
      </c>
      <c r="B34" s="5" t="s">
        <v>805</v>
      </c>
      <c r="C34" s="5" t="s">
        <v>27</v>
      </c>
      <c r="D34" s="5" t="s">
        <v>74</v>
      </c>
      <c r="E34" s="5" t="s">
        <v>101</v>
      </c>
      <c r="F34" s="5" t="s">
        <v>654</v>
      </c>
      <c r="G34" s="5" t="s">
        <v>670</v>
      </c>
      <c r="H34" s="153">
        <f t="shared" ca="1" si="7"/>
        <v>302.96856760682374</v>
      </c>
      <c r="I34" s="153">
        <f t="shared" ca="1" si="0"/>
        <v>0</v>
      </c>
      <c r="J34" s="153">
        <f t="shared" ca="1" si="0"/>
        <v>90.759351492366875</v>
      </c>
      <c r="L34" s="154" t="str">
        <f t="shared" si="1"/>
        <v>PGE-ESe-CZ01-DXGF-NoEcono</v>
      </c>
      <c r="M34" s="154" t="str">
        <f t="shared" si="2"/>
        <v>t.PGETStatSavings</v>
      </c>
      <c r="N34" s="155">
        <f t="shared" si="3"/>
        <v>0.5</v>
      </c>
      <c r="O34" s="155">
        <f t="shared" si="4"/>
        <v>5</v>
      </c>
      <c r="P34" s="155">
        <f t="shared" si="9"/>
        <v>6</v>
      </c>
      <c r="Q34" s="155">
        <f t="shared" si="9"/>
        <v>7</v>
      </c>
      <c r="R34" s="155" t="str">
        <f t="shared" si="5"/>
        <v>ESe</v>
      </c>
    </row>
    <row r="35" spans="1:18" hidden="1" x14ac:dyDescent="0.25">
      <c r="A35" s="118" t="str">
        <f t="shared" si="6"/>
        <v>Reprogram-PGE-ESe-CZ02-DXGF-NoEcono</v>
      </c>
      <c r="B35" s="5" t="s">
        <v>805</v>
      </c>
      <c r="C35" s="5" t="s">
        <v>27</v>
      </c>
      <c r="D35" s="5" t="s">
        <v>74</v>
      </c>
      <c r="E35" s="5" t="s">
        <v>102</v>
      </c>
      <c r="F35" s="5" t="s">
        <v>654</v>
      </c>
      <c r="G35" s="5" t="s">
        <v>670</v>
      </c>
      <c r="H35" s="153">
        <f t="shared" ca="1" si="7"/>
        <v>221.24113105108091</v>
      </c>
      <c r="I35" s="153">
        <f t="shared" ca="1" si="0"/>
        <v>0</v>
      </c>
      <c r="J35" s="153">
        <f t="shared" ca="1" si="0"/>
        <v>65.405862673554878</v>
      </c>
      <c r="L35" s="154" t="str">
        <f t="shared" si="1"/>
        <v>PGE-ESe-CZ02-DXGF-NoEcono</v>
      </c>
      <c r="M35" s="154" t="str">
        <f t="shared" si="2"/>
        <v>t.PGETStatSavings</v>
      </c>
      <c r="N35" s="155">
        <f t="shared" si="3"/>
        <v>0.5</v>
      </c>
      <c r="O35" s="155">
        <f t="shared" si="4"/>
        <v>5</v>
      </c>
      <c r="P35" s="155">
        <f t="shared" si="9"/>
        <v>6</v>
      </c>
      <c r="Q35" s="155">
        <f t="shared" si="9"/>
        <v>7</v>
      </c>
      <c r="R35" s="155" t="str">
        <f t="shared" si="5"/>
        <v>ESe</v>
      </c>
    </row>
    <row r="36" spans="1:18" hidden="1" x14ac:dyDescent="0.25">
      <c r="A36" s="118" t="str">
        <f t="shared" si="6"/>
        <v>Reprogram-PGE-ESe-CZ03-DXGF-NoEcono</v>
      </c>
      <c r="B36" s="5" t="s">
        <v>805</v>
      </c>
      <c r="C36" s="5" t="s">
        <v>27</v>
      </c>
      <c r="D36" s="5" t="s">
        <v>74</v>
      </c>
      <c r="E36" s="5" t="s">
        <v>103</v>
      </c>
      <c r="F36" s="5" t="s">
        <v>654</v>
      </c>
      <c r="G36" s="5" t="s">
        <v>670</v>
      </c>
      <c r="H36" s="153">
        <f t="shared" ca="1" si="7"/>
        <v>250.20484652142963</v>
      </c>
      <c r="I36" s="153">
        <f t="shared" ca="1" si="0"/>
        <v>0</v>
      </c>
      <c r="J36" s="153">
        <f t="shared" ca="1" si="0"/>
        <v>49.957460592905598</v>
      </c>
      <c r="L36" s="154" t="str">
        <f t="shared" si="1"/>
        <v>PGE-ESe-CZ03-DXGF-NoEcono</v>
      </c>
      <c r="M36" s="154" t="str">
        <f t="shared" si="2"/>
        <v>t.PGETStatSavings</v>
      </c>
      <c r="N36" s="155">
        <f t="shared" si="3"/>
        <v>0.5</v>
      </c>
      <c r="O36" s="155">
        <f t="shared" si="4"/>
        <v>5</v>
      </c>
      <c r="P36" s="155">
        <f t="shared" si="9"/>
        <v>6</v>
      </c>
      <c r="Q36" s="155">
        <f t="shared" si="9"/>
        <v>7</v>
      </c>
      <c r="R36" s="155" t="str">
        <f t="shared" si="5"/>
        <v>ESe</v>
      </c>
    </row>
    <row r="37" spans="1:18" hidden="1" x14ac:dyDescent="0.25">
      <c r="A37" s="118" t="str">
        <f t="shared" si="6"/>
        <v>Reprogram-PGE-ESe-CZ04-DXGF-NoEcono</v>
      </c>
      <c r="B37" s="5" t="s">
        <v>805</v>
      </c>
      <c r="C37" s="5" t="s">
        <v>27</v>
      </c>
      <c r="D37" s="5" t="s">
        <v>74</v>
      </c>
      <c r="E37" s="5" t="s">
        <v>104</v>
      </c>
      <c r="F37" s="5" t="s">
        <v>654</v>
      </c>
      <c r="G37" s="5" t="s">
        <v>670</v>
      </c>
      <c r="H37" s="153">
        <f t="shared" ca="1" si="7"/>
        <v>212.50154693353892</v>
      </c>
      <c r="I37" s="153">
        <f t="shared" ca="1" si="0"/>
        <v>0</v>
      </c>
      <c r="J37" s="153">
        <f t="shared" ca="1" si="0"/>
        <v>50.588281932500863</v>
      </c>
      <c r="L37" s="154" t="str">
        <f t="shared" si="1"/>
        <v>PGE-ESe-CZ04-DXGF-NoEcono</v>
      </c>
      <c r="M37" s="154" t="str">
        <f t="shared" si="2"/>
        <v>t.PGETStatSavings</v>
      </c>
      <c r="N37" s="155">
        <f t="shared" si="3"/>
        <v>0.5</v>
      </c>
      <c r="O37" s="155">
        <f t="shared" si="4"/>
        <v>5</v>
      </c>
      <c r="P37" s="155">
        <f t="shared" si="9"/>
        <v>6</v>
      </c>
      <c r="Q37" s="155">
        <f t="shared" si="9"/>
        <v>7</v>
      </c>
      <c r="R37" s="155" t="str">
        <f t="shared" si="5"/>
        <v>ESe</v>
      </c>
    </row>
    <row r="38" spans="1:18" hidden="1" x14ac:dyDescent="0.25">
      <c r="A38" s="118" t="str">
        <f t="shared" si="6"/>
        <v>Reprogram-PGE-ESe-CZ05-DXGF-NoEcono</v>
      </c>
      <c r="B38" s="5" t="s">
        <v>805</v>
      </c>
      <c r="C38" s="5" t="s">
        <v>27</v>
      </c>
      <c r="D38" s="5" t="s">
        <v>74</v>
      </c>
      <c r="E38" s="5" t="s">
        <v>105</v>
      </c>
      <c r="F38" s="5" t="s">
        <v>654</v>
      </c>
      <c r="G38" s="5" t="s">
        <v>670</v>
      </c>
      <c r="H38" s="153">
        <f t="shared" ca="1" si="7"/>
        <v>248.59189165875884</v>
      </c>
      <c r="I38" s="153">
        <f t="shared" ca="1" si="0"/>
        <v>0</v>
      </c>
      <c r="J38" s="153">
        <f t="shared" ca="1" si="0"/>
        <v>64.317381894525511</v>
      </c>
      <c r="L38" s="154" t="str">
        <f t="shared" si="1"/>
        <v>PGE-ESe-CZ05-DXGF-NoEcono</v>
      </c>
      <c r="M38" s="154" t="str">
        <f t="shared" si="2"/>
        <v>t.PGETStatSavings</v>
      </c>
      <c r="N38" s="155">
        <f t="shared" si="3"/>
        <v>0.5</v>
      </c>
      <c r="O38" s="155">
        <f t="shared" si="4"/>
        <v>5</v>
      </c>
      <c r="P38" s="155">
        <f t="shared" si="9"/>
        <v>6</v>
      </c>
      <c r="Q38" s="155">
        <f t="shared" si="9"/>
        <v>7</v>
      </c>
      <c r="R38" s="155" t="str">
        <f t="shared" si="5"/>
        <v>ESe</v>
      </c>
    </row>
    <row r="39" spans="1:18" hidden="1" x14ac:dyDescent="0.25">
      <c r="A39" s="118" t="str">
        <f t="shared" si="6"/>
        <v>Reprogram-PGE-ESe-CZ11-DXGF-NoEcono</v>
      </c>
      <c r="B39" s="5" t="s">
        <v>805</v>
      </c>
      <c r="C39" s="5" t="s">
        <v>27</v>
      </c>
      <c r="D39" s="5" t="s">
        <v>74</v>
      </c>
      <c r="E39" s="5" t="s">
        <v>106</v>
      </c>
      <c r="F39" s="5" t="s">
        <v>654</v>
      </c>
      <c r="G39" s="5" t="s">
        <v>670</v>
      </c>
      <c r="H39" s="153">
        <f t="shared" ca="1" si="7"/>
        <v>171.11850750324686</v>
      </c>
      <c r="I39" s="153">
        <f t="shared" ca="1" si="0"/>
        <v>0</v>
      </c>
      <c r="J39" s="153">
        <f t="shared" ca="1" si="0"/>
        <v>52.120868064999463</v>
      </c>
      <c r="L39" s="154" t="str">
        <f t="shared" si="1"/>
        <v>PGE-ESe-CZ11-DXGF-NoEcono</v>
      </c>
      <c r="M39" s="154" t="str">
        <f t="shared" si="2"/>
        <v>t.PGETStatSavings</v>
      </c>
      <c r="N39" s="155">
        <f t="shared" si="3"/>
        <v>0.5</v>
      </c>
      <c r="O39" s="155">
        <f t="shared" si="4"/>
        <v>5</v>
      </c>
      <c r="P39" s="155">
        <f t="shared" si="9"/>
        <v>6</v>
      </c>
      <c r="Q39" s="155">
        <f t="shared" si="9"/>
        <v>7</v>
      </c>
      <c r="R39" s="155" t="str">
        <f t="shared" si="5"/>
        <v>ESe</v>
      </c>
    </row>
    <row r="40" spans="1:18" hidden="1" x14ac:dyDescent="0.25">
      <c r="A40" s="118" t="str">
        <f t="shared" si="6"/>
        <v>Reprogram-PGE-ESe-CZ12-DXGF-NoEcono</v>
      </c>
      <c r="B40" s="5" t="s">
        <v>805</v>
      </c>
      <c r="C40" s="5" t="s">
        <v>27</v>
      </c>
      <c r="D40" s="5" t="s">
        <v>74</v>
      </c>
      <c r="E40" s="5" t="s">
        <v>107</v>
      </c>
      <c r="F40" s="5" t="s">
        <v>654</v>
      </c>
      <c r="G40" s="5" t="s">
        <v>670</v>
      </c>
      <c r="H40" s="153">
        <f t="shared" ca="1" si="7"/>
        <v>189.80208615284999</v>
      </c>
      <c r="I40" s="153">
        <f t="shared" ca="1" si="0"/>
        <v>0</v>
      </c>
      <c r="J40" s="153">
        <f t="shared" ca="1" si="0"/>
        <v>50.625633263915603</v>
      </c>
      <c r="L40" s="154" t="str">
        <f t="shared" si="1"/>
        <v>PGE-ESe-CZ12-DXGF-NoEcono</v>
      </c>
      <c r="M40" s="154" t="str">
        <f t="shared" si="2"/>
        <v>t.PGETStatSavings</v>
      </c>
      <c r="N40" s="155">
        <f t="shared" si="3"/>
        <v>0.5</v>
      </c>
      <c r="O40" s="155">
        <f t="shared" si="4"/>
        <v>5</v>
      </c>
      <c r="P40" s="155">
        <f t="shared" si="9"/>
        <v>6</v>
      </c>
      <c r="Q40" s="155">
        <f t="shared" si="9"/>
        <v>7</v>
      </c>
      <c r="R40" s="155" t="str">
        <f t="shared" si="5"/>
        <v>ESe</v>
      </c>
    </row>
    <row r="41" spans="1:18" hidden="1" x14ac:dyDescent="0.25">
      <c r="A41" s="118" t="str">
        <f t="shared" si="6"/>
        <v>Reprogram-PGE-ESe-CZ13-DXGF-NoEcono</v>
      </c>
      <c r="B41" s="5" t="s">
        <v>805</v>
      </c>
      <c r="C41" s="5" t="s">
        <v>27</v>
      </c>
      <c r="D41" s="5" t="s">
        <v>74</v>
      </c>
      <c r="E41" s="5" t="s">
        <v>108</v>
      </c>
      <c r="F41" s="5" t="s">
        <v>654</v>
      </c>
      <c r="G41" s="5" t="s">
        <v>670</v>
      </c>
      <c r="H41" s="153">
        <f t="shared" ca="1" si="7"/>
        <v>173.96620318522838</v>
      </c>
      <c r="I41" s="153">
        <f t="shared" ca="1" si="0"/>
        <v>0</v>
      </c>
      <c r="J41" s="153">
        <f t="shared" ca="1" si="0"/>
        <v>47.362454190972542</v>
      </c>
      <c r="L41" s="154" t="str">
        <f t="shared" si="1"/>
        <v>PGE-ESe-CZ13-DXGF-NoEcono</v>
      </c>
      <c r="M41" s="154" t="str">
        <f t="shared" si="2"/>
        <v>t.PGETStatSavings</v>
      </c>
      <c r="N41" s="155">
        <f t="shared" si="3"/>
        <v>0.5</v>
      </c>
      <c r="O41" s="155">
        <f t="shared" si="4"/>
        <v>5</v>
      </c>
      <c r="P41" s="155">
        <f t="shared" si="9"/>
        <v>6</v>
      </c>
      <c r="Q41" s="155">
        <f t="shared" si="9"/>
        <v>7</v>
      </c>
      <c r="R41" s="155" t="str">
        <f t="shared" si="5"/>
        <v>ESe</v>
      </c>
    </row>
    <row r="42" spans="1:18" hidden="1" x14ac:dyDescent="0.25">
      <c r="A42" s="118" t="str">
        <f t="shared" si="6"/>
        <v>Reprogram-PGE-ESe-CZ16-DXGF-NoEcono</v>
      </c>
      <c r="B42" s="5" t="s">
        <v>805</v>
      </c>
      <c r="C42" s="5" t="s">
        <v>27</v>
      </c>
      <c r="D42" s="5" t="s">
        <v>74</v>
      </c>
      <c r="E42" s="5" t="s">
        <v>109</v>
      </c>
      <c r="F42" s="5" t="s">
        <v>654</v>
      </c>
      <c r="G42" s="5" t="s">
        <v>670</v>
      </c>
      <c r="H42" s="153">
        <f t="shared" ca="1" si="7"/>
        <v>210.12327949402479</v>
      </c>
      <c r="I42" s="153">
        <f t="shared" ca="1" si="0"/>
        <v>0</v>
      </c>
      <c r="J42" s="153">
        <f t="shared" ca="1" si="0"/>
        <v>84.290728445950634</v>
      </c>
      <c r="L42" s="154" t="str">
        <f t="shared" si="1"/>
        <v>PGE-ESe-CZ16-DXGF-NoEcono</v>
      </c>
      <c r="M42" s="154" t="str">
        <f t="shared" si="2"/>
        <v>t.PGETStatSavings</v>
      </c>
      <c r="N42" s="155">
        <f t="shared" si="3"/>
        <v>0.5</v>
      </c>
      <c r="O42" s="155">
        <f t="shared" si="4"/>
        <v>5</v>
      </c>
      <c r="P42" s="155">
        <f t="shared" si="9"/>
        <v>6</v>
      </c>
      <c r="Q42" s="155">
        <f t="shared" si="9"/>
        <v>7</v>
      </c>
      <c r="R42" s="155" t="str">
        <f t="shared" si="5"/>
        <v>ESe</v>
      </c>
    </row>
    <row r="43" spans="1:18" hidden="1" x14ac:dyDescent="0.25">
      <c r="A43" s="118" t="str">
        <f t="shared" si="6"/>
        <v>Reprogram-PGE-ECC-CZ01-DXGF-NoEcono</v>
      </c>
      <c r="B43" s="5" t="s">
        <v>805</v>
      </c>
      <c r="C43" s="5" t="s">
        <v>27</v>
      </c>
      <c r="D43" s="5" t="s">
        <v>7</v>
      </c>
      <c r="E43" s="5" t="s">
        <v>101</v>
      </c>
      <c r="F43" s="5" t="s">
        <v>654</v>
      </c>
      <c r="G43" s="5" t="s">
        <v>670</v>
      </c>
      <c r="H43" s="153">
        <f t="shared" ca="1" si="7"/>
        <v>197.38385998094037</v>
      </c>
      <c r="I43" s="153">
        <f t="shared" ca="1" si="0"/>
        <v>0</v>
      </c>
      <c r="J43" s="153">
        <f t="shared" ca="1" si="0"/>
        <v>72.737393992135267</v>
      </c>
      <c r="L43" s="154" t="str">
        <f t="shared" si="1"/>
        <v>PGE-ECC-CZ01-DXGF-NoEcono</v>
      </c>
      <c r="M43" s="154" t="str">
        <f t="shared" si="2"/>
        <v>t.PGETStatSavings</v>
      </c>
      <c r="N43" s="155">
        <f t="shared" si="3"/>
        <v>0.5</v>
      </c>
      <c r="O43" s="155">
        <f t="shared" si="4"/>
        <v>5</v>
      </c>
      <c r="P43" s="155">
        <f t="shared" si="9"/>
        <v>6</v>
      </c>
      <c r="Q43" s="155">
        <f t="shared" si="9"/>
        <v>7</v>
      </c>
      <c r="R43" s="155" t="str">
        <f t="shared" si="5"/>
        <v>ECC</v>
      </c>
    </row>
    <row r="44" spans="1:18" hidden="1" x14ac:dyDescent="0.25">
      <c r="A44" s="118" t="str">
        <f t="shared" si="6"/>
        <v>Reprogram-PGE-ECC-CZ02-DXGF-NoEcono</v>
      </c>
      <c r="B44" s="5" t="s">
        <v>805</v>
      </c>
      <c r="C44" s="5" t="s">
        <v>27</v>
      </c>
      <c r="D44" s="5" t="s">
        <v>7</v>
      </c>
      <c r="E44" s="5" t="s">
        <v>102</v>
      </c>
      <c r="F44" s="5" t="s">
        <v>654</v>
      </c>
      <c r="G44" s="5" t="s">
        <v>670</v>
      </c>
      <c r="H44" s="153">
        <f t="shared" ca="1" si="7"/>
        <v>153.57849166012249</v>
      </c>
      <c r="I44" s="153">
        <f t="shared" ca="1" si="0"/>
        <v>0</v>
      </c>
      <c r="J44" s="153">
        <f t="shared" ca="1" si="0"/>
        <v>53.559504664023329</v>
      </c>
      <c r="L44" s="154" t="str">
        <f t="shared" si="1"/>
        <v>PGE-ECC-CZ02-DXGF-NoEcono</v>
      </c>
      <c r="M44" s="154" t="str">
        <f t="shared" si="2"/>
        <v>t.PGETStatSavings</v>
      </c>
      <c r="N44" s="155">
        <f t="shared" si="3"/>
        <v>0.5</v>
      </c>
      <c r="O44" s="155">
        <f t="shared" si="4"/>
        <v>5</v>
      </c>
      <c r="P44" s="155">
        <f t="shared" si="9"/>
        <v>6</v>
      </c>
      <c r="Q44" s="155">
        <f t="shared" si="9"/>
        <v>7</v>
      </c>
      <c r="R44" s="155" t="str">
        <f t="shared" si="5"/>
        <v>ECC</v>
      </c>
    </row>
    <row r="45" spans="1:18" hidden="1" x14ac:dyDescent="0.25">
      <c r="A45" s="118" t="str">
        <f t="shared" si="6"/>
        <v>Reprogram-PGE-ECC-CZ03-DXGF-NoEcono</v>
      </c>
      <c r="B45" s="5" t="s">
        <v>805</v>
      </c>
      <c r="C45" s="5" t="s">
        <v>27</v>
      </c>
      <c r="D45" s="5" t="s">
        <v>7</v>
      </c>
      <c r="E45" s="5" t="s">
        <v>103</v>
      </c>
      <c r="F45" s="5" t="s">
        <v>654</v>
      </c>
      <c r="G45" s="5" t="s">
        <v>670</v>
      </c>
      <c r="H45" s="153">
        <f t="shared" ca="1" si="7"/>
        <v>163.54551371163686</v>
      </c>
      <c r="I45" s="153">
        <f t="shared" ca="1" si="0"/>
        <v>0</v>
      </c>
      <c r="J45" s="153">
        <f t="shared" ca="1" si="0"/>
        <v>41.634803256042844</v>
      </c>
      <c r="L45" s="154" t="str">
        <f t="shared" si="1"/>
        <v>PGE-ECC-CZ03-DXGF-NoEcono</v>
      </c>
      <c r="M45" s="154" t="str">
        <f t="shared" si="2"/>
        <v>t.PGETStatSavings</v>
      </c>
      <c r="N45" s="155">
        <f t="shared" si="3"/>
        <v>0.5</v>
      </c>
      <c r="O45" s="155">
        <f t="shared" si="4"/>
        <v>5</v>
      </c>
      <c r="P45" s="155">
        <f t="shared" si="9"/>
        <v>6</v>
      </c>
      <c r="Q45" s="155">
        <f t="shared" si="9"/>
        <v>7</v>
      </c>
      <c r="R45" s="155" t="str">
        <f t="shared" si="5"/>
        <v>ECC</v>
      </c>
    </row>
    <row r="46" spans="1:18" hidden="1" x14ac:dyDescent="0.25">
      <c r="A46" s="118" t="str">
        <f t="shared" si="6"/>
        <v>Reprogram-PGE-ECC-CZ04-DXGF-NoEcono</v>
      </c>
      <c r="B46" s="5" t="s">
        <v>805</v>
      </c>
      <c r="C46" s="5" t="s">
        <v>27</v>
      </c>
      <c r="D46" s="5" t="s">
        <v>7</v>
      </c>
      <c r="E46" s="5" t="s">
        <v>104</v>
      </c>
      <c r="F46" s="5" t="s">
        <v>654</v>
      </c>
      <c r="G46" s="5" t="s">
        <v>670</v>
      </c>
      <c r="H46" s="153">
        <f t="shared" ca="1" si="7"/>
        <v>148.58533894157915</v>
      </c>
      <c r="I46" s="153">
        <f t="shared" ca="1" si="0"/>
        <v>0</v>
      </c>
      <c r="J46" s="153">
        <f t="shared" ca="1" si="0"/>
        <v>42.465150678505502</v>
      </c>
      <c r="L46" s="154" t="str">
        <f t="shared" si="1"/>
        <v>PGE-ECC-CZ04-DXGF-NoEcono</v>
      </c>
      <c r="M46" s="154" t="str">
        <f t="shared" si="2"/>
        <v>t.PGETStatSavings</v>
      </c>
      <c r="N46" s="155">
        <f t="shared" si="3"/>
        <v>0.5</v>
      </c>
      <c r="O46" s="155">
        <f t="shared" si="4"/>
        <v>5</v>
      </c>
      <c r="P46" s="155">
        <f t="shared" si="9"/>
        <v>6</v>
      </c>
      <c r="Q46" s="155">
        <f t="shared" si="9"/>
        <v>7</v>
      </c>
      <c r="R46" s="155" t="str">
        <f t="shared" si="5"/>
        <v>ECC</v>
      </c>
    </row>
    <row r="47" spans="1:18" hidden="1" x14ac:dyDescent="0.25">
      <c r="A47" s="118" t="str">
        <f t="shared" si="6"/>
        <v>Reprogram-PGE-ECC-CZ05-DXGF-NoEcono</v>
      </c>
      <c r="B47" s="5" t="s">
        <v>805</v>
      </c>
      <c r="C47" s="5" t="s">
        <v>27</v>
      </c>
      <c r="D47" s="5" t="s">
        <v>7</v>
      </c>
      <c r="E47" s="5" t="s">
        <v>105</v>
      </c>
      <c r="F47" s="5" t="s">
        <v>654</v>
      </c>
      <c r="G47" s="5" t="s">
        <v>670</v>
      </c>
      <c r="H47" s="153">
        <f t="shared" ca="1" si="7"/>
        <v>154.17951070942033</v>
      </c>
      <c r="I47" s="153">
        <f t="shared" ca="1" si="0"/>
        <v>0</v>
      </c>
      <c r="J47" s="153">
        <f t="shared" ca="1" si="0"/>
        <v>51.451323214572461</v>
      </c>
      <c r="L47" s="154" t="str">
        <f t="shared" si="1"/>
        <v>PGE-ECC-CZ05-DXGF-NoEcono</v>
      </c>
      <c r="M47" s="154" t="str">
        <f t="shared" si="2"/>
        <v>t.PGETStatSavings</v>
      </c>
      <c r="N47" s="155">
        <f t="shared" si="3"/>
        <v>0.5</v>
      </c>
      <c r="O47" s="155">
        <f t="shared" si="4"/>
        <v>5</v>
      </c>
      <c r="P47" s="155">
        <f t="shared" si="9"/>
        <v>6</v>
      </c>
      <c r="Q47" s="155">
        <f t="shared" si="9"/>
        <v>7</v>
      </c>
      <c r="R47" s="155" t="str">
        <f t="shared" si="5"/>
        <v>ECC</v>
      </c>
    </row>
    <row r="48" spans="1:18" hidden="1" x14ac:dyDescent="0.25">
      <c r="A48" s="118" t="str">
        <f t="shared" si="6"/>
        <v>Reprogram-PGE-ECC-CZ11-DXGF-NoEcono</v>
      </c>
      <c r="B48" s="5" t="s">
        <v>805</v>
      </c>
      <c r="C48" s="5" t="s">
        <v>27</v>
      </c>
      <c r="D48" s="5" t="s">
        <v>7</v>
      </c>
      <c r="E48" s="5" t="s">
        <v>106</v>
      </c>
      <c r="F48" s="5" t="s">
        <v>654</v>
      </c>
      <c r="G48" s="5" t="s">
        <v>670</v>
      </c>
      <c r="H48" s="153">
        <f t="shared" ca="1" si="7"/>
        <v>174.05572191192033</v>
      </c>
      <c r="I48" s="153">
        <f t="shared" ca="1" si="0"/>
        <v>0</v>
      </c>
      <c r="J48" s="153">
        <f t="shared" ca="1" si="0"/>
        <v>41.82946330428291</v>
      </c>
      <c r="L48" s="154" t="str">
        <f t="shared" si="1"/>
        <v>PGE-ECC-CZ11-DXGF-NoEcono</v>
      </c>
      <c r="M48" s="154" t="str">
        <f t="shared" si="2"/>
        <v>t.PGETStatSavings</v>
      </c>
      <c r="N48" s="155">
        <f t="shared" si="3"/>
        <v>0.5</v>
      </c>
      <c r="O48" s="155">
        <f t="shared" si="4"/>
        <v>5</v>
      </c>
      <c r="P48" s="155">
        <f t="shared" si="9"/>
        <v>6</v>
      </c>
      <c r="Q48" s="155">
        <f t="shared" si="9"/>
        <v>7</v>
      </c>
      <c r="R48" s="155" t="str">
        <f t="shared" si="5"/>
        <v>ECC</v>
      </c>
    </row>
    <row r="49" spans="1:18" hidden="1" x14ac:dyDescent="0.25">
      <c r="A49" s="118" t="str">
        <f t="shared" si="6"/>
        <v>Reprogram-PGE-ECC-CZ12-DXGF-NoEcono</v>
      </c>
      <c r="B49" s="5" t="s">
        <v>805</v>
      </c>
      <c r="C49" s="5" t="s">
        <v>27</v>
      </c>
      <c r="D49" s="5" t="s">
        <v>7</v>
      </c>
      <c r="E49" s="5" t="s">
        <v>107</v>
      </c>
      <c r="F49" s="5" t="s">
        <v>654</v>
      </c>
      <c r="G49" s="5" t="s">
        <v>670</v>
      </c>
      <c r="H49" s="153">
        <f t="shared" ca="1" si="7"/>
        <v>156.15831100752064</v>
      </c>
      <c r="I49" s="153">
        <f t="shared" ca="1" si="0"/>
        <v>0</v>
      </c>
      <c r="J49" s="153">
        <f t="shared" ca="1" si="0"/>
        <v>42.105514096608886</v>
      </c>
      <c r="L49" s="154" t="str">
        <f t="shared" si="1"/>
        <v>PGE-ECC-CZ12-DXGF-NoEcono</v>
      </c>
      <c r="M49" s="154" t="str">
        <f t="shared" si="2"/>
        <v>t.PGETStatSavings</v>
      </c>
      <c r="N49" s="155">
        <f t="shared" si="3"/>
        <v>0.5</v>
      </c>
      <c r="O49" s="155">
        <f t="shared" si="4"/>
        <v>5</v>
      </c>
      <c r="P49" s="155">
        <f t="shared" ref="P49:Q64" si="10">O49+1</f>
        <v>6</v>
      </c>
      <c r="Q49" s="155">
        <f t="shared" si="10"/>
        <v>7</v>
      </c>
      <c r="R49" s="155" t="str">
        <f t="shared" si="5"/>
        <v>ECC</v>
      </c>
    </row>
    <row r="50" spans="1:18" hidden="1" x14ac:dyDescent="0.25">
      <c r="A50" s="118" t="str">
        <f t="shared" si="6"/>
        <v>Reprogram-PGE-ECC-CZ13-DXGF-NoEcono</v>
      </c>
      <c r="B50" s="5" t="s">
        <v>805</v>
      </c>
      <c r="C50" s="5" t="s">
        <v>27</v>
      </c>
      <c r="D50" s="5" t="s">
        <v>7</v>
      </c>
      <c r="E50" s="5" t="s">
        <v>108</v>
      </c>
      <c r="F50" s="5" t="s">
        <v>654</v>
      </c>
      <c r="G50" s="5" t="s">
        <v>670</v>
      </c>
      <c r="H50" s="153">
        <f t="shared" ca="1" si="7"/>
        <v>167.72219773072632</v>
      </c>
      <c r="I50" s="153">
        <f t="shared" ca="1" si="0"/>
        <v>0</v>
      </c>
      <c r="J50" s="153">
        <f t="shared" ca="1" si="0"/>
        <v>39.573290714323193</v>
      </c>
      <c r="L50" s="154" t="str">
        <f t="shared" si="1"/>
        <v>PGE-ECC-CZ13-DXGF-NoEcono</v>
      </c>
      <c r="M50" s="154" t="str">
        <f t="shared" si="2"/>
        <v>t.PGETStatSavings</v>
      </c>
      <c r="N50" s="155">
        <f t="shared" si="3"/>
        <v>0.5</v>
      </c>
      <c r="O50" s="155">
        <f t="shared" si="4"/>
        <v>5</v>
      </c>
      <c r="P50" s="155">
        <f t="shared" si="10"/>
        <v>6</v>
      </c>
      <c r="Q50" s="155">
        <f t="shared" si="10"/>
        <v>7</v>
      </c>
      <c r="R50" s="155" t="str">
        <f t="shared" si="5"/>
        <v>ECC</v>
      </c>
    </row>
    <row r="51" spans="1:18" hidden="1" x14ac:dyDescent="0.25">
      <c r="A51" s="118" t="str">
        <f t="shared" si="6"/>
        <v>Reprogram-PGE-ECC-CZ16-DXGF-NoEcono</v>
      </c>
      <c r="B51" s="5" t="s">
        <v>805</v>
      </c>
      <c r="C51" s="5" t="s">
        <v>27</v>
      </c>
      <c r="D51" s="5" t="s">
        <v>7</v>
      </c>
      <c r="E51" s="5" t="s">
        <v>109</v>
      </c>
      <c r="F51" s="5" t="s">
        <v>654</v>
      </c>
      <c r="G51" s="5" t="s">
        <v>670</v>
      </c>
      <c r="H51" s="153">
        <f t="shared" ca="1" si="7"/>
        <v>175.84806114524727</v>
      </c>
      <c r="I51" s="153">
        <f t="shared" ca="1" si="0"/>
        <v>0</v>
      </c>
      <c r="J51" s="153">
        <f t="shared" ca="1" si="0"/>
        <v>69.589438246959418</v>
      </c>
      <c r="L51" s="154" t="str">
        <f t="shared" si="1"/>
        <v>PGE-ECC-CZ16-DXGF-NoEcono</v>
      </c>
      <c r="M51" s="154" t="str">
        <f t="shared" si="2"/>
        <v>t.PGETStatSavings</v>
      </c>
      <c r="N51" s="155">
        <f t="shared" si="3"/>
        <v>0.5</v>
      </c>
      <c r="O51" s="155">
        <f t="shared" si="4"/>
        <v>5</v>
      </c>
      <c r="P51" s="155">
        <f t="shared" si="10"/>
        <v>6</v>
      </c>
      <c r="Q51" s="155">
        <f t="shared" si="10"/>
        <v>7</v>
      </c>
      <c r="R51" s="155" t="str">
        <f t="shared" si="5"/>
        <v>ECC</v>
      </c>
    </row>
    <row r="52" spans="1:18" hidden="1" x14ac:dyDescent="0.25">
      <c r="A52" s="118" t="str">
        <f t="shared" si="6"/>
        <v>Reprogram-PGE-Nrs-CZ01-DXGF-NoEcono</v>
      </c>
      <c r="B52" s="5" t="s">
        <v>805</v>
      </c>
      <c r="C52" s="5" t="s">
        <v>27</v>
      </c>
      <c r="D52" s="5" t="s">
        <v>80</v>
      </c>
      <c r="E52" s="5" t="s">
        <v>101</v>
      </c>
      <c r="F52" s="5" t="s">
        <v>654</v>
      </c>
      <c r="G52" s="5" t="s">
        <v>670</v>
      </c>
      <c r="H52" s="153">
        <f t="shared" ca="1" si="7"/>
        <v>9.9950594500975001</v>
      </c>
      <c r="I52" s="153">
        <f t="shared" ca="1" si="0"/>
        <v>0</v>
      </c>
      <c r="J52" s="153">
        <f t="shared" ca="1" si="0"/>
        <v>0</v>
      </c>
      <c r="L52" s="154" t="str">
        <f t="shared" si="1"/>
        <v>PGE-Nrs-CZ01-DXGF-NoEcono</v>
      </c>
      <c r="M52" s="154" t="str">
        <f t="shared" si="2"/>
        <v>t.PGETStatSavings</v>
      </c>
      <c r="N52" s="155">
        <f t="shared" si="3"/>
        <v>0.5</v>
      </c>
      <c r="O52" s="155">
        <f t="shared" si="4"/>
        <v>5</v>
      </c>
      <c r="P52" s="155">
        <f t="shared" si="10"/>
        <v>6</v>
      </c>
      <c r="Q52" s="155">
        <f t="shared" si="10"/>
        <v>7</v>
      </c>
      <c r="R52" s="155" t="str">
        <f t="shared" si="5"/>
        <v>Nrs</v>
      </c>
    </row>
    <row r="53" spans="1:18" hidden="1" x14ac:dyDescent="0.25">
      <c r="A53" s="118" t="str">
        <f t="shared" si="6"/>
        <v>Reprogram-PGE-Nrs-CZ02-DXGF-NoEcono</v>
      </c>
      <c r="B53" s="5" t="s">
        <v>805</v>
      </c>
      <c r="C53" s="5" t="s">
        <v>27</v>
      </c>
      <c r="D53" s="5" t="s">
        <v>80</v>
      </c>
      <c r="E53" s="5" t="s">
        <v>102</v>
      </c>
      <c r="F53" s="5" t="s">
        <v>654</v>
      </c>
      <c r="G53" s="5" t="s">
        <v>670</v>
      </c>
      <c r="H53" s="153">
        <f t="shared" ca="1" si="7"/>
        <v>48.156810062645249</v>
      </c>
      <c r="I53" s="153">
        <f t="shared" ca="1" si="0"/>
        <v>0</v>
      </c>
      <c r="J53" s="153">
        <f t="shared" ca="1" si="0"/>
        <v>0</v>
      </c>
      <c r="L53" s="154" t="str">
        <f t="shared" si="1"/>
        <v>PGE-Nrs-CZ02-DXGF-NoEcono</v>
      </c>
      <c r="M53" s="154" t="str">
        <f t="shared" si="2"/>
        <v>t.PGETStatSavings</v>
      </c>
      <c r="N53" s="155">
        <f t="shared" si="3"/>
        <v>0.5</v>
      </c>
      <c r="O53" s="155">
        <f t="shared" si="4"/>
        <v>5</v>
      </c>
      <c r="P53" s="155">
        <f t="shared" si="10"/>
        <v>6</v>
      </c>
      <c r="Q53" s="155">
        <f t="shared" si="10"/>
        <v>7</v>
      </c>
      <c r="R53" s="155" t="str">
        <f t="shared" si="5"/>
        <v>Nrs</v>
      </c>
    </row>
    <row r="54" spans="1:18" hidden="1" x14ac:dyDescent="0.25">
      <c r="A54" s="118" t="str">
        <f t="shared" si="6"/>
        <v>Reprogram-PGE-Nrs-CZ03-DXGF-NoEcono</v>
      </c>
      <c r="B54" s="5" t="s">
        <v>805</v>
      </c>
      <c r="C54" s="5" t="s">
        <v>27</v>
      </c>
      <c r="D54" s="5" t="s">
        <v>80</v>
      </c>
      <c r="E54" s="5" t="s">
        <v>103</v>
      </c>
      <c r="F54" s="5" t="s">
        <v>654</v>
      </c>
      <c r="G54" s="5" t="s">
        <v>670</v>
      </c>
      <c r="H54" s="153">
        <f t="shared" ca="1" si="7"/>
        <v>31.270841585582719</v>
      </c>
      <c r="I54" s="153">
        <f t="shared" ca="1" si="0"/>
        <v>0</v>
      </c>
      <c r="J54" s="153">
        <f t="shared" ca="1" si="0"/>
        <v>0</v>
      </c>
      <c r="L54" s="154" t="str">
        <f t="shared" si="1"/>
        <v>PGE-Nrs-CZ03-DXGF-NoEcono</v>
      </c>
      <c r="M54" s="154" t="str">
        <f t="shared" si="2"/>
        <v>t.PGETStatSavings</v>
      </c>
      <c r="N54" s="155">
        <f t="shared" si="3"/>
        <v>0.5</v>
      </c>
      <c r="O54" s="155">
        <f t="shared" si="4"/>
        <v>5</v>
      </c>
      <c r="P54" s="155">
        <f t="shared" si="10"/>
        <v>6</v>
      </c>
      <c r="Q54" s="155">
        <f t="shared" si="10"/>
        <v>7</v>
      </c>
      <c r="R54" s="155" t="str">
        <f t="shared" si="5"/>
        <v>Nrs</v>
      </c>
    </row>
    <row r="55" spans="1:18" hidden="1" x14ac:dyDescent="0.25">
      <c r="A55" s="118" t="str">
        <f t="shared" si="6"/>
        <v>Reprogram-PGE-Nrs-CZ04-DXGF-NoEcono</v>
      </c>
      <c r="B55" s="5" t="s">
        <v>805</v>
      </c>
      <c r="C55" s="5" t="s">
        <v>27</v>
      </c>
      <c r="D55" s="5" t="s">
        <v>80</v>
      </c>
      <c r="E55" s="5" t="s">
        <v>104</v>
      </c>
      <c r="F55" s="5" t="s">
        <v>654</v>
      </c>
      <c r="G55" s="5" t="s">
        <v>670</v>
      </c>
      <c r="H55" s="153">
        <f t="shared" ca="1" si="7"/>
        <v>53.771021352896582</v>
      </c>
      <c r="I55" s="153">
        <f t="shared" ca="1" si="0"/>
        <v>0</v>
      </c>
      <c r="J55" s="153">
        <f t="shared" ca="1" si="0"/>
        <v>0</v>
      </c>
      <c r="L55" s="154" t="str">
        <f t="shared" si="1"/>
        <v>PGE-Nrs-CZ04-DXGF-NoEcono</v>
      </c>
      <c r="M55" s="154" t="str">
        <f t="shared" si="2"/>
        <v>t.PGETStatSavings</v>
      </c>
      <c r="N55" s="155">
        <f t="shared" si="3"/>
        <v>0.5</v>
      </c>
      <c r="O55" s="155">
        <f t="shared" si="4"/>
        <v>5</v>
      </c>
      <c r="P55" s="155">
        <f t="shared" si="10"/>
        <v>6</v>
      </c>
      <c r="Q55" s="155">
        <f t="shared" si="10"/>
        <v>7</v>
      </c>
      <c r="R55" s="155" t="str">
        <f t="shared" si="5"/>
        <v>Nrs</v>
      </c>
    </row>
    <row r="56" spans="1:18" hidden="1" x14ac:dyDescent="0.25">
      <c r="A56" s="118" t="str">
        <f t="shared" si="6"/>
        <v>Reprogram-PGE-Nrs-CZ05-DXGF-NoEcono</v>
      </c>
      <c r="B56" s="5" t="s">
        <v>805</v>
      </c>
      <c r="C56" s="5" t="s">
        <v>27</v>
      </c>
      <c r="D56" s="5" t="s">
        <v>80</v>
      </c>
      <c r="E56" s="5" t="s">
        <v>105</v>
      </c>
      <c r="F56" s="5" t="s">
        <v>654</v>
      </c>
      <c r="G56" s="5" t="s">
        <v>670</v>
      </c>
      <c r="H56" s="153">
        <f t="shared" ca="1" si="7"/>
        <v>32.022068661369836</v>
      </c>
      <c r="I56" s="153">
        <f t="shared" ca="1" si="0"/>
        <v>0</v>
      </c>
      <c r="J56" s="153">
        <f t="shared" ca="1" si="0"/>
        <v>0</v>
      </c>
      <c r="L56" s="154" t="str">
        <f t="shared" si="1"/>
        <v>PGE-Nrs-CZ05-DXGF-NoEcono</v>
      </c>
      <c r="M56" s="154" t="str">
        <f t="shared" si="2"/>
        <v>t.PGETStatSavings</v>
      </c>
      <c r="N56" s="155">
        <f t="shared" si="3"/>
        <v>0.5</v>
      </c>
      <c r="O56" s="155">
        <f t="shared" si="4"/>
        <v>5</v>
      </c>
      <c r="P56" s="155">
        <f t="shared" si="10"/>
        <v>6</v>
      </c>
      <c r="Q56" s="155">
        <f t="shared" si="10"/>
        <v>7</v>
      </c>
      <c r="R56" s="155" t="str">
        <f t="shared" si="5"/>
        <v>Nrs</v>
      </c>
    </row>
    <row r="57" spans="1:18" hidden="1" x14ac:dyDescent="0.25">
      <c r="A57" s="118" t="str">
        <f t="shared" si="6"/>
        <v>Reprogram-PGE-Nrs-CZ11-DXGF-NoEcono</v>
      </c>
      <c r="B57" s="5" t="s">
        <v>805</v>
      </c>
      <c r="C57" s="5" t="s">
        <v>27</v>
      </c>
      <c r="D57" s="5" t="s">
        <v>80</v>
      </c>
      <c r="E57" s="5" t="s">
        <v>106</v>
      </c>
      <c r="F57" s="5" t="s">
        <v>654</v>
      </c>
      <c r="G57" s="5" t="s">
        <v>670</v>
      </c>
      <c r="H57" s="153">
        <f t="shared" ca="1" si="7"/>
        <v>86.443980429906816</v>
      </c>
      <c r="I57" s="153">
        <f t="shared" ca="1" si="0"/>
        <v>0</v>
      </c>
      <c r="J57" s="153">
        <f t="shared" ca="1" si="0"/>
        <v>0</v>
      </c>
      <c r="L57" s="154" t="str">
        <f t="shared" si="1"/>
        <v>PGE-Nrs-CZ11-DXGF-NoEcono</v>
      </c>
      <c r="M57" s="154" t="str">
        <f t="shared" si="2"/>
        <v>t.PGETStatSavings</v>
      </c>
      <c r="N57" s="155">
        <f t="shared" si="3"/>
        <v>0.5</v>
      </c>
      <c r="O57" s="155">
        <f t="shared" si="4"/>
        <v>5</v>
      </c>
      <c r="P57" s="155">
        <f t="shared" si="10"/>
        <v>6</v>
      </c>
      <c r="Q57" s="155">
        <f t="shared" si="10"/>
        <v>7</v>
      </c>
      <c r="R57" s="155" t="str">
        <f t="shared" si="5"/>
        <v>Nrs</v>
      </c>
    </row>
    <row r="58" spans="1:18" hidden="1" x14ac:dyDescent="0.25">
      <c r="A58" s="118" t="str">
        <f t="shared" si="6"/>
        <v>Reprogram-PGE-Nrs-CZ12-DXGF-NoEcono</v>
      </c>
      <c r="B58" s="5" t="s">
        <v>805</v>
      </c>
      <c r="C58" s="5" t="s">
        <v>27</v>
      </c>
      <c r="D58" s="5" t="s">
        <v>80</v>
      </c>
      <c r="E58" s="5" t="s">
        <v>107</v>
      </c>
      <c r="F58" s="5" t="s">
        <v>654</v>
      </c>
      <c r="G58" s="5" t="s">
        <v>670</v>
      </c>
      <c r="H58" s="153">
        <f t="shared" ca="1" si="7"/>
        <v>62.422047612410964</v>
      </c>
      <c r="I58" s="153">
        <f t="shared" ca="1" si="0"/>
        <v>0</v>
      </c>
      <c r="J58" s="153">
        <f t="shared" ca="1" si="0"/>
        <v>0</v>
      </c>
      <c r="L58" s="154" t="str">
        <f t="shared" si="1"/>
        <v>PGE-Nrs-CZ12-DXGF-NoEcono</v>
      </c>
      <c r="M58" s="154" t="str">
        <f t="shared" si="2"/>
        <v>t.PGETStatSavings</v>
      </c>
      <c r="N58" s="155">
        <f t="shared" si="3"/>
        <v>0.5</v>
      </c>
      <c r="O58" s="155">
        <f t="shared" si="4"/>
        <v>5</v>
      </c>
      <c r="P58" s="155">
        <f t="shared" si="10"/>
        <v>6</v>
      </c>
      <c r="Q58" s="155">
        <f t="shared" si="10"/>
        <v>7</v>
      </c>
      <c r="R58" s="155" t="str">
        <f t="shared" si="5"/>
        <v>Nrs</v>
      </c>
    </row>
    <row r="59" spans="1:18" hidden="1" x14ac:dyDescent="0.25">
      <c r="A59" s="118" t="str">
        <f t="shared" si="6"/>
        <v>Reprogram-PGE-Nrs-CZ13-DXGF-NoEcono</v>
      </c>
      <c r="B59" s="5" t="s">
        <v>805</v>
      </c>
      <c r="C59" s="5" t="s">
        <v>27</v>
      </c>
      <c r="D59" s="5" t="s">
        <v>80</v>
      </c>
      <c r="E59" s="5" t="s">
        <v>108</v>
      </c>
      <c r="F59" s="5" t="s">
        <v>654</v>
      </c>
      <c r="G59" s="5" t="s">
        <v>670</v>
      </c>
      <c r="H59" s="153">
        <f t="shared" ca="1" si="7"/>
        <v>86.817532490635429</v>
      </c>
      <c r="I59" s="153">
        <f t="shared" ca="1" si="0"/>
        <v>0</v>
      </c>
      <c r="J59" s="153">
        <f t="shared" ca="1" si="0"/>
        <v>0</v>
      </c>
      <c r="L59" s="154" t="str">
        <f t="shared" si="1"/>
        <v>PGE-Nrs-CZ13-DXGF-NoEcono</v>
      </c>
      <c r="M59" s="154" t="str">
        <f t="shared" si="2"/>
        <v>t.PGETStatSavings</v>
      </c>
      <c r="N59" s="155">
        <f t="shared" si="3"/>
        <v>0.5</v>
      </c>
      <c r="O59" s="155">
        <f t="shared" si="4"/>
        <v>5</v>
      </c>
      <c r="P59" s="155">
        <f t="shared" si="10"/>
        <v>6</v>
      </c>
      <c r="Q59" s="155">
        <f t="shared" si="10"/>
        <v>7</v>
      </c>
      <c r="R59" s="155" t="str">
        <f t="shared" si="5"/>
        <v>Nrs</v>
      </c>
    </row>
    <row r="60" spans="1:18" hidden="1" x14ac:dyDescent="0.25">
      <c r="A60" s="118" t="str">
        <f t="shared" si="6"/>
        <v>Reprogram-PGE-Nrs-CZ16-DXGF-NoEcono</v>
      </c>
      <c r="B60" s="5" t="s">
        <v>805</v>
      </c>
      <c r="C60" s="5" t="s">
        <v>27</v>
      </c>
      <c r="D60" s="5" t="s">
        <v>80</v>
      </c>
      <c r="E60" s="5" t="s">
        <v>109</v>
      </c>
      <c r="F60" s="5" t="s">
        <v>654</v>
      </c>
      <c r="G60" s="5" t="s">
        <v>670</v>
      </c>
      <c r="H60" s="153">
        <f t="shared" ca="1" si="7"/>
        <v>47.815820982596648</v>
      </c>
      <c r="I60" s="153">
        <f t="shared" ca="1" si="0"/>
        <v>0</v>
      </c>
      <c r="J60" s="153">
        <f t="shared" ca="1" si="0"/>
        <v>0</v>
      </c>
      <c r="L60" s="154" t="str">
        <f t="shared" si="1"/>
        <v>PGE-Nrs-CZ16-DXGF-NoEcono</v>
      </c>
      <c r="M60" s="154" t="str">
        <f t="shared" si="2"/>
        <v>t.PGETStatSavings</v>
      </c>
      <c r="N60" s="155">
        <f t="shared" si="3"/>
        <v>0.5</v>
      </c>
      <c r="O60" s="155">
        <f t="shared" si="4"/>
        <v>5</v>
      </c>
      <c r="P60" s="155">
        <f t="shared" si="10"/>
        <v>6</v>
      </c>
      <c r="Q60" s="155">
        <f t="shared" si="10"/>
        <v>7</v>
      </c>
      <c r="R60" s="155" t="str">
        <f t="shared" si="5"/>
        <v>Nrs</v>
      </c>
    </row>
    <row r="61" spans="1:18" hidden="1" x14ac:dyDescent="0.25">
      <c r="A61" s="118" t="str">
        <f t="shared" si="6"/>
        <v>Reprogram-PGE-MLI-CZ01-DXGF-NoEcono</v>
      </c>
      <c r="B61" s="5" t="s">
        <v>805</v>
      </c>
      <c r="C61" s="5" t="s">
        <v>27</v>
      </c>
      <c r="D61" s="5" t="s">
        <v>8</v>
      </c>
      <c r="E61" s="5" t="s">
        <v>101</v>
      </c>
      <c r="F61" s="5" t="s">
        <v>654</v>
      </c>
      <c r="G61" s="5" t="s">
        <v>670</v>
      </c>
      <c r="H61" s="153">
        <f t="shared" ca="1" si="7"/>
        <v>220.57532682937679</v>
      </c>
      <c r="I61" s="153">
        <f t="shared" ca="1" si="0"/>
        <v>0</v>
      </c>
      <c r="J61" s="153">
        <f t="shared" ca="1" si="0"/>
        <v>60.373789781397889</v>
      </c>
      <c r="L61" s="154" t="str">
        <f t="shared" si="1"/>
        <v>PGE-MLI-CZ01-DXGF-NoEcono</v>
      </c>
      <c r="M61" s="154" t="str">
        <f t="shared" si="2"/>
        <v>t.PGETStatSavings</v>
      </c>
      <c r="N61" s="155">
        <f t="shared" si="3"/>
        <v>0.5</v>
      </c>
      <c r="O61" s="155">
        <f t="shared" si="4"/>
        <v>5</v>
      </c>
      <c r="P61" s="155">
        <f t="shared" si="10"/>
        <v>6</v>
      </c>
      <c r="Q61" s="155">
        <f t="shared" si="10"/>
        <v>7</v>
      </c>
      <c r="R61" s="155" t="str">
        <f t="shared" si="5"/>
        <v>MLI</v>
      </c>
    </row>
    <row r="62" spans="1:18" hidden="1" x14ac:dyDescent="0.25">
      <c r="A62" s="118" t="str">
        <f t="shared" si="6"/>
        <v>Reprogram-PGE-MLI-CZ02-DXGF-NoEcono</v>
      </c>
      <c r="B62" s="5" t="s">
        <v>805</v>
      </c>
      <c r="C62" s="5" t="s">
        <v>27</v>
      </c>
      <c r="D62" s="5" t="s">
        <v>8</v>
      </c>
      <c r="E62" s="5" t="s">
        <v>102</v>
      </c>
      <c r="F62" s="5" t="s">
        <v>654</v>
      </c>
      <c r="G62" s="5" t="s">
        <v>670</v>
      </c>
      <c r="H62" s="153">
        <f t="shared" ca="1" si="7"/>
        <v>144.00347905490557</v>
      </c>
      <c r="I62" s="153">
        <f t="shared" ca="1" si="0"/>
        <v>0</v>
      </c>
      <c r="J62" s="153">
        <f t="shared" ca="1" si="0"/>
        <v>40.953026545811468</v>
      </c>
      <c r="L62" s="154" t="str">
        <f t="shared" si="1"/>
        <v>PGE-MLI-CZ02-DXGF-NoEcono</v>
      </c>
      <c r="M62" s="154" t="str">
        <f t="shared" si="2"/>
        <v>t.PGETStatSavings</v>
      </c>
      <c r="N62" s="155">
        <f t="shared" si="3"/>
        <v>0.5</v>
      </c>
      <c r="O62" s="155">
        <f t="shared" si="4"/>
        <v>5</v>
      </c>
      <c r="P62" s="155">
        <f t="shared" si="10"/>
        <v>6</v>
      </c>
      <c r="Q62" s="155">
        <f t="shared" si="10"/>
        <v>7</v>
      </c>
      <c r="R62" s="155" t="str">
        <f t="shared" si="5"/>
        <v>MLI</v>
      </c>
    </row>
    <row r="63" spans="1:18" hidden="1" x14ac:dyDescent="0.25">
      <c r="A63" s="118" t="str">
        <f t="shared" si="6"/>
        <v>Reprogram-PGE-MLI-CZ03-DXGF-NoEcono</v>
      </c>
      <c r="B63" s="5" t="s">
        <v>805</v>
      </c>
      <c r="C63" s="5" t="s">
        <v>27</v>
      </c>
      <c r="D63" s="5" t="s">
        <v>8</v>
      </c>
      <c r="E63" s="5" t="s">
        <v>103</v>
      </c>
      <c r="F63" s="5" t="s">
        <v>654</v>
      </c>
      <c r="G63" s="5" t="s">
        <v>670</v>
      </c>
      <c r="H63" s="153">
        <f t="shared" ca="1" si="7"/>
        <v>165.4377356031525</v>
      </c>
      <c r="I63" s="153">
        <f t="shared" ca="1" si="0"/>
        <v>0</v>
      </c>
      <c r="J63" s="153">
        <f t="shared" ca="1" si="0"/>
        <v>29.765889888073872</v>
      </c>
      <c r="L63" s="154" t="str">
        <f t="shared" si="1"/>
        <v>PGE-MLI-CZ03-DXGF-NoEcono</v>
      </c>
      <c r="M63" s="154" t="str">
        <f t="shared" si="2"/>
        <v>t.PGETStatSavings</v>
      </c>
      <c r="N63" s="155">
        <f t="shared" si="3"/>
        <v>0.5</v>
      </c>
      <c r="O63" s="155">
        <f t="shared" si="4"/>
        <v>5</v>
      </c>
      <c r="P63" s="155">
        <f t="shared" si="10"/>
        <v>6</v>
      </c>
      <c r="Q63" s="155">
        <f t="shared" si="10"/>
        <v>7</v>
      </c>
      <c r="R63" s="155" t="str">
        <f t="shared" si="5"/>
        <v>MLI</v>
      </c>
    </row>
    <row r="64" spans="1:18" hidden="1" x14ac:dyDescent="0.25">
      <c r="A64" s="118" t="str">
        <f t="shared" si="6"/>
        <v>Reprogram-PGE-MLI-CZ04-DXGF-NoEcono</v>
      </c>
      <c r="B64" s="5" t="s">
        <v>805</v>
      </c>
      <c r="C64" s="5" t="s">
        <v>27</v>
      </c>
      <c r="D64" s="5" t="s">
        <v>8</v>
      </c>
      <c r="E64" s="5" t="s">
        <v>104</v>
      </c>
      <c r="F64" s="5" t="s">
        <v>654</v>
      </c>
      <c r="G64" s="5" t="s">
        <v>670</v>
      </c>
      <c r="H64" s="153">
        <f t="shared" ca="1" si="7"/>
        <v>144.61274020697414</v>
      </c>
      <c r="I64" s="153">
        <f t="shared" ca="1" si="0"/>
        <v>0</v>
      </c>
      <c r="J64" s="153">
        <f t="shared" ca="1" si="0"/>
        <v>32.064056653585105</v>
      </c>
      <c r="L64" s="154" t="str">
        <f t="shared" si="1"/>
        <v>PGE-MLI-CZ04-DXGF-NoEcono</v>
      </c>
      <c r="M64" s="154" t="str">
        <f t="shared" si="2"/>
        <v>t.PGETStatSavings</v>
      </c>
      <c r="N64" s="155">
        <f t="shared" si="3"/>
        <v>0.5</v>
      </c>
      <c r="O64" s="155">
        <f t="shared" si="4"/>
        <v>5</v>
      </c>
      <c r="P64" s="155">
        <f t="shared" si="10"/>
        <v>6</v>
      </c>
      <c r="Q64" s="155">
        <f t="shared" si="10"/>
        <v>7</v>
      </c>
      <c r="R64" s="155" t="str">
        <f t="shared" si="5"/>
        <v>MLI</v>
      </c>
    </row>
    <row r="65" spans="1:18" hidden="1" x14ac:dyDescent="0.25">
      <c r="A65" s="118" t="str">
        <f t="shared" si="6"/>
        <v>Reprogram-PGE-MLI-CZ05-DXGF-NoEcono</v>
      </c>
      <c r="B65" s="5" t="s">
        <v>805</v>
      </c>
      <c r="C65" s="5" t="s">
        <v>27</v>
      </c>
      <c r="D65" s="5" t="s">
        <v>8</v>
      </c>
      <c r="E65" s="5" t="s">
        <v>105</v>
      </c>
      <c r="F65" s="5" t="s">
        <v>654</v>
      </c>
      <c r="G65" s="5" t="s">
        <v>670</v>
      </c>
      <c r="H65" s="153">
        <f t="shared" ca="1" si="7"/>
        <v>154.18330442207389</v>
      </c>
      <c r="I65" s="153">
        <f t="shared" ca="1" si="0"/>
        <v>0</v>
      </c>
      <c r="J65" s="153">
        <f t="shared" ca="1" si="0"/>
        <v>36.485678683737845</v>
      </c>
      <c r="L65" s="154" t="str">
        <f t="shared" si="1"/>
        <v>PGE-MLI-CZ05-DXGF-NoEcono</v>
      </c>
      <c r="M65" s="154" t="str">
        <f t="shared" si="2"/>
        <v>t.PGETStatSavings</v>
      </c>
      <c r="N65" s="155">
        <f t="shared" si="3"/>
        <v>0.5</v>
      </c>
      <c r="O65" s="155">
        <f t="shared" si="4"/>
        <v>5</v>
      </c>
      <c r="P65" s="155">
        <f t="shared" ref="P65:Q80" si="11">O65+1</f>
        <v>6</v>
      </c>
      <c r="Q65" s="155">
        <f t="shared" si="11"/>
        <v>7</v>
      </c>
      <c r="R65" s="155" t="str">
        <f t="shared" si="5"/>
        <v>MLI</v>
      </c>
    </row>
    <row r="66" spans="1:18" hidden="1" x14ac:dyDescent="0.25">
      <c r="A66" s="118" t="str">
        <f t="shared" si="6"/>
        <v>Reprogram-PGE-MLI-CZ11-DXGF-NoEcono</v>
      </c>
      <c r="B66" s="5" t="s">
        <v>805</v>
      </c>
      <c r="C66" s="5" t="s">
        <v>27</v>
      </c>
      <c r="D66" s="5" t="s">
        <v>8</v>
      </c>
      <c r="E66" s="5" t="s">
        <v>106</v>
      </c>
      <c r="F66" s="5" t="s">
        <v>654</v>
      </c>
      <c r="G66" s="5" t="s">
        <v>670</v>
      </c>
      <c r="H66" s="153">
        <f t="shared" ca="1" si="7"/>
        <v>181.9137229320028</v>
      </c>
      <c r="I66" s="153">
        <f t="shared" ca="1" si="0"/>
        <v>0</v>
      </c>
      <c r="J66" s="153">
        <f t="shared" ca="1" si="0"/>
        <v>37.892715962356533</v>
      </c>
      <c r="L66" s="154" t="str">
        <f t="shared" si="1"/>
        <v>PGE-MLI-CZ11-DXGF-NoEcono</v>
      </c>
      <c r="M66" s="154" t="str">
        <f t="shared" si="2"/>
        <v>t.PGETStatSavings</v>
      </c>
      <c r="N66" s="155">
        <f t="shared" si="3"/>
        <v>0.5</v>
      </c>
      <c r="O66" s="155">
        <f t="shared" si="4"/>
        <v>5</v>
      </c>
      <c r="P66" s="155">
        <f t="shared" si="11"/>
        <v>6</v>
      </c>
      <c r="Q66" s="155">
        <f t="shared" si="11"/>
        <v>7</v>
      </c>
      <c r="R66" s="155" t="str">
        <f t="shared" si="5"/>
        <v>MLI</v>
      </c>
    </row>
    <row r="67" spans="1:18" hidden="1" x14ac:dyDescent="0.25">
      <c r="A67" s="118" t="str">
        <f t="shared" si="6"/>
        <v>Reprogram-PGE-MLI-CZ12-DXGF-NoEcono</v>
      </c>
      <c r="B67" s="5" t="s">
        <v>805</v>
      </c>
      <c r="C67" s="5" t="s">
        <v>27</v>
      </c>
      <c r="D67" s="5" t="s">
        <v>8</v>
      </c>
      <c r="E67" s="5" t="s">
        <v>107</v>
      </c>
      <c r="F67" s="5" t="s">
        <v>654</v>
      </c>
      <c r="G67" s="5" t="s">
        <v>670</v>
      </c>
      <c r="H67" s="153">
        <f t="shared" ca="1" si="7"/>
        <v>157.8871129638793</v>
      </c>
      <c r="I67" s="153">
        <f t="shared" ca="1" si="0"/>
        <v>0</v>
      </c>
      <c r="J67" s="153">
        <f t="shared" ca="1" si="0"/>
        <v>35.601599398266842</v>
      </c>
      <c r="L67" s="154" t="str">
        <f t="shared" si="1"/>
        <v>PGE-MLI-CZ12-DXGF-NoEcono</v>
      </c>
      <c r="M67" s="154" t="str">
        <f t="shared" si="2"/>
        <v>t.PGETStatSavings</v>
      </c>
      <c r="N67" s="155">
        <f t="shared" si="3"/>
        <v>0.5</v>
      </c>
      <c r="O67" s="155">
        <f t="shared" si="4"/>
        <v>5</v>
      </c>
      <c r="P67" s="155">
        <f t="shared" si="11"/>
        <v>6</v>
      </c>
      <c r="Q67" s="155">
        <f t="shared" si="11"/>
        <v>7</v>
      </c>
      <c r="R67" s="155" t="str">
        <f t="shared" si="5"/>
        <v>MLI</v>
      </c>
    </row>
    <row r="68" spans="1:18" hidden="1" x14ac:dyDescent="0.25">
      <c r="A68" s="118" t="str">
        <f t="shared" si="6"/>
        <v>Reprogram-PGE-MLI-CZ13-DXGF-NoEcono</v>
      </c>
      <c r="B68" s="5" t="s">
        <v>805</v>
      </c>
      <c r="C68" s="5" t="s">
        <v>27</v>
      </c>
      <c r="D68" s="5" t="s">
        <v>8</v>
      </c>
      <c r="E68" s="5" t="s">
        <v>108</v>
      </c>
      <c r="F68" s="5" t="s">
        <v>654</v>
      </c>
      <c r="G68" s="5" t="s">
        <v>670</v>
      </c>
      <c r="H68" s="153">
        <f t="shared" ca="1" si="7"/>
        <v>183.94162058146412</v>
      </c>
      <c r="I68" s="153">
        <f t="shared" ca="1" si="0"/>
        <v>0</v>
      </c>
      <c r="J68" s="153">
        <f t="shared" ca="1" si="0"/>
        <v>33.957034055842954</v>
      </c>
      <c r="L68" s="154" t="str">
        <f t="shared" si="1"/>
        <v>PGE-MLI-CZ13-DXGF-NoEcono</v>
      </c>
      <c r="M68" s="154" t="str">
        <f t="shared" si="2"/>
        <v>t.PGETStatSavings</v>
      </c>
      <c r="N68" s="155">
        <f t="shared" si="3"/>
        <v>0.5</v>
      </c>
      <c r="O68" s="155">
        <f t="shared" si="4"/>
        <v>5</v>
      </c>
      <c r="P68" s="155">
        <f t="shared" si="11"/>
        <v>6</v>
      </c>
      <c r="Q68" s="155">
        <f t="shared" si="11"/>
        <v>7</v>
      </c>
      <c r="R68" s="155" t="str">
        <f t="shared" si="5"/>
        <v>MLI</v>
      </c>
    </row>
    <row r="69" spans="1:18" hidden="1" x14ac:dyDescent="0.25">
      <c r="A69" s="118" t="str">
        <f t="shared" si="6"/>
        <v>Reprogram-PGE-MLI-CZ16-DXGF-NoEcono</v>
      </c>
      <c r="B69" s="5" t="s">
        <v>805</v>
      </c>
      <c r="C69" s="5" t="s">
        <v>27</v>
      </c>
      <c r="D69" s="5" t="s">
        <v>8</v>
      </c>
      <c r="E69" s="5" t="s">
        <v>109</v>
      </c>
      <c r="F69" s="5" t="s">
        <v>654</v>
      </c>
      <c r="G69" s="5" t="s">
        <v>670</v>
      </c>
      <c r="H69" s="153">
        <f t="shared" ca="1" si="7"/>
        <v>198.94093508488604</v>
      </c>
      <c r="I69" s="153">
        <f t="shared" ca="1" si="0"/>
        <v>0</v>
      </c>
      <c r="J69" s="153">
        <f t="shared" ca="1" si="0"/>
        <v>66.91062352798707</v>
      </c>
      <c r="L69" s="154" t="str">
        <f t="shared" si="1"/>
        <v>PGE-MLI-CZ16-DXGF-NoEcono</v>
      </c>
      <c r="M69" s="154" t="str">
        <f t="shared" si="2"/>
        <v>t.PGETStatSavings</v>
      </c>
      <c r="N69" s="155">
        <f t="shared" si="3"/>
        <v>0.5</v>
      </c>
      <c r="O69" s="155">
        <f t="shared" si="4"/>
        <v>5</v>
      </c>
      <c r="P69" s="155">
        <f t="shared" si="11"/>
        <v>6</v>
      </c>
      <c r="Q69" s="155">
        <f t="shared" si="11"/>
        <v>7</v>
      </c>
      <c r="R69" s="155" t="str">
        <f t="shared" si="5"/>
        <v>MLI</v>
      </c>
    </row>
    <row r="70" spans="1:18" hidden="1" x14ac:dyDescent="0.25">
      <c r="A70" s="118" t="str">
        <f t="shared" si="6"/>
        <v>Reprogram-PGE-OfL-CZ01-DXGF-NoEcono</v>
      </c>
      <c r="B70" s="5" t="s">
        <v>805</v>
      </c>
      <c r="C70" s="5" t="s">
        <v>27</v>
      </c>
      <c r="D70" s="5" t="s">
        <v>84</v>
      </c>
      <c r="E70" s="5" t="s">
        <v>101</v>
      </c>
      <c r="F70" s="5" t="s">
        <v>654</v>
      </c>
      <c r="G70" s="5" t="s">
        <v>670</v>
      </c>
      <c r="H70" s="153">
        <f t="shared" ca="1" si="7"/>
        <v>222.55819874786047</v>
      </c>
      <c r="I70" s="153">
        <f t="shared" ca="1" si="0"/>
        <v>0</v>
      </c>
      <c r="J70" s="153">
        <f t="shared" ca="1" si="0"/>
        <v>73.41639776835973</v>
      </c>
      <c r="L70" s="154" t="str">
        <f t="shared" si="1"/>
        <v>PGE-OfL-CZ01-DXGF-NoEcono</v>
      </c>
      <c r="M70" s="154" t="str">
        <f t="shared" si="2"/>
        <v>t.PGETStatSavings</v>
      </c>
      <c r="N70" s="155">
        <f t="shared" si="3"/>
        <v>0.5</v>
      </c>
      <c r="O70" s="155">
        <f t="shared" si="4"/>
        <v>5</v>
      </c>
      <c r="P70" s="155">
        <f t="shared" si="11"/>
        <v>6</v>
      </c>
      <c r="Q70" s="155">
        <f t="shared" si="11"/>
        <v>7</v>
      </c>
      <c r="R70" s="155" t="str">
        <f t="shared" si="5"/>
        <v>OfL</v>
      </c>
    </row>
    <row r="71" spans="1:18" hidden="1" x14ac:dyDescent="0.25">
      <c r="A71" s="118" t="str">
        <f t="shared" si="6"/>
        <v>Reprogram-PGE-OfL-CZ02-DXGF-NoEcono</v>
      </c>
      <c r="B71" s="5" t="s">
        <v>805</v>
      </c>
      <c r="C71" s="5" t="s">
        <v>27</v>
      </c>
      <c r="D71" s="5" t="s">
        <v>84</v>
      </c>
      <c r="E71" s="5" t="s">
        <v>102</v>
      </c>
      <c r="F71" s="5" t="s">
        <v>654</v>
      </c>
      <c r="G71" s="5" t="s">
        <v>670</v>
      </c>
      <c r="H71" s="153">
        <f t="shared" ca="1" si="7"/>
        <v>217.61695917053319</v>
      </c>
      <c r="I71" s="153">
        <f t="shared" ca="1" si="0"/>
        <v>0</v>
      </c>
      <c r="J71" s="153">
        <f t="shared" ca="1" si="0"/>
        <v>56.310956566129839</v>
      </c>
      <c r="L71" s="154" t="str">
        <f t="shared" si="1"/>
        <v>PGE-OfL-CZ02-DXGF-NoEcono</v>
      </c>
      <c r="M71" s="154" t="str">
        <f t="shared" si="2"/>
        <v>t.PGETStatSavings</v>
      </c>
      <c r="N71" s="155">
        <f t="shared" si="3"/>
        <v>0.5</v>
      </c>
      <c r="O71" s="155">
        <f t="shared" si="4"/>
        <v>5</v>
      </c>
      <c r="P71" s="155">
        <f t="shared" si="11"/>
        <v>6</v>
      </c>
      <c r="Q71" s="155">
        <f t="shared" si="11"/>
        <v>7</v>
      </c>
      <c r="R71" s="155" t="str">
        <f t="shared" si="5"/>
        <v>OfL</v>
      </c>
    </row>
    <row r="72" spans="1:18" hidden="1" x14ac:dyDescent="0.25">
      <c r="A72" s="118" t="str">
        <f t="shared" si="6"/>
        <v>Reprogram-PGE-OfL-CZ03-DXGF-NoEcono</v>
      </c>
      <c r="B72" s="5" t="s">
        <v>805</v>
      </c>
      <c r="C72" s="5" t="s">
        <v>27</v>
      </c>
      <c r="D72" s="5" t="s">
        <v>84</v>
      </c>
      <c r="E72" s="5" t="s">
        <v>103</v>
      </c>
      <c r="F72" s="5" t="s">
        <v>654</v>
      </c>
      <c r="G72" s="5" t="s">
        <v>670</v>
      </c>
      <c r="H72" s="153">
        <f t="shared" ca="1" si="7"/>
        <v>211.55162540029488</v>
      </c>
      <c r="I72" s="153">
        <f t="shared" ca="1" si="0"/>
        <v>0</v>
      </c>
      <c r="J72" s="153">
        <f t="shared" ca="1" si="0"/>
        <v>44.508327958931027</v>
      </c>
      <c r="L72" s="154" t="str">
        <f t="shared" si="1"/>
        <v>PGE-OfL-CZ03-DXGF-NoEcono</v>
      </c>
      <c r="M72" s="154" t="str">
        <f t="shared" si="2"/>
        <v>t.PGETStatSavings</v>
      </c>
      <c r="N72" s="155">
        <f t="shared" si="3"/>
        <v>0.5</v>
      </c>
      <c r="O72" s="155">
        <f t="shared" si="4"/>
        <v>5</v>
      </c>
      <c r="P72" s="155">
        <f t="shared" si="11"/>
        <v>6</v>
      </c>
      <c r="Q72" s="155">
        <f t="shared" si="11"/>
        <v>7</v>
      </c>
      <c r="R72" s="155" t="str">
        <f t="shared" si="5"/>
        <v>OfL</v>
      </c>
    </row>
    <row r="73" spans="1:18" hidden="1" x14ac:dyDescent="0.25">
      <c r="A73" s="118" t="str">
        <f t="shared" si="6"/>
        <v>Reprogram-PGE-OfL-CZ04-DXGF-NoEcono</v>
      </c>
      <c r="B73" s="5" t="s">
        <v>805</v>
      </c>
      <c r="C73" s="5" t="s">
        <v>27</v>
      </c>
      <c r="D73" s="5" t="s">
        <v>84</v>
      </c>
      <c r="E73" s="5" t="s">
        <v>104</v>
      </c>
      <c r="F73" s="5" t="s">
        <v>654</v>
      </c>
      <c r="G73" s="5" t="s">
        <v>670</v>
      </c>
      <c r="H73" s="153">
        <f t="shared" ca="1" si="7"/>
        <v>209.41051783620449</v>
      </c>
      <c r="I73" s="153">
        <f t="shared" ca="1" si="0"/>
        <v>0</v>
      </c>
      <c r="J73" s="153">
        <f t="shared" ca="1" si="0"/>
        <v>41.593673002002184</v>
      </c>
      <c r="L73" s="154" t="str">
        <f t="shared" si="1"/>
        <v>PGE-OfL-CZ04-DXGF-NoEcono</v>
      </c>
      <c r="M73" s="154" t="str">
        <f t="shared" si="2"/>
        <v>t.PGETStatSavings</v>
      </c>
      <c r="N73" s="155">
        <f t="shared" si="3"/>
        <v>0.5</v>
      </c>
      <c r="O73" s="155">
        <f t="shared" si="4"/>
        <v>5</v>
      </c>
      <c r="P73" s="155">
        <f t="shared" si="11"/>
        <v>6</v>
      </c>
      <c r="Q73" s="155">
        <f t="shared" si="11"/>
        <v>7</v>
      </c>
      <c r="R73" s="155" t="str">
        <f t="shared" si="5"/>
        <v>OfL</v>
      </c>
    </row>
    <row r="74" spans="1:18" hidden="1" x14ac:dyDescent="0.25">
      <c r="A74" s="118" t="str">
        <f t="shared" si="6"/>
        <v>Reprogram-PGE-OfL-CZ05-DXGF-NoEcono</v>
      </c>
      <c r="B74" s="5" t="s">
        <v>805</v>
      </c>
      <c r="C74" s="5" t="s">
        <v>27</v>
      </c>
      <c r="D74" s="5" t="s">
        <v>84</v>
      </c>
      <c r="E74" s="5" t="s">
        <v>105</v>
      </c>
      <c r="F74" s="5" t="s">
        <v>654</v>
      </c>
      <c r="G74" s="5" t="s">
        <v>670</v>
      </c>
      <c r="H74" s="153">
        <f t="shared" ca="1" si="7"/>
        <v>220.94132427404776</v>
      </c>
      <c r="I74" s="153">
        <f t="shared" ca="1" si="0"/>
        <v>0</v>
      </c>
      <c r="J74" s="153">
        <f t="shared" ca="1" si="0"/>
        <v>55.994245617969412</v>
      </c>
      <c r="L74" s="154" t="str">
        <f t="shared" si="1"/>
        <v>PGE-OfL-CZ05-DXGF-NoEcono</v>
      </c>
      <c r="M74" s="154" t="str">
        <f t="shared" si="2"/>
        <v>t.PGETStatSavings</v>
      </c>
      <c r="N74" s="155">
        <f t="shared" si="3"/>
        <v>0.5</v>
      </c>
      <c r="O74" s="155">
        <f t="shared" si="4"/>
        <v>5</v>
      </c>
      <c r="P74" s="155">
        <f t="shared" si="11"/>
        <v>6</v>
      </c>
      <c r="Q74" s="155">
        <f t="shared" si="11"/>
        <v>7</v>
      </c>
      <c r="R74" s="155" t="str">
        <f t="shared" si="5"/>
        <v>OfL</v>
      </c>
    </row>
    <row r="75" spans="1:18" hidden="1" x14ac:dyDescent="0.25">
      <c r="A75" s="118" t="str">
        <f t="shared" si="6"/>
        <v>Reprogram-PGE-OfL-CZ11-DXGF-NoEcono</v>
      </c>
      <c r="B75" s="5" t="s">
        <v>805</v>
      </c>
      <c r="C75" s="5" t="s">
        <v>27</v>
      </c>
      <c r="D75" s="5" t="s">
        <v>84</v>
      </c>
      <c r="E75" s="5" t="s">
        <v>106</v>
      </c>
      <c r="F75" s="5" t="s">
        <v>654</v>
      </c>
      <c r="G75" s="5" t="s">
        <v>670</v>
      </c>
      <c r="H75" s="153">
        <f t="shared" ca="1" si="7"/>
        <v>220.02444381639941</v>
      </c>
      <c r="I75" s="153">
        <f t="shared" ca="1" si="0"/>
        <v>0</v>
      </c>
      <c r="J75" s="153">
        <f t="shared" ca="1" si="0"/>
        <v>41.572544607462554</v>
      </c>
      <c r="L75" s="154" t="str">
        <f t="shared" si="1"/>
        <v>PGE-OfL-CZ11-DXGF-NoEcono</v>
      </c>
      <c r="M75" s="154" t="str">
        <f t="shared" si="2"/>
        <v>t.PGETStatSavings</v>
      </c>
      <c r="N75" s="155">
        <f t="shared" si="3"/>
        <v>0.5</v>
      </c>
      <c r="O75" s="155">
        <f t="shared" si="4"/>
        <v>5</v>
      </c>
      <c r="P75" s="155">
        <f t="shared" si="11"/>
        <v>6</v>
      </c>
      <c r="Q75" s="155">
        <f t="shared" si="11"/>
        <v>7</v>
      </c>
      <c r="R75" s="155" t="str">
        <f t="shared" si="5"/>
        <v>OfL</v>
      </c>
    </row>
    <row r="76" spans="1:18" hidden="1" x14ac:dyDescent="0.25">
      <c r="A76" s="118" t="str">
        <f t="shared" si="6"/>
        <v>Reprogram-PGE-OfL-CZ12-DXGF-NoEcono</v>
      </c>
      <c r="B76" s="5" t="s">
        <v>805</v>
      </c>
      <c r="C76" s="5" t="s">
        <v>27</v>
      </c>
      <c r="D76" s="5" t="s">
        <v>84</v>
      </c>
      <c r="E76" s="5" t="s">
        <v>107</v>
      </c>
      <c r="F76" s="5" t="s">
        <v>654</v>
      </c>
      <c r="G76" s="5" t="s">
        <v>670</v>
      </c>
      <c r="H76" s="153">
        <f t="shared" ca="1" si="7"/>
        <v>213.22394138325251</v>
      </c>
      <c r="I76" s="153">
        <f t="shared" ca="1" si="0"/>
        <v>0</v>
      </c>
      <c r="J76" s="153">
        <f t="shared" ca="1" si="0"/>
        <v>43.453514209213012</v>
      </c>
      <c r="L76" s="154" t="str">
        <f t="shared" si="1"/>
        <v>PGE-OfL-CZ12-DXGF-NoEcono</v>
      </c>
      <c r="M76" s="154" t="str">
        <f t="shared" si="2"/>
        <v>t.PGETStatSavings</v>
      </c>
      <c r="N76" s="155">
        <f t="shared" si="3"/>
        <v>0.5</v>
      </c>
      <c r="O76" s="155">
        <f t="shared" si="4"/>
        <v>5</v>
      </c>
      <c r="P76" s="155">
        <f t="shared" si="11"/>
        <v>6</v>
      </c>
      <c r="Q76" s="155">
        <f t="shared" si="11"/>
        <v>7</v>
      </c>
      <c r="R76" s="155" t="str">
        <f t="shared" si="5"/>
        <v>OfL</v>
      </c>
    </row>
    <row r="77" spans="1:18" hidden="1" x14ac:dyDescent="0.25">
      <c r="A77" s="118" t="str">
        <f t="shared" si="6"/>
        <v>Reprogram-PGE-OfL-CZ13-DXGF-NoEcono</v>
      </c>
      <c r="B77" s="5" t="s">
        <v>805</v>
      </c>
      <c r="C77" s="5" t="s">
        <v>27</v>
      </c>
      <c r="D77" s="5" t="s">
        <v>84</v>
      </c>
      <c r="E77" s="5" t="s">
        <v>108</v>
      </c>
      <c r="F77" s="5" t="s">
        <v>654</v>
      </c>
      <c r="G77" s="5" t="s">
        <v>670</v>
      </c>
      <c r="H77" s="153">
        <f t="shared" ca="1" si="7"/>
        <v>215.59560280706151</v>
      </c>
      <c r="I77" s="153">
        <f t="shared" ca="1" si="0"/>
        <v>0</v>
      </c>
      <c r="J77" s="153">
        <f t="shared" ca="1" si="0"/>
        <v>39.749276639278179</v>
      </c>
      <c r="L77" s="154" t="str">
        <f t="shared" si="1"/>
        <v>PGE-OfL-CZ13-DXGF-NoEcono</v>
      </c>
      <c r="M77" s="154" t="str">
        <f t="shared" si="2"/>
        <v>t.PGETStatSavings</v>
      </c>
      <c r="N77" s="155">
        <f t="shared" si="3"/>
        <v>0.5</v>
      </c>
      <c r="O77" s="155">
        <f t="shared" si="4"/>
        <v>5</v>
      </c>
      <c r="P77" s="155">
        <f t="shared" si="11"/>
        <v>6</v>
      </c>
      <c r="Q77" s="155">
        <f t="shared" si="11"/>
        <v>7</v>
      </c>
      <c r="R77" s="155" t="str">
        <f t="shared" si="5"/>
        <v>OfL</v>
      </c>
    </row>
    <row r="78" spans="1:18" hidden="1" x14ac:dyDescent="0.25">
      <c r="A78" s="118" t="str">
        <f t="shared" si="6"/>
        <v>Reprogram-PGE-OfL-CZ16-DXGF-NoEcono</v>
      </c>
      <c r="B78" s="5" t="s">
        <v>805</v>
      </c>
      <c r="C78" s="5" t="s">
        <v>27</v>
      </c>
      <c r="D78" s="5" t="s">
        <v>84</v>
      </c>
      <c r="E78" s="5" t="s">
        <v>109</v>
      </c>
      <c r="F78" s="5" t="s">
        <v>654</v>
      </c>
      <c r="G78" s="5" t="s">
        <v>670</v>
      </c>
      <c r="H78" s="153">
        <f t="shared" ca="1" si="7"/>
        <v>235.15155407610371</v>
      </c>
      <c r="I78" s="153">
        <f t="shared" ca="1" si="0"/>
        <v>0</v>
      </c>
      <c r="J78" s="153">
        <f t="shared" ca="1" si="0"/>
        <v>65.161048994341797</v>
      </c>
      <c r="L78" s="154" t="str">
        <f t="shared" si="1"/>
        <v>PGE-OfL-CZ16-DXGF-NoEcono</v>
      </c>
      <c r="M78" s="154" t="str">
        <f t="shared" si="2"/>
        <v>t.PGETStatSavings</v>
      </c>
      <c r="N78" s="155">
        <f t="shared" si="3"/>
        <v>0.5</v>
      </c>
      <c r="O78" s="155">
        <f t="shared" si="4"/>
        <v>5</v>
      </c>
      <c r="P78" s="155">
        <f t="shared" si="11"/>
        <v>6</v>
      </c>
      <c r="Q78" s="155">
        <f t="shared" si="11"/>
        <v>7</v>
      </c>
      <c r="R78" s="155" t="str">
        <f t="shared" si="5"/>
        <v>OfL</v>
      </c>
    </row>
    <row r="79" spans="1:18" hidden="1" x14ac:dyDescent="0.25">
      <c r="A79" s="118" t="str">
        <f t="shared" si="6"/>
        <v>Reprogram-PGE-OfS-CZ01-DXGF-NoEcono</v>
      </c>
      <c r="B79" s="5" t="s">
        <v>805</v>
      </c>
      <c r="C79" s="5" t="s">
        <v>27</v>
      </c>
      <c r="D79" s="5" t="s">
        <v>86</v>
      </c>
      <c r="E79" s="5" t="s">
        <v>101</v>
      </c>
      <c r="F79" s="5" t="s">
        <v>654</v>
      </c>
      <c r="G79" s="5" t="s">
        <v>670</v>
      </c>
      <c r="H79" s="153">
        <f t="shared" ca="1" si="7"/>
        <v>236.37944632585129</v>
      </c>
      <c r="I79" s="153">
        <f t="shared" ca="1" si="0"/>
        <v>0</v>
      </c>
      <c r="J79" s="153">
        <f t="shared" ca="1" si="0"/>
        <v>82.449658443809184</v>
      </c>
      <c r="L79" s="154" t="str">
        <f t="shared" si="1"/>
        <v>PGE-OfS-CZ01-DXGF-NoEcono</v>
      </c>
      <c r="M79" s="154" t="str">
        <f t="shared" si="2"/>
        <v>t.PGETStatSavings</v>
      </c>
      <c r="N79" s="155">
        <f t="shared" si="3"/>
        <v>0.5</v>
      </c>
      <c r="O79" s="155">
        <f t="shared" si="4"/>
        <v>5</v>
      </c>
      <c r="P79" s="155">
        <f t="shared" si="11"/>
        <v>6</v>
      </c>
      <c r="Q79" s="155">
        <f t="shared" si="11"/>
        <v>7</v>
      </c>
      <c r="R79" s="155" t="str">
        <f t="shared" si="5"/>
        <v>OfS</v>
      </c>
    </row>
    <row r="80" spans="1:18" hidden="1" x14ac:dyDescent="0.25">
      <c r="A80" s="118" t="str">
        <f t="shared" si="6"/>
        <v>Reprogram-PGE-OfS-CZ02-DXGF-NoEcono</v>
      </c>
      <c r="B80" s="5" t="s">
        <v>805</v>
      </c>
      <c r="C80" s="5" t="s">
        <v>27</v>
      </c>
      <c r="D80" s="5" t="s">
        <v>86</v>
      </c>
      <c r="E80" s="5" t="s">
        <v>102</v>
      </c>
      <c r="F80" s="5" t="s">
        <v>654</v>
      </c>
      <c r="G80" s="5" t="s">
        <v>670</v>
      </c>
      <c r="H80" s="153">
        <f t="shared" ca="1" si="7"/>
        <v>204.67662267746564</v>
      </c>
      <c r="I80" s="153">
        <f t="shared" ca="1" si="7"/>
        <v>0</v>
      </c>
      <c r="J80" s="153">
        <f t="shared" ca="1" si="7"/>
        <v>62.731636971993758</v>
      </c>
      <c r="L80" s="154" t="str">
        <f t="shared" ref="L80:L143" si="12">C80&amp;"-"&amp;D80&amp;"-"&amp;E80&amp;"-"&amp;F80&amp;"-"&amp;IF(G80="N","NoEcono","Econo")</f>
        <v>PGE-OfS-CZ02-DXGF-NoEcono</v>
      </c>
      <c r="M80" s="154" t="str">
        <f t="shared" ref="M80:M143" si="13">IF(C80="PGE","t.PGETStatSavings","t.SCETStatSavings")</f>
        <v>t.PGETStatSavings</v>
      </c>
      <c r="N80" s="155">
        <f t="shared" ref="N80:N143" si="14">IF(B80="Reprogram",v.TStatReprogAdj,v.TStatReplaceAdj)</f>
        <v>0.5</v>
      </c>
      <c r="O80" s="155">
        <f t="shared" ref="O80:O143" si="15">IF(B80="Replace",2,5)</f>
        <v>5</v>
      </c>
      <c r="P80" s="155">
        <f t="shared" si="11"/>
        <v>6</v>
      </c>
      <c r="Q80" s="155">
        <f t="shared" si="11"/>
        <v>7</v>
      </c>
      <c r="R80" s="155" t="str">
        <f t="shared" ref="R80:R143" si="16">VLOOKUP(D80,t.BldgLookups,11,FALSE)</f>
        <v>OfS</v>
      </c>
    </row>
    <row r="81" spans="1:18" hidden="1" x14ac:dyDescent="0.25">
      <c r="A81" s="118" t="str">
        <f t="shared" ref="A81:A144" si="17">B81&amp;"-"&amp;L81</f>
        <v>Reprogram-PGE-OfS-CZ03-DXGF-NoEcono</v>
      </c>
      <c r="B81" s="5" t="s">
        <v>805</v>
      </c>
      <c r="C81" s="5" t="s">
        <v>27</v>
      </c>
      <c r="D81" s="5" t="s">
        <v>86</v>
      </c>
      <c r="E81" s="5" t="s">
        <v>103</v>
      </c>
      <c r="F81" s="5" t="s">
        <v>654</v>
      </c>
      <c r="G81" s="5" t="s">
        <v>670</v>
      </c>
      <c r="H81" s="153">
        <f t="shared" ref="H81:J144" ca="1" si="18">VLOOKUP($L81,INDIRECT($M81),O81,FALSE)*$N81</f>
        <v>214.73658412436995</v>
      </c>
      <c r="I81" s="153">
        <f t="shared" ca="1" si="18"/>
        <v>0</v>
      </c>
      <c r="J81" s="153">
        <f t="shared" ca="1" si="18"/>
        <v>47.202916473398453</v>
      </c>
      <c r="L81" s="154" t="str">
        <f t="shared" si="12"/>
        <v>PGE-OfS-CZ03-DXGF-NoEcono</v>
      </c>
      <c r="M81" s="154" t="str">
        <f t="shared" si="13"/>
        <v>t.PGETStatSavings</v>
      </c>
      <c r="N81" s="155">
        <f t="shared" si="14"/>
        <v>0.5</v>
      </c>
      <c r="O81" s="155">
        <f t="shared" si="15"/>
        <v>5</v>
      </c>
      <c r="P81" s="155">
        <f t="shared" ref="P81:Q96" si="19">O81+1</f>
        <v>6</v>
      </c>
      <c r="Q81" s="155">
        <f t="shared" si="19"/>
        <v>7</v>
      </c>
      <c r="R81" s="155" t="str">
        <f t="shared" si="16"/>
        <v>OfS</v>
      </c>
    </row>
    <row r="82" spans="1:18" hidden="1" x14ac:dyDescent="0.25">
      <c r="A82" s="118" t="str">
        <f t="shared" si="17"/>
        <v>Reprogram-PGE-OfS-CZ04-DXGF-NoEcono</v>
      </c>
      <c r="B82" s="5" t="s">
        <v>805</v>
      </c>
      <c r="C82" s="5" t="s">
        <v>27</v>
      </c>
      <c r="D82" s="5" t="s">
        <v>86</v>
      </c>
      <c r="E82" s="5" t="s">
        <v>104</v>
      </c>
      <c r="F82" s="5" t="s">
        <v>654</v>
      </c>
      <c r="G82" s="5" t="s">
        <v>670</v>
      </c>
      <c r="H82" s="153">
        <f t="shared" ca="1" si="18"/>
        <v>201.69881745540974</v>
      </c>
      <c r="I82" s="153">
        <f t="shared" ca="1" si="18"/>
        <v>0</v>
      </c>
      <c r="J82" s="153">
        <f t="shared" ca="1" si="18"/>
        <v>47.885455519717887</v>
      </c>
      <c r="L82" s="154" t="str">
        <f t="shared" si="12"/>
        <v>PGE-OfS-CZ04-DXGF-NoEcono</v>
      </c>
      <c r="M82" s="154" t="str">
        <f t="shared" si="13"/>
        <v>t.PGETStatSavings</v>
      </c>
      <c r="N82" s="155">
        <f t="shared" si="14"/>
        <v>0.5</v>
      </c>
      <c r="O82" s="155">
        <f t="shared" si="15"/>
        <v>5</v>
      </c>
      <c r="P82" s="155">
        <f t="shared" si="19"/>
        <v>6</v>
      </c>
      <c r="Q82" s="155">
        <f t="shared" si="19"/>
        <v>7</v>
      </c>
      <c r="R82" s="155" t="str">
        <f t="shared" si="16"/>
        <v>OfS</v>
      </c>
    </row>
    <row r="83" spans="1:18" hidden="1" x14ac:dyDescent="0.25">
      <c r="A83" s="118" t="str">
        <f t="shared" si="17"/>
        <v>Reprogram-PGE-OfS-CZ05-DXGF-NoEcono</v>
      </c>
      <c r="B83" s="5" t="s">
        <v>805</v>
      </c>
      <c r="C83" s="5" t="s">
        <v>27</v>
      </c>
      <c r="D83" s="5" t="s">
        <v>86</v>
      </c>
      <c r="E83" s="5" t="s">
        <v>105</v>
      </c>
      <c r="F83" s="5" t="s">
        <v>654</v>
      </c>
      <c r="G83" s="5" t="s">
        <v>670</v>
      </c>
      <c r="H83" s="153">
        <f t="shared" ca="1" si="18"/>
        <v>209.16272575147693</v>
      </c>
      <c r="I83" s="153">
        <f t="shared" ca="1" si="18"/>
        <v>0</v>
      </c>
      <c r="J83" s="153">
        <f t="shared" ca="1" si="18"/>
        <v>60.703090000405474</v>
      </c>
      <c r="L83" s="154" t="str">
        <f t="shared" si="12"/>
        <v>PGE-OfS-CZ05-DXGF-NoEcono</v>
      </c>
      <c r="M83" s="154" t="str">
        <f t="shared" si="13"/>
        <v>t.PGETStatSavings</v>
      </c>
      <c r="N83" s="155">
        <f t="shared" si="14"/>
        <v>0.5</v>
      </c>
      <c r="O83" s="155">
        <f t="shared" si="15"/>
        <v>5</v>
      </c>
      <c r="P83" s="155">
        <f t="shared" si="19"/>
        <v>6</v>
      </c>
      <c r="Q83" s="155">
        <f t="shared" si="19"/>
        <v>7</v>
      </c>
      <c r="R83" s="155" t="str">
        <f t="shared" si="16"/>
        <v>OfS</v>
      </c>
    </row>
    <row r="84" spans="1:18" hidden="1" x14ac:dyDescent="0.25">
      <c r="A84" s="118" t="str">
        <f t="shared" si="17"/>
        <v>Reprogram-PGE-OfS-CZ11-DXGF-NoEcono</v>
      </c>
      <c r="B84" s="5" t="s">
        <v>805</v>
      </c>
      <c r="C84" s="5" t="s">
        <v>27</v>
      </c>
      <c r="D84" s="5" t="s">
        <v>86</v>
      </c>
      <c r="E84" s="5" t="s">
        <v>106</v>
      </c>
      <c r="F84" s="5" t="s">
        <v>654</v>
      </c>
      <c r="G84" s="5" t="s">
        <v>670</v>
      </c>
      <c r="H84" s="153">
        <f t="shared" ca="1" si="18"/>
        <v>213.24430781158893</v>
      </c>
      <c r="I84" s="153">
        <f t="shared" ca="1" si="18"/>
        <v>0</v>
      </c>
      <c r="J84" s="153">
        <f t="shared" ca="1" si="18"/>
        <v>50.607097154880023</v>
      </c>
      <c r="L84" s="154" t="str">
        <f t="shared" si="12"/>
        <v>PGE-OfS-CZ11-DXGF-NoEcono</v>
      </c>
      <c r="M84" s="154" t="str">
        <f t="shared" si="13"/>
        <v>t.PGETStatSavings</v>
      </c>
      <c r="N84" s="155">
        <f t="shared" si="14"/>
        <v>0.5</v>
      </c>
      <c r="O84" s="155">
        <f t="shared" si="15"/>
        <v>5</v>
      </c>
      <c r="P84" s="155">
        <f t="shared" si="19"/>
        <v>6</v>
      </c>
      <c r="Q84" s="155">
        <f t="shared" si="19"/>
        <v>7</v>
      </c>
      <c r="R84" s="155" t="str">
        <f t="shared" si="16"/>
        <v>OfS</v>
      </c>
    </row>
    <row r="85" spans="1:18" hidden="1" x14ac:dyDescent="0.25">
      <c r="A85" s="118" t="str">
        <f t="shared" si="17"/>
        <v>Reprogram-PGE-OfS-CZ12-DXGF-NoEcono</v>
      </c>
      <c r="B85" s="5" t="s">
        <v>805</v>
      </c>
      <c r="C85" s="5" t="s">
        <v>27</v>
      </c>
      <c r="D85" s="5" t="s">
        <v>86</v>
      </c>
      <c r="E85" s="5" t="s">
        <v>107</v>
      </c>
      <c r="F85" s="5" t="s">
        <v>654</v>
      </c>
      <c r="G85" s="5" t="s">
        <v>670</v>
      </c>
      <c r="H85" s="153">
        <f t="shared" ca="1" si="18"/>
        <v>200.52868146365441</v>
      </c>
      <c r="I85" s="153">
        <f t="shared" ca="1" si="18"/>
        <v>0</v>
      </c>
      <c r="J85" s="153">
        <f t="shared" ca="1" si="18"/>
        <v>49.790816067143851</v>
      </c>
      <c r="L85" s="154" t="str">
        <f t="shared" si="12"/>
        <v>PGE-OfS-CZ12-DXGF-NoEcono</v>
      </c>
      <c r="M85" s="154" t="str">
        <f t="shared" si="13"/>
        <v>t.PGETStatSavings</v>
      </c>
      <c r="N85" s="155">
        <f t="shared" si="14"/>
        <v>0.5</v>
      </c>
      <c r="O85" s="155">
        <f t="shared" si="15"/>
        <v>5</v>
      </c>
      <c r="P85" s="155">
        <f t="shared" si="19"/>
        <v>6</v>
      </c>
      <c r="Q85" s="155">
        <f t="shared" si="19"/>
        <v>7</v>
      </c>
      <c r="R85" s="155" t="str">
        <f t="shared" si="16"/>
        <v>OfS</v>
      </c>
    </row>
    <row r="86" spans="1:18" hidden="1" x14ac:dyDescent="0.25">
      <c r="A86" s="118" t="str">
        <f t="shared" si="17"/>
        <v>Reprogram-PGE-OfS-CZ13-DXGF-NoEcono</v>
      </c>
      <c r="B86" s="5" t="s">
        <v>805</v>
      </c>
      <c r="C86" s="5" t="s">
        <v>27</v>
      </c>
      <c r="D86" s="5" t="s">
        <v>86</v>
      </c>
      <c r="E86" s="5" t="s">
        <v>108</v>
      </c>
      <c r="F86" s="5" t="s">
        <v>654</v>
      </c>
      <c r="G86" s="5" t="s">
        <v>670</v>
      </c>
      <c r="H86" s="153">
        <f t="shared" ca="1" si="18"/>
        <v>204.77526777849573</v>
      </c>
      <c r="I86" s="153">
        <f t="shared" ca="1" si="18"/>
        <v>0</v>
      </c>
      <c r="J86" s="153">
        <f t="shared" ca="1" si="18"/>
        <v>46.234958971723692</v>
      </c>
      <c r="L86" s="154" t="str">
        <f t="shared" si="12"/>
        <v>PGE-OfS-CZ13-DXGF-NoEcono</v>
      </c>
      <c r="M86" s="154" t="str">
        <f t="shared" si="13"/>
        <v>t.PGETStatSavings</v>
      </c>
      <c r="N86" s="155">
        <f t="shared" si="14"/>
        <v>0.5</v>
      </c>
      <c r="O86" s="155">
        <f t="shared" si="15"/>
        <v>5</v>
      </c>
      <c r="P86" s="155">
        <f t="shared" si="19"/>
        <v>6</v>
      </c>
      <c r="Q86" s="155">
        <f t="shared" si="19"/>
        <v>7</v>
      </c>
      <c r="R86" s="155" t="str">
        <f t="shared" si="16"/>
        <v>OfS</v>
      </c>
    </row>
    <row r="87" spans="1:18" hidden="1" x14ac:dyDescent="0.25">
      <c r="A87" s="118" t="str">
        <f t="shared" si="17"/>
        <v>Reprogram-PGE-OfS-CZ16-DXGF-NoEcono</v>
      </c>
      <c r="B87" s="5" t="s">
        <v>805</v>
      </c>
      <c r="C87" s="5" t="s">
        <v>27</v>
      </c>
      <c r="D87" s="5" t="s">
        <v>86</v>
      </c>
      <c r="E87" s="5" t="s">
        <v>109</v>
      </c>
      <c r="F87" s="5" t="s">
        <v>654</v>
      </c>
      <c r="G87" s="5" t="s">
        <v>670</v>
      </c>
      <c r="H87" s="153">
        <f t="shared" ca="1" si="18"/>
        <v>220.72818269797841</v>
      </c>
      <c r="I87" s="153">
        <f t="shared" ca="1" si="18"/>
        <v>0</v>
      </c>
      <c r="J87" s="153">
        <f t="shared" ca="1" si="18"/>
        <v>85.067993917803236</v>
      </c>
      <c r="L87" s="154" t="str">
        <f t="shared" si="12"/>
        <v>PGE-OfS-CZ16-DXGF-NoEcono</v>
      </c>
      <c r="M87" s="154" t="str">
        <f t="shared" si="13"/>
        <v>t.PGETStatSavings</v>
      </c>
      <c r="N87" s="155">
        <f t="shared" si="14"/>
        <v>0.5</v>
      </c>
      <c r="O87" s="155">
        <f t="shared" si="15"/>
        <v>5</v>
      </c>
      <c r="P87" s="155">
        <f t="shared" si="19"/>
        <v>6</v>
      </c>
      <c r="Q87" s="155">
        <f t="shared" si="19"/>
        <v>7</v>
      </c>
      <c r="R87" s="155" t="str">
        <f t="shared" si="16"/>
        <v>OfS</v>
      </c>
    </row>
    <row r="88" spans="1:18" hidden="1" x14ac:dyDescent="0.25">
      <c r="A88" s="118" t="str">
        <f t="shared" si="17"/>
        <v>Reprogram-PGE-RSD-CZ01-DXGF-NoEcono</v>
      </c>
      <c r="B88" s="5" t="s">
        <v>805</v>
      </c>
      <c r="C88" s="5" t="s">
        <v>27</v>
      </c>
      <c r="D88" s="5" t="s">
        <v>10</v>
      </c>
      <c r="E88" s="5" t="s">
        <v>101</v>
      </c>
      <c r="F88" s="5" t="s">
        <v>654</v>
      </c>
      <c r="G88" s="5" t="s">
        <v>670</v>
      </c>
      <c r="H88" s="153">
        <f t="shared" ca="1" si="18"/>
        <v>223.44532231977183</v>
      </c>
      <c r="I88" s="153">
        <f t="shared" ca="1" si="18"/>
        <v>0</v>
      </c>
      <c r="J88" s="153">
        <f t="shared" ca="1" si="18"/>
        <v>75.079179913211775</v>
      </c>
      <c r="L88" s="154" t="str">
        <f t="shared" si="12"/>
        <v>PGE-RSD-CZ01-DXGF-NoEcono</v>
      </c>
      <c r="M88" s="154" t="str">
        <f t="shared" si="13"/>
        <v>t.PGETStatSavings</v>
      </c>
      <c r="N88" s="155">
        <f t="shared" si="14"/>
        <v>0.5</v>
      </c>
      <c r="O88" s="155">
        <f t="shared" si="15"/>
        <v>5</v>
      </c>
      <c r="P88" s="155">
        <f t="shared" si="19"/>
        <v>6</v>
      </c>
      <c r="Q88" s="155">
        <f t="shared" si="19"/>
        <v>7</v>
      </c>
      <c r="R88" s="155" t="str">
        <f t="shared" si="16"/>
        <v>RSD</v>
      </c>
    </row>
    <row r="89" spans="1:18" hidden="1" x14ac:dyDescent="0.25">
      <c r="A89" s="118" t="str">
        <f t="shared" si="17"/>
        <v>Reprogram-PGE-RSD-CZ02-DXGF-NoEcono</v>
      </c>
      <c r="B89" s="5" t="s">
        <v>805</v>
      </c>
      <c r="C89" s="5" t="s">
        <v>27</v>
      </c>
      <c r="D89" s="5" t="s">
        <v>10</v>
      </c>
      <c r="E89" s="5" t="s">
        <v>102</v>
      </c>
      <c r="F89" s="5" t="s">
        <v>654</v>
      </c>
      <c r="G89" s="5" t="s">
        <v>670</v>
      </c>
      <c r="H89" s="153">
        <f t="shared" ca="1" si="18"/>
        <v>208.98835482159035</v>
      </c>
      <c r="I89" s="153">
        <f t="shared" ca="1" si="18"/>
        <v>0</v>
      </c>
      <c r="J89" s="153">
        <f t="shared" ca="1" si="18"/>
        <v>63.647694741541372</v>
      </c>
      <c r="L89" s="154" t="str">
        <f t="shared" si="12"/>
        <v>PGE-RSD-CZ02-DXGF-NoEcono</v>
      </c>
      <c r="M89" s="154" t="str">
        <f t="shared" si="13"/>
        <v>t.PGETStatSavings</v>
      </c>
      <c r="N89" s="155">
        <f t="shared" si="14"/>
        <v>0.5</v>
      </c>
      <c r="O89" s="155">
        <f t="shared" si="15"/>
        <v>5</v>
      </c>
      <c r="P89" s="155">
        <f t="shared" si="19"/>
        <v>6</v>
      </c>
      <c r="Q89" s="155">
        <f t="shared" si="19"/>
        <v>7</v>
      </c>
      <c r="R89" s="155" t="str">
        <f t="shared" si="16"/>
        <v>RSD</v>
      </c>
    </row>
    <row r="90" spans="1:18" hidden="1" x14ac:dyDescent="0.25">
      <c r="A90" s="118" t="str">
        <f t="shared" si="17"/>
        <v>Reprogram-PGE-RSD-CZ03-DXGF-NoEcono</v>
      </c>
      <c r="B90" s="5" t="s">
        <v>805</v>
      </c>
      <c r="C90" s="5" t="s">
        <v>27</v>
      </c>
      <c r="D90" s="5" t="s">
        <v>10</v>
      </c>
      <c r="E90" s="5" t="s">
        <v>103</v>
      </c>
      <c r="F90" s="5" t="s">
        <v>654</v>
      </c>
      <c r="G90" s="5" t="s">
        <v>670</v>
      </c>
      <c r="H90" s="153">
        <f t="shared" ca="1" si="18"/>
        <v>189.15738538478686</v>
      </c>
      <c r="I90" s="153">
        <f t="shared" ca="1" si="18"/>
        <v>0</v>
      </c>
      <c r="J90" s="153">
        <f t="shared" ca="1" si="18"/>
        <v>42.840602607519806</v>
      </c>
      <c r="L90" s="154" t="str">
        <f t="shared" si="12"/>
        <v>PGE-RSD-CZ03-DXGF-NoEcono</v>
      </c>
      <c r="M90" s="154" t="str">
        <f t="shared" si="13"/>
        <v>t.PGETStatSavings</v>
      </c>
      <c r="N90" s="155">
        <f t="shared" si="14"/>
        <v>0.5</v>
      </c>
      <c r="O90" s="155">
        <f t="shared" si="15"/>
        <v>5</v>
      </c>
      <c r="P90" s="155">
        <f t="shared" si="19"/>
        <v>6</v>
      </c>
      <c r="Q90" s="155">
        <f t="shared" si="19"/>
        <v>7</v>
      </c>
      <c r="R90" s="155" t="str">
        <f t="shared" si="16"/>
        <v>RSD</v>
      </c>
    </row>
    <row r="91" spans="1:18" hidden="1" x14ac:dyDescent="0.25">
      <c r="A91" s="118" t="str">
        <f t="shared" si="17"/>
        <v>Reprogram-PGE-RSD-CZ04-DXGF-NoEcono</v>
      </c>
      <c r="B91" s="5" t="s">
        <v>805</v>
      </c>
      <c r="C91" s="5" t="s">
        <v>27</v>
      </c>
      <c r="D91" s="5" t="s">
        <v>10</v>
      </c>
      <c r="E91" s="5" t="s">
        <v>104</v>
      </c>
      <c r="F91" s="5" t="s">
        <v>654</v>
      </c>
      <c r="G91" s="5" t="s">
        <v>670</v>
      </c>
      <c r="H91" s="153">
        <f t="shared" ca="1" si="18"/>
        <v>202.19567813474885</v>
      </c>
      <c r="I91" s="153">
        <f t="shared" ca="1" si="18"/>
        <v>0</v>
      </c>
      <c r="J91" s="153">
        <f t="shared" ca="1" si="18"/>
        <v>49.064579690841541</v>
      </c>
      <c r="L91" s="154" t="str">
        <f t="shared" si="12"/>
        <v>PGE-RSD-CZ04-DXGF-NoEcono</v>
      </c>
      <c r="M91" s="154" t="str">
        <f t="shared" si="13"/>
        <v>t.PGETStatSavings</v>
      </c>
      <c r="N91" s="155">
        <f t="shared" si="14"/>
        <v>0.5</v>
      </c>
      <c r="O91" s="155">
        <f t="shared" si="15"/>
        <v>5</v>
      </c>
      <c r="P91" s="155">
        <f t="shared" si="19"/>
        <v>6</v>
      </c>
      <c r="Q91" s="155">
        <f t="shared" si="19"/>
        <v>7</v>
      </c>
      <c r="R91" s="155" t="str">
        <f t="shared" si="16"/>
        <v>RSD</v>
      </c>
    </row>
    <row r="92" spans="1:18" hidden="1" x14ac:dyDescent="0.25">
      <c r="A92" s="118" t="str">
        <f t="shared" si="17"/>
        <v>Reprogram-PGE-RSD-CZ05-DXGF-NoEcono</v>
      </c>
      <c r="B92" s="5" t="s">
        <v>805</v>
      </c>
      <c r="C92" s="5" t="s">
        <v>27</v>
      </c>
      <c r="D92" s="5" t="s">
        <v>10</v>
      </c>
      <c r="E92" s="5" t="s">
        <v>105</v>
      </c>
      <c r="F92" s="5" t="s">
        <v>654</v>
      </c>
      <c r="G92" s="5" t="s">
        <v>670</v>
      </c>
      <c r="H92" s="153">
        <f t="shared" ca="1" si="18"/>
        <v>189.7885618092152</v>
      </c>
      <c r="I92" s="153">
        <f t="shared" ca="1" si="18"/>
        <v>0</v>
      </c>
      <c r="J92" s="153">
        <f t="shared" ca="1" si="18"/>
        <v>56.45519297837604</v>
      </c>
      <c r="L92" s="154" t="str">
        <f t="shared" si="12"/>
        <v>PGE-RSD-CZ05-DXGF-NoEcono</v>
      </c>
      <c r="M92" s="154" t="str">
        <f t="shared" si="13"/>
        <v>t.PGETStatSavings</v>
      </c>
      <c r="N92" s="155">
        <f t="shared" si="14"/>
        <v>0.5</v>
      </c>
      <c r="O92" s="155">
        <f t="shared" si="15"/>
        <v>5</v>
      </c>
      <c r="P92" s="155">
        <f t="shared" si="19"/>
        <v>6</v>
      </c>
      <c r="Q92" s="155">
        <f t="shared" si="19"/>
        <v>7</v>
      </c>
      <c r="R92" s="155" t="str">
        <f t="shared" si="16"/>
        <v>RSD</v>
      </c>
    </row>
    <row r="93" spans="1:18" hidden="1" x14ac:dyDescent="0.25">
      <c r="A93" s="118" t="str">
        <f t="shared" si="17"/>
        <v>Reprogram-PGE-RSD-CZ11-DXGF-NoEcono</v>
      </c>
      <c r="B93" s="5" t="s">
        <v>805</v>
      </c>
      <c r="C93" s="5" t="s">
        <v>27</v>
      </c>
      <c r="D93" s="5" t="s">
        <v>10</v>
      </c>
      <c r="E93" s="5" t="s">
        <v>106</v>
      </c>
      <c r="F93" s="5" t="s">
        <v>654</v>
      </c>
      <c r="G93" s="5" t="s">
        <v>670</v>
      </c>
      <c r="H93" s="153">
        <f t="shared" ca="1" si="18"/>
        <v>238.83046274462291</v>
      </c>
      <c r="I93" s="153">
        <f t="shared" ca="1" si="18"/>
        <v>0</v>
      </c>
      <c r="J93" s="153">
        <f t="shared" ca="1" si="18"/>
        <v>48.103349529359306</v>
      </c>
      <c r="L93" s="154" t="str">
        <f t="shared" si="12"/>
        <v>PGE-RSD-CZ11-DXGF-NoEcono</v>
      </c>
      <c r="M93" s="154" t="str">
        <f t="shared" si="13"/>
        <v>t.PGETStatSavings</v>
      </c>
      <c r="N93" s="155">
        <f t="shared" si="14"/>
        <v>0.5</v>
      </c>
      <c r="O93" s="155">
        <f t="shared" si="15"/>
        <v>5</v>
      </c>
      <c r="P93" s="155">
        <f t="shared" si="19"/>
        <v>6</v>
      </c>
      <c r="Q93" s="155">
        <f t="shared" si="19"/>
        <v>7</v>
      </c>
      <c r="R93" s="155" t="str">
        <f t="shared" si="16"/>
        <v>RSD</v>
      </c>
    </row>
    <row r="94" spans="1:18" hidden="1" x14ac:dyDescent="0.25">
      <c r="A94" s="118" t="str">
        <f t="shared" si="17"/>
        <v>Reprogram-PGE-RSD-CZ12-DXGF-NoEcono</v>
      </c>
      <c r="B94" s="5" t="s">
        <v>805</v>
      </c>
      <c r="C94" s="5" t="s">
        <v>27</v>
      </c>
      <c r="D94" s="5" t="s">
        <v>10</v>
      </c>
      <c r="E94" s="5" t="s">
        <v>107</v>
      </c>
      <c r="F94" s="5" t="s">
        <v>654</v>
      </c>
      <c r="G94" s="5" t="s">
        <v>670</v>
      </c>
      <c r="H94" s="153">
        <f t="shared" ca="1" si="18"/>
        <v>211.77479752831397</v>
      </c>
      <c r="I94" s="153">
        <f t="shared" ca="1" si="18"/>
        <v>0</v>
      </c>
      <c r="J94" s="153">
        <f t="shared" ca="1" si="18"/>
        <v>47.523986760538783</v>
      </c>
      <c r="L94" s="154" t="str">
        <f t="shared" si="12"/>
        <v>PGE-RSD-CZ12-DXGF-NoEcono</v>
      </c>
      <c r="M94" s="154" t="str">
        <f t="shared" si="13"/>
        <v>t.PGETStatSavings</v>
      </c>
      <c r="N94" s="155">
        <f t="shared" si="14"/>
        <v>0.5</v>
      </c>
      <c r="O94" s="155">
        <f t="shared" si="15"/>
        <v>5</v>
      </c>
      <c r="P94" s="155">
        <f t="shared" si="19"/>
        <v>6</v>
      </c>
      <c r="Q94" s="155">
        <f t="shared" si="19"/>
        <v>7</v>
      </c>
      <c r="R94" s="155" t="str">
        <f t="shared" si="16"/>
        <v>RSD</v>
      </c>
    </row>
    <row r="95" spans="1:18" hidden="1" x14ac:dyDescent="0.25">
      <c r="A95" s="118" t="str">
        <f t="shared" si="17"/>
        <v>Reprogram-PGE-RSD-CZ13-DXGF-NoEcono</v>
      </c>
      <c r="B95" s="5" t="s">
        <v>805</v>
      </c>
      <c r="C95" s="5" t="s">
        <v>27</v>
      </c>
      <c r="D95" s="5" t="s">
        <v>10</v>
      </c>
      <c r="E95" s="5" t="s">
        <v>108</v>
      </c>
      <c r="F95" s="5" t="s">
        <v>654</v>
      </c>
      <c r="G95" s="5" t="s">
        <v>670</v>
      </c>
      <c r="H95" s="153">
        <f t="shared" ca="1" si="18"/>
        <v>229.27913206231844</v>
      </c>
      <c r="I95" s="153">
        <f t="shared" ca="1" si="18"/>
        <v>0</v>
      </c>
      <c r="J95" s="153">
        <f t="shared" ca="1" si="18"/>
        <v>42.185016457508681</v>
      </c>
      <c r="L95" s="154" t="str">
        <f t="shared" si="12"/>
        <v>PGE-RSD-CZ13-DXGF-NoEcono</v>
      </c>
      <c r="M95" s="154" t="str">
        <f t="shared" si="13"/>
        <v>t.PGETStatSavings</v>
      </c>
      <c r="N95" s="155">
        <f t="shared" si="14"/>
        <v>0.5</v>
      </c>
      <c r="O95" s="155">
        <f t="shared" si="15"/>
        <v>5</v>
      </c>
      <c r="P95" s="155">
        <f t="shared" si="19"/>
        <v>6</v>
      </c>
      <c r="Q95" s="155">
        <f t="shared" si="19"/>
        <v>7</v>
      </c>
      <c r="R95" s="155" t="str">
        <f t="shared" si="16"/>
        <v>RSD</v>
      </c>
    </row>
    <row r="96" spans="1:18" hidden="1" x14ac:dyDescent="0.25">
      <c r="A96" s="118" t="str">
        <f t="shared" si="17"/>
        <v>Reprogram-PGE-RSD-CZ16-DXGF-NoEcono</v>
      </c>
      <c r="B96" s="5" t="s">
        <v>805</v>
      </c>
      <c r="C96" s="5" t="s">
        <v>27</v>
      </c>
      <c r="D96" s="5" t="s">
        <v>10</v>
      </c>
      <c r="E96" s="5" t="s">
        <v>109</v>
      </c>
      <c r="F96" s="5" t="s">
        <v>654</v>
      </c>
      <c r="G96" s="5" t="s">
        <v>670</v>
      </c>
      <c r="H96" s="153">
        <f t="shared" ca="1" si="18"/>
        <v>220.2245593006823</v>
      </c>
      <c r="I96" s="153">
        <f t="shared" ca="1" si="18"/>
        <v>0</v>
      </c>
      <c r="J96" s="153">
        <f t="shared" ca="1" si="18"/>
        <v>75.21410573419513</v>
      </c>
      <c r="L96" s="154" t="str">
        <f t="shared" si="12"/>
        <v>PGE-RSD-CZ16-DXGF-NoEcono</v>
      </c>
      <c r="M96" s="154" t="str">
        <f t="shared" si="13"/>
        <v>t.PGETStatSavings</v>
      </c>
      <c r="N96" s="155">
        <f t="shared" si="14"/>
        <v>0.5</v>
      </c>
      <c r="O96" s="155">
        <f t="shared" si="15"/>
        <v>5</v>
      </c>
      <c r="P96" s="155">
        <f t="shared" si="19"/>
        <v>6</v>
      </c>
      <c r="Q96" s="155">
        <f t="shared" si="19"/>
        <v>7</v>
      </c>
      <c r="R96" s="155" t="str">
        <f t="shared" si="16"/>
        <v>RSD</v>
      </c>
    </row>
    <row r="97" spans="1:18" hidden="1" x14ac:dyDescent="0.25">
      <c r="A97" s="118" t="str">
        <f t="shared" si="17"/>
        <v>Reprogram-PGE-RFF-CZ01-DXGF-NoEcono</v>
      </c>
      <c r="B97" s="5" t="s">
        <v>805</v>
      </c>
      <c r="C97" s="5" t="s">
        <v>27</v>
      </c>
      <c r="D97" s="5" t="s">
        <v>9</v>
      </c>
      <c r="E97" s="5" t="s">
        <v>101</v>
      </c>
      <c r="F97" s="5" t="s">
        <v>654</v>
      </c>
      <c r="G97" s="5" t="s">
        <v>670</v>
      </c>
      <c r="H97" s="153">
        <f t="shared" ca="1" si="18"/>
        <v>105.7647487000464</v>
      </c>
      <c r="I97" s="153">
        <f t="shared" ca="1" si="18"/>
        <v>0</v>
      </c>
      <c r="J97" s="153">
        <f t="shared" ca="1" si="18"/>
        <v>34.081732218311245</v>
      </c>
      <c r="L97" s="154" t="str">
        <f t="shared" si="12"/>
        <v>PGE-RFF-CZ01-DXGF-NoEcono</v>
      </c>
      <c r="M97" s="154" t="str">
        <f t="shared" si="13"/>
        <v>t.PGETStatSavings</v>
      </c>
      <c r="N97" s="155">
        <f t="shared" si="14"/>
        <v>0.5</v>
      </c>
      <c r="O97" s="155">
        <f t="shared" si="15"/>
        <v>5</v>
      </c>
      <c r="P97" s="155">
        <f t="shared" ref="P97:Q112" si="20">O97+1</f>
        <v>6</v>
      </c>
      <c r="Q97" s="155">
        <f t="shared" si="20"/>
        <v>7</v>
      </c>
      <c r="R97" s="155" t="str">
        <f t="shared" si="16"/>
        <v>RFF</v>
      </c>
    </row>
    <row r="98" spans="1:18" hidden="1" x14ac:dyDescent="0.25">
      <c r="A98" s="118" t="str">
        <f t="shared" si="17"/>
        <v>Reprogram-PGE-RFF-CZ02-DXGF-NoEcono</v>
      </c>
      <c r="B98" s="5" t="s">
        <v>805</v>
      </c>
      <c r="C98" s="5" t="s">
        <v>27</v>
      </c>
      <c r="D98" s="5" t="s">
        <v>9</v>
      </c>
      <c r="E98" s="5" t="s">
        <v>102</v>
      </c>
      <c r="F98" s="5" t="s">
        <v>654</v>
      </c>
      <c r="G98" s="5" t="s">
        <v>670</v>
      </c>
      <c r="H98" s="153">
        <f t="shared" ca="1" si="18"/>
        <v>130.28635897979947</v>
      </c>
      <c r="I98" s="153">
        <f t="shared" ca="1" si="18"/>
        <v>0</v>
      </c>
      <c r="J98" s="153">
        <f t="shared" ca="1" si="18"/>
        <v>28.766793870041546</v>
      </c>
      <c r="L98" s="154" t="str">
        <f t="shared" si="12"/>
        <v>PGE-RFF-CZ02-DXGF-NoEcono</v>
      </c>
      <c r="M98" s="154" t="str">
        <f t="shared" si="13"/>
        <v>t.PGETStatSavings</v>
      </c>
      <c r="N98" s="155">
        <f t="shared" si="14"/>
        <v>0.5</v>
      </c>
      <c r="O98" s="155">
        <f t="shared" si="15"/>
        <v>5</v>
      </c>
      <c r="P98" s="155">
        <f t="shared" si="20"/>
        <v>6</v>
      </c>
      <c r="Q98" s="155">
        <f t="shared" si="20"/>
        <v>7</v>
      </c>
      <c r="R98" s="155" t="str">
        <f t="shared" si="16"/>
        <v>RFF</v>
      </c>
    </row>
    <row r="99" spans="1:18" hidden="1" x14ac:dyDescent="0.25">
      <c r="A99" s="118" t="str">
        <f t="shared" si="17"/>
        <v>Reprogram-PGE-RFF-CZ03-DXGF-NoEcono</v>
      </c>
      <c r="B99" s="5" t="s">
        <v>805</v>
      </c>
      <c r="C99" s="5" t="s">
        <v>27</v>
      </c>
      <c r="D99" s="5" t="s">
        <v>9</v>
      </c>
      <c r="E99" s="5" t="s">
        <v>103</v>
      </c>
      <c r="F99" s="5" t="s">
        <v>654</v>
      </c>
      <c r="G99" s="5" t="s">
        <v>670</v>
      </c>
      <c r="H99" s="153">
        <f t="shared" ca="1" si="18"/>
        <v>118.84468417426604</v>
      </c>
      <c r="I99" s="153">
        <f t="shared" ca="1" si="18"/>
        <v>0</v>
      </c>
      <c r="J99" s="153">
        <f t="shared" ca="1" si="18"/>
        <v>20.177092711431875</v>
      </c>
      <c r="L99" s="154" t="str">
        <f t="shared" si="12"/>
        <v>PGE-RFF-CZ03-DXGF-NoEcono</v>
      </c>
      <c r="M99" s="154" t="str">
        <f t="shared" si="13"/>
        <v>t.PGETStatSavings</v>
      </c>
      <c r="N99" s="155">
        <f t="shared" si="14"/>
        <v>0.5</v>
      </c>
      <c r="O99" s="155">
        <f t="shared" si="15"/>
        <v>5</v>
      </c>
      <c r="P99" s="155">
        <f t="shared" si="20"/>
        <v>6</v>
      </c>
      <c r="Q99" s="155">
        <f t="shared" si="20"/>
        <v>7</v>
      </c>
      <c r="R99" s="155" t="str">
        <f t="shared" si="16"/>
        <v>RFF</v>
      </c>
    </row>
    <row r="100" spans="1:18" hidden="1" x14ac:dyDescent="0.25">
      <c r="A100" s="118" t="str">
        <f t="shared" si="17"/>
        <v>Reprogram-PGE-RFF-CZ04-DXGF-NoEcono</v>
      </c>
      <c r="B100" s="5" t="s">
        <v>805</v>
      </c>
      <c r="C100" s="5" t="s">
        <v>27</v>
      </c>
      <c r="D100" s="5" t="s">
        <v>9</v>
      </c>
      <c r="E100" s="5" t="s">
        <v>104</v>
      </c>
      <c r="F100" s="5" t="s">
        <v>654</v>
      </c>
      <c r="G100" s="5" t="s">
        <v>670</v>
      </c>
      <c r="H100" s="153">
        <f t="shared" ca="1" si="18"/>
        <v>135.38581369360136</v>
      </c>
      <c r="I100" s="153">
        <f t="shared" ca="1" si="18"/>
        <v>0</v>
      </c>
      <c r="J100" s="153">
        <f t="shared" ca="1" si="18"/>
        <v>24.732611118845067</v>
      </c>
      <c r="L100" s="154" t="str">
        <f t="shared" si="12"/>
        <v>PGE-RFF-CZ04-DXGF-NoEcono</v>
      </c>
      <c r="M100" s="154" t="str">
        <f t="shared" si="13"/>
        <v>t.PGETStatSavings</v>
      </c>
      <c r="N100" s="155">
        <f t="shared" si="14"/>
        <v>0.5</v>
      </c>
      <c r="O100" s="155">
        <f t="shared" si="15"/>
        <v>5</v>
      </c>
      <c r="P100" s="155">
        <f t="shared" si="20"/>
        <v>6</v>
      </c>
      <c r="Q100" s="155">
        <f t="shared" si="20"/>
        <v>7</v>
      </c>
      <c r="R100" s="155" t="str">
        <f t="shared" si="16"/>
        <v>RFF</v>
      </c>
    </row>
    <row r="101" spans="1:18" hidden="1" x14ac:dyDescent="0.25">
      <c r="A101" s="118" t="str">
        <f t="shared" si="17"/>
        <v>Reprogram-PGE-RFF-CZ05-DXGF-NoEcono</v>
      </c>
      <c r="B101" s="5" t="s">
        <v>805</v>
      </c>
      <c r="C101" s="5" t="s">
        <v>27</v>
      </c>
      <c r="D101" s="5" t="s">
        <v>9</v>
      </c>
      <c r="E101" s="5" t="s">
        <v>105</v>
      </c>
      <c r="F101" s="5" t="s">
        <v>654</v>
      </c>
      <c r="G101" s="5" t="s">
        <v>670</v>
      </c>
      <c r="H101" s="153">
        <f t="shared" ca="1" si="18"/>
        <v>116.74335807282326</v>
      </c>
      <c r="I101" s="153">
        <f t="shared" ca="1" si="18"/>
        <v>0</v>
      </c>
      <c r="J101" s="153">
        <f t="shared" ca="1" si="18"/>
        <v>27.081117995044565</v>
      </c>
      <c r="L101" s="154" t="str">
        <f t="shared" si="12"/>
        <v>PGE-RFF-CZ05-DXGF-NoEcono</v>
      </c>
      <c r="M101" s="154" t="str">
        <f t="shared" si="13"/>
        <v>t.PGETStatSavings</v>
      </c>
      <c r="N101" s="155">
        <f t="shared" si="14"/>
        <v>0.5</v>
      </c>
      <c r="O101" s="155">
        <f t="shared" si="15"/>
        <v>5</v>
      </c>
      <c r="P101" s="155">
        <f t="shared" si="20"/>
        <v>6</v>
      </c>
      <c r="Q101" s="155">
        <f t="shared" si="20"/>
        <v>7</v>
      </c>
      <c r="R101" s="155" t="str">
        <f t="shared" si="16"/>
        <v>RFF</v>
      </c>
    </row>
    <row r="102" spans="1:18" hidden="1" x14ac:dyDescent="0.25">
      <c r="A102" s="118" t="str">
        <f t="shared" si="17"/>
        <v>Reprogram-PGE-RFF-CZ11-DXGF-NoEcono</v>
      </c>
      <c r="B102" s="5" t="s">
        <v>805</v>
      </c>
      <c r="C102" s="5" t="s">
        <v>27</v>
      </c>
      <c r="D102" s="5" t="s">
        <v>9</v>
      </c>
      <c r="E102" s="5" t="s">
        <v>106</v>
      </c>
      <c r="F102" s="5" t="s">
        <v>654</v>
      </c>
      <c r="G102" s="5" t="s">
        <v>670</v>
      </c>
      <c r="H102" s="153">
        <f t="shared" ca="1" si="18"/>
        <v>165.2025773420587</v>
      </c>
      <c r="I102" s="153">
        <f t="shared" ca="1" si="18"/>
        <v>0</v>
      </c>
      <c r="J102" s="153">
        <f t="shared" ca="1" si="18"/>
        <v>21.499133660815943</v>
      </c>
      <c r="L102" s="154" t="str">
        <f t="shared" si="12"/>
        <v>PGE-RFF-CZ11-DXGF-NoEcono</v>
      </c>
      <c r="M102" s="154" t="str">
        <f t="shared" si="13"/>
        <v>t.PGETStatSavings</v>
      </c>
      <c r="N102" s="155">
        <f t="shared" si="14"/>
        <v>0.5</v>
      </c>
      <c r="O102" s="155">
        <f t="shared" si="15"/>
        <v>5</v>
      </c>
      <c r="P102" s="155">
        <f t="shared" si="20"/>
        <v>6</v>
      </c>
      <c r="Q102" s="155">
        <f t="shared" si="20"/>
        <v>7</v>
      </c>
      <c r="R102" s="155" t="str">
        <f t="shared" si="16"/>
        <v>RFF</v>
      </c>
    </row>
    <row r="103" spans="1:18" hidden="1" x14ac:dyDescent="0.25">
      <c r="A103" s="118" t="str">
        <f t="shared" si="17"/>
        <v>Reprogram-PGE-RFF-CZ12-DXGF-NoEcono</v>
      </c>
      <c r="B103" s="5" t="s">
        <v>805</v>
      </c>
      <c r="C103" s="5" t="s">
        <v>27</v>
      </c>
      <c r="D103" s="5" t="s">
        <v>9</v>
      </c>
      <c r="E103" s="5" t="s">
        <v>107</v>
      </c>
      <c r="F103" s="5" t="s">
        <v>654</v>
      </c>
      <c r="G103" s="5" t="s">
        <v>670</v>
      </c>
      <c r="H103" s="153">
        <f t="shared" ca="1" si="18"/>
        <v>139.34306962407351</v>
      </c>
      <c r="I103" s="153">
        <f t="shared" ca="1" si="18"/>
        <v>0</v>
      </c>
      <c r="J103" s="153">
        <f t="shared" ca="1" si="18"/>
        <v>21.826930173065449</v>
      </c>
      <c r="L103" s="154" t="str">
        <f t="shared" si="12"/>
        <v>PGE-RFF-CZ12-DXGF-NoEcono</v>
      </c>
      <c r="M103" s="154" t="str">
        <f t="shared" si="13"/>
        <v>t.PGETStatSavings</v>
      </c>
      <c r="N103" s="155">
        <f t="shared" si="14"/>
        <v>0.5</v>
      </c>
      <c r="O103" s="155">
        <f t="shared" si="15"/>
        <v>5</v>
      </c>
      <c r="P103" s="155">
        <f t="shared" si="20"/>
        <v>6</v>
      </c>
      <c r="Q103" s="155">
        <f t="shared" si="20"/>
        <v>7</v>
      </c>
      <c r="R103" s="155" t="str">
        <f t="shared" si="16"/>
        <v>RFF</v>
      </c>
    </row>
    <row r="104" spans="1:18" hidden="1" x14ac:dyDescent="0.25">
      <c r="A104" s="118" t="str">
        <f t="shared" si="17"/>
        <v>Reprogram-PGE-RFF-CZ13-DXGF-NoEcono</v>
      </c>
      <c r="B104" s="5" t="s">
        <v>805</v>
      </c>
      <c r="C104" s="5" t="s">
        <v>27</v>
      </c>
      <c r="D104" s="5" t="s">
        <v>9</v>
      </c>
      <c r="E104" s="5" t="s">
        <v>108</v>
      </c>
      <c r="F104" s="5" t="s">
        <v>654</v>
      </c>
      <c r="G104" s="5" t="s">
        <v>670</v>
      </c>
      <c r="H104" s="153">
        <f t="shared" ca="1" si="18"/>
        <v>163.00428875747576</v>
      </c>
      <c r="I104" s="153">
        <f t="shared" ca="1" si="18"/>
        <v>0</v>
      </c>
      <c r="J104" s="153">
        <f t="shared" ca="1" si="18"/>
        <v>19.374226020415229</v>
      </c>
      <c r="L104" s="154" t="str">
        <f t="shared" si="12"/>
        <v>PGE-RFF-CZ13-DXGF-NoEcono</v>
      </c>
      <c r="M104" s="154" t="str">
        <f t="shared" si="13"/>
        <v>t.PGETStatSavings</v>
      </c>
      <c r="N104" s="155">
        <f t="shared" si="14"/>
        <v>0.5</v>
      </c>
      <c r="O104" s="155">
        <f t="shared" si="15"/>
        <v>5</v>
      </c>
      <c r="P104" s="155">
        <f t="shared" si="20"/>
        <v>6</v>
      </c>
      <c r="Q104" s="155">
        <f t="shared" si="20"/>
        <v>7</v>
      </c>
      <c r="R104" s="155" t="str">
        <f t="shared" si="16"/>
        <v>RFF</v>
      </c>
    </row>
    <row r="105" spans="1:18" hidden="1" x14ac:dyDescent="0.25">
      <c r="A105" s="118" t="str">
        <f t="shared" si="17"/>
        <v>Reprogram-PGE-RFF-CZ16-DXGF-NoEcono</v>
      </c>
      <c r="B105" s="5" t="s">
        <v>805</v>
      </c>
      <c r="C105" s="5" t="s">
        <v>27</v>
      </c>
      <c r="D105" s="5" t="s">
        <v>9</v>
      </c>
      <c r="E105" s="5" t="s">
        <v>109</v>
      </c>
      <c r="F105" s="5" t="s">
        <v>654</v>
      </c>
      <c r="G105" s="5" t="s">
        <v>670</v>
      </c>
      <c r="H105" s="153">
        <f t="shared" ca="1" si="18"/>
        <v>134.98273005653428</v>
      </c>
      <c r="I105" s="153">
        <f t="shared" ca="1" si="18"/>
        <v>0</v>
      </c>
      <c r="J105" s="153">
        <f t="shared" ca="1" si="18"/>
        <v>29.812695157880498</v>
      </c>
      <c r="L105" s="154" t="str">
        <f t="shared" si="12"/>
        <v>PGE-RFF-CZ16-DXGF-NoEcono</v>
      </c>
      <c r="M105" s="154" t="str">
        <f t="shared" si="13"/>
        <v>t.PGETStatSavings</v>
      </c>
      <c r="N105" s="155">
        <f t="shared" si="14"/>
        <v>0.5</v>
      </c>
      <c r="O105" s="155">
        <f t="shared" si="15"/>
        <v>5</v>
      </c>
      <c r="P105" s="155">
        <f t="shared" si="20"/>
        <v>6</v>
      </c>
      <c r="Q105" s="155">
        <f t="shared" si="20"/>
        <v>7</v>
      </c>
      <c r="R105" s="155" t="str">
        <f t="shared" si="16"/>
        <v>RFF</v>
      </c>
    </row>
    <row r="106" spans="1:18" hidden="1" x14ac:dyDescent="0.25">
      <c r="A106" s="118" t="str">
        <f t="shared" si="17"/>
        <v>Reprogram-PGE-Rt3-CZ01-DXGF-NoEcono</v>
      </c>
      <c r="B106" s="5" t="s">
        <v>805</v>
      </c>
      <c r="C106" s="5" t="s">
        <v>27</v>
      </c>
      <c r="D106" s="5" t="s">
        <v>90</v>
      </c>
      <c r="E106" s="5" t="s">
        <v>101</v>
      </c>
      <c r="F106" s="5" t="s">
        <v>654</v>
      </c>
      <c r="G106" s="5" t="s">
        <v>670</v>
      </c>
      <c r="H106" s="153">
        <f t="shared" ca="1" si="18"/>
        <v>141.92872383771083</v>
      </c>
      <c r="I106" s="153">
        <f t="shared" ca="1" si="18"/>
        <v>0</v>
      </c>
      <c r="J106" s="153">
        <f t="shared" ca="1" si="18"/>
        <v>86.548259323590926</v>
      </c>
      <c r="L106" s="154" t="str">
        <f t="shared" si="12"/>
        <v>PGE-Rt3-CZ01-DXGF-NoEcono</v>
      </c>
      <c r="M106" s="154" t="str">
        <f t="shared" si="13"/>
        <v>t.PGETStatSavings</v>
      </c>
      <c r="N106" s="155">
        <f t="shared" si="14"/>
        <v>0.5</v>
      </c>
      <c r="O106" s="155">
        <f t="shared" si="15"/>
        <v>5</v>
      </c>
      <c r="P106" s="155">
        <f t="shared" si="20"/>
        <v>6</v>
      </c>
      <c r="Q106" s="155">
        <f t="shared" si="20"/>
        <v>7</v>
      </c>
      <c r="R106" s="155" t="str">
        <f t="shared" si="16"/>
        <v>Rt3</v>
      </c>
    </row>
    <row r="107" spans="1:18" hidden="1" x14ac:dyDescent="0.25">
      <c r="A107" s="118" t="str">
        <f t="shared" si="17"/>
        <v>Reprogram-PGE-Rt3-CZ02-DXGF-NoEcono</v>
      </c>
      <c r="B107" s="5" t="s">
        <v>805</v>
      </c>
      <c r="C107" s="5" t="s">
        <v>27</v>
      </c>
      <c r="D107" s="5" t="s">
        <v>90</v>
      </c>
      <c r="E107" s="5" t="s">
        <v>102</v>
      </c>
      <c r="F107" s="5" t="s">
        <v>654</v>
      </c>
      <c r="G107" s="5" t="s">
        <v>670</v>
      </c>
      <c r="H107" s="153">
        <f t="shared" ca="1" si="18"/>
        <v>55.759785475350021</v>
      </c>
      <c r="I107" s="153">
        <f t="shared" ca="1" si="18"/>
        <v>0</v>
      </c>
      <c r="J107" s="153">
        <f t="shared" ca="1" si="18"/>
        <v>58.183803336041485</v>
      </c>
      <c r="L107" s="154" t="str">
        <f t="shared" si="12"/>
        <v>PGE-Rt3-CZ02-DXGF-NoEcono</v>
      </c>
      <c r="M107" s="154" t="str">
        <f t="shared" si="13"/>
        <v>t.PGETStatSavings</v>
      </c>
      <c r="N107" s="155">
        <f t="shared" si="14"/>
        <v>0.5</v>
      </c>
      <c r="O107" s="155">
        <f t="shared" si="15"/>
        <v>5</v>
      </c>
      <c r="P107" s="155">
        <f t="shared" si="20"/>
        <v>6</v>
      </c>
      <c r="Q107" s="155">
        <f t="shared" si="20"/>
        <v>7</v>
      </c>
      <c r="R107" s="155" t="str">
        <f t="shared" si="16"/>
        <v>Rt3</v>
      </c>
    </row>
    <row r="108" spans="1:18" hidden="1" x14ac:dyDescent="0.25">
      <c r="A108" s="118" t="str">
        <f t="shared" si="17"/>
        <v>Reprogram-PGE-Rt3-CZ03-DXGF-NoEcono</v>
      </c>
      <c r="B108" s="5" t="s">
        <v>805</v>
      </c>
      <c r="C108" s="5" t="s">
        <v>27</v>
      </c>
      <c r="D108" s="5" t="s">
        <v>90</v>
      </c>
      <c r="E108" s="5" t="s">
        <v>103</v>
      </c>
      <c r="F108" s="5" t="s">
        <v>654</v>
      </c>
      <c r="G108" s="5" t="s">
        <v>670</v>
      </c>
      <c r="H108" s="153">
        <f t="shared" ca="1" si="18"/>
        <v>68.583798306513145</v>
      </c>
      <c r="I108" s="153">
        <f t="shared" ca="1" si="18"/>
        <v>0</v>
      </c>
      <c r="J108" s="153">
        <f t="shared" ca="1" si="18"/>
        <v>48.655542782876047</v>
      </c>
      <c r="L108" s="154" t="str">
        <f t="shared" si="12"/>
        <v>PGE-Rt3-CZ03-DXGF-NoEcono</v>
      </c>
      <c r="M108" s="154" t="str">
        <f t="shared" si="13"/>
        <v>t.PGETStatSavings</v>
      </c>
      <c r="N108" s="155">
        <f t="shared" si="14"/>
        <v>0.5</v>
      </c>
      <c r="O108" s="155">
        <f t="shared" si="15"/>
        <v>5</v>
      </c>
      <c r="P108" s="155">
        <f t="shared" si="20"/>
        <v>6</v>
      </c>
      <c r="Q108" s="155">
        <f t="shared" si="20"/>
        <v>7</v>
      </c>
      <c r="R108" s="155" t="str">
        <f t="shared" si="16"/>
        <v>Rt3</v>
      </c>
    </row>
    <row r="109" spans="1:18" hidden="1" x14ac:dyDescent="0.25">
      <c r="A109" s="118" t="str">
        <f t="shared" si="17"/>
        <v>Reprogram-PGE-Rt3-CZ04-DXGF-NoEcono</v>
      </c>
      <c r="B109" s="5" t="s">
        <v>805</v>
      </c>
      <c r="C109" s="5" t="s">
        <v>27</v>
      </c>
      <c r="D109" s="5" t="s">
        <v>90</v>
      </c>
      <c r="E109" s="5" t="s">
        <v>104</v>
      </c>
      <c r="F109" s="5" t="s">
        <v>654</v>
      </c>
      <c r="G109" s="5" t="s">
        <v>670</v>
      </c>
      <c r="H109" s="153">
        <f t="shared" ca="1" si="18"/>
        <v>60.239025601005388</v>
      </c>
      <c r="I109" s="153">
        <f t="shared" ca="1" si="18"/>
        <v>0</v>
      </c>
      <c r="J109" s="153">
        <f t="shared" ca="1" si="18"/>
        <v>46.701101622242078</v>
      </c>
      <c r="L109" s="154" t="str">
        <f t="shared" si="12"/>
        <v>PGE-Rt3-CZ04-DXGF-NoEcono</v>
      </c>
      <c r="M109" s="154" t="str">
        <f t="shared" si="13"/>
        <v>t.PGETStatSavings</v>
      </c>
      <c r="N109" s="155">
        <f t="shared" si="14"/>
        <v>0.5</v>
      </c>
      <c r="O109" s="155">
        <f t="shared" si="15"/>
        <v>5</v>
      </c>
      <c r="P109" s="155">
        <f t="shared" si="20"/>
        <v>6</v>
      </c>
      <c r="Q109" s="155">
        <f t="shared" si="20"/>
        <v>7</v>
      </c>
      <c r="R109" s="155" t="str">
        <f t="shared" si="16"/>
        <v>Rt3</v>
      </c>
    </row>
    <row r="110" spans="1:18" hidden="1" x14ac:dyDescent="0.25">
      <c r="A110" s="118" t="str">
        <f t="shared" si="17"/>
        <v>Reprogram-PGE-Rt3-CZ05-DXGF-NoEcono</v>
      </c>
      <c r="B110" s="5" t="s">
        <v>805</v>
      </c>
      <c r="C110" s="5" t="s">
        <v>27</v>
      </c>
      <c r="D110" s="5" t="s">
        <v>90</v>
      </c>
      <c r="E110" s="5" t="s">
        <v>105</v>
      </c>
      <c r="F110" s="5" t="s">
        <v>654</v>
      </c>
      <c r="G110" s="5" t="s">
        <v>670</v>
      </c>
      <c r="H110" s="153">
        <f t="shared" ca="1" si="18"/>
        <v>40.921334877725215</v>
      </c>
      <c r="I110" s="153">
        <f t="shared" ca="1" si="18"/>
        <v>0</v>
      </c>
      <c r="J110" s="153">
        <f t="shared" ca="1" si="18"/>
        <v>58.964438112531177</v>
      </c>
      <c r="L110" s="154" t="str">
        <f t="shared" si="12"/>
        <v>PGE-Rt3-CZ05-DXGF-NoEcono</v>
      </c>
      <c r="M110" s="154" t="str">
        <f t="shared" si="13"/>
        <v>t.PGETStatSavings</v>
      </c>
      <c r="N110" s="155">
        <f t="shared" si="14"/>
        <v>0.5</v>
      </c>
      <c r="O110" s="155">
        <f t="shared" si="15"/>
        <v>5</v>
      </c>
      <c r="P110" s="155">
        <f t="shared" si="20"/>
        <v>6</v>
      </c>
      <c r="Q110" s="155">
        <f t="shared" si="20"/>
        <v>7</v>
      </c>
      <c r="R110" s="155" t="str">
        <f t="shared" si="16"/>
        <v>Rt3</v>
      </c>
    </row>
    <row r="111" spans="1:18" hidden="1" x14ac:dyDescent="0.25">
      <c r="A111" s="118" t="str">
        <f t="shared" si="17"/>
        <v>Reprogram-PGE-Rt3-CZ11-DXGF-NoEcono</v>
      </c>
      <c r="B111" s="5" t="s">
        <v>805</v>
      </c>
      <c r="C111" s="5" t="s">
        <v>27</v>
      </c>
      <c r="D111" s="5" t="s">
        <v>90</v>
      </c>
      <c r="E111" s="5" t="s">
        <v>106</v>
      </c>
      <c r="F111" s="5" t="s">
        <v>654</v>
      </c>
      <c r="G111" s="5" t="s">
        <v>670</v>
      </c>
      <c r="H111" s="153">
        <f t="shared" ca="1" si="18"/>
        <v>143.84467224337297</v>
      </c>
      <c r="I111" s="153">
        <f t="shared" ca="1" si="18"/>
        <v>0</v>
      </c>
      <c r="J111" s="153">
        <f t="shared" ca="1" si="18"/>
        <v>46.932534255255739</v>
      </c>
      <c r="L111" s="154" t="str">
        <f t="shared" si="12"/>
        <v>PGE-Rt3-CZ11-DXGF-NoEcono</v>
      </c>
      <c r="M111" s="154" t="str">
        <f t="shared" si="13"/>
        <v>t.PGETStatSavings</v>
      </c>
      <c r="N111" s="155">
        <f t="shared" si="14"/>
        <v>0.5</v>
      </c>
      <c r="O111" s="155">
        <f t="shared" si="15"/>
        <v>5</v>
      </c>
      <c r="P111" s="155">
        <f t="shared" si="20"/>
        <v>6</v>
      </c>
      <c r="Q111" s="155">
        <f t="shared" si="20"/>
        <v>7</v>
      </c>
      <c r="R111" s="155" t="str">
        <f t="shared" si="16"/>
        <v>Rt3</v>
      </c>
    </row>
    <row r="112" spans="1:18" hidden="1" x14ac:dyDescent="0.25">
      <c r="A112" s="118" t="str">
        <f t="shared" si="17"/>
        <v>Reprogram-PGE-Rt3-CZ12-DXGF-NoEcono</v>
      </c>
      <c r="B112" s="5" t="s">
        <v>805</v>
      </c>
      <c r="C112" s="5" t="s">
        <v>27</v>
      </c>
      <c r="D112" s="5" t="s">
        <v>90</v>
      </c>
      <c r="E112" s="5" t="s">
        <v>107</v>
      </c>
      <c r="F112" s="5" t="s">
        <v>654</v>
      </c>
      <c r="G112" s="5" t="s">
        <v>670</v>
      </c>
      <c r="H112" s="153">
        <f t="shared" ca="1" si="18"/>
        <v>91.514192511354025</v>
      </c>
      <c r="I112" s="153">
        <f t="shared" ca="1" si="18"/>
        <v>0</v>
      </c>
      <c r="J112" s="153">
        <f t="shared" ca="1" si="18"/>
        <v>45.62534495671575</v>
      </c>
      <c r="L112" s="154" t="str">
        <f t="shared" si="12"/>
        <v>PGE-Rt3-CZ12-DXGF-NoEcono</v>
      </c>
      <c r="M112" s="154" t="str">
        <f t="shared" si="13"/>
        <v>t.PGETStatSavings</v>
      </c>
      <c r="N112" s="155">
        <f t="shared" si="14"/>
        <v>0.5</v>
      </c>
      <c r="O112" s="155">
        <f t="shared" si="15"/>
        <v>5</v>
      </c>
      <c r="P112" s="155">
        <f t="shared" si="20"/>
        <v>6</v>
      </c>
      <c r="Q112" s="155">
        <f t="shared" si="20"/>
        <v>7</v>
      </c>
      <c r="R112" s="155" t="str">
        <f t="shared" si="16"/>
        <v>Rt3</v>
      </c>
    </row>
    <row r="113" spans="1:18" hidden="1" x14ac:dyDescent="0.25">
      <c r="A113" s="118" t="str">
        <f t="shared" si="17"/>
        <v>Reprogram-PGE-Rt3-CZ13-DXGF-NoEcono</v>
      </c>
      <c r="B113" s="5" t="s">
        <v>805</v>
      </c>
      <c r="C113" s="5" t="s">
        <v>27</v>
      </c>
      <c r="D113" s="5" t="s">
        <v>90</v>
      </c>
      <c r="E113" s="5" t="s">
        <v>108</v>
      </c>
      <c r="F113" s="5" t="s">
        <v>654</v>
      </c>
      <c r="G113" s="5" t="s">
        <v>670</v>
      </c>
      <c r="H113" s="153">
        <f t="shared" ca="1" si="18"/>
        <v>135.83612368439088</v>
      </c>
      <c r="I113" s="153">
        <f t="shared" ca="1" si="18"/>
        <v>0</v>
      </c>
      <c r="J113" s="153">
        <f t="shared" ca="1" si="18"/>
        <v>41.591884887557285</v>
      </c>
      <c r="L113" s="154" t="str">
        <f t="shared" si="12"/>
        <v>PGE-Rt3-CZ13-DXGF-NoEcono</v>
      </c>
      <c r="M113" s="154" t="str">
        <f t="shared" si="13"/>
        <v>t.PGETStatSavings</v>
      </c>
      <c r="N113" s="155">
        <f t="shared" si="14"/>
        <v>0.5</v>
      </c>
      <c r="O113" s="155">
        <f t="shared" si="15"/>
        <v>5</v>
      </c>
      <c r="P113" s="155">
        <f t="shared" ref="P113:Q128" si="21">O113+1</f>
        <v>6</v>
      </c>
      <c r="Q113" s="155">
        <f t="shared" si="21"/>
        <v>7</v>
      </c>
      <c r="R113" s="155" t="str">
        <f t="shared" si="16"/>
        <v>Rt3</v>
      </c>
    </row>
    <row r="114" spans="1:18" hidden="1" x14ac:dyDescent="0.25">
      <c r="A114" s="118" t="str">
        <f t="shared" si="17"/>
        <v>Reprogram-PGE-Rt3-CZ16-DXGF-NoEcono</v>
      </c>
      <c r="B114" s="5" t="s">
        <v>805</v>
      </c>
      <c r="C114" s="5" t="s">
        <v>27</v>
      </c>
      <c r="D114" s="5" t="s">
        <v>90</v>
      </c>
      <c r="E114" s="5" t="s">
        <v>109</v>
      </c>
      <c r="F114" s="5" t="s">
        <v>654</v>
      </c>
      <c r="G114" s="5" t="s">
        <v>670</v>
      </c>
      <c r="H114" s="153">
        <f t="shared" ca="1" si="18"/>
        <v>150.70789263581756</v>
      </c>
      <c r="I114" s="153">
        <f t="shared" ca="1" si="18"/>
        <v>0</v>
      </c>
      <c r="J114" s="153">
        <f t="shared" ca="1" si="18"/>
        <v>75.92760972901803</v>
      </c>
      <c r="L114" s="154" t="str">
        <f t="shared" si="12"/>
        <v>PGE-Rt3-CZ16-DXGF-NoEcono</v>
      </c>
      <c r="M114" s="154" t="str">
        <f t="shared" si="13"/>
        <v>t.PGETStatSavings</v>
      </c>
      <c r="N114" s="155">
        <f t="shared" si="14"/>
        <v>0.5</v>
      </c>
      <c r="O114" s="155">
        <f t="shared" si="15"/>
        <v>5</v>
      </c>
      <c r="P114" s="155">
        <f t="shared" si="21"/>
        <v>6</v>
      </c>
      <c r="Q114" s="155">
        <f t="shared" si="21"/>
        <v>7</v>
      </c>
      <c r="R114" s="155" t="str">
        <f t="shared" si="16"/>
        <v>Rt3</v>
      </c>
    </row>
    <row r="115" spans="1:18" hidden="1" x14ac:dyDescent="0.25">
      <c r="A115" s="118" t="str">
        <f t="shared" si="17"/>
        <v>Reprogram-PGE-RtL-CZ01-DXGF-NoEcono</v>
      </c>
      <c r="B115" s="5" t="s">
        <v>805</v>
      </c>
      <c r="C115" s="5" t="s">
        <v>27</v>
      </c>
      <c r="D115" s="5" t="s">
        <v>92</v>
      </c>
      <c r="E115" s="5" t="s">
        <v>101</v>
      </c>
      <c r="F115" s="5" t="s">
        <v>654</v>
      </c>
      <c r="G115" s="5" t="s">
        <v>670</v>
      </c>
      <c r="H115" s="153">
        <f t="shared" ca="1" si="18"/>
        <v>133.96249188285864</v>
      </c>
      <c r="I115" s="153">
        <f t="shared" ca="1" si="18"/>
        <v>0</v>
      </c>
      <c r="J115" s="153">
        <f t="shared" ca="1" si="18"/>
        <v>56.904635685122564</v>
      </c>
      <c r="L115" s="154" t="str">
        <f t="shared" si="12"/>
        <v>PGE-RtL-CZ01-DXGF-NoEcono</v>
      </c>
      <c r="M115" s="154" t="str">
        <f t="shared" si="13"/>
        <v>t.PGETStatSavings</v>
      </c>
      <c r="N115" s="155">
        <f t="shared" si="14"/>
        <v>0.5</v>
      </c>
      <c r="O115" s="155">
        <f t="shared" si="15"/>
        <v>5</v>
      </c>
      <c r="P115" s="155">
        <f t="shared" si="21"/>
        <v>6</v>
      </c>
      <c r="Q115" s="155">
        <f t="shared" si="21"/>
        <v>7</v>
      </c>
      <c r="R115" s="155" t="str">
        <f t="shared" si="16"/>
        <v>RtL</v>
      </c>
    </row>
    <row r="116" spans="1:18" hidden="1" x14ac:dyDescent="0.25">
      <c r="A116" s="118" t="str">
        <f t="shared" si="17"/>
        <v>Reprogram-PGE-RtL-CZ02-DXGF-NoEcono</v>
      </c>
      <c r="B116" s="5" t="s">
        <v>805</v>
      </c>
      <c r="C116" s="5" t="s">
        <v>27</v>
      </c>
      <c r="D116" s="5" t="s">
        <v>92</v>
      </c>
      <c r="E116" s="5" t="s">
        <v>102</v>
      </c>
      <c r="F116" s="5" t="s">
        <v>654</v>
      </c>
      <c r="G116" s="5" t="s">
        <v>670</v>
      </c>
      <c r="H116" s="153">
        <f t="shared" ca="1" si="18"/>
        <v>162.4588874995284</v>
      </c>
      <c r="I116" s="153">
        <f t="shared" ca="1" si="18"/>
        <v>0</v>
      </c>
      <c r="J116" s="153">
        <f t="shared" ca="1" si="18"/>
        <v>46.764517229619884</v>
      </c>
      <c r="L116" s="154" t="str">
        <f t="shared" si="12"/>
        <v>PGE-RtL-CZ02-DXGF-NoEcono</v>
      </c>
      <c r="M116" s="154" t="str">
        <f t="shared" si="13"/>
        <v>t.PGETStatSavings</v>
      </c>
      <c r="N116" s="155">
        <f t="shared" si="14"/>
        <v>0.5</v>
      </c>
      <c r="O116" s="155">
        <f t="shared" si="15"/>
        <v>5</v>
      </c>
      <c r="P116" s="155">
        <f t="shared" si="21"/>
        <v>6</v>
      </c>
      <c r="Q116" s="155">
        <f t="shared" si="21"/>
        <v>7</v>
      </c>
      <c r="R116" s="155" t="str">
        <f t="shared" si="16"/>
        <v>RtL</v>
      </c>
    </row>
    <row r="117" spans="1:18" hidden="1" x14ac:dyDescent="0.25">
      <c r="A117" s="118" t="str">
        <f t="shared" si="17"/>
        <v>Reprogram-PGE-RtL-CZ03-DXGF-NoEcono</v>
      </c>
      <c r="B117" s="5" t="s">
        <v>805</v>
      </c>
      <c r="C117" s="5" t="s">
        <v>27</v>
      </c>
      <c r="D117" s="5" t="s">
        <v>92</v>
      </c>
      <c r="E117" s="5" t="s">
        <v>103</v>
      </c>
      <c r="F117" s="5" t="s">
        <v>654</v>
      </c>
      <c r="G117" s="5" t="s">
        <v>670</v>
      </c>
      <c r="H117" s="153">
        <f t="shared" ca="1" si="18"/>
        <v>141.40605582105289</v>
      </c>
      <c r="I117" s="153">
        <f t="shared" ca="1" si="18"/>
        <v>0</v>
      </c>
      <c r="J117" s="153">
        <f t="shared" ca="1" si="18"/>
        <v>32.066540411651545</v>
      </c>
      <c r="L117" s="154" t="str">
        <f t="shared" si="12"/>
        <v>PGE-RtL-CZ03-DXGF-NoEcono</v>
      </c>
      <c r="M117" s="154" t="str">
        <f t="shared" si="13"/>
        <v>t.PGETStatSavings</v>
      </c>
      <c r="N117" s="155">
        <f t="shared" si="14"/>
        <v>0.5</v>
      </c>
      <c r="O117" s="155">
        <f t="shared" si="15"/>
        <v>5</v>
      </c>
      <c r="P117" s="155">
        <f t="shared" si="21"/>
        <v>6</v>
      </c>
      <c r="Q117" s="155">
        <f t="shared" si="21"/>
        <v>7</v>
      </c>
      <c r="R117" s="155" t="str">
        <f t="shared" si="16"/>
        <v>RtL</v>
      </c>
    </row>
    <row r="118" spans="1:18" hidden="1" x14ac:dyDescent="0.25">
      <c r="A118" s="118" t="str">
        <f t="shared" si="17"/>
        <v>Reprogram-PGE-RtL-CZ04-DXGF-NoEcono</v>
      </c>
      <c r="B118" s="5" t="s">
        <v>805</v>
      </c>
      <c r="C118" s="5" t="s">
        <v>27</v>
      </c>
      <c r="D118" s="5" t="s">
        <v>92</v>
      </c>
      <c r="E118" s="5" t="s">
        <v>104</v>
      </c>
      <c r="F118" s="5" t="s">
        <v>654</v>
      </c>
      <c r="G118" s="5" t="s">
        <v>670</v>
      </c>
      <c r="H118" s="153">
        <f t="shared" ca="1" si="18"/>
        <v>166.52513218090701</v>
      </c>
      <c r="I118" s="153">
        <f t="shared" ca="1" si="18"/>
        <v>0</v>
      </c>
      <c r="J118" s="153">
        <f t="shared" ca="1" si="18"/>
        <v>36.332637332051952</v>
      </c>
      <c r="L118" s="154" t="str">
        <f t="shared" si="12"/>
        <v>PGE-RtL-CZ04-DXGF-NoEcono</v>
      </c>
      <c r="M118" s="154" t="str">
        <f t="shared" si="13"/>
        <v>t.PGETStatSavings</v>
      </c>
      <c r="N118" s="155">
        <f t="shared" si="14"/>
        <v>0.5</v>
      </c>
      <c r="O118" s="155">
        <f t="shared" si="15"/>
        <v>5</v>
      </c>
      <c r="P118" s="155">
        <f t="shared" si="21"/>
        <v>6</v>
      </c>
      <c r="Q118" s="155">
        <f t="shared" si="21"/>
        <v>7</v>
      </c>
      <c r="R118" s="155" t="str">
        <f t="shared" si="16"/>
        <v>RtL</v>
      </c>
    </row>
    <row r="119" spans="1:18" hidden="1" x14ac:dyDescent="0.25">
      <c r="A119" s="118" t="str">
        <f t="shared" si="17"/>
        <v>Reprogram-PGE-RtL-CZ05-DXGF-NoEcono</v>
      </c>
      <c r="B119" s="5" t="s">
        <v>805</v>
      </c>
      <c r="C119" s="5" t="s">
        <v>27</v>
      </c>
      <c r="D119" s="5" t="s">
        <v>92</v>
      </c>
      <c r="E119" s="5" t="s">
        <v>105</v>
      </c>
      <c r="F119" s="5" t="s">
        <v>654</v>
      </c>
      <c r="G119" s="5" t="s">
        <v>670</v>
      </c>
      <c r="H119" s="153">
        <f t="shared" ca="1" si="18"/>
        <v>128.57833206379252</v>
      </c>
      <c r="I119" s="153">
        <f t="shared" ca="1" si="18"/>
        <v>0</v>
      </c>
      <c r="J119" s="153">
        <f t="shared" ca="1" si="18"/>
        <v>41.540222629699478</v>
      </c>
      <c r="L119" s="154" t="str">
        <f t="shared" si="12"/>
        <v>PGE-RtL-CZ05-DXGF-NoEcono</v>
      </c>
      <c r="M119" s="154" t="str">
        <f t="shared" si="13"/>
        <v>t.PGETStatSavings</v>
      </c>
      <c r="N119" s="155">
        <f t="shared" si="14"/>
        <v>0.5</v>
      </c>
      <c r="O119" s="155">
        <f t="shared" si="15"/>
        <v>5</v>
      </c>
      <c r="P119" s="155">
        <f t="shared" si="21"/>
        <v>6</v>
      </c>
      <c r="Q119" s="155">
        <f t="shared" si="21"/>
        <v>7</v>
      </c>
      <c r="R119" s="155" t="str">
        <f t="shared" si="16"/>
        <v>RtL</v>
      </c>
    </row>
    <row r="120" spans="1:18" hidden="1" x14ac:dyDescent="0.25">
      <c r="A120" s="118" t="str">
        <f t="shared" si="17"/>
        <v>Reprogram-PGE-RtL-CZ11-DXGF-NoEcono</v>
      </c>
      <c r="B120" s="5" t="s">
        <v>805</v>
      </c>
      <c r="C120" s="5" t="s">
        <v>27</v>
      </c>
      <c r="D120" s="5" t="s">
        <v>92</v>
      </c>
      <c r="E120" s="5" t="s">
        <v>106</v>
      </c>
      <c r="F120" s="5" t="s">
        <v>654</v>
      </c>
      <c r="G120" s="5" t="s">
        <v>670</v>
      </c>
      <c r="H120" s="153">
        <f t="shared" ca="1" si="18"/>
        <v>203.69320513634332</v>
      </c>
      <c r="I120" s="153">
        <f t="shared" ca="1" si="18"/>
        <v>0</v>
      </c>
      <c r="J120" s="153">
        <f t="shared" ca="1" si="18"/>
        <v>36.513803245554477</v>
      </c>
      <c r="L120" s="154" t="str">
        <f t="shared" si="12"/>
        <v>PGE-RtL-CZ11-DXGF-NoEcono</v>
      </c>
      <c r="M120" s="154" t="str">
        <f t="shared" si="13"/>
        <v>t.PGETStatSavings</v>
      </c>
      <c r="N120" s="155">
        <f t="shared" si="14"/>
        <v>0.5</v>
      </c>
      <c r="O120" s="155">
        <f t="shared" si="15"/>
        <v>5</v>
      </c>
      <c r="P120" s="155">
        <f t="shared" si="21"/>
        <v>6</v>
      </c>
      <c r="Q120" s="155">
        <f t="shared" si="21"/>
        <v>7</v>
      </c>
      <c r="R120" s="155" t="str">
        <f t="shared" si="16"/>
        <v>RtL</v>
      </c>
    </row>
    <row r="121" spans="1:18" hidden="1" x14ac:dyDescent="0.25">
      <c r="A121" s="118" t="str">
        <f t="shared" si="17"/>
        <v>Reprogram-PGE-RtL-CZ12-DXGF-NoEcono</v>
      </c>
      <c r="B121" s="5" t="s">
        <v>805</v>
      </c>
      <c r="C121" s="5" t="s">
        <v>27</v>
      </c>
      <c r="D121" s="5" t="s">
        <v>92</v>
      </c>
      <c r="E121" s="5" t="s">
        <v>107</v>
      </c>
      <c r="F121" s="5" t="s">
        <v>654</v>
      </c>
      <c r="G121" s="5" t="s">
        <v>670</v>
      </c>
      <c r="H121" s="153">
        <f t="shared" ca="1" si="18"/>
        <v>179.85319522131178</v>
      </c>
      <c r="I121" s="153">
        <f t="shared" ca="1" si="18"/>
        <v>0</v>
      </c>
      <c r="J121" s="153">
        <f t="shared" ca="1" si="18"/>
        <v>36.102880547543272</v>
      </c>
      <c r="L121" s="154" t="str">
        <f t="shared" si="12"/>
        <v>PGE-RtL-CZ12-DXGF-NoEcono</v>
      </c>
      <c r="M121" s="154" t="str">
        <f t="shared" si="13"/>
        <v>t.PGETStatSavings</v>
      </c>
      <c r="N121" s="155">
        <f t="shared" si="14"/>
        <v>0.5</v>
      </c>
      <c r="O121" s="155">
        <f t="shared" si="15"/>
        <v>5</v>
      </c>
      <c r="P121" s="155">
        <f t="shared" si="21"/>
        <v>6</v>
      </c>
      <c r="Q121" s="155">
        <f t="shared" si="21"/>
        <v>7</v>
      </c>
      <c r="R121" s="155" t="str">
        <f t="shared" si="16"/>
        <v>RtL</v>
      </c>
    </row>
    <row r="122" spans="1:18" hidden="1" x14ac:dyDescent="0.25">
      <c r="A122" s="118" t="str">
        <f t="shared" si="17"/>
        <v>Reprogram-PGE-RtL-CZ13-DXGF-NoEcono</v>
      </c>
      <c r="B122" s="5" t="s">
        <v>805</v>
      </c>
      <c r="C122" s="5" t="s">
        <v>27</v>
      </c>
      <c r="D122" s="5" t="s">
        <v>92</v>
      </c>
      <c r="E122" s="5" t="s">
        <v>108</v>
      </c>
      <c r="F122" s="5" t="s">
        <v>654</v>
      </c>
      <c r="G122" s="5" t="s">
        <v>670</v>
      </c>
      <c r="H122" s="153">
        <f t="shared" ca="1" si="18"/>
        <v>204.1978790852443</v>
      </c>
      <c r="I122" s="153">
        <f t="shared" ca="1" si="18"/>
        <v>0</v>
      </c>
      <c r="J122" s="153">
        <f t="shared" ca="1" si="18"/>
        <v>32.106688362383117</v>
      </c>
      <c r="L122" s="154" t="str">
        <f t="shared" si="12"/>
        <v>PGE-RtL-CZ13-DXGF-NoEcono</v>
      </c>
      <c r="M122" s="154" t="str">
        <f t="shared" si="13"/>
        <v>t.PGETStatSavings</v>
      </c>
      <c r="N122" s="155">
        <f t="shared" si="14"/>
        <v>0.5</v>
      </c>
      <c r="O122" s="155">
        <f t="shared" si="15"/>
        <v>5</v>
      </c>
      <c r="P122" s="155">
        <f t="shared" si="21"/>
        <v>6</v>
      </c>
      <c r="Q122" s="155">
        <f t="shared" si="21"/>
        <v>7</v>
      </c>
      <c r="R122" s="155" t="str">
        <f t="shared" si="16"/>
        <v>RtL</v>
      </c>
    </row>
    <row r="123" spans="1:18" hidden="1" x14ac:dyDescent="0.25">
      <c r="A123" s="118" t="str">
        <f t="shared" si="17"/>
        <v>Reprogram-PGE-RtL-CZ16-DXGF-NoEcono</v>
      </c>
      <c r="B123" s="5" t="s">
        <v>805</v>
      </c>
      <c r="C123" s="5" t="s">
        <v>27</v>
      </c>
      <c r="D123" s="5" t="s">
        <v>92</v>
      </c>
      <c r="E123" s="5" t="s">
        <v>109</v>
      </c>
      <c r="F123" s="5" t="s">
        <v>654</v>
      </c>
      <c r="G123" s="5" t="s">
        <v>670</v>
      </c>
      <c r="H123" s="153">
        <f t="shared" ca="1" si="18"/>
        <v>167.81896342191408</v>
      </c>
      <c r="I123" s="153">
        <f t="shared" ca="1" si="18"/>
        <v>0</v>
      </c>
      <c r="J123" s="153">
        <f t="shared" ca="1" si="18"/>
        <v>56.557420280194314</v>
      </c>
      <c r="L123" s="154" t="str">
        <f t="shared" si="12"/>
        <v>PGE-RtL-CZ16-DXGF-NoEcono</v>
      </c>
      <c r="M123" s="154" t="str">
        <f t="shared" si="13"/>
        <v>t.PGETStatSavings</v>
      </c>
      <c r="N123" s="155">
        <f t="shared" si="14"/>
        <v>0.5</v>
      </c>
      <c r="O123" s="155">
        <f t="shared" si="15"/>
        <v>5</v>
      </c>
      <c r="P123" s="155">
        <f t="shared" si="21"/>
        <v>6</v>
      </c>
      <c r="Q123" s="155">
        <f t="shared" si="21"/>
        <v>7</v>
      </c>
      <c r="R123" s="155" t="str">
        <f t="shared" si="16"/>
        <v>RtL</v>
      </c>
    </row>
    <row r="124" spans="1:18" hidden="1" x14ac:dyDescent="0.25">
      <c r="A124" s="118" t="str">
        <f t="shared" si="17"/>
        <v>Reprogram-PGE-RtS-CZ01-DXGF-NoEcono</v>
      </c>
      <c r="B124" s="5" t="s">
        <v>805</v>
      </c>
      <c r="C124" s="5" t="s">
        <v>27</v>
      </c>
      <c r="D124" s="5" t="s">
        <v>94</v>
      </c>
      <c r="E124" s="5" t="s">
        <v>101</v>
      </c>
      <c r="F124" s="5" t="s">
        <v>654</v>
      </c>
      <c r="G124" s="5" t="s">
        <v>670</v>
      </c>
      <c r="H124" s="153">
        <f t="shared" ca="1" si="18"/>
        <v>164.60044461874861</v>
      </c>
      <c r="I124" s="153">
        <f t="shared" ca="1" si="18"/>
        <v>0</v>
      </c>
      <c r="J124" s="153">
        <f t="shared" ca="1" si="18"/>
        <v>68.014608367907641</v>
      </c>
      <c r="L124" s="154" t="str">
        <f t="shared" si="12"/>
        <v>PGE-RtS-CZ01-DXGF-NoEcono</v>
      </c>
      <c r="M124" s="154" t="str">
        <f t="shared" si="13"/>
        <v>t.PGETStatSavings</v>
      </c>
      <c r="N124" s="155">
        <f t="shared" si="14"/>
        <v>0.5</v>
      </c>
      <c r="O124" s="155">
        <f t="shared" si="15"/>
        <v>5</v>
      </c>
      <c r="P124" s="155">
        <f t="shared" si="21"/>
        <v>6</v>
      </c>
      <c r="Q124" s="155">
        <f t="shared" si="21"/>
        <v>7</v>
      </c>
      <c r="R124" s="155" t="str">
        <f t="shared" si="16"/>
        <v>RtS</v>
      </c>
    </row>
    <row r="125" spans="1:18" hidden="1" x14ac:dyDescent="0.25">
      <c r="A125" s="118" t="str">
        <f t="shared" si="17"/>
        <v>Reprogram-PGE-RtS-CZ02-DXGF-NoEcono</v>
      </c>
      <c r="B125" s="5" t="s">
        <v>805</v>
      </c>
      <c r="C125" s="5" t="s">
        <v>27</v>
      </c>
      <c r="D125" s="5" t="s">
        <v>94</v>
      </c>
      <c r="E125" s="5" t="s">
        <v>102</v>
      </c>
      <c r="F125" s="5" t="s">
        <v>654</v>
      </c>
      <c r="G125" s="5" t="s">
        <v>670</v>
      </c>
      <c r="H125" s="153">
        <f t="shared" ca="1" si="18"/>
        <v>180.81173362755635</v>
      </c>
      <c r="I125" s="153">
        <f t="shared" ca="1" si="18"/>
        <v>0</v>
      </c>
      <c r="J125" s="153">
        <f t="shared" ca="1" si="18"/>
        <v>55.038232633342801</v>
      </c>
      <c r="L125" s="154" t="str">
        <f t="shared" si="12"/>
        <v>PGE-RtS-CZ02-DXGF-NoEcono</v>
      </c>
      <c r="M125" s="154" t="str">
        <f t="shared" si="13"/>
        <v>t.PGETStatSavings</v>
      </c>
      <c r="N125" s="155">
        <f t="shared" si="14"/>
        <v>0.5</v>
      </c>
      <c r="O125" s="155">
        <f t="shared" si="15"/>
        <v>5</v>
      </c>
      <c r="P125" s="155">
        <f t="shared" si="21"/>
        <v>6</v>
      </c>
      <c r="Q125" s="155">
        <f t="shared" si="21"/>
        <v>7</v>
      </c>
      <c r="R125" s="155" t="str">
        <f t="shared" si="16"/>
        <v>RtS</v>
      </c>
    </row>
    <row r="126" spans="1:18" hidden="1" x14ac:dyDescent="0.25">
      <c r="A126" s="118" t="str">
        <f t="shared" si="17"/>
        <v>Reprogram-PGE-RtS-CZ03-DXGF-NoEcono</v>
      </c>
      <c r="B126" s="5" t="s">
        <v>805</v>
      </c>
      <c r="C126" s="5" t="s">
        <v>27</v>
      </c>
      <c r="D126" s="5" t="s">
        <v>94</v>
      </c>
      <c r="E126" s="5" t="s">
        <v>103</v>
      </c>
      <c r="F126" s="5" t="s">
        <v>654</v>
      </c>
      <c r="G126" s="5" t="s">
        <v>670</v>
      </c>
      <c r="H126" s="153">
        <f t="shared" ca="1" si="18"/>
        <v>176.48129730199088</v>
      </c>
      <c r="I126" s="153">
        <f t="shared" ca="1" si="18"/>
        <v>0</v>
      </c>
      <c r="J126" s="153">
        <f t="shared" ca="1" si="18"/>
        <v>38.156613828847256</v>
      </c>
      <c r="L126" s="154" t="str">
        <f t="shared" si="12"/>
        <v>PGE-RtS-CZ03-DXGF-NoEcono</v>
      </c>
      <c r="M126" s="154" t="str">
        <f t="shared" si="13"/>
        <v>t.PGETStatSavings</v>
      </c>
      <c r="N126" s="155">
        <f t="shared" si="14"/>
        <v>0.5</v>
      </c>
      <c r="O126" s="155">
        <f t="shared" si="15"/>
        <v>5</v>
      </c>
      <c r="P126" s="155">
        <f t="shared" si="21"/>
        <v>6</v>
      </c>
      <c r="Q126" s="155">
        <f t="shared" si="21"/>
        <v>7</v>
      </c>
      <c r="R126" s="155" t="str">
        <f t="shared" si="16"/>
        <v>RtS</v>
      </c>
    </row>
    <row r="127" spans="1:18" hidden="1" x14ac:dyDescent="0.25">
      <c r="A127" s="118" t="str">
        <f t="shared" si="17"/>
        <v>Reprogram-PGE-RtS-CZ04-DXGF-NoEcono</v>
      </c>
      <c r="B127" s="5" t="s">
        <v>805</v>
      </c>
      <c r="C127" s="5" t="s">
        <v>27</v>
      </c>
      <c r="D127" s="5" t="s">
        <v>94</v>
      </c>
      <c r="E127" s="5" t="s">
        <v>104</v>
      </c>
      <c r="F127" s="5" t="s">
        <v>654</v>
      </c>
      <c r="G127" s="5" t="s">
        <v>670</v>
      </c>
      <c r="H127" s="153">
        <f t="shared" ca="1" si="18"/>
        <v>187.877839645389</v>
      </c>
      <c r="I127" s="153">
        <f t="shared" ca="1" si="18"/>
        <v>0</v>
      </c>
      <c r="J127" s="153">
        <f t="shared" ca="1" si="18"/>
        <v>43.048182188808298</v>
      </c>
      <c r="L127" s="154" t="str">
        <f t="shared" si="12"/>
        <v>PGE-RtS-CZ04-DXGF-NoEcono</v>
      </c>
      <c r="M127" s="154" t="str">
        <f t="shared" si="13"/>
        <v>t.PGETStatSavings</v>
      </c>
      <c r="N127" s="155">
        <f t="shared" si="14"/>
        <v>0.5</v>
      </c>
      <c r="O127" s="155">
        <f t="shared" si="15"/>
        <v>5</v>
      </c>
      <c r="P127" s="155">
        <f t="shared" si="21"/>
        <v>6</v>
      </c>
      <c r="Q127" s="155">
        <f t="shared" si="21"/>
        <v>7</v>
      </c>
      <c r="R127" s="155" t="str">
        <f t="shared" si="16"/>
        <v>RtS</v>
      </c>
    </row>
    <row r="128" spans="1:18" hidden="1" x14ac:dyDescent="0.25">
      <c r="A128" s="118" t="str">
        <f t="shared" si="17"/>
        <v>Reprogram-PGE-RtS-CZ05-DXGF-NoEcono</v>
      </c>
      <c r="B128" s="5" t="s">
        <v>805</v>
      </c>
      <c r="C128" s="5" t="s">
        <v>27</v>
      </c>
      <c r="D128" s="5" t="s">
        <v>94</v>
      </c>
      <c r="E128" s="5" t="s">
        <v>105</v>
      </c>
      <c r="F128" s="5" t="s">
        <v>654</v>
      </c>
      <c r="G128" s="5" t="s">
        <v>670</v>
      </c>
      <c r="H128" s="153">
        <f t="shared" ca="1" si="18"/>
        <v>159.30330083161007</v>
      </c>
      <c r="I128" s="153">
        <f t="shared" ca="1" si="18"/>
        <v>0</v>
      </c>
      <c r="J128" s="153">
        <f t="shared" ca="1" si="18"/>
        <v>48.828922962945917</v>
      </c>
      <c r="L128" s="154" t="str">
        <f t="shared" si="12"/>
        <v>PGE-RtS-CZ05-DXGF-NoEcono</v>
      </c>
      <c r="M128" s="154" t="str">
        <f t="shared" si="13"/>
        <v>t.PGETStatSavings</v>
      </c>
      <c r="N128" s="155">
        <f t="shared" si="14"/>
        <v>0.5</v>
      </c>
      <c r="O128" s="155">
        <f t="shared" si="15"/>
        <v>5</v>
      </c>
      <c r="P128" s="155">
        <f t="shared" si="21"/>
        <v>6</v>
      </c>
      <c r="Q128" s="155">
        <f t="shared" si="21"/>
        <v>7</v>
      </c>
      <c r="R128" s="155" t="str">
        <f t="shared" si="16"/>
        <v>RtS</v>
      </c>
    </row>
    <row r="129" spans="1:18" hidden="1" x14ac:dyDescent="0.25">
      <c r="A129" s="118" t="str">
        <f t="shared" si="17"/>
        <v>Reprogram-PGE-RtS-CZ11-DXGF-NoEcono</v>
      </c>
      <c r="B129" s="5" t="s">
        <v>805</v>
      </c>
      <c r="C129" s="5" t="s">
        <v>27</v>
      </c>
      <c r="D129" s="5" t="s">
        <v>94</v>
      </c>
      <c r="E129" s="5" t="s">
        <v>106</v>
      </c>
      <c r="F129" s="5" t="s">
        <v>654</v>
      </c>
      <c r="G129" s="5" t="s">
        <v>670</v>
      </c>
      <c r="H129" s="153">
        <f t="shared" ca="1" si="18"/>
        <v>214.42101264741675</v>
      </c>
      <c r="I129" s="153">
        <f t="shared" ca="1" si="18"/>
        <v>0</v>
      </c>
      <c r="J129" s="153">
        <f t="shared" ca="1" si="18"/>
        <v>43.734285628701876</v>
      </c>
      <c r="L129" s="154" t="str">
        <f t="shared" si="12"/>
        <v>PGE-RtS-CZ11-DXGF-NoEcono</v>
      </c>
      <c r="M129" s="154" t="str">
        <f t="shared" si="13"/>
        <v>t.PGETStatSavings</v>
      </c>
      <c r="N129" s="155">
        <f t="shared" si="14"/>
        <v>0.5</v>
      </c>
      <c r="O129" s="155">
        <f t="shared" si="15"/>
        <v>5</v>
      </c>
      <c r="P129" s="155">
        <f t="shared" ref="P129:Q144" si="22">O129+1</f>
        <v>6</v>
      </c>
      <c r="Q129" s="155">
        <f t="shared" si="22"/>
        <v>7</v>
      </c>
      <c r="R129" s="155" t="str">
        <f t="shared" si="16"/>
        <v>RtS</v>
      </c>
    </row>
    <row r="130" spans="1:18" hidden="1" x14ac:dyDescent="0.25">
      <c r="A130" s="118" t="str">
        <f t="shared" si="17"/>
        <v>Reprogram-PGE-RtS-CZ12-DXGF-NoEcono</v>
      </c>
      <c r="B130" s="5" t="s">
        <v>805</v>
      </c>
      <c r="C130" s="5" t="s">
        <v>27</v>
      </c>
      <c r="D130" s="5" t="s">
        <v>94</v>
      </c>
      <c r="E130" s="5" t="s">
        <v>107</v>
      </c>
      <c r="F130" s="5" t="s">
        <v>654</v>
      </c>
      <c r="G130" s="5" t="s">
        <v>670</v>
      </c>
      <c r="H130" s="153">
        <f t="shared" ca="1" si="18"/>
        <v>190.85566710905599</v>
      </c>
      <c r="I130" s="153">
        <f t="shared" ca="1" si="18"/>
        <v>0</v>
      </c>
      <c r="J130" s="153">
        <f t="shared" ca="1" si="18"/>
        <v>42.72763906442227</v>
      </c>
      <c r="L130" s="154" t="str">
        <f t="shared" si="12"/>
        <v>PGE-RtS-CZ12-DXGF-NoEcono</v>
      </c>
      <c r="M130" s="154" t="str">
        <f t="shared" si="13"/>
        <v>t.PGETStatSavings</v>
      </c>
      <c r="N130" s="155">
        <f t="shared" si="14"/>
        <v>0.5</v>
      </c>
      <c r="O130" s="155">
        <f t="shared" si="15"/>
        <v>5</v>
      </c>
      <c r="P130" s="155">
        <f t="shared" si="22"/>
        <v>6</v>
      </c>
      <c r="Q130" s="155">
        <f t="shared" si="22"/>
        <v>7</v>
      </c>
      <c r="R130" s="155" t="str">
        <f t="shared" si="16"/>
        <v>RtS</v>
      </c>
    </row>
    <row r="131" spans="1:18" hidden="1" x14ac:dyDescent="0.25">
      <c r="A131" s="118" t="str">
        <f t="shared" si="17"/>
        <v>Reprogram-PGE-RtS-CZ13-DXGF-NoEcono</v>
      </c>
      <c r="B131" s="5" t="s">
        <v>805</v>
      </c>
      <c r="C131" s="5" t="s">
        <v>27</v>
      </c>
      <c r="D131" s="5" t="s">
        <v>94</v>
      </c>
      <c r="E131" s="5" t="s">
        <v>108</v>
      </c>
      <c r="F131" s="5" t="s">
        <v>654</v>
      </c>
      <c r="G131" s="5" t="s">
        <v>670</v>
      </c>
      <c r="H131" s="153">
        <f t="shared" ca="1" si="18"/>
        <v>214.6550722008387</v>
      </c>
      <c r="I131" s="153">
        <f t="shared" ca="1" si="18"/>
        <v>0</v>
      </c>
      <c r="J131" s="153">
        <f t="shared" ca="1" si="18"/>
        <v>38.615995565800972</v>
      </c>
      <c r="L131" s="154" t="str">
        <f t="shared" si="12"/>
        <v>PGE-RtS-CZ13-DXGF-NoEcono</v>
      </c>
      <c r="M131" s="154" t="str">
        <f t="shared" si="13"/>
        <v>t.PGETStatSavings</v>
      </c>
      <c r="N131" s="155">
        <f t="shared" si="14"/>
        <v>0.5</v>
      </c>
      <c r="O131" s="155">
        <f t="shared" si="15"/>
        <v>5</v>
      </c>
      <c r="P131" s="155">
        <f t="shared" si="22"/>
        <v>6</v>
      </c>
      <c r="Q131" s="155">
        <f t="shared" si="22"/>
        <v>7</v>
      </c>
      <c r="R131" s="155" t="str">
        <f t="shared" si="16"/>
        <v>RtS</v>
      </c>
    </row>
    <row r="132" spans="1:18" hidden="1" x14ac:dyDescent="0.25">
      <c r="A132" s="118" t="str">
        <f t="shared" si="17"/>
        <v>Reprogram-PGE-RtS-CZ16-DXGF-NoEcono</v>
      </c>
      <c r="B132" s="5" t="s">
        <v>805</v>
      </c>
      <c r="C132" s="5" t="s">
        <v>27</v>
      </c>
      <c r="D132" s="5" t="s">
        <v>94</v>
      </c>
      <c r="E132" s="5" t="s">
        <v>109</v>
      </c>
      <c r="F132" s="5" t="s">
        <v>654</v>
      </c>
      <c r="G132" s="5" t="s">
        <v>670</v>
      </c>
      <c r="H132" s="153">
        <f t="shared" ca="1" si="18"/>
        <v>201.51690796837062</v>
      </c>
      <c r="I132" s="153">
        <f t="shared" ca="1" si="18"/>
        <v>0</v>
      </c>
      <c r="J132" s="153">
        <f t="shared" ca="1" si="18"/>
        <v>71.175737412952657</v>
      </c>
      <c r="L132" s="154" t="str">
        <f t="shared" si="12"/>
        <v>PGE-RtS-CZ16-DXGF-NoEcono</v>
      </c>
      <c r="M132" s="154" t="str">
        <f t="shared" si="13"/>
        <v>t.PGETStatSavings</v>
      </c>
      <c r="N132" s="155">
        <f t="shared" si="14"/>
        <v>0.5</v>
      </c>
      <c r="O132" s="155">
        <f t="shared" si="15"/>
        <v>5</v>
      </c>
      <c r="P132" s="155">
        <f t="shared" si="22"/>
        <v>6</v>
      </c>
      <c r="Q132" s="155">
        <f t="shared" si="22"/>
        <v>7</v>
      </c>
      <c r="R132" s="155" t="str">
        <f t="shared" si="16"/>
        <v>RtS</v>
      </c>
    </row>
    <row r="133" spans="1:18" hidden="1" x14ac:dyDescent="0.25">
      <c r="A133" s="118" t="str">
        <f t="shared" si="17"/>
        <v>Reprogram-PGE-Asm-CZ01-PKHP-NoEcono</v>
      </c>
      <c r="B133" s="5" t="s">
        <v>805</v>
      </c>
      <c r="C133" s="5" t="s">
        <v>27</v>
      </c>
      <c r="D133" s="5" t="s">
        <v>68</v>
      </c>
      <c r="E133" s="5" t="s">
        <v>101</v>
      </c>
      <c r="F133" s="5" t="s">
        <v>656</v>
      </c>
      <c r="G133" s="5" t="s">
        <v>670</v>
      </c>
      <c r="H133" s="153">
        <f t="shared" ca="1" si="18"/>
        <v>1276.9141022133151</v>
      </c>
      <c r="I133" s="153">
        <f t="shared" ca="1" si="18"/>
        <v>0</v>
      </c>
      <c r="J133" s="153">
        <f t="shared" ca="1" si="18"/>
        <v>0</v>
      </c>
      <c r="L133" s="154" t="str">
        <f t="shared" si="12"/>
        <v>PGE-Asm-CZ01-PKHP-NoEcono</v>
      </c>
      <c r="M133" s="154" t="str">
        <f t="shared" si="13"/>
        <v>t.PGETStatSavings</v>
      </c>
      <c r="N133" s="155">
        <f t="shared" si="14"/>
        <v>0.5</v>
      </c>
      <c r="O133" s="155">
        <f t="shared" si="15"/>
        <v>5</v>
      </c>
      <c r="P133" s="155">
        <f t="shared" si="22"/>
        <v>6</v>
      </c>
      <c r="Q133" s="155">
        <f t="shared" si="22"/>
        <v>7</v>
      </c>
      <c r="R133" s="155" t="str">
        <f t="shared" si="16"/>
        <v>Asm</v>
      </c>
    </row>
    <row r="134" spans="1:18" hidden="1" x14ac:dyDescent="0.25">
      <c r="A134" s="118" t="str">
        <f t="shared" si="17"/>
        <v>Reprogram-PGE-Asm-CZ02-PKHP-NoEcono</v>
      </c>
      <c r="B134" s="5" t="s">
        <v>805</v>
      </c>
      <c r="C134" s="5" t="s">
        <v>27</v>
      </c>
      <c r="D134" s="5" t="s">
        <v>68</v>
      </c>
      <c r="E134" s="5" t="s">
        <v>102</v>
      </c>
      <c r="F134" s="5" t="s">
        <v>656</v>
      </c>
      <c r="G134" s="5" t="s">
        <v>670</v>
      </c>
      <c r="H134" s="153">
        <f t="shared" ca="1" si="18"/>
        <v>652.28429008746514</v>
      </c>
      <c r="I134" s="153">
        <f t="shared" ca="1" si="18"/>
        <v>0</v>
      </c>
      <c r="J134" s="153">
        <f t="shared" ca="1" si="18"/>
        <v>0</v>
      </c>
      <c r="L134" s="154" t="str">
        <f t="shared" si="12"/>
        <v>PGE-Asm-CZ02-PKHP-NoEcono</v>
      </c>
      <c r="M134" s="154" t="str">
        <f t="shared" si="13"/>
        <v>t.PGETStatSavings</v>
      </c>
      <c r="N134" s="155">
        <f t="shared" si="14"/>
        <v>0.5</v>
      </c>
      <c r="O134" s="155">
        <f t="shared" si="15"/>
        <v>5</v>
      </c>
      <c r="P134" s="155">
        <f t="shared" si="22"/>
        <v>6</v>
      </c>
      <c r="Q134" s="155">
        <f t="shared" si="22"/>
        <v>7</v>
      </c>
      <c r="R134" s="155" t="str">
        <f t="shared" si="16"/>
        <v>Asm</v>
      </c>
    </row>
    <row r="135" spans="1:18" hidden="1" x14ac:dyDescent="0.25">
      <c r="A135" s="118" t="str">
        <f t="shared" si="17"/>
        <v>Reprogram-PGE-Asm-CZ03-PKHP-NoEcono</v>
      </c>
      <c r="B135" s="5" t="s">
        <v>805</v>
      </c>
      <c r="C135" s="5" t="s">
        <v>27</v>
      </c>
      <c r="D135" s="5" t="s">
        <v>68</v>
      </c>
      <c r="E135" s="5" t="s">
        <v>103</v>
      </c>
      <c r="F135" s="5" t="s">
        <v>656</v>
      </c>
      <c r="G135" s="5" t="s">
        <v>670</v>
      </c>
      <c r="H135" s="153">
        <f t="shared" ca="1" si="18"/>
        <v>595.10456967647235</v>
      </c>
      <c r="I135" s="153">
        <f t="shared" ca="1" si="18"/>
        <v>0</v>
      </c>
      <c r="J135" s="153">
        <f t="shared" ca="1" si="18"/>
        <v>0</v>
      </c>
      <c r="L135" s="154" t="str">
        <f t="shared" si="12"/>
        <v>PGE-Asm-CZ03-PKHP-NoEcono</v>
      </c>
      <c r="M135" s="154" t="str">
        <f t="shared" si="13"/>
        <v>t.PGETStatSavings</v>
      </c>
      <c r="N135" s="155">
        <f t="shared" si="14"/>
        <v>0.5</v>
      </c>
      <c r="O135" s="155">
        <f t="shared" si="15"/>
        <v>5</v>
      </c>
      <c r="P135" s="155">
        <f t="shared" si="22"/>
        <v>6</v>
      </c>
      <c r="Q135" s="155">
        <f t="shared" si="22"/>
        <v>7</v>
      </c>
      <c r="R135" s="155" t="str">
        <f t="shared" si="16"/>
        <v>Asm</v>
      </c>
    </row>
    <row r="136" spans="1:18" hidden="1" x14ac:dyDescent="0.25">
      <c r="A136" s="118" t="str">
        <f t="shared" si="17"/>
        <v>Reprogram-PGE-Asm-CZ04-PKHP-NoEcono</v>
      </c>
      <c r="B136" s="5" t="s">
        <v>805</v>
      </c>
      <c r="C136" s="5" t="s">
        <v>27</v>
      </c>
      <c r="D136" s="5" t="s">
        <v>68</v>
      </c>
      <c r="E136" s="5" t="s">
        <v>104</v>
      </c>
      <c r="F136" s="5" t="s">
        <v>656</v>
      </c>
      <c r="G136" s="5" t="s">
        <v>670</v>
      </c>
      <c r="H136" s="153">
        <f t="shared" ca="1" si="18"/>
        <v>599.2517853466702</v>
      </c>
      <c r="I136" s="153">
        <f t="shared" ca="1" si="18"/>
        <v>0</v>
      </c>
      <c r="J136" s="153">
        <f t="shared" ca="1" si="18"/>
        <v>0</v>
      </c>
      <c r="L136" s="154" t="str">
        <f t="shared" si="12"/>
        <v>PGE-Asm-CZ04-PKHP-NoEcono</v>
      </c>
      <c r="M136" s="154" t="str">
        <f t="shared" si="13"/>
        <v>t.PGETStatSavings</v>
      </c>
      <c r="N136" s="155">
        <f t="shared" si="14"/>
        <v>0.5</v>
      </c>
      <c r="O136" s="155">
        <f t="shared" si="15"/>
        <v>5</v>
      </c>
      <c r="P136" s="155">
        <f t="shared" si="22"/>
        <v>6</v>
      </c>
      <c r="Q136" s="155">
        <f t="shared" si="22"/>
        <v>7</v>
      </c>
      <c r="R136" s="155" t="str">
        <f t="shared" si="16"/>
        <v>Asm</v>
      </c>
    </row>
    <row r="137" spans="1:18" hidden="1" x14ac:dyDescent="0.25">
      <c r="A137" s="118" t="str">
        <f t="shared" si="17"/>
        <v>Reprogram-PGE-Asm-CZ05-PKHP-NoEcono</v>
      </c>
      <c r="B137" s="5" t="s">
        <v>805</v>
      </c>
      <c r="C137" s="5" t="s">
        <v>27</v>
      </c>
      <c r="D137" s="5" t="s">
        <v>68</v>
      </c>
      <c r="E137" s="5" t="s">
        <v>105</v>
      </c>
      <c r="F137" s="5" t="s">
        <v>656</v>
      </c>
      <c r="G137" s="5" t="s">
        <v>670</v>
      </c>
      <c r="H137" s="153">
        <f t="shared" ca="1" si="18"/>
        <v>844.76572399821191</v>
      </c>
      <c r="I137" s="153">
        <f t="shared" ca="1" si="18"/>
        <v>0</v>
      </c>
      <c r="J137" s="153">
        <f t="shared" ca="1" si="18"/>
        <v>0</v>
      </c>
      <c r="L137" s="154" t="str">
        <f t="shared" si="12"/>
        <v>PGE-Asm-CZ05-PKHP-NoEcono</v>
      </c>
      <c r="M137" s="154" t="str">
        <f t="shared" si="13"/>
        <v>t.PGETStatSavings</v>
      </c>
      <c r="N137" s="155">
        <f t="shared" si="14"/>
        <v>0.5</v>
      </c>
      <c r="O137" s="155">
        <f t="shared" si="15"/>
        <v>5</v>
      </c>
      <c r="P137" s="155">
        <f t="shared" si="22"/>
        <v>6</v>
      </c>
      <c r="Q137" s="155">
        <f t="shared" si="22"/>
        <v>7</v>
      </c>
      <c r="R137" s="155" t="str">
        <f t="shared" si="16"/>
        <v>Asm</v>
      </c>
    </row>
    <row r="138" spans="1:18" hidden="1" x14ac:dyDescent="0.25">
      <c r="A138" s="118" t="str">
        <f t="shared" si="17"/>
        <v>Reprogram-PGE-Asm-CZ11-PKHP-NoEcono</v>
      </c>
      <c r="B138" s="5" t="s">
        <v>805</v>
      </c>
      <c r="C138" s="5" t="s">
        <v>27</v>
      </c>
      <c r="D138" s="5" t="s">
        <v>68</v>
      </c>
      <c r="E138" s="5" t="s">
        <v>106</v>
      </c>
      <c r="F138" s="5" t="s">
        <v>656</v>
      </c>
      <c r="G138" s="5" t="s">
        <v>670</v>
      </c>
      <c r="H138" s="153">
        <f t="shared" ca="1" si="18"/>
        <v>551.87349308923763</v>
      </c>
      <c r="I138" s="153">
        <f t="shared" ca="1" si="18"/>
        <v>0</v>
      </c>
      <c r="J138" s="153">
        <f t="shared" ca="1" si="18"/>
        <v>0</v>
      </c>
      <c r="L138" s="154" t="str">
        <f t="shared" si="12"/>
        <v>PGE-Asm-CZ11-PKHP-NoEcono</v>
      </c>
      <c r="M138" s="154" t="str">
        <f t="shared" si="13"/>
        <v>t.PGETStatSavings</v>
      </c>
      <c r="N138" s="155">
        <f t="shared" si="14"/>
        <v>0.5</v>
      </c>
      <c r="O138" s="155">
        <f t="shared" si="15"/>
        <v>5</v>
      </c>
      <c r="P138" s="155">
        <f t="shared" si="22"/>
        <v>6</v>
      </c>
      <c r="Q138" s="155">
        <f t="shared" si="22"/>
        <v>7</v>
      </c>
      <c r="R138" s="155" t="str">
        <f t="shared" si="16"/>
        <v>Asm</v>
      </c>
    </row>
    <row r="139" spans="1:18" hidden="1" x14ac:dyDescent="0.25">
      <c r="A139" s="118" t="str">
        <f t="shared" si="17"/>
        <v>Reprogram-PGE-Asm-CZ12-PKHP-NoEcono</v>
      </c>
      <c r="B139" s="5" t="s">
        <v>805</v>
      </c>
      <c r="C139" s="5" t="s">
        <v>27</v>
      </c>
      <c r="D139" s="5" t="s">
        <v>68</v>
      </c>
      <c r="E139" s="5" t="s">
        <v>107</v>
      </c>
      <c r="F139" s="5" t="s">
        <v>656</v>
      </c>
      <c r="G139" s="5" t="s">
        <v>670</v>
      </c>
      <c r="H139" s="153">
        <f t="shared" ca="1" si="18"/>
        <v>500.38847984749816</v>
      </c>
      <c r="I139" s="153">
        <f t="shared" ca="1" si="18"/>
        <v>0</v>
      </c>
      <c r="J139" s="153">
        <f t="shared" ca="1" si="18"/>
        <v>0</v>
      </c>
      <c r="L139" s="154" t="str">
        <f t="shared" si="12"/>
        <v>PGE-Asm-CZ12-PKHP-NoEcono</v>
      </c>
      <c r="M139" s="154" t="str">
        <f t="shared" si="13"/>
        <v>t.PGETStatSavings</v>
      </c>
      <c r="N139" s="155">
        <f t="shared" si="14"/>
        <v>0.5</v>
      </c>
      <c r="O139" s="155">
        <f t="shared" si="15"/>
        <v>5</v>
      </c>
      <c r="P139" s="155">
        <f t="shared" si="22"/>
        <v>6</v>
      </c>
      <c r="Q139" s="155">
        <f t="shared" si="22"/>
        <v>7</v>
      </c>
      <c r="R139" s="155" t="str">
        <f t="shared" si="16"/>
        <v>Asm</v>
      </c>
    </row>
    <row r="140" spans="1:18" hidden="1" x14ac:dyDescent="0.25">
      <c r="A140" s="118" t="str">
        <f t="shared" si="17"/>
        <v>Reprogram-PGE-Asm-CZ13-PKHP-NoEcono</v>
      </c>
      <c r="B140" s="5" t="s">
        <v>805</v>
      </c>
      <c r="C140" s="5" t="s">
        <v>27</v>
      </c>
      <c r="D140" s="5" t="s">
        <v>68</v>
      </c>
      <c r="E140" s="5" t="s">
        <v>108</v>
      </c>
      <c r="F140" s="5" t="s">
        <v>656</v>
      </c>
      <c r="G140" s="5" t="s">
        <v>670</v>
      </c>
      <c r="H140" s="153">
        <f t="shared" ca="1" si="18"/>
        <v>494.03387027202695</v>
      </c>
      <c r="I140" s="153">
        <f t="shared" ca="1" si="18"/>
        <v>0</v>
      </c>
      <c r="J140" s="153">
        <f t="shared" ca="1" si="18"/>
        <v>0</v>
      </c>
      <c r="L140" s="154" t="str">
        <f t="shared" si="12"/>
        <v>PGE-Asm-CZ13-PKHP-NoEcono</v>
      </c>
      <c r="M140" s="154" t="str">
        <f t="shared" si="13"/>
        <v>t.PGETStatSavings</v>
      </c>
      <c r="N140" s="155">
        <f t="shared" si="14"/>
        <v>0.5</v>
      </c>
      <c r="O140" s="155">
        <f t="shared" si="15"/>
        <v>5</v>
      </c>
      <c r="P140" s="155">
        <f t="shared" si="22"/>
        <v>6</v>
      </c>
      <c r="Q140" s="155">
        <f t="shared" si="22"/>
        <v>7</v>
      </c>
      <c r="R140" s="155" t="str">
        <f t="shared" si="16"/>
        <v>Asm</v>
      </c>
    </row>
    <row r="141" spans="1:18" hidden="1" x14ac:dyDescent="0.25">
      <c r="A141" s="118" t="str">
        <f t="shared" si="17"/>
        <v>Reprogram-PGE-Asm-CZ16-PKHP-NoEcono</v>
      </c>
      <c r="B141" s="5" t="s">
        <v>805</v>
      </c>
      <c r="C141" s="5" t="s">
        <v>27</v>
      </c>
      <c r="D141" s="5" t="s">
        <v>68</v>
      </c>
      <c r="E141" s="5" t="s">
        <v>109</v>
      </c>
      <c r="F141" s="5" t="s">
        <v>656</v>
      </c>
      <c r="G141" s="5" t="s">
        <v>670</v>
      </c>
      <c r="H141" s="153">
        <f t="shared" ca="1" si="18"/>
        <v>1027.1014169488401</v>
      </c>
      <c r="I141" s="153">
        <f t="shared" ca="1" si="18"/>
        <v>0</v>
      </c>
      <c r="J141" s="153">
        <f t="shared" ca="1" si="18"/>
        <v>0</v>
      </c>
      <c r="L141" s="154" t="str">
        <f t="shared" si="12"/>
        <v>PGE-Asm-CZ16-PKHP-NoEcono</v>
      </c>
      <c r="M141" s="154" t="str">
        <f t="shared" si="13"/>
        <v>t.PGETStatSavings</v>
      </c>
      <c r="N141" s="155">
        <f t="shared" si="14"/>
        <v>0.5</v>
      </c>
      <c r="O141" s="155">
        <f t="shared" si="15"/>
        <v>5</v>
      </c>
      <c r="P141" s="155">
        <f t="shared" si="22"/>
        <v>6</v>
      </c>
      <c r="Q141" s="155">
        <f t="shared" si="22"/>
        <v>7</v>
      </c>
      <c r="R141" s="155" t="str">
        <f t="shared" si="16"/>
        <v>Asm</v>
      </c>
    </row>
    <row r="142" spans="1:18" hidden="1" x14ac:dyDescent="0.25">
      <c r="A142" s="118" t="str">
        <f t="shared" si="17"/>
        <v>Reprogram-PGE-EPr-CZ01-PKHP-NoEcono</v>
      </c>
      <c r="B142" s="5" t="s">
        <v>805</v>
      </c>
      <c r="C142" s="5" t="s">
        <v>27</v>
      </c>
      <c r="D142" s="5" t="s">
        <v>71</v>
      </c>
      <c r="E142" s="5" t="s">
        <v>101</v>
      </c>
      <c r="F142" s="5" t="s">
        <v>656</v>
      </c>
      <c r="G142" s="5" t="s">
        <v>670</v>
      </c>
      <c r="H142" s="153">
        <f t="shared" ca="1" si="18"/>
        <v>1459.5038199796015</v>
      </c>
      <c r="I142" s="153">
        <f t="shared" ca="1" si="18"/>
        <v>0</v>
      </c>
      <c r="J142" s="153">
        <f t="shared" ca="1" si="18"/>
        <v>0</v>
      </c>
      <c r="L142" s="154" t="str">
        <f t="shared" si="12"/>
        <v>PGE-EPr-CZ01-PKHP-NoEcono</v>
      </c>
      <c r="M142" s="154" t="str">
        <f t="shared" si="13"/>
        <v>t.PGETStatSavings</v>
      </c>
      <c r="N142" s="155">
        <f t="shared" si="14"/>
        <v>0.5</v>
      </c>
      <c r="O142" s="155">
        <f t="shared" si="15"/>
        <v>5</v>
      </c>
      <c r="P142" s="155">
        <f t="shared" si="22"/>
        <v>6</v>
      </c>
      <c r="Q142" s="155">
        <f t="shared" si="22"/>
        <v>7</v>
      </c>
      <c r="R142" s="155" t="str">
        <f t="shared" si="16"/>
        <v>EPr</v>
      </c>
    </row>
    <row r="143" spans="1:18" hidden="1" x14ac:dyDescent="0.25">
      <c r="A143" s="118" t="str">
        <f t="shared" si="17"/>
        <v>Reprogram-PGE-EPr-CZ02-PKHP-NoEcono</v>
      </c>
      <c r="B143" s="5" t="s">
        <v>805</v>
      </c>
      <c r="C143" s="5" t="s">
        <v>27</v>
      </c>
      <c r="D143" s="5" t="s">
        <v>71</v>
      </c>
      <c r="E143" s="5" t="s">
        <v>102</v>
      </c>
      <c r="F143" s="5" t="s">
        <v>656</v>
      </c>
      <c r="G143" s="5" t="s">
        <v>670</v>
      </c>
      <c r="H143" s="153">
        <f t="shared" ca="1" si="18"/>
        <v>826.09554154345858</v>
      </c>
      <c r="I143" s="153">
        <f t="shared" ca="1" si="18"/>
        <v>0</v>
      </c>
      <c r="J143" s="153">
        <f t="shared" ca="1" si="18"/>
        <v>0</v>
      </c>
      <c r="L143" s="154" t="str">
        <f t="shared" si="12"/>
        <v>PGE-EPr-CZ02-PKHP-NoEcono</v>
      </c>
      <c r="M143" s="154" t="str">
        <f t="shared" si="13"/>
        <v>t.PGETStatSavings</v>
      </c>
      <c r="N143" s="155">
        <f t="shared" si="14"/>
        <v>0.5</v>
      </c>
      <c r="O143" s="155">
        <f t="shared" si="15"/>
        <v>5</v>
      </c>
      <c r="P143" s="155">
        <f t="shared" si="22"/>
        <v>6</v>
      </c>
      <c r="Q143" s="155">
        <f t="shared" si="22"/>
        <v>7</v>
      </c>
      <c r="R143" s="155" t="str">
        <f t="shared" si="16"/>
        <v>EPr</v>
      </c>
    </row>
    <row r="144" spans="1:18" hidden="1" x14ac:dyDescent="0.25">
      <c r="A144" s="118" t="str">
        <f t="shared" si="17"/>
        <v>Reprogram-PGE-EPr-CZ03-PKHP-NoEcono</v>
      </c>
      <c r="B144" s="5" t="s">
        <v>805</v>
      </c>
      <c r="C144" s="5" t="s">
        <v>27</v>
      </c>
      <c r="D144" s="5" t="s">
        <v>71</v>
      </c>
      <c r="E144" s="5" t="s">
        <v>103</v>
      </c>
      <c r="F144" s="5" t="s">
        <v>656</v>
      </c>
      <c r="G144" s="5" t="s">
        <v>670</v>
      </c>
      <c r="H144" s="153">
        <f t="shared" ca="1" si="18"/>
        <v>817.14798226948062</v>
      </c>
      <c r="I144" s="153">
        <f t="shared" ca="1" si="18"/>
        <v>0</v>
      </c>
      <c r="J144" s="153">
        <f t="shared" ca="1" si="18"/>
        <v>0</v>
      </c>
      <c r="L144" s="154" t="str">
        <f t="shared" ref="L144:L207" si="23">C144&amp;"-"&amp;D144&amp;"-"&amp;E144&amp;"-"&amp;F144&amp;"-"&amp;IF(G144="N","NoEcono","Econo")</f>
        <v>PGE-EPr-CZ03-PKHP-NoEcono</v>
      </c>
      <c r="M144" s="154" t="str">
        <f t="shared" ref="M144:M207" si="24">IF(C144="PGE","t.PGETStatSavings","t.SCETStatSavings")</f>
        <v>t.PGETStatSavings</v>
      </c>
      <c r="N144" s="155">
        <f t="shared" ref="N144:N207" si="25">IF(B144="Reprogram",v.TStatReprogAdj,v.TStatReplaceAdj)</f>
        <v>0.5</v>
      </c>
      <c r="O144" s="155">
        <f t="shared" ref="O144:O207" si="26">IF(B144="Replace",2,5)</f>
        <v>5</v>
      </c>
      <c r="P144" s="155">
        <f t="shared" si="22"/>
        <v>6</v>
      </c>
      <c r="Q144" s="155">
        <f t="shared" si="22"/>
        <v>7</v>
      </c>
      <c r="R144" s="155" t="str">
        <f t="shared" ref="R144:R207" si="27">VLOOKUP(D144,t.BldgLookups,11,FALSE)</f>
        <v>EPr</v>
      </c>
    </row>
    <row r="145" spans="1:18" hidden="1" x14ac:dyDescent="0.25">
      <c r="A145" s="118" t="str">
        <f t="shared" ref="A145:A208" si="28">B145&amp;"-"&amp;L145</f>
        <v>Reprogram-PGE-EPr-CZ04-PKHP-NoEcono</v>
      </c>
      <c r="B145" s="5" t="s">
        <v>805</v>
      </c>
      <c r="C145" s="5" t="s">
        <v>27</v>
      </c>
      <c r="D145" s="5" t="s">
        <v>71</v>
      </c>
      <c r="E145" s="5" t="s">
        <v>104</v>
      </c>
      <c r="F145" s="5" t="s">
        <v>656</v>
      </c>
      <c r="G145" s="5" t="s">
        <v>670</v>
      </c>
      <c r="H145" s="153">
        <f t="shared" ref="H145:J208" ca="1" si="29">VLOOKUP($L145,INDIRECT($M145),O145,FALSE)*$N145</f>
        <v>697.78638044984439</v>
      </c>
      <c r="I145" s="153">
        <f t="shared" ca="1" si="29"/>
        <v>0</v>
      </c>
      <c r="J145" s="153">
        <f t="shared" ca="1" si="29"/>
        <v>0</v>
      </c>
      <c r="L145" s="154" t="str">
        <f t="shared" si="23"/>
        <v>PGE-EPr-CZ04-PKHP-NoEcono</v>
      </c>
      <c r="M145" s="154" t="str">
        <f t="shared" si="24"/>
        <v>t.PGETStatSavings</v>
      </c>
      <c r="N145" s="155">
        <f t="shared" si="25"/>
        <v>0.5</v>
      </c>
      <c r="O145" s="155">
        <f t="shared" si="26"/>
        <v>5</v>
      </c>
      <c r="P145" s="155">
        <f t="shared" ref="P145:Q160" si="30">O145+1</f>
        <v>6</v>
      </c>
      <c r="Q145" s="155">
        <f t="shared" si="30"/>
        <v>7</v>
      </c>
      <c r="R145" s="155" t="str">
        <f t="shared" si="27"/>
        <v>EPr</v>
      </c>
    </row>
    <row r="146" spans="1:18" hidden="1" x14ac:dyDescent="0.25">
      <c r="A146" s="118" t="str">
        <f t="shared" si="28"/>
        <v>Reprogram-PGE-EPr-CZ05-PKHP-NoEcono</v>
      </c>
      <c r="B146" s="5" t="s">
        <v>805</v>
      </c>
      <c r="C146" s="5" t="s">
        <v>27</v>
      </c>
      <c r="D146" s="5" t="s">
        <v>71</v>
      </c>
      <c r="E146" s="5" t="s">
        <v>105</v>
      </c>
      <c r="F146" s="5" t="s">
        <v>656</v>
      </c>
      <c r="G146" s="5" t="s">
        <v>670</v>
      </c>
      <c r="H146" s="153">
        <f t="shared" ca="1" si="29"/>
        <v>1027.1130557209442</v>
      </c>
      <c r="I146" s="153">
        <f t="shared" ca="1" si="29"/>
        <v>0</v>
      </c>
      <c r="J146" s="153">
        <f t="shared" ca="1" si="29"/>
        <v>0</v>
      </c>
      <c r="L146" s="154" t="str">
        <f t="shared" si="23"/>
        <v>PGE-EPr-CZ05-PKHP-NoEcono</v>
      </c>
      <c r="M146" s="154" t="str">
        <f t="shared" si="24"/>
        <v>t.PGETStatSavings</v>
      </c>
      <c r="N146" s="155">
        <f t="shared" si="25"/>
        <v>0.5</v>
      </c>
      <c r="O146" s="155">
        <f t="shared" si="26"/>
        <v>5</v>
      </c>
      <c r="P146" s="155">
        <f t="shared" si="30"/>
        <v>6</v>
      </c>
      <c r="Q146" s="155">
        <f t="shared" si="30"/>
        <v>7</v>
      </c>
      <c r="R146" s="155" t="str">
        <f t="shared" si="27"/>
        <v>EPr</v>
      </c>
    </row>
    <row r="147" spans="1:18" hidden="1" x14ac:dyDescent="0.25">
      <c r="A147" s="118" t="str">
        <f t="shared" si="28"/>
        <v>Reprogram-PGE-EPr-CZ11-PKHP-NoEcono</v>
      </c>
      <c r="B147" s="5" t="s">
        <v>805</v>
      </c>
      <c r="C147" s="5" t="s">
        <v>27</v>
      </c>
      <c r="D147" s="5" t="s">
        <v>71</v>
      </c>
      <c r="E147" s="5" t="s">
        <v>106</v>
      </c>
      <c r="F147" s="5" t="s">
        <v>656</v>
      </c>
      <c r="G147" s="5" t="s">
        <v>670</v>
      </c>
      <c r="H147" s="153">
        <f t="shared" ca="1" si="29"/>
        <v>608.8951953680812</v>
      </c>
      <c r="I147" s="153">
        <f t="shared" ca="1" si="29"/>
        <v>0</v>
      </c>
      <c r="J147" s="153">
        <f t="shared" ca="1" si="29"/>
        <v>0</v>
      </c>
      <c r="L147" s="154" t="str">
        <f t="shared" si="23"/>
        <v>PGE-EPr-CZ11-PKHP-NoEcono</v>
      </c>
      <c r="M147" s="154" t="str">
        <f t="shared" si="24"/>
        <v>t.PGETStatSavings</v>
      </c>
      <c r="N147" s="155">
        <f t="shared" si="25"/>
        <v>0.5</v>
      </c>
      <c r="O147" s="155">
        <f t="shared" si="26"/>
        <v>5</v>
      </c>
      <c r="P147" s="155">
        <f t="shared" si="30"/>
        <v>6</v>
      </c>
      <c r="Q147" s="155">
        <f t="shared" si="30"/>
        <v>7</v>
      </c>
      <c r="R147" s="155" t="str">
        <f t="shared" si="27"/>
        <v>EPr</v>
      </c>
    </row>
    <row r="148" spans="1:18" hidden="1" x14ac:dyDescent="0.25">
      <c r="A148" s="118" t="str">
        <f t="shared" si="28"/>
        <v>Reprogram-PGE-EPr-CZ12-PKHP-NoEcono</v>
      </c>
      <c r="B148" s="5" t="s">
        <v>805</v>
      </c>
      <c r="C148" s="5" t="s">
        <v>27</v>
      </c>
      <c r="D148" s="5" t="s">
        <v>71</v>
      </c>
      <c r="E148" s="5" t="s">
        <v>107</v>
      </c>
      <c r="F148" s="5" t="s">
        <v>656</v>
      </c>
      <c r="G148" s="5" t="s">
        <v>670</v>
      </c>
      <c r="H148" s="153">
        <f t="shared" ca="1" si="29"/>
        <v>653.69299226344799</v>
      </c>
      <c r="I148" s="153">
        <f t="shared" ca="1" si="29"/>
        <v>0</v>
      </c>
      <c r="J148" s="153">
        <f t="shared" ca="1" si="29"/>
        <v>0</v>
      </c>
      <c r="L148" s="154" t="str">
        <f t="shared" si="23"/>
        <v>PGE-EPr-CZ12-PKHP-NoEcono</v>
      </c>
      <c r="M148" s="154" t="str">
        <f t="shared" si="24"/>
        <v>t.PGETStatSavings</v>
      </c>
      <c r="N148" s="155">
        <f t="shared" si="25"/>
        <v>0.5</v>
      </c>
      <c r="O148" s="155">
        <f t="shared" si="26"/>
        <v>5</v>
      </c>
      <c r="P148" s="155">
        <f t="shared" si="30"/>
        <v>6</v>
      </c>
      <c r="Q148" s="155">
        <f t="shared" si="30"/>
        <v>7</v>
      </c>
      <c r="R148" s="155" t="str">
        <f t="shared" si="27"/>
        <v>EPr</v>
      </c>
    </row>
    <row r="149" spans="1:18" hidden="1" x14ac:dyDescent="0.25">
      <c r="A149" s="118" t="str">
        <f t="shared" si="28"/>
        <v>Reprogram-PGE-EPr-CZ13-PKHP-NoEcono</v>
      </c>
      <c r="B149" s="5" t="s">
        <v>805</v>
      </c>
      <c r="C149" s="5" t="s">
        <v>27</v>
      </c>
      <c r="D149" s="5" t="s">
        <v>71</v>
      </c>
      <c r="E149" s="5" t="s">
        <v>108</v>
      </c>
      <c r="F149" s="5" t="s">
        <v>656</v>
      </c>
      <c r="G149" s="5" t="s">
        <v>670</v>
      </c>
      <c r="H149" s="153">
        <f t="shared" ca="1" si="29"/>
        <v>600.27497575806387</v>
      </c>
      <c r="I149" s="153">
        <f t="shared" ca="1" si="29"/>
        <v>0</v>
      </c>
      <c r="J149" s="153">
        <f t="shared" ca="1" si="29"/>
        <v>0</v>
      </c>
      <c r="L149" s="154" t="str">
        <f t="shared" si="23"/>
        <v>PGE-EPr-CZ13-PKHP-NoEcono</v>
      </c>
      <c r="M149" s="154" t="str">
        <f t="shared" si="24"/>
        <v>t.PGETStatSavings</v>
      </c>
      <c r="N149" s="155">
        <f t="shared" si="25"/>
        <v>0.5</v>
      </c>
      <c r="O149" s="155">
        <f t="shared" si="26"/>
        <v>5</v>
      </c>
      <c r="P149" s="155">
        <f t="shared" si="30"/>
        <v>6</v>
      </c>
      <c r="Q149" s="155">
        <f t="shared" si="30"/>
        <v>7</v>
      </c>
      <c r="R149" s="155" t="str">
        <f t="shared" si="27"/>
        <v>EPr</v>
      </c>
    </row>
    <row r="150" spans="1:18" hidden="1" x14ac:dyDescent="0.25">
      <c r="A150" s="118" t="str">
        <f t="shared" si="28"/>
        <v>Reprogram-PGE-EPr-CZ16-PKHP-NoEcono</v>
      </c>
      <c r="B150" s="5" t="s">
        <v>805</v>
      </c>
      <c r="C150" s="5" t="s">
        <v>27</v>
      </c>
      <c r="D150" s="5" t="s">
        <v>71</v>
      </c>
      <c r="E150" s="5" t="s">
        <v>109</v>
      </c>
      <c r="F150" s="5" t="s">
        <v>656</v>
      </c>
      <c r="G150" s="5" t="s">
        <v>670</v>
      </c>
      <c r="H150" s="153">
        <f t="shared" ca="1" si="29"/>
        <v>1478.0029566866001</v>
      </c>
      <c r="I150" s="153">
        <f t="shared" ca="1" si="29"/>
        <v>0</v>
      </c>
      <c r="J150" s="153">
        <f t="shared" ca="1" si="29"/>
        <v>0</v>
      </c>
      <c r="L150" s="154" t="str">
        <f t="shared" si="23"/>
        <v>PGE-EPr-CZ16-PKHP-NoEcono</v>
      </c>
      <c r="M150" s="154" t="str">
        <f t="shared" si="24"/>
        <v>t.PGETStatSavings</v>
      </c>
      <c r="N150" s="155">
        <f t="shared" si="25"/>
        <v>0.5</v>
      </c>
      <c r="O150" s="155">
        <f t="shared" si="26"/>
        <v>5</v>
      </c>
      <c r="P150" s="155">
        <f t="shared" si="30"/>
        <v>6</v>
      </c>
      <c r="Q150" s="155">
        <f t="shared" si="30"/>
        <v>7</v>
      </c>
      <c r="R150" s="155" t="str">
        <f t="shared" si="27"/>
        <v>EPr</v>
      </c>
    </row>
    <row r="151" spans="1:18" hidden="1" x14ac:dyDescent="0.25">
      <c r="A151" s="118" t="str">
        <f t="shared" si="28"/>
        <v>Reprogram-PGE-ESe-CZ01-PKHP-NoEcono</v>
      </c>
      <c r="B151" s="5" t="s">
        <v>805</v>
      </c>
      <c r="C151" s="5" t="s">
        <v>27</v>
      </c>
      <c r="D151" s="5" t="s">
        <v>74</v>
      </c>
      <c r="E151" s="5" t="s">
        <v>101</v>
      </c>
      <c r="F151" s="5" t="s">
        <v>656</v>
      </c>
      <c r="G151" s="5" t="s">
        <v>670</v>
      </c>
      <c r="H151" s="153">
        <f t="shared" ca="1" si="29"/>
        <v>1549.4564019998629</v>
      </c>
      <c r="I151" s="153">
        <f t="shared" ca="1" si="29"/>
        <v>0</v>
      </c>
      <c r="J151" s="153">
        <f t="shared" ca="1" si="29"/>
        <v>0</v>
      </c>
      <c r="L151" s="154" t="str">
        <f t="shared" si="23"/>
        <v>PGE-ESe-CZ01-PKHP-NoEcono</v>
      </c>
      <c r="M151" s="154" t="str">
        <f t="shared" si="24"/>
        <v>t.PGETStatSavings</v>
      </c>
      <c r="N151" s="155">
        <f t="shared" si="25"/>
        <v>0.5</v>
      </c>
      <c r="O151" s="155">
        <f t="shared" si="26"/>
        <v>5</v>
      </c>
      <c r="P151" s="155">
        <f t="shared" si="30"/>
        <v>6</v>
      </c>
      <c r="Q151" s="155">
        <f t="shared" si="30"/>
        <v>7</v>
      </c>
      <c r="R151" s="155" t="str">
        <f t="shared" si="27"/>
        <v>ESe</v>
      </c>
    </row>
    <row r="152" spans="1:18" hidden="1" x14ac:dyDescent="0.25">
      <c r="A152" s="118" t="str">
        <f t="shared" si="28"/>
        <v>Reprogram-PGE-ESe-CZ02-PKHP-NoEcono</v>
      </c>
      <c r="B152" s="5" t="s">
        <v>805</v>
      </c>
      <c r="C152" s="5" t="s">
        <v>27</v>
      </c>
      <c r="D152" s="5" t="s">
        <v>74</v>
      </c>
      <c r="E152" s="5" t="s">
        <v>102</v>
      </c>
      <c r="F152" s="5" t="s">
        <v>656</v>
      </c>
      <c r="G152" s="5" t="s">
        <v>670</v>
      </c>
      <c r="H152" s="153">
        <f t="shared" ca="1" si="29"/>
        <v>795.29332363177195</v>
      </c>
      <c r="I152" s="153">
        <f t="shared" ca="1" si="29"/>
        <v>0</v>
      </c>
      <c r="J152" s="153">
        <f t="shared" ca="1" si="29"/>
        <v>0</v>
      </c>
      <c r="L152" s="154" t="str">
        <f t="shared" si="23"/>
        <v>PGE-ESe-CZ02-PKHP-NoEcono</v>
      </c>
      <c r="M152" s="154" t="str">
        <f t="shared" si="24"/>
        <v>t.PGETStatSavings</v>
      </c>
      <c r="N152" s="155">
        <f t="shared" si="25"/>
        <v>0.5</v>
      </c>
      <c r="O152" s="155">
        <f t="shared" si="26"/>
        <v>5</v>
      </c>
      <c r="P152" s="155">
        <f t="shared" si="30"/>
        <v>6</v>
      </c>
      <c r="Q152" s="155">
        <f t="shared" si="30"/>
        <v>7</v>
      </c>
      <c r="R152" s="155" t="str">
        <f t="shared" si="27"/>
        <v>ESe</v>
      </c>
    </row>
    <row r="153" spans="1:18" hidden="1" x14ac:dyDescent="0.25">
      <c r="A153" s="118" t="str">
        <f t="shared" si="28"/>
        <v>Reprogram-PGE-ESe-CZ03-PKHP-NoEcono</v>
      </c>
      <c r="B153" s="5" t="s">
        <v>805</v>
      </c>
      <c r="C153" s="5" t="s">
        <v>27</v>
      </c>
      <c r="D153" s="5" t="s">
        <v>74</v>
      </c>
      <c r="E153" s="5" t="s">
        <v>103</v>
      </c>
      <c r="F153" s="5" t="s">
        <v>656</v>
      </c>
      <c r="G153" s="5" t="s">
        <v>670</v>
      </c>
      <c r="H153" s="153">
        <f t="shared" ca="1" si="29"/>
        <v>768.83257983398335</v>
      </c>
      <c r="I153" s="153">
        <f t="shared" ca="1" si="29"/>
        <v>0</v>
      </c>
      <c r="J153" s="153">
        <f t="shared" ca="1" si="29"/>
        <v>0</v>
      </c>
      <c r="L153" s="154" t="str">
        <f t="shared" si="23"/>
        <v>PGE-ESe-CZ03-PKHP-NoEcono</v>
      </c>
      <c r="M153" s="154" t="str">
        <f t="shared" si="24"/>
        <v>t.PGETStatSavings</v>
      </c>
      <c r="N153" s="155">
        <f t="shared" si="25"/>
        <v>0.5</v>
      </c>
      <c r="O153" s="155">
        <f t="shared" si="26"/>
        <v>5</v>
      </c>
      <c r="P153" s="155">
        <f t="shared" si="30"/>
        <v>6</v>
      </c>
      <c r="Q153" s="155">
        <f t="shared" si="30"/>
        <v>7</v>
      </c>
      <c r="R153" s="155" t="str">
        <f t="shared" si="27"/>
        <v>ESe</v>
      </c>
    </row>
    <row r="154" spans="1:18" hidden="1" x14ac:dyDescent="0.25">
      <c r="A154" s="118" t="str">
        <f t="shared" si="28"/>
        <v>Reprogram-PGE-ESe-CZ04-PKHP-NoEcono</v>
      </c>
      <c r="B154" s="5" t="s">
        <v>805</v>
      </c>
      <c r="C154" s="5" t="s">
        <v>27</v>
      </c>
      <c r="D154" s="5" t="s">
        <v>74</v>
      </c>
      <c r="E154" s="5" t="s">
        <v>104</v>
      </c>
      <c r="F154" s="5" t="s">
        <v>656</v>
      </c>
      <c r="G154" s="5" t="s">
        <v>670</v>
      </c>
      <c r="H154" s="153">
        <f t="shared" ca="1" si="29"/>
        <v>689.78712654305866</v>
      </c>
      <c r="I154" s="153">
        <f t="shared" ca="1" si="29"/>
        <v>0</v>
      </c>
      <c r="J154" s="153">
        <f t="shared" ca="1" si="29"/>
        <v>0</v>
      </c>
      <c r="L154" s="154" t="str">
        <f t="shared" si="23"/>
        <v>PGE-ESe-CZ04-PKHP-NoEcono</v>
      </c>
      <c r="M154" s="154" t="str">
        <f t="shared" si="24"/>
        <v>t.PGETStatSavings</v>
      </c>
      <c r="N154" s="155">
        <f t="shared" si="25"/>
        <v>0.5</v>
      </c>
      <c r="O154" s="155">
        <f t="shared" si="26"/>
        <v>5</v>
      </c>
      <c r="P154" s="155">
        <f t="shared" si="30"/>
        <v>6</v>
      </c>
      <c r="Q154" s="155">
        <f t="shared" si="30"/>
        <v>7</v>
      </c>
      <c r="R154" s="155" t="str">
        <f t="shared" si="27"/>
        <v>ESe</v>
      </c>
    </row>
    <row r="155" spans="1:18" hidden="1" x14ac:dyDescent="0.25">
      <c r="A155" s="118" t="str">
        <f t="shared" si="28"/>
        <v>Reprogram-PGE-ESe-CZ05-PKHP-NoEcono</v>
      </c>
      <c r="B155" s="5" t="s">
        <v>805</v>
      </c>
      <c r="C155" s="5" t="s">
        <v>27</v>
      </c>
      <c r="D155" s="5" t="s">
        <v>74</v>
      </c>
      <c r="E155" s="5" t="s">
        <v>105</v>
      </c>
      <c r="F155" s="5" t="s">
        <v>656</v>
      </c>
      <c r="G155" s="5" t="s">
        <v>670</v>
      </c>
      <c r="H155" s="153">
        <f t="shared" ca="1" si="29"/>
        <v>958.76608555020835</v>
      </c>
      <c r="I155" s="153">
        <f t="shared" ca="1" si="29"/>
        <v>0</v>
      </c>
      <c r="J155" s="153">
        <f t="shared" ca="1" si="29"/>
        <v>0</v>
      </c>
      <c r="L155" s="154" t="str">
        <f t="shared" si="23"/>
        <v>PGE-ESe-CZ05-PKHP-NoEcono</v>
      </c>
      <c r="M155" s="154" t="str">
        <f t="shared" si="24"/>
        <v>t.PGETStatSavings</v>
      </c>
      <c r="N155" s="155">
        <f t="shared" si="25"/>
        <v>0.5</v>
      </c>
      <c r="O155" s="155">
        <f t="shared" si="26"/>
        <v>5</v>
      </c>
      <c r="P155" s="155">
        <f t="shared" si="30"/>
        <v>6</v>
      </c>
      <c r="Q155" s="155">
        <f t="shared" si="30"/>
        <v>7</v>
      </c>
      <c r="R155" s="155" t="str">
        <f t="shared" si="27"/>
        <v>ESe</v>
      </c>
    </row>
    <row r="156" spans="1:18" hidden="1" x14ac:dyDescent="0.25">
      <c r="A156" s="118" t="str">
        <f t="shared" si="28"/>
        <v>Reprogram-PGE-ESe-CZ11-PKHP-NoEcono</v>
      </c>
      <c r="B156" s="5" t="s">
        <v>805</v>
      </c>
      <c r="C156" s="5" t="s">
        <v>27</v>
      </c>
      <c r="D156" s="5" t="s">
        <v>74</v>
      </c>
      <c r="E156" s="5" t="s">
        <v>106</v>
      </c>
      <c r="F156" s="5" t="s">
        <v>656</v>
      </c>
      <c r="G156" s="5" t="s">
        <v>670</v>
      </c>
      <c r="H156" s="153">
        <f t="shared" ca="1" si="29"/>
        <v>660.20750952255321</v>
      </c>
      <c r="I156" s="153">
        <f t="shared" ca="1" si="29"/>
        <v>0</v>
      </c>
      <c r="J156" s="153">
        <f t="shared" ca="1" si="29"/>
        <v>0</v>
      </c>
      <c r="L156" s="154" t="str">
        <f t="shared" si="23"/>
        <v>PGE-ESe-CZ11-PKHP-NoEcono</v>
      </c>
      <c r="M156" s="154" t="str">
        <f t="shared" si="24"/>
        <v>t.PGETStatSavings</v>
      </c>
      <c r="N156" s="155">
        <f t="shared" si="25"/>
        <v>0.5</v>
      </c>
      <c r="O156" s="155">
        <f t="shared" si="26"/>
        <v>5</v>
      </c>
      <c r="P156" s="155">
        <f t="shared" si="30"/>
        <v>6</v>
      </c>
      <c r="Q156" s="155">
        <f t="shared" si="30"/>
        <v>7</v>
      </c>
      <c r="R156" s="155" t="str">
        <f t="shared" si="27"/>
        <v>ESe</v>
      </c>
    </row>
    <row r="157" spans="1:18" hidden="1" x14ac:dyDescent="0.25">
      <c r="A157" s="118" t="str">
        <f t="shared" si="28"/>
        <v>Reprogram-PGE-ESe-CZ12-PKHP-NoEcono</v>
      </c>
      <c r="B157" s="5" t="s">
        <v>805</v>
      </c>
      <c r="C157" s="5" t="s">
        <v>27</v>
      </c>
      <c r="D157" s="5" t="s">
        <v>74</v>
      </c>
      <c r="E157" s="5" t="s">
        <v>107</v>
      </c>
      <c r="F157" s="5" t="s">
        <v>656</v>
      </c>
      <c r="G157" s="5" t="s">
        <v>670</v>
      </c>
      <c r="H157" s="153">
        <f t="shared" ca="1" si="29"/>
        <v>642.37428854844529</v>
      </c>
      <c r="I157" s="153">
        <f t="shared" ca="1" si="29"/>
        <v>0</v>
      </c>
      <c r="J157" s="153">
        <f t="shared" ca="1" si="29"/>
        <v>0</v>
      </c>
      <c r="L157" s="154" t="str">
        <f t="shared" si="23"/>
        <v>PGE-ESe-CZ12-PKHP-NoEcono</v>
      </c>
      <c r="M157" s="154" t="str">
        <f t="shared" si="24"/>
        <v>t.PGETStatSavings</v>
      </c>
      <c r="N157" s="155">
        <f t="shared" si="25"/>
        <v>0.5</v>
      </c>
      <c r="O157" s="155">
        <f t="shared" si="26"/>
        <v>5</v>
      </c>
      <c r="P157" s="155">
        <f t="shared" si="30"/>
        <v>6</v>
      </c>
      <c r="Q157" s="155">
        <f t="shared" si="30"/>
        <v>7</v>
      </c>
      <c r="R157" s="155" t="str">
        <f t="shared" si="27"/>
        <v>ESe</v>
      </c>
    </row>
    <row r="158" spans="1:18" hidden="1" x14ac:dyDescent="0.25">
      <c r="A158" s="118" t="str">
        <f t="shared" si="28"/>
        <v>Reprogram-PGE-ESe-CZ13-PKHP-NoEcono</v>
      </c>
      <c r="B158" s="5" t="s">
        <v>805</v>
      </c>
      <c r="C158" s="5" t="s">
        <v>27</v>
      </c>
      <c r="D158" s="5" t="s">
        <v>74</v>
      </c>
      <c r="E158" s="5" t="s">
        <v>108</v>
      </c>
      <c r="F158" s="5" t="s">
        <v>656</v>
      </c>
      <c r="G158" s="5" t="s">
        <v>670</v>
      </c>
      <c r="H158" s="153">
        <f t="shared" ca="1" si="29"/>
        <v>598.33258021389452</v>
      </c>
      <c r="I158" s="153">
        <f t="shared" ca="1" si="29"/>
        <v>0</v>
      </c>
      <c r="J158" s="153">
        <f t="shared" ca="1" si="29"/>
        <v>0</v>
      </c>
      <c r="L158" s="154" t="str">
        <f t="shared" si="23"/>
        <v>PGE-ESe-CZ13-PKHP-NoEcono</v>
      </c>
      <c r="M158" s="154" t="str">
        <f t="shared" si="24"/>
        <v>t.PGETStatSavings</v>
      </c>
      <c r="N158" s="155">
        <f t="shared" si="25"/>
        <v>0.5</v>
      </c>
      <c r="O158" s="155">
        <f t="shared" si="26"/>
        <v>5</v>
      </c>
      <c r="P158" s="155">
        <f t="shared" si="30"/>
        <v>6</v>
      </c>
      <c r="Q158" s="155">
        <f t="shared" si="30"/>
        <v>7</v>
      </c>
      <c r="R158" s="155" t="str">
        <f t="shared" si="27"/>
        <v>ESe</v>
      </c>
    </row>
    <row r="159" spans="1:18" hidden="1" x14ac:dyDescent="0.25">
      <c r="A159" s="118" t="str">
        <f t="shared" si="28"/>
        <v>Reprogram-PGE-ESe-CZ16-PKHP-NoEcono</v>
      </c>
      <c r="B159" s="5" t="s">
        <v>805</v>
      </c>
      <c r="C159" s="5" t="s">
        <v>27</v>
      </c>
      <c r="D159" s="5" t="s">
        <v>74</v>
      </c>
      <c r="E159" s="5" t="s">
        <v>109</v>
      </c>
      <c r="F159" s="5" t="s">
        <v>656</v>
      </c>
      <c r="G159" s="5" t="s">
        <v>670</v>
      </c>
      <c r="H159" s="153">
        <f t="shared" ca="1" si="29"/>
        <v>1561.1170289800702</v>
      </c>
      <c r="I159" s="153">
        <f t="shared" ca="1" si="29"/>
        <v>0</v>
      </c>
      <c r="J159" s="153">
        <f t="shared" ca="1" si="29"/>
        <v>0</v>
      </c>
      <c r="L159" s="154" t="str">
        <f t="shared" si="23"/>
        <v>PGE-ESe-CZ16-PKHP-NoEcono</v>
      </c>
      <c r="M159" s="154" t="str">
        <f t="shared" si="24"/>
        <v>t.PGETStatSavings</v>
      </c>
      <c r="N159" s="155">
        <f t="shared" si="25"/>
        <v>0.5</v>
      </c>
      <c r="O159" s="155">
        <f t="shared" si="26"/>
        <v>5</v>
      </c>
      <c r="P159" s="155">
        <f t="shared" si="30"/>
        <v>6</v>
      </c>
      <c r="Q159" s="155">
        <f t="shared" si="30"/>
        <v>7</v>
      </c>
      <c r="R159" s="155" t="str">
        <f t="shared" si="27"/>
        <v>ESe</v>
      </c>
    </row>
    <row r="160" spans="1:18" hidden="1" x14ac:dyDescent="0.25">
      <c r="A160" s="118" t="str">
        <f t="shared" si="28"/>
        <v>Reprogram-PGE-ECC-CZ01-PKHP-NoEcono</v>
      </c>
      <c r="B160" s="5" t="s">
        <v>805</v>
      </c>
      <c r="C160" s="5" t="s">
        <v>27</v>
      </c>
      <c r="D160" s="5" t="s">
        <v>7</v>
      </c>
      <c r="E160" s="5" t="s">
        <v>101</v>
      </c>
      <c r="F160" s="5" t="s">
        <v>656</v>
      </c>
      <c r="G160" s="5" t="s">
        <v>670</v>
      </c>
      <c r="H160" s="153">
        <f t="shared" ca="1" si="29"/>
        <v>1172.6582110986667</v>
      </c>
      <c r="I160" s="153">
        <f t="shared" ca="1" si="29"/>
        <v>0</v>
      </c>
      <c r="J160" s="153">
        <f t="shared" ca="1" si="29"/>
        <v>0</v>
      </c>
      <c r="L160" s="154" t="str">
        <f t="shared" si="23"/>
        <v>PGE-ECC-CZ01-PKHP-NoEcono</v>
      </c>
      <c r="M160" s="154" t="str">
        <f t="shared" si="24"/>
        <v>t.PGETStatSavings</v>
      </c>
      <c r="N160" s="155">
        <f t="shared" si="25"/>
        <v>0.5</v>
      </c>
      <c r="O160" s="155">
        <f t="shared" si="26"/>
        <v>5</v>
      </c>
      <c r="P160" s="155">
        <f t="shared" si="30"/>
        <v>6</v>
      </c>
      <c r="Q160" s="155">
        <f t="shared" si="30"/>
        <v>7</v>
      </c>
      <c r="R160" s="155" t="str">
        <f t="shared" si="27"/>
        <v>ECC</v>
      </c>
    </row>
    <row r="161" spans="1:18" hidden="1" x14ac:dyDescent="0.25">
      <c r="A161" s="118" t="str">
        <f t="shared" si="28"/>
        <v>Reprogram-PGE-ECC-CZ02-PKHP-NoEcono</v>
      </c>
      <c r="B161" s="5" t="s">
        <v>805</v>
      </c>
      <c r="C161" s="5" t="s">
        <v>27</v>
      </c>
      <c r="D161" s="5" t="s">
        <v>7</v>
      </c>
      <c r="E161" s="5" t="s">
        <v>102</v>
      </c>
      <c r="F161" s="5" t="s">
        <v>656</v>
      </c>
      <c r="G161" s="5" t="s">
        <v>670</v>
      </c>
      <c r="H161" s="153">
        <f t="shared" ca="1" si="29"/>
        <v>674.34060749343053</v>
      </c>
      <c r="I161" s="153">
        <f t="shared" ca="1" si="29"/>
        <v>0</v>
      </c>
      <c r="J161" s="153">
        <f t="shared" ca="1" si="29"/>
        <v>0</v>
      </c>
      <c r="L161" s="154" t="str">
        <f t="shared" si="23"/>
        <v>PGE-ECC-CZ02-PKHP-NoEcono</v>
      </c>
      <c r="M161" s="154" t="str">
        <f t="shared" si="24"/>
        <v>t.PGETStatSavings</v>
      </c>
      <c r="N161" s="155">
        <f t="shared" si="25"/>
        <v>0.5</v>
      </c>
      <c r="O161" s="155">
        <f t="shared" si="26"/>
        <v>5</v>
      </c>
      <c r="P161" s="155">
        <f t="shared" ref="P161:Q176" si="31">O161+1</f>
        <v>6</v>
      </c>
      <c r="Q161" s="155">
        <f t="shared" si="31"/>
        <v>7</v>
      </c>
      <c r="R161" s="155" t="str">
        <f t="shared" si="27"/>
        <v>ECC</v>
      </c>
    </row>
    <row r="162" spans="1:18" hidden="1" x14ac:dyDescent="0.25">
      <c r="A162" s="118" t="str">
        <f t="shared" si="28"/>
        <v>Reprogram-PGE-ECC-CZ03-PKHP-NoEcono</v>
      </c>
      <c r="B162" s="5" t="s">
        <v>805</v>
      </c>
      <c r="C162" s="5" t="s">
        <v>27</v>
      </c>
      <c r="D162" s="5" t="s">
        <v>7</v>
      </c>
      <c r="E162" s="5" t="s">
        <v>103</v>
      </c>
      <c r="F162" s="5" t="s">
        <v>656</v>
      </c>
      <c r="G162" s="5" t="s">
        <v>670</v>
      </c>
      <c r="H162" s="153">
        <f t="shared" ca="1" si="29"/>
        <v>529.04217070996697</v>
      </c>
      <c r="I162" s="153">
        <f t="shared" ca="1" si="29"/>
        <v>0</v>
      </c>
      <c r="J162" s="153">
        <f t="shared" ca="1" si="29"/>
        <v>0</v>
      </c>
      <c r="L162" s="154" t="str">
        <f t="shared" si="23"/>
        <v>PGE-ECC-CZ03-PKHP-NoEcono</v>
      </c>
      <c r="M162" s="154" t="str">
        <f t="shared" si="24"/>
        <v>t.PGETStatSavings</v>
      </c>
      <c r="N162" s="155">
        <f t="shared" si="25"/>
        <v>0.5</v>
      </c>
      <c r="O162" s="155">
        <f t="shared" si="26"/>
        <v>5</v>
      </c>
      <c r="P162" s="155">
        <f t="shared" si="31"/>
        <v>6</v>
      </c>
      <c r="Q162" s="155">
        <f t="shared" si="31"/>
        <v>7</v>
      </c>
      <c r="R162" s="155" t="str">
        <f t="shared" si="27"/>
        <v>ECC</v>
      </c>
    </row>
    <row r="163" spans="1:18" hidden="1" x14ac:dyDescent="0.25">
      <c r="A163" s="118" t="str">
        <f t="shared" si="28"/>
        <v>Reprogram-PGE-ECC-CZ04-PKHP-NoEcono</v>
      </c>
      <c r="B163" s="5" t="s">
        <v>805</v>
      </c>
      <c r="C163" s="5" t="s">
        <v>27</v>
      </c>
      <c r="D163" s="5" t="s">
        <v>7</v>
      </c>
      <c r="E163" s="5" t="s">
        <v>104</v>
      </c>
      <c r="F163" s="5" t="s">
        <v>656</v>
      </c>
      <c r="G163" s="5" t="s">
        <v>670</v>
      </c>
      <c r="H163" s="153">
        <f t="shared" ca="1" si="29"/>
        <v>556.52997457247761</v>
      </c>
      <c r="I163" s="153">
        <f t="shared" ca="1" si="29"/>
        <v>0</v>
      </c>
      <c r="J163" s="153">
        <f t="shared" ca="1" si="29"/>
        <v>0</v>
      </c>
      <c r="L163" s="154" t="str">
        <f t="shared" si="23"/>
        <v>PGE-ECC-CZ04-PKHP-NoEcono</v>
      </c>
      <c r="M163" s="154" t="str">
        <f t="shared" si="24"/>
        <v>t.PGETStatSavings</v>
      </c>
      <c r="N163" s="155">
        <f t="shared" si="25"/>
        <v>0.5</v>
      </c>
      <c r="O163" s="155">
        <f t="shared" si="26"/>
        <v>5</v>
      </c>
      <c r="P163" s="155">
        <f t="shared" si="31"/>
        <v>6</v>
      </c>
      <c r="Q163" s="155">
        <f t="shared" si="31"/>
        <v>7</v>
      </c>
      <c r="R163" s="155" t="str">
        <f t="shared" si="27"/>
        <v>ECC</v>
      </c>
    </row>
    <row r="164" spans="1:18" hidden="1" x14ac:dyDescent="0.25">
      <c r="A164" s="118" t="str">
        <f t="shared" si="28"/>
        <v>Reprogram-PGE-ECC-CZ05-PKHP-NoEcono</v>
      </c>
      <c r="B164" s="5" t="s">
        <v>805</v>
      </c>
      <c r="C164" s="5" t="s">
        <v>27</v>
      </c>
      <c r="D164" s="5" t="s">
        <v>7</v>
      </c>
      <c r="E164" s="5" t="s">
        <v>105</v>
      </c>
      <c r="F164" s="5" t="s">
        <v>656</v>
      </c>
      <c r="G164" s="5" t="s">
        <v>670</v>
      </c>
      <c r="H164" s="153">
        <f t="shared" ca="1" si="29"/>
        <v>726.11744228217026</v>
      </c>
      <c r="I164" s="153">
        <f t="shared" ca="1" si="29"/>
        <v>0</v>
      </c>
      <c r="J164" s="153">
        <f t="shared" ca="1" si="29"/>
        <v>0</v>
      </c>
      <c r="L164" s="154" t="str">
        <f t="shared" si="23"/>
        <v>PGE-ECC-CZ05-PKHP-NoEcono</v>
      </c>
      <c r="M164" s="154" t="str">
        <f t="shared" si="24"/>
        <v>t.PGETStatSavings</v>
      </c>
      <c r="N164" s="155">
        <f t="shared" si="25"/>
        <v>0.5</v>
      </c>
      <c r="O164" s="155">
        <f t="shared" si="26"/>
        <v>5</v>
      </c>
      <c r="P164" s="155">
        <f t="shared" si="31"/>
        <v>6</v>
      </c>
      <c r="Q164" s="155">
        <f t="shared" si="31"/>
        <v>7</v>
      </c>
      <c r="R164" s="155" t="str">
        <f t="shared" si="27"/>
        <v>ECC</v>
      </c>
    </row>
    <row r="165" spans="1:18" hidden="1" x14ac:dyDescent="0.25">
      <c r="A165" s="118" t="str">
        <f t="shared" si="28"/>
        <v>Reprogram-PGE-ECC-CZ11-PKHP-NoEcono</v>
      </c>
      <c r="B165" s="5" t="s">
        <v>805</v>
      </c>
      <c r="C165" s="5" t="s">
        <v>27</v>
      </c>
      <c r="D165" s="5" t="s">
        <v>7</v>
      </c>
      <c r="E165" s="5" t="s">
        <v>106</v>
      </c>
      <c r="F165" s="5" t="s">
        <v>656</v>
      </c>
      <c r="G165" s="5" t="s">
        <v>670</v>
      </c>
      <c r="H165" s="153">
        <f t="shared" ca="1" si="29"/>
        <v>548.97798834934713</v>
      </c>
      <c r="I165" s="153">
        <f t="shared" ca="1" si="29"/>
        <v>0</v>
      </c>
      <c r="J165" s="153">
        <f t="shared" ca="1" si="29"/>
        <v>0</v>
      </c>
      <c r="L165" s="154" t="str">
        <f t="shared" si="23"/>
        <v>PGE-ECC-CZ11-PKHP-NoEcono</v>
      </c>
      <c r="M165" s="154" t="str">
        <f t="shared" si="24"/>
        <v>t.PGETStatSavings</v>
      </c>
      <c r="N165" s="155">
        <f t="shared" si="25"/>
        <v>0.5</v>
      </c>
      <c r="O165" s="155">
        <f t="shared" si="26"/>
        <v>5</v>
      </c>
      <c r="P165" s="155">
        <f t="shared" si="31"/>
        <v>6</v>
      </c>
      <c r="Q165" s="155">
        <f t="shared" si="31"/>
        <v>7</v>
      </c>
      <c r="R165" s="155" t="str">
        <f t="shared" si="27"/>
        <v>ECC</v>
      </c>
    </row>
    <row r="166" spans="1:18" hidden="1" x14ac:dyDescent="0.25">
      <c r="A166" s="118" t="str">
        <f t="shared" si="28"/>
        <v>Reprogram-PGE-ECC-CZ12-PKHP-NoEcono</v>
      </c>
      <c r="B166" s="5" t="s">
        <v>805</v>
      </c>
      <c r="C166" s="5" t="s">
        <v>27</v>
      </c>
      <c r="D166" s="5" t="s">
        <v>7</v>
      </c>
      <c r="E166" s="5" t="s">
        <v>107</v>
      </c>
      <c r="F166" s="5" t="s">
        <v>656</v>
      </c>
      <c r="G166" s="5" t="s">
        <v>670</v>
      </c>
      <c r="H166" s="153">
        <f t="shared" ca="1" si="29"/>
        <v>496.9603900990341</v>
      </c>
      <c r="I166" s="153">
        <f t="shared" ca="1" si="29"/>
        <v>0</v>
      </c>
      <c r="J166" s="153">
        <f t="shared" ca="1" si="29"/>
        <v>0</v>
      </c>
      <c r="L166" s="154" t="str">
        <f t="shared" si="23"/>
        <v>PGE-ECC-CZ12-PKHP-NoEcono</v>
      </c>
      <c r="M166" s="154" t="str">
        <f t="shared" si="24"/>
        <v>t.PGETStatSavings</v>
      </c>
      <c r="N166" s="155">
        <f t="shared" si="25"/>
        <v>0.5</v>
      </c>
      <c r="O166" s="155">
        <f t="shared" si="26"/>
        <v>5</v>
      </c>
      <c r="P166" s="155">
        <f t="shared" si="31"/>
        <v>6</v>
      </c>
      <c r="Q166" s="155">
        <f t="shared" si="31"/>
        <v>7</v>
      </c>
      <c r="R166" s="155" t="str">
        <f t="shared" si="27"/>
        <v>ECC</v>
      </c>
    </row>
    <row r="167" spans="1:18" hidden="1" x14ac:dyDescent="0.25">
      <c r="A167" s="118" t="str">
        <f t="shared" si="28"/>
        <v>Reprogram-PGE-ECC-CZ13-PKHP-NoEcono</v>
      </c>
      <c r="B167" s="5" t="s">
        <v>805</v>
      </c>
      <c r="C167" s="5" t="s">
        <v>27</v>
      </c>
      <c r="D167" s="5" t="s">
        <v>7</v>
      </c>
      <c r="E167" s="5" t="s">
        <v>108</v>
      </c>
      <c r="F167" s="5" t="s">
        <v>656</v>
      </c>
      <c r="G167" s="5" t="s">
        <v>670</v>
      </c>
      <c r="H167" s="153">
        <f t="shared" ca="1" si="29"/>
        <v>500.01692286003345</v>
      </c>
      <c r="I167" s="153">
        <f t="shared" ca="1" si="29"/>
        <v>0</v>
      </c>
      <c r="J167" s="153">
        <f t="shared" ca="1" si="29"/>
        <v>0</v>
      </c>
      <c r="L167" s="154" t="str">
        <f t="shared" si="23"/>
        <v>PGE-ECC-CZ13-PKHP-NoEcono</v>
      </c>
      <c r="M167" s="154" t="str">
        <f t="shared" si="24"/>
        <v>t.PGETStatSavings</v>
      </c>
      <c r="N167" s="155">
        <f t="shared" si="25"/>
        <v>0.5</v>
      </c>
      <c r="O167" s="155">
        <f t="shared" si="26"/>
        <v>5</v>
      </c>
      <c r="P167" s="155">
        <f t="shared" si="31"/>
        <v>6</v>
      </c>
      <c r="Q167" s="155">
        <f t="shared" si="31"/>
        <v>7</v>
      </c>
      <c r="R167" s="155" t="str">
        <f t="shared" si="27"/>
        <v>ECC</v>
      </c>
    </row>
    <row r="168" spans="1:18" hidden="1" x14ac:dyDescent="0.25">
      <c r="A168" s="118" t="str">
        <f t="shared" si="28"/>
        <v>Reprogram-PGE-ECC-CZ16-PKHP-NoEcono</v>
      </c>
      <c r="B168" s="5" t="s">
        <v>805</v>
      </c>
      <c r="C168" s="5" t="s">
        <v>27</v>
      </c>
      <c r="D168" s="5" t="s">
        <v>7</v>
      </c>
      <c r="E168" s="5" t="s">
        <v>109</v>
      </c>
      <c r="F168" s="5" t="s">
        <v>656</v>
      </c>
      <c r="G168" s="5" t="s">
        <v>670</v>
      </c>
      <c r="H168" s="153">
        <f t="shared" ca="1" si="29"/>
        <v>1310.1996259211946</v>
      </c>
      <c r="I168" s="153">
        <f t="shared" ca="1" si="29"/>
        <v>0</v>
      </c>
      <c r="J168" s="153">
        <f t="shared" ca="1" si="29"/>
        <v>0</v>
      </c>
      <c r="L168" s="154" t="str">
        <f t="shared" si="23"/>
        <v>PGE-ECC-CZ16-PKHP-NoEcono</v>
      </c>
      <c r="M168" s="154" t="str">
        <f t="shared" si="24"/>
        <v>t.PGETStatSavings</v>
      </c>
      <c r="N168" s="155">
        <f t="shared" si="25"/>
        <v>0.5</v>
      </c>
      <c r="O168" s="155">
        <f t="shared" si="26"/>
        <v>5</v>
      </c>
      <c r="P168" s="155">
        <f t="shared" si="31"/>
        <v>6</v>
      </c>
      <c r="Q168" s="155">
        <f t="shared" si="31"/>
        <v>7</v>
      </c>
      <c r="R168" s="155" t="str">
        <f t="shared" si="27"/>
        <v>ECC</v>
      </c>
    </row>
    <row r="169" spans="1:18" hidden="1" x14ac:dyDescent="0.25">
      <c r="A169" s="118" t="str">
        <f t="shared" si="28"/>
        <v>Reprogram-PGE-Nrs-CZ01-PKHP-NoEcono</v>
      </c>
      <c r="B169" s="5" t="s">
        <v>805</v>
      </c>
      <c r="C169" s="5" t="s">
        <v>27</v>
      </c>
      <c r="D169" s="5" t="s">
        <v>80</v>
      </c>
      <c r="E169" s="5" t="s">
        <v>101</v>
      </c>
      <c r="F169" s="5" t="s">
        <v>656</v>
      </c>
      <c r="G169" s="5" t="s">
        <v>670</v>
      </c>
      <c r="H169" s="153">
        <f t="shared" ca="1" si="29"/>
        <v>302.80346805117847</v>
      </c>
      <c r="I169" s="153">
        <f t="shared" ca="1" si="29"/>
        <v>0</v>
      </c>
      <c r="J169" s="153">
        <f t="shared" ca="1" si="29"/>
        <v>0</v>
      </c>
      <c r="L169" s="154" t="str">
        <f t="shared" si="23"/>
        <v>PGE-Nrs-CZ01-PKHP-NoEcono</v>
      </c>
      <c r="M169" s="154" t="str">
        <f t="shared" si="24"/>
        <v>t.PGETStatSavings</v>
      </c>
      <c r="N169" s="155">
        <f t="shared" si="25"/>
        <v>0.5</v>
      </c>
      <c r="O169" s="155">
        <f t="shared" si="26"/>
        <v>5</v>
      </c>
      <c r="P169" s="155">
        <f t="shared" si="31"/>
        <v>6</v>
      </c>
      <c r="Q169" s="155">
        <f t="shared" si="31"/>
        <v>7</v>
      </c>
      <c r="R169" s="155" t="str">
        <f t="shared" si="27"/>
        <v>Nrs</v>
      </c>
    </row>
    <row r="170" spans="1:18" hidden="1" x14ac:dyDescent="0.25">
      <c r="A170" s="118" t="str">
        <f t="shared" si="28"/>
        <v>Reprogram-PGE-Nrs-CZ02-PKHP-NoEcono</v>
      </c>
      <c r="B170" s="5" t="s">
        <v>805</v>
      </c>
      <c r="C170" s="5" t="s">
        <v>27</v>
      </c>
      <c r="D170" s="5" t="s">
        <v>80</v>
      </c>
      <c r="E170" s="5" t="s">
        <v>102</v>
      </c>
      <c r="F170" s="5" t="s">
        <v>656</v>
      </c>
      <c r="G170" s="5" t="s">
        <v>670</v>
      </c>
      <c r="H170" s="153">
        <f t="shared" ca="1" si="29"/>
        <v>260.71266250568709</v>
      </c>
      <c r="I170" s="153">
        <f t="shared" ca="1" si="29"/>
        <v>0</v>
      </c>
      <c r="J170" s="153">
        <f t="shared" ca="1" si="29"/>
        <v>0</v>
      </c>
      <c r="L170" s="154" t="str">
        <f t="shared" si="23"/>
        <v>PGE-Nrs-CZ02-PKHP-NoEcono</v>
      </c>
      <c r="M170" s="154" t="str">
        <f t="shared" si="24"/>
        <v>t.PGETStatSavings</v>
      </c>
      <c r="N170" s="155">
        <f t="shared" si="25"/>
        <v>0.5</v>
      </c>
      <c r="O170" s="155">
        <f t="shared" si="26"/>
        <v>5</v>
      </c>
      <c r="P170" s="155">
        <f t="shared" si="31"/>
        <v>6</v>
      </c>
      <c r="Q170" s="155">
        <f t="shared" si="31"/>
        <v>7</v>
      </c>
      <c r="R170" s="155" t="str">
        <f t="shared" si="27"/>
        <v>Nrs</v>
      </c>
    </row>
    <row r="171" spans="1:18" hidden="1" x14ac:dyDescent="0.25">
      <c r="A171" s="118" t="str">
        <f t="shared" si="28"/>
        <v>Reprogram-PGE-Nrs-CZ03-PKHP-NoEcono</v>
      </c>
      <c r="B171" s="5" t="s">
        <v>805</v>
      </c>
      <c r="C171" s="5" t="s">
        <v>27</v>
      </c>
      <c r="D171" s="5" t="s">
        <v>80</v>
      </c>
      <c r="E171" s="5" t="s">
        <v>103</v>
      </c>
      <c r="F171" s="5" t="s">
        <v>656</v>
      </c>
      <c r="G171" s="5" t="s">
        <v>670</v>
      </c>
      <c r="H171" s="153">
        <f t="shared" ca="1" si="29"/>
        <v>224.2365288526033</v>
      </c>
      <c r="I171" s="153">
        <f t="shared" ca="1" si="29"/>
        <v>0</v>
      </c>
      <c r="J171" s="153">
        <f t="shared" ca="1" si="29"/>
        <v>0</v>
      </c>
      <c r="L171" s="154" t="str">
        <f t="shared" si="23"/>
        <v>PGE-Nrs-CZ03-PKHP-NoEcono</v>
      </c>
      <c r="M171" s="154" t="str">
        <f t="shared" si="24"/>
        <v>t.PGETStatSavings</v>
      </c>
      <c r="N171" s="155">
        <f t="shared" si="25"/>
        <v>0.5</v>
      </c>
      <c r="O171" s="155">
        <f t="shared" si="26"/>
        <v>5</v>
      </c>
      <c r="P171" s="155">
        <f t="shared" si="31"/>
        <v>6</v>
      </c>
      <c r="Q171" s="155">
        <f t="shared" si="31"/>
        <v>7</v>
      </c>
      <c r="R171" s="155" t="str">
        <f t="shared" si="27"/>
        <v>Nrs</v>
      </c>
    </row>
    <row r="172" spans="1:18" hidden="1" x14ac:dyDescent="0.25">
      <c r="A172" s="118" t="str">
        <f t="shared" si="28"/>
        <v>Reprogram-PGE-Nrs-CZ04-PKHP-NoEcono</v>
      </c>
      <c r="B172" s="5" t="s">
        <v>805</v>
      </c>
      <c r="C172" s="5" t="s">
        <v>27</v>
      </c>
      <c r="D172" s="5" t="s">
        <v>80</v>
      </c>
      <c r="E172" s="5" t="s">
        <v>104</v>
      </c>
      <c r="F172" s="5" t="s">
        <v>656</v>
      </c>
      <c r="G172" s="5" t="s">
        <v>670</v>
      </c>
      <c r="H172" s="153">
        <f t="shared" ca="1" si="29"/>
        <v>227.59109879344194</v>
      </c>
      <c r="I172" s="153">
        <f t="shared" ca="1" si="29"/>
        <v>0</v>
      </c>
      <c r="J172" s="153">
        <f t="shared" ca="1" si="29"/>
        <v>0</v>
      </c>
      <c r="L172" s="154" t="str">
        <f t="shared" si="23"/>
        <v>PGE-Nrs-CZ04-PKHP-NoEcono</v>
      </c>
      <c r="M172" s="154" t="str">
        <f t="shared" si="24"/>
        <v>t.PGETStatSavings</v>
      </c>
      <c r="N172" s="155">
        <f t="shared" si="25"/>
        <v>0.5</v>
      </c>
      <c r="O172" s="155">
        <f t="shared" si="26"/>
        <v>5</v>
      </c>
      <c r="P172" s="155">
        <f t="shared" si="31"/>
        <v>6</v>
      </c>
      <c r="Q172" s="155">
        <f t="shared" si="31"/>
        <v>7</v>
      </c>
      <c r="R172" s="155" t="str">
        <f t="shared" si="27"/>
        <v>Nrs</v>
      </c>
    </row>
    <row r="173" spans="1:18" hidden="1" x14ac:dyDescent="0.25">
      <c r="A173" s="118" t="str">
        <f t="shared" si="28"/>
        <v>Reprogram-PGE-Nrs-CZ05-PKHP-NoEcono</v>
      </c>
      <c r="B173" s="5" t="s">
        <v>805</v>
      </c>
      <c r="C173" s="5" t="s">
        <v>27</v>
      </c>
      <c r="D173" s="5" t="s">
        <v>80</v>
      </c>
      <c r="E173" s="5" t="s">
        <v>105</v>
      </c>
      <c r="F173" s="5" t="s">
        <v>656</v>
      </c>
      <c r="G173" s="5" t="s">
        <v>670</v>
      </c>
      <c r="H173" s="153">
        <f t="shared" ca="1" si="29"/>
        <v>251.63651414161978</v>
      </c>
      <c r="I173" s="153">
        <f t="shared" ca="1" si="29"/>
        <v>0</v>
      </c>
      <c r="J173" s="153">
        <f t="shared" ca="1" si="29"/>
        <v>0</v>
      </c>
      <c r="L173" s="154" t="str">
        <f t="shared" si="23"/>
        <v>PGE-Nrs-CZ05-PKHP-NoEcono</v>
      </c>
      <c r="M173" s="154" t="str">
        <f t="shared" si="24"/>
        <v>t.PGETStatSavings</v>
      </c>
      <c r="N173" s="155">
        <f t="shared" si="25"/>
        <v>0.5</v>
      </c>
      <c r="O173" s="155">
        <f t="shared" si="26"/>
        <v>5</v>
      </c>
      <c r="P173" s="155">
        <f t="shared" si="31"/>
        <v>6</v>
      </c>
      <c r="Q173" s="155">
        <f t="shared" si="31"/>
        <v>7</v>
      </c>
      <c r="R173" s="155" t="str">
        <f t="shared" si="27"/>
        <v>Nrs</v>
      </c>
    </row>
    <row r="174" spans="1:18" hidden="1" x14ac:dyDescent="0.25">
      <c r="A174" s="118" t="str">
        <f t="shared" si="28"/>
        <v>Reprogram-PGE-Nrs-CZ11-PKHP-NoEcono</v>
      </c>
      <c r="B174" s="5" t="s">
        <v>805</v>
      </c>
      <c r="C174" s="5" t="s">
        <v>27</v>
      </c>
      <c r="D174" s="5" t="s">
        <v>80</v>
      </c>
      <c r="E174" s="5" t="s">
        <v>106</v>
      </c>
      <c r="F174" s="5" t="s">
        <v>656</v>
      </c>
      <c r="G174" s="5" t="s">
        <v>670</v>
      </c>
      <c r="H174" s="153">
        <f t="shared" ca="1" si="29"/>
        <v>261.23945589205988</v>
      </c>
      <c r="I174" s="153">
        <f t="shared" ca="1" si="29"/>
        <v>0</v>
      </c>
      <c r="J174" s="153">
        <f t="shared" ca="1" si="29"/>
        <v>0</v>
      </c>
      <c r="L174" s="154" t="str">
        <f t="shared" si="23"/>
        <v>PGE-Nrs-CZ11-PKHP-NoEcono</v>
      </c>
      <c r="M174" s="154" t="str">
        <f t="shared" si="24"/>
        <v>t.PGETStatSavings</v>
      </c>
      <c r="N174" s="155">
        <f t="shared" si="25"/>
        <v>0.5</v>
      </c>
      <c r="O174" s="155">
        <f t="shared" si="26"/>
        <v>5</v>
      </c>
      <c r="P174" s="155">
        <f t="shared" si="31"/>
        <v>6</v>
      </c>
      <c r="Q174" s="155">
        <f t="shared" si="31"/>
        <v>7</v>
      </c>
      <c r="R174" s="155" t="str">
        <f t="shared" si="27"/>
        <v>Nrs</v>
      </c>
    </row>
    <row r="175" spans="1:18" hidden="1" x14ac:dyDescent="0.25">
      <c r="A175" s="118" t="str">
        <f t="shared" si="28"/>
        <v>Reprogram-PGE-Nrs-CZ12-PKHP-NoEcono</v>
      </c>
      <c r="B175" s="5" t="s">
        <v>805</v>
      </c>
      <c r="C175" s="5" t="s">
        <v>27</v>
      </c>
      <c r="D175" s="5" t="s">
        <v>80</v>
      </c>
      <c r="E175" s="5" t="s">
        <v>107</v>
      </c>
      <c r="F175" s="5" t="s">
        <v>656</v>
      </c>
      <c r="G175" s="5" t="s">
        <v>670</v>
      </c>
      <c r="H175" s="153">
        <f t="shared" ca="1" si="29"/>
        <v>236.99185016068031</v>
      </c>
      <c r="I175" s="153">
        <f t="shared" ca="1" si="29"/>
        <v>0</v>
      </c>
      <c r="J175" s="153">
        <f t="shared" ca="1" si="29"/>
        <v>0</v>
      </c>
      <c r="L175" s="154" t="str">
        <f t="shared" si="23"/>
        <v>PGE-Nrs-CZ12-PKHP-NoEcono</v>
      </c>
      <c r="M175" s="154" t="str">
        <f t="shared" si="24"/>
        <v>t.PGETStatSavings</v>
      </c>
      <c r="N175" s="155">
        <f t="shared" si="25"/>
        <v>0.5</v>
      </c>
      <c r="O175" s="155">
        <f t="shared" si="26"/>
        <v>5</v>
      </c>
      <c r="P175" s="155">
        <f t="shared" si="31"/>
        <v>6</v>
      </c>
      <c r="Q175" s="155">
        <f t="shared" si="31"/>
        <v>7</v>
      </c>
      <c r="R175" s="155" t="str">
        <f t="shared" si="27"/>
        <v>Nrs</v>
      </c>
    </row>
    <row r="176" spans="1:18" hidden="1" x14ac:dyDescent="0.25">
      <c r="A176" s="118" t="str">
        <f t="shared" si="28"/>
        <v>Reprogram-PGE-Nrs-CZ13-PKHP-NoEcono</v>
      </c>
      <c r="B176" s="5" t="s">
        <v>805</v>
      </c>
      <c r="C176" s="5" t="s">
        <v>27</v>
      </c>
      <c r="D176" s="5" t="s">
        <v>80</v>
      </c>
      <c r="E176" s="5" t="s">
        <v>108</v>
      </c>
      <c r="F176" s="5" t="s">
        <v>656</v>
      </c>
      <c r="G176" s="5" t="s">
        <v>670</v>
      </c>
      <c r="H176" s="153">
        <f t="shared" ca="1" si="29"/>
        <v>251.95185395525405</v>
      </c>
      <c r="I176" s="153">
        <f t="shared" ca="1" si="29"/>
        <v>0</v>
      </c>
      <c r="J176" s="153">
        <f t="shared" ca="1" si="29"/>
        <v>0</v>
      </c>
      <c r="L176" s="154" t="str">
        <f t="shared" si="23"/>
        <v>PGE-Nrs-CZ13-PKHP-NoEcono</v>
      </c>
      <c r="M176" s="154" t="str">
        <f t="shared" si="24"/>
        <v>t.PGETStatSavings</v>
      </c>
      <c r="N176" s="155">
        <f t="shared" si="25"/>
        <v>0.5</v>
      </c>
      <c r="O176" s="155">
        <f t="shared" si="26"/>
        <v>5</v>
      </c>
      <c r="P176" s="155">
        <f t="shared" si="31"/>
        <v>6</v>
      </c>
      <c r="Q176" s="155">
        <f t="shared" si="31"/>
        <v>7</v>
      </c>
      <c r="R176" s="155" t="str">
        <f t="shared" si="27"/>
        <v>Nrs</v>
      </c>
    </row>
    <row r="177" spans="1:18" hidden="1" x14ac:dyDescent="0.25">
      <c r="A177" s="118" t="str">
        <f t="shared" si="28"/>
        <v>Reprogram-PGE-Nrs-CZ16-PKHP-NoEcono</v>
      </c>
      <c r="B177" s="5" t="s">
        <v>805</v>
      </c>
      <c r="C177" s="5" t="s">
        <v>27</v>
      </c>
      <c r="D177" s="5" t="s">
        <v>80</v>
      </c>
      <c r="E177" s="5" t="s">
        <v>109</v>
      </c>
      <c r="F177" s="5" t="s">
        <v>656</v>
      </c>
      <c r="G177" s="5" t="s">
        <v>670</v>
      </c>
      <c r="H177" s="153">
        <f t="shared" ca="1" si="29"/>
        <v>317.43604067950253</v>
      </c>
      <c r="I177" s="153">
        <f t="shared" ca="1" si="29"/>
        <v>0</v>
      </c>
      <c r="J177" s="153">
        <f t="shared" ca="1" si="29"/>
        <v>0</v>
      </c>
      <c r="L177" s="154" t="str">
        <f t="shared" si="23"/>
        <v>PGE-Nrs-CZ16-PKHP-NoEcono</v>
      </c>
      <c r="M177" s="154" t="str">
        <f t="shared" si="24"/>
        <v>t.PGETStatSavings</v>
      </c>
      <c r="N177" s="155">
        <f t="shared" si="25"/>
        <v>0.5</v>
      </c>
      <c r="O177" s="155">
        <f t="shared" si="26"/>
        <v>5</v>
      </c>
      <c r="P177" s="155">
        <f t="shared" ref="P177:Q192" si="32">O177+1</f>
        <v>6</v>
      </c>
      <c r="Q177" s="155">
        <f t="shared" si="32"/>
        <v>7</v>
      </c>
      <c r="R177" s="155" t="str">
        <f t="shared" si="27"/>
        <v>Nrs</v>
      </c>
    </row>
    <row r="178" spans="1:18" hidden="1" x14ac:dyDescent="0.25">
      <c r="A178" s="118" t="str">
        <f t="shared" si="28"/>
        <v>Reprogram-PGE-MLI-CZ01-PKHP-NoEcono</v>
      </c>
      <c r="B178" s="5" t="s">
        <v>805</v>
      </c>
      <c r="C178" s="5" t="s">
        <v>27</v>
      </c>
      <c r="D178" s="5" t="s">
        <v>8</v>
      </c>
      <c r="E178" s="5" t="s">
        <v>101</v>
      </c>
      <c r="F178" s="5" t="s">
        <v>656</v>
      </c>
      <c r="G178" s="5" t="s">
        <v>670</v>
      </c>
      <c r="H178" s="153">
        <f t="shared" ca="1" si="29"/>
        <v>1099.3919899425648</v>
      </c>
      <c r="I178" s="153">
        <f t="shared" ca="1" si="29"/>
        <v>0</v>
      </c>
      <c r="J178" s="153">
        <f t="shared" ca="1" si="29"/>
        <v>0</v>
      </c>
      <c r="L178" s="154" t="str">
        <f t="shared" si="23"/>
        <v>PGE-MLI-CZ01-PKHP-NoEcono</v>
      </c>
      <c r="M178" s="154" t="str">
        <f t="shared" si="24"/>
        <v>t.PGETStatSavings</v>
      </c>
      <c r="N178" s="155">
        <f t="shared" si="25"/>
        <v>0.5</v>
      </c>
      <c r="O178" s="155">
        <f t="shared" si="26"/>
        <v>5</v>
      </c>
      <c r="P178" s="155">
        <f t="shared" si="32"/>
        <v>6</v>
      </c>
      <c r="Q178" s="155">
        <f t="shared" si="32"/>
        <v>7</v>
      </c>
      <c r="R178" s="155" t="str">
        <f t="shared" si="27"/>
        <v>MLI</v>
      </c>
    </row>
    <row r="179" spans="1:18" hidden="1" x14ac:dyDescent="0.25">
      <c r="A179" s="118" t="str">
        <f t="shared" si="28"/>
        <v>Reprogram-PGE-MLI-CZ02-PKHP-NoEcono</v>
      </c>
      <c r="B179" s="5" t="s">
        <v>805</v>
      </c>
      <c r="C179" s="5" t="s">
        <v>27</v>
      </c>
      <c r="D179" s="5" t="s">
        <v>8</v>
      </c>
      <c r="E179" s="5" t="s">
        <v>102</v>
      </c>
      <c r="F179" s="5" t="s">
        <v>656</v>
      </c>
      <c r="G179" s="5" t="s">
        <v>670</v>
      </c>
      <c r="H179" s="153">
        <f t="shared" ca="1" si="29"/>
        <v>575.80582407216787</v>
      </c>
      <c r="I179" s="153">
        <f t="shared" ca="1" si="29"/>
        <v>0</v>
      </c>
      <c r="J179" s="153">
        <f t="shared" ca="1" si="29"/>
        <v>0</v>
      </c>
      <c r="L179" s="154" t="str">
        <f t="shared" si="23"/>
        <v>PGE-MLI-CZ02-PKHP-NoEcono</v>
      </c>
      <c r="M179" s="154" t="str">
        <f t="shared" si="24"/>
        <v>t.PGETStatSavings</v>
      </c>
      <c r="N179" s="155">
        <f t="shared" si="25"/>
        <v>0.5</v>
      </c>
      <c r="O179" s="155">
        <f t="shared" si="26"/>
        <v>5</v>
      </c>
      <c r="P179" s="155">
        <f t="shared" si="32"/>
        <v>6</v>
      </c>
      <c r="Q179" s="155">
        <f t="shared" si="32"/>
        <v>7</v>
      </c>
      <c r="R179" s="155" t="str">
        <f t="shared" si="27"/>
        <v>MLI</v>
      </c>
    </row>
    <row r="180" spans="1:18" hidden="1" x14ac:dyDescent="0.25">
      <c r="A180" s="118" t="str">
        <f t="shared" si="28"/>
        <v>Reprogram-PGE-MLI-CZ03-PKHP-NoEcono</v>
      </c>
      <c r="B180" s="5" t="s">
        <v>805</v>
      </c>
      <c r="C180" s="5" t="s">
        <v>27</v>
      </c>
      <c r="D180" s="5" t="s">
        <v>8</v>
      </c>
      <c r="E180" s="5" t="s">
        <v>103</v>
      </c>
      <c r="F180" s="5" t="s">
        <v>656</v>
      </c>
      <c r="G180" s="5" t="s">
        <v>670</v>
      </c>
      <c r="H180" s="153">
        <f t="shared" ca="1" si="29"/>
        <v>446.16493942851548</v>
      </c>
      <c r="I180" s="153">
        <f t="shared" ca="1" si="29"/>
        <v>0</v>
      </c>
      <c r="J180" s="153">
        <f t="shared" ca="1" si="29"/>
        <v>0</v>
      </c>
      <c r="L180" s="154" t="str">
        <f t="shared" si="23"/>
        <v>PGE-MLI-CZ03-PKHP-NoEcono</v>
      </c>
      <c r="M180" s="154" t="str">
        <f t="shared" si="24"/>
        <v>t.PGETStatSavings</v>
      </c>
      <c r="N180" s="155">
        <f t="shared" si="25"/>
        <v>0.5</v>
      </c>
      <c r="O180" s="155">
        <f t="shared" si="26"/>
        <v>5</v>
      </c>
      <c r="P180" s="155">
        <f t="shared" si="32"/>
        <v>6</v>
      </c>
      <c r="Q180" s="155">
        <f t="shared" si="32"/>
        <v>7</v>
      </c>
      <c r="R180" s="155" t="str">
        <f t="shared" si="27"/>
        <v>MLI</v>
      </c>
    </row>
    <row r="181" spans="1:18" hidden="1" x14ac:dyDescent="0.25">
      <c r="A181" s="118" t="str">
        <f t="shared" si="28"/>
        <v>Reprogram-PGE-MLI-CZ04-PKHP-NoEcono</v>
      </c>
      <c r="B181" s="5" t="s">
        <v>805</v>
      </c>
      <c r="C181" s="5" t="s">
        <v>27</v>
      </c>
      <c r="D181" s="5" t="s">
        <v>8</v>
      </c>
      <c r="E181" s="5" t="s">
        <v>104</v>
      </c>
      <c r="F181" s="5" t="s">
        <v>656</v>
      </c>
      <c r="G181" s="5" t="s">
        <v>670</v>
      </c>
      <c r="H181" s="153">
        <f t="shared" ca="1" si="29"/>
        <v>525.81534122807034</v>
      </c>
      <c r="I181" s="153">
        <f t="shared" ca="1" si="29"/>
        <v>0</v>
      </c>
      <c r="J181" s="153">
        <f t="shared" ca="1" si="29"/>
        <v>0</v>
      </c>
      <c r="L181" s="154" t="str">
        <f t="shared" si="23"/>
        <v>PGE-MLI-CZ04-PKHP-NoEcono</v>
      </c>
      <c r="M181" s="154" t="str">
        <f t="shared" si="24"/>
        <v>t.PGETStatSavings</v>
      </c>
      <c r="N181" s="155">
        <f t="shared" si="25"/>
        <v>0.5</v>
      </c>
      <c r="O181" s="155">
        <f t="shared" si="26"/>
        <v>5</v>
      </c>
      <c r="P181" s="155">
        <f t="shared" si="32"/>
        <v>6</v>
      </c>
      <c r="Q181" s="155">
        <f t="shared" si="32"/>
        <v>7</v>
      </c>
      <c r="R181" s="155" t="str">
        <f t="shared" si="27"/>
        <v>MLI</v>
      </c>
    </row>
    <row r="182" spans="1:18" hidden="1" x14ac:dyDescent="0.25">
      <c r="A182" s="118" t="str">
        <f t="shared" si="28"/>
        <v>Reprogram-PGE-MLI-CZ05-PKHP-NoEcono</v>
      </c>
      <c r="B182" s="5" t="s">
        <v>805</v>
      </c>
      <c r="C182" s="5" t="s">
        <v>27</v>
      </c>
      <c r="D182" s="5" t="s">
        <v>8</v>
      </c>
      <c r="E182" s="5" t="s">
        <v>105</v>
      </c>
      <c r="F182" s="5" t="s">
        <v>656</v>
      </c>
      <c r="G182" s="5" t="s">
        <v>670</v>
      </c>
      <c r="H182" s="153">
        <f t="shared" ca="1" si="29"/>
        <v>602.29645343225411</v>
      </c>
      <c r="I182" s="153">
        <f t="shared" ca="1" si="29"/>
        <v>0</v>
      </c>
      <c r="J182" s="153">
        <f t="shared" ca="1" si="29"/>
        <v>0</v>
      </c>
      <c r="L182" s="154" t="str">
        <f t="shared" si="23"/>
        <v>PGE-MLI-CZ05-PKHP-NoEcono</v>
      </c>
      <c r="M182" s="154" t="str">
        <f t="shared" si="24"/>
        <v>t.PGETStatSavings</v>
      </c>
      <c r="N182" s="155">
        <f t="shared" si="25"/>
        <v>0.5</v>
      </c>
      <c r="O182" s="155">
        <f t="shared" si="26"/>
        <v>5</v>
      </c>
      <c r="P182" s="155">
        <f t="shared" si="32"/>
        <v>6</v>
      </c>
      <c r="Q182" s="155">
        <f t="shared" si="32"/>
        <v>7</v>
      </c>
      <c r="R182" s="155" t="str">
        <f t="shared" si="27"/>
        <v>MLI</v>
      </c>
    </row>
    <row r="183" spans="1:18" hidden="1" x14ac:dyDescent="0.25">
      <c r="A183" s="118" t="str">
        <f t="shared" si="28"/>
        <v>Reprogram-PGE-MLI-CZ11-PKHP-NoEcono</v>
      </c>
      <c r="B183" s="5" t="s">
        <v>805</v>
      </c>
      <c r="C183" s="5" t="s">
        <v>27</v>
      </c>
      <c r="D183" s="5" t="s">
        <v>8</v>
      </c>
      <c r="E183" s="5" t="s">
        <v>106</v>
      </c>
      <c r="F183" s="5" t="s">
        <v>656</v>
      </c>
      <c r="G183" s="5" t="s">
        <v>670</v>
      </c>
      <c r="H183" s="153">
        <f t="shared" ca="1" si="29"/>
        <v>561.36613961762441</v>
      </c>
      <c r="I183" s="153">
        <f t="shared" ca="1" si="29"/>
        <v>0</v>
      </c>
      <c r="J183" s="153">
        <f t="shared" ca="1" si="29"/>
        <v>0</v>
      </c>
      <c r="L183" s="154" t="str">
        <f t="shared" si="23"/>
        <v>PGE-MLI-CZ11-PKHP-NoEcono</v>
      </c>
      <c r="M183" s="154" t="str">
        <f t="shared" si="24"/>
        <v>t.PGETStatSavings</v>
      </c>
      <c r="N183" s="155">
        <f t="shared" si="25"/>
        <v>0.5</v>
      </c>
      <c r="O183" s="155">
        <f t="shared" si="26"/>
        <v>5</v>
      </c>
      <c r="P183" s="155">
        <f t="shared" si="32"/>
        <v>6</v>
      </c>
      <c r="Q183" s="155">
        <f t="shared" si="32"/>
        <v>7</v>
      </c>
      <c r="R183" s="155" t="str">
        <f t="shared" si="27"/>
        <v>MLI</v>
      </c>
    </row>
    <row r="184" spans="1:18" hidden="1" x14ac:dyDescent="0.25">
      <c r="A184" s="118" t="str">
        <f t="shared" si="28"/>
        <v>Reprogram-PGE-MLI-CZ12-PKHP-NoEcono</v>
      </c>
      <c r="B184" s="5" t="s">
        <v>805</v>
      </c>
      <c r="C184" s="5" t="s">
        <v>27</v>
      </c>
      <c r="D184" s="5" t="s">
        <v>8</v>
      </c>
      <c r="E184" s="5" t="s">
        <v>107</v>
      </c>
      <c r="F184" s="5" t="s">
        <v>656</v>
      </c>
      <c r="G184" s="5" t="s">
        <v>670</v>
      </c>
      <c r="H184" s="153">
        <f t="shared" ca="1" si="29"/>
        <v>485.2144026616383</v>
      </c>
      <c r="I184" s="153">
        <f t="shared" ca="1" si="29"/>
        <v>0</v>
      </c>
      <c r="J184" s="153">
        <f t="shared" ca="1" si="29"/>
        <v>0</v>
      </c>
      <c r="L184" s="154" t="str">
        <f t="shared" si="23"/>
        <v>PGE-MLI-CZ12-PKHP-NoEcono</v>
      </c>
      <c r="M184" s="154" t="str">
        <f t="shared" si="24"/>
        <v>t.PGETStatSavings</v>
      </c>
      <c r="N184" s="155">
        <f t="shared" si="25"/>
        <v>0.5</v>
      </c>
      <c r="O184" s="155">
        <f t="shared" si="26"/>
        <v>5</v>
      </c>
      <c r="P184" s="155">
        <f t="shared" si="32"/>
        <v>6</v>
      </c>
      <c r="Q184" s="155">
        <f t="shared" si="32"/>
        <v>7</v>
      </c>
      <c r="R184" s="155" t="str">
        <f t="shared" si="27"/>
        <v>MLI</v>
      </c>
    </row>
    <row r="185" spans="1:18" hidden="1" x14ac:dyDescent="0.25">
      <c r="A185" s="118" t="str">
        <f t="shared" si="28"/>
        <v>Reprogram-PGE-MLI-CZ13-PKHP-NoEcono</v>
      </c>
      <c r="B185" s="5" t="s">
        <v>805</v>
      </c>
      <c r="C185" s="5" t="s">
        <v>27</v>
      </c>
      <c r="D185" s="5" t="s">
        <v>8</v>
      </c>
      <c r="E185" s="5" t="s">
        <v>108</v>
      </c>
      <c r="F185" s="5" t="s">
        <v>656</v>
      </c>
      <c r="G185" s="5" t="s">
        <v>670</v>
      </c>
      <c r="H185" s="153">
        <f t="shared" ca="1" si="29"/>
        <v>517.59528889117712</v>
      </c>
      <c r="I185" s="153">
        <f t="shared" ca="1" si="29"/>
        <v>0</v>
      </c>
      <c r="J185" s="153">
        <f t="shared" ca="1" si="29"/>
        <v>0</v>
      </c>
      <c r="L185" s="154" t="str">
        <f t="shared" si="23"/>
        <v>PGE-MLI-CZ13-PKHP-NoEcono</v>
      </c>
      <c r="M185" s="154" t="str">
        <f t="shared" si="24"/>
        <v>t.PGETStatSavings</v>
      </c>
      <c r="N185" s="155">
        <f t="shared" si="25"/>
        <v>0.5</v>
      </c>
      <c r="O185" s="155">
        <f t="shared" si="26"/>
        <v>5</v>
      </c>
      <c r="P185" s="155">
        <f t="shared" si="32"/>
        <v>6</v>
      </c>
      <c r="Q185" s="155">
        <f t="shared" si="32"/>
        <v>7</v>
      </c>
      <c r="R185" s="155" t="str">
        <f t="shared" si="27"/>
        <v>MLI</v>
      </c>
    </row>
    <row r="186" spans="1:18" hidden="1" x14ac:dyDescent="0.25">
      <c r="A186" s="118" t="str">
        <f t="shared" si="28"/>
        <v>Reprogram-PGE-MLI-CZ16-PKHP-NoEcono</v>
      </c>
      <c r="B186" s="5" t="s">
        <v>805</v>
      </c>
      <c r="C186" s="5" t="s">
        <v>27</v>
      </c>
      <c r="D186" s="5" t="s">
        <v>8</v>
      </c>
      <c r="E186" s="5" t="s">
        <v>109</v>
      </c>
      <c r="F186" s="5" t="s">
        <v>656</v>
      </c>
      <c r="G186" s="5" t="s">
        <v>670</v>
      </c>
      <c r="H186" s="153">
        <f t="shared" ca="1" si="29"/>
        <v>1273.9851412809721</v>
      </c>
      <c r="I186" s="153">
        <f t="shared" ca="1" si="29"/>
        <v>0</v>
      </c>
      <c r="J186" s="153">
        <f t="shared" ca="1" si="29"/>
        <v>0</v>
      </c>
      <c r="L186" s="154" t="str">
        <f t="shared" si="23"/>
        <v>PGE-MLI-CZ16-PKHP-NoEcono</v>
      </c>
      <c r="M186" s="154" t="str">
        <f t="shared" si="24"/>
        <v>t.PGETStatSavings</v>
      </c>
      <c r="N186" s="155">
        <f t="shared" si="25"/>
        <v>0.5</v>
      </c>
      <c r="O186" s="155">
        <f t="shared" si="26"/>
        <v>5</v>
      </c>
      <c r="P186" s="155">
        <f t="shared" si="32"/>
        <v>6</v>
      </c>
      <c r="Q186" s="155">
        <f t="shared" si="32"/>
        <v>7</v>
      </c>
      <c r="R186" s="155" t="str">
        <f t="shared" si="27"/>
        <v>MLI</v>
      </c>
    </row>
    <row r="187" spans="1:18" hidden="1" x14ac:dyDescent="0.25">
      <c r="A187" s="118" t="str">
        <f t="shared" si="28"/>
        <v>Reprogram-PGE-OfL-CZ01-PKHP-NoEcono</v>
      </c>
      <c r="B187" s="5" t="s">
        <v>805</v>
      </c>
      <c r="C187" s="5" t="s">
        <v>27</v>
      </c>
      <c r="D187" s="5" t="s">
        <v>84</v>
      </c>
      <c r="E187" s="5" t="s">
        <v>101</v>
      </c>
      <c r="F187" s="5" t="s">
        <v>656</v>
      </c>
      <c r="G187" s="5" t="s">
        <v>670</v>
      </c>
      <c r="H187" s="153">
        <f t="shared" ca="1" si="29"/>
        <v>1048.5064494155972</v>
      </c>
      <c r="I187" s="153">
        <f t="shared" ca="1" si="29"/>
        <v>0</v>
      </c>
      <c r="J187" s="153">
        <f t="shared" ca="1" si="29"/>
        <v>0</v>
      </c>
      <c r="L187" s="154" t="str">
        <f t="shared" si="23"/>
        <v>PGE-OfL-CZ01-PKHP-NoEcono</v>
      </c>
      <c r="M187" s="154" t="str">
        <f t="shared" si="24"/>
        <v>t.PGETStatSavings</v>
      </c>
      <c r="N187" s="155">
        <f t="shared" si="25"/>
        <v>0.5</v>
      </c>
      <c r="O187" s="155">
        <f t="shared" si="26"/>
        <v>5</v>
      </c>
      <c r="P187" s="155">
        <f t="shared" si="32"/>
        <v>6</v>
      </c>
      <c r="Q187" s="155">
        <f t="shared" si="32"/>
        <v>7</v>
      </c>
      <c r="R187" s="155" t="str">
        <f t="shared" si="27"/>
        <v>OfL</v>
      </c>
    </row>
    <row r="188" spans="1:18" hidden="1" x14ac:dyDescent="0.25">
      <c r="A188" s="118" t="str">
        <f t="shared" si="28"/>
        <v>Reprogram-PGE-OfL-CZ02-PKHP-NoEcono</v>
      </c>
      <c r="B188" s="5" t="s">
        <v>805</v>
      </c>
      <c r="C188" s="5" t="s">
        <v>27</v>
      </c>
      <c r="D188" s="5" t="s">
        <v>84</v>
      </c>
      <c r="E188" s="5" t="s">
        <v>102</v>
      </c>
      <c r="F188" s="5" t="s">
        <v>656</v>
      </c>
      <c r="G188" s="5" t="s">
        <v>670</v>
      </c>
      <c r="H188" s="153">
        <f t="shared" ca="1" si="29"/>
        <v>759.98975799968889</v>
      </c>
      <c r="I188" s="153">
        <f t="shared" ca="1" si="29"/>
        <v>0</v>
      </c>
      <c r="J188" s="153">
        <f t="shared" ca="1" si="29"/>
        <v>0</v>
      </c>
      <c r="L188" s="154" t="str">
        <f t="shared" si="23"/>
        <v>PGE-OfL-CZ02-PKHP-NoEcono</v>
      </c>
      <c r="M188" s="154" t="str">
        <f t="shared" si="24"/>
        <v>t.PGETStatSavings</v>
      </c>
      <c r="N188" s="155">
        <f t="shared" si="25"/>
        <v>0.5</v>
      </c>
      <c r="O188" s="155">
        <f t="shared" si="26"/>
        <v>5</v>
      </c>
      <c r="P188" s="155">
        <f t="shared" si="32"/>
        <v>6</v>
      </c>
      <c r="Q188" s="155">
        <f t="shared" si="32"/>
        <v>7</v>
      </c>
      <c r="R188" s="155" t="str">
        <f t="shared" si="27"/>
        <v>OfL</v>
      </c>
    </row>
    <row r="189" spans="1:18" hidden="1" x14ac:dyDescent="0.25">
      <c r="A189" s="118" t="str">
        <f t="shared" si="28"/>
        <v>Reprogram-PGE-OfL-CZ03-PKHP-NoEcono</v>
      </c>
      <c r="B189" s="5" t="s">
        <v>805</v>
      </c>
      <c r="C189" s="5" t="s">
        <v>27</v>
      </c>
      <c r="D189" s="5" t="s">
        <v>84</v>
      </c>
      <c r="E189" s="5" t="s">
        <v>103</v>
      </c>
      <c r="F189" s="5" t="s">
        <v>656</v>
      </c>
      <c r="G189" s="5" t="s">
        <v>670</v>
      </c>
      <c r="H189" s="153">
        <f t="shared" ca="1" si="29"/>
        <v>634.29293577213002</v>
      </c>
      <c r="I189" s="153">
        <f t="shared" ca="1" si="29"/>
        <v>0</v>
      </c>
      <c r="J189" s="153">
        <f t="shared" ca="1" si="29"/>
        <v>0</v>
      </c>
      <c r="L189" s="154" t="str">
        <f t="shared" si="23"/>
        <v>PGE-OfL-CZ03-PKHP-NoEcono</v>
      </c>
      <c r="M189" s="154" t="str">
        <f t="shared" si="24"/>
        <v>t.PGETStatSavings</v>
      </c>
      <c r="N189" s="155">
        <f t="shared" si="25"/>
        <v>0.5</v>
      </c>
      <c r="O189" s="155">
        <f t="shared" si="26"/>
        <v>5</v>
      </c>
      <c r="P189" s="155">
        <f t="shared" si="32"/>
        <v>6</v>
      </c>
      <c r="Q189" s="155">
        <f t="shared" si="32"/>
        <v>7</v>
      </c>
      <c r="R189" s="155" t="str">
        <f t="shared" si="27"/>
        <v>OfL</v>
      </c>
    </row>
    <row r="190" spans="1:18" hidden="1" x14ac:dyDescent="0.25">
      <c r="A190" s="118" t="str">
        <f t="shared" si="28"/>
        <v>Reprogram-PGE-OfL-CZ04-PKHP-NoEcono</v>
      </c>
      <c r="B190" s="5" t="s">
        <v>805</v>
      </c>
      <c r="C190" s="5" t="s">
        <v>27</v>
      </c>
      <c r="D190" s="5" t="s">
        <v>84</v>
      </c>
      <c r="E190" s="5" t="s">
        <v>104</v>
      </c>
      <c r="F190" s="5" t="s">
        <v>656</v>
      </c>
      <c r="G190" s="5" t="s">
        <v>670</v>
      </c>
      <c r="H190" s="153">
        <f t="shared" ca="1" si="29"/>
        <v>594.65397926518744</v>
      </c>
      <c r="I190" s="153">
        <f t="shared" ca="1" si="29"/>
        <v>0</v>
      </c>
      <c r="J190" s="153">
        <f t="shared" ca="1" si="29"/>
        <v>0</v>
      </c>
      <c r="L190" s="154" t="str">
        <f t="shared" si="23"/>
        <v>PGE-OfL-CZ04-PKHP-NoEcono</v>
      </c>
      <c r="M190" s="154" t="str">
        <f t="shared" si="24"/>
        <v>t.PGETStatSavings</v>
      </c>
      <c r="N190" s="155">
        <f t="shared" si="25"/>
        <v>0.5</v>
      </c>
      <c r="O190" s="155">
        <f t="shared" si="26"/>
        <v>5</v>
      </c>
      <c r="P190" s="155">
        <f t="shared" si="32"/>
        <v>6</v>
      </c>
      <c r="Q190" s="155">
        <f t="shared" si="32"/>
        <v>7</v>
      </c>
      <c r="R190" s="155" t="str">
        <f t="shared" si="27"/>
        <v>OfL</v>
      </c>
    </row>
    <row r="191" spans="1:18" hidden="1" x14ac:dyDescent="0.25">
      <c r="A191" s="118" t="str">
        <f t="shared" si="28"/>
        <v>Reprogram-PGE-OfL-CZ05-PKHP-NoEcono</v>
      </c>
      <c r="B191" s="5" t="s">
        <v>805</v>
      </c>
      <c r="C191" s="5" t="s">
        <v>27</v>
      </c>
      <c r="D191" s="5" t="s">
        <v>84</v>
      </c>
      <c r="E191" s="5" t="s">
        <v>105</v>
      </c>
      <c r="F191" s="5" t="s">
        <v>656</v>
      </c>
      <c r="G191" s="5" t="s">
        <v>670</v>
      </c>
      <c r="H191" s="153">
        <f t="shared" ca="1" si="29"/>
        <v>794.40983417177495</v>
      </c>
      <c r="I191" s="153">
        <f t="shared" ca="1" si="29"/>
        <v>0</v>
      </c>
      <c r="J191" s="153">
        <f t="shared" ca="1" si="29"/>
        <v>0</v>
      </c>
      <c r="L191" s="154" t="str">
        <f t="shared" si="23"/>
        <v>PGE-OfL-CZ05-PKHP-NoEcono</v>
      </c>
      <c r="M191" s="154" t="str">
        <f t="shared" si="24"/>
        <v>t.PGETStatSavings</v>
      </c>
      <c r="N191" s="155">
        <f t="shared" si="25"/>
        <v>0.5</v>
      </c>
      <c r="O191" s="155">
        <f t="shared" si="26"/>
        <v>5</v>
      </c>
      <c r="P191" s="155">
        <f t="shared" si="32"/>
        <v>6</v>
      </c>
      <c r="Q191" s="155">
        <f t="shared" si="32"/>
        <v>7</v>
      </c>
      <c r="R191" s="155" t="str">
        <f t="shared" si="27"/>
        <v>OfL</v>
      </c>
    </row>
    <row r="192" spans="1:18" hidden="1" x14ac:dyDescent="0.25">
      <c r="A192" s="118" t="str">
        <f t="shared" si="28"/>
        <v>Reprogram-PGE-OfL-CZ11-PKHP-NoEcono</v>
      </c>
      <c r="B192" s="5" t="s">
        <v>805</v>
      </c>
      <c r="C192" s="5" t="s">
        <v>27</v>
      </c>
      <c r="D192" s="5" t="s">
        <v>84</v>
      </c>
      <c r="E192" s="5" t="s">
        <v>106</v>
      </c>
      <c r="F192" s="5" t="s">
        <v>656</v>
      </c>
      <c r="G192" s="5" t="s">
        <v>670</v>
      </c>
      <c r="H192" s="153">
        <f t="shared" ca="1" si="29"/>
        <v>590.1800737627849</v>
      </c>
      <c r="I192" s="153">
        <f t="shared" ca="1" si="29"/>
        <v>0</v>
      </c>
      <c r="J192" s="153">
        <f t="shared" ca="1" si="29"/>
        <v>0</v>
      </c>
      <c r="L192" s="154" t="str">
        <f t="shared" si="23"/>
        <v>PGE-OfL-CZ11-PKHP-NoEcono</v>
      </c>
      <c r="M192" s="154" t="str">
        <f t="shared" si="24"/>
        <v>t.PGETStatSavings</v>
      </c>
      <c r="N192" s="155">
        <f t="shared" si="25"/>
        <v>0.5</v>
      </c>
      <c r="O192" s="155">
        <f t="shared" si="26"/>
        <v>5</v>
      </c>
      <c r="P192" s="155">
        <f t="shared" si="32"/>
        <v>6</v>
      </c>
      <c r="Q192" s="155">
        <f t="shared" si="32"/>
        <v>7</v>
      </c>
      <c r="R192" s="155" t="str">
        <f t="shared" si="27"/>
        <v>OfL</v>
      </c>
    </row>
    <row r="193" spans="1:18" hidden="1" x14ac:dyDescent="0.25">
      <c r="A193" s="118" t="str">
        <f t="shared" si="28"/>
        <v>Reprogram-PGE-OfL-CZ12-PKHP-NoEcono</v>
      </c>
      <c r="B193" s="5" t="s">
        <v>805</v>
      </c>
      <c r="C193" s="5" t="s">
        <v>27</v>
      </c>
      <c r="D193" s="5" t="s">
        <v>84</v>
      </c>
      <c r="E193" s="5" t="s">
        <v>107</v>
      </c>
      <c r="F193" s="5" t="s">
        <v>656</v>
      </c>
      <c r="G193" s="5" t="s">
        <v>670</v>
      </c>
      <c r="H193" s="153">
        <f t="shared" ca="1" si="29"/>
        <v>610.81875593303005</v>
      </c>
      <c r="I193" s="153">
        <f t="shared" ca="1" si="29"/>
        <v>0</v>
      </c>
      <c r="J193" s="153">
        <f t="shared" ca="1" si="29"/>
        <v>0</v>
      </c>
      <c r="L193" s="154" t="str">
        <f t="shared" si="23"/>
        <v>PGE-OfL-CZ12-PKHP-NoEcono</v>
      </c>
      <c r="M193" s="154" t="str">
        <f t="shared" si="24"/>
        <v>t.PGETStatSavings</v>
      </c>
      <c r="N193" s="155">
        <f t="shared" si="25"/>
        <v>0.5</v>
      </c>
      <c r="O193" s="155">
        <f t="shared" si="26"/>
        <v>5</v>
      </c>
      <c r="P193" s="155">
        <f t="shared" ref="P193:Q208" si="33">O193+1</f>
        <v>6</v>
      </c>
      <c r="Q193" s="155">
        <f t="shared" si="33"/>
        <v>7</v>
      </c>
      <c r="R193" s="155" t="str">
        <f t="shared" si="27"/>
        <v>OfL</v>
      </c>
    </row>
    <row r="194" spans="1:18" hidden="1" x14ac:dyDescent="0.25">
      <c r="A194" s="118" t="str">
        <f t="shared" si="28"/>
        <v>Reprogram-PGE-OfL-CZ13-PKHP-NoEcono</v>
      </c>
      <c r="B194" s="5" t="s">
        <v>805</v>
      </c>
      <c r="C194" s="5" t="s">
        <v>27</v>
      </c>
      <c r="D194" s="5" t="s">
        <v>84</v>
      </c>
      <c r="E194" s="5" t="s">
        <v>108</v>
      </c>
      <c r="F194" s="5" t="s">
        <v>656</v>
      </c>
      <c r="G194" s="5" t="s">
        <v>670</v>
      </c>
      <c r="H194" s="153">
        <f t="shared" ca="1" si="29"/>
        <v>558.52115798982834</v>
      </c>
      <c r="I194" s="153">
        <f t="shared" ca="1" si="29"/>
        <v>0</v>
      </c>
      <c r="J194" s="153">
        <f t="shared" ca="1" si="29"/>
        <v>0</v>
      </c>
      <c r="L194" s="154" t="str">
        <f t="shared" si="23"/>
        <v>PGE-OfL-CZ13-PKHP-NoEcono</v>
      </c>
      <c r="M194" s="154" t="str">
        <f t="shared" si="24"/>
        <v>t.PGETStatSavings</v>
      </c>
      <c r="N194" s="155">
        <f t="shared" si="25"/>
        <v>0.5</v>
      </c>
      <c r="O194" s="155">
        <f t="shared" si="26"/>
        <v>5</v>
      </c>
      <c r="P194" s="155">
        <f t="shared" si="33"/>
        <v>6</v>
      </c>
      <c r="Q194" s="155">
        <f t="shared" si="33"/>
        <v>7</v>
      </c>
      <c r="R194" s="155" t="str">
        <f t="shared" si="27"/>
        <v>OfL</v>
      </c>
    </row>
    <row r="195" spans="1:18" hidden="1" x14ac:dyDescent="0.25">
      <c r="A195" s="118" t="str">
        <f t="shared" si="28"/>
        <v>Reprogram-PGE-OfL-CZ16-PKHP-NoEcono</v>
      </c>
      <c r="B195" s="5" t="s">
        <v>805</v>
      </c>
      <c r="C195" s="5" t="s">
        <v>27</v>
      </c>
      <c r="D195" s="5" t="s">
        <v>84</v>
      </c>
      <c r="E195" s="5" t="s">
        <v>109</v>
      </c>
      <c r="F195" s="5" t="s">
        <v>656</v>
      </c>
      <c r="G195" s="5" t="s">
        <v>670</v>
      </c>
      <c r="H195" s="153">
        <f t="shared" ca="1" si="29"/>
        <v>1265.3203936358457</v>
      </c>
      <c r="I195" s="153">
        <f t="shared" ca="1" si="29"/>
        <v>0</v>
      </c>
      <c r="J195" s="153">
        <f t="shared" ca="1" si="29"/>
        <v>0</v>
      </c>
      <c r="L195" s="154" t="str">
        <f t="shared" si="23"/>
        <v>PGE-OfL-CZ16-PKHP-NoEcono</v>
      </c>
      <c r="M195" s="154" t="str">
        <f t="shared" si="24"/>
        <v>t.PGETStatSavings</v>
      </c>
      <c r="N195" s="155">
        <f t="shared" si="25"/>
        <v>0.5</v>
      </c>
      <c r="O195" s="155">
        <f t="shared" si="26"/>
        <v>5</v>
      </c>
      <c r="P195" s="155">
        <f t="shared" si="33"/>
        <v>6</v>
      </c>
      <c r="Q195" s="155">
        <f t="shared" si="33"/>
        <v>7</v>
      </c>
      <c r="R195" s="155" t="str">
        <f t="shared" si="27"/>
        <v>OfL</v>
      </c>
    </row>
    <row r="196" spans="1:18" hidden="1" x14ac:dyDescent="0.25">
      <c r="A196" s="118" t="str">
        <f t="shared" si="28"/>
        <v>Reprogram-PGE-OfS-CZ01-PKHP-NoEcono</v>
      </c>
      <c r="B196" s="5" t="s">
        <v>805</v>
      </c>
      <c r="C196" s="5" t="s">
        <v>27</v>
      </c>
      <c r="D196" s="5" t="s">
        <v>86</v>
      </c>
      <c r="E196" s="5" t="s">
        <v>101</v>
      </c>
      <c r="F196" s="5" t="s">
        <v>656</v>
      </c>
      <c r="G196" s="5" t="s">
        <v>670</v>
      </c>
      <c r="H196" s="153">
        <f t="shared" ca="1" si="29"/>
        <v>1367.7992778275286</v>
      </c>
      <c r="I196" s="153">
        <f t="shared" ca="1" si="29"/>
        <v>0</v>
      </c>
      <c r="J196" s="153">
        <f t="shared" ca="1" si="29"/>
        <v>0</v>
      </c>
      <c r="L196" s="154" t="str">
        <f t="shared" si="23"/>
        <v>PGE-OfS-CZ01-PKHP-NoEcono</v>
      </c>
      <c r="M196" s="154" t="str">
        <f t="shared" si="24"/>
        <v>t.PGETStatSavings</v>
      </c>
      <c r="N196" s="155">
        <f t="shared" si="25"/>
        <v>0.5</v>
      </c>
      <c r="O196" s="155">
        <f t="shared" si="26"/>
        <v>5</v>
      </c>
      <c r="P196" s="155">
        <f t="shared" si="33"/>
        <v>6</v>
      </c>
      <c r="Q196" s="155">
        <f t="shared" si="33"/>
        <v>7</v>
      </c>
      <c r="R196" s="155" t="str">
        <f t="shared" si="27"/>
        <v>OfS</v>
      </c>
    </row>
    <row r="197" spans="1:18" hidden="1" x14ac:dyDescent="0.25">
      <c r="A197" s="118" t="str">
        <f t="shared" si="28"/>
        <v>Reprogram-PGE-OfS-CZ02-PKHP-NoEcono</v>
      </c>
      <c r="B197" s="5" t="s">
        <v>805</v>
      </c>
      <c r="C197" s="5" t="s">
        <v>27</v>
      </c>
      <c r="D197" s="5" t="s">
        <v>86</v>
      </c>
      <c r="E197" s="5" t="s">
        <v>102</v>
      </c>
      <c r="F197" s="5" t="s">
        <v>656</v>
      </c>
      <c r="G197" s="5" t="s">
        <v>670</v>
      </c>
      <c r="H197" s="153">
        <f t="shared" ca="1" si="29"/>
        <v>948.45390963040279</v>
      </c>
      <c r="I197" s="153">
        <f t="shared" ca="1" si="29"/>
        <v>0</v>
      </c>
      <c r="J197" s="153">
        <f t="shared" ca="1" si="29"/>
        <v>0</v>
      </c>
      <c r="L197" s="154" t="str">
        <f t="shared" si="23"/>
        <v>PGE-OfS-CZ02-PKHP-NoEcono</v>
      </c>
      <c r="M197" s="154" t="str">
        <f t="shared" si="24"/>
        <v>t.PGETStatSavings</v>
      </c>
      <c r="N197" s="155">
        <f t="shared" si="25"/>
        <v>0.5</v>
      </c>
      <c r="O197" s="155">
        <f t="shared" si="26"/>
        <v>5</v>
      </c>
      <c r="P197" s="155">
        <f t="shared" si="33"/>
        <v>6</v>
      </c>
      <c r="Q197" s="155">
        <f t="shared" si="33"/>
        <v>7</v>
      </c>
      <c r="R197" s="155" t="str">
        <f t="shared" si="27"/>
        <v>OfS</v>
      </c>
    </row>
    <row r="198" spans="1:18" hidden="1" x14ac:dyDescent="0.25">
      <c r="A198" s="118" t="str">
        <f t="shared" si="28"/>
        <v>Reprogram-PGE-OfS-CZ03-PKHP-NoEcono</v>
      </c>
      <c r="B198" s="5" t="s">
        <v>805</v>
      </c>
      <c r="C198" s="5" t="s">
        <v>27</v>
      </c>
      <c r="D198" s="5" t="s">
        <v>86</v>
      </c>
      <c r="E198" s="5" t="s">
        <v>103</v>
      </c>
      <c r="F198" s="5" t="s">
        <v>656</v>
      </c>
      <c r="G198" s="5" t="s">
        <v>670</v>
      </c>
      <c r="H198" s="153">
        <f t="shared" ca="1" si="29"/>
        <v>711.85281329942654</v>
      </c>
      <c r="I198" s="153">
        <f t="shared" ca="1" si="29"/>
        <v>0</v>
      </c>
      <c r="J198" s="153">
        <f t="shared" ca="1" si="29"/>
        <v>0</v>
      </c>
      <c r="L198" s="154" t="str">
        <f t="shared" si="23"/>
        <v>PGE-OfS-CZ03-PKHP-NoEcono</v>
      </c>
      <c r="M198" s="154" t="str">
        <f t="shared" si="24"/>
        <v>t.PGETStatSavings</v>
      </c>
      <c r="N198" s="155">
        <f t="shared" si="25"/>
        <v>0.5</v>
      </c>
      <c r="O198" s="155">
        <f t="shared" si="26"/>
        <v>5</v>
      </c>
      <c r="P198" s="155">
        <f t="shared" si="33"/>
        <v>6</v>
      </c>
      <c r="Q198" s="155">
        <f t="shared" si="33"/>
        <v>7</v>
      </c>
      <c r="R198" s="155" t="str">
        <f t="shared" si="27"/>
        <v>OfS</v>
      </c>
    </row>
    <row r="199" spans="1:18" hidden="1" x14ac:dyDescent="0.25">
      <c r="A199" s="118" t="str">
        <f t="shared" si="28"/>
        <v>Reprogram-PGE-OfS-CZ04-PKHP-NoEcono</v>
      </c>
      <c r="B199" s="5" t="s">
        <v>805</v>
      </c>
      <c r="C199" s="5" t="s">
        <v>27</v>
      </c>
      <c r="D199" s="5" t="s">
        <v>86</v>
      </c>
      <c r="E199" s="5" t="s">
        <v>104</v>
      </c>
      <c r="F199" s="5" t="s">
        <v>656</v>
      </c>
      <c r="G199" s="5" t="s">
        <v>670</v>
      </c>
      <c r="H199" s="153">
        <f t="shared" ca="1" si="29"/>
        <v>766.03595093388788</v>
      </c>
      <c r="I199" s="153">
        <f t="shared" ca="1" si="29"/>
        <v>0</v>
      </c>
      <c r="J199" s="153">
        <f t="shared" ca="1" si="29"/>
        <v>0</v>
      </c>
      <c r="L199" s="154" t="str">
        <f t="shared" si="23"/>
        <v>PGE-OfS-CZ04-PKHP-NoEcono</v>
      </c>
      <c r="M199" s="154" t="str">
        <f t="shared" si="24"/>
        <v>t.PGETStatSavings</v>
      </c>
      <c r="N199" s="155">
        <f t="shared" si="25"/>
        <v>0.5</v>
      </c>
      <c r="O199" s="155">
        <f t="shared" si="26"/>
        <v>5</v>
      </c>
      <c r="P199" s="155">
        <f t="shared" si="33"/>
        <v>6</v>
      </c>
      <c r="Q199" s="155">
        <f t="shared" si="33"/>
        <v>7</v>
      </c>
      <c r="R199" s="155" t="str">
        <f t="shared" si="27"/>
        <v>OfS</v>
      </c>
    </row>
    <row r="200" spans="1:18" hidden="1" x14ac:dyDescent="0.25">
      <c r="A200" s="118" t="str">
        <f t="shared" si="28"/>
        <v>Reprogram-PGE-OfS-CZ05-PKHP-NoEcono</v>
      </c>
      <c r="B200" s="5" t="s">
        <v>805</v>
      </c>
      <c r="C200" s="5" t="s">
        <v>27</v>
      </c>
      <c r="D200" s="5" t="s">
        <v>86</v>
      </c>
      <c r="E200" s="5" t="s">
        <v>105</v>
      </c>
      <c r="F200" s="5" t="s">
        <v>656</v>
      </c>
      <c r="G200" s="5" t="s">
        <v>670</v>
      </c>
      <c r="H200" s="153">
        <f t="shared" ca="1" si="29"/>
        <v>947.7394737741115</v>
      </c>
      <c r="I200" s="153">
        <f t="shared" ca="1" si="29"/>
        <v>0</v>
      </c>
      <c r="J200" s="153">
        <f t="shared" ca="1" si="29"/>
        <v>0</v>
      </c>
      <c r="L200" s="154" t="str">
        <f t="shared" si="23"/>
        <v>PGE-OfS-CZ05-PKHP-NoEcono</v>
      </c>
      <c r="M200" s="154" t="str">
        <f t="shared" si="24"/>
        <v>t.PGETStatSavings</v>
      </c>
      <c r="N200" s="155">
        <f t="shared" si="25"/>
        <v>0.5</v>
      </c>
      <c r="O200" s="155">
        <f t="shared" si="26"/>
        <v>5</v>
      </c>
      <c r="P200" s="155">
        <f t="shared" si="33"/>
        <v>6</v>
      </c>
      <c r="Q200" s="155">
        <f t="shared" si="33"/>
        <v>7</v>
      </c>
      <c r="R200" s="155" t="str">
        <f t="shared" si="27"/>
        <v>OfS</v>
      </c>
    </row>
    <row r="201" spans="1:18" hidden="1" x14ac:dyDescent="0.25">
      <c r="A201" s="118" t="str">
        <f t="shared" si="28"/>
        <v>Reprogram-PGE-OfS-CZ11-PKHP-NoEcono</v>
      </c>
      <c r="B201" s="5" t="s">
        <v>805</v>
      </c>
      <c r="C201" s="5" t="s">
        <v>27</v>
      </c>
      <c r="D201" s="5" t="s">
        <v>86</v>
      </c>
      <c r="E201" s="5" t="s">
        <v>106</v>
      </c>
      <c r="F201" s="5" t="s">
        <v>656</v>
      </c>
      <c r="G201" s="5" t="s">
        <v>670</v>
      </c>
      <c r="H201" s="153">
        <f t="shared" ca="1" si="29"/>
        <v>775.10968648370294</v>
      </c>
      <c r="I201" s="153">
        <f t="shared" ca="1" si="29"/>
        <v>0</v>
      </c>
      <c r="J201" s="153">
        <f t="shared" ca="1" si="29"/>
        <v>0</v>
      </c>
      <c r="L201" s="154" t="str">
        <f t="shared" si="23"/>
        <v>PGE-OfS-CZ11-PKHP-NoEcono</v>
      </c>
      <c r="M201" s="154" t="str">
        <f t="shared" si="24"/>
        <v>t.PGETStatSavings</v>
      </c>
      <c r="N201" s="155">
        <f t="shared" si="25"/>
        <v>0.5</v>
      </c>
      <c r="O201" s="155">
        <f t="shared" si="26"/>
        <v>5</v>
      </c>
      <c r="P201" s="155">
        <f t="shared" si="33"/>
        <v>6</v>
      </c>
      <c r="Q201" s="155">
        <f t="shared" si="33"/>
        <v>7</v>
      </c>
      <c r="R201" s="155" t="str">
        <f t="shared" si="27"/>
        <v>OfS</v>
      </c>
    </row>
    <row r="202" spans="1:18" hidden="1" x14ac:dyDescent="0.25">
      <c r="A202" s="118" t="str">
        <f t="shared" si="28"/>
        <v>Reprogram-PGE-OfS-CZ12-PKHP-NoEcono</v>
      </c>
      <c r="B202" s="5" t="s">
        <v>805</v>
      </c>
      <c r="C202" s="5" t="s">
        <v>27</v>
      </c>
      <c r="D202" s="5" t="s">
        <v>86</v>
      </c>
      <c r="E202" s="5" t="s">
        <v>107</v>
      </c>
      <c r="F202" s="5" t="s">
        <v>656</v>
      </c>
      <c r="G202" s="5" t="s">
        <v>670</v>
      </c>
      <c r="H202" s="153">
        <f t="shared" ca="1" si="29"/>
        <v>718.56573925278269</v>
      </c>
      <c r="I202" s="153">
        <f t="shared" ca="1" si="29"/>
        <v>0</v>
      </c>
      <c r="J202" s="153">
        <f t="shared" ca="1" si="29"/>
        <v>0</v>
      </c>
      <c r="L202" s="154" t="str">
        <f t="shared" si="23"/>
        <v>PGE-OfS-CZ12-PKHP-NoEcono</v>
      </c>
      <c r="M202" s="154" t="str">
        <f t="shared" si="24"/>
        <v>t.PGETStatSavings</v>
      </c>
      <c r="N202" s="155">
        <f t="shared" si="25"/>
        <v>0.5</v>
      </c>
      <c r="O202" s="155">
        <f t="shared" si="26"/>
        <v>5</v>
      </c>
      <c r="P202" s="155">
        <f t="shared" si="33"/>
        <v>6</v>
      </c>
      <c r="Q202" s="155">
        <f t="shared" si="33"/>
        <v>7</v>
      </c>
      <c r="R202" s="155" t="str">
        <f t="shared" si="27"/>
        <v>OfS</v>
      </c>
    </row>
    <row r="203" spans="1:18" hidden="1" x14ac:dyDescent="0.25">
      <c r="A203" s="118" t="str">
        <f t="shared" si="28"/>
        <v>Reprogram-PGE-OfS-CZ13-PKHP-NoEcono</v>
      </c>
      <c r="B203" s="5" t="s">
        <v>805</v>
      </c>
      <c r="C203" s="5" t="s">
        <v>27</v>
      </c>
      <c r="D203" s="5" t="s">
        <v>86</v>
      </c>
      <c r="E203" s="5" t="s">
        <v>108</v>
      </c>
      <c r="F203" s="5" t="s">
        <v>656</v>
      </c>
      <c r="G203" s="5" t="s">
        <v>670</v>
      </c>
      <c r="H203" s="153">
        <f t="shared" ca="1" si="29"/>
        <v>701.94744096278123</v>
      </c>
      <c r="I203" s="153">
        <f t="shared" ca="1" si="29"/>
        <v>0</v>
      </c>
      <c r="J203" s="153">
        <f t="shared" ca="1" si="29"/>
        <v>0</v>
      </c>
      <c r="L203" s="154" t="str">
        <f t="shared" si="23"/>
        <v>PGE-OfS-CZ13-PKHP-NoEcono</v>
      </c>
      <c r="M203" s="154" t="str">
        <f t="shared" si="24"/>
        <v>t.PGETStatSavings</v>
      </c>
      <c r="N203" s="155">
        <f t="shared" si="25"/>
        <v>0.5</v>
      </c>
      <c r="O203" s="155">
        <f t="shared" si="26"/>
        <v>5</v>
      </c>
      <c r="P203" s="155">
        <f t="shared" si="33"/>
        <v>6</v>
      </c>
      <c r="Q203" s="155">
        <f t="shared" si="33"/>
        <v>7</v>
      </c>
      <c r="R203" s="155" t="str">
        <f t="shared" si="27"/>
        <v>OfS</v>
      </c>
    </row>
    <row r="204" spans="1:18" hidden="1" x14ac:dyDescent="0.25">
      <c r="A204" s="118" t="str">
        <f t="shared" si="28"/>
        <v>Reprogram-PGE-OfS-CZ16-PKHP-NoEcono</v>
      </c>
      <c r="B204" s="5" t="s">
        <v>805</v>
      </c>
      <c r="C204" s="5" t="s">
        <v>27</v>
      </c>
      <c r="D204" s="5" t="s">
        <v>86</v>
      </c>
      <c r="E204" s="5" t="s">
        <v>109</v>
      </c>
      <c r="F204" s="5" t="s">
        <v>656</v>
      </c>
      <c r="G204" s="5" t="s">
        <v>670</v>
      </c>
      <c r="H204" s="153">
        <f t="shared" ca="1" si="29"/>
        <v>1693.214558651651</v>
      </c>
      <c r="I204" s="153">
        <f t="shared" ca="1" si="29"/>
        <v>0</v>
      </c>
      <c r="J204" s="153">
        <f t="shared" ca="1" si="29"/>
        <v>0</v>
      </c>
      <c r="L204" s="154" t="str">
        <f t="shared" si="23"/>
        <v>PGE-OfS-CZ16-PKHP-NoEcono</v>
      </c>
      <c r="M204" s="154" t="str">
        <f t="shared" si="24"/>
        <v>t.PGETStatSavings</v>
      </c>
      <c r="N204" s="155">
        <f t="shared" si="25"/>
        <v>0.5</v>
      </c>
      <c r="O204" s="155">
        <f t="shared" si="26"/>
        <v>5</v>
      </c>
      <c r="P204" s="155">
        <f t="shared" si="33"/>
        <v>6</v>
      </c>
      <c r="Q204" s="155">
        <f t="shared" si="33"/>
        <v>7</v>
      </c>
      <c r="R204" s="155" t="str">
        <f t="shared" si="27"/>
        <v>OfS</v>
      </c>
    </row>
    <row r="205" spans="1:18" hidden="1" x14ac:dyDescent="0.25">
      <c r="A205" s="118" t="str">
        <f t="shared" si="28"/>
        <v>Reprogram-PGE-RSD-CZ01-PKHP-NoEcono</v>
      </c>
      <c r="B205" s="5" t="s">
        <v>805</v>
      </c>
      <c r="C205" s="5" t="s">
        <v>27</v>
      </c>
      <c r="D205" s="5" t="s">
        <v>10</v>
      </c>
      <c r="E205" s="5" t="s">
        <v>101</v>
      </c>
      <c r="F205" s="5" t="s">
        <v>656</v>
      </c>
      <c r="G205" s="5" t="s">
        <v>670</v>
      </c>
      <c r="H205" s="153">
        <f t="shared" ca="1" si="29"/>
        <v>1427.2565852355806</v>
      </c>
      <c r="I205" s="153">
        <f t="shared" ca="1" si="29"/>
        <v>0</v>
      </c>
      <c r="J205" s="153">
        <f t="shared" ca="1" si="29"/>
        <v>0</v>
      </c>
      <c r="L205" s="154" t="str">
        <f t="shared" si="23"/>
        <v>PGE-RSD-CZ01-PKHP-NoEcono</v>
      </c>
      <c r="M205" s="154" t="str">
        <f t="shared" si="24"/>
        <v>t.PGETStatSavings</v>
      </c>
      <c r="N205" s="155">
        <f t="shared" si="25"/>
        <v>0.5</v>
      </c>
      <c r="O205" s="155">
        <f t="shared" si="26"/>
        <v>5</v>
      </c>
      <c r="P205" s="155">
        <f t="shared" si="33"/>
        <v>6</v>
      </c>
      <c r="Q205" s="155">
        <f t="shared" si="33"/>
        <v>7</v>
      </c>
      <c r="R205" s="155" t="str">
        <f t="shared" si="27"/>
        <v>RSD</v>
      </c>
    </row>
    <row r="206" spans="1:18" hidden="1" x14ac:dyDescent="0.25">
      <c r="A206" s="118" t="str">
        <f t="shared" si="28"/>
        <v>Reprogram-PGE-RSD-CZ02-PKHP-NoEcono</v>
      </c>
      <c r="B206" s="5" t="s">
        <v>805</v>
      </c>
      <c r="C206" s="5" t="s">
        <v>27</v>
      </c>
      <c r="D206" s="5" t="s">
        <v>10</v>
      </c>
      <c r="E206" s="5" t="s">
        <v>102</v>
      </c>
      <c r="F206" s="5" t="s">
        <v>656</v>
      </c>
      <c r="G206" s="5" t="s">
        <v>670</v>
      </c>
      <c r="H206" s="153">
        <f t="shared" ca="1" si="29"/>
        <v>738.63467745928779</v>
      </c>
      <c r="I206" s="153">
        <f t="shared" ca="1" si="29"/>
        <v>0</v>
      </c>
      <c r="J206" s="153">
        <f t="shared" ca="1" si="29"/>
        <v>0</v>
      </c>
      <c r="L206" s="154" t="str">
        <f t="shared" si="23"/>
        <v>PGE-RSD-CZ02-PKHP-NoEcono</v>
      </c>
      <c r="M206" s="154" t="str">
        <f t="shared" si="24"/>
        <v>t.PGETStatSavings</v>
      </c>
      <c r="N206" s="155">
        <f t="shared" si="25"/>
        <v>0.5</v>
      </c>
      <c r="O206" s="155">
        <f t="shared" si="26"/>
        <v>5</v>
      </c>
      <c r="P206" s="155">
        <f t="shared" si="33"/>
        <v>6</v>
      </c>
      <c r="Q206" s="155">
        <f t="shared" si="33"/>
        <v>7</v>
      </c>
      <c r="R206" s="155" t="str">
        <f t="shared" si="27"/>
        <v>RSD</v>
      </c>
    </row>
    <row r="207" spans="1:18" hidden="1" x14ac:dyDescent="0.25">
      <c r="A207" s="118" t="str">
        <f t="shared" si="28"/>
        <v>Reprogram-PGE-RSD-CZ03-PKHP-NoEcono</v>
      </c>
      <c r="B207" s="5" t="s">
        <v>805</v>
      </c>
      <c r="C207" s="5" t="s">
        <v>27</v>
      </c>
      <c r="D207" s="5" t="s">
        <v>10</v>
      </c>
      <c r="E207" s="5" t="s">
        <v>103</v>
      </c>
      <c r="F207" s="5" t="s">
        <v>656</v>
      </c>
      <c r="G207" s="5" t="s">
        <v>670</v>
      </c>
      <c r="H207" s="153">
        <f t="shared" ca="1" si="29"/>
        <v>605.47737811877278</v>
      </c>
      <c r="I207" s="153">
        <f t="shared" ca="1" si="29"/>
        <v>0</v>
      </c>
      <c r="J207" s="153">
        <f t="shared" ca="1" si="29"/>
        <v>0</v>
      </c>
      <c r="L207" s="154" t="str">
        <f t="shared" si="23"/>
        <v>PGE-RSD-CZ03-PKHP-NoEcono</v>
      </c>
      <c r="M207" s="154" t="str">
        <f t="shared" si="24"/>
        <v>t.PGETStatSavings</v>
      </c>
      <c r="N207" s="155">
        <f t="shared" si="25"/>
        <v>0.5</v>
      </c>
      <c r="O207" s="155">
        <f t="shared" si="26"/>
        <v>5</v>
      </c>
      <c r="P207" s="155">
        <f t="shared" si="33"/>
        <v>6</v>
      </c>
      <c r="Q207" s="155">
        <f t="shared" si="33"/>
        <v>7</v>
      </c>
      <c r="R207" s="155" t="str">
        <f t="shared" si="27"/>
        <v>RSD</v>
      </c>
    </row>
    <row r="208" spans="1:18" hidden="1" x14ac:dyDescent="0.25">
      <c r="A208" s="118" t="str">
        <f t="shared" si="28"/>
        <v>Reprogram-PGE-RSD-CZ04-PKHP-NoEcono</v>
      </c>
      <c r="B208" s="5" t="s">
        <v>805</v>
      </c>
      <c r="C208" s="5" t="s">
        <v>27</v>
      </c>
      <c r="D208" s="5" t="s">
        <v>10</v>
      </c>
      <c r="E208" s="5" t="s">
        <v>104</v>
      </c>
      <c r="F208" s="5" t="s">
        <v>656</v>
      </c>
      <c r="G208" s="5" t="s">
        <v>670</v>
      </c>
      <c r="H208" s="153">
        <f t="shared" ca="1" si="29"/>
        <v>632.72350708456247</v>
      </c>
      <c r="I208" s="153">
        <f t="shared" ca="1" si="29"/>
        <v>0</v>
      </c>
      <c r="J208" s="153">
        <f t="shared" ca="1" si="29"/>
        <v>0</v>
      </c>
      <c r="L208" s="154" t="str">
        <f t="shared" ref="L208:L271" si="34">C208&amp;"-"&amp;D208&amp;"-"&amp;E208&amp;"-"&amp;F208&amp;"-"&amp;IF(G208="N","NoEcono","Econo")</f>
        <v>PGE-RSD-CZ04-PKHP-NoEcono</v>
      </c>
      <c r="M208" s="154" t="str">
        <f t="shared" ref="M208:M271" si="35">IF(C208="PGE","t.PGETStatSavings","t.SCETStatSavings")</f>
        <v>t.PGETStatSavings</v>
      </c>
      <c r="N208" s="155">
        <f t="shared" ref="N208:N271" si="36">IF(B208="Reprogram",v.TStatReprogAdj,v.TStatReplaceAdj)</f>
        <v>0.5</v>
      </c>
      <c r="O208" s="155">
        <f t="shared" ref="O208:O271" si="37">IF(B208="Replace",2,5)</f>
        <v>5</v>
      </c>
      <c r="P208" s="155">
        <f t="shared" si="33"/>
        <v>6</v>
      </c>
      <c r="Q208" s="155">
        <f t="shared" si="33"/>
        <v>7</v>
      </c>
      <c r="R208" s="155" t="str">
        <f t="shared" ref="R208:R271" si="38">VLOOKUP(D208,t.BldgLookups,11,FALSE)</f>
        <v>RSD</v>
      </c>
    </row>
    <row r="209" spans="1:18" hidden="1" x14ac:dyDescent="0.25">
      <c r="A209" s="118" t="str">
        <f t="shared" ref="A209:A272" si="39">B209&amp;"-"&amp;L209</f>
        <v>Reprogram-PGE-RSD-CZ05-PKHP-NoEcono</v>
      </c>
      <c r="B209" s="5" t="s">
        <v>805</v>
      </c>
      <c r="C209" s="5" t="s">
        <v>27</v>
      </c>
      <c r="D209" s="5" t="s">
        <v>10</v>
      </c>
      <c r="E209" s="5" t="s">
        <v>105</v>
      </c>
      <c r="F209" s="5" t="s">
        <v>656</v>
      </c>
      <c r="G209" s="5" t="s">
        <v>670</v>
      </c>
      <c r="H209" s="153">
        <f t="shared" ref="H209:J272" ca="1" si="40">VLOOKUP($L209,INDIRECT($M209),O209,FALSE)*$N209</f>
        <v>896.86439385350639</v>
      </c>
      <c r="I209" s="153">
        <f t="shared" ca="1" si="40"/>
        <v>0</v>
      </c>
      <c r="J209" s="153">
        <f t="shared" ca="1" si="40"/>
        <v>0</v>
      </c>
      <c r="L209" s="154" t="str">
        <f t="shared" si="34"/>
        <v>PGE-RSD-CZ05-PKHP-NoEcono</v>
      </c>
      <c r="M209" s="154" t="str">
        <f t="shared" si="35"/>
        <v>t.PGETStatSavings</v>
      </c>
      <c r="N209" s="155">
        <f t="shared" si="36"/>
        <v>0.5</v>
      </c>
      <c r="O209" s="155">
        <f t="shared" si="37"/>
        <v>5</v>
      </c>
      <c r="P209" s="155">
        <f t="shared" ref="P209:Q224" si="41">O209+1</f>
        <v>6</v>
      </c>
      <c r="Q209" s="155">
        <f t="shared" si="41"/>
        <v>7</v>
      </c>
      <c r="R209" s="155" t="str">
        <f t="shared" si="38"/>
        <v>RSD</v>
      </c>
    </row>
    <row r="210" spans="1:18" hidden="1" x14ac:dyDescent="0.25">
      <c r="A210" s="118" t="str">
        <f t="shared" si="39"/>
        <v>Reprogram-PGE-RSD-CZ11-PKHP-NoEcono</v>
      </c>
      <c r="B210" s="5" t="s">
        <v>805</v>
      </c>
      <c r="C210" s="5" t="s">
        <v>27</v>
      </c>
      <c r="D210" s="5" t="s">
        <v>10</v>
      </c>
      <c r="E210" s="5" t="s">
        <v>106</v>
      </c>
      <c r="F210" s="5" t="s">
        <v>656</v>
      </c>
      <c r="G210" s="5" t="s">
        <v>670</v>
      </c>
      <c r="H210" s="153">
        <f t="shared" ca="1" si="40"/>
        <v>614.02813717008223</v>
      </c>
      <c r="I210" s="153">
        <f t="shared" ca="1" si="40"/>
        <v>0</v>
      </c>
      <c r="J210" s="153">
        <f t="shared" ca="1" si="40"/>
        <v>0</v>
      </c>
      <c r="L210" s="154" t="str">
        <f t="shared" si="34"/>
        <v>PGE-RSD-CZ11-PKHP-NoEcono</v>
      </c>
      <c r="M210" s="154" t="str">
        <f t="shared" si="35"/>
        <v>t.PGETStatSavings</v>
      </c>
      <c r="N210" s="155">
        <f t="shared" si="36"/>
        <v>0.5</v>
      </c>
      <c r="O210" s="155">
        <f t="shared" si="37"/>
        <v>5</v>
      </c>
      <c r="P210" s="155">
        <f t="shared" si="41"/>
        <v>6</v>
      </c>
      <c r="Q210" s="155">
        <f t="shared" si="41"/>
        <v>7</v>
      </c>
      <c r="R210" s="155" t="str">
        <f t="shared" si="38"/>
        <v>RSD</v>
      </c>
    </row>
    <row r="211" spans="1:18" hidden="1" x14ac:dyDescent="0.25">
      <c r="A211" s="118" t="str">
        <f t="shared" si="39"/>
        <v>Reprogram-PGE-RSD-CZ12-PKHP-NoEcono</v>
      </c>
      <c r="B211" s="5" t="s">
        <v>805</v>
      </c>
      <c r="C211" s="5" t="s">
        <v>27</v>
      </c>
      <c r="D211" s="5" t="s">
        <v>10</v>
      </c>
      <c r="E211" s="5" t="s">
        <v>107</v>
      </c>
      <c r="F211" s="5" t="s">
        <v>656</v>
      </c>
      <c r="G211" s="5" t="s">
        <v>670</v>
      </c>
      <c r="H211" s="153">
        <f t="shared" ca="1" si="40"/>
        <v>546.08686050734536</v>
      </c>
      <c r="I211" s="153">
        <f t="shared" ca="1" si="40"/>
        <v>0</v>
      </c>
      <c r="J211" s="153">
        <f t="shared" ca="1" si="40"/>
        <v>0</v>
      </c>
      <c r="L211" s="154" t="str">
        <f t="shared" si="34"/>
        <v>PGE-RSD-CZ12-PKHP-NoEcono</v>
      </c>
      <c r="M211" s="154" t="str">
        <f t="shared" si="35"/>
        <v>t.PGETStatSavings</v>
      </c>
      <c r="N211" s="155">
        <f t="shared" si="36"/>
        <v>0.5</v>
      </c>
      <c r="O211" s="155">
        <f t="shared" si="37"/>
        <v>5</v>
      </c>
      <c r="P211" s="155">
        <f t="shared" si="41"/>
        <v>6</v>
      </c>
      <c r="Q211" s="155">
        <f t="shared" si="41"/>
        <v>7</v>
      </c>
      <c r="R211" s="155" t="str">
        <f t="shared" si="38"/>
        <v>RSD</v>
      </c>
    </row>
    <row r="212" spans="1:18" hidden="1" x14ac:dyDescent="0.25">
      <c r="A212" s="118" t="str">
        <f t="shared" si="39"/>
        <v>Reprogram-PGE-RSD-CZ13-PKHP-NoEcono</v>
      </c>
      <c r="B212" s="5" t="s">
        <v>805</v>
      </c>
      <c r="C212" s="5" t="s">
        <v>27</v>
      </c>
      <c r="D212" s="5" t="s">
        <v>10</v>
      </c>
      <c r="E212" s="5" t="s">
        <v>108</v>
      </c>
      <c r="F212" s="5" t="s">
        <v>656</v>
      </c>
      <c r="G212" s="5" t="s">
        <v>670</v>
      </c>
      <c r="H212" s="153">
        <f t="shared" ca="1" si="40"/>
        <v>565.11293858734064</v>
      </c>
      <c r="I212" s="153">
        <f t="shared" ca="1" si="40"/>
        <v>0</v>
      </c>
      <c r="J212" s="153">
        <f t="shared" ca="1" si="40"/>
        <v>0</v>
      </c>
      <c r="L212" s="154" t="str">
        <f t="shared" si="34"/>
        <v>PGE-RSD-CZ13-PKHP-NoEcono</v>
      </c>
      <c r="M212" s="154" t="str">
        <f t="shared" si="35"/>
        <v>t.PGETStatSavings</v>
      </c>
      <c r="N212" s="155">
        <f t="shared" si="36"/>
        <v>0.5</v>
      </c>
      <c r="O212" s="155">
        <f t="shared" si="37"/>
        <v>5</v>
      </c>
      <c r="P212" s="155">
        <f t="shared" si="41"/>
        <v>6</v>
      </c>
      <c r="Q212" s="155">
        <f t="shared" si="41"/>
        <v>7</v>
      </c>
      <c r="R212" s="155" t="str">
        <f t="shared" si="38"/>
        <v>RSD</v>
      </c>
    </row>
    <row r="213" spans="1:18" hidden="1" x14ac:dyDescent="0.25">
      <c r="A213" s="118" t="str">
        <f t="shared" si="39"/>
        <v>Reprogram-PGE-RSD-CZ16-PKHP-NoEcono</v>
      </c>
      <c r="B213" s="5" t="s">
        <v>805</v>
      </c>
      <c r="C213" s="5" t="s">
        <v>27</v>
      </c>
      <c r="D213" s="5" t="s">
        <v>10</v>
      </c>
      <c r="E213" s="5" t="s">
        <v>109</v>
      </c>
      <c r="F213" s="5" t="s">
        <v>656</v>
      </c>
      <c r="G213" s="5" t="s">
        <v>670</v>
      </c>
      <c r="H213" s="153">
        <f t="shared" ca="1" si="40"/>
        <v>1434.5478438135033</v>
      </c>
      <c r="I213" s="153">
        <f t="shared" ca="1" si="40"/>
        <v>0</v>
      </c>
      <c r="J213" s="153">
        <f t="shared" ca="1" si="40"/>
        <v>0</v>
      </c>
      <c r="L213" s="154" t="str">
        <f t="shared" si="34"/>
        <v>PGE-RSD-CZ16-PKHP-NoEcono</v>
      </c>
      <c r="M213" s="154" t="str">
        <f t="shared" si="35"/>
        <v>t.PGETStatSavings</v>
      </c>
      <c r="N213" s="155">
        <f t="shared" si="36"/>
        <v>0.5</v>
      </c>
      <c r="O213" s="155">
        <f t="shared" si="37"/>
        <v>5</v>
      </c>
      <c r="P213" s="155">
        <f t="shared" si="41"/>
        <v>6</v>
      </c>
      <c r="Q213" s="155">
        <f t="shared" si="41"/>
        <v>7</v>
      </c>
      <c r="R213" s="155" t="str">
        <f t="shared" si="38"/>
        <v>RSD</v>
      </c>
    </row>
    <row r="214" spans="1:18" hidden="1" x14ac:dyDescent="0.25">
      <c r="A214" s="118" t="str">
        <f t="shared" si="39"/>
        <v>Reprogram-PGE-RFF-CZ01-PKHP-NoEcono</v>
      </c>
      <c r="B214" s="5" t="s">
        <v>805</v>
      </c>
      <c r="C214" s="5" t="s">
        <v>27</v>
      </c>
      <c r="D214" s="5" t="s">
        <v>9</v>
      </c>
      <c r="E214" s="5" t="s">
        <v>101</v>
      </c>
      <c r="F214" s="5" t="s">
        <v>656</v>
      </c>
      <c r="G214" s="5" t="s">
        <v>670</v>
      </c>
      <c r="H214" s="153">
        <f t="shared" ca="1" si="40"/>
        <v>827.47622398728095</v>
      </c>
      <c r="I214" s="153">
        <f t="shared" ca="1" si="40"/>
        <v>0</v>
      </c>
      <c r="J214" s="153">
        <f t="shared" ca="1" si="40"/>
        <v>0</v>
      </c>
      <c r="L214" s="154" t="str">
        <f t="shared" si="34"/>
        <v>PGE-RFF-CZ01-PKHP-NoEcono</v>
      </c>
      <c r="M214" s="154" t="str">
        <f t="shared" si="35"/>
        <v>t.PGETStatSavings</v>
      </c>
      <c r="N214" s="155">
        <f t="shared" si="36"/>
        <v>0.5</v>
      </c>
      <c r="O214" s="155">
        <f t="shared" si="37"/>
        <v>5</v>
      </c>
      <c r="P214" s="155">
        <f t="shared" si="41"/>
        <v>6</v>
      </c>
      <c r="Q214" s="155">
        <f t="shared" si="41"/>
        <v>7</v>
      </c>
      <c r="R214" s="155" t="str">
        <f t="shared" si="38"/>
        <v>RFF</v>
      </c>
    </row>
    <row r="215" spans="1:18" hidden="1" x14ac:dyDescent="0.25">
      <c r="A215" s="118" t="str">
        <f t="shared" si="39"/>
        <v>Reprogram-PGE-RFF-CZ02-PKHP-NoEcono</v>
      </c>
      <c r="B215" s="5" t="s">
        <v>805</v>
      </c>
      <c r="C215" s="5" t="s">
        <v>27</v>
      </c>
      <c r="D215" s="5" t="s">
        <v>9</v>
      </c>
      <c r="E215" s="5" t="s">
        <v>102</v>
      </c>
      <c r="F215" s="5" t="s">
        <v>656</v>
      </c>
      <c r="G215" s="5" t="s">
        <v>670</v>
      </c>
      <c r="H215" s="153">
        <f t="shared" ca="1" si="40"/>
        <v>528.82674231907981</v>
      </c>
      <c r="I215" s="153">
        <f t="shared" ca="1" si="40"/>
        <v>0</v>
      </c>
      <c r="J215" s="153">
        <f t="shared" ca="1" si="40"/>
        <v>0</v>
      </c>
      <c r="L215" s="154" t="str">
        <f t="shared" si="34"/>
        <v>PGE-RFF-CZ02-PKHP-NoEcono</v>
      </c>
      <c r="M215" s="154" t="str">
        <f t="shared" si="35"/>
        <v>t.PGETStatSavings</v>
      </c>
      <c r="N215" s="155">
        <f t="shared" si="36"/>
        <v>0.5</v>
      </c>
      <c r="O215" s="155">
        <f t="shared" si="37"/>
        <v>5</v>
      </c>
      <c r="P215" s="155">
        <f t="shared" si="41"/>
        <v>6</v>
      </c>
      <c r="Q215" s="155">
        <f t="shared" si="41"/>
        <v>7</v>
      </c>
      <c r="R215" s="155" t="str">
        <f t="shared" si="38"/>
        <v>RFF</v>
      </c>
    </row>
    <row r="216" spans="1:18" hidden="1" x14ac:dyDescent="0.25">
      <c r="A216" s="118" t="str">
        <f t="shared" si="39"/>
        <v>Reprogram-PGE-RFF-CZ03-PKHP-NoEcono</v>
      </c>
      <c r="B216" s="5" t="s">
        <v>805</v>
      </c>
      <c r="C216" s="5" t="s">
        <v>27</v>
      </c>
      <c r="D216" s="5" t="s">
        <v>9</v>
      </c>
      <c r="E216" s="5" t="s">
        <v>103</v>
      </c>
      <c r="F216" s="5" t="s">
        <v>656</v>
      </c>
      <c r="G216" s="5" t="s">
        <v>670</v>
      </c>
      <c r="H216" s="153">
        <f t="shared" ca="1" si="40"/>
        <v>478.5353073745768</v>
      </c>
      <c r="I216" s="153">
        <f t="shared" ca="1" si="40"/>
        <v>0</v>
      </c>
      <c r="J216" s="153">
        <f t="shared" ca="1" si="40"/>
        <v>0</v>
      </c>
      <c r="L216" s="154" t="str">
        <f t="shared" si="34"/>
        <v>PGE-RFF-CZ03-PKHP-NoEcono</v>
      </c>
      <c r="M216" s="154" t="str">
        <f t="shared" si="35"/>
        <v>t.PGETStatSavings</v>
      </c>
      <c r="N216" s="155">
        <f t="shared" si="36"/>
        <v>0.5</v>
      </c>
      <c r="O216" s="155">
        <f t="shared" si="37"/>
        <v>5</v>
      </c>
      <c r="P216" s="155">
        <f t="shared" si="41"/>
        <v>6</v>
      </c>
      <c r="Q216" s="155">
        <f t="shared" si="41"/>
        <v>7</v>
      </c>
      <c r="R216" s="155" t="str">
        <f t="shared" si="38"/>
        <v>RFF</v>
      </c>
    </row>
    <row r="217" spans="1:18" hidden="1" x14ac:dyDescent="0.25">
      <c r="A217" s="118" t="str">
        <f t="shared" si="39"/>
        <v>Reprogram-PGE-RFF-CZ04-PKHP-NoEcono</v>
      </c>
      <c r="B217" s="5" t="s">
        <v>805</v>
      </c>
      <c r="C217" s="5" t="s">
        <v>27</v>
      </c>
      <c r="D217" s="5" t="s">
        <v>9</v>
      </c>
      <c r="E217" s="5" t="s">
        <v>104</v>
      </c>
      <c r="F217" s="5" t="s">
        <v>656</v>
      </c>
      <c r="G217" s="5" t="s">
        <v>670</v>
      </c>
      <c r="H217" s="153">
        <f t="shared" ca="1" si="40"/>
        <v>503.9362150906814</v>
      </c>
      <c r="I217" s="153">
        <f t="shared" ca="1" si="40"/>
        <v>0</v>
      </c>
      <c r="J217" s="153">
        <f t="shared" ca="1" si="40"/>
        <v>0</v>
      </c>
      <c r="L217" s="154" t="str">
        <f t="shared" si="34"/>
        <v>PGE-RFF-CZ04-PKHP-NoEcono</v>
      </c>
      <c r="M217" s="154" t="str">
        <f t="shared" si="35"/>
        <v>t.PGETStatSavings</v>
      </c>
      <c r="N217" s="155">
        <f t="shared" si="36"/>
        <v>0.5</v>
      </c>
      <c r="O217" s="155">
        <f t="shared" si="37"/>
        <v>5</v>
      </c>
      <c r="P217" s="155">
        <f t="shared" si="41"/>
        <v>6</v>
      </c>
      <c r="Q217" s="155">
        <f t="shared" si="41"/>
        <v>7</v>
      </c>
      <c r="R217" s="155" t="str">
        <f t="shared" si="38"/>
        <v>RFF</v>
      </c>
    </row>
    <row r="218" spans="1:18" hidden="1" x14ac:dyDescent="0.25">
      <c r="A218" s="118" t="str">
        <f t="shared" si="39"/>
        <v>Reprogram-PGE-RFF-CZ05-PKHP-NoEcono</v>
      </c>
      <c r="B218" s="5" t="s">
        <v>805</v>
      </c>
      <c r="C218" s="5" t="s">
        <v>27</v>
      </c>
      <c r="D218" s="5" t="s">
        <v>9</v>
      </c>
      <c r="E218" s="5" t="s">
        <v>105</v>
      </c>
      <c r="F218" s="5" t="s">
        <v>656</v>
      </c>
      <c r="G218" s="5" t="s">
        <v>670</v>
      </c>
      <c r="H218" s="153">
        <f t="shared" ca="1" si="40"/>
        <v>593.34204166348115</v>
      </c>
      <c r="I218" s="153">
        <f t="shared" ca="1" si="40"/>
        <v>0</v>
      </c>
      <c r="J218" s="153">
        <f t="shared" ca="1" si="40"/>
        <v>0</v>
      </c>
      <c r="L218" s="154" t="str">
        <f t="shared" si="34"/>
        <v>PGE-RFF-CZ05-PKHP-NoEcono</v>
      </c>
      <c r="M218" s="154" t="str">
        <f t="shared" si="35"/>
        <v>t.PGETStatSavings</v>
      </c>
      <c r="N218" s="155">
        <f t="shared" si="36"/>
        <v>0.5</v>
      </c>
      <c r="O218" s="155">
        <f t="shared" si="37"/>
        <v>5</v>
      </c>
      <c r="P218" s="155">
        <f t="shared" si="41"/>
        <v>6</v>
      </c>
      <c r="Q218" s="155">
        <f t="shared" si="41"/>
        <v>7</v>
      </c>
      <c r="R218" s="155" t="str">
        <f t="shared" si="38"/>
        <v>RFF</v>
      </c>
    </row>
    <row r="219" spans="1:18" hidden="1" x14ac:dyDescent="0.25">
      <c r="A219" s="118" t="str">
        <f t="shared" si="39"/>
        <v>Reprogram-PGE-RFF-CZ11-PKHP-NoEcono</v>
      </c>
      <c r="B219" s="5" t="s">
        <v>805</v>
      </c>
      <c r="C219" s="5" t="s">
        <v>27</v>
      </c>
      <c r="D219" s="5" t="s">
        <v>9</v>
      </c>
      <c r="E219" s="5" t="s">
        <v>106</v>
      </c>
      <c r="F219" s="5" t="s">
        <v>656</v>
      </c>
      <c r="G219" s="5" t="s">
        <v>670</v>
      </c>
      <c r="H219" s="153">
        <f t="shared" ca="1" si="40"/>
        <v>476.40866823533565</v>
      </c>
      <c r="I219" s="153">
        <f t="shared" ca="1" si="40"/>
        <v>0</v>
      </c>
      <c r="J219" s="153">
        <f t="shared" ca="1" si="40"/>
        <v>0</v>
      </c>
      <c r="L219" s="154" t="str">
        <f t="shared" si="34"/>
        <v>PGE-RFF-CZ11-PKHP-NoEcono</v>
      </c>
      <c r="M219" s="154" t="str">
        <f t="shared" si="35"/>
        <v>t.PGETStatSavings</v>
      </c>
      <c r="N219" s="155">
        <f t="shared" si="36"/>
        <v>0.5</v>
      </c>
      <c r="O219" s="155">
        <f t="shared" si="37"/>
        <v>5</v>
      </c>
      <c r="P219" s="155">
        <f t="shared" si="41"/>
        <v>6</v>
      </c>
      <c r="Q219" s="155">
        <f t="shared" si="41"/>
        <v>7</v>
      </c>
      <c r="R219" s="155" t="str">
        <f t="shared" si="38"/>
        <v>RFF</v>
      </c>
    </row>
    <row r="220" spans="1:18" hidden="1" x14ac:dyDescent="0.25">
      <c r="A220" s="118" t="str">
        <f t="shared" si="39"/>
        <v>Reprogram-PGE-RFF-CZ12-PKHP-NoEcono</v>
      </c>
      <c r="B220" s="5" t="s">
        <v>805</v>
      </c>
      <c r="C220" s="5" t="s">
        <v>27</v>
      </c>
      <c r="D220" s="5" t="s">
        <v>9</v>
      </c>
      <c r="E220" s="5" t="s">
        <v>107</v>
      </c>
      <c r="F220" s="5" t="s">
        <v>656</v>
      </c>
      <c r="G220" s="5" t="s">
        <v>670</v>
      </c>
      <c r="H220" s="153">
        <f t="shared" ca="1" si="40"/>
        <v>424.09358155179785</v>
      </c>
      <c r="I220" s="153">
        <f t="shared" ca="1" si="40"/>
        <v>0</v>
      </c>
      <c r="J220" s="153">
        <f t="shared" ca="1" si="40"/>
        <v>0</v>
      </c>
      <c r="L220" s="154" t="str">
        <f t="shared" si="34"/>
        <v>PGE-RFF-CZ12-PKHP-NoEcono</v>
      </c>
      <c r="M220" s="154" t="str">
        <f t="shared" si="35"/>
        <v>t.PGETStatSavings</v>
      </c>
      <c r="N220" s="155">
        <f t="shared" si="36"/>
        <v>0.5</v>
      </c>
      <c r="O220" s="155">
        <f t="shared" si="37"/>
        <v>5</v>
      </c>
      <c r="P220" s="155">
        <f t="shared" si="41"/>
        <v>6</v>
      </c>
      <c r="Q220" s="155">
        <f t="shared" si="41"/>
        <v>7</v>
      </c>
      <c r="R220" s="155" t="str">
        <f t="shared" si="38"/>
        <v>RFF</v>
      </c>
    </row>
    <row r="221" spans="1:18" hidden="1" x14ac:dyDescent="0.25">
      <c r="A221" s="118" t="str">
        <f t="shared" si="39"/>
        <v>Reprogram-PGE-RFF-CZ13-PKHP-NoEcono</v>
      </c>
      <c r="B221" s="5" t="s">
        <v>805</v>
      </c>
      <c r="C221" s="5" t="s">
        <v>27</v>
      </c>
      <c r="D221" s="5" t="s">
        <v>9</v>
      </c>
      <c r="E221" s="5" t="s">
        <v>108</v>
      </c>
      <c r="F221" s="5" t="s">
        <v>656</v>
      </c>
      <c r="G221" s="5" t="s">
        <v>670</v>
      </c>
      <c r="H221" s="153">
        <f t="shared" ca="1" si="40"/>
        <v>439.30272486571965</v>
      </c>
      <c r="I221" s="153">
        <f t="shared" ca="1" si="40"/>
        <v>0</v>
      </c>
      <c r="J221" s="153">
        <f t="shared" ca="1" si="40"/>
        <v>0</v>
      </c>
      <c r="L221" s="154" t="str">
        <f t="shared" si="34"/>
        <v>PGE-RFF-CZ13-PKHP-NoEcono</v>
      </c>
      <c r="M221" s="154" t="str">
        <f t="shared" si="35"/>
        <v>t.PGETStatSavings</v>
      </c>
      <c r="N221" s="155">
        <f t="shared" si="36"/>
        <v>0.5</v>
      </c>
      <c r="O221" s="155">
        <f t="shared" si="37"/>
        <v>5</v>
      </c>
      <c r="P221" s="155">
        <f t="shared" si="41"/>
        <v>6</v>
      </c>
      <c r="Q221" s="155">
        <f t="shared" si="41"/>
        <v>7</v>
      </c>
      <c r="R221" s="155" t="str">
        <f t="shared" si="38"/>
        <v>RFF</v>
      </c>
    </row>
    <row r="222" spans="1:18" hidden="1" x14ac:dyDescent="0.25">
      <c r="A222" s="118" t="str">
        <f t="shared" si="39"/>
        <v>Reprogram-PGE-RFF-CZ16-PKHP-NoEcono</v>
      </c>
      <c r="B222" s="5" t="s">
        <v>805</v>
      </c>
      <c r="C222" s="5" t="s">
        <v>27</v>
      </c>
      <c r="D222" s="5" t="s">
        <v>9</v>
      </c>
      <c r="E222" s="5" t="s">
        <v>109</v>
      </c>
      <c r="F222" s="5" t="s">
        <v>656</v>
      </c>
      <c r="G222" s="5" t="s">
        <v>670</v>
      </c>
      <c r="H222" s="153">
        <f t="shared" ca="1" si="40"/>
        <v>678.87341370599233</v>
      </c>
      <c r="I222" s="153">
        <f t="shared" ca="1" si="40"/>
        <v>0</v>
      </c>
      <c r="J222" s="153">
        <f t="shared" ca="1" si="40"/>
        <v>0</v>
      </c>
      <c r="L222" s="154" t="str">
        <f t="shared" si="34"/>
        <v>PGE-RFF-CZ16-PKHP-NoEcono</v>
      </c>
      <c r="M222" s="154" t="str">
        <f t="shared" si="35"/>
        <v>t.PGETStatSavings</v>
      </c>
      <c r="N222" s="155">
        <f t="shared" si="36"/>
        <v>0.5</v>
      </c>
      <c r="O222" s="155">
        <f t="shared" si="37"/>
        <v>5</v>
      </c>
      <c r="P222" s="155">
        <f t="shared" si="41"/>
        <v>6</v>
      </c>
      <c r="Q222" s="155">
        <f t="shared" si="41"/>
        <v>7</v>
      </c>
      <c r="R222" s="155" t="str">
        <f t="shared" si="38"/>
        <v>RFF</v>
      </c>
    </row>
    <row r="223" spans="1:18" hidden="1" x14ac:dyDescent="0.25">
      <c r="A223" s="118" t="str">
        <f t="shared" si="39"/>
        <v>Reprogram-PGE-Rt3-CZ01-PKHP-NoEcono</v>
      </c>
      <c r="B223" s="5" t="s">
        <v>805</v>
      </c>
      <c r="C223" s="5" t="s">
        <v>27</v>
      </c>
      <c r="D223" s="5" t="s">
        <v>90</v>
      </c>
      <c r="E223" s="5" t="s">
        <v>101</v>
      </c>
      <c r="F223" s="5" t="s">
        <v>656</v>
      </c>
      <c r="G223" s="5" t="s">
        <v>670</v>
      </c>
      <c r="H223" s="153">
        <f t="shared" ca="1" si="40"/>
        <v>1159.1669069503321</v>
      </c>
      <c r="I223" s="153">
        <f t="shared" ca="1" si="40"/>
        <v>0</v>
      </c>
      <c r="J223" s="153">
        <f t="shared" ca="1" si="40"/>
        <v>0</v>
      </c>
      <c r="L223" s="154" t="str">
        <f t="shared" si="34"/>
        <v>PGE-Rt3-CZ01-PKHP-NoEcono</v>
      </c>
      <c r="M223" s="154" t="str">
        <f t="shared" si="35"/>
        <v>t.PGETStatSavings</v>
      </c>
      <c r="N223" s="155">
        <f t="shared" si="36"/>
        <v>0.5</v>
      </c>
      <c r="O223" s="155">
        <f t="shared" si="37"/>
        <v>5</v>
      </c>
      <c r="P223" s="155">
        <f t="shared" si="41"/>
        <v>6</v>
      </c>
      <c r="Q223" s="155">
        <f t="shared" si="41"/>
        <v>7</v>
      </c>
      <c r="R223" s="155" t="str">
        <f t="shared" si="38"/>
        <v>Rt3</v>
      </c>
    </row>
    <row r="224" spans="1:18" hidden="1" x14ac:dyDescent="0.25">
      <c r="A224" s="118" t="str">
        <f t="shared" si="39"/>
        <v>Reprogram-PGE-Rt3-CZ02-PKHP-NoEcono</v>
      </c>
      <c r="B224" s="5" t="s">
        <v>805</v>
      </c>
      <c r="C224" s="5" t="s">
        <v>27</v>
      </c>
      <c r="D224" s="5" t="s">
        <v>90</v>
      </c>
      <c r="E224" s="5" t="s">
        <v>102</v>
      </c>
      <c r="F224" s="5" t="s">
        <v>656</v>
      </c>
      <c r="G224" s="5" t="s">
        <v>670</v>
      </c>
      <c r="H224" s="153">
        <f t="shared" ca="1" si="40"/>
        <v>565.90762420235069</v>
      </c>
      <c r="I224" s="153">
        <f t="shared" ca="1" si="40"/>
        <v>0</v>
      </c>
      <c r="J224" s="153">
        <f t="shared" ca="1" si="40"/>
        <v>0</v>
      </c>
      <c r="L224" s="154" t="str">
        <f t="shared" si="34"/>
        <v>PGE-Rt3-CZ02-PKHP-NoEcono</v>
      </c>
      <c r="M224" s="154" t="str">
        <f t="shared" si="35"/>
        <v>t.PGETStatSavings</v>
      </c>
      <c r="N224" s="155">
        <f t="shared" si="36"/>
        <v>0.5</v>
      </c>
      <c r="O224" s="155">
        <f t="shared" si="37"/>
        <v>5</v>
      </c>
      <c r="P224" s="155">
        <f t="shared" si="41"/>
        <v>6</v>
      </c>
      <c r="Q224" s="155">
        <f t="shared" si="41"/>
        <v>7</v>
      </c>
      <c r="R224" s="155" t="str">
        <f t="shared" si="38"/>
        <v>Rt3</v>
      </c>
    </row>
    <row r="225" spans="1:18" hidden="1" x14ac:dyDescent="0.25">
      <c r="A225" s="118" t="str">
        <f t="shared" si="39"/>
        <v>Reprogram-PGE-Rt3-CZ03-PKHP-NoEcono</v>
      </c>
      <c r="B225" s="5" t="s">
        <v>805</v>
      </c>
      <c r="C225" s="5" t="s">
        <v>27</v>
      </c>
      <c r="D225" s="5" t="s">
        <v>90</v>
      </c>
      <c r="E225" s="5" t="s">
        <v>103</v>
      </c>
      <c r="F225" s="5" t="s">
        <v>656</v>
      </c>
      <c r="G225" s="5" t="s">
        <v>670</v>
      </c>
      <c r="H225" s="153">
        <f t="shared" ca="1" si="40"/>
        <v>483.73705854736073</v>
      </c>
      <c r="I225" s="153">
        <f t="shared" ca="1" si="40"/>
        <v>0</v>
      </c>
      <c r="J225" s="153">
        <f t="shared" ca="1" si="40"/>
        <v>0</v>
      </c>
      <c r="L225" s="154" t="str">
        <f t="shared" si="34"/>
        <v>PGE-Rt3-CZ03-PKHP-NoEcono</v>
      </c>
      <c r="M225" s="154" t="str">
        <f t="shared" si="35"/>
        <v>t.PGETStatSavings</v>
      </c>
      <c r="N225" s="155">
        <f t="shared" si="36"/>
        <v>0.5</v>
      </c>
      <c r="O225" s="155">
        <f t="shared" si="37"/>
        <v>5</v>
      </c>
      <c r="P225" s="155">
        <f t="shared" ref="P225:Q240" si="42">O225+1</f>
        <v>6</v>
      </c>
      <c r="Q225" s="155">
        <f t="shared" si="42"/>
        <v>7</v>
      </c>
      <c r="R225" s="155" t="str">
        <f t="shared" si="38"/>
        <v>Rt3</v>
      </c>
    </row>
    <row r="226" spans="1:18" hidden="1" x14ac:dyDescent="0.25">
      <c r="A226" s="118" t="str">
        <f t="shared" si="39"/>
        <v>Reprogram-PGE-Rt3-CZ04-PKHP-NoEcono</v>
      </c>
      <c r="B226" s="5" t="s">
        <v>805</v>
      </c>
      <c r="C226" s="5" t="s">
        <v>27</v>
      </c>
      <c r="D226" s="5" t="s">
        <v>90</v>
      </c>
      <c r="E226" s="5" t="s">
        <v>104</v>
      </c>
      <c r="F226" s="5" t="s">
        <v>656</v>
      </c>
      <c r="G226" s="5" t="s">
        <v>670</v>
      </c>
      <c r="H226" s="153">
        <f t="shared" ca="1" si="40"/>
        <v>451.04926953983579</v>
      </c>
      <c r="I226" s="153">
        <f t="shared" ca="1" si="40"/>
        <v>0</v>
      </c>
      <c r="J226" s="153">
        <f t="shared" ca="1" si="40"/>
        <v>0</v>
      </c>
      <c r="L226" s="154" t="str">
        <f t="shared" si="34"/>
        <v>PGE-Rt3-CZ04-PKHP-NoEcono</v>
      </c>
      <c r="M226" s="154" t="str">
        <f t="shared" si="35"/>
        <v>t.PGETStatSavings</v>
      </c>
      <c r="N226" s="155">
        <f t="shared" si="36"/>
        <v>0.5</v>
      </c>
      <c r="O226" s="155">
        <f t="shared" si="37"/>
        <v>5</v>
      </c>
      <c r="P226" s="155">
        <f t="shared" si="42"/>
        <v>6</v>
      </c>
      <c r="Q226" s="155">
        <f t="shared" si="42"/>
        <v>7</v>
      </c>
      <c r="R226" s="155" t="str">
        <f t="shared" si="38"/>
        <v>Rt3</v>
      </c>
    </row>
    <row r="227" spans="1:18" hidden="1" x14ac:dyDescent="0.25">
      <c r="A227" s="118" t="str">
        <f t="shared" si="39"/>
        <v>Reprogram-PGE-Rt3-CZ05-PKHP-NoEcono</v>
      </c>
      <c r="B227" s="5" t="s">
        <v>805</v>
      </c>
      <c r="C227" s="5" t="s">
        <v>27</v>
      </c>
      <c r="D227" s="5" t="s">
        <v>90</v>
      </c>
      <c r="E227" s="5" t="s">
        <v>105</v>
      </c>
      <c r="F227" s="5" t="s">
        <v>656</v>
      </c>
      <c r="G227" s="5" t="s">
        <v>670</v>
      </c>
      <c r="H227" s="153">
        <f t="shared" ca="1" si="40"/>
        <v>605.98507440560638</v>
      </c>
      <c r="I227" s="153">
        <f t="shared" ca="1" si="40"/>
        <v>0</v>
      </c>
      <c r="J227" s="153">
        <f t="shared" ca="1" si="40"/>
        <v>0</v>
      </c>
      <c r="L227" s="154" t="str">
        <f t="shared" si="34"/>
        <v>PGE-Rt3-CZ05-PKHP-NoEcono</v>
      </c>
      <c r="M227" s="154" t="str">
        <f t="shared" si="35"/>
        <v>t.PGETStatSavings</v>
      </c>
      <c r="N227" s="155">
        <f t="shared" si="36"/>
        <v>0.5</v>
      </c>
      <c r="O227" s="155">
        <f t="shared" si="37"/>
        <v>5</v>
      </c>
      <c r="P227" s="155">
        <f t="shared" si="42"/>
        <v>6</v>
      </c>
      <c r="Q227" s="155">
        <f t="shared" si="42"/>
        <v>7</v>
      </c>
      <c r="R227" s="155" t="str">
        <f t="shared" si="38"/>
        <v>Rt3</v>
      </c>
    </row>
    <row r="228" spans="1:18" hidden="1" x14ac:dyDescent="0.25">
      <c r="A228" s="118" t="str">
        <f t="shared" si="39"/>
        <v>Reprogram-PGE-Rt3-CZ11-PKHP-NoEcono</v>
      </c>
      <c r="B228" s="5" t="s">
        <v>805</v>
      </c>
      <c r="C228" s="5" t="s">
        <v>27</v>
      </c>
      <c r="D228" s="5" t="s">
        <v>90</v>
      </c>
      <c r="E228" s="5" t="s">
        <v>106</v>
      </c>
      <c r="F228" s="5" t="s">
        <v>656</v>
      </c>
      <c r="G228" s="5" t="s">
        <v>670</v>
      </c>
      <c r="H228" s="153">
        <f t="shared" ca="1" si="40"/>
        <v>511.89029383313789</v>
      </c>
      <c r="I228" s="153">
        <f t="shared" ca="1" si="40"/>
        <v>0</v>
      </c>
      <c r="J228" s="153">
        <f t="shared" ca="1" si="40"/>
        <v>0</v>
      </c>
      <c r="L228" s="154" t="str">
        <f t="shared" si="34"/>
        <v>PGE-Rt3-CZ11-PKHP-NoEcono</v>
      </c>
      <c r="M228" s="154" t="str">
        <f t="shared" si="35"/>
        <v>t.PGETStatSavings</v>
      </c>
      <c r="N228" s="155">
        <f t="shared" si="36"/>
        <v>0.5</v>
      </c>
      <c r="O228" s="155">
        <f t="shared" si="37"/>
        <v>5</v>
      </c>
      <c r="P228" s="155">
        <f t="shared" si="42"/>
        <v>6</v>
      </c>
      <c r="Q228" s="155">
        <f t="shared" si="42"/>
        <v>7</v>
      </c>
      <c r="R228" s="155" t="str">
        <f t="shared" si="38"/>
        <v>Rt3</v>
      </c>
    </row>
    <row r="229" spans="1:18" hidden="1" x14ac:dyDescent="0.25">
      <c r="A229" s="118" t="str">
        <f t="shared" si="39"/>
        <v>Reprogram-PGE-Rt3-CZ12-PKHP-NoEcono</v>
      </c>
      <c r="B229" s="5" t="s">
        <v>805</v>
      </c>
      <c r="C229" s="5" t="s">
        <v>27</v>
      </c>
      <c r="D229" s="5" t="s">
        <v>90</v>
      </c>
      <c r="E229" s="5" t="s">
        <v>107</v>
      </c>
      <c r="F229" s="5" t="s">
        <v>656</v>
      </c>
      <c r="G229" s="5" t="s">
        <v>670</v>
      </c>
      <c r="H229" s="153">
        <f t="shared" ca="1" si="40"/>
        <v>427.78819648283428</v>
      </c>
      <c r="I229" s="153">
        <f t="shared" ca="1" si="40"/>
        <v>0</v>
      </c>
      <c r="J229" s="153">
        <f t="shared" ca="1" si="40"/>
        <v>0</v>
      </c>
      <c r="L229" s="154" t="str">
        <f t="shared" si="34"/>
        <v>PGE-Rt3-CZ12-PKHP-NoEcono</v>
      </c>
      <c r="M229" s="154" t="str">
        <f t="shared" si="35"/>
        <v>t.PGETStatSavings</v>
      </c>
      <c r="N229" s="155">
        <f t="shared" si="36"/>
        <v>0.5</v>
      </c>
      <c r="O229" s="155">
        <f t="shared" si="37"/>
        <v>5</v>
      </c>
      <c r="P229" s="155">
        <f t="shared" si="42"/>
        <v>6</v>
      </c>
      <c r="Q229" s="155">
        <f t="shared" si="42"/>
        <v>7</v>
      </c>
      <c r="R229" s="155" t="str">
        <f t="shared" si="38"/>
        <v>Rt3</v>
      </c>
    </row>
    <row r="230" spans="1:18" hidden="1" x14ac:dyDescent="0.25">
      <c r="A230" s="118" t="str">
        <f t="shared" si="39"/>
        <v>Reprogram-PGE-Rt3-CZ13-PKHP-NoEcono</v>
      </c>
      <c r="B230" s="5" t="s">
        <v>805</v>
      </c>
      <c r="C230" s="5" t="s">
        <v>27</v>
      </c>
      <c r="D230" s="5" t="s">
        <v>90</v>
      </c>
      <c r="E230" s="5" t="s">
        <v>108</v>
      </c>
      <c r="F230" s="5" t="s">
        <v>656</v>
      </c>
      <c r="G230" s="5" t="s">
        <v>670</v>
      </c>
      <c r="H230" s="153">
        <f t="shared" ca="1" si="40"/>
        <v>466.85171191531293</v>
      </c>
      <c r="I230" s="153">
        <f t="shared" ca="1" si="40"/>
        <v>0</v>
      </c>
      <c r="J230" s="153">
        <f t="shared" ca="1" si="40"/>
        <v>0</v>
      </c>
      <c r="L230" s="154" t="str">
        <f t="shared" si="34"/>
        <v>PGE-Rt3-CZ13-PKHP-NoEcono</v>
      </c>
      <c r="M230" s="154" t="str">
        <f t="shared" si="35"/>
        <v>t.PGETStatSavings</v>
      </c>
      <c r="N230" s="155">
        <f t="shared" si="36"/>
        <v>0.5</v>
      </c>
      <c r="O230" s="155">
        <f t="shared" si="37"/>
        <v>5</v>
      </c>
      <c r="P230" s="155">
        <f t="shared" si="42"/>
        <v>6</v>
      </c>
      <c r="Q230" s="155">
        <f t="shared" si="42"/>
        <v>7</v>
      </c>
      <c r="R230" s="155" t="str">
        <f t="shared" si="38"/>
        <v>Rt3</v>
      </c>
    </row>
    <row r="231" spans="1:18" hidden="1" x14ac:dyDescent="0.25">
      <c r="A231" s="118" t="str">
        <f t="shared" si="39"/>
        <v>Reprogram-PGE-Rt3-CZ16-PKHP-NoEcono</v>
      </c>
      <c r="B231" s="5" t="s">
        <v>805</v>
      </c>
      <c r="C231" s="5" t="s">
        <v>27</v>
      </c>
      <c r="D231" s="5" t="s">
        <v>90</v>
      </c>
      <c r="E231" s="5" t="s">
        <v>109</v>
      </c>
      <c r="F231" s="5" t="s">
        <v>656</v>
      </c>
      <c r="G231" s="5" t="s">
        <v>670</v>
      </c>
      <c r="H231" s="153">
        <f t="shared" ca="1" si="40"/>
        <v>1118.0536363226197</v>
      </c>
      <c r="I231" s="153">
        <f t="shared" ca="1" si="40"/>
        <v>0</v>
      </c>
      <c r="J231" s="153">
        <f t="shared" ca="1" si="40"/>
        <v>0</v>
      </c>
      <c r="L231" s="154" t="str">
        <f t="shared" si="34"/>
        <v>PGE-Rt3-CZ16-PKHP-NoEcono</v>
      </c>
      <c r="M231" s="154" t="str">
        <f t="shared" si="35"/>
        <v>t.PGETStatSavings</v>
      </c>
      <c r="N231" s="155">
        <f t="shared" si="36"/>
        <v>0.5</v>
      </c>
      <c r="O231" s="155">
        <f t="shared" si="37"/>
        <v>5</v>
      </c>
      <c r="P231" s="155">
        <f t="shared" si="42"/>
        <v>6</v>
      </c>
      <c r="Q231" s="155">
        <f t="shared" si="42"/>
        <v>7</v>
      </c>
      <c r="R231" s="155" t="str">
        <f t="shared" si="38"/>
        <v>Rt3</v>
      </c>
    </row>
    <row r="232" spans="1:18" hidden="1" x14ac:dyDescent="0.25">
      <c r="A232" s="118" t="str">
        <f t="shared" si="39"/>
        <v>Reprogram-PGE-RtL-CZ01-PKHP-NoEcono</v>
      </c>
      <c r="B232" s="5" t="s">
        <v>805</v>
      </c>
      <c r="C232" s="5" t="s">
        <v>27</v>
      </c>
      <c r="D232" s="5" t="s">
        <v>92</v>
      </c>
      <c r="E232" s="5" t="s">
        <v>101</v>
      </c>
      <c r="F232" s="5" t="s">
        <v>656</v>
      </c>
      <c r="G232" s="5" t="s">
        <v>670</v>
      </c>
      <c r="H232" s="153">
        <f t="shared" ca="1" si="40"/>
        <v>1549.1869726599991</v>
      </c>
      <c r="I232" s="153">
        <f t="shared" ca="1" si="40"/>
        <v>0</v>
      </c>
      <c r="J232" s="153">
        <f t="shared" ca="1" si="40"/>
        <v>0</v>
      </c>
      <c r="L232" s="154" t="str">
        <f t="shared" si="34"/>
        <v>PGE-RtL-CZ01-PKHP-NoEcono</v>
      </c>
      <c r="M232" s="154" t="str">
        <f t="shared" si="35"/>
        <v>t.PGETStatSavings</v>
      </c>
      <c r="N232" s="155">
        <f t="shared" si="36"/>
        <v>0.5</v>
      </c>
      <c r="O232" s="155">
        <f t="shared" si="37"/>
        <v>5</v>
      </c>
      <c r="P232" s="155">
        <f t="shared" si="42"/>
        <v>6</v>
      </c>
      <c r="Q232" s="155">
        <f t="shared" si="42"/>
        <v>7</v>
      </c>
      <c r="R232" s="155" t="str">
        <f t="shared" si="38"/>
        <v>RtL</v>
      </c>
    </row>
    <row r="233" spans="1:18" hidden="1" x14ac:dyDescent="0.25">
      <c r="A233" s="118" t="str">
        <f t="shared" si="39"/>
        <v>Reprogram-PGE-RtL-CZ02-PKHP-NoEcono</v>
      </c>
      <c r="B233" s="5" t="s">
        <v>805</v>
      </c>
      <c r="C233" s="5" t="s">
        <v>27</v>
      </c>
      <c r="D233" s="5" t="s">
        <v>92</v>
      </c>
      <c r="E233" s="5" t="s">
        <v>102</v>
      </c>
      <c r="F233" s="5" t="s">
        <v>656</v>
      </c>
      <c r="G233" s="5" t="s">
        <v>670</v>
      </c>
      <c r="H233" s="153">
        <f t="shared" ca="1" si="40"/>
        <v>744.07690297640499</v>
      </c>
      <c r="I233" s="153">
        <f t="shared" ca="1" si="40"/>
        <v>0</v>
      </c>
      <c r="J233" s="153">
        <f t="shared" ca="1" si="40"/>
        <v>0</v>
      </c>
      <c r="L233" s="154" t="str">
        <f t="shared" si="34"/>
        <v>PGE-RtL-CZ02-PKHP-NoEcono</v>
      </c>
      <c r="M233" s="154" t="str">
        <f t="shared" si="35"/>
        <v>t.PGETStatSavings</v>
      </c>
      <c r="N233" s="155">
        <f t="shared" si="36"/>
        <v>0.5</v>
      </c>
      <c r="O233" s="155">
        <f t="shared" si="37"/>
        <v>5</v>
      </c>
      <c r="P233" s="155">
        <f t="shared" si="42"/>
        <v>6</v>
      </c>
      <c r="Q233" s="155">
        <f t="shared" si="42"/>
        <v>7</v>
      </c>
      <c r="R233" s="155" t="str">
        <f t="shared" si="38"/>
        <v>RtL</v>
      </c>
    </row>
    <row r="234" spans="1:18" hidden="1" x14ac:dyDescent="0.25">
      <c r="A234" s="118" t="str">
        <f t="shared" si="39"/>
        <v>Reprogram-PGE-RtL-CZ03-PKHP-NoEcono</v>
      </c>
      <c r="B234" s="5" t="s">
        <v>805</v>
      </c>
      <c r="C234" s="5" t="s">
        <v>27</v>
      </c>
      <c r="D234" s="5" t="s">
        <v>92</v>
      </c>
      <c r="E234" s="5" t="s">
        <v>103</v>
      </c>
      <c r="F234" s="5" t="s">
        <v>656</v>
      </c>
      <c r="G234" s="5" t="s">
        <v>670</v>
      </c>
      <c r="H234" s="153">
        <f t="shared" ca="1" si="40"/>
        <v>572.97352355907674</v>
      </c>
      <c r="I234" s="153">
        <f t="shared" ca="1" si="40"/>
        <v>0</v>
      </c>
      <c r="J234" s="153">
        <f t="shared" ca="1" si="40"/>
        <v>0</v>
      </c>
      <c r="L234" s="154" t="str">
        <f t="shared" si="34"/>
        <v>PGE-RtL-CZ03-PKHP-NoEcono</v>
      </c>
      <c r="M234" s="154" t="str">
        <f t="shared" si="35"/>
        <v>t.PGETStatSavings</v>
      </c>
      <c r="N234" s="155">
        <f t="shared" si="36"/>
        <v>0.5</v>
      </c>
      <c r="O234" s="155">
        <f t="shared" si="37"/>
        <v>5</v>
      </c>
      <c r="P234" s="155">
        <f t="shared" si="42"/>
        <v>6</v>
      </c>
      <c r="Q234" s="155">
        <f t="shared" si="42"/>
        <v>7</v>
      </c>
      <c r="R234" s="155" t="str">
        <f t="shared" si="38"/>
        <v>RtL</v>
      </c>
    </row>
    <row r="235" spans="1:18" hidden="1" x14ac:dyDescent="0.25">
      <c r="A235" s="118" t="str">
        <f t="shared" si="39"/>
        <v>Reprogram-PGE-RtL-CZ04-PKHP-NoEcono</v>
      </c>
      <c r="B235" s="5" t="s">
        <v>805</v>
      </c>
      <c r="C235" s="5" t="s">
        <v>27</v>
      </c>
      <c r="D235" s="5" t="s">
        <v>92</v>
      </c>
      <c r="E235" s="5" t="s">
        <v>104</v>
      </c>
      <c r="F235" s="5" t="s">
        <v>656</v>
      </c>
      <c r="G235" s="5" t="s">
        <v>670</v>
      </c>
      <c r="H235" s="153">
        <f t="shared" ca="1" si="40"/>
        <v>642.4484067609568</v>
      </c>
      <c r="I235" s="153">
        <f t="shared" ca="1" si="40"/>
        <v>0</v>
      </c>
      <c r="J235" s="153">
        <f t="shared" ca="1" si="40"/>
        <v>0</v>
      </c>
      <c r="L235" s="154" t="str">
        <f t="shared" si="34"/>
        <v>PGE-RtL-CZ04-PKHP-NoEcono</v>
      </c>
      <c r="M235" s="154" t="str">
        <f t="shared" si="35"/>
        <v>t.PGETStatSavings</v>
      </c>
      <c r="N235" s="155">
        <f t="shared" si="36"/>
        <v>0.5</v>
      </c>
      <c r="O235" s="155">
        <f t="shared" si="37"/>
        <v>5</v>
      </c>
      <c r="P235" s="155">
        <f t="shared" si="42"/>
        <v>6</v>
      </c>
      <c r="Q235" s="155">
        <f t="shared" si="42"/>
        <v>7</v>
      </c>
      <c r="R235" s="155" t="str">
        <f t="shared" si="38"/>
        <v>RtL</v>
      </c>
    </row>
    <row r="236" spans="1:18" hidden="1" x14ac:dyDescent="0.25">
      <c r="A236" s="118" t="str">
        <f t="shared" si="39"/>
        <v>Reprogram-PGE-RtL-CZ05-PKHP-NoEcono</v>
      </c>
      <c r="B236" s="5" t="s">
        <v>805</v>
      </c>
      <c r="C236" s="5" t="s">
        <v>27</v>
      </c>
      <c r="D236" s="5" t="s">
        <v>92</v>
      </c>
      <c r="E236" s="5" t="s">
        <v>105</v>
      </c>
      <c r="F236" s="5" t="s">
        <v>656</v>
      </c>
      <c r="G236" s="5" t="s">
        <v>670</v>
      </c>
      <c r="H236" s="153">
        <f t="shared" ca="1" si="40"/>
        <v>769.19355953663921</v>
      </c>
      <c r="I236" s="153">
        <f t="shared" ca="1" si="40"/>
        <v>0</v>
      </c>
      <c r="J236" s="153">
        <f t="shared" ca="1" si="40"/>
        <v>0</v>
      </c>
      <c r="L236" s="154" t="str">
        <f t="shared" si="34"/>
        <v>PGE-RtL-CZ05-PKHP-NoEcono</v>
      </c>
      <c r="M236" s="154" t="str">
        <f t="shared" si="35"/>
        <v>t.PGETStatSavings</v>
      </c>
      <c r="N236" s="155">
        <f t="shared" si="36"/>
        <v>0.5</v>
      </c>
      <c r="O236" s="155">
        <f t="shared" si="37"/>
        <v>5</v>
      </c>
      <c r="P236" s="155">
        <f t="shared" si="42"/>
        <v>6</v>
      </c>
      <c r="Q236" s="155">
        <f t="shared" si="42"/>
        <v>7</v>
      </c>
      <c r="R236" s="155" t="str">
        <f t="shared" si="38"/>
        <v>RtL</v>
      </c>
    </row>
    <row r="237" spans="1:18" hidden="1" x14ac:dyDescent="0.25">
      <c r="A237" s="118" t="str">
        <f t="shared" si="39"/>
        <v>Reprogram-PGE-RtL-CZ11-PKHP-NoEcono</v>
      </c>
      <c r="B237" s="5" t="s">
        <v>805</v>
      </c>
      <c r="C237" s="5" t="s">
        <v>27</v>
      </c>
      <c r="D237" s="5" t="s">
        <v>92</v>
      </c>
      <c r="E237" s="5" t="s">
        <v>106</v>
      </c>
      <c r="F237" s="5" t="s">
        <v>656</v>
      </c>
      <c r="G237" s="5" t="s">
        <v>670</v>
      </c>
      <c r="H237" s="153">
        <f t="shared" ca="1" si="40"/>
        <v>613.14337693257903</v>
      </c>
      <c r="I237" s="153">
        <f t="shared" ca="1" si="40"/>
        <v>0</v>
      </c>
      <c r="J237" s="153">
        <f t="shared" ca="1" si="40"/>
        <v>0</v>
      </c>
      <c r="L237" s="154" t="str">
        <f t="shared" si="34"/>
        <v>PGE-RtL-CZ11-PKHP-NoEcono</v>
      </c>
      <c r="M237" s="154" t="str">
        <f t="shared" si="35"/>
        <v>t.PGETStatSavings</v>
      </c>
      <c r="N237" s="155">
        <f t="shared" si="36"/>
        <v>0.5</v>
      </c>
      <c r="O237" s="155">
        <f t="shared" si="37"/>
        <v>5</v>
      </c>
      <c r="P237" s="155">
        <f t="shared" si="42"/>
        <v>6</v>
      </c>
      <c r="Q237" s="155">
        <f t="shared" si="42"/>
        <v>7</v>
      </c>
      <c r="R237" s="155" t="str">
        <f t="shared" si="38"/>
        <v>RtL</v>
      </c>
    </row>
    <row r="238" spans="1:18" hidden="1" x14ac:dyDescent="0.25">
      <c r="A238" s="118" t="str">
        <f t="shared" si="39"/>
        <v>Reprogram-PGE-RtL-CZ12-PKHP-NoEcono</v>
      </c>
      <c r="B238" s="5" t="s">
        <v>805</v>
      </c>
      <c r="C238" s="5" t="s">
        <v>27</v>
      </c>
      <c r="D238" s="5" t="s">
        <v>92</v>
      </c>
      <c r="E238" s="5" t="s">
        <v>107</v>
      </c>
      <c r="F238" s="5" t="s">
        <v>656</v>
      </c>
      <c r="G238" s="5" t="s">
        <v>670</v>
      </c>
      <c r="H238" s="153">
        <f t="shared" ca="1" si="40"/>
        <v>538.82062647441285</v>
      </c>
      <c r="I238" s="153">
        <f t="shared" ca="1" si="40"/>
        <v>0</v>
      </c>
      <c r="J238" s="153">
        <f t="shared" ca="1" si="40"/>
        <v>0</v>
      </c>
      <c r="L238" s="154" t="str">
        <f t="shared" si="34"/>
        <v>PGE-RtL-CZ12-PKHP-NoEcono</v>
      </c>
      <c r="M238" s="154" t="str">
        <f t="shared" si="35"/>
        <v>t.PGETStatSavings</v>
      </c>
      <c r="N238" s="155">
        <f t="shared" si="36"/>
        <v>0.5</v>
      </c>
      <c r="O238" s="155">
        <f t="shared" si="37"/>
        <v>5</v>
      </c>
      <c r="P238" s="155">
        <f t="shared" si="42"/>
        <v>6</v>
      </c>
      <c r="Q238" s="155">
        <f t="shared" si="42"/>
        <v>7</v>
      </c>
      <c r="R238" s="155" t="str">
        <f t="shared" si="38"/>
        <v>RtL</v>
      </c>
    </row>
    <row r="239" spans="1:18" hidden="1" x14ac:dyDescent="0.25">
      <c r="A239" s="118" t="str">
        <f t="shared" si="39"/>
        <v>Reprogram-PGE-RtL-CZ13-PKHP-NoEcono</v>
      </c>
      <c r="B239" s="5" t="s">
        <v>805</v>
      </c>
      <c r="C239" s="5" t="s">
        <v>27</v>
      </c>
      <c r="D239" s="5" t="s">
        <v>92</v>
      </c>
      <c r="E239" s="5" t="s">
        <v>108</v>
      </c>
      <c r="F239" s="5" t="s">
        <v>656</v>
      </c>
      <c r="G239" s="5" t="s">
        <v>670</v>
      </c>
      <c r="H239" s="153">
        <f t="shared" ca="1" si="40"/>
        <v>544.02218534433439</v>
      </c>
      <c r="I239" s="153">
        <f t="shared" ca="1" si="40"/>
        <v>0</v>
      </c>
      <c r="J239" s="153">
        <f t="shared" ca="1" si="40"/>
        <v>0</v>
      </c>
      <c r="L239" s="154" t="str">
        <f t="shared" si="34"/>
        <v>PGE-RtL-CZ13-PKHP-NoEcono</v>
      </c>
      <c r="M239" s="154" t="str">
        <f t="shared" si="35"/>
        <v>t.PGETStatSavings</v>
      </c>
      <c r="N239" s="155">
        <f t="shared" si="36"/>
        <v>0.5</v>
      </c>
      <c r="O239" s="155">
        <f t="shared" si="37"/>
        <v>5</v>
      </c>
      <c r="P239" s="155">
        <f t="shared" si="42"/>
        <v>6</v>
      </c>
      <c r="Q239" s="155">
        <f t="shared" si="42"/>
        <v>7</v>
      </c>
      <c r="R239" s="155" t="str">
        <f t="shared" si="38"/>
        <v>RtL</v>
      </c>
    </row>
    <row r="240" spans="1:18" hidden="1" x14ac:dyDescent="0.25">
      <c r="A240" s="118" t="str">
        <f t="shared" si="39"/>
        <v>Reprogram-PGE-RtL-CZ16-PKHP-NoEcono</v>
      </c>
      <c r="B240" s="5" t="s">
        <v>805</v>
      </c>
      <c r="C240" s="5" t="s">
        <v>27</v>
      </c>
      <c r="D240" s="5" t="s">
        <v>92</v>
      </c>
      <c r="E240" s="5" t="s">
        <v>109</v>
      </c>
      <c r="F240" s="5" t="s">
        <v>656</v>
      </c>
      <c r="G240" s="5" t="s">
        <v>670</v>
      </c>
      <c r="H240" s="153">
        <f t="shared" ca="1" si="40"/>
        <v>1271.9515983095014</v>
      </c>
      <c r="I240" s="153">
        <f t="shared" ca="1" si="40"/>
        <v>0</v>
      </c>
      <c r="J240" s="153">
        <f t="shared" ca="1" si="40"/>
        <v>0</v>
      </c>
      <c r="L240" s="154" t="str">
        <f t="shared" si="34"/>
        <v>PGE-RtL-CZ16-PKHP-NoEcono</v>
      </c>
      <c r="M240" s="154" t="str">
        <f t="shared" si="35"/>
        <v>t.PGETStatSavings</v>
      </c>
      <c r="N240" s="155">
        <f t="shared" si="36"/>
        <v>0.5</v>
      </c>
      <c r="O240" s="155">
        <f t="shared" si="37"/>
        <v>5</v>
      </c>
      <c r="P240" s="155">
        <f t="shared" si="42"/>
        <v>6</v>
      </c>
      <c r="Q240" s="155">
        <f t="shared" si="42"/>
        <v>7</v>
      </c>
      <c r="R240" s="155" t="str">
        <f t="shared" si="38"/>
        <v>RtL</v>
      </c>
    </row>
    <row r="241" spans="1:18" hidden="1" x14ac:dyDescent="0.25">
      <c r="A241" s="118" t="str">
        <f t="shared" si="39"/>
        <v>Reprogram-PGE-RtS-CZ01-PKHP-NoEcono</v>
      </c>
      <c r="B241" s="5" t="s">
        <v>805</v>
      </c>
      <c r="C241" s="5" t="s">
        <v>27</v>
      </c>
      <c r="D241" s="5" t="s">
        <v>94</v>
      </c>
      <c r="E241" s="5" t="s">
        <v>101</v>
      </c>
      <c r="F241" s="5" t="s">
        <v>656</v>
      </c>
      <c r="G241" s="5" t="s">
        <v>670</v>
      </c>
      <c r="H241" s="153">
        <f t="shared" ca="1" si="40"/>
        <v>1157.0495228857153</v>
      </c>
      <c r="I241" s="153">
        <f t="shared" ca="1" si="40"/>
        <v>0</v>
      </c>
      <c r="J241" s="153">
        <f t="shared" ca="1" si="40"/>
        <v>0</v>
      </c>
      <c r="L241" s="154" t="str">
        <f t="shared" si="34"/>
        <v>PGE-RtS-CZ01-PKHP-NoEcono</v>
      </c>
      <c r="M241" s="154" t="str">
        <f t="shared" si="35"/>
        <v>t.PGETStatSavings</v>
      </c>
      <c r="N241" s="155">
        <f t="shared" si="36"/>
        <v>0.5</v>
      </c>
      <c r="O241" s="155">
        <f t="shared" si="37"/>
        <v>5</v>
      </c>
      <c r="P241" s="155">
        <f t="shared" ref="P241:Q256" si="43">O241+1</f>
        <v>6</v>
      </c>
      <c r="Q241" s="155">
        <f t="shared" si="43"/>
        <v>7</v>
      </c>
      <c r="R241" s="155" t="str">
        <f t="shared" si="38"/>
        <v>RtS</v>
      </c>
    </row>
    <row r="242" spans="1:18" hidden="1" x14ac:dyDescent="0.25">
      <c r="A242" s="118" t="str">
        <f t="shared" si="39"/>
        <v>Reprogram-PGE-RtS-CZ02-PKHP-NoEcono</v>
      </c>
      <c r="B242" s="5" t="s">
        <v>805</v>
      </c>
      <c r="C242" s="5" t="s">
        <v>27</v>
      </c>
      <c r="D242" s="5" t="s">
        <v>94</v>
      </c>
      <c r="E242" s="5" t="s">
        <v>102</v>
      </c>
      <c r="F242" s="5" t="s">
        <v>656</v>
      </c>
      <c r="G242" s="5" t="s">
        <v>670</v>
      </c>
      <c r="H242" s="153">
        <f t="shared" ca="1" si="40"/>
        <v>677.93593208374409</v>
      </c>
      <c r="I242" s="153">
        <f t="shared" ca="1" si="40"/>
        <v>0</v>
      </c>
      <c r="J242" s="153">
        <f t="shared" ca="1" si="40"/>
        <v>0</v>
      </c>
      <c r="L242" s="154" t="str">
        <f t="shared" si="34"/>
        <v>PGE-RtS-CZ02-PKHP-NoEcono</v>
      </c>
      <c r="M242" s="154" t="str">
        <f t="shared" si="35"/>
        <v>t.PGETStatSavings</v>
      </c>
      <c r="N242" s="155">
        <f t="shared" si="36"/>
        <v>0.5</v>
      </c>
      <c r="O242" s="155">
        <f t="shared" si="37"/>
        <v>5</v>
      </c>
      <c r="P242" s="155">
        <f t="shared" si="43"/>
        <v>6</v>
      </c>
      <c r="Q242" s="155">
        <f t="shared" si="43"/>
        <v>7</v>
      </c>
      <c r="R242" s="155" t="str">
        <f t="shared" si="38"/>
        <v>RtS</v>
      </c>
    </row>
    <row r="243" spans="1:18" hidden="1" x14ac:dyDescent="0.25">
      <c r="A243" s="118" t="str">
        <f t="shared" si="39"/>
        <v>Reprogram-PGE-RtS-CZ03-PKHP-NoEcono</v>
      </c>
      <c r="B243" s="5" t="s">
        <v>805</v>
      </c>
      <c r="C243" s="5" t="s">
        <v>27</v>
      </c>
      <c r="D243" s="5" t="s">
        <v>94</v>
      </c>
      <c r="E243" s="5" t="s">
        <v>103</v>
      </c>
      <c r="F243" s="5" t="s">
        <v>656</v>
      </c>
      <c r="G243" s="5" t="s">
        <v>670</v>
      </c>
      <c r="H243" s="153">
        <f t="shared" ca="1" si="40"/>
        <v>564.64185972567395</v>
      </c>
      <c r="I243" s="153">
        <f t="shared" ca="1" si="40"/>
        <v>0</v>
      </c>
      <c r="J243" s="153">
        <f t="shared" ca="1" si="40"/>
        <v>0</v>
      </c>
      <c r="L243" s="154" t="str">
        <f t="shared" si="34"/>
        <v>PGE-RtS-CZ03-PKHP-NoEcono</v>
      </c>
      <c r="M243" s="154" t="str">
        <f t="shared" si="35"/>
        <v>t.PGETStatSavings</v>
      </c>
      <c r="N243" s="155">
        <f t="shared" si="36"/>
        <v>0.5</v>
      </c>
      <c r="O243" s="155">
        <f t="shared" si="37"/>
        <v>5</v>
      </c>
      <c r="P243" s="155">
        <f t="shared" si="43"/>
        <v>6</v>
      </c>
      <c r="Q243" s="155">
        <f t="shared" si="43"/>
        <v>7</v>
      </c>
      <c r="R243" s="155" t="str">
        <f t="shared" si="38"/>
        <v>RtS</v>
      </c>
    </row>
    <row r="244" spans="1:18" hidden="1" x14ac:dyDescent="0.25">
      <c r="A244" s="118" t="str">
        <f t="shared" si="39"/>
        <v>Reprogram-PGE-RtS-CZ04-PKHP-NoEcono</v>
      </c>
      <c r="B244" s="5" t="s">
        <v>805</v>
      </c>
      <c r="C244" s="5" t="s">
        <v>27</v>
      </c>
      <c r="D244" s="5" t="s">
        <v>94</v>
      </c>
      <c r="E244" s="5" t="s">
        <v>104</v>
      </c>
      <c r="F244" s="5" t="s">
        <v>656</v>
      </c>
      <c r="G244" s="5" t="s">
        <v>670</v>
      </c>
      <c r="H244" s="153">
        <f t="shared" ca="1" si="40"/>
        <v>612.00201446936637</v>
      </c>
      <c r="I244" s="153">
        <f t="shared" ca="1" si="40"/>
        <v>0</v>
      </c>
      <c r="J244" s="153">
        <f t="shared" ca="1" si="40"/>
        <v>0</v>
      </c>
      <c r="L244" s="154" t="str">
        <f t="shared" si="34"/>
        <v>PGE-RtS-CZ04-PKHP-NoEcono</v>
      </c>
      <c r="M244" s="154" t="str">
        <f t="shared" si="35"/>
        <v>t.PGETStatSavings</v>
      </c>
      <c r="N244" s="155">
        <f t="shared" si="36"/>
        <v>0.5</v>
      </c>
      <c r="O244" s="155">
        <f t="shared" si="37"/>
        <v>5</v>
      </c>
      <c r="P244" s="155">
        <f t="shared" si="43"/>
        <v>6</v>
      </c>
      <c r="Q244" s="155">
        <f t="shared" si="43"/>
        <v>7</v>
      </c>
      <c r="R244" s="155" t="str">
        <f t="shared" si="38"/>
        <v>RtS</v>
      </c>
    </row>
    <row r="245" spans="1:18" hidden="1" x14ac:dyDescent="0.25">
      <c r="A245" s="118" t="str">
        <f t="shared" si="39"/>
        <v>Reprogram-PGE-RtS-CZ05-PKHP-NoEcono</v>
      </c>
      <c r="B245" s="5" t="s">
        <v>805</v>
      </c>
      <c r="C245" s="5" t="s">
        <v>27</v>
      </c>
      <c r="D245" s="5" t="s">
        <v>94</v>
      </c>
      <c r="E245" s="5" t="s">
        <v>105</v>
      </c>
      <c r="F245" s="5" t="s">
        <v>656</v>
      </c>
      <c r="G245" s="5" t="s">
        <v>670</v>
      </c>
      <c r="H245" s="153">
        <f t="shared" ca="1" si="40"/>
        <v>781.94409763179749</v>
      </c>
      <c r="I245" s="153">
        <f t="shared" ca="1" si="40"/>
        <v>0</v>
      </c>
      <c r="J245" s="153">
        <f t="shared" ca="1" si="40"/>
        <v>0</v>
      </c>
      <c r="L245" s="154" t="str">
        <f t="shared" si="34"/>
        <v>PGE-RtS-CZ05-PKHP-NoEcono</v>
      </c>
      <c r="M245" s="154" t="str">
        <f t="shared" si="35"/>
        <v>t.PGETStatSavings</v>
      </c>
      <c r="N245" s="155">
        <f t="shared" si="36"/>
        <v>0.5</v>
      </c>
      <c r="O245" s="155">
        <f t="shared" si="37"/>
        <v>5</v>
      </c>
      <c r="P245" s="155">
        <f t="shared" si="43"/>
        <v>6</v>
      </c>
      <c r="Q245" s="155">
        <f t="shared" si="43"/>
        <v>7</v>
      </c>
      <c r="R245" s="155" t="str">
        <f t="shared" si="38"/>
        <v>RtS</v>
      </c>
    </row>
    <row r="246" spans="1:18" hidden="1" x14ac:dyDescent="0.25">
      <c r="A246" s="118" t="str">
        <f t="shared" si="39"/>
        <v>Reprogram-PGE-RtS-CZ11-PKHP-NoEcono</v>
      </c>
      <c r="B246" s="5" t="s">
        <v>805</v>
      </c>
      <c r="C246" s="5" t="s">
        <v>27</v>
      </c>
      <c r="D246" s="5" t="s">
        <v>94</v>
      </c>
      <c r="E246" s="5" t="s">
        <v>106</v>
      </c>
      <c r="F246" s="5" t="s">
        <v>656</v>
      </c>
      <c r="G246" s="5" t="s">
        <v>670</v>
      </c>
      <c r="H246" s="153">
        <f t="shared" ca="1" si="40"/>
        <v>626.32667676313906</v>
      </c>
      <c r="I246" s="153">
        <f t="shared" ca="1" si="40"/>
        <v>0</v>
      </c>
      <c r="J246" s="153">
        <f t="shared" ca="1" si="40"/>
        <v>0</v>
      </c>
      <c r="L246" s="154" t="str">
        <f t="shared" si="34"/>
        <v>PGE-RtS-CZ11-PKHP-NoEcono</v>
      </c>
      <c r="M246" s="154" t="str">
        <f t="shared" si="35"/>
        <v>t.PGETStatSavings</v>
      </c>
      <c r="N246" s="155">
        <f t="shared" si="36"/>
        <v>0.5</v>
      </c>
      <c r="O246" s="155">
        <f t="shared" si="37"/>
        <v>5</v>
      </c>
      <c r="P246" s="155">
        <f t="shared" si="43"/>
        <v>6</v>
      </c>
      <c r="Q246" s="155">
        <f t="shared" si="43"/>
        <v>7</v>
      </c>
      <c r="R246" s="155" t="str">
        <f t="shared" si="38"/>
        <v>RtS</v>
      </c>
    </row>
    <row r="247" spans="1:18" hidden="1" x14ac:dyDescent="0.25">
      <c r="A247" s="118" t="str">
        <f t="shared" si="39"/>
        <v>Reprogram-PGE-RtS-CZ12-PKHP-NoEcono</v>
      </c>
      <c r="B247" s="5" t="s">
        <v>805</v>
      </c>
      <c r="C247" s="5" t="s">
        <v>27</v>
      </c>
      <c r="D247" s="5" t="s">
        <v>94</v>
      </c>
      <c r="E247" s="5" t="s">
        <v>107</v>
      </c>
      <c r="F247" s="5" t="s">
        <v>656</v>
      </c>
      <c r="G247" s="5" t="s">
        <v>670</v>
      </c>
      <c r="H247" s="153">
        <f t="shared" ca="1" si="40"/>
        <v>523.90453858825344</v>
      </c>
      <c r="I247" s="153">
        <f t="shared" ca="1" si="40"/>
        <v>0</v>
      </c>
      <c r="J247" s="153">
        <f t="shared" ca="1" si="40"/>
        <v>0</v>
      </c>
      <c r="L247" s="154" t="str">
        <f t="shared" si="34"/>
        <v>PGE-RtS-CZ12-PKHP-NoEcono</v>
      </c>
      <c r="M247" s="154" t="str">
        <f t="shared" si="35"/>
        <v>t.PGETStatSavings</v>
      </c>
      <c r="N247" s="155">
        <f t="shared" si="36"/>
        <v>0.5</v>
      </c>
      <c r="O247" s="155">
        <f t="shared" si="37"/>
        <v>5</v>
      </c>
      <c r="P247" s="155">
        <f t="shared" si="43"/>
        <v>6</v>
      </c>
      <c r="Q247" s="155">
        <f t="shared" si="43"/>
        <v>7</v>
      </c>
      <c r="R247" s="155" t="str">
        <f t="shared" si="38"/>
        <v>RtS</v>
      </c>
    </row>
    <row r="248" spans="1:18" hidden="1" x14ac:dyDescent="0.25">
      <c r="A248" s="118" t="str">
        <f t="shared" si="39"/>
        <v>Reprogram-PGE-RtS-CZ13-PKHP-NoEcono</v>
      </c>
      <c r="B248" s="5" t="s">
        <v>805</v>
      </c>
      <c r="C248" s="5" t="s">
        <v>27</v>
      </c>
      <c r="D248" s="5" t="s">
        <v>94</v>
      </c>
      <c r="E248" s="5" t="s">
        <v>108</v>
      </c>
      <c r="F248" s="5" t="s">
        <v>656</v>
      </c>
      <c r="G248" s="5" t="s">
        <v>670</v>
      </c>
      <c r="H248" s="153">
        <f t="shared" ca="1" si="40"/>
        <v>575.36337545186154</v>
      </c>
      <c r="I248" s="153">
        <f t="shared" ca="1" si="40"/>
        <v>0</v>
      </c>
      <c r="J248" s="153">
        <f t="shared" ca="1" si="40"/>
        <v>0</v>
      </c>
      <c r="L248" s="154" t="str">
        <f t="shared" si="34"/>
        <v>PGE-RtS-CZ13-PKHP-NoEcono</v>
      </c>
      <c r="M248" s="154" t="str">
        <f t="shared" si="35"/>
        <v>t.PGETStatSavings</v>
      </c>
      <c r="N248" s="155">
        <f t="shared" si="36"/>
        <v>0.5</v>
      </c>
      <c r="O248" s="155">
        <f t="shared" si="37"/>
        <v>5</v>
      </c>
      <c r="P248" s="155">
        <f t="shared" si="43"/>
        <v>6</v>
      </c>
      <c r="Q248" s="155">
        <f t="shared" si="43"/>
        <v>7</v>
      </c>
      <c r="R248" s="155" t="str">
        <f t="shared" si="38"/>
        <v>RtS</v>
      </c>
    </row>
    <row r="249" spans="1:18" hidden="1" x14ac:dyDescent="0.25">
      <c r="A249" s="118" t="str">
        <f t="shared" si="39"/>
        <v>Reprogram-PGE-RtS-CZ16-PKHP-NoEcono</v>
      </c>
      <c r="B249" s="5" t="s">
        <v>805</v>
      </c>
      <c r="C249" s="5" t="s">
        <v>27</v>
      </c>
      <c r="D249" s="5" t="s">
        <v>94</v>
      </c>
      <c r="E249" s="5" t="s">
        <v>109</v>
      </c>
      <c r="F249" s="5" t="s">
        <v>656</v>
      </c>
      <c r="G249" s="5" t="s">
        <v>670</v>
      </c>
      <c r="H249" s="153">
        <f t="shared" ca="1" si="40"/>
        <v>1191.6563265862846</v>
      </c>
      <c r="I249" s="153">
        <f t="shared" ca="1" si="40"/>
        <v>0</v>
      </c>
      <c r="J249" s="153">
        <f t="shared" ca="1" si="40"/>
        <v>0</v>
      </c>
      <c r="L249" s="154" t="str">
        <f t="shared" si="34"/>
        <v>PGE-RtS-CZ16-PKHP-NoEcono</v>
      </c>
      <c r="M249" s="154" t="str">
        <f t="shared" si="35"/>
        <v>t.PGETStatSavings</v>
      </c>
      <c r="N249" s="155">
        <f t="shared" si="36"/>
        <v>0.5</v>
      </c>
      <c r="O249" s="155">
        <f t="shared" si="37"/>
        <v>5</v>
      </c>
      <c r="P249" s="155">
        <f t="shared" si="43"/>
        <v>6</v>
      </c>
      <c r="Q249" s="155">
        <f t="shared" si="43"/>
        <v>7</v>
      </c>
      <c r="R249" s="155" t="str">
        <f t="shared" si="38"/>
        <v>RtS</v>
      </c>
    </row>
    <row r="250" spans="1:18" hidden="1" x14ac:dyDescent="0.25">
      <c r="A250" s="118" t="str">
        <f t="shared" si="39"/>
        <v>Reprogram-PGE-ESe-CZ01-PVAV-NoEcono</v>
      </c>
      <c r="B250" s="5" t="s">
        <v>805</v>
      </c>
      <c r="C250" s="5" t="s">
        <v>27</v>
      </c>
      <c r="D250" s="5" t="s">
        <v>74</v>
      </c>
      <c r="E250" s="5" t="s">
        <v>101</v>
      </c>
      <c r="F250" s="5" t="s">
        <v>657</v>
      </c>
      <c r="G250" s="5" t="s">
        <v>670</v>
      </c>
      <c r="H250" s="153">
        <f t="shared" ca="1" si="40"/>
        <v>353.97960744563517</v>
      </c>
      <c r="I250" s="153">
        <f t="shared" ca="1" si="40"/>
        <v>0</v>
      </c>
      <c r="J250" s="153">
        <f t="shared" ca="1" si="40"/>
        <v>57.788652674942291</v>
      </c>
      <c r="L250" s="154" t="str">
        <f t="shared" si="34"/>
        <v>PGE-ESe-CZ01-PVAV-NoEcono</v>
      </c>
      <c r="M250" s="154" t="str">
        <f t="shared" si="35"/>
        <v>t.PGETStatSavings</v>
      </c>
      <c r="N250" s="155">
        <f t="shared" si="36"/>
        <v>0.5</v>
      </c>
      <c r="O250" s="155">
        <f t="shared" si="37"/>
        <v>5</v>
      </c>
      <c r="P250" s="155">
        <f t="shared" si="43"/>
        <v>6</v>
      </c>
      <c r="Q250" s="155">
        <f t="shared" si="43"/>
        <v>7</v>
      </c>
      <c r="R250" s="155" t="str">
        <f t="shared" si="38"/>
        <v>ESe</v>
      </c>
    </row>
    <row r="251" spans="1:18" hidden="1" x14ac:dyDescent="0.25">
      <c r="A251" s="118" t="str">
        <f t="shared" si="39"/>
        <v>Reprogram-PGE-ESe-CZ02-PVAV-NoEcono</v>
      </c>
      <c r="B251" s="5" t="s">
        <v>805</v>
      </c>
      <c r="C251" s="5" t="s">
        <v>27</v>
      </c>
      <c r="D251" s="5" t="s">
        <v>74</v>
      </c>
      <c r="E251" s="5" t="s">
        <v>102</v>
      </c>
      <c r="F251" s="5" t="s">
        <v>657</v>
      </c>
      <c r="G251" s="5" t="s">
        <v>670</v>
      </c>
      <c r="H251" s="153">
        <f t="shared" ca="1" si="40"/>
        <v>230.55296439850298</v>
      </c>
      <c r="I251" s="153">
        <f t="shared" ca="1" si="40"/>
        <v>0</v>
      </c>
      <c r="J251" s="153">
        <f t="shared" ca="1" si="40"/>
        <v>38.642562592902308</v>
      </c>
      <c r="L251" s="154" t="str">
        <f t="shared" si="34"/>
        <v>PGE-ESe-CZ02-PVAV-NoEcono</v>
      </c>
      <c r="M251" s="154" t="str">
        <f t="shared" si="35"/>
        <v>t.PGETStatSavings</v>
      </c>
      <c r="N251" s="155">
        <f t="shared" si="36"/>
        <v>0.5</v>
      </c>
      <c r="O251" s="155">
        <f t="shared" si="37"/>
        <v>5</v>
      </c>
      <c r="P251" s="155">
        <f t="shared" si="43"/>
        <v>6</v>
      </c>
      <c r="Q251" s="155">
        <f t="shared" si="43"/>
        <v>7</v>
      </c>
      <c r="R251" s="155" t="str">
        <f t="shared" si="38"/>
        <v>ESe</v>
      </c>
    </row>
    <row r="252" spans="1:18" hidden="1" x14ac:dyDescent="0.25">
      <c r="A252" s="118" t="str">
        <f t="shared" si="39"/>
        <v>Reprogram-PGE-ESe-CZ03-PVAV-NoEcono</v>
      </c>
      <c r="B252" s="5" t="s">
        <v>805</v>
      </c>
      <c r="C252" s="5" t="s">
        <v>27</v>
      </c>
      <c r="D252" s="5" t="s">
        <v>74</v>
      </c>
      <c r="E252" s="5" t="s">
        <v>103</v>
      </c>
      <c r="F252" s="5" t="s">
        <v>657</v>
      </c>
      <c r="G252" s="5" t="s">
        <v>670</v>
      </c>
      <c r="H252" s="153">
        <f t="shared" ca="1" si="40"/>
        <v>292.08812639673721</v>
      </c>
      <c r="I252" s="153">
        <f t="shared" ca="1" si="40"/>
        <v>0</v>
      </c>
      <c r="J252" s="153">
        <f t="shared" ca="1" si="40"/>
        <v>33.083583993165966</v>
      </c>
      <c r="L252" s="154" t="str">
        <f t="shared" si="34"/>
        <v>PGE-ESe-CZ03-PVAV-NoEcono</v>
      </c>
      <c r="M252" s="154" t="str">
        <f t="shared" si="35"/>
        <v>t.PGETStatSavings</v>
      </c>
      <c r="N252" s="155">
        <f t="shared" si="36"/>
        <v>0.5</v>
      </c>
      <c r="O252" s="155">
        <f t="shared" si="37"/>
        <v>5</v>
      </c>
      <c r="P252" s="155">
        <f t="shared" si="43"/>
        <v>6</v>
      </c>
      <c r="Q252" s="155">
        <f t="shared" si="43"/>
        <v>7</v>
      </c>
      <c r="R252" s="155" t="str">
        <f t="shared" si="38"/>
        <v>ESe</v>
      </c>
    </row>
    <row r="253" spans="1:18" hidden="1" x14ac:dyDescent="0.25">
      <c r="A253" s="118" t="str">
        <f t="shared" si="39"/>
        <v>Reprogram-PGE-ESe-CZ04-PVAV-NoEcono</v>
      </c>
      <c r="B253" s="5" t="s">
        <v>805</v>
      </c>
      <c r="C253" s="5" t="s">
        <v>27</v>
      </c>
      <c r="D253" s="5" t="s">
        <v>74</v>
      </c>
      <c r="E253" s="5" t="s">
        <v>104</v>
      </c>
      <c r="F253" s="5" t="s">
        <v>657</v>
      </c>
      <c r="G253" s="5" t="s">
        <v>670</v>
      </c>
      <c r="H253" s="153">
        <f t="shared" ca="1" si="40"/>
        <v>228.5729663494208</v>
      </c>
      <c r="I253" s="153">
        <f t="shared" ca="1" si="40"/>
        <v>0</v>
      </c>
      <c r="J253" s="153">
        <f t="shared" ca="1" si="40"/>
        <v>30.880919167009552</v>
      </c>
      <c r="L253" s="154" t="str">
        <f t="shared" si="34"/>
        <v>PGE-ESe-CZ04-PVAV-NoEcono</v>
      </c>
      <c r="M253" s="154" t="str">
        <f t="shared" si="35"/>
        <v>t.PGETStatSavings</v>
      </c>
      <c r="N253" s="155">
        <f t="shared" si="36"/>
        <v>0.5</v>
      </c>
      <c r="O253" s="155">
        <f t="shared" si="37"/>
        <v>5</v>
      </c>
      <c r="P253" s="155">
        <f t="shared" si="43"/>
        <v>6</v>
      </c>
      <c r="Q253" s="155">
        <f t="shared" si="43"/>
        <v>7</v>
      </c>
      <c r="R253" s="155" t="str">
        <f t="shared" si="38"/>
        <v>ESe</v>
      </c>
    </row>
    <row r="254" spans="1:18" hidden="1" x14ac:dyDescent="0.25">
      <c r="A254" s="118" t="str">
        <f t="shared" si="39"/>
        <v>Reprogram-PGE-ESe-CZ05-PVAV-NoEcono</v>
      </c>
      <c r="B254" s="5" t="s">
        <v>805</v>
      </c>
      <c r="C254" s="5" t="s">
        <v>27</v>
      </c>
      <c r="D254" s="5" t="s">
        <v>74</v>
      </c>
      <c r="E254" s="5" t="s">
        <v>105</v>
      </c>
      <c r="F254" s="5" t="s">
        <v>657</v>
      </c>
      <c r="G254" s="5" t="s">
        <v>670</v>
      </c>
      <c r="H254" s="153">
        <f t="shared" ca="1" si="40"/>
        <v>297.69239514069051</v>
      </c>
      <c r="I254" s="153">
        <f t="shared" ca="1" si="40"/>
        <v>0</v>
      </c>
      <c r="J254" s="153">
        <f t="shared" ca="1" si="40"/>
        <v>42.739490298892093</v>
      </c>
      <c r="L254" s="154" t="str">
        <f t="shared" si="34"/>
        <v>PGE-ESe-CZ05-PVAV-NoEcono</v>
      </c>
      <c r="M254" s="154" t="str">
        <f t="shared" si="35"/>
        <v>t.PGETStatSavings</v>
      </c>
      <c r="N254" s="155">
        <f t="shared" si="36"/>
        <v>0.5</v>
      </c>
      <c r="O254" s="155">
        <f t="shared" si="37"/>
        <v>5</v>
      </c>
      <c r="P254" s="155">
        <f t="shared" si="43"/>
        <v>6</v>
      </c>
      <c r="Q254" s="155">
        <f t="shared" si="43"/>
        <v>7</v>
      </c>
      <c r="R254" s="155" t="str">
        <f t="shared" si="38"/>
        <v>ESe</v>
      </c>
    </row>
    <row r="255" spans="1:18" hidden="1" x14ac:dyDescent="0.25">
      <c r="A255" s="118" t="str">
        <f t="shared" si="39"/>
        <v>Reprogram-PGE-ESe-CZ11-PVAV-NoEcono</v>
      </c>
      <c r="B255" s="5" t="s">
        <v>805</v>
      </c>
      <c r="C255" s="5" t="s">
        <v>27</v>
      </c>
      <c r="D255" s="5" t="s">
        <v>74</v>
      </c>
      <c r="E255" s="5" t="s">
        <v>106</v>
      </c>
      <c r="F255" s="5" t="s">
        <v>657</v>
      </c>
      <c r="G255" s="5" t="s">
        <v>670</v>
      </c>
      <c r="H255" s="153">
        <f t="shared" ca="1" si="40"/>
        <v>186.59290043078559</v>
      </c>
      <c r="I255" s="153">
        <f t="shared" ca="1" si="40"/>
        <v>0</v>
      </c>
      <c r="J255" s="153">
        <f t="shared" ca="1" si="40"/>
        <v>31.87592583546412</v>
      </c>
      <c r="L255" s="154" t="str">
        <f t="shared" si="34"/>
        <v>PGE-ESe-CZ11-PVAV-NoEcono</v>
      </c>
      <c r="M255" s="154" t="str">
        <f t="shared" si="35"/>
        <v>t.PGETStatSavings</v>
      </c>
      <c r="N255" s="155">
        <f t="shared" si="36"/>
        <v>0.5</v>
      </c>
      <c r="O255" s="155">
        <f t="shared" si="37"/>
        <v>5</v>
      </c>
      <c r="P255" s="155">
        <f t="shared" si="43"/>
        <v>6</v>
      </c>
      <c r="Q255" s="155">
        <f t="shared" si="43"/>
        <v>7</v>
      </c>
      <c r="R255" s="155" t="str">
        <f t="shared" si="38"/>
        <v>ESe</v>
      </c>
    </row>
    <row r="256" spans="1:18" hidden="1" x14ac:dyDescent="0.25">
      <c r="A256" s="118" t="str">
        <f t="shared" si="39"/>
        <v>Reprogram-PGE-ESe-CZ12-PVAV-NoEcono</v>
      </c>
      <c r="B256" s="5" t="s">
        <v>805</v>
      </c>
      <c r="C256" s="5" t="s">
        <v>27</v>
      </c>
      <c r="D256" s="5" t="s">
        <v>74</v>
      </c>
      <c r="E256" s="5" t="s">
        <v>107</v>
      </c>
      <c r="F256" s="5" t="s">
        <v>657</v>
      </c>
      <c r="G256" s="5" t="s">
        <v>670</v>
      </c>
      <c r="H256" s="153">
        <f t="shared" ca="1" si="40"/>
        <v>208.26240142072081</v>
      </c>
      <c r="I256" s="153">
        <f t="shared" ca="1" si="40"/>
        <v>0</v>
      </c>
      <c r="J256" s="153">
        <f t="shared" ca="1" si="40"/>
        <v>30.329735991513115</v>
      </c>
      <c r="L256" s="154" t="str">
        <f t="shared" si="34"/>
        <v>PGE-ESe-CZ12-PVAV-NoEcono</v>
      </c>
      <c r="M256" s="154" t="str">
        <f t="shared" si="35"/>
        <v>t.PGETStatSavings</v>
      </c>
      <c r="N256" s="155">
        <f t="shared" si="36"/>
        <v>0.5</v>
      </c>
      <c r="O256" s="155">
        <f t="shared" si="37"/>
        <v>5</v>
      </c>
      <c r="P256" s="155">
        <f t="shared" si="43"/>
        <v>6</v>
      </c>
      <c r="Q256" s="155">
        <f t="shared" si="43"/>
        <v>7</v>
      </c>
      <c r="R256" s="155" t="str">
        <f t="shared" si="38"/>
        <v>ESe</v>
      </c>
    </row>
    <row r="257" spans="1:18" hidden="1" x14ac:dyDescent="0.25">
      <c r="A257" s="118" t="str">
        <f t="shared" si="39"/>
        <v>Reprogram-PGE-ESe-CZ13-PVAV-NoEcono</v>
      </c>
      <c r="B257" s="5" t="s">
        <v>805</v>
      </c>
      <c r="C257" s="5" t="s">
        <v>27</v>
      </c>
      <c r="D257" s="5" t="s">
        <v>74</v>
      </c>
      <c r="E257" s="5" t="s">
        <v>108</v>
      </c>
      <c r="F257" s="5" t="s">
        <v>657</v>
      </c>
      <c r="G257" s="5" t="s">
        <v>670</v>
      </c>
      <c r="H257" s="153">
        <f t="shared" ca="1" si="40"/>
        <v>185.53567289605763</v>
      </c>
      <c r="I257" s="153">
        <f t="shared" ca="1" si="40"/>
        <v>0</v>
      </c>
      <c r="J257" s="153">
        <f t="shared" ca="1" si="40"/>
        <v>28.208783304424355</v>
      </c>
      <c r="L257" s="154" t="str">
        <f t="shared" si="34"/>
        <v>PGE-ESe-CZ13-PVAV-NoEcono</v>
      </c>
      <c r="M257" s="154" t="str">
        <f t="shared" si="35"/>
        <v>t.PGETStatSavings</v>
      </c>
      <c r="N257" s="155">
        <f t="shared" si="36"/>
        <v>0.5</v>
      </c>
      <c r="O257" s="155">
        <f t="shared" si="37"/>
        <v>5</v>
      </c>
      <c r="P257" s="155">
        <f t="shared" ref="P257:Q272" si="44">O257+1</f>
        <v>6</v>
      </c>
      <c r="Q257" s="155">
        <f t="shared" si="44"/>
        <v>7</v>
      </c>
      <c r="R257" s="155" t="str">
        <f t="shared" si="38"/>
        <v>ESe</v>
      </c>
    </row>
    <row r="258" spans="1:18" hidden="1" x14ac:dyDescent="0.25">
      <c r="A258" s="118" t="str">
        <f t="shared" si="39"/>
        <v>Reprogram-PGE-ESe-CZ16-PVAV-NoEcono</v>
      </c>
      <c r="B258" s="5" t="s">
        <v>805</v>
      </c>
      <c r="C258" s="5" t="s">
        <v>27</v>
      </c>
      <c r="D258" s="5" t="s">
        <v>74</v>
      </c>
      <c r="E258" s="5" t="s">
        <v>109</v>
      </c>
      <c r="F258" s="5" t="s">
        <v>657</v>
      </c>
      <c r="G258" s="5" t="s">
        <v>670</v>
      </c>
      <c r="H258" s="153">
        <f t="shared" ca="1" si="40"/>
        <v>245.19109039824428</v>
      </c>
      <c r="I258" s="153">
        <f t="shared" ca="1" si="40"/>
        <v>0</v>
      </c>
      <c r="J258" s="153">
        <f t="shared" ca="1" si="40"/>
        <v>47.031431003295438</v>
      </c>
      <c r="L258" s="154" t="str">
        <f t="shared" si="34"/>
        <v>PGE-ESe-CZ16-PVAV-NoEcono</v>
      </c>
      <c r="M258" s="154" t="str">
        <f t="shared" si="35"/>
        <v>t.PGETStatSavings</v>
      </c>
      <c r="N258" s="155">
        <f t="shared" si="36"/>
        <v>0.5</v>
      </c>
      <c r="O258" s="155">
        <f t="shared" si="37"/>
        <v>5</v>
      </c>
      <c r="P258" s="155">
        <f t="shared" si="44"/>
        <v>6</v>
      </c>
      <c r="Q258" s="155">
        <f t="shared" si="44"/>
        <v>7</v>
      </c>
      <c r="R258" s="155" t="str">
        <f t="shared" si="38"/>
        <v>ESe</v>
      </c>
    </row>
    <row r="259" spans="1:18" hidden="1" x14ac:dyDescent="0.25">
      <c r="A259" s="118" t="str">
        <f t="shared" si="39"/>
        <v>Reprogram-PGE-ECC-CZ01-PVAV-NoEcono</v>
      </c>
      <c r="B259" s="5" t="s">
        <v>805</v>
      </c>
      <c r="C259" s="5" t="s">
        <v>27</v>
      </c>
      <c r="D259" s="5" t="s">
        <v>7</v>
      </c>
      <c r="E259" s="5" t="s">
        <v>101</v>
      </c>
      <c r="F259" s="5" t="s">
        <v>657</v>
      </c>
      <c r="G259" s="5" t="s">
        <v>670</v>
      </c>
      <c r="H259" s="153">
        <f t="shared" ca="1" si="40"/>
        <v>270.75788473941424</v>
      </c>
      <c r="I259" s="153">
        <f t="shared" ca="1" si="40"/>
        <v>0</v>
      </c>
      <c r="J259" s="153">
        <f t="shared" ca="1" si="40"/>
        <v>36.673134968874948</v>
      </c>
      <c r="L259" s="154" t="str">
        <f t="shared" si="34"/>
        <v>PGE-ECC-CZ01-PVAV-NoEcono</v>
      </c>
      <c r="M259" s="154" t="str">
        <f t="shared" si="35"/>
        <v>t.PGETStatSavings</v>
      </c>
      <c r="N259" s="155">
        <f t="shared" si="36"/>
        <v>0.5</v>
      </c>
      <c r="O259" s="155">
        <f t="shared" si="37"/>
        <v>5</v>
      </c>
      <c r="P259" s="155">
        <f t="shared" si="44"/>
        <v>6</v>
      </c>
      <c r="Q259" s="155">
        <f t="shared" si="44"/>
        <v>7</v>
      </c>
      <c r="R259" s="155" t="str">
        <f t="shared" si="38"/>
        <v>ECC</v>
      </c>
    </row>
    <row r="260" spans="1:18" hidden="1" x14ac:dyDescent="0.25">
      <c r="A260" s="118" t="str">
        <f t="shared" si="39"/>
        <v>Reprogram-PGE-ECC-CZ02-PVAV-NoEcono</v>
      </c>
      <c r="B260" s="5" t="s">
        <v>805</v>
      </c>
      <c r="C260" s="5" t="s">
        <v>27</v>
      </c>
      <c r="D260" s="5" t="s">
        <v>7</v>
      </c>
      <c r="E260" s="5" t="s">
        <v>102</v>
      </c>
      <c r="F260" s="5" t="s">
        <v>657</v>
      </c>
      <c r="G260" s="5" t="s">
        <v>670</v>
      </c>
      <c r="H260" s="153">
        <f t="shared" ca="1" si="40"/>
        <v>215.66024259120869</v>
      </c>
      <c r="I260" s="153">
        <f t="shared" ca="1" si="40"/>
        <v>0</v>
      </c>
      <c r="J260" s="153">
        <f t="shared" ca="1" si="40"/>
        <v>22.305540696035017</v>
      </c>
      <c r="L260" s="154" t="str">
        <f t="shared" si="34"/>
        <v>PGE-ECC-CZ02-PVAV-NoEcono</v>
      </c>
      <c r="M260" s="154" t="str">
        <f t="shared" si="35"/>
        <v>t.PGETStatSavings</v>
      </c>
      <c r="N260" s="155">
        <f t="shared" si="36"/>
        <v>0.5</v>
      </c>
      <c r="O260" s="155">
        <f t="shared" si="37"/>
        <v>5</v>
      </c>
      <c r="P260" s="155">
        <f t="shared" si="44"/>
        <v>6</v>
      </c>
      <c r="Q260" s="155">
        <f t="shared" si="44"/>
        <v>7</v>
      </c>
      <c r="R260" s="155" t="str">
        <f t="shared" si="38"/>
        <v>ECC</v>
      </c>
    </row>
    <row r="261" spans="1:18" hidden="1" x14ac:dyDescent="0.25">
      <c r="A261" s="118" t="str">
        <f t="shared" si="39"/>
        <v>Reprogram-PGE-ECC-CZ03-PVAV-NoEcono</v>
      </c>
      <c r="B261" s="5" t="s">
        <v>805</v>
      </c>
      <c r="C261" s="5" t="s">
        <v>27</v>
      </c>
      <c r="D261" s="5" t="s">
        <v>7</v>
      </c>
      <c r="E261" s="5" t="s">
        <v>103</v>
      </c>
      <c r="F261" s="5" t="s">
        <v>657</v>
      </c>
      <c r="G261" s="5" t="s">
        <v>670</v>
      </c>
      <c r="H261" s="153">
        <f t="shared" ca="1" si="40"/>
        <v>229.11254815457698</v>
      </c>
      <c r="I261" s="153">
        <f t="shared" ca="1" si="40"/>
        <v>0</v>
      </c>
      <c r="J261" s="153">
        <f t="shared" ca="1" si="40"/>
        <v>20.571751550505272</v>
      </c>
      <c r="L261" s="154" t="str">
        <f t="shared" si="34"/>
        <v>PGE-ECC-CZ03-PVAV-NoEcono</v>
      </c>
      <c r="M261" s="154" t="str">
        <f t="shared" si="35"/>
        <v>t.PGETStatSavings</v>
      </c>
      <c r="N261" s="155">
        <f t="shared" si="36"/>
        <v>0.5</v>
      </c>
      <c r="O261" s="155">
        <f t="shared" si="37"/>
        <v>5</v>
      </c>
      <c r="P261" s="155">
        <f t="shared" si="44"/>
        <v>6</v>
      </c>
      <c r="Q261" s="155">
        <f t="shared" si="44"/>
        <v>7</v>
      </c>
      <c r="R261" s="155" t="str">
        <f t="shared" si="38"/>
        <v>ECC</v>
      </c>
    </row>
    <row r="262" spans="1:18" hidden="1" x14ac:dyDescent="0.25">
      <c r="A262" s="118" t="str">
        <f t="shared" si="39"/>
        <v>Reprogram-PGE-ECC-CZ04-PVAV-NoEcono</v>
      </c>
      <c r="B262" s="5" t="s">
        <v>805</v>
      </c>
      <c r="C262" s="5" t="s">
        <v>27</v>
      </c>
      <c r="D262" s="5" t="s">
        <v>7</v>
      </c>
      <c r="E262" s="5" t="s">
        <v>104</v>
      </c>
      <c r="F262" s="5" t="s">
        <v>657</v>
      </c>
      <c r="G262" s="5" t="s">
        <v>670</v>
      </c>
      <c r="H262" s="153">
        <f t="shared" ca="1" si="40"/>
        <v>213.62107159784071</v>
      </c>
      <c r="I262" s="153">
        <f t="shared" ca="1" si="40"/>
        <v>0</v>
      </c>
      <c r="J262" s="153">
        <f t="shared" ca="1" si="40"/>
        <v>17.273637834884589</v>
      </c>
      <c r="L262" s="154" t="str">
        <f t="shared" si="34"/>
        <v>PGE-ECC-CZ04-PVAV-NoEcono</v>
      </c>
      <c r="M262" s="154" t="str">
        <f t="shared" si="35"/>
        <v>t.PGETStatSavings</v>
      </c>
      <c r="N262" s="155">
        <f t="shared" si="36"/>
        <v>0.5</v>
      </c>
      <c r="O262" s="155">
        <f t="shared" si="37"/>
        <v>5</v>
      </c>
      <c r="P262" s="155">
        <f t="shared" si="44"/>
        <v>6</v>
      </c>
      <c r="Q262" s="155">
        <f t="shared" si="44"/>
        <v>7</v>
      </c>
      <c r="R262" s="155" t="str">
        <f t="shared" si="38"/>
        <v>ECC</v>
      </c>
    </row>
    <row r="263" spans="1:18" hidden="1" x14ac:dyDescent="0.25">
      <c r="A263" s="118" t="str">
        <f t="shared" si="39"/>
        <v>Reprogram-PGE-ECC-CZ05-PVAV-NoEcono</v>
      </c>
      <c r="B263" s="5" t="s">
        <v>805</v>
      </c>
      <c r="C263" s="5" t="s">
        <v>27</v>
      </c>
      <c r="D263" s="5" t="s">
        <v>7</v>
      </c>
      <c r="E263" s="5" t="s">
        <v>105</v>
      </c>
      <c r="F263" s="5" t="s">
        <v>657</v>
      </c>
      <c r="G263" s="5" t="s">
        <v>670</v>
      </c>
      <c r="H263" s="153">
        <f t="shared" ca="1" si="40"/>
        <v>249.16781664652024</v>
      </c>
      <c r="I263" s="153">
        <f t="shared" ca="1" si="40"/>
        <v>0</v>
      </c>
      <c r="J263" s="153">
        <f t="shared" ca="1" si="40"/>
        <v>26.328017772911739</v>
      </c>
      <c r="L263" s="154" t="str">
        <f t="shared" si="34"/>
        <v>PGE-ECC-CZ05-PVAV-NoEcono</v>
      </c>
      <c r="M263" s="154" t="str">
        <f t="shared" si="35"/>
        <v>t.PGETStatSavings</v>
      </c>
      <c r="N263" s="155">
        <f t="shared" si="36"/>
        <v>0.5</v>
      </c>
      <c r="O263" s="155">
        <f t="shared" si="37"/>
        <v>5</v>
      </c>
      <c r="P263" s="155">
        <f t="shared" si="44"/>
        <v>6</v>
      </c>
      <c r="Q263" s="155">
        <f t="shared" si="44"/>
        <v>7</v>
      </c>
      <c r="R263" s="155" t="str">
        <f t="shared" si="38"/>
        <v>ECC</v>
      </c>
    </row>
    <row r="264" spans="1:18" hidden="1" x14ac:dyDescent="0.25">
      <c r="A264" s="118" t="str">
        <f t="shared" si="39"/>
        <v>Reprogram-PGE-ECC-CZ11-PVAV-NoEcono</v>
      </c>
      <c r="B264" s="5" t="s">
        <v>805</v>
      </c>
      <c r="C264" s="5" t="s">
        <v>27</v>
      </c>
      <c r="D264" s="5" t="s">
        <v>7</v>
      </c>
      <c r="E264" s="5" t="s">
        <v>106</v>
      </c>
      <c r="F264" s="5" t="s">
        <v>657</v>
      </c>
      <c r="G264" s="5" t="s">
        <v>670</v>
      </c>
      <c r="H264" s="153">
        <f t="shared" ca="1" si="40"/>
        <v>208.99100879237443</v>
      </c>
      <c r="I264" s="153">
        <f t="shared" ca="1" si="40"/>
        <v>0</v>
      </c>
      <c r="J264" s="153">
        <f t="shared" ca="1" si="40"/>
        <v>15.198354388739284</v>
      </c>
      <c r="L264" s="154" t="str">
        <f t="shared" si="34"/>
        <v>PGE-ECC-CZ11-PVAV-NoEcono</v>
      </c>
      <c r="M264" s="154" t="str">
        <f t="shared" si="35"/>
        <v>t.PGETStatSavings</v>
      </c>
      <c r="N264" s="155">
        <f t="shared" si="36"/>
        <v>0.5</v>
      </c>
      <c r="O264" s="155">
        <f t="shared" si="37"/>
        <v>5</v>
      </c>
      <c r="P264" s="155">
        <f t="shared" si="44"/>
        <v>6</v>
      </c>
      <c r="Q264" s="155">
        <f t="shared" si="44"/>
        <v>7</v>
      </c>
      <c r="R264" s="155" t="str">
        <f t="shared" si="38"/>
        <v>ECC</v>
      </c>
    </row>
    <row r="265" spans="1:18" hidden="1" x14ac:dyDescent="0.25">
      <c r="A265" s="118" t="str">
        <f t="shared" si="39"/>
        <v>Reprogram-PGE-ECC-CZ12-PVAV-NoEcono</v>
      </c>
      <c r="B265" s="5" t="s">
        <v>805</v>
      </c>
      <c r="C265" s="5" t="s">
        <v>27</v>
      </c>
      <c r="D265" s="5" t="s">
        <v>7</v>
      </c>
      <c r="E265" s="5" t="s">
        <v>107</v>
      </c>
      <c r="F265" s="5" t="s">
        <v>657</v>
      </c>
      <c r="G265" s="5" t="s">
        <v>670</v>
      </c>
      <c r="H265" s="153">
        <f t="shared" ca="1" si="40"/>
        <v>196.10662901422128</v>
      </c>
      <c r="I265" s="153">
        <f t="shared" ca="1" si="40"/>
        <v>0</v>
      </c>
      <c r="J265" s="153">
        <f t="shared" ca="1" si="40"/>
        <v>15.420424669192149</v>
      </c>
      <c r="L265" s="154" t="str">
        <f t="shared" si="34"/>
        <v>PGE-ECC-CZ12-PVAV-NoEcono</v>
      </c>
      <c r="M265" s="154" t="str">
        <f t="shared" si="35"/>
        <v>t.PGETStatSavings</v>
      </c>
      <c r="N265" s="155">
        <f t="shared" si="36"/>
        <v>0.5</v>
      </c>
      <c r="O265" s="155">
        <f t="shared" si="37"/>
        <v>5</v>
      </c>
      <c r="P265" s="155">
        <f t="shared" si="44"/>
        <v>6</v>
      </c>
      <c r="Q265" s="155">
        <f t="shared" si="44"/>
        <v>7</v>
      </c>
      <c r="R265" s="155" t="str">
        <f t="shared" si="38"/>
        <v>ECC</v>
      </c>
    </row>
    <row r="266" spans="1:18" hidden="1" x14ac:dyDescent="0.25">
      <c r="A266" s="118" t="str">
        <f t="shared" si="39"/>
        <v>Reprogram-PGE-ECC-CZ13-PVAV-NoEcono</v>
      </c>
      <c r="B266" s="5" t="s">
        <v>805</v>
      </c>
      <c r="C266" s="5" t="s">
        <v>27</v>
      </c>
      <c r="D266" s="5" t="s">
        <v>7</v>
      </c>
      <c r="E266" s="5" t="s">
        <v>108</v>
      </c>
      <c r="F266" s="5" t="s">
        <v>657</v>
      </c>
      <c r="G266" s="5" t="s">
        <v>670</v>
      </c>
      <c r="H266" s="153">
        <f t="shared" ca="1" si="40"/>
        <v>200.31050280328233</v>
      </c>
      <c r="I266" s="153">
        <f t="shared" ca="1" si="40"/>
        <v>0</v>
      </c>
      <c r="J266" s="153">
        <f t="shared" ca="1" si="40"/>
        <v>13.436229390031535</v>
      </c>
      <c r="L266" s="154" t="str">
        <f t="shared" si="34"/>
        <v>PGE-ECC-CZ13-PVAV-NoEcono</v>
      </c>
      <c r="M266" s="154" t="str">
        <f t="shared" si="35"/>
        <v>t.PGETStatSavings</v>
      </c>
      <c r="N266" s="155">
        <f t="shared" si="36"/>
        <v>0.5</v>
      </c>
      <c r="O266" s="155">
        <f t="shared" si="37"/>
        <v>5</v>
      </c>
      <c r="P266" s="155">
        <f t="shared" si="44"/>
        <v>6</v>
      </c>
      <c r="Q266" s="155">
        <f t="shared" si="44"/>
        <v>7</v>
      </c>
      <c r="R266" s="155" t="str">
        <f t="shared" si="38"/>
        <v>ECC</v>
      </c>
    </row>
    <row r="267" spans="1:18" hidden="1" x14ac:dyDescent="0.25">
      <c r="A267" s="118" t="str">
        <f t="shared" si="39"/>
        <v>Reprogram-PGE-ECC-CZ16-PVAV-NoEcono</v>
      </c>
      <c r="B267" s="5" t="s">
        <v>805</v>
      </c>
      <c r="C267" s="5" t="s">
        <v>27</v>
      </c>
      <c r="D267" s="5" t="s">
        <v>7</v>
      </c>
      <c r="E267" s="5" t="s">
        <v>109</v>
      </c>
      <c r="F267" s="5" t="s">
        <v>657</v>
      </c>
      <c r="G267" s="5" t="s">
        <v>670</v>
      </c>
      <c r="H267" s="153">
        <f t="shared" ca="1" si="40"/>
        <v>220.18039628178704</v>
      </c>
      <c r="I267" s="153">
        <f t="shared" ca="1" si="40"/>
        <v>0</v>
      </c>
      <c r="J267" s="153">
        <f t="shared" ca="1" si="40"/>
        <v>25.096853952009656</v>
      </c>
      <c r="L267" s="154" t="str">
        <f t="shared" si="34"/>
        <v>PGE-ECC-CZ16-PVAV-NoEcono</v>
      </c>
      <c r="M267" s="154" t="str">
        <f t="shared" si="35"/>
        <v>t.PGETStatSavings</v>
      </c>
      <c r="N267" s="155">
        <f t="shared" si="36"/>
        <v>0.5</v>
      </c>
      <c r="O267" s="155">
        <f t="shared" si="37"/>
        <v>5</v>
      </c>
      <c r="P267" s="155">
        <f t="shared" si="44"/>
        <v>6</v>
      </c>
      <c r="Q267" s="155">
        <f t="shared" si="44"/>
        <v>7</v>
      </c>
      <c r="R267" s="155" t="str">
        <f t="shared" si="38"/>
        <v>ECC</v>
      </c>
    </row>
    <row r="268" spans="1:18" hidden="1" x14ac:dyDescent="0.25">
      <c r="A268" s="118" t="str">
        <f t="shared" si="39"/>
        <v>Reprogram-PGE-Nrs-CZ01-PVAV-NoEcono</v>
      </c>
      <c r="B268" s="5" t="s">
        <v>805</v>
      </c>
      <c r="C268" s="5" t="s">
        <v>27</v>
      </c>
      <c r="D268" s="5" t="s">
        <v>80</v>
      </c>
      <c r="E268" s="5" t="s">
        <v>101</v>
      </c>
      <c r="F268" s="5" t="s">
        <v>657</v>
      </c>
      <c r="G268" s="5" t="s">
        <v>670</v>
      </c>
      <c r="H268" s="153">
        <f t="shared" ca="1" si="40"/>
        <v>18.720316505603826</v>
      </c>
      <c r="I268" s="153">
        <f t="shared" ca="1" si="40"/>
        <v>0</v>
      </c>
      <c r="J268" s="153">
        <f t="shared" ca="1" si="40"/>
        <v>0</v>
      </c>
      <c r="L268" s="154" t="str">
        <f t="shared" si="34"/>
        <v>PGE-Nrs-CZ01-PVAV-NoEcono</v>
      </c>
      <c r="M268" s="154" t="str">
        <f t="shared" si="35"/>
        <v>t.PGETStatSavings</v>
      </c>
      <c r="N268" s="155">
        <f t="shared" si="36"/>
        <v>0.5</v>
      </c>
      <c r="O268" s="155">
        <f t="shared" si="37"/>
        <v>5</v>
      </c>
      <c r="P268" s="155">
        <f t="shared" si="44"/>
        <v>6</v>
      </c>
      <c r="Q268" s="155">
        <f t="shared" si="44"/>
        <v>7</v>
      </c>
      <c r="R268" s="155" t="str">
        <f t="shared" si="38"/>
        <v>Nrs</v>
      </c>
    </row>
    <row r="269" spans="1:18" hidden="1" x14ac:dyDescent="0.25">
      <c r="A269" s="118" t="str">
        <f t="shared" si="39"/>
        <v>Reprogram-PGE-Nrs-CZ02-PVAV-NoEcono</v>
      </c>
      <c r="B269" s="5" t="s">
        <v>805</v>
      </c>
      <c r="C269" s="5" t="s">
        <v>27</v>
      </c>
      <c r="D269" s="5" t="s">
        <v>80</v>
      </c>
      <c r="E269" s="5" t="s">
        <v>102</v>
      </c>
      <c r="F269" s="5" t="s">
        <v>657</v>
      </c>
      <c r="G269" s="5" t="s">
        <v>670</v>
      </c>
      <c r="H269" s="153">
        <f t="shared" ca="1" si="40"/>
        <v>72.222312815029696</v>
      </c>
      <c r="I269" s="153">
        <f t="shared" ca="1" si="40"/>
        <v>0</v>
      </c>
      <c r="J269" s="153">
        <f t="shared" ca="1" si="40"/>
        <v>0</v>
      </c>
      <c r="L269" s="154" t="str">
        <f t="shared" si="34"/>
        <v>PGE-Nrs-CZ02-PVAV-NoEcono</v>
      </c>
      <c r="M269" s="154" t="str">
        <f t="shared" si="35"/>
        <v>t.PGETStatSavings</v>
      </c>
      <c r="N269" s="155">
        <f t="shared" si="36"/>
        <v>0.5</v>
      </c>
      <c r="O269" s="155">
        <f t="shared" si="37"/>
        <v>5</v>
      </c>
      <c r="P269" s="155">
        <f t="shared" si="44"/>
        <v>6</v>
      </c>
      <c r="Q269" s="155">
        <f t="shared" si="44"/>
        <v>7</v>
      </c>
      <c r="R269" s="155" t="str">
        <f t="shared" si="38"/>
        <v>Nrs</v>
      </c>
    </row>
    <row r="270" spans="1:18" hidden="1" x14ac:dyDescent="0.25">
      <c r="A270" s="118" t="str">
        <f t="shared" si="39"/>
        <v>Reprogram-PGE-Nrs-CZ03-PVAV-NoEcono</v>
      </c>
      <c r="B270" s="5" t="s">
        <v>805</v>
      </c>
      <c r="C270" s="5" t="s">
        <v>27</v>
      </c>
      <c r="D270" s="5" t="s">
        <v>80</v>
      </c>
      <c r="E270" s="5" t="s">
        <v>103</v>
      </c>
      <c r="F270" s="5" t="s">
        <v>657</v>
      </c>
      <c r="G270" s="5" t="s">
        <v>670</v>
      </c>
      <c r="H270" s="153">
        <f t="shared" ca="1" si="40"/>
        <v>48.091012814720337</v>
      </c>
      <c r="I270" s="153">
        <f t="shared" ca="1" si="40"/>
        <v>0</v>
      </c>
      <c r="J270" s="153">
        <f t="shared" ca="1" si="40"/>
        <v>0</v>
      </c>
      <c r="L270" s="154" t="str">
        <f t="shared" si="34"/>
        <v>PGE-Nrs-CZ03-PVAV-NoEcono</v>
      </c>
      <c r="M270" s="154" t="str">
        <f t="shared" si="35"/>
        <v>t.PGETStatSavings</v>
      </c>
      <c r="N270" s="155">
        <f t="shared" si="36"/>
        <v>0.5</v>
      </c>
      <c r="O270" s="155">
        <f t="shared" si="37"/>
        <v>5</v>
      </c>
      <c r="P270" s="155">
        <f t="shared" si="44"/>
        <v>6</v>
      </c>
      <c r="Q270" s="155">
        <f t="shared" si="44"/>
        <v>7</v>
      </c>
      <c r="R270" s="155" t="str">
        <f t="shared" si="38"/>
        <v>Nrs</v>
      </c>
    </row>
    <row r="271" spans="1:18" hidden="1" x14ac:dyDescent="0.25">
      <c r="A271" s="118" t="str">
        <f t="shared" si="39"/>
        <v>Reprogram-PGE-Nrs-CZ04-PVAV-NoEcono</v>
      </c>
      <c r="B271" s="5" t="s">
        <v>805</v>
      </c>
      <c r="C271" s="5" t="s">
        <v>27</v>
      </c>
      <c r="D271" s="5" t="s">
        <v>80</v>
      </c>
      <c r="E271" s="5" t="s">
        <v>104</v>
      </c>
      <c r="F271" s="5" t="s">
        <v>657</v>
      </c>
      <c r="G271" s="5" t="s">
        <v>670</v>
      </c>
      <c r="H271" s="153">
        <f t="shared" ca="1" si="40"/>
        <v>79.867270298446215</v>
      </c>
      <c r="I271" s="153">
        <f t="shared" ca="1" si="40"/>
        <v>0</v>
      </c>
      <c r="J271" s="153">
        <f t="shared" ca="1" si="40"/>
        <v>0</v>
      </c>
      <c r="L271" s="154" t="str">
        <f t="shared" si="34"/>
        <v>PGE-Nrs-CZ04-PVAV-NoEcono</v>
      </c>
      <c r="M271" s="154" t="str">
        <f t="shared" si="35"/>
        <v>t.PGETStatSavings</v>
      </c>
      <c r="N271" s="155">
        <f t="shared" si="36"/>
        <v>0.5</v>
      </c>
      <c r="O271" s="155">
        <f t="shared" si="37"/>
        <v>5</v>
      </c>
      <c r="P271" s="155">
        <f t="shared" si="44"/>
        <v>6</v>
      </c>
      <c r="Q271" s="155">
        <f t="shared" si="44"/>
        <v>7</v>
      </c>
      <c r="R271" s="155" t="str">
        <f t="shared" si="38"/>
        <v>Nrs</v>
      </c>
    </row>
    <row r="272" spans="1:18" hidden="1" x14ac:dyDescent="0.25">
      <c r="A272" s="118" t="str">
        <f t="shared" si="39"/>
        <v>Reprogram-PGE-Nrs-CZ05-PVAV-NoEcono</v>
      </c>
      <c r="B272" s="5" t="s">
        <v>805</v>
      </c>
      <c r="C272" s="5" t="s">
        <v>27</v>
      </c>
      <c r="D272" s="5" t="s">
        <v>80</v>
      </c>
      <c r="E272" s="5" t="s">
        <v>105</v>
      </c>
      <c r="F272" s="5" t="s">
        <v>657</v>
      </c>
      <c r="G272" s="5" t="s">
        <v>670</v>
      </c>
      <c r="H272" s="153">
        <f t="shared" ca="1" si="40"/>
        <v>54.81887572053548</v>
      </c>
      <c r="I272" s="153">
        <f t="shared" ca="1" si="40"/>
        <v>0</v>
      </c>
      <c r="J272" s="153">
        <f t="shared" ca="1" si="40"/>
        <v>0</v>
      </c>
      <c r="L272" s="154" t="str">
        <f t="shared" ref="L272:L335" si="45">C272&amp;"-"&amp;D272&amp;"-"&amp;E272&amp;"-"&amp;F272&amp;"-"&amp;IF(G272="N","NoEcono","Econo")</f>
        <v>PGE-Nrs-CZ05-PVAV-NoEcono</v>
      </c>
      <c r="M272" s="154" t="str">
        <f t="shared" ref="M272:M335" si="46">IF(C272="PGE","t.PGETStatSavings","t.SCETStatSavings")</f>
        <v>t.PGETStatSavings</v>
      </c>
      <c r="N272" s="155">
        <f t="shared" ref="N272:N335" si="47">IF(B272="Reprogram",v.TStatReprogAdj,v.TStatReplaceAdj)</f>
        <v>0.5</v>
      </c>
      <c r="O272" s="155">
        <f t="shared" ref="O272:O335" si="48">IF(B272="Replace",2,5)</f>
        <v>5</v>
      </c>
      <c r="P272" s="155">
        <f t="shared" si="44"/>
        <v>6</v>
      </c>
      <c r="Q272" s="155">
        <f t="shared" si="44"/>
        <v>7</v>
      </c>
      <c r="R272" s="155" t="str">
        <f t="shared" ref="R272:R335" si="49">VLOOKUP(D272,t.BldgLookups,11,FALSE)</f>
        <v>Nrs</v>
      </c>
    </row>
    <row r="273" spans="1:18" hidden="1" x14ac:dyDescent="0.25">
      <c r="A273" s="118" t="str">
        <f t="shared" ref="A273:A336" si="50">B273&amp;"-"&amp;L273</f>
        <v>Reprogram-PGE-Nrs-CZ11-PVAV-NoEcono</v>
      </c>
      <c r="B273" s="5" t="s">
        <v>805</v>
      </c>
      <c r="C273" s="5" t="s">
        <v>27</v>
      </c>
      <c r="D273" s="5" t="s">
        <v>80</v>
      </c>
      <c r="E273" s="5" t="s">
        <v>106</v>
      </c>
      <c r="F273" s="5" t="s">
        <v>657</v>
      </c>
      <c r="G273" s="5" t="s">
        <v>670</v>
      </c>
      <c r="H273" s="153">
        <f t="shared" ref="H273:J303" ca="1" si="51">VLOOKUP($L273,INDIRECT($M273),O273,FALSE)*$N273</f>
        <v>115.10879966639733</v>
      </c>
      <c r="I273" s="153">
        <f t="shared" ca="1" si="51"/>
        <v>0</v>
      </c>
      <c r="J273" s="153">
        <f t="shared" ca="1" si="51"/>
        <v>0</v>
      </c>
      <c r="L273" s="154" t="str">
        <f t="shared" si="45"/>
        <v>PGE-Nrs-CZ11-PVAV-NoEcono</v>
      </c>
      <c r="M273" s="154" t="str">
        <f t="shared" si="46"/>
        <v>t.PGETStatSavings</v>
      </c>
      <c r="N273" s="155">
        <f t="shared" si="47"/>
        <v>0.5</v>
      </c>
      <c r="O273" s="155">
        <f t="shared" si="48"/>
        <v>5</v>
      </c>
      <c r="P273" s="155">
        <f t="shared" ref="P273:Q288" si="52">O273+1</f>
        <v>6</v>
      </c>
      <c r="Q273" s="155">
        <f t="shared" si="52"/>
        <v>7</v>
      </c>
      <c r="R273" s="155" t="str">
        <f t="shared" si="49"/>
        <v>Nrs</v>
      </c>
    </row>
    <row r="274" spans="1:18" hidden="1" x14ac:dyDescent="0.25">
      <c r="A274" s="118" t="str">
        <f t="shared" si="50"/>
        <v>Reprogram-PGE-Nrs-CZ12-PVAV-NoEcono</v>
      </c>
      <c r="B274" s="5" t="s">
        <v>805</v>
      </c>
      <c r="C274" s="5" t="s">
        <v>27</v>
      </c>
      <c r="D274" s="5" t="s">
        <v>80</v>
      </c>
      <c r="E274" s="5" t="s">
        <v>107</v>
      </c>
      <c r="F274" s="5" t="s">
        <v>657</v>
      </c>
      <c r="G274" s="5" t="s">
        <v>670</v>
      </c>
      <c r="H274" s="153">
        <f t="shared" ca="1" si="51"/>
        <v>84.715615290893112</v>
      </c>
      <c r="I274" s="153">
        <f t="shared" ca="1" si="51"/>
        <v>0</v>
      </c>
      <c r="J274" s="153">
        <f t="shared" ca="1" si="51"/>
        <v>0</v>
      </c>
      <c r="L274" s="154" t="str">
        <f t="shared" si="45"/>
        <v>PGE-Nrs-CZ12-PVAV-NoEcono</v>
      </c>
      <c r="M274" s="154" t="str">
        <f t="shared" si="46"/>
        <v>t.PGETStatSavings</v>
      </c>
      <c r="N274" s="155">
        <f t="shared" si="47"/>
        <v>0.5</v>
      </c>
      <c r="O274" s="155">
        <f t="shared" si="48"/>
        <v>5</v>
      </c>
      <c r="P274" s="155">
        <f t="shared" si="52"/>
        <v>6</v>
      </c>
      <c r="Q274" s="155">
        <f t="shared" si="52"/>
        <v>7</v>
      </c>
      <c r="R274" s="155" t="str">
        <f t="shared" si="49"/>
        <v>Nrs</v>
      </c>
    </row>
    <row r="275" spans="1:18" hidden="1" x14ac:dyDescent="0.25">
      <c r="A275" s="118" t="str">
        <f t="shared" si="50"/>
        <v>Reprogram-PGE-Nrs-CZ13-PVAV-NoEcono</v>
      </c>
      <c r="B275" s="5" t="s">
        <v>805</v>
      </c>
      <c r="C275" s="5" t="s">
        <v>27</v>
      </c>
      <c r="D275" s="5" t="s">
        <v>80</v>
      </c>
      <c r="E275" s="5" t="s">
        <v>108</v>
      </c>
      <c r="F275" s="5" t="s">
        <v>657</v>
      </c>
      <c r="G275" s="5" t="s">
        <v>670</v>
      </c>
      <c r="H275" s="153">
        <f t="shared" ca="1" si="51"/>
        <v>115.61876718638382</v>
      </c>
      <c r="I275" s="153">
        <f t="shared" ca="1" si="51"/>
        <v>0</v>
      </c>
      <c r="J275" s="153">
        <f t="shared" ca="1" si="51"/>
        <v>0</v>
      </c>
      <c r="L275" s="154" t="str">
        <f t="shared" si="45"/>
        <v>PGE-Nrs-CZ13-PVAV-NoEcono</v>
      </c>
      <c r="M275" s="154" t="str">
        <f t="shared" si="46"/>
        <v>t.PGETStatSavings</v>
      </c>
      <c r="N275" s="155">
        <f t="shared" si="47"/>
        <v>0.5</v>
      </c>
      <c r="O275" s="155">
        <f t="shared" si="48"/>
        <v>5</v>
      </c>
      <c r="P275" s="155">
        <f t="shared" si="52"/>
        <v>6</v>
      </c>
      <c r="Q275" s="155">
        <f t="shared" si="52"/>
        <v>7</v>
      </c>
      <c r="R275" s="155" t="str">
        <f t="shared" si="49"/>
        <v>Nrs</v>
      </c>
    </row>
    <row r="276" spans="1:18" hidden="1" x14ac:dyDescent="0.25">
      <c r="A276" s="118" t="str">
        <f t="shared" si="50"/>
        <v>Reprogram-PGE-Nrs-CZ16-PVAV-NoEcono</v>
      </c>
      <c r="B276" s="5" t="s">
        <v>805</v>
      </c>
      <c r="C276" s="5" t="s">
        <v>27</v>
      </c>
      <c r="D276" s="5" t="s">
        <v>80</v>
      </c>
      <c r="E276" s="5" t="s">
        <v>109</v>
      </c>
      <c r="F276" s="5" t="s">
        <v>657</v>
      </c>
      <c r="G276" s="5" t="s">
        <v>670</v>
      </c>
      <c r="H276" s="153">
        <f t="shared" ca="1" si="51"/>
        <v>107.16171395227244</v>
      </c>
      <c r="I276" s="153">
        <f t="shared" ca="1" si="51"/>
        <v>0</v>
      </c>
      <c r="J276" s="153">
        <f t="shared" ca="1" si="51"/>
        <v>0</v>
      </c>
      <c r="L276" s="154" t="str">
        <f t="shared" si="45"/>
        <v>PGE-Nrs-CZ16-PVAV-NoEcono</v>
      </c>
      <c r="M276" s="154" t="str">
        <f t="shared" si="46"/>
        <v>t.PGETStatSavings</v>
      </c>
      <c r="N276" s="155">
        <f t="shared" si="47"/>
        <v>0.5</v>
      </c>
      <c r="O276" s="155">
        <f t="shared" si="48"/>
        <v>5</v>
      </c>
      <c r="P276" s="155">
        <f t="shared" si="52"/>
        <v>6</v>
      </c>
      <c r="Q276" s="155">
        <f t="shared" si="52"/>
        <v>7</v>
      </c>
      <c r="R276" s="155" t="str">
        <f t="shared" si="49"/>
        <v>Nrs</v>
      </c>
    </row>
    <row r="277" spans="1:18" hidden="1" x14ac:dyDescent="0.25">
      <c r="A277" s="118" t="str">
        <f t="shared" si="50"/>
        <v>Reprogram-PGE-OfL-CZ01-PVAV-NoEcono</v>
      </c>
      <c r="B277" s="5" t="s">
        <v>805</v>
      </c>
      <c r="C277" s="5" t="s">
        <v>27</v>
      </c>
      <c r="D277" s="5" t="s">
        <v>84</v>
      </c>
      <c r="E277" s="5" t="s">
        <v>101</v>
      </c>
      <c r="F277" s="5" t="s">
        <v>657</v>
      </c>
      <c r="G277" s="5" t="s">
        <v>670</v>
      </c>
      <c r="H277" s="153">
        <f t="shared" ca="1" si="51"/>
        <v>746.94828700257142</v>
      </c>
      <c r="I277" s="153">
        <f t="shared" ca="1" si="51"/>
        <v>0</v>
      </c>
      <c r="J277" s="153">
        <f t="shared" ca="1" si="51"/>
        <v>7.2624539224468944E-3</v>
      </c>
      <c r="L277" s="154" t="str">
        <f t="shared" si="45"/>
        <v>PGE-OfL-CZ01-PVAV-NoEcono</v>
      </c>
      <c r="M277" s="154" t="str">
        <f t="shared" si="46"/>
        <v>t.PGETStatSavings</v>
      </c>
      <c r="N277" s="155">
        <f t="shared" si="47"/>
        <v>0.5</v>
      </c>
      <c r="O277" s="155">
        <f t="shared" si="48"/>
        <v>5</v>
      </c>
      <c r="P277" s="155">
        <f t="shared" si="52"/>
        <v>6</v>
      </c>
      <c r="Q277" s="155">
        <f t="shared" si="52"/>
        <v>7</v>
      </c>
      <c r="R277" s="155" t="str">
        <f t="shared" si="49"/>
        <v>OfL</v>
      </c>
    </row>
    <row r="278" spans="1:18" hidden="1" x14ac:dyDescent="0.25">
      <c r="A278" s="118" t="str">
        <f t="shared" si="50"/>
        <v>Reprogram-PGE-OfL-CZ02-PVAV-NoEcono</v>
      </c>
      <c r="B278" s="5" t="s">
        <v>805</v>
      </c>
      <c r="C278" s="5" t="s">
        <v>27</v>
      </c>
      <c r="D278" s="5" t="s">
        <v>84</v>
      </c>
      <c r="E278" s="5" t="s">
        <v>102</v>
      </c>
      <c r="F278" s="5" t="s">
        <v>657</v>
      </c>
      <c r="G278" s="5" t="s">
        <v>670</v>
      </c>
      <c r="H278" s="153">
        <f t="shared" ca="1" si="51"/>
        <v>622.09945378185546</v>
      </c>
      <c r="I278" s="153">
        <f t="shared" ca="1" si="51"/>
        <v>0</v>
      </c>
      <c r="J278" s="153">
        <f t="shared" ca="1" si="51"/>
        <v>5.548162546367157E-3</v>
      </c>
      <c r="L278" s="154" t="str">
        <f t="shared" si="45"/>
        <v>PGE-OfL-CZ02-PVAV-NoEcono</v>
      </c>
      <c r="M278" s="154" t="str">
        <f t="shared" si="46"/>
        <v>t.PGETStatSavings</v>
      </c>
      <c r="N278" s="155">
        <f t="shared" si="47"/>
        <v>0.5</v>
      </c>
      <c r="O278" s="155">
        <f t="shared" si="48"/>
        <v>5</v>
      </c>
      <c r="P278" s="155">
        <f t="shared" si="52"/>
        <v>6</v>
      </c>
      <c r="Q278" s="155">
        <f t="shared" si="52"/>
        <v>7</v>
      </c>
      <c r="R278" s="155" t="str">
        <f t="shared" si="49"/>
        <v>OfL</v>
      </c>
    </row>
    <row r="279" spans="1:18" hidden="1" x14ac:dyDescent="0.25">
      <c r="A279" s="118" t="str">
        <f t="shared" si="50"/>
        <v>Reprogram-PGE-OfL-CZ03-PVAV-NoEcono</v>
      </c>
      <c r="B279" s="5" t="s">
        <v>805</v>
      </c>
      <c r="C279" s="5" t="s">
        <v>27</v>
      </c>
      <c r="D279" s="5" t="s">
        <v>84</v>
      </c>
      <c r="E279" s="5" t="s">
        <v>103</v>
      </c>
      <c r="F279" s="5" t="s">
        <v>657</v>
      </c>
      <c r="G279" s="5" t="s">
        <v>670</v>
      </c>
      <c r="H279" s="153">
        <f t="shared" ca="1" si="51"/>
        <v>562.07299822414609</v>
      </c>
      <c r="I279" s="153">
        <f t="shared" ca="1" si="51"/>
        <v>0</v>
      </c>
      <c r="J279" s="153">
        <f t="shared" ca="1" si="51"/>
        <v>6.5726386124456077E-3</v>
      </c>
      <c r="L279" s="154" t="str">
        <f t="shared" si="45"/>
        <v>PGE-OfL-CZ03-PVAV-NoEcono</v>
      </c>
      <c r="M279" s="154" t="str">
        <f t="shared" si="46"/>
        <v>t.PGETStatSavings</v>
      </c>
      <c r="N279" s="155">
        <f t="shared" si="47"/>
        <v>0.5</v>
      </c>
      <c r="O279" s="155">
        <f t="shared" si="48"/>
        <v>5</v>
      </c>
      <c r="P279" s="155">
        <f t="shared" si="52"/>
        <v>6</v>
      </c>
      <c r="Q279" s="155">
        <f t="shared" si="52"/>
        <v>7</v>
      </c>
      <c r="R279" s="155" t="str">
        <f t="shared" si="49"/>
        <v>OfL</v>
      </c>
    </row>
    <row r="280" spans="1:18" hidden="1" x14ac:dyDescent="0.25">
      <c r="A280" s="118" t="str">
        <f t="shared" si="50"/>
        <v>Reprogram-PGE-OfL-CZ04-PVAV-NoEcono</v>
      </c>
      <c r="B280" s="5" t="s">
        <v>805</v>
      </c>
      <c r="C280" s="5" t="s">
        <v>27</v>
      </c>
      <c r="D280" s="5" t="s">
        <v>84</v>
      </c>
      <c r="E280" s="5" t="s">
        <v>104</v>
      </c>
      <c r="F280" s="5" t="s">
        <v>657</v>
      </c>
      <c r="G280" s="5" t="s">
        <v>670</v>
      </c>
      <c r="H280" s="153">
        <f t="shared" ca="1" si="51"/>
        <v>512.579319057308</v>
      </c>
      <c r="I280" s="153">
        <f t="shared" ca="1" si="51"/>
        <v>0</v>
      </c>
      <c r="J280" s="153">
        <f t="shared" ca="1" si="51"/>
        <v>5.346450362668162E-3</v>
      </c>
      <c r="L280" s="154" t="str">
        <f t="shared" si="45"/>
        <v>PGE-OfL-CZ04-PVAV-NoEcono</v>
      </c>
      <c r="M280" s="154" t="str">
        <f t="shared" si="46"/>
        <v>t.PGETStatSavings</v>
      </c>
      <c r="N280" s="155">
        <f t="shared" si="47"/>
        <v>0.5</v>
      </c>
      <c r="O280" s="155">
        <f t="shared" si="48"/>
        <v>5</v>
      </c>
      <c r="P280" s="155">
        <f t="shared" si="52"/>
        <v>6</v>
      </c>
      <c r="Q280" s="155">
        <f t="shared" si="52"/>
        <v>7</v>
      </c>
      <c r="R280" s="155" t="str">
        <f t="shared" si="49"/>
        <v>OfL</v>
      </c>
    </row>
    <row r="281" spans="1:18" hidden="1" x14ac:dyDescent="0.25">
      <c r="A281" s="118" t="str">
        <f t="shared" si="50"/>
        <v>Reprogram-PGE-OfL-CZ05-PVAV-NoEcono</v>
      </c>
      <c r="B281" s="5" t="s">
        <v>805</v>
      </c>
      <c r="C281" s="5" t="s">
        <v>27</v>
      </c>
      <c r="D281" s="5" t="s">
        <v>84</v>
      </c>
      <c r="E281" s="5" t="s">
        <v>105</v>
      </c>
      <c r="F281" s="5" t="s">
        <v>657</v>
      </c>
      <c r="G281" s="5" t="s">
        <v>670</v>
      </c>
      <c r="H281" s="153">
        <f t="shared" ca="1" si="51"/>
        <v>680.30502017698655</v>
      </c>
      <c r="I281" s="153">
        <f t="shared" ca="1" si="51"/>
        <v>0</v>
      </c>
      <c r="J281" s="153">
        <f t="shared" ca="1" si="51"/>
        <v>6.9348477323126004E-3</v>
      </c>
      <c r="L281" s="154" t="str">
        <f t="shared" si="45"/>
        <v>PGE-OfL-CZ05-PVAV-NoEcono</v>
      </c>
      <c r="M281" s="154" t="str">
        <f t="shared" si="46"/>
        <v>t.PGETStatSavings</v>
      </c>
      <c r="N281" s="155">
        <f t="shared" si="47"/>
        <v>0.5</v>
      </c>
      <c r="O281" s="155">
        <f t="shared" si="48"/>
        <v>5</v>
      </c>
      <c r="P281" s="155">
        <f t="shared" si="52"/>
        <v>6</v>
      </c>
      <c r="Q281" s="155">
        <f t="shared" si="52"/>
        <v>7</v>
      </c>
      <c r="R281" s="155" t="str">
        <f t="shared" si="49"/>
        <v>OfL</v>
      </c>
    </row>
    <row r="282" spans="1:18" hidden="1" x14ac:dyDescent="0.25">
      <c r="A282" s="118" t="str">
        <f t="shared" si="50"/>
        <v>Reprogram-PGE-OfL-CZ11-PVAV-NoEcono</v>
      </c>
      <c r="B282" s="5" t="s">
        <v>805</v>
      </c>
      <c r="C282" s="5" t="s">
        <v>27</v>
      </c>
      <c r="D282" s="5" t="s">
        <v>84</v>
      </c>
      <c r="E282" s="5" t="s">
        <v>106</v>
      </c>
      <c r="F282" s="5" t="s">
        <v>657</v>
      </c>
      <c r="G282" s="5" t="s">
        <v>670</v>
      </c>
      <c r="H282" s="153">
        <f t="shared" ca="1" si="51"/>
        <v>469.65313809277876</v>
      </c>
      <c r="I282" s="153">
        <f t="shared" ca="1" si="51"/>
        <v>0</v>
      </c>
      <c r="J282" s="153">
        <f t="shared" ca="1" si="51"/>
        <v>3.7124500185574307E-3</v>
      </c>
      <c r="L282" s="154" t="str">
        <f t="shared" si="45"/>
        <v>PGE-OfL-CZ11-PVAV-NoEcono</v>
      </c>
      <c r="M282" s="154" t="str">
        <f t="shared" si="46"/>
        <v>t.PGETStatSavings</v>
      </c>
      <c r="N282" s="155">
        <f t="shared" si="47"/>
        <v>0.5</v>
      </c>
      <c r="O282" s="155">
        <f t="shared" si="48"/>
        <v>5</v>
      </c>
      <c r="P282" s="155">
        <f t="shared" si="52"/>
        <v>6</v>
      </c>
      <c r="Q282" s="155">
        <f t="shared" si="52"/>
        <v>7</v>
      </c>
      <c r="R282" s="155" t="str">
        <f t="shared" si="49"/>
        <v>OfL</v>
      </c>
    </row>
    <row r="283" spans="1:18" hidden="1" x14ac:dyDescent="0.25">
      <c r="A283" s="118" t="str">
        <f t="shared" si="50"/>
        <v>Reprogram-PGE-OfL-CZ12-PVAV-NoEcono</v>
      </c>
      <c r="B283" s="5" t="s">
        <v>805</v>
      </c>
      <c r="C283" s="5" t="s">
        <v>27</v>
      </c>
      <c r="D283" s="5" t="s">
        <v>84</v>
      </c>
      <c r="E283" s="5" t="s">
        <v>107</v>
      </c>
      <c r="F283" s="5" t="s">
        <v>657</v>
      </c>
      <c r="G283" s="5" t="s">
        <v>670</v>
      </c>
      <c r="H283" s="153">
        <f t="shared" ca="1" si="51"/>
        <v>518.83915076873825</v>
      </c>
      <c r="I283" s="153">
        <f t="shared" ca="1" si="51"/>
        <v>0</v>
      </c>
      <c r="J283" s="153">
        <f t="shared" ca="1" si="51"/>
        <v>4.888110162886693E-3</v>
      </c>
      <c r="L283" s="154" t="str">
        <f t="shared" si="45"/>
        <v>PGE-OfL-CZ12-PVAV-NoEcono</v>
      </c>
      <c r="M283" s="154" t="str">
        <f t="shared" si="46"/>
        <v>t.PGETStatSavings</v>
      </c>
      <c r="N283" s="155">
        <f t="shared" si="47"/>
        <v>0.5</v>
      </c>
      <c r="O283" s="155">
        <f t="shared" si="48"/>
        <v>5</v>
      </c>
      <c r="P283" s="155">
        <f t="shared" si="52"/>
        <v>6</v>
      </c>
      <c r="Q283" s="155">
        <f t="shared" si="52"/>
        <v>7</v>
      </c>
      <c r="R283" s="155" t="str">
        <f t="shared" si="49"/>
        <v>OfL</v>
      </c>
    </row>
    <row r="284" spans="1:18" hidden="1" x14ac:dyDescent="0.25">
      <c r="A284" s="118" t="str">
        <f t="shared" si="50"/>
        <v>Reprogram-PGE-OfL-CZ13-PVAV-NoEcono</v>
      </c>
      <c r="B284" s="5" t="s">
        <v>805</v>
      </c>
      <c r="C284" s="5" t="s">
        <v>27</v>
      </c>
      <c r="D284" s="5" t="s">
        <v>84</v>
      </c>
      <c r="E284" s="5" t="s">
        <v>108</v>
      </c>
      <c r="F284" s="5" t="s">
        <v>657</v>
      </c>
      <c r="G284" s="5" t="s">
        <v>670</v>
      </c>
      <c r="H284" s="153">
        <f t="shared" ca="1" si="51"/>
        <v>466.98244541084074</v>
      </c>
      <c r="I284" s="153">
        <f t="shared" ca="1" si="51"/>
        <v>0</v>
      </c>
      <c r="J284" s="153">
        <f t="shared" ca="1" si="51"/>
        <v>3.979143921790728E-3</v>
      </c>
      <c r="L284" s="154" t="str">
        <f t="shared" si="45"/>
        <v>PGE-OfL-CZ13-PVAV-NoEcono</v>
      </c>
      <c r="M284" s="154" t="str">
        <f t="shared" si="46"/>
        <v>t.PGETStatSavings</v>
      </c>
      <c r="N284" s="155">
        <f t="shared" si="47"/>
        <v>0.5</v>
      </c>
      <c r="O284" s="155">
        <f t="shared" si="48"/>
        <v>5</v>
      </c>
      <c r="P284" s="155">
        <f t="shared" si="52"/>
        <v>6</v>
      </c>
      <c r="Q284" s="155">
        <f t="shared" si="52"/>
        <v>7</v>
      </c>
      <c r="R284" s="155" t="str">
        <f t="shared" si="49"/>
        <v>OfL</v>
      </c>
    </row>
    <row r="285" spans="1:18" hidden="1" x14ac:dyDescent="0.25">
      <c r="A285" s="118" t="str">
        <f t="shared" si="50"/>
        <v>Reprogram-PGE-OfL-CZ16-PVAV-NoEcono</v>
      </c>
      <c r="B285" s="5" t="s">
        <v>805</v>
      </c>
      <c r="C285" s="5" t="s">
        <v>27</v>
      </c>
      <c r="D285" s="5" t="s">
        <v>84</v>
      </c>
      <c r="E285" s="5" t="s">
        <v>109</v>
      </c>
      <c r="F285" s="5" t="s">
        <v>657</v>
      </c>
      <c r="G285" s="5" t="s">
        <v>670</v>
      </c>
      <c r="H285" s="153">
        <f t="shared" ca="1" si="51"/>
        <v>631.03254980092845</v>
      </c>
      <c r="I285" s="153">
        <f t="shared" ca="1" si="51"/>
        <v>0</v>
      </c>
      <c r="J285" s="153">
        <f t="shared" ca="1" si="51"/>
        <v>4.6554438473971295E-3</v>
      </c>
      <c r="L285" s="154" t="str">
        <f t="shared" si="45"/>
        <v>PGE-OfL-CZ16-PVAV-NoEcono</v>
      </c>
      <c r="M285" s="154" t="str">
        <f t="shared" si="46"/>
        <v>t.PGETStatSavings</v>
      </c>
      <c r="N285" s="155">
        <f t="shared" si="47"/>
        <v>0.5</v>
      </c>
      <c r="O285" s="155">
        <f t="shared" si="48"/>
        <v>5</v>
      </c>
      <c r="P285" s="155">
        <f t="shared" si="52"/>
        <v>6</v>
      </c>
      <c r="Q285" s="155">
        <f t="shared" si="52"/>
        <v>7</v>
      </c>
      <c r="R285" s="155" t="str">
        <f t="shared" si="49"/>
        <v>OfL</v>
      </c>
    </row>
    <row r="286" spans="1:18" hidden="1" x14ac:dyDescent="0.25">
      <c r="A286" s="118" t="str">
        <f t="shared" si="50"/>
        <v>Reprogram-PGE-OfS-CZ01-PVAV-NoEcono</v>
      </c>
      <c r="B286" s="5" t="s">
        <v>805</v>
      </c>
      <c r="C286" s="5" t="s">
        <v>27</v>
      </c>
      <c r="D286" s="5" t="s">
        <v>86</v>
      </c>
      <c r="E286" s="5" t="s">
        <v>101</v>
      </c>
      <c r="F286" s="5" t="s">
        <v>657</v>
      </c>
      <c r="G286" s="5" t="s">
        <v>670</v>
      </c>
      <c r="H286" s="153">
        <f t="shared" ca="1" si="51"/>
        <v>1001.0594891243425</v>
      </c>
      <c r="I286" s="153">
        <f t="shared" ca="1" si="51"/>
        <v>0</v>
      </c>
      <c r="J286" s="153">
        <f t="shared" ca="1" si="51"/>
        <v>5.8743436041984835E-2</v>
      </c>
      <c r="L286" s="154" t="str">
        <f t="shared" si="45"/>
        <v>PGE-OfS-CZ01-PVAV-NoEcono</v>
      </c>
      <c r="M286" s="154" t="str">
        <f t="shared" si="46"/>
        <v>t.PGETStatSavings</v>
      </c>
      <c r="N286" s="155">
        <f t="shared" si="47"/>
        <v>0.5</v>
      </c>
      <c r="O286" s="155">
        <f t="shared" si="48"/>
        <v>5</v>
      </c>
      <c r="P286" s="155">
        <f t="shared" si="52"/>
        <v>6</v>
      </c>
      <c r="Q286" s="155">
        <f t="shared" si="52"/>
        <v>7</v>
      </c>
      <c r="R286" s="155" t="str">
        <f t="shared" si="49"/>
        <v>OfS</v>
      </c>
    </row>
    <row r="287" spans="1:18" hidden="1" x14ac:dyDescent="0.25">
      <c r="A287" s="118" t="str">
        <f t="shared" si="50"/>
        <v>Reprogram-PGE-OfS-CZ02-PVAV-NoEcono</v>
      </c>
      <c r="B287" s="5" t="s">
        <v>805</v>
      </c>
      <c r="C287" s="5" t="s">
        <v>27</v>
      </c>
      <c r="D287" s="5" t="s">
        <v>86</v>
      </c>
      <c r="E287" s="5" t="s">
        <v>102</v>
      </c>
      <c r="F287" s="5" t="s">
        <v>657</v>
      </c>
      <c r="G287" s="5" t="s">
        <v>670</v>
      </c>
      <c r="H287" s="153">
        <f t="shared" ca="1" si="51"/>
        <v>735.04190664526072</v>
      </c>
      <c r="I287" s="153">
        <f t="shared" ca="1" si="51"/>
        <v>0</v>
      </c>
      <c r="J287" s="153">
        <f t="shared" ca="1" si="51"/>
        <v>4.619348795348225E-2</v>
      </c>
      <c r="L287" s="154" t="str">
        <f t="shared" si="45"/>
        <v>PGE-OfS-CZ02-PVAV-NoEcono</v>
      </c>
      <c r="M287" s="154" t="str">
        <f t="shared" si="46"/>
        <v>t.PGETStatSavings</v>
      </c>
      <c r="N287" s="155">
        <f t="shared" si="47"/>
        <v>0.5</v>
      </c>
      <c r="O287" s="155">
        <f t="shared" si="48"/>
        <v>5</v>
      </c>
      <c r="P287" s="155">
        <f t="shared" si="52"/>
        <v>6</v>
      </c>
      <c r="Q287" s="155">
        <f t="shared" si="52"/>
        <v>7</v>
      </c>
      <c r="R287" s="155" t="str">
        <f t="shared" si="49"/>
        <v>OfS</v>
      </c>
    </row>
    <row r="288" spans="1:18" hidden="1" x14ac:dyDescent="0.25">
      <c r="A288" s="118" t="str">
        <f t="shared" si="50"/>
        <v>Reprogram-PGE-OfS-CZ03-PVAV-NoEcono</v>
      </c>
      <c r="B288" s="5" t="s">
        <v>805</v>
      </c>
      <c r="C288" s="5" t="s">
        <v>27</v>
      </c>
      <c r="D288" s="5" t="s">
        <v>86</v>
      </c>
      <c r="E288" s="5" t="s">
        <v>103</v>
      </c>
      <c r="F288" s="5" t="s">
        <v>657</v>
      </c>
      <c r="G288" s="5" t="s">
        <v>670</v>
      </c>
      <c r="H288" s="153">
        <f t="shared" ca="1" si="51"/>
        <v>676.58124727578922</v>
      </c>
      <c r="I288" s="153">
        <f t="shared" ca="1" si="51"/>
        <v>0</v>
      </c>
      <c r="J288" s="153">
        <f t="shared" ca="1" si="51"/>
        <v>5.4054422282923717E-2</v>
      </c>
      <c r="L288" s="154" t="str">
        <f t="shared" si="45"/>
        <v>PGE-OfS-CZ03-PVAV-NoEcono</v>
      </c>
      <c r="M288" s="154" t="str">
        <f t="shared" si="46"/>
        <v>t.PGETStatSavings</v>
      </c>
      <c r="N288" s="155">
        <f t="shared" si="47"/>
        <v>0.5</v>
      </c>
      <c r="O288" s="155">
        <f t="shared" si="48"/>
        <v>5</v>
      </c>
      <c r="P288" s="155">
        <f t="shared" si="52"/>
        <v>6</v>
      </c>
      <c r="Q288" s="155">
        <f t="shared" si="52"/>
        <v>7</v>
      </c>
      <c r="R288" s="155" t="str">
        <f t="shared" si="49"/>
        <v>OfS</v>
      </c>
    </row>
    <row r="289" spans="1:18" hidden="1" x14ac:dyDescent="0.25">
      <c r="A289" s="118" t="str">
        <f t="shared" si="50"/>
        <v>Reprogram-PGE-OfS-CZ04-PVAV-NoEcono</v>
      </c>
      <c r="B289" s="5" t="s">
        <v>805</v>
      </c>
      <c r="C289" s="5" t="s">
        <v>27</v>
      </c>
      <c r="D289" s="5" t="s">
        <v>86</v>
      </c>
      <c r="E289" s="5" t="s">
        <v>104</v>
      </c>
      <c r="F289" s="5" t="s">
        <v>657</v>
      </c>
      <c r="G289" s="5" t="s">
        <v>670</v>
      </c>
      <c r="H289" s="153">
        <f t="shared" ca="1" si="51"/>
        <v>623.98011977967531</v>
      </c>
      <c r="I289" s="153">
        <f t="shared" ca="1" si="51"/>
        <v>0</v>
      </c>
      <c r="J289" s="153">
        <f t="shared" ca="1" si="51"/>
        <v>4.4663917596190976E-2</v>
      </c>
      <c r="L289" s="154" t="str">
        <f t="shared" si="45"/>
        <v>PGE-OfS-CZ04-PVAV-NoEcono</v>
      </c>
      <c r="M289" s="154" t="str">
        <f t="shared" si="46"/>
        <v>t.PGETStatSavings</v>
      </c>
      <c r="N289" s="155">
        <f t="shared" si="47"/>
        <v>0.5</v>
      </c>
      <c r="O289" s="155">
        <f t="shared" si="48"/>
        <v>5</v>
      </c>
      <c r="P289" s="155">
        <f t="shared" ref="P289:Q303" si="53">O289+1</f>
        <v>6</v>
      </c>
      <c r="Q289" s="155">
        <f t="shared" si="53"/>
        <v>7</v>
      </c>
      <c r="R289" s="155" t="str">
        <f t="shared" si="49"/>
        <v>OfS</v>
      </c>
    </row>
    <row r="290" spans="1:18" hidden="1" x14ac:dyDescent="0.25">
      <c r="A290" s="118" t="str">
        <f t="shared" si="50"/>
        <v>Reprogram-PGE-OfS-CZ05-PVAV-NoEcono</v>
      </c>
      <c r="B290" s="5" t="s">
        <v>805</v>
      </c>
      <c r="C290" s="5" t="s">
        <v>27</v>
      </c>
      <c r="D290" s="5" t="s">
        <v>86</v>
      </c>
      <c r="E290" s="5" t="s">
        <v>105</v>
      </c>
      <c r="F290" s="5" t="s">
        <v>657</v>
      </c>
      <c r="G290" s="5" t="s">
        <v>670</v>
      </c>
      <c r="H290" s="153">
        <f t="shared" ca="1" si="51"/>
        <v>805.19084394465801</v>
      </c>
      <c r="I290" s="153">
        <f t="shared" ca="1" si="51"/>
        <v>0</v>
      </c>
      <c r="J290" s="153">
        <f t="shared" ca="1" si="51"/>
        <v>5.9527091324353958E-2</v>
      </c>
      <c r="L290" s="154" t="str">
        <f t="shared" si="45"/>
        <v>PGE-OfS-CZ05-PVAV-NoEcono</v>
      </c>
      <c r="M290" s="154" t="str">
        <f t="shared" si="46"/>
        <v>t.PGETStatSavings</v>
      </c>
      <c r="N290" s="155">
        <f t="shared" si="47"/>
        <v>0.5</v>
      </c>
      <c r="O290" s="155">
        <f t="shared" si="48"/>
        <v>5</v>
      </c>
      <c r="P290" s="155">
        <f t="shared" si="53"/>
        <v>6</v>
      </c>
      <c r="Q290" s="155">
        <f t="shared" si="53"/>
        <v>7</v>
      </c>
      <c r="R290" s="155" t="str">
        <f t="shared" si="49"/>
        <v>OfS</v>
      </c>
    </row>
    <row r="291" spans="1:18" hidden="1" x14ac:dyDescent="0.25">
      <c r="A291" s="118" t="str">
        <f t="shared" si="50"/>
        <v>Reprogram-PGE-OfS-CZ11-PVAV-NoEcono</v>
      </c>
      <c r="B291" s="5" t="s">
        <v>805</v>
      </c>
      <c r="C291" s="5" t="s">
        <v>27</v>
      </c>
      <c r="D291" s="5" t="s">
        <v>86</v>
      </c>
      <c r="E291" s="5" t="s">
        <v>106</v>
      </c>
      <c r="F291" s="5" t="s">
        <v>657</v>
      </c>
      <c r="G291" s="5" t="s">
        <v>670</v>
      </c>
      <c r="H291" s="153">
        <f t="shared" ca="1" si="51"/>
        <v>583.9481532878707</v>
      </c>
      <c r="I291" s="153">
        <f t="shared" ca="1" si="51"/>
        <v>0</v>
      </c>
      <c r="J291" s="153">
        <f t="shared" ca="1" si="51"/>
        <v>3.0568480807520716E-2</v>
      </c>
      <c r="L291" s="154" t="str">
        <f t="shared" si="45"/>
        <v>PGE-OfS-CZ11-PVAV-NoEcono</v>
      </c>
      <c r="M291" s="154" t="str">
        <f t="shared" si="46"/>
        <v>t.PGETStatSavings</v>
      </c>
      <c r="N291" s="155">
        <f t="shared" si="47"/>
        <v>0.5</v>
      </c>
      <c r="O291" s="155">
        <f t="shared" si="48"/>
        <v>5</v>
      </c>
      <c r="P291" s="155">
        <f t="shared" si="53"/>
        <v>6</v>
      </c>
      <c r="Q291" s="155">
        <f t="shared" si="53"/>
        <v>7</v>
      </c>
      <c r="R291" s="155" t="str">
        <f t="shared" si="49"/>
        <v>OfS</v>
      </c>
    </row>
    <row r="292" spans="1:18" hidden="1" x14ac:dyDescent="0.25">
      <c r="A292" s="118" t="str">
        <f t="shared" si="50"/>
        <v>Reprogram-PGE-OfS-CZ12-PVAV-NoEcono</v>
      </c>
      <c r="B292" s="5" t="s">
        <v>805</v>
      </c>
      <c r="C292" s="5" t="s">
        <v>27</v>
      </c>
      <c r="D292" s="5" t="s">
        <v>86</v>
      </c>
      <c r="E292" s="5" t="s">
        <v>107</v>
      </c>
      <c r="F292" s="5" t="s">
        <v>657</v>
      </c>
      <c r="G292" s="5" t="s">
        <v>670</v>
      </c>
      <c r="H292" s="153">
        <f t="shared" ca="1" si="51"/>
        <v>575.76920178542821</v>
      </c>
      <c r="I292" s="153">
        <f t="shared" ca="1" si="51"/>
        <v>0</v>
      </c>
      <c r="J292" s="153">
        <f t="shared" ca="1" si="51"/>
        <v>3.6382368017091722E-2</v>
      </c>
      <c r="L292" s="154" t="str">
        <f t="shared" si="45"/>
        <v>PGE-OfS-CZ12-PVAV-NoEcono</v>
      </c>
      <c r="M292" s="154" t="str">
        <f t="shared" si="46"/>
        <v>t.PGETStatSavings</v>
      </c>
      <c r="N292" s="155">
        <f t="shared" si="47"/>
        <v>0.5</v>
      </c>
      <c r="O292" s="155">
        <f t="shared" si="48"/>
        <v>5</v>
      </c>
      <c r="P292" s="155">
        <f t="shared" si="53"/>
        <v>6</v>
      </c>
      <c r="Q292" s="155">
        <f t="shared" si="53"/>
        <v>7</v>
      </c>
      <c r="R292" s="155" t="str">
        <f t="shared" si="49"/>
        <v>OfS</v>
      </c>
    </row>
    <row r="293" spans="1:18" hidden="1" x14ac:dyDescent="0.25">
      <c r="A293" s="118" t="str">
        <f t="shared" si="50"/>
        <v>Reprogram-PGE-OfS-CZ13-PVAV-NoEcono</v>
      </c>
      <c r="B293" s="5" t="s">
        <v>805</v>
      </c>
      <c r="C293" s="5" t="s">
        <v>27</v>
      </c>
      <c r="D293" s="5" t="s">
        <v>86</v>
      </c>
      <c r="E293" s="5" t="s">
        <v>108</v>
      </c>
      <c r="F293" s="5" t="s">
        <v>657</v>
      </c>
      <c r="G293" s="5" t="s">
        <v>670</v>
      </c>
      <c r="H293" s="153">
        <f t="shared" ca="1" si="51"/>
        <v>564.25453842687273</v>
      </c>
      <c r="I293" s="153">
        <f t="shared" ca="1" si="51"/>
        <v>0</v>
      </c>
      <c r="J293" s="153">
        <f t="shared" ca="1" si="51"/>
        <v>3.1695613519703264E-2</v>
      </c>
      <c r="L293" s="154" t="str">
        <f t="shared" si="45"/>
        <v>PGE-OfS-CZ13-PVAV-NoEcono</v>
      </c>
      <c r="M293" s="154" t="str">
        <f t="shared" si="46"/>
        <v>t.PGETStatSavings</v>
      </c>
      <c r="N293" s="155">
        <f t="shared" si="47"/>
        <v>0.5</v>
      </c>
      <c r="O293" s="155">
        <f t="shared" si="48"/>
        <v>5</v>
      </c>
      <c r="P293" s="155">
        <f t="shared" si="53"/>
        <v>6</v>
      </c>
      <c r="Q293" s="155">
        <f t="shared" si="53"/>
        <v>7</v>
      </c>
      <c r="R293" s="155" t="str">
        <f t="shared" si="49"/>
        <v>OfS</v>
      </c>
    </row>
    <row r="294" spans="1:18" hidden="1" x14ac:dyDescent="0.25">
      <c r="A294" s="118" t="str">
        <f t="shared" si="50"/>
        <v>Reprogram-PGE-OfS-CZ16-PVAV-NoEcono</v>
      </c>
      <c r="B294" s="5" t="s">
        <v>805</v>
      </c>
      <c r="C294" s="5" t="s">
        <v>27</v>
      </c>
      <c r="D294" s="5" t="s">
        <v>86</v>
      </c>
      <c r="E294" s="5" t="s">
        <v>109</v>
      </c>
      <c r="F294" s="5" t="s">
        <v>657</v>
      </c>
      <c r="G294" s="5" t="s">
        <v>670</v>
      </c>
      <c r="H294" s="153">
        <f t="shared" ca="1" si="51"/>
        <v>961.55035541574227</v>
      </c>
      <c r="I294" s="153">
        <f t="shared" ca="1" si="51"/>
        <v>0</v>
      </c>
      <c r="J294" s="153">
        <f t="shared" ca="1" si="51"/>
        <v>4.4858738927143121E-2</v>
      </c>
      <c r="L294" s="154" t="str">
        <f t="shared" si="45"/>
        <v>PGE-OfS-CZ16-PVAV-NoEcono</v>
      </c>
      <c r="M294" s="154" t="str">
        <f t="shared" si="46"/>
        <v>t.PGETStatSavings</v>
      </c>
      <c r="N294" s="155">
        <f t="shared" si="47"/>
        <v>0.5</v>
      </c>
      <c r="O294" s="155">
        <f t="shared" si="48"/>
        <v>5</v>
      </c>
      <c r="P294" s="155">
        <f t="shared" si="53"/>
        <v>6</v>
      </c>
      <c r="Q294" s="155">
        <f t="shared" si="53"/>
        <v>7</v>
      </c>
      <c r="R294" s="155" t="str">
        <f t="shared" si="49"/>
        <v>OfS</v>
      </c>
    </row>
    <row r="295" spans="1:18" hidden="1" x14ac:dyDescent="0.25">
      <c r="A295" s="118" t="str">
        <f t="shared" si="50"/>
        <v>Reprogram-PGE-Rt3-CZ01-PVAV-NoEcono</v>
      </c>
      <c r="B295" s="5" t="s">
        <v>805</v>
      </c>
      <c r="C295" s="5" t="s">
        <v>27</v>
      </c>
      <c r="D295" s="5" t="s">
        <v>90</v>
      </c>
      <c r="E295" s="5" t="s">
        <v>101</v>
      </c>
      <c r="F295" s="5" t="s">
        <v>657</v>
      </c>
      <c r="G295" s="5" t="s">
        <v>670</v>
      </c>
      <c r="H295" s="153">
        <f t="shared" ca="1" si="51"/>
        <v>232.47442555532109</v>
      </c>
      <c r="I295" s="153">
        <f t="shared" ca="1" si="51"/>
        <v>0</v>
      </c>
      <c r="J295" s="153">
        <f t="shared" ca="1" si="51"/>
        <v>59.144423000403229</v>
      </c>
      <c r="L295" s="154" t="str">
        <f t="shared" si="45"/>
        <v>PGE-Rt3-CZ01-PVAV-NoEcono</v>
      </c>
      <c r="M295" s="154" t="str">
        <f t="shared" si="46"/>
        <v>t.PGETStatSavings</v>
      </c>
      <c r="N295" s="155">
        <f t="shared" si="47"/>
        <v>0.5</v>
      </c>
      <c r="O295" s="155">
        <f t="shared" si="48"/>
        <v>5</v>
      </c>
      <c r="P295" s="155">
        <f t="shared" si="53"/>
        <v>6</v>
      </c>
      <c r="Q295" s="155">
        <f t="shared" si="53"/>
        <v>7</v>
      </c>
      <c r="R295" s="155" t="str">
        <f t="shared" si="49"/>
        <v>Rt3</v>
      </c>
    </row>
    <row r="296" spans="1:18" hidden="1" x14ac:dyDescent="0.25">
      <c r="A296" s="118" t="str">
        <f t="shared" si="50"/>
        <v>Reprogram-PGE-Rt3-CZ02-PVAV-NoEcono</v>
      </c>
      <c r="B296" s="5" t="s">
        <v>805</v>
      </c>
      <c r="C296" s="5" t="s">
        <v>27</v>
      </c>
      <c r="D296" s="5" t="s">
        <v>90</v>
      </c>
      <c r="E296" s="5" t="s">
        <v>102</v>
      </c>
      <c r="F296" s="5" t="s">
        <v>657</v>
      </c>
      <c r="G296" s="5" t="s">
        <v>670</v>
      </c>
      <c r="H296" s="153">
        <f t="shared" ca="1" si="51"/>
        <v>213.47516652610844</v>
      </c>
      <c r="I296" s="153">
        <f t="shared" ca="1" si="51"/>
        <v>0</v>
      </c>
      <c r="J296" s="153">
        <f t="shared" ca="1" si="51"/>
        <v>37.137172455345727</v>
      </c>
      <c r="L296" s="154" t="str">
        <f t="shared" si="45"/>
        <v>PGE-Rt3-CZ02-PVAV-NoEcono</v>
      </c>
      <c r="M296" s="154" t="str">
        <f t="shared" si="46"/>
        <v>t.PGETStatSavings</v>
      </c>
      <c r="N296" s="155">
        <f t="shared" si="47"/>
        <v>0.5</v>
      </c>
      <c r="O296" s="155">
        <f t="shared" si="48"/>
        <v>5</v>
      </c>
      <c r="P296" s="155">
        <f t="shared" si="53"/>
        <v>6</v>
      </c>
      <c r="Q296" s="155">
        <f t="shared" si="53"/>
        <v>7</v>
      </c>
      <c r="R296" s="155" t="str">
        <f t="shared" si="49"/>
        <v>Rt3</v>
      </c>
    </row>
    <row r="297" spans="1:18" hidden="1" x14ac:dyDescent="0.25">
      <c r="A297" s="118" t="str">
        <f t="shared" si="50"/>
        <v>Reprogram-PGE-Rt3-CZ03-PVAV-NoEcono</v>
      </c>
      <c r="B297" s="5" t="s">
        <v>805</v>
      </c>
      <c r="C297" s="5" t="s">
        <v>27</v>
      </c>
      <c r="D297" s="5" t="s">
        <v>90</v>
      </c>
      <c r="E297" s="5" t="s">
        <v>103</v>
      </c>
      <c r="F297" s="5" t="s">
        <v>657</v>
      </c>
      <c r="G297" s="5" t="s">
        <v>670</v>
      </c>
      <c r="H297" s="153">
        <f t="shared" ca="1" si="51"/>
        <v>233.60031828196739</v>
      </c>
      <c r="I297" s="153">
        <f t="shared" ca="1" si="51"/>
        <v>0</v>
      </c>
      <c r="J297" s="153">
        <f t="shared" ca="1" si="51"/>
        <v>37.258792566908632</v>
      </c>
      <c r="L297" s="154" t="str">
        <f t="shared" si="45"/>
        <v>PGE-Rt3-CZ03-PVAV-NoEcono</v>
      </c>
      <c r="M297" s="154" t="str">
        <f t="shared" si="46"/>
        <v>t.PGETStatSavings</v>
      </c>
      <c r="N297" s="155">
        <f t="shared" si="47"/>
        <v>0.5</v>
      </c>
      <c r="O297" s="155">
        <f t="shared" si="48"/>
        <v>5</v>
      </c>
      <c r="P297" s="155">
        <f t="shared" si="53"/>
        <v>6</v>
      </c>
      <c r="Q297" s="155">
        <f t="shared" si="53"/>
        <v>7</v>
      </c>
      <c r="R297" s="155" t="str">
        <f t="shared" si="49"/>
        <v>Rt3</v>
      </c>
    </row>
    <row r="298" spans="1:18" hidden="1" x14ac:dyDescent="0.25">
      <c r="A298" s="118" t="str">
        <f t="shared" si="50"/>
        <v>Reprogram-PGE-Rt3-CZ04-PVAV-NoEcono</v>
      </c>
      <c r="B298" s="5" t="s">
        <v>805</v>
      </c>
      <c r="C298" s="5" t="s">
        <v>27</v>
      </c>
      <c r="D298" s="5" t="s">
        <v>90</v>
      </c>
      <c r="E298" s="5" t="s">
        <v>104</v>
      </c>
      <c r="F298" s="5" t="s">
        <v>657</v>
      </c>
      <c r="G298" s="5" t="s">
        <v>670</v>
      </c>
      <c r="H298" s="153">
        <f t="shared" ca="1" si="51"/>
        <v>218.23264633620215</v>
      </c>
      <c r="I298" s="153">
        <f t="shared" ca="1" si="51"/>
        <v>0</v>
      </c>
      <c r="J298" s="153">
        <f t="shared" ca="1" si="51"/>
        <v>29.327838392518832</v>
      </c>
      <c r="L298" s="154" t="str">
        <f t="shared" si="45"/>
        <v>PGE-Rt3-CZ04-PVAV-NoEcono</v>
      </c>
      <c r="M298" s="154" t="str">
        <f t="shared" si="46"/>
        <v>t.PGETStatSavings</v>
      </c>
      <c r="N298" s="155">
        <f t="shared" si="47"/>
        <v>0.5</v>
      </c>
      <c r="O298" s="155">
        <f t="shared" si="48"/>
        <v>5</v>
      </c>
      <c r="P298" s="155">
        <f t="shared" si="53"/>
        <v>6</v>
      </c>
      <c r="Q298" s="155">
        <f t="shared" si="53"/>
        <v>7</v>
      </c>
      <c r="R298" s="155" t="str">
        <f t="shared" si="49"/>
        <v>Rt3</v>
      </c>
    </row>
    <row r="299" spans="1:18" hidden="1" x14ac:dyDescent="0.25">
      <c r="A299" s="118" t="str">
        <f t="shared" si="50"/>
        <v>Reprogram-PGE-Rt3-CZ05-PVAV-NoEcono</v>
      </c>
      <c r="B299" s="5" t="s">
        <v>805</v>
      </c>
      <c r="C299" s="5" t="s">
        <v>27</v>
      </c>
      <c r="D299" s="5" t="s">
        <v>90</v>
      </c>
      <c r="E299" s="5" t="s">
        <v>105</v>
      </c>
      <c r="F299" s="5" t="s">
        <v>657</v>
      </c>
      <c r="G299" s="5" t="s">
        <v>670</v>
      </c>
      <c r="H299" s="153">
        <f t="shared" ca="1" si="51"/>
        <v>226.22226497735133</v>
      </c>
      <c r="I299" s="153">
        <f t="shared" ca="1" si="51"/>
        <v>0</v>
      </c>
      <c r="J299" s="153">
        <f t="shared" ca="1" si="51"/>
        <v>44.639504792952941</v>
      </c>
      <c r="L299" s="154" t="str">
        <f t="shared" si="45"/>
        <v>PGE-Rt3-CZ05-PVAV-NoEcono</v>
      </c>
      <c r="M299" s="154" t="str">
        <f t="shared" si="46"/>
        <v>t.PGETStatSavings</v>
      </c>
      <c r="N299" s="155">
        <f t="shared" si="47"/>
        <v>0.5</v>
      </c>
      <c r="O299" s="155">
        <f t="shared" si="48"/>
        <v>5</v>
      </c>
      <c r="P299" s="155">
        <f t="shared" si="53"/>
        <v>6</v>
      </c>
      <c r="Q299" s="155">
        <f t="shared" si="53"/>
        <v>7</v>
      </c>
      <c r="R299" s="155" t="str">
        <f t="shared" si="49"/>
        <v>Rt3</v>
      </c>
    </row>
    <row r="300" spans="1:18" hidden="1" x14ac:dyDescent="0.25">
      <c r="A300" s="118" t="str">
        <f t="shared" si="50"/>
        <v>Reprogram-PGE-Rt3-CZ11-PVAV-NoEcono</v>
      </c>
      <c r="B300" s="5" t="s">
        <v>805</v>
      </c>
      <c r="C300" s="5" t="s">
        <v>27</v>
      </c>
      <c r="D300" s="5" t="s">
        <v>90</v>
      </c>
      <c r="E300" s="5" t="s">
        <v>106</v>
      </c>
      <c r="F300" s="5" t="s">
        <v>657</v>
      </c>
      <c r="G300" s="5" t="s">
        <v>670</v>
      </c>
      <c r="H300" s="153">
        <f t="shared" ca="1" si="51"/>
        <v>215.26210504170396</v>
      </c>
      <c r="I300" s="153">
        <f t="shared" ca="1" si="51"/>
        <v>0</v>
      </c>
      <c r="J300" s="153">
        <f t="shared" ca="1" si="51"/>
        <v>23.118870078188881</v>
      </c>
      <c r="L300" s="154" t="str">
        <f t="shared" si="45"/>
        <v>PGE-Rt3-CZ11-PVAV-NoEcono</v>
      </c>
      <c r="M300" s="154" t="str">
        <f t="shared" si="46"/>
        <v>t.PGETStatSavings</v>
      </c>
      <c r="N300" s="155">
        <f t="shared" si="47"/>
        <v>0.5</v>
      </c>
      <c r="O300" s="155">
        <f t="shared" si="48"/>
        <v>5</v>
      </c>
      <c r="P300" s="155">
        <f t="shared" si="53"/>
        <v>6</v>
      </c>
      <c r="Q300" s="155">
        <f t="shared" si="53"/>
        <v>7</v>
      </c>
      <c r="R300" s="155" t="str">
        <f t="shared" si="49"/>
        <v>Rt3</v>
      </c>
    </row>
    <row r="301" spans="1:18" hidden="1" x14ac:dyDescent="0.25">
      <c r="A301" s="118" t="str">
        <f t="shared" si="50"/>
        <v>Reprogram-PGE-Rt3-CZ12-PVAV-NoEcono</v>
      </c>
      <c r="B301" s="5" t="s">
        <v>805</v>
      </c>
      <c r="C301" s="5" t="s">
        <v>27</v>
      </c>
      <c r="D301" s="5" t="s">
        <v>90</v>
      </c>
      <c r="E301" s="5" t="s">
        <v>107</v>
      </c>
      <c r="F301" s="5" t="s">
        <v>657</v>
      </c>
      <c r="G301" s="5" t="s">
        <v>670</v>
      </c>
      <c r="H301" s="153">
        <f t="shared" ca="1" si="51"/>
        <v>194.13970229876767</v>
      </c>
      <c r="I301" s="153">
        <f t="shared" ca="1" si="51"/>
        <v>0</v>
      </c>
      <c r="J301" s="153">
        <f t="shared" ca="1" si="51"/>
        <v>24.306264030660788</v>
      </c>
      <c r="L301" s="154" t="str">
        <f t="shared" si="45"/>
        <v>PGE-Rt3-CZ12-PVAV-NoEcono</v>
      </c>
      <c r="M301" s="154" t="str">
        <f t="shared" si="46"/>
        <v>t.PGETStatSavings</v>
      </c>
      <c r="N301" s="155">
        <f t="shared" si="47"/>
        <v>0.5</v>
      </c>
      <c r="O301" s="155">
        <f t="shared" si="48"/>
        <v>5</v>
      </c>
      <c r="P301" s="155">
        <f t="shared" si="53"/>
        <v>6</v>
      </c>
      <c r="Q301" s="155">
        <f t="shared" si="53"/>
        <v>7</v>
      </c>
      <c r="R301" s="155" t="str">
        <f t="shared" si="49"/>
        <v>Rt3</v>
      </c>
    </row>
    <row r="302" spans="1:18" hidden="1" x14ac:dyDescent="0.25">
      <c r="A302" s="118" t="str">
        <f t="shared" si="50"/>
        <v>Reprogram-PGE-Rt3-CZ13-PVAV-NoEcono</v>
      </c>
      <c r="B302" s="5" t="s">
        <v>805</v>
      </c>
      <c r="C302" s="5" t="s">
        <v>27</v>
      </c>
      <c r="D302" s="5" t="s">
        <v>90</v>
      </c>
      <c r="E302" s="5" t="s">
        <v>108</v>
      </c>
      <c r="F302" s="5" t="s">
        <v>657</v>
      </c>
      <c r="G302" s="5" t="s">
        <v>670</v>
      </c>
      <c r="H302" s="153">
        <f t="shared" ca="1" si="51"/>
        <v>210.71127050862489</v>
      </c>
      <c r="I302" s="153">
        <f t="shared" ca="1" si="51"/>
        <v>0</v>
      </c>
      <c r="J302" s="153">
        <f t="shared" ca="1" si="51"/>
        <v>20.653920952458115</v>
      </c>
      <c r="L302" s="154" t="str">
        <f t="shared" si="45"/>
        <v>PGE-Rt3-CZ13-PVAV-NoEcono</v>
      </c>
      <c r="M302" s="154" t="str">
        <f t="shared" si="46"/>
        <v>t.PGETStatSavings</v>
      </c>
      <c r="N302" s="155">
        <f t="shared" si="47"/>
        <v>0.5</v>
      </c>
      <c r="O302" s="155">
        <f t="shared" si="48"/>
        <v>5</v>
      </c>
      <c r="P302" s="155">
        <f t="shared" si="53"/>
        <v>6</v>
      </c>
      <c r="Q302" s="155">
        <f t="shared" si="53"/>
        <v>7</v>
      </c>
      <c r="R302" s="155" t="str">
        <f t="shared" si="49"/>
        <v>Rt3</v>
      </c>
    </row>
    <row r="303" spans="1:18" ht="15.75" hidden="1" thickBot="1" x14ac:dyDescent="0.3">
      <c r="A303" s="118" t="str">
        <f t="shared" si="50"/>
        <v>Reprogram-PGE-Rt3-CZ16-PVAV-NoEcono</v>
      </c>
      <c r="B303" s="156" t="s">
        <v>805</v>
      </c>
      <c r="C303" s="156" t="s">
        <v>27</v>
      </c>
      <c r="D303" s="156" t="s">
        <v>90</v>
      </c>
      <c r="E303" s="156" t="s">
        <v>109</v>
      </c>
      <c r="F303" s="156" t="s">
        <v>657</v>
      </c>
      <c r="G303" s="156" t="s">
        <v>670</v>
      </c>
      <c r="H303" s="157">
        <f t="shared" ca="1" si="51"/>
        <v>202.04529139390584</v>
      </c>
      <c r="I303" s="157">
        <f t="shared" ca="1" si="51"/>
        <v>0</v>
      </c>
      <c r="J303" s="157">
        <f t="shared" ca="1" si="51"/>
        <v>36.252457753110122</v>
      </c>
      <c r="K303" s="158"/>
      <c r="L303" s="159" t="str">
        <f t="shared" si="45"/>
        <v>PGE-Rt3-CZ16-PVAV-NoEcono</v>
      </c>
      <c r="M303" s="159" t="str">
        <f t="shared" si="46"/>
        <v>t.PGETStatSavings</v>
      </c>
      <c r="N303" s="160">
        <f t="shared" si="47"/>
        <v>0.5</v>
      </c>
      <c r="O303" s="160">
        <f t="shared" si="48"/>
        <v>5</v>
      </c>
      <c r="P303" s="160">
        <f t="shared" si="53"/>
        <v>6</v>
      </c>
      <c r="Q303" s="160">
        <f t="shared" si="53"/>
        <v>7</v>
      </c>
      <c r="R303" s="160" t="str">
        <f t="shared" si="49"/>
        <v>Rt3</v>
      </c>
    </row>
    <row r="304" spans="1:18" x14ac:dyDescent="0.25">
      <c r="A304" s="118" t="str">
        <f t="shared" si="50"/>
        <v>Replace-PGE-Asm-CZ01-DXGF-NoEcono</v>
      </c>
      <c r="B304" s="5" t="s">
        <v>669</v>
      </c>
      <c r="C304" s="5" t="s">
        <v>27</v>
      </c>
      <c r="D304" s="5" t="s">
        <v>68</v>
      </c>
      <c r="E304" s="5" t="s">
        <v>101</v>
      </c>
      <c r="F304" s="5" t="s">
        <v>654</v>
      </c>
      <c r="G304" s="5" t="s">
        <v>670</v>
      </c>
      <c r="H304" s="153">
        <f ca="1">VLOOKUP($L304,INDIRECT($M304),O304,FALSE)*$N304</f>
        <v>168.6591770916954</v>
      </c>
      <c r="I304" s="153">
        <f t="shared" ref="I304:J367" ca="1" si="54">VLOOKUP($L304,INDIRECT($M304),P304,FALSE)*$N304</f>
        <v>0</v>
      </c>
      <c r="J304" s="153">
        <f t="shared" ca="1" si="54"/>
        <v>77.618697034902524</v>
      </c>
      <c r="L304" s="154" t="str">
        <f t="shared" si="45"/>
        <v>PGE-Asm-CZ01-DXGF-NoEcono</v>
      </c>
      <c r="M304" s="154" t="str">
        <f t="shared" si="46"/>
        <v>t.PGETStatSavings</v>
      </c>
      <c r="N304" s="155">
        <f t="shared" si="47"/>
        <v>0.25</v>
      </c>
      <c r="O304" s="155">
        <f t="shared" si="48"/>
        <v>2</v>
      </c>
      <c r="P304" s="155">
        <f>O304+1</f>
        <v>3</v>
      </c>
      <c r="Q304" s="155">
        <f>P304+1</f>
        <v>4</v>
      </c>
      <c r="R304" s="155" t="str">
        <f t="shared" si="49"/>
        <v>Asm</v>
      </c>
    </row>
    <row r="305" spans="1:18" x14ac:dyDescent="0.25">
      <c r="A305" s="118" t="str">
        <f t="shared" si="50"/>
        <v>Replace-PGE-Asm-CZ02-DXGF-NoEcono</v>
      </c>
      <c r="B305" s="5" t="s">
        <v>669</v>
      </c>
      <c r="C305" s="5" t="s">
        <v>27</v>
      </c>
      <c r="D305" s="5" t="s">
        <v>68</v>
      </c>
      <c r="E305" s="5" t="s">
        <v>102</v>
      </c>
      <c r="F305" s="5" t="s">
        <v>654</v>
      </c>
      <c r="G305" s="5" t="s">
        <v>670</v>
      </c>
      <c r="H305" s="153">
        <f t="shared" ref="H305:J368" ca="1" si="55">VLOOKUP($L305,INDIRECT($M305),O305,FALSE)*$N305</f>
        <v>185.31631935888157</v>
      </c>
      <c r="I305" s="153">
        <f t="shared" ca="1" si="54"/>
        <v>0</v>
      </c>
      <c r="J305" s="153">
        <f t="shared" ca="1" si="54"/>
        <v>63.899375628534926</v>
      </c>
      <c r="L305" s="154" t="str">
        <f t="shared" si="45"/>
        <v>PGE-Asm-CZ02-DXGF-NoEcono</v>
      </c>
      <c r="M305" s="154" t="str">
        <f t="shared" si="46"/>
        <v>t.PGETStatSavings</v>
      </c>
      <c r="N305" s="155">
        <f t="shared" si="47"/>
        <v>0.25</v>
      </c>
      <c r="O305" s="155">
        <f t="shared" si="48"/>
        <v>2</v>
      </c>
      <c r="P305" s="155">
        <f t="shared" ref="P305:Q320" si="56">O305+1</f>
        <v>3</v>
      </c>
      <c r="Q305" s="155">
        <f t="shared" si="56"/>
        <v>4</v>
      </c>
      <c r="R305" s="155" t="str">
        <f t="shared" si="49"/>
        <v>Asm</v>
      </c>
    </row>
    <row r="306" spans="1:18" x14ac:dyDescent="0.25">
      <c r="A306" s="118" t="str">
        <f t="shared" si="50"/>
        <v>Replace-PGE-Asm-CZ03-DXGF-NoEcono</v>
      </c>
      <c r="B306" s="5" t="s">
        <v>669</v>
      </c>
      <c r="C306" s="5" t="s">
        <v>27</v>
      </c>
      <c r="D306" s="5" t="s">
        <v>68</v>
      </c>
      <c r="E306" s="5" t="s">
        <v>103</v>
      </c>
      <c r="F306" s="5" t="s">
        <v>654</v>
      </c>
      <c r="G306" s="5" t="s">
        <v>670</v>
      </c>
      <c r="H306" s="153">
        <f t="shared" ca="1" si="55"/>
        <v>160.42598233456548</v>
      </c>
      <c r="I306" s="153">
        <f t="shared" ca="1" si="54"/>
        <v>0</v>
      </c>
      <c r="J306" s="153">
        <f t="shared" ca="1" si="54"/>
        <v>44.091688923993573</v>
      </c>
      <c r="L306" s="154" t="str">
        <f t="shared" si="45"/>
        <v>PGE-Asm-CZ03-DXGF-NoEcono</v>
      </c>
      <c r="M306" s="154" t="str">
        <f t="shared" si="46"/>
        <v>t.PGETStatSavings</v>
      </c>
      <c r="N306" s="155">
        <f t="shared" si="47"/>
        <v>0.25</v>
      </c>
      <c r="O306" s="155">
        <f t="shared" si="48"/>
        <v>2</v>
      </c>
      <c r="P306" s="155">
        <f t="shared" si="56"/>
        <v>3</v>
      </c>
      <c r="Q306" s="155">
        <f t="shared" si="56"/>
        <v>4</v>
      </c>
      <c r="R306" s="155" t="str">
        <f t="shared" si="49"/>
        <v>Asm</v>
      </c>
    </row>
    <row r="307" spans="1:18" x14ac:dyDescent="0.25">
      <c r="A307" s="118" t="str">
        <f t="shared" si="50"/>
        <v>Replace-PGE-Asm-CZ04-DXGF-NoEcono</v>
      </c>
      <c r="B307" s="5" t="s">
        <v>669</v>
      </c>
      <c r="C307" s="5" t="s">
        <v>27</v>
      </c>
      <c r="D307" s="5" t="s">
        <v>68</v>
      </c>
      <c r="E307" s="5" t="s">
        <v>104</v>
      </c>
      <c r="F307" s="5" t="s">
        <v>654</v>
      </c>
      <c r="G307" s="5" t="s">
        <v>670</v>
      </c>
      <c r="H307" s="153">
        <f t="shared" ca="1" si="55"/>
        <v>179.26578981751965</v>
      </c>
      <c r="I307" s="153">
        <f t="shared" ca="1" si="54"/>
        <v>0</v>
      </c>
      <c r="J307" s="153">
        <f t="shared" ca="1" si="54"/>
        <v>49.796842824610472</v>
      </c>
      <c r="L307" s="154" t="str">
        <f t="shared" si="45"/>
        <v>PGE-Asm-CZ04-DXGF-NoEcono</v>
      </c>
      <c r="M307" s="154" t="str">
        <f t="shared" si="46"/>
        <v>t.PGETStatSavings</v>
      </c>
      <c r="N307" s="155">
        <f t="shared" si="47"/>
        <v>0.25</v>
      </c>
      <c r="O307" s="155">
        <f t="shared" si="48"/>
        <v>2</v>
      </c>
      <c r="P307" s="155">
        <f t="shared" si="56"/>
        <v>3</v>
      </c>
      <c r="Q307" s="155">
        <f t="shared" si="56"/>
        <v>4</v>
      </c>
      <c r="R307" s="155" t="str">
        <f t="shared" si="49"/>
        <v>Asm</v>
      </c>
    </row>
    <row r="308" spans="1:18" x14ac:dyDescent="0.25">
      <c r="A308" s="118" t="str">
        <f t="shared" si="50"/>
        <v>Replace-PGE-Asm-CZ05-DXGF-NoEcono</v>
      </c>
      <c r="B308" s="5" t="s">
        <v>669</v>
      </c>
      <c r="C308" s="5" t="s">
        <v>27</v>
      </c>
      <c r="D308" s="5" t="s">
        <v>68</v>
      </c>
      <c r="E308" s="5" t="s">
        <v>105</v>
      </c>
      <c r="F308" s="5" t="s">
        <v>654</v>
      </c>
      <c r="G308" s="5" t="s">
        <v>670</v>
      </c>
      <c r="H308" s="153">
        <f t="shared" ca="1" si="55"/>
        <v>154.13263562608853</v>
      </c>
      <c r="I308" s="153">
        <f t="shared" ca="1" si="54"/>
        <v>0</v>
      </c>
      <c r="J308" s="153">
        <f t="shared" ca="1" si="54"/>
        <v>58.561298037637677</v>
      </c>
      <c r="L308" s="154" t="str">
        <f t="shared" si="45"/>
        <v>PGE-Asm-CZ05-DXGF-NoEcono</v>
      </c>
      <c r="M308" s="154" t="str">
        <f t="shared" si="46"/>
        <v>t.PGETStatSavings</v>
      </c>
      <c r="N308" s="155">
        <f t="shared" si="47"/>
        <v>0.25</v>
      </c>
      <c r="O308" s="155">
        <f t="shared" si="48"/>
        <v>2</v>
      </c>
      <c r="P308" s="155">
        <f t="shared" si="56"/>
        <v>3</v>
      </c>
      <c r="Q308" s="155">
        <f t="shared" si="56"/>
        <v>4</v>
      </c>
      <c r="R308" s="155" t="str">
        <f t="shared" si="49"/>
        <v>Asm</v>
      </c>
    </row>
    <row r="309" spans="1:18" x14ac:dyDescent="0.25">
      <c r="A309" s="118" t="str">
        <f t="shared" si="50"/>
        <v>Replace-PGE-Asm-CZ11-DXGF-NoEcono</v>
      </c>
      <c r="B309" s="5" t="s">
        <v>669</v>
      </c>
      <c r="C309" s="5" t="s">
        <v>27</v>
      </c>
      <c r="D309" s="5" t="s">
        <v>68</v>
      </c>
      <c r="E309" s="5" t="s">
        <v>106</v>
      </c>
      <c r="F309" s="5" t="s">
        <v>654</v>
      </c>
      <c r="G309" s="5" t="s">
        <v>670</v>
      </c>
      <c r="H309" s="153">
        <f t="shared" ca="1" si="55"/>
        <v>208.60296838163865</v>
      </c>
      <c r="I309" s="153">
        <f t="shared" ca="1" si="54"/>
        <v>0</v>
      </c>
      <c r="J309" s="153">
        <f t="shared" ca="1" si="54"/>
        <v>48.365950010853275</v>
      </c>
      <c r="L309" s="154" t="str">
        <f t="shared" si="45"/>
        <v>PGE-Asm-CZ11-DXGF-NoEcono</v>
      </c>
      <c r="M309" s="154" t="str">
        <f t="shared" si="46"/>
        <v>t.PGETStatSavings</v>
      </c>
      <c r="N309" s="155">
        <f t="shared" si="47"/>
        <v>0.25</v>
      </c>
      <c r="O309" s="155">
        <f t="shared" si="48"/>
        <v>2</v>
      </c>
      <c r="P309" s="155">
        <f t="shared" si="56"/>
        <v>3</v>
      </c>
      <c r="Q309" s="155">
        <f t="shared" si="56"/>
        <v>4</v>
      </c>
      <c r="R309" s="155" t="str">
        <f t="shared" si="49"/>
        <v>Asm</v>
      </c>
    </row>
    <row r="310" spans="1:18" x14ac:dyDescent="0.25">
      <c r="A310" s="118" t="str">
        <f t="shared" si="50"/>
        <v>Replace-PGE-Asm-CZ12-DXGF-NoEcono</v>
      </c>
      <c r="B310" s="5" t="s">
        <v>669</v>
      </c>
      <c r="C310" s="5" t="s">
        <v>27</v>
      </c>
      <c r="D310" s="5" t="s">
        <v>68</v>
      </c>
      <c r="E310" s="5" t="s">
        <v>107</v>
      </c>
      <c r="F310" s="5" t="s">
        <v>654</v>
      </c>
      <c r="G310" s="5" t="s">
        <v>670</v>
      </c>
      <c r="H310" s="153">
        <f t="shared" ca="1" si="55"/>
        <v>188.58427011267449</v>
      </c>
      <c r="I310" s="153">
        <f t="shared" ca="1" si="54"/>
        <v>0</v>
      </c>
      <c r="J310" s="153">
        <f t="shared" ca="1" si="54"/>
        <v>48.239705703498799</v>
      </c>
      <c r="L310" s="154" t="str">
        <f t="shared" si="45"/>
        <v>PGE-Asm-CZ12-DXGF-NoEcono</v>
      </c>
      <c r="M310" s="154" t="str">
        <f t="shared" si="46"/>
        <v>t.PGETStatSavings</v>
      </c>
      <c r="N310" s="155">
        <f t="shared" si="47"/>
        <v>0.25</v>
      </c>
      <c r="O310" s="155">
        <f t="shared" si="48"/>
        <v>2</v>
      </c>
      <c r="P310" s="155">
        <f t="shared" si="56"/>
        <v>3</v>
      </c>
      <c r="Q310" s="155">
        <f t="shared" si="56"/>
        <v>4</v>
      </c>
      <c r="R310" s="155" t="str">
        <f t="shared" si="49"/>
        <v>Asm</v>
      </c>
    </row>
    <row r="311" spans="1:18" x14ac:dyDescent="0.25">
      <c r="A311" s="118" t="str">
        <f t="shared" si="50"/>
        <v>Replace-PGE-Asm-CZ13-DXGF-NoEcono</v>
      </c>
      <c r="B311" s="5" t="s">
        <v>669</v>
      </c>
      <c r="C311" s="5" t="s">
        <v>27</v>
      </c>
      <c r="D311" s="5" t="s">
        <v>68</v>
      </c>
      <c r="E311" s="5" t="s">
        <v>108</v>
      </c>
      <c r="F311" s="5" t="s">
        <v>654</v>
      </c>
      <c r="G311" s="5" t="s">
        <v>670</v>
      </c>
      <c r="H311" s="153">
        <f t="shared" ca="1" si="55"/>
        <v>200.42939296836829</v>
      </c>
      <c r="I311" s="153">
        <f t="shared" ca="1" si="54"/>
        <v>0</v>
      </c>
      <c r="J311" s="153">
        <f t="shared" ca="1" si="54"/>
        <v>42.717688164072918</v>
      </c>
      <c r="L311" s="154" t="str">
        <f t="shared" si="45"/>
        <v>PGE-Asm-CZ13-DXGF-NoEcono</v>
      </c>
      <c r="M311" s="154" t="str">
        <f t="shared" si="46"/>
        <v>t.PGETStatSavings</v>
      </c>
      <c r="N311" s="155">
        <f t="shared" si="47"/>
        <v>0.25</v>
      </c>
      <c r="O311" s="155">
        <f t="shared" si="48"/>
        <v>2</v>
      </c>
      <c r="P311" s="155">
        <f t="shared" si="56"/>
        <v>3</v>
      </c>
      <c r="Q311" s="155">
        <f t="shared" si="56"/>
        <v>4</v>
      </c>
      <c r="R311" s="155" t="str">
        <f t="shared" si="49"/>
        <v>Asm</v>
      </c>
    </row>
    <row r="312" spans="1:18" x14ac:dyDescent="0.25">
      <c r="A312" s="118" t="str">
        <f t="shared" si="50"/>
        <v>Replace-PGE-Asm-CZ16-DXGF-NoEcono</v>
      </c>
      <c r="B312" s="5" t="s">
        <v>669</v>
      </c>
      <c r="C312" s="5" t="s">
        <v>27</v>
      </c>
      <c r="D312" s="5" t="s">
        <v>68</v>
      </c>
      <c r="E312" s="5" t="s">
        <v>109</v>
      </c>
      <c r="F312" s="5" t="s">
        <v>654</v>
      </c>
      <c r="G312" s="5" t="s">
        <v>670</v>
      </c>
      <c r="H312" s="153">
        <f t="shared" ca="1" si="55"/>
        <v>181.20452350804058</v>
      </c>
      <c r="I312" s="153">
        <f t="shared" ca="1" si="54"/>
        <v>0</v>
      </c>
      <c r="J312" s="153">
        <f t="shared" ca="1" si="54"/>
        <v>74.223727429010623</v>
      </c>
      <c r="L312" s="154" t="str">
        <f t="shared" si="45"/>
        <v>PGE-Asm-CZ16-DXGF-NoEcono</v>
      </c>
      <c r="M312" s="154" t="str">
        <f t="shared" si="46"/>
        <v>t.PGETStatSavings</v>
      </c>
      <c r="N312" s="155">
        <f t="shared" si="47"/>
        <v>0.25</v>
      </c>
      <c r="O312" s="155">
        <f t="shared" si="48"/>
        <v>2</v>
      </c>
      <c r="P312" s="155">
        <f t="shared" si="56"/>
        <v>3</v>
      </c>
      <c r="Q312" s="155">
        <f t="shared" si="56"/>
        <v>4</v>
      </c>
      <c r="R312" s="155" t="str">
        <f t="shared" si="49"/>
        <v>Asm</v>
      </c>
    </row>
    <row r="313" spans="1:18" x14ac:dyDescent="0.25">
      <c r="A313" s="118" t="str">
        <f t="shared" si="50"/>
        <v>Replace-PGE-EPr-CZ01-DXGF-NoEcono</v>
      </c>
      <c r="B313" s="5" t="s">
        <v>669</v>
      </c>
      <c r="C313" s="5" t="s">
        <v>27</v>
      </c>
      <c r="D313" s="5" t="s">
        <v>71</v>
      </c>
      <c r="E313" s="5" t="s">
        <v>101</v>
      </c>
      <c r="F313" s="5" t="s">
        <v>654</v>
      </c>
      <c r="G313" s="5" t="s">
        <v>670</v>
      </c>
      <c r="H313" s="153">
        <f t="shared" ca="1" si="55"/>
        <v>328.0287646225774</v>
      </c>
      <c r="I313" s="153">
        <f t="shared" ca="1" si="54"/>
        <v>0</v>
      </c>
      <c r="J313" s="153">
        <f t="shared" ca="1" si="54"/>
        <v>95.323610329659445</v>
      </c>
      <c r="L313" s="154" t="str">
        <f t="shared" si="45"/>
        <v>PGE-EPr-CZ01-DXGF-NoEcono</v>
      </c>
      <c r="M313" s="154" t="str">
        <f t="shared" si="46"/>
        <v>t.PGETStatSavings</v>
      </c>
      <c r="N313" s="155">
        <f t="shared" si="47"/>
        <v>0.25</v>
      </c>
      <c r="O313" s="155">
        <f t="shared" si="48"/>
        <v>2</v>
      </c>
      <c r="P313" s="155">
        <f t="shared" si="56"/>
        <v>3</v>
      </c>
      <c r="Q313" s="155">
        <f t="shared" si="56"/>
        <v>4</v>
      </c>
      <c r="R313" s="155" t="str">
        <f t="shared" si="49"/>
        <v>EPr</v>
      </c>
    </row>
    <row r="314" spans="1:18" x14ac:dyDescent="0.25">
      <c r="A314" s="118" t="str">
        <f t="shared" si="50"/>
        <v>Replace-PGE-EPr-CZ02-DXGF-NoEcono</v>
      </c>
      <c r="B314" s="5" t="s">
        <v>669</v>
      </c>
      <c r="C314" s="5" t="s">
        <v>27</v>
      </c>
      <c r="D314" s="5" t="s">
        <v>71</v>
      </c>
      <c r="E314" s="5" t="s">
        <v>102</v>
      </c>
      <c r="F314" s="5" t="s">
        <v>654</v>
      </c>
      <c r="G314" s="5" t="s">
        <v>670</v>
      </c>
      <c r="H314" s="153">
        <f t="shared" ca="1" si="55"/>
        <v>259.54274987836084</v>
      </c>
      <c r="I314" s="153">
        <f t="shared" ca="1" si="54"/>
        <v>0</v>
      </c>
      <c r="J314" s="153">
        <f t="shared" ca="1" si="54"/>
        <v>69.832108703171642</v>
      </c>
      <c r="L314" s="154" t="str">
        <f t="shared" si="45"/>
        <v>PGE-EPr-CZ02-DXGF-NoEcono</v>
      </c>
      <c r="M314" s="154" t="str">
        <f t="shared" si="46"/>
        <v>t.PGETStatSavings</v>
      </c>
      <c r="N314" s="155">
        <f t="shared" si="47"/>
        <v>0.25</v>
      </c>
      <c r="O314" s="155">
        <f t="shared" si="48"/>
        <v>2</v>
      </c>
      <c r="P314" s="155">
        <f t="shared" si="56"/>
        <v>3</v>
      </c>
      <c r="Q314" s="155">
        <f t="shared" si="56"/>
        <v>4</v>
      </c>
      <c r="R314" s="155" t="str">
        <f t="shared" si="49"/>
        <v>EPr</v>
      </c>
    </row>
    <row r="315" spans="1:18" x14ac:dyDescent="0.25">
      <c r="A315" s="118" t="str">
        <f t="shared" si="50"/>
        <v>Replace-PGE-EPr-CZ03-DXGF-NoEcono</v>
      </c>
      <c r="B315" s="5" t="s">
        <v>669</v>
      </c>
      <c r="C315" s="5" t="s">
        <v>27</v>
      </c>
      <c r="D315" s="5" t="s">
        <v>71</v>
      </c>
      <c r="E315" s="5" t="s">
        <v>103</v>
      </c>
      <c r="F315" s="5" t="s">
        <v>654</v>
      </c>
      <c r="G315" s="5" t="s">
        <v>670</v>
      </c>
      <c r="H315" s="153">
        <f t="shared" ca="1" si="55"/>
        <v>282.58171377732197</v>
      </c>
      <c r="I315" s="153">
        <f t="shared" ca="1" si="54"/>
        <v>0</v>
      </c>
      <c r="J315" s="153">
        <f t="shared" ca="1" si="54"/>
        <v>54.334370380774871</v>
      </c>
      <c r="L315" s="154" t="str">
        <f t="shared" si="45"/>
        <v>PGE-EPr-CZ03-DXGF-NoEcono</v>
      </c>
      <c r="M315" s="154" t="str">
        <f t="shared" si="46"/>
        <v>t.PGETStatSavings</v>
      </c>
      <c r="N315" s="155">
        <f t="shared" si="47"/>
        <v>0.25</v>
      </c>
      <c r="O315" s="155">
        <f t="shared" si="48"/>
        <v>2</v>
      </c>
      <c r="P315" s="155">
        <f t="shared" si="56"/>
        <v>3</v>
      </c>
      <c r="Q315" s="155">
        <f t="shared" si="56"/>
        <v>4</v>
      </c>
      <c r="R315" s="155" t="str">
        <f t="shared" si="49"/>
        <v>EPr</v>
      </c>
    </row>
    <row r="316" spans="1:18" x14ac:dyDescent="0.25">
      <c r="A316" s="118" t="str">
        <f t="shared" si="50"/>
        <v>Replace-PGE-EPr-CZ04-DXGF-NoEcono</v>
      </c>
      <c r="B316" s="5" t="s">
        <v>669</v>
      </c>
      <c r="C316" s="5" t="s">
        <v>27</v>
      </c>
      <c r="D316" s="5" t="s">
        <v>71</v>
      </c>
      <c r="E316" s="5" t="s">
        <v>104</v>
      </c>
      <c r="F316" s="5" t="s">
        <v>654</v>
      </c>
      <c r="G316" s="5" t="s">
        <v>670</v>
      </c>
      <c r="H316" s="153">
        <f t="shared" ca="1" si="55"/>
        <v>245.24569855504001</v>
      </c>
      <c r="I316" s="153">
        <f t="shared" ca="1" si="54"/>
        <v>0</v>
      </c>
      <c r="J316" s="153">
        <f t="shared" ca="1" si="54"/>
        <v>53.509065535900554</v>
      </c>
      <c r="L316" s="154" t="str">
        <f t="shared" si="45"/>
        <v>PGE-EPr-CZ04-DXGF-NoEcono</v>
      </c>
      <c r="M316" s="154" t="str">
        <f t="shared" si="46"/>
        <v>t.PGETStatSavings</v>
      </c>
      <c r="N316" s="155">
        <f t="shared" si="47"/>
        <v>0.25</v>
      </c>
      <c r="O316" s="155">
        <f t="shared" si="48"/>
        <v>2</v>
      </c>
      <c r="P316" s="155">
        <f t="shared" si="56"/>
        <v>3</v>
      </c>
      <c r="Q316" s="155">
        <f t="shared" si="56"/>
        <v>4</v>
      </c>
      <c r="R316" s="155" t="str">
        <f t="shared" si="49"/>
        <v>EPr</v>
      </c>
    </row>
    <row r="317" spans="1:18" x14ac:dyDescent="0.25">
      <c r="A317" s="118" t="str">
        <f t="shared" si="50"/>
        <v>Replace-PGE-EPr-CZ05-DXGF-NoEcono</v>
      </c>
      <c r="B317" s="5" t="s">
        <v>669</v>
      </c>
      <c r="C317" s="5" t="s">
        <v>27</v>
      </c>
      <c r="D317" s="5" t="s">
        <v>71</v>
      </c>
      <c r="E317" s="5" t="s">
        <v>105</v>
      </c>
      <c r="F317" s="5" t="s">
        <v>654</v>
      </c>
      <c r="G317" s="5" t="s">
        <v>670</v>
      </c>
      <c r="H317" s="153">
        <f t="shared" ca="1" si="55"/>
        <v>291.06274505159183</v>
      </c>
      <c r="I317" s="153">
        <f t="shared" ca="1" si="54"/>
        <v>0</v>
      </c>
      <c r="J317" s="153">
        <f t="shared" ca="1" si="54"/>
        <v>71.565488513316183</v>
      </c>
      <c r="L317" s="154" t="str">
        <f t="shared" si="45"/>
        <v>PGE-EPr-CZ05-DXGF-NoEcono</v>
      </c>
      <c r="M317" s="154" t="str">
        <f t="shared" si="46"/>
        <v>t.PGETStatSavings</v>
      </c>
      <c r="N317" s="155">
        <f t="shared" si="47"/>
        <v>0.25</v>
      </c>
      <c r="O317" s="155">
        <f t="shared" si="48"/>
        <v>2</v>
      </c>
      <c r="P317" s="155">
        <f t="shared" si="56"/>
        <v>3</v>
      </c>
      <c r="Q317" s="155">
        <f t="shared" si="56"/>
        <v>4</v>
      </c>
      <c r="R317" s="155" t="str">
        <f t="shared" si="49"/>
        <v>EPr</v>
      </c>
    </row>
    <row r="318" spans="1:18" x14ac:dyDescent="0.25">
      <c r="A318" s="118" t="str">
        <f t="shared" si="50"/>
        <v>Replace-PGE-EPr-CZ11-DXGF-NoEcono</v>
      </c>
      <c r="B318" s="5" t="s">
        <v>669</v>
      </c>
      <c r="C318" s="5" t="s">
        <v>27</v>
      </c>
      <c r="D318" s="5" t="s">
        <v>71</v>
      </c>
      <c r="E318" s="5" t="s">
        <v>106</v>
      </c>
      <c r="F318" s="5" t="s">
        <v>654</v>
      </c>
      <c r="G318" s="5" t="s">
        <v>670</v>
      </c>
      <c r="H318" s="153">
        <f t="shared" ca="1" si="55"/>
        <v>207.65633832118149</v>
      </c>
      <c r="I318" s="153">
        <f t="shared" ca="1" si="54"/>
        <v>0</v>
      </c>
      <c r="J318" s="153">
        <f t="shared" ca="1" si="54"/>
        <v>52.56353640892371</v>
      </c>
      <c r="L318" s="154" t="str">
        <f t="shared" si="45"/>
        <v>PGE-EPr-CZ11-DXGF-NoEcono</v>
      </c>
      <c r="M318" s="154" t="str">
        <f t="shared" si="46"/>
        <v>t.PGETStatSavings</v>
      </c>
      <c r="N318" s="155">
        <f t="shared" si="47"/>
        <v>0.25</v>
      </c>
      <c r="O318" s="155">
        <f t="shared" si="48"/>
        <v>2</v>
      </c>
      <c r="P318" s="155">
        <f t="shared" si="56"/>
        <v>3</v>
      </c>
      <c r="Q318" s="155">
        <f t="shared" si="56"/>
        <v>4</v>
      </c>
      <c r="R318" s="155" t="str">
        <f t="shared" si="49"/>
        <v>EPr</v>
      </c>
    </row>
    <row r="319" spans="1:18" x14ac:dyDescent="0.25">
      <c r="A319" s="118" t="str">
        <f t="shared" si="50"/>
        <v>Replace-PGE-EPr-CZ12-DXGF-NoEcono</v>
      </c>
      <c r="B319" s="5" t="s">
        <v>669</v>
      </c>
      <c r="C319" s="5" t="s">
        <v>27</v>
      </c>
      <c r="D319" s="5" t="s">
        <v>71</v>
      </c>
      <c r="E319" s="5" t="s">
        <v>107</v>
      </c>
      <c r="F319" s="5" t="s">
        <v>654</v>
      </c>
      <c r="G319" s="5" t="s">
        <v>670</v>
      </c>
      <c r="H319" s="153">
        <f t="shared" ca="1" si="55"/>
        <v>226.53573759385773</v>
      </c>
      <c r="I319" s="153">
        <f t="shared" ca="1" si="54"/>
        <v>0</v>
      </c>
      <c r="J319" s="153">
        <f t="shared" ca="1" si="54"/>
        <v>52.62970676687695</v>
      </c>
      <c r="L319" s="154" t="str">
        <f t="shared" si="45"/>
        <v>PGE-EPr-CZ12-DXGF-NoEcono</v>
      </c>
      <c r="M319" s="154" t="str">
        <f t="shared" si="46"/>
        <v>t.PGETStatSavings</v>
      </c>
      <c r="N319" s="155">
        <f t="shared" si="47"/>
        <v>0.25</v>
      </c>
      <c r="O319" s="155">
        <f t="shared" si="48"/>
        <v>2</v>
      </c>
      <c r="P319" s="155">
        <f t="shared" si="56"/>
        <v>3</v>
      </c>
      <c r="Q319" s="155">
        <f t="shared" si="56"/>
        <v>4</v>
      </c>
      <c r="R319" s="155" t="str">
        <f t="shared" si="49"/>
        <v>EPr</v>
      </c>
    </row>
    <row r="320" spans="1:18" x14ac:dyDescent="0.25">
      <c r="A320" s="118" t="str">
        <f t="shared" si="50"/>
        <v>Replace-PGE-EPr-CZ13-DXGF-NoEcono</v>
      </c>
      <c r="B320" s="5" t="s">
        <v>669</v>
      </c>
      <c r="C320" s="5" t="s">
        <v>27</v>
      </c>
      <c r="D320" s="5" t="s">
        <v>71</v>
      </c>
      <c r="E320" s="5" t="s">
        <v>108</v>
      </c>
      <c r="F320" s="5" t="s">
        <v>654</v>
      </c>
      <c r="G320" s="5" t="s">
        <v>670</v>
      </c>
      <c r="H320" s="153">
        <f t="shared" ca="1" si="55"/>
        <v>210.96225002126863</v>
      </c>
      <c r="I320" s="153">
        <f t="shared" ca="1" si="54"/>
        <v>0</v>
      </c>
      <c r="J320" s="153">
        <f t="shared" ca="1" si="54"/>
        <v>48.224325378669256</v>
      </c>
      <c r="L320" s="154" t="str">
        <f t="shared" si="45"/>
        <v>PGE-EPr-CZ13-DXGF-NoEcono</v>
      </c>
      <c r="M320" s="154" t="str">
        <f t="shared" si="46"/>
        <v>t.PGETStatSavings</v>
      </c>
      <c r="N320" s="155">
        <f t="shared" si="47"/>
        <v>0.25</v>
      </c>
      <c r="O320" s="155">
        <f t="shared" si="48"/>
        <v>2</v>
      </c>
      <c r="P320" s="155">
        <f t="shared" si="56"/>
        <v>3</v>
      </c>
      <c r="Q320" s="155">
        <f t="shared" si="56"/>
        <v>4</v>
      </c>
      <c r="R320" s="155" t="str">
        <f t="shared" si="49"/>
        <v>EPr</v>
      </c>
    </row>
    <row r="321" spans="1:18" x14ac:dyDescent="0.25">
      <c r="A321" s="118" t="str">
        <f t="shared" si="50"/>
        <v>Replace-PGE-EPr-CZ16-DXGF-NoEcono</v>
      </c>
      <c r="B321" s="5" t="s">
        <v>669</v>
      </c>
      <c r="C321" s="5" t="s">
        <v>27</v>
      </c>
      <c r="D321" s="5" t="s">
        <v>71</v>
      </c>
      <c r="E321" s="5" t="s">
        <v>109</v>
      </c>
      <c r="F321" s="5" t="s">
        <v>654</v>
      </c>
      <c r="G321" s="5" t="s">
        <v>670</v>
      </c>
      <c r="H321" s="153">
        <f t="shared" ca="1" si="55"/>
        <v>235.8731469145423</v>
      </c>
      <c r="I321" s="153">
        <f t="shared" ca="1" si="54"/>
        <v>0</v>
      </c>
      <c r="J321" s="153">
        <f t="shared" ca="1" si="54"/>
        <v>81.809240146156327</v>
      </c>
      <c r="L321" s="154" t="str">
        <f t="shared" si="45"/>
        <v>PGE-EPr-CZ16-DXGF-NoEcono</v>
      </c>
      <c r="M321" s="154" t="str">
        <f t="shared" si="46"/>
        <v>t.PGETStatSavings</v>
      </c>
      <c r="N321" s="155">
        <f t="shared" si="47"/>
        <v>0.25</v>
      </c>
      <c r="O321" s="155">
        <f t="shared" si="48"/>
        <v>2</v>
      </c>
      <c r="P321" s="155">
        <f t="shared" ref="P321:Q336" si="57">O321+1</f>
        <v>3</v>
      </c>
      <c r="Q321" s="155">
        <f t="shared" si="57"/>
        <v>4</v>
      </c>
      <c r="R321" s="155" t="str">
        <f t="shared" si="49"/>
        <v>EPr</v>
      </c>
    </row>
    <row r="322" spans="1:18" x14ac:dyDescent="0.25">
      <c r="A322" s="118" t="str">
        <f t="shared" si="50"/>
        <v>Replace-PGE-ESe-CZ01-DXGF-NoEcono</v>
      </c>
      <c r="B322" s="5" t="s">
        <v>669</v>
      </c>
      <c r="C322" s="5" t="s">
        <v>27</v>
      </c>
      <c r="D322" s="5" t="s">
        <v>74</v>
      </c>
      <c r="E322" s="5" t="s">
        <v>101</v>
      </c>
      <c r="F322" s="5" t="s">
        <v>654</v>
      </c>
      <c r="G322" s="5" t="s">
        <v>670</v>
      </c>
      <c r="H322" s="153">
        <f t="shared" ca="1" si="55"/>
        <v>302.96856760682374</v>
      </c>
      <c r="I322" s="153">
        <f t="shared" ca="1" si="54"/>
        <v>0</v>
      </c>
      <c r="J322" s="153">
        <f t="shared" ca="1" si="54"/>
        <v>90.759351492366875</v>
      </c>
      <c r="L322" s="154" t="str">
        <f t="shared" si="45"/>
        <v>PGE-ESe-CZ01-DXGF-NoEcono</v>
      </c>
      <c r="M322" s="154" t="str">
        <f t="shared" si="46"/>
        <v>t.PGETStatSavings</v>
      </c>
      <c r="N322" s="155">
        <f t="shared" si="47"/>
        <v>0.25</v>
      </c>
      <c r="O322" s="155">
        <f t="shared" si="48"/>
        <v>2</v>
      </c>
      <c r="P322" s="155">
        <f t="shared" si="57"/>
        <v>3</v>
      </c>
      <c r="Q322" s="155">
        <f t="shared" si="57"/>
        <v>4</v>
      </c>
      <c r="R322" s="155" t="str">
        <f t="shared" si="49"/>
        <v>ESe</v>
      </c>
    </row>
    <row r="323" spans="1:18" x14ac:dyDescent="0.25">
      <c r="A323" s="118" t="str">
        <f t="shared" si="50"/>
        <v>Replace-PGE-ESe-CZ02-DXGF-NoEcono</v>
      </c>
      <c r="B323" s="5" t="s">
        <v>669</v>
      </c>
      <c r="C323" s="5" t="s">
        <v>27</v>
      </c>
      <c r="D323" s="5" t="s">
        <v>74</v>
      </c>
      <c r="E323" s="5" t="s">
        <v>102</v>
      </c>
      <c r="F323" s="5" t="s">
        <v>654</v>
      </c>
      <c r="G323" s="5" t="s">
        <v>670</v>
      </c>
      <c r="H323" s="153">
        <f t="shared" ca="1" si="55"/>
        <v>221.24113105108091</v>
      </c>
      <c r="I323" s="153">
        <f t="shared" ca="1" si="54"/>
        <v>0</v>
      </c>
      <c r="J323" s="153">
        <f t="shared" ca="1" si="54"/>
        <v>65.405862673554878</v>
      </c>
      <c r="L323" s="154" t="str">
        <f t="shared" si="45"/>
        <v>PGE-ESe-CZ02-DXGF-NoEcono</v>
      </c>
      <c r="M323" s="154" t="str">
        <f t="shared" si="46"/>
        <v>t.PGETStatSavings</v>
      </c>
      <c r="N323" s="155">
        <f t="shared" si="47"/>
        <v>0.25</v>
      </c>
      <c r="O323" s="155">
        <f t="shared" si="48"/>
        <v>2</v>
      </c>
      <c r="P323" s="155">
        <f t="shared" si="57"/>
        <v>3</v>
      </c>
      <c r="Q323" s="155">
        <f t="shared" si="57"/>
        <v>4</v>
      </c>
      <c r="R323" s="155" t="str">
        <f t="shared" si="49"/>
        <v>ESe</v>
      </c>
    </row>
    <row r="324" spans="1:18" x14ac:dyDescent="0.25">
      <c r="A324" s="118" t="str">
        <f t="shared" si="50"/>
        <v>Replace-PGE-ESe-CZ03-DXGF-NoEcono</v>
      </c>
      <c r="B324" s="5" t="s">
        <v>669</v>
      </c>
      <c r="C324" s="5" t="s">
        <v>27</v>
      </c>
      <c r="D324" s="5" t="s">
        <v>74</v>
      </c>
      <c r="E324" s="5" t="s">
        <v>103</v>
      </c>
      <c r="F324" s="5" t="s">
        <v>654</v>
      </c>
      <c r="G324" s="5" t="s">
        <v>670</v>
      </c>
      <c r="H324" s="153">
        <f t="shared" ca="1" si="55"/>
        <v>250.20484652142963</v>
      </c>
      <c r="I324" s="153">
        <f t="shared" ca="1" si="54"/>
        <v>0</v>
      </c>
      <c r="J324" s="153">
        <f t="shared" ca="1" si="54"/>
        <v>49.957460592905598</v>
      </c>
      <c r="L324" s="154" t="str">
        <f t="shared" si="45"/>
        <v>PGE-ESe-CZ03-DXGF-NoEcono</v>
      </c>
      <c r="M324" s="154" t="str">
        <f t="shared" si="46"/>
        <v>t.PGETStatSavings</v>
      </c>
      <c r="N324" s="155">
        <f t="shared" si="47"/>
        <v>0.25</v>
      </c>
      <c r="O324" s="155">
        <f t="shared" si="48"/>
        <v>2</v>
      </c>
      <c r="P324" s="155">
        <f t="shared" si="57"/>
        <v>3</v>
      </c>
      <c r="Q324" s="155">
        <f t="shared" si="57"/>
        <v>4</v>
      </c>
      <c r="R324" s="155" t="str">
        <f t="shared" si="49"/>
        <v>ESe</v>
      </c>
    </row>
    <row r="325" spans="1:18" x14ac:dyDescent="0.25">
      <c r="A325" s="118" t="str">
        <f t="shared" si="50"/>
        <v>Replace-PGE-ESe-CZ04-DXGF-NoEcono</v>
      </c>
      <c r="B325" s="5" t="s">
        <v>669</v>
      </c>
      <c r="C325" s="5" t="s">
        <v>27</v>
      </c>
      <c r="D325" s="5" t="s">
        <v>74</v>
      </c>
      <c r="E325" s="5" t="s">
        <v>104</v>
      </c>
      <c r="F325" s="5" t="s">
        <v>654</v>
      </c>
      <c r="G325" s="5" t="s">
        <v>670</v>
      </c>
      <c r="H325" s="153">
        <f t="shared" ca="1" si="55"/>
        <v>212.50154693353892</v>
      </c>
      <c r="I325" s="153">
        <f t="shared" ca="1" si="54"/>
        <v>0</v>
      </c>
      <c r="J325" s="153">
        <f t="shared" ca="1" si="54"/>
        <v>50.588281932500863</v>
      </c>
      <c r="L325" s="154" t="str">
        <f t="shared" si="45"/>
        <v>PGE-ESe-CZ04-DXGF-NoEcono</v>
      </c>
      <c r="M325" s="154" t="str">
        <f t="shared" si="46"/>
        <v>t.PGETStatSavings</v>
      </c>
      <c r="N325" s="155">
        <f t="shared" si="47"/>
        <v>0.25</v>
      </c>
      <c r="O325" s="155">
        <f t="shared" si="48"/>
        <v>2</v>
      </c>
      <c r="P325" s="155">
        <f t="shared" si="57"/>
        <v>3</v>
      </c>
      <c r="Q325" s="155">
        <f t="shared" si="57"/>
        <v>4</v>
      </c>
      <c r="R325" s="155" t="str">
        <f t="shared" si="49"/>
        <v>ESe</v>
      </c>
    </row>
    <row r="326" spans="1:18" x14ac:dyDescent="0.25">
      <c r="A326" s="118" t="str">
        <f t="shared" si="50"/>
        <v>Replace-PGE-ESe-CZ05-DXGF-NoEcono</v>
      </c>
      <c r="B326" s="5" t="s">
        <v>669</v>
      </c>
      <c r="C326" s="5" t="s">
        <v>27</v>
      </c>
      <c r="D326" s="5" t="s">
        <v>74</v>
      </c>
      <c r="E326" s="5" t="s">
        <v>105</v>
      </c>
      <c r="F326" s="5" t="s">
        <v>654</v>
      </c>
      <c r="G326" s="5" t="s">
        <v>670</v>
      </c>
      <c r="H326" s="153">
        <f t="shared" ca="1" si="55"/>
        <v>248.59189165875884</v>
      </c>
      <c r="I326" s="153">
        <f t="shared" ca="1" si="54"/>
        <v>0</v>
      </c>
      <c r="J326" s="153">
        <f t="shared" ca="1" si="54"/>
        <v>64.317381894525511</v>
      </c>
      <c r="L326" s="154" t="str">
        <f t="shared" si="45"/>
        <v>PGE-ESe-CZ05-DXGF-NoEcono</v>
      </c>
      <c r="M326" s="154" t="str">
        <f t="shared" si="46"/>
        <v>t.PGETStatSavings</v>
      </c>
      <c r="N326" s="155">
        <f t="shared" si="47"/>
        <v>0.25</v>
      </c>
      <c r="O326" s="155">
        <f t="shared" si="48"/>
        <v>2</v>
      </c>
      <c r="P326" s="155">
        <f t="shared" si="57"/>
        <v>3</v>
      </c>
      <c r="Q326" s="155">
        <f t="shared" si="57"/>
        <v>4</v>
      </c>
      <c r="R326" s="155" t="str">
        <f t="shared" si="49"/>
        <v>ESe</v>
      </c>
    </row>
    <row r="327" spans="1:18" x14ac:dyDescent="0.25">
      <c r="A327" s="118" t="str">
        <f t="shared" si="50"/>
        <v>Replace-PGE-ESe-CZ11-DXGF-NoEcono</v>
      </c>
      <c r="B327" s="5" t="s">
        <v>669</v>
      </c>
      <c r="C327" s="5" t="s">
        <v>27</v>
      </c>
      <c r="D327" s="5" t="s">
        <v>74</v>
      </c>
      <c r="E327" s="5" t="s">
        <v>106</v>
      </c>
      <c r="F327" s="5" t="s">
        <v>654</v>
      </c>
      <c r="G327" s="5" t="s">
        <v>670</v>
      </c>
      <c r="H327" s="153">
        <f t="shared" ca="1" si="55"/>
        <v>171.11850750324686</v>
      </c>
      <c r="I327" s="153">
        <f t="shared" ca="1" si="54"/>
        <v>0</v>
      </c>
      <c r="J327" s="153">
        <f t="shared" ca="1" si="54"/>
        <v>52.120868064999463</v>
      </c>
      <c r="L327" s="154" t="str">
        <f t="shared" si="45"/>
        <v>PGE-ESe-CZ11-DXGF-NoEcono</v>
      </c>
      <c r="M327" s="154" t="str">
        <f t="shared" si="46"/>
        <v>t.PGETStatSavings</v>
      </c>
      <c r="N327" s="155">
        <f t="shared" si="47"/>
        <v>0.25</v>
      </c>
      <c r="O327" s="155">
        <f t="shared" si="48"/>
        <v>2</v>
      </c>
      <c r="P327" s="155">
        <f t="shared" si="57"/>
        <v>3</v>
      </c>
      <c r="Q327" s="155">
        <f t="shared" si="57"/>
        <v>4</v>
      </c>
      <c r="R327" s="155" t="str">
        <f t="shared" si="49"/>
        <v>ESe</v>
      </c>
    </row>
    <row r="328" spans="1:18" x14ac:dyDescent="0.25">
      <c r="A328" s="118" t="str">
        <f t="shared" si="50"/>
        <v>Replace-PGE-ESe-CZ12-DXGF-NoEcono</v>
      </c>
      <c r="B328" s="5" t="s">
        <v>669</v>
      </c>
      <c r="C328" s="5" t="s">
        <v>27</v>
      </c>
      <c r="D328" s="5" t="s">
        <v>74</v>
      </c>
      <c r="E328" s="5" t="s">
        <v>107</v>
      </c>
      <c r="F328" s="5" t="s">
        <v>654</v>
      </c>
      <c r="G328" s="5" t="s">
        <v>670</v>
      </c>
      <c r="H328" s="153">
        <f t="shared" ca="1" si="55"/>
        <v>189.80208615284999</v>
      </c>
      <c r="I328" s="153">
        <f t="shared" ca="1" si="54"/>
        <v>0</v>
      </c>
      <c r="J328" s="153">
        <f t="shared" ca="1" si="54"/>
        <v>50.625633263915603</v>
      </c>
      <c r="L328" s="154" t="str">
        <f t="shared" si="45"/>
        <v>PGE-ESe-CZ12-DXGF-NoEcono</v>
      </c>
      <c r="M328" s="154" t="str">
        <f t="shared" si="46"/>
        <v>t.PGETStatSavings</v>
      </c>
      <c r="N328" s="155">
        <f t="shared" si="47"/>
        <v>0.25</v>
      </c>
      <c r="O328" s="155">
        <f t="shared" si="48"/>
        <v>2</v>
      </c>
      <c r="P328" s="155">
        <f t="shared" si="57"/>
        <v>3</v>
      </c>
      <c r="Q328" s="155">
        <f t="shared" si="57"/>
        <v>4</v>
      </c>
      <c r="R328" s="155" t="str">
        <f t="shared" si="49"/>
        <v>ESe</v>
      </c>
    </row>
    <row r="329" spans="1:18" x14ac:dyDescent="0.25">
      <c r="A329" s="118" t="str">
        <f t="shared" si="50"/>
        <v>Replace-PGE-ESe-CZ13-DXGF-NoEcono</v>
      </c>
      <c r="B329" s="5" t="s">
        <v>669</v>
      </c>
      <c r="C329" s="5" t="s">
        <v>27</v>
      </c>
      <c r="D329" s="5" t="s">
        <v>74</v>
      </c>
      <c r="E329" s="5" t="s">
        <v>108</v>
      </c>
      <c r="F329" s="5" t="s">
        <v>654</v>
      </c>
      <c r="G329" s="5" t="s">
        <v>670</v>
      </c>
      <c r="H329" s="153">
        <f t="shared" ca="1" si="55"/>
        <v>173.96620318522838</v>
      </c>
      <c r="I329" s="153">
        <f t="shared" ca="1" si="54"/>
        <v>0</v>
      </c>
      <c r="J329" s="153">
        <f t="shared" ca="1" si="54"/>
        <v>47.362454190972542</v>
      </c>
      <c r="L329" s="154" t="str">
        <f t="shared" si="45"/>
        <v>PGE-ESe-CZ13-DXGF-NoEcono</v>
      </c>
      <c r="M329" s="154" t="str">
        <f t="shared" si="46"/>
        <v>t.PGETStatSavings</v>
      </c>
      <c r="N329" s="155">
        <f t="shared" si="47"/>
        <v>0.25</v>
      </c>
      <c r="O329" s="155">
        <f t="shared" si="48"/>
        <v>2</v>
      </c>
      <c r="P329" s="155">
        <f t="shared" si="57"/>
        <v>3</v>
      </c>
      <c r="Q329" s="155">
        <f t="shared" si="57"/>
        <v>4</v>
      </c>
      <c r="R329" s="155" t="str">
        <f t="shared" si="49"/>
        <v>ESe</v>
      </c>
    </row>
    <row r="330" spans="1:18" x14ac:dyDescent="0.25">
      <c r="A330" s="118" t="str">
        <f t="shared" si="50"/>
        <v>Replace-PGE-ESe-CZ16-DXGF-NoEcono</v>
      </c>
      <c r="B330" s="5" t="s">
        <v>669</v>
      </c>
      <c r="C330" s="5" t="s">
        <v>27</v>
      </c>
      <c r="D330" s="5" t="s">
        <v>74</v>
      </c>
      <c r="E330" s="5" t="s">
        <v>109</v>
      </c>
      <c r="F330" s="5" t="s">
        <v>654</v>
      </c>
      <c r="G330" s="5" t="s">
        <v>670</v>
      </c>
      <c r="H330" s="153">
        <f t="shared" ca="1" si="55"/>
        <v>210.12327949402479</v>
      </c>
      <c r="I330" s="153">
        <f t="shared" ca="1" si="54"/>
        <v>0</v>
      </c>
      <c r="J330" s="153">
        <f t="shared" ca="1" si="54"/>
        <v>84.290728445950634</v>
      </c>
      <c r="L330" s="154" t="str">
        <f t="shared" si="45"/>
        <v>PGE-ESe-CZ16-DXGF-NoEcono</v>
      </c>
      <c r="M330" s="154" t="str">
        <f t="shared" si="46"/>
        <v>t.PGETStatSavings</v>
      </c>
      <c r="N330" s="155">
        <f t="shared" si="47"/>
        <v>0.25</v>
      </c>
      <c r="O330" s="155">
        <f t="shared" si="48"/>
        <v>2</v>
      </c>
      <c r="P330" s="155">
        <f t="shared" si="57"/>
        <v>3</v>
      </c>
      <c r="Q330" s="155">
        <f t="shared" si="57"/>
        <v>4</v>
      </c>
      <c r="R330" s="155" t="str">
        <f t="shared" si="49"/>
        <v>ESe</v>
      </c>
    </row>
    <row r="331" spans="1:18" x14ac:dyDescent="0.25">
      <c r="A331" s="118" t="str">
        <f t="shared" si="50"/>
        <v>Replace-PGE-ECC-CZ01-DXGF-NoEcono</v>
      </c>
      <c r="B331" s="5" t="s">
        <v>669</v>
      </c>
      <c r="C331" s="5" t="s">
        <v>27</v>
      </c>
      <c r="D331" s="5" t="s">
        <v>7</v>
      </c>
      <c r="E331" s="5" t="s">
        <v>101</v>
      </c>
      <c r="F331" s="5" t="s">
        <v>654</v>
      </c>
      <c r="G331" s="5" t="s">
        <v>670</v>
      </c>
      <c r="H331" s="153">
        <f t="shared" ca="1" si="55"/>
        <v>197.38385998094037</v>
      </c>
      <c r="I331" s="153">
        <f t="shared" ca="1" si="54"/>
        <v>0</v>
      </c>
      <c r="J331" s="153">
        <f t="shared" ca="1" si="54"/>
        <v>72.737393992135267</v>
      </c>
      <c r="L331" s="154" t="str">
        <f t="shared" si="45"/>
        <v>PGE-ECC-CZ01-DXGF-NoEcono</v>
      </c>
      <c r="M331" s="154" t="str">
        <f t="shared" si="46"/>
        <v>t.PGETStatSavings</v>
      </c>
      <c r="N331" s="155">
        <f t="shared" si="47"/>
        <v>0.25</v>
      </c>
      <c r="O331" s="155">
        <f t="shared" si="48"/>
        <v>2</v>
      </c>
      <c r="P331" s="155">
        <f t="shared" si="57"/>
        <v>3</v>
      </c>
      <c r="Q331" s="155">
        <f t="shared" si="57"/>
        <v>4</v>
      </c>
      <c r="R331" s="155" t="str">
        <f t="shared" si="49"/>
        <v>ECC</v>
      </c>
    </row>
    <row r="332" spans="1:18" x14ac:dyDescent="0.25">
      <c r="A332" s="118" t="str">
        <f t="shared" si="50"/>
        <v>Replace-PGE-ECC-CZ02-DXGF-NoEcono</v>
      </c>
      <c r="B332" s="5" t="s">
        <v>669</v>
      </c>
      <c r="C332" s="5" t="s">
        <v>27</v>
      </c>
      <c r="D332" s="5" t="s">
        <v>7</v>
      </c>
      <c r="E332" s="5" t="s">
        <v>102</v>
      </c>
      <c r="F332" s="5" t="s">
        <v>654</v>
      </c>
      <c r="G332" s="5" t="s">
        <v>670</v>
      </c>
      <c r="H332" s="153">
        <f t="shared" ca="1" si="55"/>
        <v>153.57849166012249</v>
      </c>
      <c r="I332" s="153">
        <f t="shared" ca="1" si="54"/>
        <v>0</v>
      </c>
      <c r="J332" s="153">
        <f t="shared" ca="1" si="54"/>
        <v>53.559504664023329</v>
      </c>
      <c r="L332" s="154" t="str">
        <f t="shared" si="45"/>
        <v>PGE-ECC-CZ02-DXGF-NoEcono</v>
      </c>
      <c r="M332" s="154" t="str">
        <f t="shared" si="46"/>
        <v>t.PGETStatSavings</v>
      </c>
      <c r="N332" s="155">
        <f t="shared" si="47"/>
        <v>0.25</v>
      </c>
      <c r="O332" s="155">
        <f t="shared" si="48"/>
        <v>2</v>
      </c>
      <c r="P332" s="155">
        <f t="shared" si="57"/>
        <v>3</v>
      </c>
      <c r="Q332" s="155">
        <f t="shared" si="57"/>
        <v>4</v>
      </c>
      <c r="R332" s="155" t="str">
        <f t="shared" si="49"/>
        <v>ECC</v>
      </c>
    </row>
    <row r="333" spans="1:18" x14ac:dyDescent="0.25">
      <c r="A333" s="118" t="str">
        <f t="shared" si="50"/>
        <v>Replace-PGE-ECC-CZ03-DXGF-NoEcono</v>
      </c>
      <c r="B333" s="5" t="s">
        <v>669</v>
      </c>
      <c r="C333" s="5" t="s">
        <v>27</v>
      </c>
      <c r="D333" s="5" t="s">
        <v>7</v>
      </c>
      <c r="E333" s="5" t="s">
        <v>103</v>
      </c>
      <c r="F333" s="5" t="s">
        <v>654</v>
      </c>
      <c r="G333" s="5" t="s">
        <v>670</v>
      </c>
      <c r="H333" s="153">
        <f t="shared" ca="1" si="55"/>
        <v>163.54551371163686</v>
      </c>
      <c r="I333" s="153">
        <f t="shared" ca="1" si="54"/>
        <v>0</v>
      </c>
      <c r="J333" s="153">
        <f t="shared" ca="1" si="54"/>
        <v>41.634803256042844</v>
      </c>
      <c r="L333" s="154" t="str">
        <f t="shared" si="45"/>
        <v>PGE-ECC-CZ03-DXGF-NoEcono</v>
      </c>
      <c r="M333" s="154" t="str">
        <f t="shared" si="46"/>
        <v>t.PGETStatSavings</v>
      </c>
      <c r="N333" s="155">
        <f t="shared" si="47"/>
        <v>0.25</v>
      </c>
      <c r="O333" s="155">
        <f t="shared" si="48"/>
        <v>2</v>
      </c>
      <c r="P333" s="155">
        <f t="shared" si="57"/>
        <v>3</v>
      </c>
      <c r="Q333" s="155">
        <f t="shared" si="57"/>
        <v>4</v>
      </c>
      <c r="R333" s="155" t="str">
        <f t="shared" si="49"/>
        <v>ECC</v>
      </c>
    </row>
    <row r="334" spans="1:18" x14ac:dyDescent="0.25">
      <c r="A334" s="118" t="str">
        <f t="shared" si="50"/>
        <v>Replace-PGE-ECC-CZ04-DXGF-NoEcono</v>
      </c>
      <c r="B334" s="5" t="s">
        <v>669</v>
      </c>
      <c r="C334" s="5" t="s">
        <v>27</v>
      </c>
      <c r="D334" s="5" t="s">
        <v>7</v>
      </c>
      <c r="E334" s="5" t="s">
        <v>104</v>
      </c>
      <c r="F334" s="5" t="s">
        <v>654</v>
      </c>
      <c r="G334" s="5" t="s">
        <v>670</v>
      </c>
      <c r="H334" s="153">
        <f t="shared" ca="1" si="55"/>
        <v>148.58533894157915</v>
      </c>
      <c r="I334" s="153">
        <f t="shared" ca="1" si="54"/>
        <v>0</v>
      </c>
      <c r="J334" s="153">
        <f t="shared" ca="1" si="54"/>
        <v>42.465150678505502</v>
      </c>
      <c r="L334" s="154" t="str">
        <f t="shared" si="45"/>
        <v>PGE-ECC-CZ04-DXGF-NoEcono</v>
      </c>
      <c r="M334" s="154" t="str">
        <f t="shared" si="46"/>
        <v>t.PGETStatSavings</v>
      </c>
      <c r="N334" s="155">
        <f t="shared" si="47"/>
        <v>0.25</v>
      </c>
      <c r="O334" s="155">
        <f t="shared" si="48"/>
        <v>2</v>
      </c>
      <c r="P334" s="155">
        <f t="shared" si="57"/>
        <v>3</v>
      </c>
      <c r="Q334" s="155">
        <f t="shared" si="57"/>
        <v>4</v>
      </c>
      <c r="R334" s="155" t="str">
        <f t="shared" si="49"/>
        <v>ECC</v>
      </c>
    </row>
    <row r="335" spans="1:18" x14ac:dyDescent="0.25">
      <c r="A335" s="118" t="str">
        <f t="shared" si="50"/>
        <v>Replace-PGE-ECC-CZ05-DXGF-NoEcono</v>
      </c>
      <c r="B335" s="5" t="s">
        <v>669</v>
      </c>
      <c r="C335" s="5" t="s">
        <v>27</v>
      </c>
      <c r="D335" s="5" t="s">
        <v>7</v>
      </c>
      <c r="E335" s="5" t="s">
        <v>105</v>
      </c>
      <c r="F335" s="5" t="s">
        <v>654</v>
      </c>
      <c r="G335" s="5" t="s">
        <v>670</v>
      </c>
      <c r="H335" s="153">
        <f t="shared" ca="1" si="55"/>
        <v>154.17951070942033</v>
      </c>
      <c r="I335" s="153">
        <f t="shared" ca="1" si="54"/>
        <v>0</v>
      </c>
      <c r="J335" s="153">
        <f t="shared" ca="1" si="54"/>
        <v>51.451323214572461</v>
      </c>
      <c r="L335" s="154" t="str">
        <f t="shared" si="45"/>
        <v>PGE-ECC-CZ05-DXGF-NoEcono</v>
      </c>
      <c r="M335" s="154" t="str">
        <f t="shared" si="46"/>
        <v>t.PGETStatSavings</v>
      </c>
      <c r="N335" s="155">
        <f t="shared" si="47"/>
        <v>0.25</v>
      </c>
      <c r="O335" s="155">
        <f t="shared" si="48"/>
        <v>2</v>
      </c>
      <c r="P335" s="155">
        <f t="shared" si="57"/>
        <v>3</v>
      </c>
      <c r="Q335" s="155">
        <f t="shared" si="57"/>
        <v>4</v>
      </c>
      <c r="R335" s="155" t="str">
        <f t="shared" si="49"/>
        <v>ECC</v>
      </c>
    </row>
    <row r="336" spans="1:18" x14ac:dyDescent="0.25">
      <c r="A336" s="118" t="str">
        <f t="shared" si="50"/>
        <v>Replace-PGE-ECC-CZ11-DXGF-NoEcono</v>
      </c>
      <c r="B336" s="5" t="s">
        <v>669</v>
      </c>
      <c r="C336" s="5" t="s">
        <v>27</v>
      </c>
      <c r="D336" s="5" t="s">
        <v>7</v>
      </c>
      <c r="E336" s="5" t="s">
        <v>106</v>
      </c>
      <c r="F336" s="5" t="s">
        <v>654</v>
      </c>
      <c r="G336" s="5" t="s">
        <v>670</v>
      </c>
      <c r="H336" s="153">
        <f t="shared" ca="1" si="55"/>
        <v>174.05572191192033</v>
      </c>
      <c r="I336" s="153">
        <f t="shared" ca="1" si="54"/>
        <v>0</v>
      </c>
      <c r="J336" s="153">
        <f t="shared" ca="1" si="54"/>
        <v>41.82946330428291</v>
      </c>
      <c r="L336" s="154" t="str">
        <f t="shared" ref="L336:L399" si="58">C336&amp;"-"&amp;D336&amp;"-"&amp;E336&amp;"-"&amp;F336&amp;"-"&amp;IF(G336="N","NoEcono","Econo")</f>
        <v>PGE-ECC-CZ11-DXGF-NoEcono</v>
      </c>
      <c r="M336" s="154" t="str">
        <f t="shared" ref="M336:M399" si="59">IF(C336="PGE","t.PGETStatSavings","t.SCETStatSavings")</f>
        <v>t.PGETStatSavings</v>
      </c>
      <c r="N336" s="155">
        <f t="shared" ref="N336:N399" si="60">IF(B336="Reprogram",v.TStatReprogAdj,v.TStatReplaceAdj)</f>
        <v>0.25</v>
      </c>
      <c r="O336" s="155">
        <f t="shared" ref="O336:O399" si="61">IF(B336="Replace",2,5)</f>
        <v>2</v>
      </c>
      <c r="P336" s="155">
        <f t="shared" si="57"/>
        <v>3</v>
      </c>
      <c r="Q336" s="155">
        <f t="shared" si="57"/>
        <v>4</v>
      </c>
      <c r="R336" s="155" t="str">
        <f t="shared" ref="R336:R399" si="62">VLOOKUP(D336,t.BldgLookups,11,FALSE)</f>
        <v>ECC</v>
      </c>
    </row>
    <row r="337" spans="1:18" x14ac:dyDescent="0.25">
      <c r="A337" s="118" t="str">
        <f t="shared" ref="A337:A400" si="63">B337&amp;"-"&amp;L337</f>
        <v>Replace-PGE-ECC-CZ12-DXGF-NoEcono</v>
      </c>
      <c r="B337" s="5" t="s">
        <v>669</v>
      </c>
      <c r="C337" s="5" t="s">
        <v>27</v>
      </c>
      <c r="D337" s="5" t="s">
        <v>7</v>
      </c>
      <c r="E337" s="5" t="s">
        <v>107</v>
      </c>
      <c r="F337" s="5" t="s">
        <v>654</v>
      </c>
      <c r="G337" s="5" t="s">
        <v>670</v>
      </c>
      <c r="H337" s="153">
        <f t="shared" ca="1" si="55"/>
        <v>156.15831100752064</v>
      </c>
      <c r="I337" s="153">
        <f t="shared" ca="1" si="54"/>
        <v>0</v>
      </c>
      <c r="J337" s="153">
        <f t="shared" ca="1" si="54"/>
        <v>42.105514096608886</v>
      </c>
      <c r="L337" s="154" t="str">
        <f t="shared" si="58"/>
        <v>PGE-ECC-CZ12-DXGF-NoEcono</v>
      </c>
      <c r="M337" s="154" t="str">
        <f t="shared" si="59"/>
        <v>t.PGETStatSavings</v>
      </c>
      <c r="N337" s="155">
        <f t="shared" si="60"/>
        <v>0.25</v>
      </c>
      <c r="O337" s="155">
        <f t="shared" si="61"/>
        <v>2</v>
      </c>
      <c r="P337" s="155">
        <f t="shared" ref="P337:Q352" si="64">O337+1</f>
        <v>3</v>
      </c>
      <c r="Q337" s="155">
        <f t="shared" si="64"/>
        <v>4</v>
      </c>
      <c r="R337" s="155" t="str">
        <f t="shared" si="62"/>
        <v>ECC</v>
      </c>
    </row>
    <row r="338" spans="1:18" x14ac:dyDescent="0.25">
      <c r="A338" s="118" t="str">
        <f t="shared" si="63"/>
        <v>Replace-PGE-ECC-CZ13-DXGF-NoEcono</v>
      </c>
      <c r="B338" s="5" t="s">
        <v>669</v>
      </c>
      <c r="C338" s="5" t="s">
        <v>27</v>
      </c>
      <c r="D338" s="5" t="s">
        <v>7</v>
      </c>
      <c r="E338" s="5" t="s">
        <v>108</v>
      </c>
      <c r="F338" s="5" t="s">
        <v>654</v>
      </c>
      <c r="G338" s="5" t="s">
        <v>670</v>
      </c>
      <c r="H338" s="153">
        <f t="shared" ca="1" si="55"/>
        <v>167.72219773072632</v>
      </c>
      <c r="I338" s="153">
        <f t="shared" ca="1" si="54"/>
        <v>0</v>
      </c>
      <c r="J338" s="153">
        <f t="shared" ca="1" si="54"/>
        <v>39.573290714323193</v>
      </c>
      <c r="L338" s="154" t="str">
        <f t="shared" si="58"/>
        <v>PGE-ECC-CZ13-DXGF-NoEcono</v>
      </c>
      <c r="M338" s="154" t="str">
        <f t="shared" si="59"/>
        <v>t.PGETStatSavings</v>
      </c>
      <c r="N338" s="155">
        <f t="shared" si="60"/>
        <v>0.25</v>
      </c>
      <c r="O338" s="155">
        <f t="shared" si="61"/>
        <v>2</v>
      </c>
      <c r="P338" s="155">
        <f t="shared" si="64"/>
        <v>3</v>
      </c>
      <c r="Q338" s="155">
        <f t="shared" si="64"/>
        <v>4</v>
      </c>
      <c r="R338" s="155" t="str">
        <f t="shared" si="62"/>
        <v>ECC</v>
      </c>
    </row>
    <row r="339" spans="1:18" x14ac:dyDescent="0.25">
      <c r="A339" s="118" t="str">
        <f t="shared" si="63"/>
        <v>Replace-PGE-ECC-CZ16-DXGF-NoEcono</v>
      </c>
      <c r="B339" s="5" t="s">
        <v>669</v>
      </c>
      <c r="C339" s="5" t="s">
        <v>27</v>
      </c>
      <c r="D339" s="5" t="s">
        <v>7</v>
      </c>
      <c r="E339" s="5" t="s">
        <v>109</v>
      </c>
      <c r="F339" s="5" t="s">
        <v>654</v>
      </c>
      <c r="G339" s="5" t="s">
        <v>670</v>
      </c>
      <c r="H339" s="153">
        <f t="shared" ca="1" si="55"/>
        <v>175.84806114524727</v>
      </c>
      <c r="I339" s="153">
        <f t="shared" ca="1" si="54"/>
        <v>0</v>
      </c>
      <c r="J339" s="153">
        <f t="shared" ca="1" si="54"/>
        <v>69.589438246959418</v>
      </c>
      <c r="L339" s="154" t="str">
        <f t="shared" si="58"/>
        <v>PGE-ECC-CZ16-DXGF-NoEcono</v>
      </c>
      <c r="M339" s="154" t="str">
        <f t="shared" si="59"/>
        <v>t.PGETStatSavings</v>
      </c>
      <c r="N339" s="155">
        <f t="shared" si="60"/>
        <v>0.25</v>
      </c>
      <c r="O339" s="155">
        <f t="shared" si="61"/>
        <v>2</v>
      </c>
      <c r="P339" s="155">
        <f t="shared" si="64"/>
        <v>3</v>
      </c>
      <c r="Q339" s="155">
        <f t="shared" si="64"/>
        <v>4</v>
      </c>
      <c r="R339" s="155" t="str">
        <f t="shared" si="62"/>
        <v>ECC</v>
      </c>
    </row>
    <row r="340" spans="1:18" x14ac:dyDescent="0.25">
      <c r="A340" s="118" t="str">
        <f t="shared" si="63"/>
        <v>Replace-PGE-Nrs-CZ01-DXGF-NoEcono</v>
      </c>
      <c r="B340" s="5" t="s">
        <v>669</v>
      </c>
      <c r="C340" s="5" t="s">
        <v>27</v>
      </c>
      <c r="D340" s="5" t="s">
        <v>80</v>
      </c>
      <c r="E340" s="5" t="s">
        <v>101</v>
      </c>
      <c r="F340" s="5" t="s">
        <v>654</v>
      </c>
      <c r="G340" s="5" t="s">
        <v>670</v>
      </c>
      <c r="H340" s="153">
        <f t="shared" ca="1" si="55"/>
        <v>9.9950594500975001</v>
      </c>
      <c r="I340" s="153">
        <f t="shared" ca="1" si="54"/>
        <v>0</v>
      </c>
      <c r="J340" s="153">
        <f t="shared" ca="1" si="54"/>
        <v>0</v>
      </c>
      <c r="L340" s="154" t="str">
        <f t="shared" si="58"/>
        <v>PGE-Nrs-CZ01-DXGF-NoEcono</v>
      </c>
      <c r="M340" s="154" t="str">
        <f t="shared" si="59"/>
        <v>t.PGETStatSavings</v>
      </c>
      <c r="N340" s="155">
        <f t="shared" si="60"/>
        <v>0.25</v>
      </c>
      <c r="O340" s="155">
        <f t="shared" si="61"/>
        <v>2</v>
      </c>
      <c r="P340" s="155">
        <f t="shared" si="64"/>
        <v>3</v>
      </c>
      <c r="Q340" s="155">
        <f t="shared" si="64"/>
        <v>4</v>
      </c>
      <c r="R340" s="155" t="str">
        <f t="shared" si="62"/>
        <v>Nrs</v>
      </c>
    </row>
    <row r="341" spans="1:18" x14ac:dyDescent="0.25">
      <c r="A341" s="118" t="str">
        <f t="shared" si="63"/>
        <v>Replace-PGE-Nrs-CZ02-DXGF-NoEcono</v>
      </c>
      <c r="B341" s="5" t="s">
        <v>669</v>
      </c>
      <c r="C341" s="5" t="s">
        <v>27</v>
      </c>
      <c r="D341" s="5" t="s">
        <v>80</v>
      </c>
      <c r="E341" s="5" t="s">
        <v>102</v>
      </c>
      <c r="F341" s="5" t="s">
        <v>654</v>
      </c>
      <c r="G341" s="5" t="s">
        <v>670</v>
      </c>
      <c r="H341" s="153">
        <f t="shared" ca="1" si="55"/>
        <v>48.156810062645249</v>
      </c>
      <c r="I341" s="153">
        <f t="shared" ca="1" si="54"/>
        <v>0</v>
      </c>
      <c r="J341" s="153">
        <f t="shared" ca="1" si="54"/>
        <v>0</v>
      </c>
      <c r="L341" s="154" t="str">
        <f t="shared" si="58"/>
        <v>PGE-Nrs-CZ02-DXGF-NoEcono</v>
      </c>
      <c r="M341" s="154" t="str">
        <f t="shared" si="59"/>
        <v>t.PGETStatSavings</v>
      </c>
      <c r="N341" s="155">
        <f t="shared" si="60"/>
        <v>0.25</v>
      </c>
      <c r="O341" s="155">
        <f t="shared" si="61"/>
        <v>2</v>
      </c>
      <c r="P341" s="155">
        <f t="shared" si="64"/>
        <v>3</v>
      </c>
      <c r="Q341" s="155">
        <f t="shared" si="64"/>
        <v>4</v>
      </c>
      <c r="R341" s="155" t="str">
        <f t="shared" si="62"/>
        <v>Nrs</v>
      </c>
    </row>
    <row r="342" spans="1:18" x14ac:dyDescent="0.25">
      <c r="A342" s="118" t="str">
        <f t="shared" si="63"/>
        <v>Replace-PGE-Nrs-CZ03-DXGF-NoEcono</v>
      </c>
      <c r="B342" s="5" t="s">
        <v>669</v>
      </c>
      <c r="C342" s="5" t="s">
        <v>27</v>
      </c>
      <c r="D342" s="5" t="s">
        <v>80</v>
      </c>
      <c r="E342" s="5" t="s">
        <v>103</v>
      </c>
      <c r="F342" s="5" t="s">
        <v>654</v>
      </c>
      <c r="G342" s="5" t="s">
        <v>670</v>
      </c>
      <c r="H342" s="153">
        <f t="shared" ca="1" si="55"/>
        <v>31.270841585582719</v>
      </c>
      <c r="I342" s="153">
        <f t="shared" ca="1" si="54"/>
        <v>0</v>
      </c>
      <c r="J342" s="153">
        <f t="shared" ca="1" si="54"/>
        <v>0</v>
      </c>
      <c r="L342" s="154" t="str">
        <f t="shared" si="58"/>
        <v>PGE-Nrs-CZ03-DXGF-NoEcono</v>
      </c>
      <c r="M342" s="154" t="str">
        <f t="shared" si="59"/>
        <v>t.PGETStatSavings</v>
      </c>
      <c r="N342" s="155">
        <f t="shared" si="60"/>
        <v>0.25</v>
      </c>
      <c r="O342" s="155">
        <f t="shared" si="61"/>
        <v>2</v>
      </c>
      <c r="P342" s="155">
        <f t="shared" si="64"/>
        <v>3</v>
      </c>
      <c r="Q342" s="155">
        <f t="shared" si="64"/>
        <v>4</v>
      </c>
      <c r="R342" s="155" t="str">
        <f t="shared" si="62"/>
        <v>Nrs</v>
      </c>
    </row>
    <row r="343" spans="1:18" x14ac:dyDescent="0.25">
      <c r="A343" s="118" t="str">
        <f t="shared" si="63"/>
        <v>Replace-PGE-Nrs-CZ04-DXGF-NoEcono</v>
      </c>
      <c r="B343" s="5" t="s">
        <v>669</v>
      </c>
      <c r="C343" s="5" t="s">
        <v>27</v>
      </c>
      <c r="D343" s="5" t="s">
        <v>80</v>
      </c>
      <c r="E343" s="5" t="s">
        <v>104</v>
      </c>
      <c r="F343" s="5" t="s">
        <v>654</v>
      </c>
      <c r="G343" s="5" t="s">
        <v>670</v>
      </c>
      <c r="H343" s="153">
        <f t="shared" ca="1" si="55"/>
        <v>53.771021352896582</v>
      </c>
      <c r="I343" s="153">
        <f t="shared" ca="1" si="54"/>
        <v>0</v>
      </c>
      <c r="J343" s="153">
        <f t="shared" ca="1" si="54"/>
        <v>0</v>
      </c>
      <c r="L343" s="154" t="str">
        <f t="shared" si="58"/>
        <v>PGE-Nrs-CZ04-DXGF-NoEcono</v>
      </c>
      <c r="M343" s="154" t="str">
        <f t="shared" si="59"/>
        <v>t.PGETStatSavings</v>
      </c>
      <c r="N343" s="155">
        <f t="shared" si="60"/>
        <v>0.25</v>
      </c>
      <c r="O343" s="155">
        <f t="shared" si="61"/>
        <v>2</v>
      </c>
      <c r="P343" s="155">
        <f t="shared" si="64"/>
        <v>3</v>
      </c>
      <c r="Q343" s="155">
        <f t="shared" si="64"/>
        <v>4</v>
      </c>
      <c r="R343" s="155" t="str">
        <f t="shared" si="62"/>
        <v>Nrs</v>
      </c>
    </row>
    <row r="344" spans="1:18" x14ac:dyDescent="0.25">
      <c r="A344" s="118" t="str">
        <f t="shared" si="63"/>
        <v>Replace-PGE-Nrs-CZ05-DXGF-NoEcono</v>
      </c>
      <c r="B344" s="5" t="s">
        <v>669</v>
      </c>
      <c r="C344" s="5" t="s">
        <v>27</v>
      </c>
      <c r="D344" s="5" t="s">
        <v>80</v>
      </c>
      <c r="E344" s="5" t="s">
        <v>105</v>
      </c>
      <c r="F344" s="5" t="s">
        <v>654</v>
      </c>
      <c r="G344" s="5" t="s">
        <v>670</v>
      </c>
      <c r="H344" s="153">
        <f t="shared" ca="1" si="55"/>
        <v>32.022068661369836</v>
      </c>
      <c r="I344" s="153">
        <f t="shared" ca="1" si="54"/>
        <v>0</v>
      </c>
      <c r="J344" s="153">
        <f t="shared" ca="1" si="54"/>
        <v>0</v>
      </c>
      <c r="L344" s="154" t="str">
        <f t="shared" si="58"/>
        <v>PGE-Nrs-CZ05-DXGF-NoEcono</v>
      </c>
      <c r="M344" s="154" t="str">
        <f t="shared" si="59"/>
        <v>t.PGETStatSavings</v>
      </c>
      <c r="N344" s="155">
        <f t="shared" si="60"/>
        <v>0.25</v>
      </c>
      <c r="O344" s="155">
        <f t="shared" si="61"/>
        <v>2</v>
      </c>
      <c r="P344" s="155">
        <f t="shared" si="64"/>
        <v>3</v>
      </c>
      <c r="Q344" s="155">
        <f t="shared" si="64"/>
        <v>4</v>
      </c>
      <c r="R344" s="155" t="str">
        <f t="shared" si="62"/>
        <v>Nrs</v>
      </c>
    </row>
    <row r="345" spans="1:18" x14ac:dyDescent="0.25">
      <c r="A345" s="118" t="str">
        <f t="shared" si="63"/>
        <v>Replace-PGE-Nrs-CZ11-DXGF-NoEcono</v>
      </c>
      <c r="B345" s="5" t="s">
        <v>669</v>
      </c>
      <c r="C345" s="5" t="s">
        <v>27</v>
      </c>
      <c r="D345" s="5" t="s">
        <v>80</v>
      </c>
      <c r="E345" s="5" t="s">
        <v>106</v>
      </c>
      <c r="F345" s="5" t="s">
        <v>654</v>
      </c>
      <c r="G345" s="5" t="s">
        <v>670</v>
      </c>
      <c r="H345" s="153">
        <f t="shared" ca="1" si="55"/>
        <v>86.443980429906816</v>
      </c>
      <c r="I345" s="153">
        <f t="shared" ca="1" si="54"/>
        <v>0</v>
      </c>
      <c r="J345" s="153">
        <f t="shared" ca="1" si="54"/>
        <v>0</v>
      </c>
      <c r="L345" s="154" t="str">
        <f t="shared" si="58"/>
        <v>PGE-Nrs-CZ11-DXGF-NoEcono</v>
      </c>
      <c r="M345" s="154" t="str">
        <f t="shared" si="59"/>
        <v>t.PGETStatSavings</v>
      </c>
      <c r="N345" s="155">
        <f t="shared" si="60"/>
        <v>0.25</v>
      </c>
      <c r="O345" s="155">
        <f t="shared" si="61"/>
        <v>2</v>
      </c>
      <c r="P345" s="155">
        <f t="shared" si="64"/>
        <v>3</v>
      </c>
      <c r="Q345" s="155">
        <f t="shared" si="64"/>
        <v>4</v>
      </c>
      <c r="R345" s="155" t="str">
        <f t="shared" si="62"/>
        <v>Nrs</v>
      </c>
    </row>
    <row r="346" spans="1:18" x14ac:dyDescent="0.25">
      <c r="A346" s="118" t="str">
        <f t="shared" si="63"/>
        <v>Replace-PGE-Nrs-CZ12-DXGF-NoEcono</v>
      </c>
      <c r="B346" s="5" t="s">
        <v>669</v>
      </c>
      <c r="C346" s="5" t="s">
        <v>27</v>
      </c>
      <c r="D346" s="5" t="s">
        <v>80</v>
      </c>
      <c r="E346" s="5" t="s">
        <v>107</v>
      </c>
      <c r="F346" s="5" t="s">
        <v>654</v>
      </c>
      <c r="G346" s="5" t="s">
        <v>670</v>
      </c>
      <c r="H346" s="153">
        <f t="shared" ca="1" si="55"/>
        <v>62.422047612410964</v>
      </c>
      <c r="I346" s="153">
        <f t="shared" ca="1" si="54"/>
        <v>0</v>
      </c>
      <c r="J346" s="153">
        <f t="shared" ca="1" si="54"/>
        <v>0</v>
      </c>
      <c r="L346" s="154" t="str">
        <f t="shared" si="58"/>
        <v>PGE-Nrs-CZ12-DXGF-NoEcono</v>
      </c>
      <c r="M346" s="154" t="str">
        <f t="shared" si="59"/>
        <v>t.PGETStatSavings</v>
      </c>
      <c r="N346" s="155">
        <f t="shared" si="60"/>
        <v>0.25</v>
      </c>
      <c r="O346" s="155">
        <f t="shared" si="61"/>
        <v>2</v>
      </c>
      <c r="P346" s="155">
        <f t="shared" si="64"/>
        <v>3</v>
      </c>
      <c r="Q346" s="155">
        <f t="shared" si="64"/>
        <v>4</v>
      </c>
      <c r="R346" s="155" t="str">
        <f t="shared" si="62"/>
        <v>Nrs</v>
      </c>
    </row>
    <row r="347" spans="1:18" x14ac:dyDescent="0.25">
      <c r="A347" s="118" t="str">
        <f t="shared" si="63"/>
        <v>Replace-PGE-Nrs-CZ13-DXGF-NoEcono</v>
      </c>
      <c r="B347" s="5" t="s">
        <v>669</v>
      </c>
      <c r="C347" s="5" t="s">
        <v>27</v>
      </c>
      <c r="D347" s="5" t="s">
        <v>80</v>
      </c>
      <c r="E347" s="5" t="s">
        <v>108</v>
      </c>
      <c r="F347" s="5" t="s">
        <v>654</v>
      </c>
      <c r="G347" s="5" t="s">
        <v>670</v>
      </c>
      <c r="H347" s="153">
        <f t="shared" ca="1" si="55"/>
        <v>86.817532490635429</v>
      </c>
      <c r="I347" s="153">
        <f t="shared" ca="1" si="54"/>
        <v>0</v>
      </c>
      <c r="J347" s="153">
        <f t="shared" ca="1" si="54"/>
        <v>0</v>
      </c>
      <c r="L347" s="154" t="str">
        <f t="shared" si="58"/>
        <v>PGE-Nrs-CZ13-DXGF-NoEcono</v>
      </c>
      <c r="M347" s="154" t="str">
        <f t="shared" si="59"/>
        <v>t.PGETStatSavings</v>
      </c>
      <c r="N347" s="155">
        <f t="shared" si="60"/>
        <v>0.25</v>
      </c>
      <c r="O347" s="155">
        <f t="shared" si="61"/>
        <v>2</v>
      </c>
      <c r="P347" s="155">
        <f t="shared" si="64"/>
        <v>3</v>
      </c>
      <c r="Q347" s="155">
        <f t="shared" si="64"/>
        <v>4</v>
      </c>
      <c r="R347" s="155" t="str">
        <f t="shared" si="62"/>
        <v>Nrs</v>
      </c>
    </row>
    <row r="348" spans="1:18" x14ac:dyDescent="0.25">
      <c r="A348" s="118" t="str">
        <f t="shared" si="63"/>
        <v>Replace-PGE-Nrs-CZ16-DXGF-NoEcono</v>
      </c>
      <c r="B348" s="5" t="s">
        <v>669</v>
      </c>
      <c r="C348" s="5" t="s">
        <v>27</v>
      </c>
      <c r="D348" s="5" t="s">
        <v>80</v>
      </c>
      <c r="E348" s="5" t="s">
        <v>109</v>
      </c>
      <c r="F348" s="5" t="s">
        <v>654</v>
      </c>
      <c r="G348" s="5" t="s">
        <v>670</v>
      </c>
      <c r="H348" s="153">
        <f t="shared" ca="1" si="55"/>
        <v>47.815820982596648</v>
      </c>
      <c r="I348" s="153">
        <f t="shared" ca="1" si="54"/>
        <v>0</v>
      </c>
      <c r="J348" s="153">
        <f t="shared" ca="1" si="54"/>
        <v>0</v>
      </c>
      <c r="L348" s="154" t="str">
        <f t="shared" si="58"/>
        <v>PGE-Nrs-CZ16-DXGF-NoEcono</v>
      </c>
      <c r="M348" s="154" t="str">
        <f t="shared" si="59"/>
        <v>t.PGETStatSavings</v>
      </c>
      <c r="N348" s="155">
        <f t="shared" si="60"/>
        <v>0.25</v>
      </c>
      <c r="O348" s="155">
        <f t="shared" si="61"/>
        <v>2</v>
      </c>
      <c r="P348" s="155">
        <f t="shared" si="64"/>
        <v>3</v>
      </c>
      <c r="Q348" s="155">
        <f t="shared" si="64"/>
        <v>4</v>
      </c>
      <c r="R348" s="155" t="str">
        <f t="shared" si="62"/>
        <v>Nrs</v>
      </c>
    </row>
    <row r="349" spans="1:18" x14ac:dyDescent="0.25">
      <c r="A349" s="118" t="str">
        <f t="shared" si="63"/>
        <v>Replace-PGE-MLI-CZ01-DXGF-NoEcono</v>
      </c>
      <c r="B349" s="5" t="s">
        <v>669</v>
      </c>
      <c r="C349" s="5" t="s">
        <v>27</v>
      </c>
      <c r="D349" s="5" t="s">
        <v>8</v>
      </c>
      <c r="E349" s="5" t="s">
        <v>101</v>
      </c>
      <c r="F349" s="5" t="s">
        <v>654</v>
      </c>
      <c r="G349" s="5" t="s">
        <v>670</v>
      </c>
      <c r="H349" s="153">
        <f t="shared" ca="1" si="55"/>
        <v>220.57532682937679</v>
      </c>
      <c r="I349" s="153">
        <f t="shared" ca="1" si="54"/>
        <v>0</v>
      </c>
      <c r="J349" s="153">
        <f t="shared" ca="1" si="54"/>
        <v>60.373789781397889</v>
      </c>
      <c r="L349" s="154" t="str">
        <f t="shared" si="58"/>
        <v>PGE-MLI-CZ01-DXGF-NoEcono</v>
      </c>
      <c r="M349" s="154" t="str">
        <f t="shared" si="59"/>
        <v>t.PGETStatSavings</v>
      </c>
      <c r="N349" s="155">
        <f t="shared" si="60"/>
        <v>0.25</v>
      </c>
      <c r="O349" s="155">
        <f t="shared" si="61"/>
        <v>2</v>
      </c>
      <c r="P349" s="155">
        <f t="shared" si="64"/>
        <v>3</v>
      </c>
      <c r="Q349" s="155">
        <f t="shared" si="64"/>
        <v>4</v>
      </c>
      <c r="R349" s="155" t="str">
        <f t="shared" si="62"/>
        <v>MLI</v>
      </c>
    </row>
    <row r="350" spans="1:18" x14ac:dyDescent="0.25">
      <c r="A350" s="118" t="str">
        <f t="shared" si="63"/>
        <v>Replace-PGE-MLI-CZ02-DXGF-NoEcono</v>
      </c>
      <c r="B350" s="5" t="s">
        <v>669</v>
      </c>
      <c r="C350" s="5" t="s">
        <v>27</v>
      </c>
      <c r="D350" s="5" t="s">
        <v>8</v>
      </c>
      <c r="E350" s="5" t="s">
        <v>102</v>
      </c>
      <c r="F350" s="5" t="s">
        <v>654</v>
      </c>
      <c r="G350" s="5" t="s">
        <v>670</v>
      </c>
      <c r="H350" s="153">
        <f t="shared" ca="1" si="55"/>
        <v>144.00347905490557</v>
      </c>
      <c r="I350" s="153">
        <f t="shared" ca="1" si="54"/>
        <v>0</v>
      </c>
      <c r="J350" s="153">
        <f t="shared" ca="1" si="54"/>
        <v>40.953026545811468</v>
      </c>
      <c r="L350" s="154" t="str">
        <f t="shared" si="58"/>
        <v>PGE-MLI-CZ02-DXGF-NoEcono</v>
      </c>
      <c r="M350" s="154" t="str">
        <f t="shared" si="59"/>
        <v>t.PGETStatSavings</v>
      </c>
      <c r="N350" s="155">
        <f t="shared" si="60"/>
        <v>0.25</v>
      </c>
      <c r="O350" s="155">
        <f t="shared" si="61"/>
        <v>2</v>
      </c>
      <c r="P350" s="155">
        <f t="shared" si="64"/>
        <v>3</v>
      </c>
      <c r="Q350" s="155">
        <f t="shared" si="64"/>
        <v>4</v>
      </c>
      <c r="R350" s="155" t="str">
        <f t="shared" si="62"/>
        <v>MLI</v>
      </c>
    </row>
    <row r="351" spans="1:18" x14ac:dyDescent="0.25">
      <c r="A351" s="118" t="str">
        <f t="shared" si="63"/>
        <v>Replace-PGE-MLI-CZ03-DXGF-NoEcono</v>
      </c>
      <c r="B351" s="5" t="s">
        <v>669</v>
      </c>
      <c r="C351" s="5" t="s">
        <v>27</v>
      </c>
      <c r="D351" s="5" t="s">
        <v>8</v>
      </c>
      <c r="E351" s="5" t="s">
        <v>103</v>
      </c>
      <c r="F351" s="5" t="s">
        <v>654</v>
      </c>
      <c r="G351" s="5" t="s">
        <v>670</v>
      </c>
      <c r="H351" s="153">
        <f t="shared" ca="1" si="55"/>
        <v>165.4377356031525</v>
      </c>
      <c r="I351" s="153">
        <f t="shared" ca="1" si="54"/>
        <v>0</v>
      </c>
      <c r="J351" s="153">
        <f t="shared" ca="1" si="54"/>
        <v>29.765889888073872</v>
      </c>
      <c r="L351" s="154" t="str">
        <f t="shared" si="58"/>
        <v>PGE-MLI-CZ03-DXGF-NoEcono</v>
      </c>
      <c r="M351" s="154" t="str">
        <f t="shared" si="59"/>
        <v>t.PGETStatSavings</v>
      </c>
      <c r="N351" s="155">
        <f t="shared" si="60"/>
        <v>0.25</v>
      </c>
      <c r="O351" s="155">
        <f t="shared" si="61"/>
        <v>2</v>
      </c>
      <c r="P351" s="155">
        <f t="shared" si="64"/>
        <v>3</v>
      </c>
      <c r="Q351" s="155">
        <f t="shared" si="64"/>
        <v>4</v>
      </c>
      <c r="R351" s="155" t="str">
        <f t="shared" si="62"/>
        <v>MLI</v>
      </c>
    </row>
    <row r="352" spans="1:18" x14ac:dyDescent="0.25">
      <c r="A352" s="118" t="str">
        <f t="shared" si="63"/>
        <v>Replace-PGE-MLI-CZ04-DXGF-NoEcono</v>
      </c>
      <c r="B352" s="5" t="s">
        <v>669</v>
      </c>
      <c r="C352" s="5" t="s">
        <v>27</v>
      </c>
      <c r="D352" s="5" t="s">
        <v>8</v>
      </c>
      <c r="E352" s="5" t="s">
        <v>104</v>
      </c>
      <c r="F352" s="5" t="s">
        <v>654</v>
      </c>
      <c r="G352" s="5" t="s">
        <v>670</v>
      </c>
      <c r="H352" s="153">
        <f t="shared" ca="1" si="55"/>
        <v>144.61274020697414</v>
      </c>
      <c r="I352" s="153">
        <f t="shared" ca="1" si="54"/>
        <v>0</v>
      </c>
      <c r="J352" s="153">
        <f t="shared" ca="1" si="54"/>
        <v>32.064056653585105</v>
      </c>
      <c r="L352" s="154" t="str">
        <f t="shared" si="58"/>
        <v>PGE-MLI-CZ04-DXGF-NoEcono</v>
      </c>
      <c r="M352" s="154" t="str">
        <f t="shared" si="59"/>
        <v>t.PGETStatSavings</v>
      </c>
      <c r="N352" s="155">
        <f t="shared" si="60"/>
        <v>0.25</v>
      </c>
      <c r="O352" s="155">
        <f t="shared" si="61"/>
        <v>2</v>
      </c>
      <c r="P352" s="155">
        <f t="shared" si="64"/>
        <v>3</v>
      </c>
      <c r="Q352" s="155">
        <f t="shared" si="64"/>
        <v>4</v>
      </c>
      <c r="R352" s="155" t="str">
        <f t="shared" si="62"/>
        <v>MLI</v>
      </c>
    </row>
    <row r="353" spans="1:18" x14ac:dyDescent="0.25">
      <c r="A353" s="118" t="str">
        <f t="shared" si="63"/>
        <v>Replace-PGE-MLI-CZ05-DXGF-NoEcono</v>
      </c>
      <c r="B353" s="5" t="s">
        <v>669</v>
      </c>
      <c r="C353" s="5" t="s">
        <v>27</v>
      </c>
      <c r="D353" s="5" t="s">
        <v>8</v>
      </c>
      <c r="E353" s="5" t="s">
        <v>105</v>
      </c>
      <c r="F353" s="5" t="s">
        <v>654</v>
      </c>
      <c r="G353" s="5" t="s">
        <v>670</v>
      </c>
      <c r="H353" s="153">
        <f t="shared" ca="1" si="55"/>
        <v>154.18330442207389</v>
      </c>
      <c r="I353" s="153">
        <f t="shared" ca="1" si="54"/>
        <v>0</v>
      </c>
      <c r="J353" s="153">
        <f t="shared" ca="1" si="54"/>
        <v>36.485678683737845</v>
      </c>
      <c r="L353" s="154" t="str">
        <f t="shared" si="58"/>
        <v>PGE-MLI-CZ05-DXGF-NoEcono</v>
      </c>
      <c r="M353" s="154" t="str">
        <f t="shared" si="59"/>
        <v>t.PGETStatSavings</v>
      </c>
      <c r="N353" s="155">
        <f t="shared" si="60"/>
        <v>0.25</v>
      </c>
      <c r="O353" s="155">
        <f t="shared" si="61"/>
        <v>2</v>
      </c>
      <c r="P353" s="155">
        <f t="shared" ref="P353:Q368" si="65">O353+1</f>
        <v>3</v>
      </c>
      <c r="Q353" s="155">
        <f t="shared" si="65"/>
        <v>4</v>
      </c>
      <c r="R353" s="155" t="str">
        <f t="shared" si="62"/>
        <v>MLI</v>
      </c>
    </row>
    <row r="354" spans="1:18" x14ac:dyDescent="0.25">
      <c r="A354" s="118" t="str">
        <f t="shared" si="63"/>
        <v>Replace-PGE-MLI-CZ11-DXGF-NoEcono</v>
      </c>
      <c r="B354" s="5" t="s">
        <v>669</v>
      </c>
      <c r="C354" s="5" t="s">
        <v>27</v>
      </c>
      <c r="D354" s="5" t="s">
        <v>8</v>
      </c>
      <c r="E354" s="5" t="s">
        <v>106</v>
      </c>
      <c r="F354" s="5" t="s">
        <v>654</v>
      </c>
      <c r="G354" s="5" t="s">
        <v>670</v>
      </c>
      <c r="H354" s="153">
        <f t="shared" ca="1" si="55"/>
        <v>181.9137229320028</v>
      </c>
      <c r="I354" s="153">
        <f t="shared" ca="1" si="54"/>
        <v>0</v>
      </c>
      <c r="J354" s="153">
        <f t="shared" ca="1" si="54"/>
        <v>37.892715962356533</v>
      </c>
      <c r="L354" s="154" t="str">
        <f t="shared" si="58"/>
        <v>PGE-MLI-CZ11-DXGF-NoEcono</v>
      </c>
      <c r="M354" s="154" t="str">
        <f t="shared" si="59"/>
        <v>t.PGETStatSavings</v>
      </c>
      <c r="N354" s="155">
        <f t="shared" si="60"/>
        <v>0.25</v>
      </c>
      <c r="O354" s="155">
        <f t="shared" si="61"/>
        <v>2</v>
      </c>
      <c r="P354" s="155">
        <f t="shared" si="65"/>
        <v>3</v>
      </c>
      <c r="Q354" s="155">
        <f t="shared" si="65"/>
        <v>4</v>
      </c>
      <c r="R354" s="155" t="str">
        <f t="shared" si="62"/>
        <v>MLI</v>
      </c>
    </row>
    <row r="355" spans="1:18" x14ac:dyDescent="0.25">
      <c r="A355" s="118" t="str">
        <f t="shared" si="63"/>
        <v>Replace-PGE-MLI-CZ12-DXGF-NoEcono</v>
      </c>
      <c r="B355" s="5" t="s">
        <v>669</v>
      </c>
      <c r="C355" s="5" t="s">
        <v>27</v>
      </c>
      <c r="D355" s="5" t="s">
        <v>8</v>
      </c>
      <c r="E355" s="5" t="s">
        <v>107</v>
      </c>
      <c r="F355" s="5" t="s">
        <v>654</v>
      </c>
      <c r="G355" s="5" t="s">
        <v>670</v>
      </c>
      <c r="H355" s="153">
        <f t="shared" ca="1" si="55"/>
        <v>157.8871129638793</v>
      </c>
      <c r="I355" s="153">
        <f t="shared" ca="1" si="54"/>
        <v>0</v>
      </c>
      <c r="J355" s="153">
        <f t="shared" ca="1" si="54"/>
        <v>35.601599398266842</v>
      </c>
      <c r="L355" s="154" t="str">
        <f t="shared" si="58"/>
        <v>PGE-MLI-CZ12-DXGF-NoEcono</v>
      </c>
      <c r="M355" s="154" t="str">
        <f t="shared" si="59"/>
        <v>t.PGETStatSavings</v>
      </c>
      <c r="N355" s="155">
        <f t="shared" si="60"/>
        <v>0.25</v>
      </c>
      <c r="O355" s="155">
        <f t="shared" si="61"/>
        <v>2</v>
      </c>
      <c r="P355" s="155">
        <f t="shared" si="65"/>
        <v>3</v>
      </c>
      <c r="Q355" s="155">
        <f t="shared" si="65"/>
        <v>4</v>
      </c>
      <c r="R355" s="155" t="str">
        <f t="shared" si="62"/>
        <v>MLI</v>
      </c>
    </row>
    <row r="356" spans="1:18" x14ac:dyDescent="0.25">
      <c r="A356" s="118" t="str">
        <f t="shared" si="63"/>
        <v>Replace-PGE-MLI-CZ13-DXGF-NoEcono</v>
      </c>
      <c r="B356" s="5" t="s">
        <v>669</v>
      </c>
      <c r="C356" s="5" t="s">
        <v>27</v>
      </c>
      <c r="D356" s="5" t="s">
        <v>8</v>
      </c>
      <c r="E356" s="5" t="s">
        <v>108</v>
      </c>
      <c r="F356" s="5" t="s">
        <v>654</v>
      </c>
      <c r="G356" s="5" t="s">
        <v>670</v>
      </c>
      <c r="H356" s="153">
        <f t="shared" ca="1" si="55"/>
        <v>183.94162058146412</v>
      </c>
      <c r="I356" s="153">
        <f t="shared" ca="1" si="54"/>
        <v>0</v>
      </c>
      <c r="J356" s="153">
        <f t="shared" ca="1" si="54"/>
        <v>33.957034055842954</v>
      </c>
      <c r="L356" s="154" t="str">
        <f t="shared" si="58"/>
        <v>PGE-MLI-CZ13-DXGF-NoEcono</v>
      </c>
      <c r="M356" s="154" t="str">
        <f t="shared" si="59"/>
        <v>t.PGETStatSavings</v>
      </c>
      <c r="N356" s="155">
        <f t="shared" si="60"/>
        <v>0.25</v>
      </c>
      <c r="O356" s="155">
        <f t="shared" si="61"/>
        <v>2</v>
      </c>
      <c r="P356" s="155">
        <f t="shared" si="65"/>
        <v>3</v>
      </c>
      <c r="Q356" s="155">
        <f t="shared" si="65"/>
        <v>4</v>
      </c>
      <c r="R356" s="155" t="str">
        <f t="shared" si="62"/>
        <v>MLI</v>
      </c>
    </row>
    <row r="357" spans="1:18" x14ac:dyDescent="0.25">
      <c r="A357" s="118" t="str">
        <f t="shared" si="63"/>
        <v>Replace-PGE-MLI-CZ16-DXGF-NoEcono</v>
      </c>
      <c r="B357" s="5" t="s">
        <v>669</v>
      </c>
      <c r="C357" s="5" t="s">
        <v>27</v>
      </c>
      <c r="D357" s="5" t="s">
        <v>8</v>
      </c>
      <c r="E357" s="5" t="s">
        <v>109</v>
      </c>
      <c r="F357" s="5" t="s">
        <v>654</v>
      </c>
      <c r="G357" s="5" t="s">
        <v>670</v>
      </c>
      <c r="H357" s="153">
        <f t="shared" ca="1" si="55"/>
        <v>198.94093508488604</v>
      </c>
      <c r="I357" s="153">
        <f t="shared" ca="1" si="54"/>
        <v>0</v>
      </c>
      <c r="J357" s="153">
        <f t="shared" ca="1" si="54"/>
        <v>66.91062352798707</v>
      </c>
      <c r="L357" s="154" t="str">
        <f t="shared" si="58"/>
        <v>PGE-MLI-CZ16-DXGF-NoEcono</v>
      </c>
      <c r="M357" s="154" t="str">
        <f t="shared" si="59"/>
        <v>t.PGETStatSavings</v>
      </c>
      <c r="N357" s="155">
        <f t="shared" si="60"/>
        <v>0.25</v>
      </c>
      <c r="O357" s="155">
        <f t="shared" si="61"/>
        <v>2</v>
      </c>
      <c r="P357" s="155">
        <f t="shared" si="65"/>
        <v>3</v>
      </c>
      <c r="Q357" s="155">
        <f t="shared" si="65"/>
        <v>4</v>
      </c>
      <c r="R357" s="155" t="str">
        <f t="shared" si="62"/>
        <v>MLI</v>
      </c>
    </row>
    <row r="358" spans="1:18" x14ac:dyDescent="0.25">
      <c r="A358" s="118" t="str">
        <f t="shared" si="63"/>
        <v>Replace-PGE-OfL-CZ01-DXGF-NoEcono</v>
      </c>
      <c r="B358" s="5" t="s">
        <v>669</v>
      </c>
      <c r="C358" s="5" t="s">
        <v>27</v>
      </c>
      <c r="D358" s="5" t="s">
        <v>84</v>
      </c>
      <c r="E358" s="5" t="s">
        <v>101</v>
      </c>
      <c r="F358" s="5" t="s">
        <v>654</v>
      </c>
      <c r="G358" s="5" t="s">
        <v>670</v>
      </c>
      <c r="H358" s="153">
        <f t="shared" ca="1" si="55"/>
        <v>222.55819874786047</v>
      </c>
      <c r="I358" s="153">
        <f t="shared" ca="1" si="54"/>
        <v>0</v>
      </c>
      <c r="J358" s="153">
        <f t="shared" ca="1" si="54"/>
        <v>73.41639776835973</v>
      </c>
      <c r="L358" s="154" t="str">
        <f t="shared" si="58"/>
        <v>PGE-OfL-CZ01-DXGF-NoEcono</v>
      </c>
      <c r="M358" s="154" t="str">
        <f t="shared" si="59"/>
        <v>t.PGETStatSavings</v>
      </c>
      <c r="N358" s="155">
        <f t="shared" si="60"/>
        <v>0.25</v>
      </c>
      <c r="O358" s="155">
        <f t="shared" si="61"/>
        <v>2</v>
      </c>
      <c r="P358" s="155">
        <f t="shared" si="65"/>
        <v>3</v>
      </c>
      <c r="Q358" s="155">
        <f t="shared" si="65"/>
        <v>4</v>
      </c>
      <c r="R358" s="155" t="str">
        <f t="shared" si="62"/>
        <v>OfL</v>
      </c>
    </row>
    <row r="359" spans="1:18" x14ac:dyDescent="0.25">
      <c r="A359" s="118" t="str">
        <f t="shared" si="63"/>
        <v>Replace-PGE-OfL-CZ02-DXGF-NoEcono</v>
      </c>
      <c r="B359" s="5" t="s">
        <v>669</v>
      </c>
      <c r="C359" s="5" t="s">
        <v>27</v>
      </c>
      <c r="D359" s="5" t="s">
        <v>84</v>
      </c>
      <c r="E359" s="5" t="s">
        <v>102</v>
      </c>
      <c r="F359" s="5" t="s">
        <v>654</v>
      </c>
      <c r="G359" s="5" t="s">
        <v>670</v>
      </c>
      <c r="H359" s="153">
        <f t="shared" ca="1" si="55"/>
        <v>217.61695917053319</v>
      </c>
      <c r="I359" s="153">
        <f t="shared" ca="1" si="54"/>
        <v>0</v>
      </c>
      <c r="J359" s="153">
        <f t="shared" ca="1" si="54"/>
        <v>56.310956566129839</v>
      </c>
      <c r="L359" s="154" t="str">
        <f t="shared" si="58"/>
        <v>PGE-OfL-CZ02-DXGF-NoEcono</v>
      </c>
      <c r="M359" s="154" t="str">
        <f t="shared" si="59"/>
        <v>t.PGETStatSavings</v>
      </c>
      <c r="N359" s="155">
        <f t="shared" si="60"/>
        <v>0.25</v>
      </c>
      <c r="O359" s="155">
        <f t="shared" si="61"/>
        <v>2</v>
      </c>
      <c r="P359" s="155">
        <f t="shared" si="65"/>
        <v>3</v>
      </c>
      <c r="Q359" s="155">
        <f t="shared" si="65"/>
        <v>4</v>
      </c>
      <c r="R359" s="155" t="str">
        <f t="shared" si="62"/>
        <v>OfL</v>
      </c>
    </row>
    <row r="360" spans="1:18" x14ac:dyDescent="0.25">
      <c r="A360" s="118" t="str">
        <f t="shared" si="63"/>
        <v>Replace-PGE-OfL-CZ03-DXGF-NoEcono</v>
      </c>
      <c r="B360" s="5" t="s">
        <v>669</v>
      </c>
      <c r="C360" s="5" t="s">
        <v>27</v>
      </c>
      <c r="D360" s="5" t="s">
        <v>84</v>
      </c>
      <c r="E360" s="5" t="s">
        <v>103</v>
      </c>
      <c r="F360" s="5" t="s">
        <v>654</v>
      </c>
      <c r="G360" s="5" t="s">
        <v>670</v>
      </c>
      <c r="H360" s="153">
        <f t="shared" ca="1" si="55"/>
        <v>211.55162540029488</v>
      </c>
      <c r="I360" s="153">
        <f t="shared" ca="1" si="54"/>
        <v>0</v>
      </c>
      <c r="J360" s="153">
        <f t="shared" ca="1" si="54"/>
        <v>44.508327958931027</v>
      </c>
      <c r="L360" s="154" t="str">
        <f t="shared" si="58"/>
        <v>PGE-OfL-CZ03-DXGF-NoEcono</v>
      </c>
      <c r="M360" s="154" t="str">
        <f t="shared" si="59"/>
        <v>t.PGETStatSavings</v>
      </c>
      <c r="N360" s="155">
        <f t="shared" si="60"/>
        <v>0.25</v>
      </c>
      <c r="O360" s="155">
        <f t="shared" si="61"/>
        <v>2</v>
      </c>
      <c r="P360" s="155">
        <f t="shared" si="65"/>
        <v>3</v>
      </c>
      <c r="Q360" s="155">
        <f t="shared" si="65"/>
        <v>4</v>
      </c>
      <c r="R360" s="155" t="str">
        <f t="shared" si="62"/>
        <v>OfL</v>
      </c>
    </row>
    <row r="361" spans="1:18" x14ac:dyDescent="0.25">
      <c r="A361" s="118" t="str">
        <f t="shared" si="63"/>
        <v>Replace-PGE-OfL-CZ04-DXGF-NoEcono</v>
      </c>
      <c r="B361" s="5" t="s">
        <v>669</v>
      </c>
      <c r="C361" s="5" t="s">
        <v>27</v>
      </c>
      <c r="D361" s="5" t="s">
        <v>84</v>
      </c>
      <c r="E361" s="5" t="s">
        <v>104</v>
      </c>
      <c r="F361" s="5" t="s">
        <v>654</v>
      </c>
      <c r="G361" s="5" t="s">
        <v>670</v>
      </c>
      <c r="H361" s="153">
        <f t="shared" ca="1" si="55"/>
        <v>209.41051783620449</v>
      </c>
      <c r="I361" s="153">
        <f t="shared" ca="1" si="54"/>
        <v>0</v>
      </c>
      <c r="J361" s="153">
        <f t="shared" ca="1" si="54"/>
        <v>41.593673002002184</v>
      </c>
      <c r="L361" s="154" t="str">
        <f t="shared" si="58"/>
        <v>PGE-OfL-CZ04-DXGF-NoEcono</v>
      </c>
      <c r="M361" s="154" t="str">
        <f t="shared" si="59"/>
        <v>t.PGETStatSavings</v>
      </c>
      <c r="N361" s="155">
        <f t="shared" si="60"/>
        <v>0.25</v>
      </c>
      <c r="O361" s="155">
        <f t="shared" si="61"/>
        <v>2</v>
      </c>
      <c r="P361" s="155">
        <f t="shared" si="65"/>
        <v>3</v>
      </c>
      <c r="Q361" s="155">
        <f t="shared" si="65"/>
        <v>4</v>
      </c>
      <c r="R361" s="155" t="str">
        <f t="shared" si="62"/>
        <v>OfL</v>
      </c>
    </row>
    <row r="362" spans="1:18" x14ac:dyDescent="0.25">
      <c r="A362" s="118" t="str">
        <f t="shared" si="63"/>
        <v>Replace-PGE-OfL-CZ05-DXGF-NoEcono</v>
      </c>
      <c r="B362" s="5" t="s">
        <v>669</v>
      </c>
      <c r="C362" s="5" t="s">
        <v>27</v>
      </c>
      <c r="D362" s="5" t="s">
        <v>84</v>
      </c>
      <c r="E362" s="5" t="s">
        <v>105</v>
      </c>
      <c r="F362" s="5" t="s">
        <v>654</v>
      </c>
      <c r="G362" s="5" t="s">
        <v>670</v>
      </c>
      <c r="H362" s="153">
        <f t="shared" ca="1" si="55"/>
        <v>220.94132427404776</v>
      </c>
      <c r="I362" s="153">
        <f t="shared" ca="1" si="54"/>
        <v>0</v>
      </c>
      <c r="J362" s="153">
        <f t="shared" ca="1" si="54"/>
        <v>55.994245617969412</v>
      </c>
      <c r="L362" s="154" t="str">
        <f t="shared" si="58"/>
        <v>PGE-OfL-CZ05-DXGF-NoEcono</v>
      </c>
      <c r="M362" s="154" t="str">
        <f t="shared" si="59"/>
        <v>t.PGETStatSavings</v>
      </c>
      <c r="N362" s="155">
        <f t="shared" si="60"/>
        <v>0.25</v>
      </c>
      <c r="O362" s="155">
        <f t="shared" si="61"/>
        <v>2</v>
      </c>
      <c r="P362" s="155">
        <f t="shared" si="65"/>
        <v>3</v>
      </c>
      <c r="Q362" s="155">
        <f t="shared" si="65"/>
        <v>4</v>
      </c>
      <c r="R362" s="155" t="str">
        <f t="shared" si="62"/>
        <v>OfL</v>
      </c>
    </row>
    <row r="363" spans="1:18" x14ac:dyDescent="0.25">
      <c r="A363" s="118" t="str">
        <f t="shared" si="63"/>
        <v>Replace-PGE-OfL-CZ11-DXGF-NoEcono</v>
      </c>
      <c r="B363" s="5" t="s">
        <v>669</v>
      </c>
      <c r="C363" s="5" t="s">
        <v>27</v>
      </c>
      <c r="D363" s="5" t="s">
        <v>84</v>
      </c>
      <c r="E363" s="5" t="s">
        <v>106</v>
      </c>
      <c r="F363" s="5" t="s">
        <v>654</v>
      </c>
      <c r="G363" s="5" t="s">
        <v>670</v>
      </c>
      <c r="H363" s="153">
        <f t="shared" ca="1" si="55"/>
        <v>220.02444381639941</v>
      </c>
      <c r="I363" s="153">
        <f t="shared" ca="1" si="54"/>
        <v>0</v>
      </c>
      <c r="J363" s="153">
        <f t="shared" ca="1" si="54"/>
        <v>41.572544607462554</v>
      </c>
      <c r="L363" s="154" t="str">
        <f t="shared" si="58"/>
        <v>PGE-OfL-CZ11-DXGF-NoEcono</v>
      </c>
      <c r="M363" s="154" t="str">
        <f t="shared" si="59"/>
        <v>t.PGETStatSavings</v>
      </c>
      <c r="N363" s="155">
        <f t="shared" si="60"/>
        <v>0.25</v>
      </c>
      <c r="O363" s="155">
        <f t="shared" si="61"/>
        <v>2</v>
      </c>
      <c r="P363" s="155">
        <f t="shared" si="65"/>
        <v>3</v>
      </c>
      <c r="Q363" s="155">
        <f t="shared" si="65"/>
        <v>4</v>
      </c>
      <c r="R363" s="155" t="str">
        <f t="shared" si="62"/>
        <v>OfL</v>
      </c>
    </row>
    <row r="364" spans="1:18" x14ac:dyDescent="0.25">
      <c r="A364" s="118" t="str">
        <f t="shared" si="63"/>
        <v>Replace-PGE-OfL-CZ12-DXGF-NoEcono</v>
      </c>
      <c r="B364" s="5" t="s">
        <v>669</v>
      </c>
      <c r="C364" s="5" t="s">
        <v>27</v>
      </c>
      <c r="D364" s="5" t="s">
        <v>84</v>
      </c>
      <c r="E364" s="5" t="s">
        <v>107</v>
      </c>
      <c r="F364" s="5" t="s">
        <v>654</v>
      </c>
      <c r="G364" s="5" t="s">
        <v>670</v>
      </c>
      <c r="H364" s="153">
        <f t="shared" ca="1" si="55"/>
        <v>213.22394138325251</v>
      </c>
      <c r="I364" s="153">
        <f t="shared" ca="1" si="54"/>
        <v>0</v>
      </c>
      <c r="J364" s="153">
        <f t="shared" ca="1" si="54"/>
        <v>43.453514209213012</v>
      </c>
      <c r="L364" s="154" t="str">
        <f t="shared" si="58"/>
        <v>PGE-OfL-CZ12-DXGF-NoEcono</v>
      </c>
      <c r="M364" s="154" t="str">
        <f t="shared" si="59"/>
        <v>t.PGETStatSavings</v>
      </c>
      <c r="N364" s="155">
        <f t="shared" si="60"/>
        <v>0.25</v>
      </c>
      <c r="O364" s="155">
        <f t="shared" si="61"/>
        <v>2</v>
      </c>
      <c r="P364" s="155">
        <f t="shared" si="65"/>
        <v>3</v>
      </c>
      <c r="Q364" s="155">
        <f t="shared" si="65"/>
        <v>4</v>
      </c>
      <c r="R364" s="155" t="str">
        <f t="shared" si="62"/>
        <v>OfL</v>
      </c>
    </row>
    <row r="365" spans="1:18" x14ac:dyDescent="0.25">
      <c r="A365" s="118" t="str">
        <f t="shared" si="63"/>
        <v>Replace-PGE-OfL-CZ13-DXGF-NoEcono</v>
      </c>
      <c r="B365" s="5" t="s">
        <v>669</v>
      </c>
      <c r="C365" s="5" t="s">
        <v>27</v>
      </c>
      <c r="D365" s="5" t="s">
        <v>84</v>
      </c>
      <c r="E365" s="5" t="s">
        <v>108</v>
      </c>
      <c r="F365" s="5" t="s">
        <v>654</v>
      </c>
      <c r="G365" s="5" t="s">
        <v>670</v>
      </c>
      <c r="H365" s="153">
        <f t="shared" ca="1" si="55"/>
        <v>215.59560280706151</v>
      </c>
      <c r="I365" s="153">
        <f t="shared" ca="1" si="54"/>
        <v>0</v>
      </c>
      <c r="J365" s="153">
        <f t="shared" ca="1" si="54"/>
        <v>39.749276639278179</v>
      </c>
      <c r="L365" s="154" t="str">
        <f t="shared" si="58"/>
        <v>PGE-OfL-CZ13-DXGF-NoEcono</v>
      </c>
      <c r="M365" s="154" t="str">
        <f t="shared" si="59"/>
        <v>t.PGETStatSavings</v>
      </c>
      <c r="N365" s="155">
        <f t="shared" si="60"/>
        <v>0.25</v>
      </c>
      <c r="O365" s="155">
        <f t="shared" si="61"/>
        <v>2</v>
      </c>
      <c r="P365" s="155">
        <f t="shared" si="65"/>
        <v>3</v>
      </c>
      <c r="Q365" s="155">
        <f t="shared" si="65"/>
        <v>4</v>
      </c>
      <c r="R365" s="155" t="str">
        <f t="shared" si="62"/>
        <v>OfL</v>
      </c>
    </row>
    <row r="366" spans="1:18" x14ac:dyDescent="0.25">
      <c r="A366" s="118" t="str">
        <f t="shared" si="63"/>
        <v>Replace-PGE-OfL-CZ16-DXGF-NoEcono</v>
      </c>
      <c r="B366" s="5" t="s">
        <v>669</v>
      </c>
      <c r="C366" s="5" t="s">
        <v>27</v>
      </c>
      <c r="D366" s="5" t="s">
        <v>84</v>
      </c>
      <c r="E366" s="5" t="s">
        <v>109</v>
      </c>
      <c r="F366" s="5" t="s">
        <v>654</v>
      </c>
      <c r="G366" s="5" t="s">
        <v>670</v>
      </c>
      <c r="H366" s="153">
        <f t="shared" ca="1" si="55"/>
        <v>235.15155407610371</v>
      </c>
      <c r="I366" s="153">
        <f t="shared" ca="1" si="54"/>
        <v>0</v>
      </c>
      <c r="J366" s="153">
        <f t="shared" ca="1" si="54"/>
        <v>65.161048994341797</v>
      </c>
      <c r="L366" s="154" t="str">
        <f t="shared" si="58"/>
        <v>PGE-OfL-CZ16-DXGF-NoEcono</v>
      </c>
      <c r="M366" s="154" t="str">
        <f t="shared" si="59"/>
        <v>t.PGETStatSavings</v>
      </c>
      <c r="N366" s="155">
        <f t="shared" si="60"/>
        <v>0.25</v>
      </c>
      <c r="O366" s="155">
        <f t="shared" si="61"/>
        <v>2</v>
      </c>
      <c r="P366" s="155">
        <f t="shared" si="65"/>
        <v>3</v>
      </c>
      <c r="Q366" s="155">
        <f t="shared" si="65"/>
        <v>4</v>
      </c>
      <c r="R366" s="155" t="str">
        <f t="shared" si="62"/>
        <v>OfL</v>
      </c>
    </row>
    <row r="367" spans="1:18" x14ac:dyDescent="0.25">
      <c r="A367" s="118" t="str">
        <f t="shared" si="63"/>
        <v>Replace-PGE-OfS-CZ01-DXGF-NoEcono</v>
      </c>
      <c r="B367" s="5" t="s">
        <v>669</v>
      </c>
      <c r="C367" s="5" t="s">
        <v>27</v>
      </c>
      <c r="D367" s="5" t="s">
        <v>86</v>
      </c>
      <c r="E367" s="5" t="s">
        <v>101</v>
      </c>
      <c r="F367" s="5" t="s">
        <v>654</v>
      </c>
      <c r="G367" s="5" t="s">
        <v>670</v>
      </c>
      <c r="H367" s="153">
        <f t="shared" ca="1" si="55"/>
        <v>236.37944632585129</v>
      </c>
      <c r="I367" s="153">
        <f t="shared" ca="1" si="54"/>
        <v>0</v>
      </c>
      <c r="J367" s="153">
        <f t="shared" ca="1" si="54"/>
        <v>82.449658443809184</v>
      </c>
      <c r="L367" s="154" t="str">
        <f t="shared" si="58"/>
        <v>PGE-OfS-CZ01-DXGF-NoEcono</v>
      </c>
      <c r="M367" s="154" t="str">
        <f t="shared" si="59"/>
        <v>t.PGETStatSavings</v>
      </c>
      <c r="N367" s="155">
        <f t="shared" si="60"/>
        <v>0.25</v>
      </c>
      <c r="O367" s="155">
        <f t="shared" si="61"/>
        <v>2</v>
      </c>
      <c r="P367" s="155">
        <f t="shared" si="65"/>
        <v>3</v>
      </c>
      <c r="Q367" s="155">
        <f t="shared" si="65"/>
        <v>4</v>
      </c>
      <c r="R367" s="155" t="str">
        <f t="shared" si="62"/>
        <v>OfS</v>
      </c>
    </row>
    <row r="368" spans="1:18" x14ac:dyDescent="0.25">
      <c r="A368" s="118" t="str">
        <f t="shared" si="63"/>
        <v>Replace-PGE-OfS-CZ02-DXGF-NoEcono</v>
      </c>
      <c r="B368" s="5" t="s">
        <v>669</v>
      </c>
      <c r="C368" s="5" t="s">
        <v>27</v>
      </c>
      <c r="D368" s="5" t="s">
        <v>86</v>
      </c>
      <c r="E368" s="5" t="s">
        <v>102</v>
      </c>
      <c r="F368" s="5" t="s">
        <v>654</v>
      </c>
      <c r="G368" s="5" t="s">
        <v>670</v>
      </c>
      <c r="H368" s="153">
        <f t="shared" ca="1" si="55"/>
        <v>204.67662267746564</v>
      </c>
      <c r="I368" s="153">
        <f t="shared" ca="1" si="55"/>
        <v>0</v>
      </c>
      <c r="J368" s="153">
        <f t="shared" ca="1" si="55"/>
        <v>62.731636971993758</v>
      </c>
      <c r="L368" s="154" t="str">
        <f t="shared" si="58"/>
        <v>PGE-OfS-CZ02-DXGF-NoEcono</v>
      </c>
      <c r="M368" s="154" t="str">
        <f t="shared" si="59"/>
        <v>t.PGETStatSavings</v>
      </c>
      <c r="N368" s="155">
        <f t="shared" si="60"/>
        <v>0.25</v>
      </c>
      <c r="O368" s="155">
        <f t="shared" si="61"/>
        <v>2</v>
      </c>
      <c r="P368" s="155">
        <f t="shared" si="65"/>
        <v>3</v>
      </c>
      <c r="Q368" s="155">
        <f t="shared" si="65"/>
        <v>4</v>
      </c>
      <c r="R368" s="155" t="str">
        <f t="shared" si="62"/>
        <v>OfS</v>
      </c>
    </row>
    <row r="369" spans="1:18" x14ac:dyDescent="0.25">
      <c r="A369" s="118" t="str">
        <f t="shared" si="63"/>
        <v>Replace-PGE-OfS-CZ03-DXGF-NoEcono</v>
      </c>
      <c r="B369" s="5" t="s">
        <v>669</v>
      </c>
      <c r="C369" s="5" t="s">
        <v>27</v>
      </c>
      <c r="D369" s="5" t="s">
        <v>86</v>
      </c>
      <c r="E369" s="5" t="s">
        <v>103</v>
      </c>
      <c r="F369" s="5" t="s">
        <v>654</v>
      </c>
      <c r="G369" s="5" t="s">
        <v>670</v>
      </c>
      <c r="H369" s="153">
        <f t="shared" ref="H369:J432" ca="1" si="66">VLOOKUP($L369,INDIRECT($M369),O369,FALSE)*$N369</f>
        <v>214.73658412436995</v>
      </c>
      <c r="I369" s="153">
        <f t="shared" ca="1" si="66"/>
        <v>0</v>
      </c>
      <c r="J369" s="153">
        <f t="shared" ca="1" si="66"/>
        <v>47.202916473398453</v>
      </c>
      <c r="L369" s="154" t="str">
        <f t="shared" si="58"/>
        <v>PGE-OfS-CZ03-DXGF-NoEcono</v>
      </c>
      <c r="M369" s="154" t="str">
        <f t="shared" si="59"/>
        <v>t.PGETStatSavings</v>
      </c>
      <c r="N369" s="155">
        <f t="shared" si="60"/>
        <v>0.25</v>
      </c>
      <c r="O369" s="155">
        <f t="shared" si="61"/>
        <v>2</v>
      </c>
      <c r="P369" s="155">
        <f t="shared" ref="P369:Q384" si="67">O369+1</f>
        <v>3</v>
      </c>
      <c r="Q369" s="155">
        <f t="shared" si="67"/>
        <v>4</v>
      </c>
      <c r="R369" s="155" t="str">
        <f t="shared" si="62"/>
        <v>OfS</v>
      </c>
    </row>
    <row r="370" spans="1:18" x14ac:dyDescent="0.25">
      <c r="A370" s="118" t="str">
        <f t="shared" si="63"/>
        <v>Replace-PGE-OfS-CZ04-DXGF-NoEcono</v>
      </c>
      <c r="B370" s="5" t="s">
        <v>669</v>
      </c>
      <c r="C370" s="5" t="s">
        <v>27</v>
      </c>
      <c r="D370" s="5" t="s">
        <v>86</v>
      </c>
      <c r="E370" s="5" t="s">
        <v>104</v>
      </c>
      <c r="F370" s="5" t="s">
        <v>654</v>
      </c>
      <c r="G370" s="5" t="s">
        <v>670</v>
      </c>
      <c r="H370" s="153">
        <f t="shared" ca="1" si="66"/>
        <v>201.69881745540974</v>
      </c>
      <c r="I370" s="153">
        <f t="shared" ca="1" si="66"/>
        <v>0</v>
      </c>
      <c r="J370" s="153">
        <f t="shared" ca="1" si="66"/>
        <v>47.885455519717887</v>
      </c>
      <c r="L370" s="154" t="str">
        <f t="shared" si="58"/>
        <v>PGE-OfS-CZ04-DXGF-NoEcono</v>
      </c>
      <c r="M370" s="154" t="str">
        <f t="shared" si="59"/>
        <v>t.PGETStatSavings</v>
      </c>
      <c r="N370" s="155">
        <f t="shared" si="60"/>
        <v>0.25</v>
      </c>
      <c r="O370" s="155">
        <f t="shared" si="61"/>
        <v>2</v>
      </c>
      <c r="P370" s="155">
        <f t="shared" si="67"/>
        <v>3</v>
      </c>
      <c r="Q370" s="155">
        <f t="shared" si="67"/>
        <v>4</v>
      </c>
      <c r="R370" s="155" t="str">
        <f t="shared" si="62"/>
        <v>OfS</v>
      </c>
    </row>
    <row r="371" spans="1:18" x14ac:dyDescent="0.25">
      <c r="A371" s="118" t="str">
        <f t="shared" si="63"/>
        <v>Replace-PGE-OfS-CZ05-DXGF-NoEcono</v>
      </c>
      <c r="B371" s="5" t="s">
        <v>669</v>
      </c>
      <c r="C371" s="5" t="s">
        <v>27</v>
      </c>
      <c r="D371" s="5" t="s">
        <v>86</v>
      </c>
      <c r="E371" s="5" t="s">
        <v>105</v>
      </c>
      <c r="F371" s="5" t="s">
        <v>654</v>
      </c>
      <c r="G371" s="5" t="s">
        <v>670</v>
      </c>
      <c r="H371" s="153">
        <f t="shared" ca="1" si="66"/>
        <v>209.16272575147693</v>
      </c>
      <c r="I371" s="153">
        <f t="shared" ca="1" si="66"/>
        <v>0</v>
      </c>
      <c r="J371" s="153">
        <f t="shared" ca="1" si="66"/>
        <v>60.703090000405474</v>
      </c>
      <c r="L371" s="154" t="str">
        <f t="shared" si="58"/>
        <v>PGE-OfS-CZ05-DXGF-NoEcono</v>
      </c>
      <c r="M371" s="154" t="str">
        <f t="shared" si="59"/>
        <v>t.PGETStatSavings</v>
      </c>
      <c r="N371" s="155">
        <f t="shared" si="60"/>
        <v>0.25</v>
      </c>
      <c r="O371" s="155">
        <f t="shared" si="61"/>
        <v>2</v>
      </c>
      <c r="P371" s="155">
        <f t="shared" si="67"/>
        <v>3</v>
      </c>
      <c r="Q371" s="155">
        <f t="shared" si="67"/>
        <v>4</v>
      </c>
      <c r="R371" s="155" t="str">
        <f t="shared" si="62"/>
        <v>OfS</v>
      </c>
    </row>
    <row r="372" spans="1:18" x14ac:dyDescent="0.25">
      <c r="A372" s="118" t="str">
        <f t="shared" si="63"/>
        <v>Replace-PGE-OfS-CZ11-DXGF-NoEcono</v>
      </c>
      <c r="B372" s="5" t="s">
        <v>669</v>
      </c>
      <c r="C372" s="5" t="s">
        <v>27</v>
      </c>
      <c r="D372" s="5" t="s">
        <v>86</v>
      </c>
      <c r="E372" s="5" t="s">
        <v>106</v>
      </c>
      <c r="F372" s="5" t="s">
        <v>654</v>
      </c>
      <c r="G372" s="5" t="s">
        <v>670</v>
      </c>
      <c r="H372" s="153">
        <f t="shared" ca="1" si="66"/>
        <v>213.24430781158893</v>
      </c>
      <c r="I372" s="153">
        <f t="shared" ca="1" si="66"/>
        <v>0</v>
      </c>
      <c r="J372" s="153">
        <f t="shared" ca="1" si="66"/>
        <v>50.607097154880023</v>
      </c>
      <c r="L372" s="154" t="str">
        <f t="shared" si="58"/>
        <v>PGE-OfS-CZ11-DXGF-NoEcono</v>
      </c>
      <c r="M372" s="154" t="str">
        <f t="shared" si="59"/>
        <v>t.PGETStatSavings</v>
      </c>
      <c r="N372" s="155">
        <f t="shared" si="60"/>
        <v>0.25</v>
      </c>
      <c r="O372" s="155">
        <f t="shared" si="61"/>
        <v>2</v>
      </c>
      <c r="P372" s="155">
        <f t="shared" si="67"/>
        <v>3</v>
      </c>
      <c r="Q372" s="155">
        <f t="shared" si="67"/>
        <v>4</v>
      </c>
      <c r="R372" s="155" t="str">
        <f t="shared" si="62"/>
        <v>OfS</v>
      </c>
    </row>
    <row r="373" spans="1:18" x14ac:dyDescent="0.25">
      <c r="A373" s="118" t="str">
        <f t="shared" si="63"/>
        <v>Replace-PGE-OfS-CZ12-DXGF-NoEcono</v>
      </c>
      <c r="B373" s="5" t="s">
        <v>669</v>
      </c>
      <c r="C373" s="5" t="s">
        <v>27</v>
      </c>
      <c r="D373" s="5" t="s">
        <v>86</v>
      </c>
      <c r="E373" s="5" t="s">
        <v>107</v>
      </c>
      <c r="F373" s="5" t="s">
        <v>654</v>
      </c>
      <c r="G373" s="5" t="s">
        <v>670</v>
      </c>
      <c r="H373" s="153">
        <f t="shared" ca="1" si="66"/>
        <v>200.52868146365441</v>
      </c>
      <c r="I373" s="153">
        <f t="shared" ca="1" si="66"/>
        <v>0</v>
      </c>
      <c r="J373" s="153">
        <f t="shared" ca="1" si="66"/>
        <v>49.790816067143851</v>
      </c>
      <c r="L373" s="154" t="str">
        <f t="shared" si="58"/>
        <v>PGE-OfS-CZ12-DXGF-NoEcono</v>
      </c>
      <c r="M373" s="154" t="str">
        <f t="shared" si="59"/>
        <v>t.PGETStatSavings</v>
      </c>
      <c r="N373" s="155">
        <f t="shared" si="60"/>
        <v>0.25</v>
      </c>
      <c r="O373" s="155">
        <f t="shared" si="61"/>
        <v>2</v>
      </c>
      <c r="P373" s="155">
        <f t="shared" si="67"/>
        <v>3</v>
      </c>
      <c r="Q373" s="155">
        <f t="shared" si="67"/>
        <v>4</v>
      </c>
      <c r="R373" s="155" t="str">
        <f t="shared" si="62"/>
        <v>OfS</v>
      </c>
    </row>
    <row r="374" spans="1:18" x14ac:dyDescent="0.25">
      <c r="A374" s="118" t="str">
        <f t="shared" si="63"/>
        <v>Replace-PGE-OfS-CZ13-DXGF-NoEcono</v>
      </c>
      <c r="B374" s="5" t="s">
        <v>669</v>
      </c>
      <c r="C374" s="5" t="s">
        <v>27</v>
      </c>
      <c r="D374" s="5" t="s">
        <v>86</v>
      </c>
      <c r="E374" s="5" t="s">
        <v>108</v>
      </c>
      <c r="F374" s="5" t="s">
        <v>654</v>
      </c>
      <c r="G374" s="5" t="s">
        <v>670</v>
      </c>
      <c r="H374" s="153">
        <f t="shared" ca="1" si="66"/>
        <v>204.77526777849573</v>
      </c>
      <c r="I374" s="153">
        <f t="shared" ca="1" si="66"/>
        <v>0</v>
      </c>
      <c r="J374" s="153">
        <f t="shared" ca="1" si="66"/>
        <v>46.234958971723692</v>
      </c>
      <c r="L374" s="154" t="str">
        <f t="shared" si="58"/>
        <v>PGE-OfS-CZ13-DXGF-NoEcono</v>
      </c>
      <c r="M374" s="154" t="str">
        <f t="shared" si="59"/>
        <v>t.PGETStatSavings</v>
      </c>
      <c r="N374" s="155">
        <f t="shared" si="60"/>
        <v>0.25</v>
      </c>
      <c r="O374" s="155">
        <f t="shared" si="61"/>
        <v>2</v>
      </c>
      <c r="P374" s="155">
        <f t="shared" si="67"/>
        <v>3</v>
      </c>
      <c r="Q374" s="155">
        <f t="shared" si="67"/>
        <v>4</v>
      </c>
      <c r="R374" s="155" t="str">
        <f t="shared" si="62"/>
        <v>OfS</v>
      </c>
    </row>
    <row r="375" spans="1:18" x14ac:dyDescent="0.25">
      <c r="A375" s="118" t="str">
        <f t="shared" si="63"/>
        <v>Replace-PGE-OfS-CZ16-DXGF-NoEcono</v>
      </c>
      <c r="B375" s="5" t="s">
        <v>669</v>
      </c>
      <c r="C375" s="5" t="s">
        <v>27</v>
      </c>
      <c r="D375" s="5" t="s">
        <v>86</v>
      </c>
      <c r="E375" s="5" t="s">
        <v>109</v>
      </c>
      <c r="F375" s="5" t="s">
        <v>654</v>
      </c>
      <c r="G375" s="5" t="s">
        <v>670</v>
      </c>
      <c r="H375" s="153">
        <f t="shared" ca="1" si="66"/>
        <v>220.72818269797841</v>
      </c>
      <c r="I375" s="153">
        <f t="shared" ca="1" si="66"/>
        <v>0</v>
      </c>
      <c r="J375" s="153">
        <f t="shared" ca="1" si="66"/>
        <v>85.067993917803236</v>
      </c>
      <c r="L375" s="154" t="str">
        <f t="shared" si="58"/>
        <v>PGE-OfS-CZ16-DXGF-NoEcono</v>
      </c>
      <c r="M375" s="154" t="str">
        <f t="shared" si="59"/>
        <v>t.PGETStatSavings</v>
      </c>
      <c r="N375" s="155">
        <f t="shared" si="60"/>
        <v>0.25</v>
      </c>
      <c r="O375" s="155">
        <f t="shared" si="61"/>
        <v>2</v>
      </c>
      <c r="P375" s="155">
        <f t="shared" si="67"/>
        <v>3</v>
      </c>
      <c r="Q375" s="155">
        <f t="shared" si="67"/>
        <v>4</v>
      </c>
      <c r="R375" s="155" t="str">
        <f t="shared" si="62"/>
        <v>OfS</v>
      </c>
    </row>
    <row r="376" spans="1:18" x14ac:dyDescent="0.25">
      <c r="A376" s="118" t="str">
        <f t="shared" si="63"/>
        <v>Replace-PGE-RSD-CZ01-DXGF-NoEcono</v>
      </c>
      <c r="B376" s="5" t="s">
        <v>669</v>
      </c>
      <c r="C376" s="5" t="s">
        <v>27</v>
      </c>
      <c r="D376" s="5" t="s">
        <v>10</v>
      </c>
      <c r="E376" s="5" t="s">
        <v>101</v>
      </c>
      <c r="F376" s="5" t="s">
        <v>654</v>
      </c>
      <c r="G376" s="5" t="s">
        <v>670</v>
      </c>
      <c r="H376" s="153">
        <f t="shared" ca="1" si="66"/>
        <v>223.44532231977183</v>
      </c>
      <c r="I376" s="153">
        <f t="shared" ca="1" si="66"/>
        <v>0</v>
      </c>
      <c r="J376" s="153">
        <f t="shared" ca="1" si="66"/>
        <v>75.079179913211775</v>
      </c>
      <c r="L376" s="154" t="str">
        <f t="shared" si="58"/>
        <v>PGE-RSD-CZ01-DXGF-NoEcono</v>
      </c>
      <c r="M376" s="154" t="str">
        <f t="shared" si="59"/>
        <v>t.PGETStatSavings</v>
      </c>
      <c r="N376" s="155">
        <f t="shared" si="60"/>
        <v>0.25</v>
      </c>
      <c r="O376" s="155">
        <f t="shared" si="61"/>
        <v>2</v>
      </c>
      <c r="P376" s="155">
        <f t="shared" si="67"/>
        <v>3</v>
      </c>
      <c r="Q376" s="155">
        <f t="shared" si="67"/>
        <v>4</v>
      </c>
      <c r="R376" s="155" t="str">
        <f t="shared" si="62"/>
        <v>RSD</v>
      </c>
    </row>
    <row r="377" spans="1:18" x14ac:dyDescent="0.25">
      <c r="A377" s="118" t="str">
        <f t="shared" si="63"/>
        <v>Replace-PGE-RSD-CZ02-DXGF-NoEcono</v>
      </c>
      <c r="B377" s="5" t="s">
        <v>669</v>
      </c>
      <c r="C377" s="5" t="s">
        <v>27</v>
      </c>
      <c r="D377" s="5" t="s">
        <v>10</v>
      </c>
      <c r="E377" s="5" t="s">
        <v>102</v>
      </c>
      <c r="F377" s="5" t="s">
        <v>654</v>
      </c>
      <c r="G377" s="5" t="s">
        <v>670</v>
      </c>
      <c r="H377" s="153">
        <f t="shared" ca="1" si="66"/>
        <v>208.98835482159035</v>
      </c>
      <c r="I377" s="153">
        <f t="shared" ca="1" si="66"/>
        <v>0</v>
      </c>
      <c r="J377" s="153">
        <f t="shared" ca="1" si="66"/>
        <v>63.647694741541372</v>
      </c>
      <c r="L377" s="154" t="str">
        <f t="shared" si="58"/>
        <v>PGE-RSD-CZ02-DXGF-NoEcono</v>
      </c>
      <c r="M377" s="154" t="str">
        <f t="shared" si="59"/>
        <v>t.PGETStatSavings</v>
      </c>
      <c r="N377" s="155">
        <f t="shared" si="60"/>
        <v>0.25</v>
      </c>
      <c r="O377" s="155">
        <f t="shared" si="61"/>
        <v>2</v>
      </c>
      <c r="P377" s="155">
        <f t="shared" si="67"/>
        <v>3</v>
      </c>
      <c r="Q377" s="155">
        <f t="shared" si="67"/>
        <v>4</v>
      </c>
      <c r="R377" s="155" t="str">
        <f t="shared" si="62"/>
        <v>RSD</v>
      </c>
    </row>
    <row r="378" spans="1:18" x14ac:dyDescent="0.25">
      <c r="A378" s="118" t="str">
        <f t="shared" si="63"/>
        <v>Replace-PGE-RSD-CZ03-DXGF-NoEcono</v>
      </c>
      <c r="B378" s="5" t="s">
        <v>669</v>
      </c>
      <c r="C378" s="5" t="s">
        <v>27</v>
      </c>
      <c r="D378" s="5" t="s">
        <v>10</v>
      </c>
      <c r="E378" s="5" t="s">
        <v>103</v>
      </c>
      <c r="F378" s="5" t="s">
        <v>654</v>
      </c>
      <c r="G378" s="5" t="s">
        <v>670</v>
      </c>
      <c r="H378" s="153">
        <f t="shared" ca="1" si="66"/>
        <v>189.15738538478686</v>
      </c>
      <c r="I378" s="153">
        <f t="shared" ca="1" si="66"/>
        <v>0</v>
      </c>
      <c r="J378" s="153">
        <f t="shared" ca="1" si="66"/>
        <v>42.840602607519806</v>
      </c>
      <c r="L378" s="154" t="str">
        <f t="shared" si="58"/>
        <v>PGE-RSD-CZ03-DXGF-NoEcono</v>
      </c>
      <c r="M378" s="154" t="str">
        <f t="shared" si="59"/>
        <v>t.PGETStatSavings</v>
      </c>
      <c r="N378" s="155">
        <f t="shared" si="60"/>
        <v>0.25</v>
      </c>
      <c r="O378" s="155">
        <f t="shared" si="61"/>
        <v>2</v>
      </c>
      <c r="P378" s="155">
        <f t="shared" si="67"/>
        <v>3</v>
      </c>
      <c r="Q378" s="155">
        <f t="shared" si="67"/>
        <v>4</v>
      </c>
      <c r="R378" s="155" t="str">
        <f t="shared" si="62"/>
        <v>RSD</v>
      </c>
    </row>
    <row r="379" spans="1:18" x14ac:dyDescent="0.25">
      <c r="A379" s="118" t="str">
        <f t="shared" si="63"/>
        <v>Replace-PGE-RSD-CZ04-DXGF-NoEcono</v>
      </c>
      <c r="B379" s="5" t="s">
        <v>669</v>
      </c>
      <c r="C379" s="5" t="s">
        <v>27</v>
      </c>
      <c r="D379" s="5" t="s">
        <v>10</v>
      </c>
      <c r="E379" s="5" t="s">
        <v>104</v>
      </c>
      <c r="F379" s="5" t="s">
        <v>654</v>
      </c>
      <c r="G379" s="5" t="s">
        <v>670</v>
      </c>
      <c r="H379" s="153">
        <f t="shared" ca="1" si="66"/>
        <v>202.19567813474885</v>
      </c>
      <c r="I379" s="153">
        <f t="shared" ca="1" si="66"/>
        <v>0</v>
      </c>
      <c r="J379" s="153">
        <f t="shared" ca="1" si="66"/>
        <v>49.064579690841541</v>
      </c>
      <c r="L379" s="154" t="str">
        <f t="shared" si="58"/>
        <v>PGE-RSD-CZ04-DXGF-NoEcono</v>
      </c>
      <c r="M379" s="154" t="str">
        <f t="shared" si="59"/>
        <v>t.PGETStatSavings</v>
      </c>
      <c r="N379" s="155">
        <f t="shared" si="60"/>
        <v>0.25</v>
      </c>
      <c r="O379" s="155">
        <f t="shared" si="61"/>
        <v>2</v>
      </c>
      <c r="P379" s="155">
        <f t="shared" si="67"/>
        <v>3</v>
      </c>
      <c r="Q379" s="155">
        <f t="shared" si="67"/>
        <v>4</v>
      </c>
      <c r="R379" s="155" t="str">
        <f t="shared" si="62"/>
        <v>RSD</v>
      </c>
    </row>
    <row r="380" spans="1:18" x14ac:dyDescent="0.25">
      <c r="A380" s="118" t="str">
        <f t="shared" si="63"/>
        <v>Replace-PGE-RSD-CZ05-DXGF-NoEcono</v>
      </c>
      <c r="B380" s="5" t="s">
        <v>669</v>
      </c>
      <c r="C380" s="5" t="s">
        <v>27</v>
      </c>
      <c r="D380" s="5" t="s">
        <v>10</v>
      </c>
      <c r="E380" s="5" t="s">
        <v>105</v>
      </c>
      <c r="F380" s="5" t="s">
        <v>654</v>
      </c>
      <c r="G380" s="5" t="s">
        <v>670</v>
      </c>
      <c r="H380" s="153">
        <f t="shared" ca="1" si="66"/>
        <v>189.7885618092152</v>
      </c>
      <c r="I380" s="153">
        <f t="shared" ca="1" si="66"/>
        <v>0</v>
      </c>
      <c r="J380" s="153">
        <f t="shared" ca="1" si="66"/>
        <v>56.45519297837604</v>
      </c>
      <c r="L380" s="154" t="str">
        <f t="shared" si="58"/>
        <v>PGE-RSD-CZ05-DXGF-NoEcono</v>
      </c>
      <c r="M380" s="154" t="str">
        <f t="shared" si="59"/>
        <v>t.PGETStatSavings</v>
      </c>
      <c r="N380" s="155">
        <f t="shared" si="60"/>
        <v>0.25</v>
      </c>
      <c r="O380" s="155">
        <f t="shared" si="61"/>
        <v>2</v>
      </c>
      <c r="P380" s="155">
        <f t="shared" si="67"/>
        <v>3</v>
      </c>
      <c r="Q380" s="155">
        <f t="shared" si="67"/>
        <v>4</v>
      </c>
      <c r="R380" s="155" t="str">
        <f t="shared" si="62"/>
        <v>RSD</v>
      </c>
    </row>
    <row r="381" spans="1:18" x14ac:dyDescent="0.25">
      <c r="A381" s="118" t="str">
        <f t="shared" si="63"/>
        <v>Replace-PGE-RSD-CZ11-DXGF-NoEcono</v>
      </c>
      <c r="B381" s="5" t="s">
        <v>669</v>
      </c>
      <c r="C381" s="5" t="s">
        <v>27</v>
      </c>
      <c r="D381" s="5" t="s">
        <v>10</v>
      </c>
      <c r="E381" s="5" t="s">
        <v>106</v>
      </c>
      <c r="F381" s="5" t="s">
        <v>654</v>
      </c>
      <c r="G381" s="5" t="s">
        <v>670</v>
      </c>
      <c r="H381" s="153">
        <f t="shared" ca="1" si="66"/>
        <v>238.83046274462291</v>
      </c>
      <c r="I381" s="153">
        <f t="shared" ca="1" si="66"/>
        <v>0</v>
      </c>
      <c r="J381" s="153">
        <f t="shared" ca="1" si="66"/>
        <v>48.103349529359306</v>
      </c>
      <c r="L381" s="154" t="str">
        <f t="shared" si="58"/>
        <v>PGE-RSD-CZ11-DXGF-NoEcono</v>
      </c>
      <c r="M381" s="154" t="str">
        <f t="shared" si="59"/>
        <v>t.PGETStatSavings</v>
      </c>
      <c r="N381" s="155">
        <f t="shared" si="60"/>
        <v>0.25</v>
      </c>
      <c r="O381" s="155">
        <f t="shared" si="61"/>
        <v>2</v>
      </c>
      <c r="P381" s="155">
        <f t="shared" si="67"/>
        <v>3</v>
      </c>
      <c r="Q381" s="155">
        <f t="shared" si="67"/>
        <v>4</v>
      </c>
      <c r="R381" s="155" t="str">
        <f t="shared" si="62"/>
        <v>RSD</v>
      </c>
    </row>
    <row r="382" spans="1:18" x14ac:dyDescent="0.25">
      <c r="A382" s="118" t="str">
        <f t="shared" si="63"/>
        <v>Replace-PGE-RSD-CZ12-DXGF-NoEcono</v>
      </c>
      <c r="B382" s="5" t="s">
        <v>669</v>
      </c>
      <c r="C382" s="5" t="s">
        <v>27</v>
      </c>
      <c r="D382" s="5" t="s">
        <v>10</v>
      </c>
      <c r="E382" s="5" t="s">
        <v>107</v>
      </c>
      <c r="F382" s="5" t="s">
        <v>654</v>
      </c>
      <c r="G382" s="5" t="s">
        <v>670</v>
      </c>
      <c r="H382" s="153">
        <f t="shared" ca="1" si="66"/>
        <v>211.77479752831397</v>
      </c>
      <c r="I382" s="153">
        <f t="shared" ca="1" si="66"/>
        <v>0</v>
      </c>
      <c r="J382" s="153">
        <f t="shared" ca="1" si="66"/>
        <v>47.523986760538783</v>
      </c>
      <c r="L382" s="154" t="str">
        <f t="shared" si="58"/>
        <v>PGE-RSD-CZ12-DXGF-NoEcono</v>
      </c>
      <c r="M382" s="154" t="str">
        <f t="shared" si="59"/>
        <v>t.PGETStatSavings</v>
      </c>
      <c r="N382" s="155">
        <f t="shared" si="60"/>
        <v>0.25</v>
      </c>
      <c r="O382" s="155">
        <f t="shared" si="61"/>
        <v>2</v>
      </c>
      <c r="P382" s="155">
        <f t="shared" si="67"/>
        <v>3</v>
      </c>
      <c r="Q382" s="155">
        <f t="shared" si="67"/>
        <v>4</v>
      </c>
      <c r="R382" s="155" t="str">
        <f t="shared" si="62"/>
        <v>RSD</v>
      </c>
    </row>
    <row r="383" spans="1:18" x14ac:dyDescent="0.25">
      <c r="A383" s="118" t="str">
        <f t="shared" si="63"/>
        <v>Replace-PGE-RSD-CZ13-DXGF-NoEcono</v>
      </c>
      <c r="B383" s="5" t="s">
        <v>669</v>
      </c>
      <c r="C383" s="5" t="s">
        <v>27</v>
      </c>
      <c r="D383" s="5" t="s">
        <v>10</v>
      </c>
      <c r="E383" s="5" t="s">
        <v>108</v>
      </c>
      <c r="F383" s="5" t="s">
        <v>654</v>
      </c>
      <c r="G383" s="5" t="s">
        <v>670</v>
      </c>
      <c r="H383" s="153">
        <f t="shared" ca="1" si="66"/>
        <v>229.27913206231844</v>
      </c>
      <c r="I383" s="153">
        <f t="shared" ca="1" si="66"/>
        <v>0</v>
      </c>
      <c r="J383" s="153">
        <f t="shared" ca="1" si="66"/>
        <v>42.185016457508681</v>
      </c>
      <c r="L383" s="154" t="str">
        <f t="shared" si="58"/>
        <v>PGE-RSD-CZ13-DXGF-NoEcono</v>
      </c>
      <c r="M383" s="154" t="str">
        <f t="shared" si="59"/>
        <v>t.PGETStatSavings</v>
      </c>
      <c r="N383" s="155">
        <f t="shared" si="60"/>
        <v>0.25</v>
      </c>
      <c r="O383" s="155">
        <f t="shared" si="61"/>
        <v>2</v>
      </c>
      <c r="P383" s="155">
        <f t="shared" si="67"/>
        <v>3</v>
      </c>
      <c r="Q383" s="155">
        <f t="shared" si="67"/>
        <v>4</v>
      </c>
      <c r="R383" s="155" t="str">
        <f t="shared" si="62"/>
        <v>RSD</v>
      </c>
    </row>
    <row r="384" spans="1:18" x14ac:dyDescent="0.25">
      <c r="A384" s="118" t="str">
        <f t="shared" si="63"/>
        <v>Replace-PGE-RSD-CZ16-DXGF-NoEcono</v>
      </c>
      <c r="B384" s="5" t="s">
        <v>669</v>
      </c>
      <c r="C384" s="5" t="s">
        <v>27</v>
      </c>
      <c r="D384" s="5" t="s">
        <v>10</v>
      </c>
      <c r="E384" s="5" t="s">
        <v>109</v>
      </c>
      <c r="F384" s="5" t="s">
        <v>654</v>
      </c>
      <c r="G384" s="5" t="s">
        <v>670</v>
      </c>
      <c r="H384" s="153">
        <f t="shared" ca="1" si="66"/>
        <v>220.2245593006823</v>
      </c>
      <c r="I384" s="153">
        <f t="shared" ca="1" si="66"/>
        <v>0</v>
      </c>
      <c r="J384" s="153">
        <f t="shared" ca="1" si="66"/>
        <v>75.21410573419513</v>
      </c>
      <c r="L384" s="154" t="str">
        <f t="shared" si="58"/>
        <v>PGE-RSD-CZ16-DXGF-NoEcono</v>
      </c>
      <c r="M384" s="154" t="str">
        <f t="shared" si="59"/>
        <v>t.PGETStatSavings</v>
      </c>
      <c r="N384" s="155">
        <f t="shared" si="60"/>
        <v>0.25</v>
      </c>
      <c r="O384" s="155">
        <f t="shared" si="61"/>
        <v>2</v>
      </c>
      <c r="P384" s="155">
        <f t="shared" si="67"/>
        <v>3</v>
      </c>
      <c r="Q384" s="155">
        <f t="shared" si="67"/>
        <v>4</v>
      </c>
      <c r="R384" s="155" t="str">
        <f t="shared" si="62"/>
        <v>RSD</v>
      </c>
    </row>
    <row r="385" spans="1:18" x14ac:dyDescent="0.25">
      <c r="A385" s="118" t="str">
        <f t="shared" si="63"/>
        <v>Replace-PGE-RFF-CZ01-DXGF-NoEcono</v>
      </c>
      <c r="B385" s="5" t="s">
        <v>669</v>
      </c>
      <c r="C385" s="5" t="s">
        <v>27</v>
      </c>
      <c r="D385" s="5" t="s">
        <v>9</v>
      </c>
      <c r="E385" s="5" t="s">
        <v>101</v>
      </c>
      <c r="F385" s="5" t="s">
        <v>654</v>
      </c>
      <c r="G385" s="5" t="s">
        <v>670</v>
      </c>
      <c r="H385" s="153">
        <f t="shared" ca="1" si="66"/>
        <v>105.7647487000464</v>
      </c>
      <c r="I385" s="153">
        <f t="shared" ca="1" si="66"/>
        <v>0</v>
      </c>
      <c r="J385" s="153">
        <f t="shared" ca="1" si="66"/>
        <v>34.081732218311245</v>
      </c>
      <c r="L385" s="154" t="str">
        <f t="shared" si="58"/>
        <v>PGE-RFF-CZ01-DXGF-NoEcono</v>
      </c>
      <c r="M385" s="154" t="str">
        <f t="shared" si="59"/>
        <v>t.PGETStatSavings</v>
      </c>
      <c r="N385" s="155">
        <f t="shared" si="60"/>
        <v>0.25</v>
      </c>
      <c r="O385" s="155">
        <f t="shared" si="61"/>
        <v>2</v>
      </c>
      <c r="P385" s="155">
        <f t="shared" ref="P385:Q400" si="68">O385+1</f>
        <v>3</v>
      </c>
      <c r="Q385" s="155">
        <f t="shared" si="68"/>
        <v>4</v>
      </c>
      <c r="R385" s="155" t="str">
        <f t="shared" si="62"/>
        <v>RFF</v>
      </c>
    </row>
    <row r="386" spans="1:18" x14ac:dyDescent="0.25">
      <c r="A386" s="118" t="str">
        <f t="shared" si="63"/>
        <v>Replace-PGE-RFF-CZ02-DXGF-NoEcono</v>
      </c>
      <c r="B386" s="5" t="s">
        <v>669</v>
      </c>
      <c r="C386" s="5" t="s">
        <v>27</v>
      </c>
      <c r="D386" s="5" t="s">
        <v>9</v>
      </c>
      <c r="E386" s="5" t="s">
        <v>102</v>
      </c>
      <c r="F386" s="5" t="s">
        <v>654</v>
      </c>
      <c r="G386" s="5" t="s">
        <v>670</v>
      </c>
      <c r="H386" s="153">
        <f t="shared" ca="1" si="66"/>
        <v>130.28635897979947</v>
      </c>
      <c r="I386" s="153">
        <f t="shared" ca="1" si="66"/>
        <v>0</v>
      </c>
      <c r="J386" s="153">
        <f t="shared" ca="1" si="66"/>
        <v>28.766793870041546</v>
      </c>
      <c r="L386" s="154" t="str">
        <f t="shared" si="58"/>
        <v>PGE-RFF-CZ02-DXGF-NoEcono</v>
      </c>
      <c r="M386" s="154" t="str">
        <f t="shared" si="59"/>
        <v>t.PGETStatSavings</v>
      </c>
      <c r="N386" s="155">
        <f t="shared" si="60"/>
        <v>0.25</v>
      </c>
      <c r="O386" s="155">
        <f t="shared" si="61"/>
        <v>2</v>
      </c>
      <c r="P386" s="155">
        <f t="shared" si="68"/>
        <v>3</v>
      </c>
      <c r="Q386" s="155">
        <f t="shared" si="68"/>
        <v>4</v>
      </c>
      <c r="R386" s="155" t="str">
        <f t="shared" si="62"/>
        <v>RFF</v>
      </c>
    </row>
    <row r="387" spans="1:18" x14ac:dyDescent="0.25">
      <c r="A387" s="118" t="str">
        <f t="shared" si="63"/>
        <v>Replace-PGE-RFF-CZ03-DXGF-NoEcono</v>
      </c>
      <c r="B387" s="5" t="s">
        <v>669</v>
      </c>
      <c r="C387" s="5" t="s">
        <v>27</v>
      </c>
      <c r="D387" s="5" t="s">
        <v>9</v>
      </c>
      <c r="E387" s="5" t="s">
        <v>103</v>
      </c>
      <c r="F387" s="5" t="s">
        <v>654</v>
      </c>
      <c r="G387" s="5" t="s">
        <v>670</v>
      </c>
      <c r="H387" s="153">
        <f t="shared" ca="1" si="66"/>
        <v>118.84468417426604</v>
      </c>
      <c r="I387" s="153">
        <f t="shared" ca="1" si="66"/>
        <v>0</v>
      </c>
      <c r="J387" s="153">
        <f t="shared" ca="1" si="66"/>
        <v>20.177092711431875</v>
      </c>
      <c r="L387" s="154" t="str">
        <f t="shared" si="58"/>
        <v>PGE-RFF-CZ03-DXGF-NoEcono</v>
      </c>
      <c r="M387" s="154" t="str">
        <f t="shared" si="59"/>
        <v>t.PGETStatSavings</v>
      </c>
      <c r="N387" s="155">
        <f t="shared" si="60"/>
        <v>0.25</v>
      </c>
      <c r="O387" s="155">
        <f t="shared" si="61"/>
        <v>2</v>
      </c>
      <c r="P387" s="155">
        <f t="shared" si="68"/>
        <v>3</v>
      </c>
      <c r="Q387" s="155">
        <f t="shared" si="68"/>
        <v>4</v>
      </c>
      <c r="R387" s="155" t="str">
        <f t="shared" si="62"/>
        <v>RFF</v>
      </c>
    </row>
    <row r="388" spans="1:18" x14ac:dyDescent="0.25">
      <c r="A388" s="118" t="str">
        <f t="shared" si="63"/>
        <v>Replace-PGE-RFF-CZ04-DXGF-NoEcono</v>
      </c>
      <c r="B388" s="5" t="s">
        <v>669</v>
      </c>
      <c r="C388" s="5" t="s">
        <v>27</v>
      </c>
      <c r="D388" s="5" t="s">
        <v>9</v>
      </c>
      <c r="E388" s="5" t="s">
        <v>104</v>
      </c>
      <c r="F388" s="5" t="s">
        <v>654</v>
      </c>
      <c r="G388" s="5" t="s">
        <v>670</v>
      </c>
      <c r="H388" s="153">
        <f t="shared" ca="1" si="66"/>
        <v>135.38581369360136</v>
      </c>
      <c r="I388" s="153">
        <f t="shared" ca="1" si="66"/>
        <v>0</v>
      </c>
      <c r="J388" s="153">
        <f t="shared" ca="1" si="66"/>
        <v>24.732611118845067</v>
      </c>
      <c r="L388" s="154" t="str">
        <f t="shared" si="58"/>
        <v>PGE-RFF-CZ04-DXGF-NoEcono</v>
      </c>
      <c r="M388" s="154" t="str">
        <f t="shared" si="59"/>
        <v>t.PGETStatSavings</v>
      </c>
      <c r="N388" s="155">
        <f t="shared" si="60"/>
        <v>0.25</v>
      </c>
      <c r="O388" s="155">
        <f t="shared" si="61"/>
        <v>2</v>
      </c>
      <c r="P388" s="155">
        <f t="shared" si="68"/>
        <v>3</v>
      </c>
      <c r="Q388" s="155">
        <f t="shared" si="68"/>
        <v>4</v>
      </c>
      <c r="R388" s="155" t="str">
        <f t="shared" si="62"/>
        <v>RFF</v>
      </c>
    </row>
    <row r="389" spans="1:18" x14ac:dyDescent="0.25">
      <c r="A389" s="118" t="str">
        <f t="shared" si="63"/>
        <v>Replace-PGE-RFF-CZ05-DXGF-NoEcono</v>
      </c>
      <c r="B389" s="5" t="s">
        <v>669</v>
      </c>
      <c r="C389" s="5" t="s">
        <v>27</v>
      </c>
      <c r="D389" s="5" t="s">
        <v>9</v>
      </c>
      <c r="E389" s="5" t="s">
        <v>105</v>
      </c>
      <c r="F389" s="5" t="s">
        <v>654</v>
      </c>
      <c r="G389" s="5" t="s">
        <v>670</v>
      </c>
      <c r="H389" s="153">
        <f t="shared" ca="1" si="66"/>
        <v>116.74335807282326</v>
      </c>
      <c r="I389" s="153">
        <f t="shared" ca="1" si="66"/>
        <v>0</v>
      </c>
      <c r="J389" s="153">
        <f t="shared" ca="1" si="66"/>
        <v>27.081117995044565</v>
      </c>
      <c r="L389" s="154" t="str">
        <f t="shared" si="58"/>
        <v>PGE-RFF-CZ05-DXGF-NoEcono</v>
      </c>
      <c r="M389" s="154" t="str">
        <f t="shared" si="59"/>
        <v>t.PGETStatSavings</v>
      </c>
      <c r="N389" s="155">
        <f t="shared" si="60"/>
        <v>0.25</v>
      </c>
      <c r="O389" s="155">
        <f t="shared" si="61"/>
        <v>2</v>
      </c>
      <c r="P389" s="155">
        <f t="shared" si="68"/>
        <v>3</v>
      </c>
      <c r="Q389" s="155">
        <f t="shared" si="68"/>
        <v>4</v>
      </c>
      <c r="R389" s="155" t="str">
        <f t="shared" si="62"/>
        <v>RFF</v>
      </c>
    </row>
    <row r="390" spans="1:18" x14ac:dyDescent="0.25">
      <c r="A390" s="118" t="str">
        <f t="shared" si="63"/>
        <v>Replace-PGE-RFF-CZ11-DXGF-NoEcono</v>
      </c>
      <c r="B390" s="5" t="s">
        <v>669</v>
      </c>
      <c r="C390" s="5" t="s">
        <v>27</v>
      </c>
      <c r="D390" s="5" t="s">
        <v>9</v>
      </c>
      <c r="E390" s="5" t="s">
        <v>106</v>
      </c>
      <c r="F390" s="5" t="s">
        <v>654</v>
      </c>
      <c r="G390" s="5" t="s">
        <v>670</v>
      </c>
      <c r="H390" s="153">
        <f t="shared" ca="1" si="66"/>
        <v>165.2025773420587</v>
      </c>
      <c r="I390" s="153">
        <f t="shared" ca="1" si="66"/>
        <v>0</v>
      </c>
      <c r="J390" s="153">
        <f t="shared" ca="1" si="66"/>
        <v>21.499133660815943</v>
      </c>
      <c r="L390" s="154" t="str">
        <f t="shared" si="58"/>
        <v>PGE-RFF-CZ11-DXGF-NoEcono</v>
      </c>
      <c r="M390" s="154" t="str">
        <f t="shared" si="59"/>
        <v>t.PGETStatSavings</v>
      </c>
      <c r="N390" s="155">
        <f t="shared" si="60"/>
        <v>0.25</v>
      </c>
      <c r="O390" s="155">
        <f t="shared" si="61"/>
        <v>2</v>
      </c>
      <c r="P390" s="155">
        <f t="shared" si="68"/>
        <v>3</v>
      </c>
      <c r="Q390" s="155">
        <f t="shared" si="68"/>
        <v>4</v>
      </c>
      <c r="R390" s="155" t="str">
        <f t="shared" si="62"/>
        <v>RFF</v>
      </c>
    </row>
    <row r="391" spans="1:18" x14ac:dyDescent="0.25">
      <c r="A391" s="118" t="str">
        <f t="shared" si="63"/>
        <v>Replace-PGE-RFF-CZ12-DXGF-NoEcono</v>
      </c>
      <c r="B391" s="5" t="s">
        <v>669</v>
      </c>
      <c r="C391" s="5" t="s">
        <v>27</v>
      </c>
      <c r="D391" s="5" t="s">
        <v>9</v>
      </c>
      <c r="E391" s="5" t="s">
        <v>107</v>
      </c>
      <c r="F391" s="5" t="s">
        <v>654</v>
      </c>
      <c r="G391" s="5" t="s">
        <v>670</v>
      </c>
      <c r="H391" s="153">
        <f t="shared" ca="1" si="66"/>
        <v>139.34306962407351</v>
      </c>
      <c r="I391" s="153">
        <f t="shared" ca="1" si="66"/>
        <v>0</v>
      </c>
      <c r="J391" s="153">
        <f t="shared" ca="1" si="66"/>
        <v>21.826930173065449</v>
      </c>
      <c r="L391" s="154" t="str">
        <f t="shared" si="58"/>
        <v>PGE-RFF-CZ12-DXGF-NoEcono</v>
      </c>
      <c r="M391" s="154" t="str">
        <f t="shared" si="59"/>
        <v>t.PGETStatSavings</v>
      </c>
      <c r="N391" s="155">
        <f t="shared" si="60"/>
        <v>0.25</v>
      </c>
      <c r="O391" s="155">
        <f t="shared" si="61"/>
        <v>2</v>
      </c>
      <c r="P391" s="155">
        <f t="shared" si="68"/>
        <v>3</v>
      </c>
      <c r="Q391" s="155">
        <f t="shared" si="68"/>
        <v>4</v>
      </c>
      <c r="R391" s="155" t="str">
        <f t="shared" si="62"/>
        <v>RFF</v>
      </c>
    </row>
    <row r="392" spans="1:18" x14ac:dyDescent="0.25">
      <c r="A392" s="118" t="str">
        <f t="shared" si="63"/>
        <v>Replace-PGE-RFF-CZ13-DXGF-NoEcono</v>
      </c>
      <c r="B392" s="5" t="s">
        <v>669</v>
      </c>
      <c r="C392" s="5" t="s">
        <v>27</v>
      </c>
      <c r="D392" s="5" t="s">
        <v>9</v>
      </c>
      <c r="E392" s="5" t="s">
        <v>108</v>
      </c>
      <c r="F392" s="5" t="s">
        <v>654</v>
      </c>
      <c r="G392" s="5" t="s">
        <v>670</v>
      </c>
      <c r="H392" s="153">
        <f t="shared" ca="1" si="66"/>
        <v>163.00428875747576</v>
      </c>
      <c r="I392" s="153">
        <f t="shared" ca="1" si="66"/>
        <v>0</v>
      </c>
      <c r="J392" s="153">
        <f t="shared" ca="1" si="66"/>
        <v>19.374226020415229</v>
      </c>
      <c r="L392" s="154" t="str">
        <f t="shared" si="58"/>
        <v>PGE-RFF-CZ13-DXGF-NoEcono</v>
      </c>
      <c r="M392" s="154" t="str">
        <f t="shared" si="59"/>
        <v>t.PGETStatSavings</v>
      </c>
      <c r="N392" s="155">
        <f t="shared" si="60"/>
        <v>0.25</v>
      </c>
      <c r="O392" s="155">
        <f t="shared" si="61"/>
        <v>2</v>
      </c>
      <c r="P392" s="155">
        <f t="shared" si="68"/>
        <v>3</v>
      </c>
      <c r="Q392" s="155">
        <f t="shared" si="68"/>
        <v>4</v>
      </c>
      <c r="R392" s="155" t="str">
        <f t="shared" si="62"/>
        <v>RFF</v>
      </c>
    </row>
    <row r="393" spans="1:18" x14ac:dyDescent="0.25">
      <c r="A393" s="118" t="str">
        <f t="shared" si="63"/>
        <v>Replace-PGE-RFF-CZ16-DXGF-NoEcono</v>
      </c>
      <c r="B393" s="5" t="s">
        <v>669</v>
      </c>
      <c r="C393" s="5" t="s">
        <v>27</v>
      </c>
      <c r="D393" s="5" t="s">
        <v>9</v>
      </c>
      <c r="E393" s="5" t="s">
        <v>109</v>
      </c>
      <c r="F393" s="5" t="s">
        <v>654</v>
      </c>
      <c r="G393" s="5" t="s">
        <v>670</v>
      </c>
      <c r="H393" s="153">
        <f t="shared" ca="1" si="66"/>
        <v>134.98273005653428</v>
      </c>
      <c r="I393" s="153">
        <f t="shared" ca="1" si="66"/>
        <v>0</v>
      </c>
      <c r="J393" s="153">
        <f t="shared" ca="1" si="66"/>
        <v>29.812695157880498</v>
      </c>
      <c r="L393" s="154" t="str">
        <f t="shared" si="58"/>
        <v>PGE-RFF-CZ16-DXGF-NoEcono</v>
      </c>
      <c r="M393" s="154" t="str">
        <f t="shared" si="59"/>
        <v>t.PGETStatSavings</v>
      </c>
      <c r="N393" s="155">
        <f t="shared" si="60"/>
        <v>0.25</v>
      </c>
      <c r="O393" s="155">
        <f t="shared" si="61"/>
        <v>2</v>
      </c>
      <c r="P393" s="155">
        <f t="shared" si="68"/>
        <v>3</v>
      </c>
      <c r="Q393" s="155">
        <f t="shared" si="68"/>
        <v>4</v>
      </c>
      <c r="R393" s="155" t="str">
        <f t="shared" si="62"/>
        <v>RFF</v>
      </c>
    </row>
    <row r="394" spans="1:18" x14ac:dyDescent="0.25">
      <c r="A394" s="118" t="str">
        <f t="shared" si="63"/>
        <v>Replace-PGE-Rt3-CZ01-DXGF-NoEcono</v>
      </c>
      <c r="B394" s="5" t="s">
        <v>669</v>
      </c>
      <c r="C394" s="5" t="s">
        <v>27</v>
      </c>
      <c r="D394" s="5" t="s">
        <v>90</v>
      </c>
      <c r="E394" s="5" t="s">
        <v>101</v>
      </c>
      <c r="F394" s="5" t="s">
        <v>654</v>
      </c>
      <c r="G394" s="5" t="s">
        <v>670</v>
      </c>
      <c r="H394" s="153">
        <f t="shared" ca="1" si="66"/>
        <v>141.92872383771083</v>
      </c>
      <c r="I394" s="153">
        <f t="shared" ca="1" si="66"/>
        <v>0</v>
      </c>
      <c r="J394" s="153">
        <f t="shared" ca="1" si="66"/>
        <v>86.548259323590926</v>
      </c>
      <c r="L394" s="154" t="str">
        <f t="shared" si="58"/>
        <v>PGE-Rt3-CZ01-DXGF-NoEcono</v>
      </c>
      <c r="M394" s="154" t="str">
        <f t="shared" si="59"/>
        <v>t.PGETStatSavings</v>
      </c>
      <c r="N394" s="155">
        <f t="shared" si="60"/>
        <v>0.25</v>
      </c>
      <c r="O394" s="155">
        <f t="shared" si="61"/>
        <v>2</v>
      </c>
      <c r="P394" s="155">
        <f t="shared" si="68"/>
        <v>3</v>
      </c>
      <c r="Q394" s="155">
        <f t="shared" si="68"/>
        <v>4</v>
      </c>
      <c r="R394" s="155" t="str">
        <f t="shared" si="62"/>
        <v>Rt3</v>
      </c>
    </row>
    <row r="395" spans="1:18" x14ac:dyDescent="0.25">
      <c r="A395" s="118" t="str">
        <f t="shared" si="63"/>
        <v>Replace-PGE-Rt3-CZ02-DXGF-NoEcono</v>
      </c>
      <c r="B395" s="5" t="s">
        <v>669</v>
      </c>
      <c r="C395" s="5" t="s">
        <v>27</v>
      </c>
      <c r="D395" s="5" t="s">
        <v>90</v>
      </c>
      <c r="E395" s="5" t="s">
        <v>102</v>
      </c>
      <c r="F395" s="5" t="s">
        <v>654</v>
      </c>
      <c r="G395" s="5" t="s">
        <v>670</v>
      </c>
      <c r="H395" s="153">
        <f t="shared" ca="1" si="66"/>
        <v>55.759785475350021</v>
      </c>
      <c r="I395" s="153">
        <f t="shared" ca="1" si="66"/>
        <v>0</v>
      </c>
      <c r="J395" s="153">
        <f t="shared" ca="1" si="66"/>
        <v>58.183803336041485</v>
      </c>
      <c r="L395" s="154" t="str">
        <f t="shared" si="58"/>
        <v>PGE-Rt3-CZ02-DXGF-NoEcono</v>
      </c>
      <c r="M395" s="154" t="str">
        <f t="shared" si="59"/>
        <v>t.PGETStatSavings</v>
      </c>
      <c r="N395" s="155">
        <f t="shared" si="60"/>
        <v>0.25</v>
      </c>
      <c r="O395" s="155">
        <f t="shared" si="61"/>
        <v>2</v>
      </c>
      <c r="P395" s="155">
        <f t="shared" si="68"/>
        <v>3</v>
      </c>
      <c r="Q395" s="155">
        <f t="shared" si="68"/>
        <v>4</v>
      </c>
      <c r="R395" s="155" t="str">
        <f t="shared" si="62"/>
        <v>Rt3</v>
      </c>
    </row>
    <row r="396" spans="1:18" x14ac:dyDescent="0.25">
      <c r="A396" s="118" t="str">
        <f t="shared" si="63"/>
        <v>Replace-PGE-Rt3-CZ03-DXGF-NoEcono</v>
      </c>
      <c r="B396" s="5" t="s">
        <v>669</v>
      </c>
      <c r="C396" s="5" t="s">
        <v>27</v>
      </c>
      <c r="D396" s="5" t="s">
        <v>90</v>
      </c>
      <c r="E396" s="5" t="s">
        <v>103</v>
      </c>
      <c r="F396" s="5" t="s">
        <v>654</v>
      </c>
      <c r="G396" s="5" t="s">
        <v>670</v>
      </c>
      <c r="H396" s="153">
        <f t="shared" ca="1" si="66"/>
        <v>68.583798306513145</v>
      </c>
      <c r="I396" s="153">
        <f t="shared" ca="1" si="66"/>
        <v>0</v>
      </c>
      <c r="J396" s="153">
        <f t="shared" ca="1" si="66"/>
        <v>48.655542782876047</v>
      </c>
      <c r="L396" s="154" t="str">
        <f t="shared" si="58"/>
        <v>PGE-Rt3-CZ03-DXGF-NoEcono</v>
      </c>
      <c r="M396" s="154" t="str">
        <f t="shared" si="59"/>
        <v>t.PGETStatSavings</v>
      </c>
      <c r="N396" s="155">
        <f t="shared" si="60"/>
        <v>0.25</v>
      </c>
      <c r="O396" s="155">
        <f t="shared" si="61"/>
        <v>2</v>
      </c>
      <c r="P396" s="155">
        <f t="shared" si="68"/>
        <v>3</v>
      </c>
      <c r="Q396" s="155">
        <f t="shared" si="68"/>
        <v>4</v>
      </c>
      <c r="R396" s="155" t="str">
        <f t="shared" si="62"/>
        <v>Rt3</v>
      </c>
    </row>
    <row r="397" spans="1:18" x14ac:dyDescent="0.25">
      <c r="A397" s="118" t="str">
        <f t="shared" si="63"/>
        <v>Replace-PGE-Rt3-CZ04-DXGF-NoEcono</v>
      </c>
      <c r="B397" s="5" t="s">
        <v>669</v>
      </c>
      <c r="C397" s="5" t="s">
        <v>27</v>
      </c>
      <c r="D397" s="5" t="s">
        <v>90</v>
      </c>
      <c r="E397" s="5" t="s">
        <v>104</v>
      </c>
      <c r="F397" s="5" t="s">
        <v>654</v>
      </c>
      <c r="G397" s="5" t="s">
        <v>670</v>
      </c>
      <c r="H397" s="153">
        <f t="shared" ca="1" si="66"/>
        <v>60.239025601005388</v>
      </c>
      <c r="I397" s="153">
        <f t="shared" ca="1" si="66"/>
        <v>0</v>
      </c>
      <c r="J397" s="153">
        <f t="shared" ca="1" si="66"/>
        <v>46.701101622242078</v>
      </c>
      <c r="L397" s="154" t="str">
        <f t="shared" si="58"/>
        <v>PGE-Rt3-CZ04-DXGF-NoEcono</v>
      </c>
      <c r="M397" s="154" t="str">
        <f t="shared" si="59"/>
        <v>t.PGETStatSavings</v>
      </c>
      <c r="N397" s="155">
        <f t="shared" si="60"/>
        <v>0.25</v>
      </c>
      <c r="O397" s="155">
        <f t="shared" si="61"/>
        <v>2</v>
      </c>
      <c r="P397" s="155">
        <f t="shared" si="68"/>
        <v>3</v>
      </c>
      <c r="Q397" s="155">
        <f t="shared" si="68"/>
        <v>4</v>
      </c>
      <c r="R397" s="155" t="str">
        <f t="shared" si="62"/>
        <v>Rt3</v>
      </c>
    </row>
    <row r="398" spans="1:18" x14ac:dyDescent="0.25">
      <c r="A398" s="118" t="str">
        <f t="shared" si="63"/>
        <v>Replace-PGE-Rt3-CZ05-DXGF-NoEcono</v>
      </c>
      <c r="B398" s="5" t="s">
        <v>669</v>
      </c>
      <c r="C398" s="5" t="s">
        <v>27</v>
      </c>
      <c r="D398" s="5" t="s">
        <v>90</v>
      </c>
      <c r="E398" s="5" t="s">
        <v>105</v>
      </c>
      <c r="F398" s="5" t="s">
        <v>654</v>
      </c>
      <c r="G398" s="5" t="s">
        <v>670</v>
      </c>
      <c r="H398" s="153">
        <f t="shared" ca="1" si="66"/>
        <v>40.921334877725215</v>
      </c>
      <c r="I398" s="153">
        <f t="shared" ca="1" si="66"/>
        <v>0</v>
      </c>
      <c r="J398" s="153">
        <f t="shared" ca="1" si="66"/>
        <v>58.964438112531177</v>
      </c>
      <c r="L398" s="154" t="str">
        <f t="shared" si="58"/>
        <v>PGE-Rt3-CZ05-DXGF-NoEcono</v>
      </c>
      <c r="M398" s="154" t="str">
        <f t="shared" si="59"/>
        <v>t.PGETStatSavings</v>
      </c>
      <c r="N398" s="155">
        <f t="shared" si="60"/>
        <v>0.25</v>
      </c>
      <c r="O398" s="155">
        <f t="shared" si="61"/>
        <v>2</v>
      </c>
      <c r="P398" s="155">
        <f t="shared" si="68"/>
        <v>3</v>
      </c>
      <c r="Q398" s="155">
        <f t="shared" si="68"/>
        <v>4</v>
      </c>
      <c r="R398" s="155" t="str">
        <f t="shared" si="62"/>
        <v>Rt3</v>
      </c>
    </row>
    <row r="399" spans="1:18" x14ac:dyDescent="0.25">
      <c r="A399" s="118" t="str">
        <f t="shared" si="63"/>
        <v>Replace-PGE-Rt3-CZ11-DXGF-NoEcono</v>
      </c>
      <c r="B399" s="5" t="s">
        <v>669</v>
      </c>
      <c r="C399" s="5" t="s">
        <v>27</v>
      </c>
      <c r="D399" s="5" t="s">
        <v>90</v>
      </c>
      <c r="E399" s="5" t="s">
        <v>106</v>
      </c>
      <c r="F399" s="5" t="s">
        <v>654</v>
      </c>
      <c r="G399" s="5" t="s">
        <v>670</v>
      </c>
      <c r="H399" s="153">
        <f t="shared" ca="1" si="66"/>
        <v>143.84467224337297</v>
      </c>
      <c r="I399" s="153">
        <f t="shared" ca="1" si="66"/>
        <v>0</v>
      </c>
      <c r="J399" s="153">
        <f t="shared" ca="1" si="66"/>
        <v>46.932534255255739</v>
      </c>
      <c r="L399" s="154" t="str">
        <f t="shared" si="58"/>
        <v>PGE-Rt3-CZ11-DXGF-NoEcono</v>
      </c>
      <c r="M399" s="154" t="str">
        <f t="shared" si="59"/>
        <v>t.PGETStatSavings</v>
      </c>
      <c r="N399" s="155">
        <f t="shared" si="60"/>
        <v>0.25</v>
      </c>
      <c r="O399" s="155">
        <f t="shared" si="61"/>
        <v>2</v>
      </c>
      <c r="P399" s="155">
        <f t="shared" si="68"/>
        <v>3</v>
      </c>
      <c r="Q399" s="155">
        <f t="shared" si="68"/>
        <v>4</v>
      </c>
      <c r="R399" s="155" t="str">
        <f t="shared" si="62"/>
        <v>Rt3</v>
      </c>
    </row>
    <row r="400" spans="1:18" x14ac:dyDescent="0.25">
      <c r="A400" s="118" t="str">
        <f t="shared" si="63"/>
        <v>Replace-PGE-Rt3-CZ12-DXGF-NoEcono</v>
      </c>
      <c r="B400" s="5" t="s">
        <v>669</v>
      </c>
      <c r="C400" s="5" t="s">
        <v>27</v>
      </c>
      <c r="D400" s="5" t="s">
        <v>90</v>
      </c>
      <c r="E400" s="5" t="s">
        <v>107</v>
      </c>
      <c r="F400" s="5" t="s">
        <v>654</v>
      </c>
      <c r="G400" s="5" t="s">
        <v>670</v>
      </c>
      <c r="H400" s="153">
        <f t="shared" ca="1" si="66"/>
        <v>91.514192511354025</v>
      </c>
      <c r="I400" s="153">
        <f t="shared" ca="1" si="66"/>
        <v>0</v>
      </c>
      <c r="J400" s="153">
        <f t="shared" ca="1" si="66"/>
        <v>45.62534495671575</v>
      </c>
      <c r="L400" s="154" t="str">
        <f t="shared" ref="L400:L463" si="69">C400&amp;"-"&amp;D400&amp;"-"&amp;E400&amp;"-"&amp;F400&amp;"-"&amp;IF(G400="N","NoEcono","Econo")</f>
        <v>PGE-Rt3-CZ12-DXGF-NoEcono</v>
      </c>
      <c r="M400" s="154" t="str">
        <f t="shared" ref="M400:M463" si="70">IF(C400="PGE","t.PGETStatSavings","t.SCETStatSavings")</f>
        <v>t.PGETStatSavings</v>
      </c>
      <c r="N400" s="155">
        <f t="shared" ref="N400:N463" si="71">IF(B400="Reprogram",v.TStatReprogAdj,v.TStatReplaceAdj)</f>
        <v>0.25</v>
      </c>
      <c r="O400" s="155">
        <f t="shared" ref="O400:O463" si="72">IF(B400="Replace",2,5)</f>
        <v>2</v>
      </c>
      <c r="P400" s="155">
        <f t="shared" si="68"/>
        <v>3</v>
      </c>
      <c r="Q400" s="155">
        <f t="shared" si="68"/>
        <v>4</v>
      </c>
      <c r="R400" s="155" t="str">
        <f t="shared" ref="R400:R463" si="73">VLOOKUP(D400,t.BldgLookups,11,FALSE)</f>
        <v>Rt3</v>
      </c>
    </row>
    <row r="401" spans="1:18" x14ac:dyDescent="0.25">
      <c r="A401" s="118" t="str">
        <f t="shared" ref="A401:A464" si="74">B401&amp;"-"&amp;L401</f>
        <v>Replace-PGE-Rt3-CZ13-DXGF-NoEcono</v>
      </c>
      <c r="B401" s="5" t="s">
        <v>669</v>
      </c>
      <c r="C401" s="5" t="s">
        <v>27</v>
      </c>
      <c r="D401" s="5" t="s">
        <v>90</v>
      </c>
      <c r="E401" s="5" t="s">
        <v>108</v>
      </c>
      <c r="F401" s="5" t="s">
        <v>654</v>
      </c>
      <c r="G401" s="5" t="s">
        <v>670</v>
      </c>
      <c r="H401" s="153">
        <f t="shared" ca="1" si="66"/>
        <v>135.83612368439088</v>
      </c>
      <c r="I401" s="153">
        <f t="shared" ca="1" si="66"/>
        <v>0</v>
      </c>
      <c r="J401" s="153">
        <f t="shared" ca="1" si="66"/>
        <v>41.591884887557285</v>
      </c>
      <c r="L401" s="154" t="str">
        <f t="shared" si="69"/>
        <v>PGE-Rt3-CZ13-DXGF-NoEcono</v>
      </c>
      <c r="M401" s="154" t="str">
        <f t="shared" si="70"/>
        <v>t.PGETStatSavings</v>
      </c>
      <c r="N401" s="155">
        <f t="shared" si="71"/>
        <v>0.25</v>
      </c>
      <c r="O401" s="155">
        <f t="shared" si="72"/>
        <v>2</v>
      </c>
      <c r="P401" s="155">
        <f t="shared" ref="P401:Q416" si="75">O401+1</f>
        <v>3</v>
      </c>
      <c r="Q401" s="155">
        <f t="shared" si="75"/>
        <v>4</v>
      </c>
      <c r="R401" s="155" t="str">
        <f t="shared" si="73"/>
        <v>Rt3</v>
      </c>
    </row>
    <row r="402" spans="1:18" x14ac:dyDescent="0.25">
      <c r="A402" s="118" t="str">
        <f t="shared" si="74"/>
        <v>Replace-PGE-Rt3-CZ16-DXGF-NoEcono</v>
      </c>
      <c r="B402" s="5" t="s">
        <v>669</v>
      </c>
      <c r="C402" s="5" t="s">
        <v>27</v>
      </c>
      <c r="D402" s="5" t="s">
        <v>90</v>
      </c>
      <c r="E402" s="5" t="s">
        <v>109</v>
      </c>
      <c r="F402" s="5" t="s">
        <v>654</v>
      </c>
      <c r="G402" s="5" t="s">
        <v>670</v>
      </c>
      <c r="H402" s="153">
        <f t="shared" ca="1" si="66"/>
        <v>150.70789263581756</v>
      </c>
      <c r="I402" s="153">
        <f t="shared" ca="1" si="66"/>
        <v>0</v>
      </c>
      <c r="J402" s="153">
        <f t="shared" ca="1" si="66"/>
        <v>75.92760972901803</v>
      </c>
      <c r="L402" s="154" t="str">
        <f t="shared" si="69"/>
        <v>PGE-Rt3-CZ16-DXGF-NoEcono</v>
      </c>
      <c r="M402" s="154" t="str">
        <f t="shared" si="70"/>
        <v>t.PGETStatSavings</v>
      </c>
      <c r="N402" s="155">
        <f t="shared" si="71"/>
        <v>0.25</v>
      </c>
      <c r="O402" s="155">
        <f t="shared" si="72"/>
        <v>2</v>
      </c>
      <c r="P402" s="155">
        <f t="shared" si="75"/>
        <v>3</v>
      </c>
      <c r="Q402" s="155">
        <f t="shared" si="75"/>
        <v>4</v>
      </c>
      <c r="R402" s="155" t="str">
        <f t="shared" si="73"/>
        <v>Rt3</v>
      </c>
    </row>
    <row r="403" spans="1:18" x14ac:dyDescent="0.25">
      <c r="A403" s="118" t="str">
        <f t="shared" si="74"/>
        <v>Replace-PGE-RtL-CZ01-DXGF-NoEcono</v>
      </c>
      <c r="B403" s="5" t="s">
        <v>669</v>
      </c>
      <c r="C403" s="5" t="s">
        <v>27</v>
      </c>
      <c r="D403" s="5" t="s">
        <v>92</v>
      </c>
      <c r="E403" s="5" t="s">
        <v>101</v>
      </c>
      <c r="F403" s="5" t="s">
        <v>654</v>
      </c>
      <c r="G403" s="5" t="s">
        <v>670</v>
      </c>
      <c r="H403" s="153">
        <f t="shared" ca="1" si="66"/>
        <v>133.96249188285864</v>
      </c>
      <c r="I403" s="153">
        <f t="shared" ca="1" si="66"/>
        <v>0</v>
      </c>
      <c r="J403" s="153">
        <f t="shared" ca="1" si="66"/>
        <v>56.904635685122564</v>
      </c>
      <c r="L403" s="154" t="str">
        <f t="shared" si="69"/>
        <v>PGE-RtL-CZ01-DXGF-NoEcono</v>
      </c>
      <c r="M403" s="154" t="str">
        <f t="shared" si="70"/>
        <v>t.PGETStatSavings</v>
      </c>
      <c r="N403" s="155">
        <f t="shared" si="71"/>
        <v>0.25</v>
      </c>
      <c r="O403" s="155">
        <f t="shared" si="72"/>
        <v>2</v>
      </c>
      <c r="P403" s="155">
        <f t="shared" si="75"/>
        <v>3</v>
      </c>
      <c r="Q403" s="155">
        <f t="shared" si="75"/>
        <v>4</v>
      </c>
      <c r="R403" s="155" t="str">
        <f t="shared" si="73"/>
        <v>RtL</v>
      </c>
    </row>
    <row r="404" spans="1:18" x14ac:dyDescent="0.25">
      <c r="A404" s="118" t="str">
        <f t="shared" si="74"/>
        <v>Replace-PGE-RtL-CZ02-DXGF-NoEcono</v>
      </c>
      <c r="B404" s="5" t="s">
        <v>669</v>
      </c>
      <c r="C404" s="5" t="s">
        <v>27</v>
      </c>
      <c r="D404" s="5" t="s">
        <v>92</v>
      </c>
      <c r="E404" s="5" t="s">
        <v>102</v>
      </c>
      <c r="F404" s="5" t="s">
        <v>654</v>
      </c>
      <c r="G404" s="5" t="s">
        <v>670</v>
      </c>
      <c r="H404" s="153">
        <f t="shared" ca="1" si="66"/>
        <v>162.4588874995284</v>
      </c>
      <c r="I404" s="153">
        <f t="shared" ca="1" si="66"/>
        <v>0</v>
      </c>
      <c r="J404" s="153">
        <f t="shared" ca="1" si="66"/>
        <v>46.764517229619884</v>
      </c>
      <c r="L404" s="154" t="str">
        <f t="shared" si="69"/>
        <v>PGE-RtL-CZ02-DXGF-NoEcono</v>
      </c>
      <c r="M404" s="154" t="str">
        <f t="shared" si="70"/>
        <v>t.PGETStatSavings</v>
      </c>
      <c r="N404" s="155">
        <f t="shared" si="71"/>
        <v>0.25</v>
      </c>
      <c r="O404" s="155">
        <f t="shared" si="72"/>
        <v>2</v>
      </c>
      <c r="P404" s="155">
        <f t="shared" si="75"/>
        <v>3</v>
      </c>
      <c r="Q404" s="155">
        <f t="shared" si="75"/>
        <v>4</v>
      </c>
      <c r="R404" s="155" t="str">
        <f t="shared" si="73"/>
        <v>RtL</v>
      </c>
    </row>
    <row r="405" spans="1:18" x14ac:dyDescent="0.25">
      <c r="A405" s="118" t="str">
        <f t="shared" si="74"/>
        <v>Replace-PGE-RtL-CZ03-DXGF-NoEcono</v>
      </c>
      <c r="B405" s="5" t="s">
        <v>669</v>
      </c>
      <c r="C405" s="5" t="s">
        <v>27</v>
      </c>
      <c r="D405" s="5" t="s">
        <v>92</v>
      </c>
      <c r="E405" s="5" t="s">
        <v>103</v>
      </c>
      <c r="F405" s="5" t="s">
        <v>654</v>
      </c>
      <c r="G405" s="5" t="s">
        <v>670</v>
      </c>
      <c r="H405" s="153">
        <f t="shared" ca="1" si="66"/>
        <v>141.40605582105289</v>
      </c>
      <c r="I405" s="153">
        <f t="shared" ca="1" si="66"/>
        <v>0</v>
      </c>
      <c r="J405" s="153">
        <f t="shared" ca="1" si="66"/>
        <v>32.066540411651545</v>
      </c>
      <c r="L405" s="154" t="str">
        <f t="shared" si="69"/>
        <v>PGE-RtL-CZ03-DXGF-NoEcono</v>
      </c>
      <c r="M405" s="154" t="str">
        <f t="shared" si="70"/>
        <v>t.PGETStatSavings</v>
      </c>
      <c r="N405" s="155">
        <f t="shared" si="71"/>
        <v>0.25</v>
      </c>
      <c r="O405" s="155">
        <f t="shared" si="72"/>
        <v>2</v>
      </c>
      <c r="P405" s="155">
        <f t="shared" si="75"/>
        <v>3</v>
      </c>
      <c r="Q405" s="155">
        <f t="shared" si="75"/>
        <v>4</v>
      </c>
      <c r="R405" s="155" t="str">
        <f t="shared" si="73"/>
        <v>RtL</v>
      </c>
    </row>
    <row r="406" spans="1:18" x14ac:dyDescent="0.25">
      <c r="A406" s="118" t="str">
        <f t="shared" si="74"/>
        <v>Replace-PGE-RtL-CZ04-DXGF-NoEcono</v>
      </c>
      <c r="B406" s="5" t="s">
        <v>669</v>
      </c>
      <c r="C406" s="5" t="s">
        <v>27</v>
      </c>
      <c r="D406" s="5" t="s">
        <v>92</v>
      </c>
      <c r="E406" s="5" t="s">
        <v>104</v>
      </c>
      <c r="F406" s="5" t="s">
        <v>654</v>
      </c>
      <c r="G406" s="5" t="s">
        <v>670</v>
      </c>
      <c r="H406" s="153">
        <f t="shared" ca="1" si="66"/>
        <v>166.52513218090701</v>
      </c>
      <c r="I406" s="153">
        <f t="shared" ca="1" si="66"/>
        <v>0</v>
      </c>
      <c r="J406" s="153">
        <f t="shared" ca="1" si="66"/>
        <v>36.332637332051952</v>
      </c>
      <c r="L406" s="154" t="str">
        <f t="shared" si="69"/>
        <v>PGE-RtL-CZ04-DXGF-NoEcono</v>
      </c>
      <c r="M406" s="154" t="str">
        <f t="shared" si="70"/>
        <v>t.PGETStatSavings</v>
      </c>
      <c r="N406" s="155">
        <f t="shared" si="71"/>
        <v>0.25</v>
      </c>
      <c r="O406" s="155">
        <f t="shared" si="72"/>
        <v>2</v>
      </c>
      <c r="P406" s="155">
        <f t="shared" si="75"/>
        <v>3</v>
      </c>
      <c r="Q406" s="155">
        <f t="shared" si="75"/>
        <v>4</v>
      </c>
      <c r="R406" s="155" t="str">
        <f t="shared" si="73"/>
        <v>RtL</v>
      </c>
    </row>
    <row r="407" spans="1:18" x14ac:dyDescent="0.25">
      <c r="A407" s="118" t="str">
        <f t="shared" si="74"/>
        <v>Replace-PGE-RtL-CZ05-DXGF-NoEcono</v>
      </c>
      <c r="B407" s="5" t="s">
        <v>669</v>
      </c>
      <c r="C407" s="5" t="s">
        <v>27</v>
      </c>
      <c r="D407" s="5" t="s">
        <v>92</v>
      </c>
      <c r="E407" s="5" t="s">
        <v>105</v>
      </c>
      <c r="F407" s="5" t="s">
        <v>654</v>
      </c>
      <c r="G407" s="5" t="s">
        <v>670</v>
      </c>
      <c r="H407" s="153">
        <f t="shared" ca="1" si="66"/>
        <v>128.57833206379252</v>
      </c>
      <c r="I407" s="153">
        <f t="shared" ca="1" si="66"/>
        <v>0</v>
      </c>
      <c r="J407" s="153">
        <f t="shared" ca="1" si="66"/>
        <v>41.540222629699478</v>
      </c>
      <c r="L407" s="154" t="str">
        <f t="shared" si="69"/>
        <v>PGE-RtL-CZ05-DXGF-NoEcono</v>
      </c>
      <c r="M407" s="154" t="str">
        <f t="shared" si="70"/>
        <v>t.PGETStatSavings</v>
      </c>
      <c r="N407" s="155">
        <f t="shared" si="71"/>
        <v>0.25</v>
      </c>
      <c r="O407" s="155">
        <f t="shared" si="72"/>
        <v>2</v>
      </c>
      <c r="P407" s="155">
        <f t="shared" si="75"/>
        <v>3</v>
      </c>
      <c r="Q407" s="155">
        <f t="shared" si="75"/>
        <v>4</v>
      </c>
      <c r="R407" s="155" t="str">
        <f t="shared" si="73"/>
        <v>RtL</v>
      </c>
    </row>
    <row r="408" spans="1:18" x14ac:dyDescent="0.25">
      <c r="A408" s="118" t="str">
        <f t="shared" si="74"/>
        <v>Replace-PGE-RtL-CZ11-DXGF-NoEcono</v>
      </c>
      <c r="B408" s="5" t="s">
        <v>669</v>
      </c>
      <c r="C408" s="5" t="s">
        <v>27</v>
      </c>
      <c r="D408" s="5" t="s">
        <v>92</v>
      </c>
      <c r="E408" s="5" t="s">
        <v>106</v>
      </c>
      <c r="F408" s="5" t="s">
        <v>654</v>
      </c>
      <c r="G408" s="5" t="s">
        <v>670</v>
      </c>
      <c r="H408" s="153">
        <f t="shared" ca="1" si="66"/>
        <v>203.69320513634332</v>
      </c>
      <c r="I408" s="153">
        <f t="shared" ca="1" si="66"/>
        <v>0</v>
      </c>
      <c r="J408" s="153">
        <f t="shared" ca="1" si="66"/>
        <v>36.513803245554477</v>
      </c>
      <c r="L408" s="154" t="str">
        <f t="shared" si="69"/>
        <v>PGE-RtL-CZ11-DXGF-NoEcono</v>
      </c>
      <c r="M408" s="154" t="str">
        <f t="shared" si="70"/>
        <v>t.PGETStatSavings</v>
      </c>
      <c r="N408" s="155">
        <f t="shared" si="71"/>
        <v>0.25</v>
      </c>
      <c r="O408" s="155">
        <f t="shared" si="72"/>
        <v>2</v>
      </c>
      <c r="P408" s="155">
        <f t="shared" si="75"/>
        <v>3</v>
      </c>
      <c r="Q408" s="155">
        <f t="shared" si="75"/>
        <v>4</v>
      </c>
      <c r="R408" s="155" t="str">
        <f t="shared" si="73"/>
        <v>RtL</v>
      </c>
    </row>
    <row r="409" spans="1:18" x14ac:dyDescent="0.25">
      <c r="A409" s="118" t="str">
        <f t="shared" si="74"/>
        <v>Replace-PGE-RtL-CZ12-DXGF-NoEcono</v>
      </c>
      <c r="B409" s="5" t="s">
        <v>669</v>
      </c>
      <c r="C409" s="5" t="s">
        <v>27</v>
      </c>
      <c r="D409" s="5" t="s">
        <v>92</v>
      </c>
      <c r="E409" s="5" t="s">
        <v>107</v>
      </c>
      <c r="F409" s="5" t="s">
        <v>654</v>
      </c>
      <c r="G409" s="5" t="s">
        <v>670</v>
      </c>
      <c r="H409" s="153">
        <f t="shared" ca="1" si="66"/>
        <v>179.85319522131178</v>
      </c>
      <c r="I409" s="153">
        <f t="shared" ca="1" si="66"/>
        <v>0</v>
      </c>
      <c r="J409" s="153">
        <f t="shared" ca="1" si="66"/>
        <v>36.102880547543272</v>
      </c>
      <c r="L409" s="154" t="str">
        <f t="shared" si="69"/>
        <v>PGE-RtL-CZ12-DXGF-NoEcono</v>
      </c>
      <c r="M409" s="154" t="str">
        <f t="shared" si="70"/>
        <v>t.PGETStatSavings</v>
      </c>
      <c r="N409" s="155">
        <f t="shared" si="71"/>
        <v>0.25</v>
      </c>
      <c r="O409" s="155">
        <f t="shared" si="72"/>
        <v>2</v>
      </c>
      <c r="P409" s="155">
        <f t="shared" si="75"/>
        <v>3</v>
      </c>
      <c r="Q409" s="155">
        <f t="shared" si="75"/>
        <v>4</v>
      </c>
      <c r="R409" s="155" t="str">
        <f t="shared" si="73"/>
        <v>RtL</v>
      </c>
    </row>
    <row r="410" spans="1:18" x14ac:dyDescent="0.25">
      <c r="A410" s="118" t="str">
        <f t="shared" si="74"/>
        <v>Replace-PGE-RtL-CZ13-DXGF-NoEcono</v>
      </c>
      <c r="B410" s="5" t="s">
        <v>669</v>
      </c>
      <c r="C410" s="5" t="s">
        <v>27</v>
      </c>
      <c r="D410" s="5" t="s">
        <v>92</v>
      </c>
      <c r="E410" s="5" t="s">
        <v>108</v>
      </c>
      <c r="F410" s="5" t="s">
        <v>654</v>
      </c>
      <c r="G410" s="5" t="s">
        <v>670</v>
      </c>
      <c r="H410" s="153">
        <f t="shared" ca="1" si="66"/>
        <v>204.1978790852443</v>
      </c>
      <c r="I410" s="153">
        <f t="shared" ca="1" si="66"/>
        <v>0</v>
      </c>
      <c r="J410" s="153">
        <f t="shared" ca="1" si="66"/>
        <v>32.106688362383117</v>
      </c>
      <c r="L410" s="154" t="str">
        <f t="shared" si="69"/>
        <v>PGE-RtL-CZ13-DXGF-NoEcono</v>
      </c>
      <c r="M410" s="154" t="str">
        <f t="shared" si="70"/>
        <v>t.PGETStatSavings</v>
      </c>
      <c r="N410" s="155">
        <f t="shared" si="71"/>
        <v>0.25</v>
      </c>
      <c r="O410" s="155">
        <f t="shared" si="72"/>
        <v>2</v>
      </c>
      <c r="P410" s="155">
        <f t="shared" si="75"/>
        <v>3</v>
      </c>
      <c r="Q410" s="155">
        <f t="shared" si="75"/>
        <v>4</v>
      </c>
      <c r="R410" s="155" t="str">
        <f t="shared" si="73"/>
        <v>RtL</v>
      </c>
    </row>
    <row r="411" spans="1:18" x14ac:dyDescent="0.25">
      <c r="A411" s="118" t="str">
        <f t="shared" si="74"/>
        <v>Replace-PGE-RtL-CZ16-DXGF-NoEcono</v>
      </c>
      <c r="B411" s="5" t="s">
        <v>669</v>
      </c>
      <c r="C411" s="5" t="s">
        <v>27</v>
      </c>
      <c r="D411" s="5" t="s">
        <v>92</v>
      </c>
      <c r="E411" s="5" t="s">
        <v>109</v>
      </c>
      <c r="F411" s="5" t="s">
        <v>654</v>
      </c>
      <c r="G411" s="5" t="s">
        <v>670</v>
      </c>
      <c r="H411" s="153">
        <f t="shared" ca="1" si="66"/>
        <v>167.81896342191408</v>
      </c>
      <c r="I411" s="153">
        <f t="shared" ca="1" si="66"/>
        <v>0</v>
      </c>
      <c r="J411" s="153">
        <f t="shared" ca="1" si="66"/>
        <v>56.557420280194314</v>
      </c>
      <c r="L411" s="154" t="str">
        <f t="shared" si="69"/>
        <v>PGE-RtL-CZ16-DXGF-NoEcono</v>
      </c>
      <c r="M411" s="154" t="str">
        <f t="shared" si="70"/>
        <v>t.PGETStatSavings</v>
      </c>
      <c r="N411" s="155">
        <f t="shared" si="71"/>
        <v>0.25</v>
      </c>
      <c r="O411" s="155">
        <f t="shared" si="72"/>
        <v>2</v>
      </c>
      <c r="P411" s="155">
        <f t="shared" si="75"/>
        <v>3</v>
      </c>
      <c r="Q411" s="155">
        <f t="shared" si="75"/>
        <v>4</v>
      </c>
      <c r="R411" s="155" t="str">
        <f t="shared" si="73"/>
        <v>RtL</v>
      </c>
    </row>
    <row r="412" spans="1:18" x14ac:dyDescent="0.25">
      <c r="A412" s="118" t="str">
        <f t="shared" si="74"/>
        <v>Replace-PGE-RtS-CZ01-DXGF-NoEcono</v>
      </c>
      <c r="B412" s="5" t="s">
        <v>669</v>
      </c>
      <c r="C412" s="5" t="s">
        <v>27</v>
      </c>
      <c r="D412" s="5" t="s">
        <v>94</v>
      </c>
      <c r="E412" s="5" t="s">
        <v>101</v>
      </c>
      <c r="F412" s="5" t="s">
        <v>654</v>
      </c>
      <c r="G412" s="5" t="s">
        <v>670</v>
      </c>
      <c r="H412" s="153">
        <f t="shared" ca="1" si="66"/>
        <v>164.60044461874861</v>
      </c>
      <c r="I412" s="153">
        <f t="shared" ca="1" si="66"/>
        <v>0</v>
      </c>
      <c r="J412" s="153">
        <f t="shared" ca="1" si="66"/>
        <v>68.014608367907641</v>
      </c>
      <c r="L412" s="154" t="str">
        <f t="shared" si="69"/>
        <v>PGE-RtS-CZ01-DXGF-NoEcono</v>
      </c>
      <c r="M412" s="154" t="str">
        <f t="shared" si="70"/>
        <v>t.PGETStatSavings</v>
      </c>
      <c r="N412" s="155">
        <f t="shared" si="71"/>
        <v>0.25</v>
      </c>
      <c r="O412" s="155">
        <f t="shared" si="72"/>
        <v>2</v>
      </c>
      <c r="P412" s="155">
        <f t="shared" si="75"/>
        <v>3</v>
      </c>
      <c r="Q412" s="155">
        <f t="shared" si="75"/>
        <v>4</v>
      </c>
      <c r="R412" s="155" t="str">
        <f t="shared" si="73"/>
        <v>RtS</v>
      </c>
    </row>
    <row r="413" spans="1:18" x14ac:dyDescent="0.25">
      <c r="A413" s="118" t="str">
        <f t="shared" si="74"/>
        <v>Replace-PGE-RtS-CZ02-DXGF-NoEcono</v>
      </c>
      <c r="B413" s="5" t="s">
        <v>669</v>
      </c>
      <c r="C413" s="5" t="s">
        <v>27</v>
      </c>
      <c r="D413" s="5" t="s">
        <v>94</v>
      </c>
      <c r="E413" s="5" t="s">
        <v>102</v>
      </c>
      <c r="F413" s="5" t="s">
        <v>654</v>
      </c>
      <c r="G413" s="5" t="s">
        <v>670</v>
      </c>
      <c r="H413" s="153">
        <f t="shared" ca="1" si="66"/>
        <v>180.81173362755635</v>
      </c>
      <c r="I413" s="153">
        <f t="shared" ca="1" si="66"/>
        <v>0</v>
      </c>
      <c r="J413" s="153">
        <f t="shared" ca="1" si="66"/>
        <v>55.038232633342801</v>
      </c>
      <c r="L413" s="154" t="str">
        <f t="shared" si="69"/>
        <v>PGE-RtS-CZ02-DXGF-NoEcono</v>
      </c>
      <c r="M413" s="154" t="str">
        <f t="shared" si="70"/>
        <v>t.PGETStatSavings</v>
      </c>
      <c r="N413" s="155">
        <f t="shared" si="71"/>
        <v>0.25</v>
      </c>
      <c r="O413" s="155">
        <f t="shared" si="72"/>
        <v>2</v>
      </c>
      <c r="P413" s="155">
        <f t="shared" si="75"/>
        <v>3</v>
      </c>
      <c r="Q413" s="155">
        <f t="shared" si="75"/>
        <v>4</v>
      </c>
      <c r="R413" s="155" t="str">
        <f t="shared" si="73"/>
        <v>RtS</v>
      </c>
    </row>
    <row r="414" spans="1:18" x14ac:dyDescent="0.25">
      <c r="A414" s="118" t="str">
        <f t="shared" si="74"/>
        <v>Replace-PGE-RtS-CZ03-DXGF-NoEcono</v>
      </c>
      <c r="B414" s="5" t="s">
        <v>669</v>
      </c>
      <c r="C414" s="5" t="s">
        <v>27</v>
      </c>
      <c r="D414" s="5" t="s">
        <v>94</v>
      </c>
      <c r="E414" s="5" t="s">
        <v>103</v>
      </c>
      <c r="F414" s="5" t="s">
        <v>654</v>
      </c>
      <c r="G414" s="5" t="s">
        <v>670</v>
      </c>
      <c r="H414" s="153">
        <f t="shared" ca="1" si="66"/>
        <v>176.48129730199088</v>
      </c>
      <c r="I414" s="153">
        <f t="shared" ca="1" si="66"/>
        <v>0</v>
      </c>
      <c r="J414" s="153">
        <f t="shared" ca="1" si="66"/>
        <v>38.156613828847256</v>
      </c>
      <c r="L414" s="154" t="str">
        <f t="shared" si="69"/>
        <v>PGE-RtS-CZ03-DXGF-NoEcono</v>
      </c>
      <c r="M414" s="154" t="str">
        <f t="shared" si="70"/>
        <v>t.PGETStatSavings</v>
      </c>
      <c r="N414" s="155">
        <f t="shared" si="71"/>
        <v>0.25</v>
      </c>
      <c r="O414" s="155">
        <f t="shared" si="72"/>
        <v>2</v>
      </c>
      <c r="P414" s="155">
        <f t="shared" si="75"/>
        <v>3</v>
      </c>
      <c r="Q414" s="155">
        <f t="shared" si="75"/>
        <v>4</v>
      </c>
      <c r="R414" s="155" t="str">
        <f t="shared" si="73"/>
        <v>RtS</v>
      </c>
    </row>
    <row r="415" spans="1:18" x14ac:dyDescent="0.25">
      <c r="A415" s="118" t="str">
        <f t="shared" si="74"/>
        <v>Replace-PGE-RtS-CZ04-DXGF-NoEcono</v>
      </c>
      <c r="B415" s="5" t="s">
        <v>669</v>
      </c>
      <c r="C415" s="5" t="s">
        <v>27</v>
      </c>
      <c r="D415" s="5" t="s">
        <v>94</v>
      </c>
      <c r="E415" s="5" t="s">
        <v>104</v>
      </c>
      <c r="F415" s="5" t="s">
        <v>654</v>
      </c>
      <c r="G415" s="5" t="s">
        <v>670</v>
      </c>
      <c r="H415" s="153">
        <f t="shared" ca="1" si="66"/>
        <v>187.877839645389</v>
      </c>
      <c r="I415" s="153">
        <f t="shared" ca="1" si="66"/>
        <v>0</v>
      </c>
      <c r="J415" s="153">
        <f t="shared" ca="1" si="66"/>
        <v>43.048182188808298</v>
      </c>
      <c r="L415" s="154" t="str">
        <f t="shared" si="69"/>
        <v>PGE-RtS-CZ04-DXGF-NoEcono</v>
      </c>
      <c r="M415" s="154" t="str">
        <f t="shared" si="70"/>
        <v>t.PGETStatSavings</v>
      </c>
      <c r="N415" s="155">
        <f t="shared" si="71"/>
        <v>0.25</v>
      </c>
      <c r="O415" s="155">
        <f t="shared" si="72"/>
        <v>2</v>
      </c>
      <c r="P415" s="155">
        <f t="shared" si="75"/>
        <v>3</v>
      </c>
      <c r="Q415" s="155">
        <f t="shared" si="75"/>
        <v>4</v>
      </c>
      <c r="R415" s="155" t="str">
        <f t="shared" si="73"/>
        <v>RtS</v>
      </c>
    </row>
    <row r="416" spans="1:18" x14ac:dyDescent="0.25">
      <c r="A416" s="118" t="str">
        <f t="shared" si="74"/>
        <v>Replace-PGE-RtS-CZ05-DXGF-NoEcono</v>
      </c>
      <c r="B416" s="5" t="s">
        <v>669</v>
      </c>
      <c r="C416" s="5" t="s">
        <v>27</v>
      </c>
      <c r="D416" s="5" t="s">
        <v>94</v>
      </c>
      <c r="E416" s="5" t="s">
        <v>105</v>
      </c>
      <c r="F416" s="5" t="s">
        <v>654</v>
      </c>
      <c r="G416" s="5" t="s">
        <v>670</v>
      </c>
      <c r="H416" s="153">
        <f t="shared" ca="1" si="66"/>
        <v>159.30330083161007</v>
      </c>
      <c r="I416" s="153">
        <f t="shared" ca="1" si="66"/>
        <v>0</v>
      </c>
      <c r="J416" s="153">
        <f t="shared" ca="1" si="66"/>
        <v>48.828922962945917</v>
      </c>
      <c r="L416" s="154" t="str">
        <f t="shared" si="69"/>
        <v>PGE-RtS-CZ05-DXGF-NoEcono</v>
      </c>
      <c r="M416" s="154" t="str">
        <f t="shared" si="70"/>
        <v>t.PGETStatSavings</v>
      </c>
      <c r="N416" s="155">
        <f t="shared" si="71"/>
        <v>0.25</v>
      </c>
      <c r="O416" s="155">
        <f t="shared" si="72"/>
        <v>2</v>
      </c>
      <c r="P416" s="155">
        <f t="shared" si="75"/>
        <v>3</v>
      </c>
      <c r="Q416" s="155">
        <f t="shared" si="75"/>
        <v>4</v>
      </c>
      <c r="R416" s="155" t="str">
        <f t="shared" si="73"/>
        <v>RtS</v>
      </c>
    </row>
    <row r="417" spans="1:18" x14ac:dyDescent="0.25">
      <c r="A417" s="118" t="str">
        <f t="shared" si="74"/>
        <v>Replace-PGE-RtS-CZ11-DXGF-NoEcono</v>
      </c>
      <c r="B417" s="5" t="s">
        <v>669</v>
      </c>
      <c r="C417" s="5" t="s">
        <v>27</v>
      </c>
      <c r="D417" s="5" t="s">
        <v>94</v>
      </c>
      <c r="E417" s="5" t="s">
        <v>106</v>
      </c>
      <c r="F417" s="5" t="s">
        <v>654</v>
      </c>
      <c r="G417" s="5" t="s">
        <v>670</v>
      </c>
      <c r="H417" s="153">
        <f t="shared" ca="1" si="66"/>
        <v>214.42101264741675</v>
      </c>
      <c r="I417" s="153">
        <f t="shared" ca="1" si="66"/>
        <v>0</v>
      </c>
      <c r="J417" s="153">
        <f t="shared" ca="1" si="66"/>
        <v>43.734285628701876</v>
      </c>
      <c r="L417" s="154" t="str">
        <f t="shared" si="69"/>
        <v>PGE-RtS-CZ11-DXGF-NoEcono</v>
      </c>
      <c r="M417" s="154" t="str">
        <f t="shared" si="70"/>
        <v>t.PGETStatSavings</v>
      </c>
      <c r="N417" s="155">
        <f t="shared" si="71"/>
        <v>0.25</v>
      </c>
      <c r="O417" s="155">
        <f t="shared" si="72"/>
        <v>2</v>
      </c>
      <c r="P417" s="155">
        <f t="shared" ref="P417:Q432" si="76">O417+1</f>
        <v>3</v>
      </c>
      <c r="Q417" s="155">
        <f t="shared" si="76"/>
        <v>4</v>
      </c>
      <c r="R417" s="155" t="str">
        <f t="shared" si="73"/>
        <v>RtS</v>
      </c>
    </row>
    <row r="418" spans="1:18" x14ac:dyDescent="0.25">
      <c r="A418" s="118" t="str">
        <f t="shared" si="74"/>
        <v>Replace-PGE-RtS-CZ12-DXGF-NoEcono</v>
      </c>
      <c r="B418" s="5" t="s">
        <v>669</v>
      </c>
      <c r="C418" s="5" t="s">
        <v>27</v>
      </c>
      <c r="D418" s="5" t="s">
        <v>94</v>
      </c>
      <c r="E418" s="5" t="s">
        <v>107</v>
      </c>
      <c r="F418" s="5" t="s">
        <v>654</v>
      </c>
      <c r="G418" s="5" t="s">
        <v>670</v>
      </c>
      <c r="H418" s="153">
        <f t="shared" ca="1" si="66"/>
        <v>190.85566710905599</v>
      </c>
      <c r="I418" s="153">
        <f t="shared" ca="1" si="66"/>
        <v>0</v>
      </c>
      <c r="J418" s="153">
        <f t="shared" ca="1" si="66"/>
        <v>42.72763906442227</v>
      </c>
      <c r="L418" s="154" t="str">
        <f t="shared" si="69"/>
        <v>PGE-RtS-CZ12-DXGF-NoEcono</v>
      </c>
      <c r="M418" s="154" t="str">
        <f t="shared" si="70"/>
        <v>t.PGETStatSavings</v>
      </c>
      <c r="N418" s="155">
        <f t="shared" si="71"/>
        <v>0.25</v>
      </c>
      <c r="O418" s="155">
        <f t="shared" si="72"/>
        <v>2</v>
      </c>
      <c r="P418" s="155">
        <f t="shared" si="76"/>
        <v>3</v>
      </c>
      <c r="Q418" s="155">
        <f t="shared" si="76"/>
        <v>4</v>
      </c>
      <c r="R418" s="155" t="str">
        <f t="shared" si="73"/>
        <v>RtS</v>
      </c>
    </row>
    <row r="419" spans="1:18" x14ac:dyDescent="0.25">
      <c r="A419" s="118" t="str">
        <f t="shared" si="74"/>
        <v>Replace-PGE-RtS-CZ13-DXGF-NoEcono</v>
      </c>
      <c r="B419" s="5" t="s">
        <v>669</v>
      </c>
      <c r="C419" s="5" t="s">
        <v>27</v>
      </c>
      <c r="D419" s="5" t="s">
        <v>94</v>
      </c>
      <c r="E419" s="5" t="s">
        <v>108</v>
      </c>
      <c r="F419" s="5" t="s">
        <v>654</v>
      </c>
      <c r="G419" s="5" t="s">
        <v>670</v>
      </c>
      <c r="H419" s="153">
        <f t="shared" ca="1" si="66"/>
        <v>214.6550722008387</v>
      </c>
      <c r="I419" s="153">
        <f t="shared" ca="1" si="66"/>
        <v>0</v>
      </c>
      <c r="J419" s="153">
        <f t="shared" ca="1" si="66"/>
        <v>38.615995565800972</v>
      </c>
      <c r="L419" s="154" t="str">
        <f t="shared" si="69"/>
        <v>PGE-RtS-CZ13-DXGF-NoEcono</v>
      </c>
      <c r="M419" s="154" t="str">
        <f t="shared" si="70"/>
        <v>t.PGETStatSavings</v>
      </c>
      <c r="N419" s="155">
        <f t="shared" si="71"/>
        <v>0.25</v>
      </c>
      <c r="O419" s="155">
        <f t="shared" si="72"/>
        <v>2</v>
      </c>
      <c r="P419" s="155">
        <f t="shared" si="76"/>
        <v>3</v>
      </c>
      <c r="Q419" s="155">
        <f t="shared" si="76"/>
        <v>4</v>
      </c>
      <c r="R419" s="155" t="str">
        <f t="shared" si="73"/>
        <v>RtS</v>
      </c>
    </row>
    <row r="420" spans="1:18" x14ac:dyDescent="0.25">
      <c r="A420" s="118" t="str">
        <f t="shared" si="74"/>
        <v>Replace-PGE-RtS-CZ16-DXGF-NoEcono</v>
      </c>
      <c r="B420" s="5" t="s">
        <v>669</v>
      </c>
      <c r="C420" s="5" t="s">
        <v>27</v>
      </c>
      <c r="D420" s="5" t="s">
        <v>94</v>
      </c>
      <c r="E420" s="5" t="s">
        <v>109</v>
      </c>
      <c r="F420" s="5" t="s">
        <v>654</v>
      </c>
      <c r="G420" s="5" t="s">
        <v>670</v>
      </c>
      <c r="H420" s="153">
        <f t="shared" ca="1" si="66"/>
        <v>201.51690796837062</v>
      </c>
      <c r="I420" s="153">
        <f t="shared" ca="1" si="66"/>
        <v>0</v>
      </c>
      <c r="J420" s="153">
        <f t="shared" ca="1" si="66"/>
        <v>71.175737412952657</v>
      </c>
      <c r="L420" s="154" t="str">
        <f t="shared" si="69"/>
        <v>PGE-RtS-CZ16-DXGF-NoEcono</v>
      </c>
      <c r="M420" s="154" t="str">
        <f t="shared" si="70"/>
        <v>t.PGETStatSavings</v>
      </c>
      <c r="N420" s="155">
        <f t="shared" si="71"/>
        <v>0.25</v>
      </c>
      <c r="O420" s="155">
        <f t="shared" si="72"/>
        <v>2</v>
      </c>
      <c r="P420" s="155">
        <f t="shared" si="76"/>
        <v>3</v>
      </c>
      <c r="Q420" s="155">
        <f t="shared" si="76"/>
        <v>4</v>
      </c>
      <c r="R420" s="155" t="str">
        <f t="shared" si="73"/>
        <v>RtS</v>
      </c>
    </row>
    <row r="421" spans="1:18" x14ac:dyDescent="0.25">
      <c r="A421" s="118" t="str">
        <f t="shared" si="74"/>
        <v>Replace-PGE-Asm-CZ01-PKHP-NoEcono</v>
      </c>
      <c r="B421" s="5" t="s">
        <v>669</v>
      </c>
      <c r="C421" s="5" t="s">
        <v>27</v>
      </c>
      <c r="D421" s="5" t="s">
        <v>68</v>
      </c>
      <c r="E421" s="5" t="s">
        <v>101</v>
      </c>
      <c r="F421" s="5" t="s">
        <v>656</v>
      </c>
      <c r="G421" s="5" t="s">
        <v>670</v>
      </c>
      <c r="H421" s="153">
        <f t="shared" ca="1" si="66"/>
        <v>1276.9141022133151</v>
      </c>
      <c r="I421" s="153">
        <f t="shared" ca="1" si="66"/>
        <v>0</v>
      </c>
      <c r="J421" s="153">
        <f t="shared" ca="1" si="66"/>
        <v>0</v>
      </c>
      <c r="L421" s="154" t="str">
        <f t="shared" si="69"/>
        <v>PGE-Asm-CZ01-PKHP-NoEcono</v>
      </c>
      <c r="M421" s="154" t="str">
        <f t="shared" si="70"/>
        <v>t.PGETStatSavings</v>
      </c>
      <c r="N421" s="155">
        <f t="shared" si="71"/>
        <v>0.25</v>
      </c>
      <c r="O421" s="155">
        <f t="shared" si="72"/>
        <v>2</v>
      </c>
      <c r="P421" s="155">
        <f t="shared" si="76"/>
        <v>3</v>
      </c>
      <c r="Q421" s="155">
        <f t="shared" si="76"/>
        <v>4</v>
      </c>
      <c r="R421" s="155" t="str">
        <f t="shared" si="73"/>
        <v>Asm</v>
      </c>
    </row>
    <row r="422" spans="1:18" x14ac:dyDescent="0.25">
      <c r="A422" s="118" t="str">
        <f t="shared" si="74"/>
        <v>Replace-PGE-Asm-CZ02-PKHP-NoEcono</v>
      </c>
      <c r="B422" s="5" t="s">
        <v>669</v>
      </c>
      <c r="C422" s="5" t="s">
        <v>27</v>
      </c>
      <c r="D422" s="5" t="s">
        <v>68</v>
      </c>
      <c r="E422" s="5" t="s">
        <v>102</v>
      </c>
      <c r="F422" s="5" t="s">
        <v>656</v>
      </c>
      <c r="G422" s="5" t="s">
        <v>670</v>
      </c>
      <c r="H422" s="153">
        <f t="shared" ca="1" si="66"/>
        <v>652.28429008746514</v>
      </c>
      <c r="I422" s="153">
        <f t="shared" ca="1" si="66"/>
        <v>0</v>
      </c>
      <c r="J422" s="153">
        <f t="shared" ca="1" si="66"/>
        <v>0</v>
      </c>
      <c r="L422" s="154" t="str">
        <f t="shared" si="69"/>
        <v>PGE-Asm-CZ02-PKHP-NoEcono</v>
      </c>
      <c r="M422" s="154" t="str">
        <f t="shared" si="70"/>
        <v>t.PGETStatSavings</v>
      </c>
      <c r="N422" s="155">
        <f t="shared" si="71"/>
        <v>0.25</v>
      </c>
      <c r="O422" s="155">
        <f t="shared" si="72"/>
        <v>2</v>
      </c>
      <c r="P422" s="155">
        <f t="shared" si="76"/>
        <v>3</v>
      </c>
      <c r="Q422" s="155">
        <f t="shared" si="76"/>
        <v>4</v>
      </c>
      <c r="R422" s="155" t="str">
        <f t="shared" si="73"/>
        <v>Asm</v>
      </c>
    </row>
    <row r="423" spans="1:18" x14ac:dyDescent="0.25">
      <c r="A423" s="118" t="str">
        <f t="shared" si="74"/>
        <v>Replace-PGE-Asm-CZ03-PKHP-NoEcono</v>
      </c>
      <c r="B423" s="5" t="s">
        <v>669</v>
      </c>
      <c r="C423" s="5" t="s">
        <v>27</v>
      </c>
      <c r="D423" s="5" t="s">
        <v>68</v>
      </c>
      <c r="E423" s="5" t="s">
        <v>103</v>
      </c>
      <c r="F423" s="5" t="s">
        <v>656</v>
      </c>
      <c r="G423" s="5" t="s">
        <v>670</v>
      </c>
      <c r="H423" s="153">
        <f t="shared" ca="1" si="66"/>
        <v>595.10456967647235</v>
      </c>
      <c r="I423" s="153">
        <f t="shared" ca="1" si="66"/>
        <v>0</v>
      </c>
      <c r="J423" s="153">
        <f t="shared" ca="1" si="66"/>
        <v>0</v>
      </c>
      <c r="L423" s="154" t="str">
        <f t="shared" si="69"/>
        <v>PGE-Asm-CZ03-PKHP-NoEcono</v>
      </c>
      <c r="M423" s="154" t="str">
        <f t="shared" si="70"/>
        <v>t.PGETStatSavings</v>
      </c>
      <c r="N423" s="155">
        <f t="shared" si="71"/>
        <v>0.25</v>
      </c>
      <c r="O423" s="155">
        <f t="shared" si="72"/>
        <v>2</v>
      </c>
      <c r="P423" s="155">
        <f t="shared" si="76"/>
        <v>3</v>
      </c>
      <c r="Q423" s="155">
        <f t="shared" si="76"/>
        <v>4</v>
      </c>
      <c r="R423" s="155" t="str">
        <f t="shared" si="73"/>
        <v>Asm</v>
      </c>
    </row>
    <row r="424" spans="1:18" x14ac:dyDescent="0.25">
      <c r="A424" s="118" t="str">
        <f t="shared" si="74"/>
        <v>Replace-PGE-Asm-CZ04-PKHP-NoEcono</v>
      </c>
      <c r="B424" s="5" t="s">
        <v>669</v>
      </c>
      <c r="C424" s="5" t="s">
        <v>27</v>
      </c>
      <c r="D424" s="5" t="s">
        <v>68</v>
      </c>
      <c r="E424" s="5" t="s">
        <v>104</v>
      </c>
      <c r="F424" s="5" t="s">
        <v>656</v>
      </c>
      <c r="G424" s="5" t="s">
        <v>670</v>
      </c>
      <c r="H424" s="153">
        <f t="shared" ca="1" si="66"/>
        <v>599.2517853466702</v>
      </c>
      <c r="I424" s="153">
        <f t="shared" ca="1" si="66"/>
        <v>0</v>
      </c>
      <c r="J424" s="153">
        <f t="shared" ca="1" si="66"/>
        <v>0</v>
      </c>
      <c r="L424" s="154" t="str">
        <f t="shared" si="69"/>
        <v>PGE-Asm-CZ04-PKHP-NoEcono</v>
      </c>
      <c r="M424" s="154" t="str">
        <f t="shared" si="70"/>
        <v>t.PGETStatSavings</v>
      </c>
      <c r="N424" s="155">
        <f t="shared" si="71"/>
        <v>0.25</v>
      </c>
      <c r="O424" s="155">
        <f t="shared" si="72"/>
        <v>2</v>
      </c>
      <c r="P424" s="155">
        <f t="shared" si="76"/>
        <v>3</v>
      </c>
      <c r="Q424" s="155">
        <f t="shared" si="76"/>
        <v>4</v>
      </c>
      <c r="R424" s="155" t="str">
        <f t="shared" si="73"/>
        <v>Asm</v>
      </c>
    </row>
    <row r="425" spans="1:18" x14ac:dyDescent="0.25">
      <c r="A425" s="118" t="str">
        <f t="shared" si="74"/>
        <v>Replace-PGE-Asm-CZ05-PKHP-NoEcono</v>
      </c>
      <c r="B425" s="5" t="s">
        <v>669</v>
      </c>
      <c r="C425" s="5" t="s">
        <v>27</v>
      </c>
      <c r="D425" s="5" t="s">
        <v>68</v>
      </c>
      <c r="E425" s="5" t="s">
        <v>105</v>
      </c>
      <c r="F425" s="5" t="s">
        <v>656</v>
      </c>
      <c r="G425" s="5" t="s">
        <v>670</v>
      </c>
      <c r="H425" s="153">
        <f t="shared" ca="1" si="66"/>
        <v>844.76572399821191</v>
      </c>
      <c r="I425" s="153">
        <f t="shared" ca="1" si="66"/>
        <v>0</v>
      </c>
      <c r="J425" s="153">
        <f t="shared" ca="1" si="66"/>
        <v>0</v>
      </c>
      <c r="L425" s="154" t="str">
        <f t="shared" si="69"/>
        <v>PGE-Asm-CZ05-PKHP-NoEcono</v>
      </c>
      <c r="M425" s="154" t="str">
        <f t="shared" si="70"/>
        <v>t.PGETStatSavings</v>
      </c>
      <c r="N425" s="155">
        <f t="shared" si="71"/>
        <v>0.25</v>
      </c>
      <c r="O425" s="155">
        <f t="shared" si="72"/>
        <v>2</v>
      </c>
      <c r="P425" s="155">
        <f t="shared" si="76"/>
        <v>3</v>
      </c>
      <c r="Q425" s="155">
        <f t="shared" si="76"/>
        <v>4</v>
      </c>
      <c r="R425" s="155" t="str">
        <f t="shared" si="73"/>
        <v>Asm</v>
      </c>
    </row>
    <row r="426" spans="1:18" x14ac:dyDescent="0.25">
      <c r="A426" s="118" t="str">
        <f t="shared" si="74"/>
        <v>Replace-PGE-Asm-CZ11-PKHP-NoEcono</v>
      </c>
      <c r="B426" s="5" t="s">
        <v>669</v>
      </c>
      <c r="C426" s="5" t="s">
        <v>27</v>
      </c>
      <c r="D426" s="5" t="s">
        <v>68</v>
      </c>
      <c r="E426" s="5" t="s">
        <v>106</v>
      </c>
      <c r="F426" s="5" t="s">
        <v>656</v>
      </c>
      <c r="G426" s="5" t="s">
        <v>670</v>
      </c>
      <c r="H426" s="153">
        <f t="shared" ca="1" si="66"/>
        <v>551.87349308923763</v>
      </c>
      <c r="I426" s="153">
        <f t="shared" ca="1" si="66"/>
        <v>0</v>
      </c>
      <c r="J426" s="153">
        <f t="shared" ca="1" si="66"/>
        <v>0</v>
      </c>
      <c r="L426" s="154" t="str">
        <f t="shared" si="69"/>
        <v>PGE-Asm-CZ11-PKHP-NoEcono</v>
      </c>
      <c r="M426" s="154" t="str">
        <f t="shared" si="70"/>
        <v>t.PGETStatSavings</v>
      </c>
      <c r="N426" s="155">
        <f t="shared" si="71"/>
        <v>0.25</v>
      </c>
      <c r="O426" s="155">
        <f t="shared" si="72"/>
        <v>2</v>
      </c>
      <c r="P426" s="155">
        <f t="shared" si="76"/>
        <v>3</v>
      </c>
      <c r="Q426" s="155">
        <f t="shared" si="76"/>
        <v>4</v>
      </c>
      <c r="R426" s="155" t="str">
        <f t="shared" si="73"/>
        <v>Asm</v>
      </c>
    </row>
    <row r="427" spans="1:18" x14ac:dyDescent="0.25">
      <c r="A427" s="118" t="str">
        <f t="shared" si="74"/>
        <v>Replace-PGE-Asm-CZ12-PKHP-NoEcono</v>
      </c>
      <c r="B427" s="5" t="s">
        <v>669</v>
      </c>
      <c r="C427" s="5" t="s">
        <v>27</v>
      </c>
      <c r="D427" s="5" t="s">
        <v>68</v>
      </c>
      <c r="E427" s="5" t="s">
        <v>107</v>
      </c>
      <c r="F427" s="5" t="s">
        <v>656</v>
      </c>
      <c r="G427" s="5" t="s">
        <v>670</v>
      </c>
      <c r="H427" s="153">
        <f t="shared" ca="1" si="66"/>
        <v>500.38847984749816</v>
      </c>
      <c r="I427" s="153">
        <f t="shared" ca="1" si="66"/>
        <v>0</v>
      </c>
      <c r="J427" s="153">
        <f t="shared" ca="1" si="66"/>
        <v>0</v>
      </c>
      <c r="L427" s="154" t="str">
        <f t="shared" si="69"/>
        <v>PGE-Asm-CZ12-PKHP-NoEcono</v>
      </c>
      <c r="M427" s="154" t="str">
        <f t="shared" si="70"/>
        <v>t.PGETStatSavings</v>
      </c>
      <c r="N427" s="155">
        <f t="shared" si="71"/>
        <v>0.25</v>
      </c>
      <c r="O427" s="155">
        <f t="shared" si="72"/>
        <v>2</v>
      </c>
      <c r="P427" s="155">
        <f t="shared" si="76"/>
        <v>3</v>
      </c>
      <c r="Q427" s="155">
        <f t="shared" si="76"/>
        <v>4</v>
      </c>
      <c r="R427" s="155" t="str">
        <f t="shared" si="73"/>
        <v>Asm</v>
      </c>
    </row>
    <row r="428" spans="1:18" x14ac:dyDescent="0.25">
      <c r="A428" s="118" t="str">
        <f t="shared" si="74"/>
        <v>Replace-PGE-Asm-CZ13-PKHP-NoEcono</v>
      </c>
      <c r="B428" s="5" t="s">
        <v>669</v>
      </c>
      <c r="C428" s="5" t="s">
        <v>27</v>
      </c>
      <c r="D428" s="5" t="s">
        <v>68</v>
      </c>
      <c r="E428" s="5" t="s">
        <v>108</v>
      </c>
      <c r="F428" s="5" t="s">
        <v>656</v>
      </c>
      <c r="G428" s="5" t="s">
        <v>670</v>
      </c>
      <c r="H428" s="153">
        <f t="shared" ca="1" si="66"/>
        <v>494.03387027202695</v>
      </c>
      <c r="I428" s="153">
        <f t="shared" ca="1" si="66"/>
        <v>0</v>
      </c>
      <c r="J428" s="153">
        <f t="shared" ca="1" si="66"/>
        <v>0</v>
      </c>
      <c r="L428" s="154" t="str">
        <f t="shared" si="69"/>
        <v>PGE-Asm-CZ13-PKHP-NoEcono</v>
      </c>
      <c r="M428" s="154" t="str">
        <f t="shared" si="70"/>
        <v>t.PGETStatSavings</v>
      </c>
      <c r="N428" s="155">
        <f t="shared" si="71"/>
        <v>0.25</v>
      </c>
      <c r="O428" s="155">
        <f t="shared" si="72"/>
        <v>2</v>
      </c>
      <c r="P428" s="155">
        <f t="shared" si="76"/>
        <v>3</v>
      </c>
      <c r="Q428" s="155">
        <f t="shared" si="76"/>
        <v>4</v>
      </c>
      <c r="R428" s="155" t="str">
        <f t="shared" si="73"/>
        <v>Asm</v>
      </c>
    </row>
    <row r="429" spans="1:18" x14ac:dyDescent="0.25">
      <c r="A429" s="118" t="str">
        <f t="shared" si="74"/>
        <v>Replace-PGE-Asm-CZ16-PKHP-NoEcono</v>
      </c>
      <c r="B429" s="5" t="s">
        <v>669</v>
      </c>
      <c r="C429" s="5" t="s">
        <v>27</v>
      </c>
      <c r="D429" s="5" t="s">
        <v>68</v>
      </c>
      <c r="E429" s="5" t="s">
        <v>109</v>
      </c>
      <c r="F429" s="5" t="s">
        <v>656</v>
      </c>
      <c r="G429" s="5" t="s">
        <v>670</v>
      </c>
      <c r="H429" s="153">
        <f t="shared" ca="1" si="66"/>
        <v>1027.1014169488401</v>
      </c>
      <c r="I429" s="153">
        <f t="shared" ca="1" si="66"/>
        <v>0</v>
      </c>
      <c r="J429" s="153">
        <f t="shared" ca="1" si="66"/>
        <v>0</v>
      </c>
      <c r="L429" s="154" t="str">
        <f t="shared" si="69"/>
        <v>PGE-Asm-CZ16-PKHP-NoEcono</v>
      </c>
      <c r="M429" s="154" t="str">
        <f t="shared" si="70"/>
        <v>t.PGETStatSavings</v>
      </c>
      <c r="N429" s="155">
        <f t="shared" si="71"/>
        <v>0.25</v>
      </c>
      <c r="O429" s="155">
        <f t="shared" si="72"/>
        <v>2</v>
      </c>
      <c r="P429" s="155">
        <f t="shared" si="76"/>
        <v>3</v>
      </c>
      <c r="Q429" s="155">
        <f t="shared" si="76"/>
        <v>4</v>
      </c>
      <c r="R429" s="155" t="str">
        <f t="shared" si="73"/>
        <v>Asm</v>
      </c>
    </row>
    <row r="430" spans="1:18" x14ac:dyDescent="0.25">
      <c r="A430" s="118" t="str">
        <f t="shared" si="74"/>
        <v>Replace-PGE-EPr-CZ01-PKHP-NoEcono</v>
      </c>
      <c r="B430" s="5" t="s">
        <v>669</v>
      </c>
      <c r="C430" s="5" t="s">
        <v>27</v>
      </c>
      <c r="D430" s="5" t="s">
        <v>71</v>
      </c>
      <c r="E430" s="5" t="s">
        <v>101</v>
      </c>
      <c r="F430" s="5" t="s">
        <v>656</v>
      </c>
      <c r="G430" s="5" t="s">
        <v>670</v>
      </c>
      <c r="H430" s="153">
        <f t="shared" ca="1" si="66"/>
        <v>1459.5038199796015</v>
      </c>
      <c r="I430" s="153">
        <f t="shared" ca="1" si="66"/>
        <v>0</v>
      </c>
      <c r="J430" s="153">
        <f t="shared" ca="1" si="66"/>
        <v>0</v>
      </c>
      <c r="L430" s="154" t="str">
        <f t="shared" si="69"/>
        <v>PGE-EPr-CZ01-PKHP-NoEcono</v>
      </c>
      <c r="M430" s="154" t="str">
        <f t="shared" si="70"/>
        <v>t.PGETStatSavings</v>
      </c>
      <c r="N430" s="155">
        <f t="shared" si="71"/>
        <v>0.25</v>
      </c>
      <c r="O430" s="155">
        <f t="shared" si="72"/>
        <v>2</v>
      </c>
      <c r="P430" s="155">
        <f t="shared" si="76"/>
        <v>3</v>
      </c>
      <c r="Q430" s="155">
        <f t="shared" si="76"/>
        <v>4</v>
      </c>
      <c r="R430" s="155" t="str">
        <f t="shared" si="73"/>
        <v>EPr</v>
      </c>
    </row>
    <row r="431" spans="1:18" x14ac:dyDescent="0.25">
      <c r="A431" s="118" t="str">
        <f t="shared" si="74"/>
        <v>Replace-PGE-EPr-CZ02-PKHP-NoEcono</v>
      </c>
      <c r="B431" s="5" t="s">
        <v>669</v>
      </c>
      <c r="C431" s="5" t="s">
        <v>27</v>
      </c>
      <c r="D431" s="5" t="s">
        <v>71</v>
      </c>
      <c r="E431" s="5" t="s">
        <v>102</v>
      </c>
      <c r="F431" s="5" t="s">
        <v>656</v>
      </c>
      <c r="G431" s="5" t="s">
        <v>670</v>
      </c>
      <c r="H431" s="153">
        <f t="shared" ca="1" si="66"/>
        <v>826.09554154345858</v>
      </c>
      <c r="I431" s="153">
        <f t="shared" ca="1" si="66"/>
        <v>0</v>
      </c>
      <c r="J431" s="153">
        <f t="shared" ca="1" si="66"/>
        <v>0</v>
      </c>
      <c r="L431" s="154" t="str">
        <f t="shared" si="69"/>
        <v>PGE-EPr-CZ02-PKHP-NoEcono</v>
      </c>
      <c r="M431" s="154" t="str">
        <f t="shared" si="70"/>
        <v>t.PGETStatSavings</v>
      </c>
      <c r="N431" s="155">
        <f t="shared" si="71"/>
        <v>0.25</v>
      </c>
      <c r="O431" s="155">
        <f t="shared" si="72"/>
        <v>2</v>
      </c>
      <c r="P431" s="155">
        <f t="shared" si="76"/>
        <v>3</v>
      </c>
      <c r="Q431" s="155">
        <f t="shared" si="76"/>
        <v>4</v>
      </c>
      <c r="R431" s="155" t="str">
        <f t="shared" si="73"/>
        <v>EPr</v>
      </c>
    </row>
    <row r="432" spans="1:18" x14ac:dyDescent="0.25">
      <c r="A432" s="118" t="str">
        <f t="shared" si="74"/>
        <v>Replace-PGE-EPr-CZ03-PKHP-NoEcono</v>
      </c>
      <c r="B432" s="5" t="s">
        <v>669</v>
      </c>
      <c r="C432" s="5" t="s">
        <v>27</v>
      </c>
      <c r="D432" s="5" t="s">
        <v>71</v>
      </c>
      <c r="E432" s="5" t="s">
        <v>103</v>
      </c>
      <c r="F432" s="5" t="s">
        <v>656</v>
      </c>
      <c r="G432" s="5" t="s">
        <v>670</v>
      </c>
      <c r="H432" s="153">
        <f t="shared" ca="1" si="66"/>
        <v>817.14798226948062</v>
      </c>
      <c r="I432" s="153">
        <f t="shared" ca="1" si="66"/>
        <v>0</v>
      </c>
      <c r="J432" s="153">
        <f t="shared" ca="1" si="66"/>
        <v>0</v>
      </c>
      <c r="L432" s="154" t="str">
        <f t="shared" si="69"/>
        <v>PGE-EPr-CZ03-PKHP-NoEcono</v>
      </c>
      <c r="M432" s="154" t="str">
        <f t="shared" si="70"/>
        <v>t.PGETStatSavings</v>
      </c>
      <c r="N432" s="155">
        <f t="shared" si="71"/>
        <v>0.25</v>
      </c>
      <c r="O432" s="155">
        <f t="shared" si="72"/>
        <v>2</v>
      </c>
      <c r="P432" s="155">
        <f t="shared" si="76"/>
        <v>3</v>
      </c>
      <c r="Q432" s="155">
        <f t="shared" si="76"/>
        <v>4</v>
      </c>
      <c r="R432" s="155" t="str">
        <f t="shared" si="73"/>
        <v>EPr</v>
      </c>
    </row>
    <row r="433" spans="1:18" x14ac:dyDescent="0.25">
      <c r="A433" s="118" t="str">
        <f t="shared" si="74"/>
        <v>Replace-PGE-EPr-CZ04-PKHP-NoEcono</v>
      </c>
      <c r="B433" s="5" t="s">
        <v>669</v>
      </c>
      <c r="C433" s="5" t="s">
        <v>27</v>
      </c>
      <c r="D433" s="5" t="s">
        <v>71</v>
      </c>
      <c r="E433" s="5" t="s">
        <v>104</v>
      </c>
      <c r="F433" s="5" t="s">
        <v>656</v>
      </c>
      <c r="G433" s="5" t="s">
        <v>670</v>
      </c>
      <c r="H433" s="153">
        <f t="shared" ref="H433:J496" ca="1" si="77">VLOOKUP($L433,INDIRECT($M433),O433,FALSE)*$N433</f>
        <v>697.78638044984439</v>
      </c>
      <c r="I433" s="153">
        <f t="shared" ca="1" si="77"/>
        <v>0</v>
      </c>
      <c r="J433" s="153">
        <f t="shared" ca="1" si="77"/>
        <v>0</v>
      </c>
      <c r="L433" s="154" t="str">
        <f t="shared" si="69"/>
        <v>PGE-EPr-CZ04-PKHP-NoEcono</v>
      </c>
      <c r="M433" s="154" t="str">
        <f t="shared" si="70"/>
        <v>t.PGETStatSavings</v>
      </c>
      <c r="N433" s="155">
        <f t="shared" si="71"/>
        <v>0.25</v>
      </c>
      <c r="O433" s="155">
        <f t="shared" si="72"/>
        <v>2</v>
      </c>
      <c r="P433" s="155">
        <f t="shared" ref="P433:Q448" si="78">O433+1</f>
        <v>3</v>
      </c>
      <c r="Q433" s="155">
        <f t="shared" si="78"/>
        <v>4</v>
      </c>
      <c r="R433" s="155" t="str">
        <f t="shared" si="73"/>
        <v>EPr</v>
      </c>
    </row>
    <row r="434" spans="1:18" x14ac:dyDescent="0.25">
      <c r="A434" s="118" t="str">
        <f t="shared" si="74"/>
        <v>Replace-PGE-EPr-CZ05-PKHP-NoEcono</v>
      </c>
      <c r="B434" s="5" t="s">
        <v>669</v>
      </c>
      <c r="C434" s="5" t="s">
        <v>27</v>
      </c>
      <c r="D434" s="5" t="s">
        <v>71</v>
      </c>
      <c r="E434" s="5" t="s">
        <v>105</v>
      </c>
      <c r="F434" s="5" t="s">
        <v>656</v>
      </c>
      <c r="G434" s="5" t="s">
        <v>670</v>
      </c>
      <c r="H434" s="153">
        <f t="shared" ca="1" si="77"/>
        <v>1027.1130557209442</v>
      </c>
      <c r="I434" s="153">
        <f t="shared" ca="1" si="77"/>
        <v>0</v>
      </c>
      <c r="J434" s="153">
        <f t="shared" ca="1" si="77"/>
        <v>0</v>
      </c>
      <c r="L434" s="154" t="str">
        <f t="shared" si="69"/>
        <v>PGE-EPr-CZ05-PKHP-NoEcono</v>
      </c>
      <c r="M434" s="154" t="str">
        <f t="shared" si="70"/>
        <v>t.PGETStatSavings</v>
      </c>
      <c r="N434" s="155">
        <f t="shared" si="71"/>
        <v>0.25</v>
      </c>
      <c r="O434" s="155">
        <f t="shared" si="72"/>
        <v>2</v>
      </c>
      <c r="P434" s="155">
        <f t="shared" si="78"/>
        <v>3</v>
      </c>
      <c r="Q434" s="155">
        <f t="shared" si="78"/>
        <v>4</v>
      </c>
      <c r="R434" s="155" t="str">
        <f t="shared" si="73"/>
        <v>EPr</v>
      </c>
    </row>
    <row r="435" spans="1:18" x14ac:dyDescent="0.25">
      <c r="A435" s="118" t="str">
        <f t="shared" si="74"/>
        <v>Replace-PGE-EPr-CZ11-PKHP-NoEcono</v>
      </c>
      <c r="B435" s="5" t="s">
        <v>669</v>
      </c>
      <c r="C435" s="5" t="s">
        <v>27</v>
      </c>
      <c r="D435" s="5" t="s">
        <v>71</v>
      </c>
      <c r="E435" s="5" t="s">
        <v>106</v>
      </c>
      <c r="F435" s="5" t="s">
        <v>656</v>
      </c>
      <c r="G435" s="5" t="s">
        <v>670</v>
      </c>
      <c r="H435" s="153">
        <f t="shared" ca="1" si="77"/>
        <v>608.8951953680812</v>
      </c>
      <c r="I435" s="153">
        <f t="shared" ca="1" si="77"/>
        <v>0</v>
      </c>
      <c r="J435" s="153">
        <f t="shared" ca="1" si="77"/>
        <v>0</v>
      </c>
      <c r="L435" s="154" t="str">
        <f t="shared" si="69"/>
        <v>PGE-EPr-CZ11-PKHP-NoEcono</v>
      </c>
      <c r="M435" s="154" t="str">
        <f t="shared" si="70"/>
        <v>t.PGETStatSavings</v>
      </c>
      <c r="N435" s="155">
        <f t="shared" si="71"/>
        <v>0.25</v>
      </c>
      <c r="O435" s="155">
        <f t="shared" si="72"/>
        <v>2</v>
      </c>
      <c r="P435" s="155">
        <f t="shared" si="78"/>
        <v>3</v>
      </c>
      <c r="Q435" s="155">
        <f t="shared" si="78"/>
        <v>4</v>
      </c>
      <c r="R435" s="155" t="str">
        <f t="shared" si="73"/>
        <v>EPr</v>
      </c>
    </row>
    <row r="436" spans="1:18" x14ac:dyDescent="0.25">
      <c r="A436" s="118" t="str">
        <f t="shared" si="74"/>
        <v>Replace-PGE-EPr-CZ12-PKHP-NoEcono</v>
      </c>
      <c r="B436" s="5" t="s">
        <v>669</v>
      </c>
      <c r="C436" s="5" t="s">
        <v>27</v>
      </c>
      <c r="D436" s="5" t="s">
        <v>71</v>
      </c>
      <c r="E436" s="5" t="s">
        <v>107</v>
      </c>
      <c r="F436" s="5" t="s">
        <v>656</v>
      </c>
      <c r="G436" s="5" t="s">
        <v>670</v>
      </c>
      <c r="H436" s="153">
        <f t="shared" ca="1" si="77"/>
        <v>653.69299226344799</v>
      </c>
      <c r="I436" s="153">
        <f t="shared" ca="1" si="77"/>
        <v>0</v>
      </c>
      <c r="J436" s="153">
        <f t="shared" ca="1" si="77"/>
        <v>0</v>
      </c>
      <c r="L436" s="154" t="str">
        <f t="shared" si="69"/>
        <v>PGE-EPr-CZ12-PKHP-NoEcono</v>
      </c>
      <c r="M436" s="154" t="str">
        <f t="shared" si="70"/>
        <v>t.PGETStatSavings</v>
      </c>
      <c r="N436" s="155">
        <f t="shared" si="71"/>
        <v>0.25</v>
      </c>
      <c r="O436" s="155">
        <f t="shared" si="72"/>
        <v>2</v>
      </c>
      <c r="P436" s="155">
        <f t="shared" si="78"/>
        <v>3</v>
      </c>
      <c r="Q436" s="155">
        <f t="shared" si="78"/>
        <v>4</v>
      </c>
      <c r="R436" s="155" t="str">
        <f t="shared" si="73"/>
        <v>EPr</v>
      </c>
    </row>
    <row r="437" spans="1:18" x14ac:dyDescent="0.25">
      <c r="A437" s="118" t="str">
        <f t="shared" si="74"/>
        <v>Replace-PGE-EPr-CZ13-PKHP-NoEcono</v>
      </c>
      <c r="B437" s="5" t="s">
        <v>669</v>
      </c>
      <c r="C437" s="5" t="s">
        <v>27</v>
      </c>
      <c r="D437" s="5" t="s">
        <v>71</v>
      </c>
      <c r="E437" s="5" t="s">
        <v>108</v>
      </c>
      <c r="F437" s="5" t="s">
        <v>656</v>
      </c>
      <c r="G437" s="5" t="s">
        <v>670</v>
      </c>
      <c r="H437" s="153">
        <f t="shared" ca="1" si="77"/>
        <v>600.27497575806387</v>
      </c>
      <c r="I437" s="153">
        <f t="shared" ca="1" si="77"/>
        <v>0</v>
      </c>
      <c r="J437" s="153">
        <f t="shared" ca="1" si="77"/>
        <v>0</v>
      </c>
      <c r="L437" s="154" t="str">
        <f t="shared" si="69"/>
        <v>PGE-EPr-CZ13-PKHP-NoEcono</v>
      </c>
      <c r="M437" s="154" t="str">
        <f t="shared" si="70"/>
        <v>t.PGETStatSavings</v>
      </c>
      <c r="N437" s="155">
        <f t="shared" si="71"/>
        <v>0.25</v>
      </c>
      <c r="O437" s="155">
        <f t="shared" si="72"/>
        <v>2</v>
      </c>
      <c r="P437" s="155">
        <f t="shared" si="78"/>
        <v>3</v>
      </c>
      <c r="Q437" s="155">
        <f t="shared" si="78"/>
        <v>4</v>
      </c>
      <c r="R437" s="155" t="str">
        <f t="shared" si="73"/>
        <v>EPr</v>
      </c>
    </row>
    <row r="438" spans="1:18" x14ac:dyDescent="0.25">
      <c r="A438" s="118" t="str">
        <f t="shared" si="74"/>
        <v>Replace-PGE-EPr-CZ16-PKHP-NoEcono</v>
      </c>
      <c r="B438" s="5" t="s">
        <v>669</v>
      </c>
      <c r="C438" s="5" t="s">
        <v>27</v>
      </c>
      <c r="D438" s="5" t="s">
        <v>71</v>
      </c>
      <c r="E438" s="5" t="s">
        <v>109</v>
      </c>
      <c r="F438" s="5" t="s">
        <v>656</v>
      </c>
      <c r="G438" s="5" t="s">
        <v>670</v>
      </c>
      <c r="H438" s="153">
        <f t="shared" ca="1" si="77"/>
        <v>1478.0029566866001</v>
      </c>
      <c r="I438" s="153">
        <f t="shared" ca="1" si="77"/>
        <v>0</v>
      </c>
      <c r="J438" s="153">
        <f t="shared" ca="1" si="77"/>
        <v>0</v>
      </c>
      <c r="L438" s="154" t="str">
        <f t="shared" si="69"/>
        <v>PGE-EPr-CZ16-PKHP-NoEcono</v>
      </c>
      <c r="M438" s="154" t="str">
        <f t="shared" si="70"/>
        <v>t.PGETStatSavings</v>
      </c>
      <c r="N438" s="155">
        <f t="shared" si="71"/>
        <v>0.25</v>
      </c>
      <c r="O438" s="155">
        <f t="shared" si="72"/>
        <v>2</v>
      </c>
      <c r="P438" s="155">
        <f t="shared" si="78"/>
        <v>3</v>
      </c>
      <c r="Q438" s="155">
        <f t="shared" si="78"/>
        <v>4</v>
      </c>
      <c r="R438" s="155" t="str">
        <f t="shared" si="73"/>
        <v>EPr</v>
      </c>
    </row>
    <row r="439" spans="1:18" x14ac:dyDescent="0.25">
      <c r="A439" s="118" t="str">
        <f t="shared" si="74"/>
        <v>Replace-PGE-ESe-CZ01-PKHP-NoEcono</v>
      </c>
      <c r="B439" s="5" t="s">
        <v>669</v>
      </c>
      <c r="C439" s="5" t="s">
        <v>27</v>
      </c>
      <c r="D439" s="5" t="s">
        <v>74</v>
      </c>
      <c r="E439" s="5" t="s">
        <v>101</v>
      </c>
      <c r="F439" s="5" t="s">
        <v>656</v>
      </c>
      <c r="G439" s="5" t="s">
        <v>670</v>
      </c>
      <c r="H439" s="153">
        <f t="shared" ca="1" si="77"/>
        <v>1549.4564019998629</v>
      </c>
      <c r="I439" s="153">
        <f t="shared" ca="1" si="77"/>
        <v>0</v>
      </c>
      <c r="J439" s="153">
        <f t="shared" ca="1" si="77"/>
        <v>0</v>
      </c>
      <c r="L439" s="154" t="str">
        <f t="shared" si="69"/>
        <v>PGE-ESe-CZ01-PKHP-NoEcono</v>
      </c>
      <c r="M439" s="154" t="str">
        <f t="shared" si="70"/>
        <v>t.PGETStatSavings</v>
      </c>
      <c r="N439" s="155">
        <f t="shared" si="71"/>
        <v>0.25</v>
      </c>
      <c r="O439" s="155">
        <f t="shared" si="72"/>
        <v>2</v>
      </c>
      <c r="P439" s="155">
        <f t="shared" si="78"/>
        <v>3</v>
      </c>
      <c r="Q439" s="155">
        <f t="shared" si="78"/>
        <v>4</v>
      </c>
      <c r="R439" s="155" t="str">
        <f t="shared" si="73"/>
        <v>ESe</v>
      </c>
    </row>
    <row r="440" spans="1:18" x14ac:dyDescent="0.25">
      <c r="A440" s="118" t="str">
        <f t="shared" si="74"/>
        <v>Replace-PGE-ESe-CZ02-PKHP-NoEcono</v>
      </c>
      <c r="B440" s="5" t="s">
        <v>669</v>
      </c>
      <c r="C440" s="5" t="s">
        <v>27</v>
      </c>
      <c r="D440" s="5" t="s">
        <v>74</v>
      </c>
      <c r="E440" s="5" t="s">
        <v>102</v>
      </c>
      <c r="F440" s="5" t="s">
        <v>656</v>
      </c>
      <c r="G440" s="5" t="s">
        <v>670</v>
      </c>
      <c r="H440" s="153">
        <f t="shared" ca="1" si="77"/>
        <v>795.29332363177195</v>
      </c>
      <c r="I440" s="153">
        <f t="shared" ca="1" si="77"/>
        <v>0</v>
      </c>
      <c r="J440" s="153">
        <f t="shared" ca="1" si="77"/>
        <v>0</v>
      </c>
      <c r="L440" s="154" t="str">
        <f t="shared" si="69"/>
        <v>PGE-ESe-CZ02-PKHP-NoEcono</v>
      </c>
      <c r="M440" s="154" t="str">
        <f t="shared" si="70"/>
        <v>t.PGETStatSavings</v>
      </c>
      <c r="N440" s="155">
        <f t="shared" si="71"/>
        <v>0.25</v>
      </c>
      <c r="O440" s="155">
        <f t="shared" si="72"/>
        <v>2</v>
      </c>
      <c r="P440" s="155">
        <f t="shared" si="78"/>
        <v>3</v>
      </c>
      <c r="Q440" s="155">
        <f t="shared" si="78"/>
        <v>4</v>
      </c>
      <c r="R440" s="155" t="str">
        <f t="shared" si="73"/>
        <v>ESe</v>
      </c>
    </row>
    <row r="441" spans="1:18" x14ac:dyDescent="0.25">
      <c r="A441" s="118" t="str">
        <f t="shared" si="74"/>
        <v>Replace-PGE-ESe-CZ03-PKHP-NoEcono</v>
      </c>
      <c r="B441" s="5" t="s">
        <v>669</v>
      </c>
      <c r="C441" s="5" t="s">
        <v>27</v>
      </c>
      <c r="D441" s="5" t="s">
        <v>74</v>
      </c>
      <c r="E441" s="5" t="s">
        <v>103</v>
      </c>
      <c r="F441" s="5" t="s">
        <v>656</v>
      </c>
      <c r="G441" s="5" t="s">
        <v>670</v>
      </c>
      <c r="H441" s="153">
        <f t="shared" ca="1" si="77"/>
        <v>768.83257983398335</v>
      </c>
      <c r="I441" s="153">
        <f t="shared" ca="1" si="77"/>
        <v>0</v>
      </c>
      <c r="J441" s="153">
        <f t="shared" ca="1" si="77"/>
        <v>0</v>
      </c>
      <c r="L441" s="154" t="str">
        <f t="shared" si="69"/>
        <v>PGE-ESe-CZ03-PKHP-NoEcono</v>
      </c>
      <c r="M441" s="154" t="str">
        <f t="shared" si="70"/>
        <v>t.PGETStatSavings</v>
      </c>
      <c r="N441" s="155">
        <f t="shared" si="71"/>
        <v>0.25</v>
      </c>
      <c r="O441" s="155">
        <f t="shared" si="72"/>
        <v>2</v>
      </c>
      <c r="P441" s="155">
        <f t="shared" si="78"/>
        <v>3</v>
      </c>
      <c r="Q441" s="155">
        <f t="shared" si="78"/>
        <v>4</v>
      </c>
      <c r="R441" s="155" t="str">
        <f t="shared" si="73"/>
        <v>ESe</v>
      </c>
    </row>
    <row r="442" spans="1:18" x14ac:dyDescent="0.25">
      <c r="A442" s="118" t="str">
        <f t="shared" si="74"/>
        <v>Replace-PGE-ESe-CZ04-PKHP-NoEcono</v>
      </c>
      <c r="B442" s="5" t="s">
        <v>669</v>
      </c>
      <c r="C442" s="5" t="s">
        <v>27</v>
      </c>
      <c r="D442" s="5" t="s">
        <v>74</v>
      </c>
      <c r="E442" s="5" t="s">
        <v>104</v>
      </c>
      <c r="F442" s="5" t="s">
        <v>656</v>
      </c>
      <c r="G442" s="5" t="s">
        <v>670</v>
      </c>
      <c r="H442" s="153">
        <f t="shared" ca="1" si="77"/>
        <v>689.78712654305866</v>
      </c>
      <c r="I442" s="153">
        <f t="shared" ca="1" si="77"/>
        <v>0</v>
      </c>
      <c r="J442" s="153">
        <f t="shared" ca="1" si="77"/>
        <v>0</v>
      </c>
      <c r="L442" s="154" t="str">
        <f t="shared" si="69"/>
        <v>PGE-ESe-CZ04-PKHP-NoEcono</v>
      </c>
      <c r="M442" s="154" t="str">
        <f t="shared" si="70"/>
        <v>t.PGETStatSavings</v>
      </c>
      <c r="N442" s="155">
        <f t="shared" si="71"/>
        <v>0.25</v>
      </c>
      <c r="O442" s="155">
        <f t="shared" si="72"/>
        <v>2</v>
      </c>
      <c r="P442" s="155">
        <f t="shared" si="78"/>
        <v>3</v>
      </c>
      <c r="Q442" s="155">
        <f t="shared" si="78"/>
        <v>4</v>
      </c>
      <c r="R442" s="155" t="str">
        <f t="shared" si="73"/>
        <v>ESe</v>
      </c>
    </row>
    <row r="443" spans="1:18" x14ac:dyDescent="0.25">
      <c r="A443" s="118" t="str">
        <f t="shared" si="74"/>
        <v>Replace-PGE-ESe-CZ05-PKHP-NoEcono</v>
      </c>
      <c r="B443" s="5" t="s">
        <v>669</v>
      </c>
      <c r="C443" s="5" t="s">
        <v>27</v>
      </c>
      <c r="D443" s="5" t="s">
        <v>74</v>
      </c>
      <c r="E443" s="5" t="s">
        <v>105</v>
      </c>
      <c r="F443" s="5" t="s">
        <v>656</v>
      </c>
      <c r="G443" s="5" t="s">
        <v>670</v>
      </c>
      <c r="H443" s="153">
        <f t="shared" ca="1" si="77"/>
        <v>958.76608555020835</v>
      </c>
      <c r="I443" s="153">
        <f t="shared" ca="1" si="77"/>
        <v>0</v>
      </c>
      <c r="J443" s="153">
        <f t="shared" ca="1" si="77"/>
        <v>0</v>
      </c>
      <c r="L443" s="154" t="str">
        <f t="shared" si="69"/>
        <v>PGE-ESe-CZ05-PKHP-NoEcono</v>
      </c>
      <c r="M443" s="154" t="str">
        <f t="shared" si="70"/>
        <v>t.PGETStatSavings</v>
      </c>
      <c r="N443" s="155">
        <f t="shared" si="71"/>
        <v>0.25</v>
      </c>
      <c r="O443" s="155">
        <f t="shared" si="72"/>
        <v>2</v>
      </c>
      <c r="P443" s="155">
        <f t="shared" si="78"/>
        <v>3</v>
      </c>
      <c r="Q443" s="155">
        <f t="shared" si="78"/>
        <v>4</v>
      </c>
      <c r="R443" s="155" t="str">
        <f t="shared" si="73"/>
        <v>ESe</v>
      </c>
    </row>
    <row r="444" spans="1:18" x14ac:dyDescent="0.25">
      <c r="A444" s="118" t="str">
        <f t="shared" si="74"/>
        <v>Replace-PGE-ESe-CZ11-PKHP-NoEcono</v>
      </c>
      <c r="B444" s="5" t="s">
        <v>669</v>
      </c>
      <c r="C444" s="5" t="s">
        <v>27</v>
      </c>
      <c r="D444" s="5" t="s">
        <v>74</v>
      </c>
      <c r="E444" s="5" t="s">
        <v>106</v>
      </c>
      <c r="F444" s="5" t="s">
        <v>656</v>
      </c>
      <c r="G444" s="5" t="s">
        <v>670</v>
      </c>
      <c r="H444" s="153">
        <f t="shared" ca="1" si="77"/>
        <v>660.20750952255321</v>
      </c>
      <c r="I444" s="153">
        <f t="shared" ca="1" si="77"/>
        <v>0</v>
      </c>
      <c r="J444" s="153">
        <f t="shared" ca="1" si="77"/>
        <v>0</v>
      </c>
      <c r="L444" s="154" t="str">
        <f t="shared" si="69"/>
        <v>PGE-ESe-CZ11-PKHP-NoEcono</v>
      </c>
      <c r="M444" s="154" t="str">
        <f t="shared" si="70"/>
        <v>t.PGETStatSavings</v>
      </c>
      <c r="N444" s="155">
        <f t="shared" si="71"/>
        <v>0.25</v>
      </c>
      <c r="O444" s="155">
        <f t="shared" si="72"/>
        <v>2</v>
      </c>
      <c r="P444" s="155">
        <f t="shared" si="78"/>
        <v>3</v>
      </c>
      <c r="Q444" s="155">
        <f t="shared" si="78"/>
        <v>4</v>
      </c>
      <c r="R444" s="155" t="str">
        <f t="shared" si="73"/>
        <v>ESe</v>
      </c>
    </row>
    <row r="445" spans="1:18" x14ac:dyDescent="0.25">
      <c r="A445" s="118" t="str">
        <f t="shared" si="74"/>
        <v>Replace-PGE-ESe-CZ12-PKHP-NoEcono</v>
      </c>
      <c r="B445" s="5" t="s">
        <v>669</v>
      </c>
      <c r="C445" s="5" t="s">
        <v>27</v>
      </c>
      <c r="D445" s="5" t="s">
        <v>74</v>
      </c>
      <c r="E445" s="5" t="s">
        <v>107</v>
      </c>
      <c r="F445" s="5" t="s">
        <v>656</v>
      </c>
      <c r="G445" s="5" t="s">
        <v>670</v>
      </c>
      <c r="H445" s="153">
        <f t="shared" ca="1" si="77"/>
        <v>642.37428854844529</v>
      </c>
      <c r="I445" s="153">
        <f t="shared" ca="1" si="77"/>
        <v>0</v>
      </c>
      <c r="J445" s="153">
        <f t="shared" ca="1" si="77"/>
        <v>0</v>
      </c>
      <c r="L445" s="154" t="str">
        <f t="shared" si="69"/>
        <v>PGE-ESe-CZ12-PKHP-NoEcono</v>
      </c>
      <c r="M445" s="154" t="str">
        <f t="shared" si="70"/>
        <v>t.PGETStatSavings</v>
      </c>
      <c r="N445" s="155">
        <f t="shared" si="71"/>
        <v>0.25</v>
      </c>
      <c r="O445" s="155">
        <f t="shared" si="72"/>
        <v>2</v>
      </c>
      <c r="P445" s="155">
        <f t="shared" si="78"/>
        <v>3</v>
      </c>
      <c r="Q445" s="155">
        <f t="shared" si="78"/>
        <v>4</v>
      </c>
      <c r="R445" s="155" t="str">
        <f t="shared" si="73"/>
        <v>ESe</v>
      </c>
    </row>
    <row r="446" spans="1:18" x14ac:dyDescent="0.25">
      <c r="A446" s="118" t="str">
        <f t="shared" si="74"/>
        <v>Replace-PGE-ESe-CZ13-PKHP-NoEcono</v>
      </c>
      <c r="B446" s="5" t="s">
        <v>669</v>
      </c>
      <c r="C446" s="5" t="s">
        <v>27</v>
      </c>
      <c r="D446" s="5" t="s">
        <v>74</v>
      </c>
      <c r="E446" s="5" t="s">
        <v>108</v>
      </c>
      <c r="F446" s="5" t="s">
        <v>656</v>
      </c>
      <c r="G446" s="5" t="s">
        <v>670</v>
      </c>
      <c r="H446" s="153">
        <f t="shared" ca="1" si="77"/>
        <v>598.33258021389452</v>
      </c>
      <c r="I446" s="153">
        <f t="shared" ca="1" si="77"/>
        <v>0</v>
      </c>
      <c r="J446" s="153">
        <f t="shared" ca="1" si="77"/>
        <v>0</v>
      </c>
      <c r="L446" s="154" t="str">
        <f t="shared" si="69"/>
        <v>PGE-ESe-CZ13-PKHP-NoEcono</v>
      </c>
      <c r="M446" s="154" t="str">
        <f t="shared" si="70"/>
        <v>t.PGETStatSavings</v>
      </c>
      <c r="N446" s="155">
        <f t="shared" si="71"/>
        <v>0.25</v>
      </c>
      <c r="O446" s="155">
        <f t="shared" si="72"/>
        <v>2</v>
      </c>
      <c r="P446" s="155">
        <f t="shared" si="78"/>
        <v>3</v>
      </c>
      <c r="Q446" s="155">
        <f t="shared" si="78"/>
        <v>4</v>
      </c>
      <c r="R446" s="155" t="str">
        <f t="shared" si="73"/>
        <v>ESe</v>
      </c>
    </row>
    <row r="447" spans="1:18" x14ac:dyDescent="0.25">
      <c r="A447" s="118" t="str">
        <f t="shared" si="74"/>
        <v>Replace-PGE-ESe-CZ16-PKHP-NoEcono</v>
      </c>
      <c r="B447" s="5" t="s">
        <v>669</v>
      </c>
      <c r="C447" s="5" t="s">
        <v>27</v>
      </c>
      <c r="D447" s="5" t="s">
        <v>74</v>
      </c>
      <c r="E447" s="5" t="s">
        <v>109</v>
      </c>
      <c r="F447" s="5" t="s">
        <v>656</v>
      </c>
      <c r="G447" s="5" t="s">
        <v>670</v>
      </c>
      <c r="H447" s="153">
        <f t="shared" ca="1" si="77"/>
        <v>1561.1170289800702</v>
      </c>
      <c r="I447" s="153">
        <f t="shared" ca="1" si="77"/>
        <v>0</v>
      </c>
      <c r="J447" s="153">
        <f t="shared" ca="1" si="77"/>
        <v>0</v>
      </c>
      <c r="L447" s="154" t="str">
        <f t="shared" si="69"/>
        <v>PGE-ESe-CZ16-PKHP-NoEcono</v>
      </c>
      <c r="M447" s="154" t="str">
        <f t="shared" si="70"/>
        <v>t.PGETStatSavings</v>
      </c>
      <c r="N447" s="155">
        <f t="shared" si="71"/>
        <v>0.25</v>
      </c>
      <c r="O447" s="155">
        <f t="shared" si="72"/>
        <v>2</v>
      </c>
      <c r="P447" s="155">
        <f t="shared" si="78"/>
        <v>3</v>
      </c>
      <c r="Q447" s="155">
        <f t="shared" si="78"/>
        <v>4</v>
      </c>
      <c r="R447" s="155" t="str">
        <f t="shared" si="73"/>
        <v>ESe</v>
      </c>
    </row>
    <row r="448" spans="1:18" x14ac:dyDescent="0.25">
      <c r="A448" s="118" t="str">
        <f t="shared" si="74"/>
        <v>Replace-PGE-ECC-CZ01-PKHP-NoEcono</v>
      </c>
      <c r="B448" s="5" t="s">
        <v>669</v>
      </c>
      <c r="C448" s="5" t="s">
        <v>27</v>
      </c>
      <c r="D448" s="5" t="s">
        <v>7</v>
      </c>
      <c r="E448" s="5" t="s">
        <v>101</v>
      </c>
      <c r="F448" s="5" t="s">
        <v>656</v>
      </c>
      <c r="G448" s="5" t="s">
        <v>670</v>
      </c>
      <c r="H448" s="153">
        <f t="shared" ca="1" si="77"/>
        <v>1172.6582110986667</v>
      </c>
      <c r="I448" s="153">
        <f t="shared" ca="1" si="77"/>
        <v>0</v>
      </c>
      <c r="J448" s="153">
        <f t="shared" ca="1" si="77"/>
        <v>0</v>
      </c>
      <c r="L448" s="154" t="str">
        <f t="shared" si="69"/>
        <v>PGE-ECC-CZ01-PKHP-NoEcono</v>
      </c>
      <c r="M448" s="154" t="str">
        <f t="shared" si="70"/>
        <v>t.PGETStatSavings</v>
      </c>
      <c r="N448" s="155">
        <f t="shared" si="71"/>
        <v>0.25</v>
      </c>
      <c r="O448" s="155">
        <f t="shared" si="72"/>
        <v>2</v>
      </c>
      <c r="P448" s="155">
        <f t="shared" si="78"/>
        <v>3</v>
      </c>
      <c r="Q448" s="155">
        <f t="shared" si="78"/>
        <v>4</v>
      </c>
      <c r="R448" s="155" t="str">
        <f t="shared" si="73"/>
        <v>ECC</v>
      </c>
    </row>
    <row r="449" spans="1:18" x14ac:dyDescent="0.25">
      <c r="A449" s="118" t="str">
        <f t="shared" si="74"/>
        <v>Replace-PGE-ECC-CZ02-PKHP-NoEcono</v>
      </c>
      <c r="B449" s="5" t="s">
        <v>669</v>
      </c>
      <c r="C449" s="5" t="s">
        <v>27</v>
      </c>
      <c r="D449" s="5" t="s">
        <v>7</v>
      </c>
      <c r="E449" s="5" t="s">
        <v>102</v>
      </c>
      <c r="F449" s="5" t="s">
        <v>656</v>
      </c>
      <c r="G449" s="5" t="s">
        <v>670</v>
      </c>
      <c r="H449" s="153">
        <f t="shared" ca="1" si="77"/>
        <v>674.34060749343053</v>
      </c>
      <c r="I449" s="153">
        <f t="shared" ca="1" si="77"/>
        <v>0</v>
      </c>
      <c r="J449" s="153">
        <f t="shared" ca="1" si="77"/>
        <v>0</v>
      </c>
      <c r="L449" s="154" t="str">
        <f t="shared" si="69"/>
        <v>PGE-ECC-CZ02-PKHP-NoEcono</v>
      </c>
      <c r="M449" s="154" t="str">
        <f t="shared" si="70"/>
        <v>t.PGETStatSavings</v>
      </c>
      <c r="N449" s="155">
        <f t="shared" si="71"/>
        <v>0.25</v>
      </c>
      <c r="O449" s="155">
        <f t="shared" si="72"/>
        <v>2</v>
      </c>
      <c r="P449" s="155">
        <f t="shared" ref="P449:Q464" si="79">O449+1</f>
        <v>3</v>
      </c>
      <c r="Q449" s="155">
        <f t="shared" si="79"/>
        <v>4</v>
      </c>
      <c r="R449" s="155" t="str">
        <f t="shared" si="73"/>
        <v>ECC</v>
      </c>
    </row>
    <row r="450" spans="1:18" x14ac:dyDescent="0.25">
      <c r="A450" s="118" t="str">
        <f t="shared" si="74"/>
        <v>Replace-PGE-ECC-CZ03-PKHP-NoEcono</v>
      </c>
      <c r="B450" s="5" t="s">
        <v>669</v>
      </c>
      <c r="C450" s="5" t="s">
        <v>27</v>
      </c>
      <c r="D450" s="5" t="s">
        <v>7</v>
      </c>
      <c r="E450" s="5" t="s">
        <v>103</v>
      </c>
      <c r="F450" s="5" t="s">
        <v>656</v>
      </c>
      <c r="G450" s="5" t="s">
        <v>670</v>
      </c>
      <c r="H450" s="153">
        <f t="shared" ca="1" si="77"/>
        <v>529.04217070996697</v>
      </c>
      <c r="I450" s="153">
        <f t="shared" ca="1" si="77"/>
        <v>0</v>
      </c>
      <c r="J450" s="153">
        <f t="shared" ca="1" si="77"/>
        <v>0</v>
      </c>
      <c r="L450" s="154" t="str">
        <f t="shared" si="69"/>
        <v>PGE-ECC-CZ03-PKHP-NoEcono</v>
      </c>
      <c r="M450" s="154" t="str">
        <f t="shared" si="70"/>
        <v>t.PGETStatSavings</v>
      </c>
      <c r="N450" s="155">
        <f t="shared" si="71"/>
        <v>0.25</v>
      </c>
      <c r="O450" s="155">
        <f t="shared" si="72"/>
        <v>2</v>
      </c>
      <c r="P450" s="155">
        <f t="shared" si="79"/>
        <v>3</v>
      </c>
      <c r="Q450" s="155">
        <f t="shared" si="79"/>
        <v>4</v>
      </c>
      <c r="R450" s="155" t="str">
        <f t="shared" si="73"/>
        <v>ECC</v>
      </c>
    </row>
    <row r="451" spans="1:18" x14ac:dyDescent="0.25">
      <c r="A451" s="118" t="str">
        <f t="shared" si="74"/>
        <v>Replace-PGE-ECC-CZ04-PKHP-NoEcono</v>
      </c>
      <c r="B451" s="5" t="s">
        <v>669</v>
      </c>
      <c r="C451" s="5" t="s">
        <v>27</v>
      </c>
      <c r="D451" s="5" t="s">
        <v>7</v>
      </c>
      <c r="E451" s="5" t="s">
        <v>104</v>
      </c>
      <c r="F451" s="5" t="s">
        <v>656</v>
      </c>
      <c r="G451" s="5" t="s">
        <v>670</v>
      </c>
      <c r="H451" s="153">
        <f t="shared" ca="1" si="77"/>
        <v>556.52997457247761</v>
      </c>
      <c r="I451" s="153">
        <f t="shared" ca="1" si="77"/>
        <v>0</v>
      </c>
      <c r="J451" s="153">
        <f t="shared" ca="1" si="77"/>
        <v>0</v>
      </c>
      <c r="L451" s="154" t="str">
        <f t="shared" si="69"/>
        <v>PGE-ECC-CZ04-PKHP-NoEcono</v>
      </c>
      <c r="M451" s="154" t="str">
        <f t="shared" si="70"/>
        <v>t.PGETStatSavings</v>
      </c>
      <c r="N451" s="155">
        <f t="shared" si="71"/>
        <v>0.25</v>
      </c>
      <c r="O451" s="155">
        <f t="shared" si="72"/>
        <v>2</v>
      </c>
      <c r="P451" s="155">
        <f t="shared" si="79"/>
        <v>3</v>
      </c>
      <c r="Q451" s="155">
        <f t="shared" si="79"/>
        <v>4</v>
      </c>
      <c r="R451" s="155" t="str">
        <f t="shared" si="73"/>
        <v>ECC</v>
      </c>
    </row>
    <row r="452" spans="1:18" x14ac:dyDescent="0.25">
      <c r="A452" s="118" t="str">
        <f t="shared" si="74"/>
        <v>Replace-PGE-ECC-CZ05-PKHP-NoEcono</v>
      </c>
      <c r="B452" s="5" t="s">
        <v>669</v>
      </c>
      <c r="C452" s="5" t="s">
        <v>27</v>
      </c>
      <c r="D452" s="5" t="s">
        <v>7</v>
      </c>
      <c r="E452" s="5" t="s">
        <v>105</v>
      </c>
      <c r="F452" s="5" t="s">
        <v>656</v>
      </c>
      <c r="G452" s="5" t="s">
        <v>670</v>
      </c>
      <c r="H452" s="153">
        <f t="shared" ca="1" si="77"/>
        <v>726.11744228217026</v>
      </c>
      <c r="I452" s="153">
        <f t="shared" ca="1" si="77"/>
        <v>0</v>
      </c>
      <c r="J452" s="153">
        <f t="shared" ca="1" si="77"/>
        <v>0</v>
      </c>
      <c r="L452" s="154" t="str">
        <f t="shared" si="69"/>
        <v>PGE-ECC-CZ05-PKHP-NoEcono</v>
      </c>
      <c r="M452" s="154" t="str">
        <f t="shared" si="70"/>
        <v>t.PGETStatSavings</v>
      </c>
      <c r="N452" s="155">
        <f t="shared" si="71"/>
        <v>0.25</v>
      </c>
      <c r="O452" s="155">
        <f t="shared" si="72"/>
        <v>2</v>
      </c>
      <c r="P452" s="155">
        <f t="shared" si="79"/>
        <v>3</v>
      </c>
      <c r="Q452" s="155">
        <f t="shared" si="79"/>
        <v>4</v>
      </c>
      <c r="R452" s="155" t="str">
        <f t="shared" si="73"/>
        <v>ECC</v>
      </c>
    </row>
    <row r="453" spans="1:18" x14ac:dyDescent="0.25">
      <c r="A453" s="118" t="str">
        <f t="shared" si="74"/>
        <v>Replace-PGE-ECC-CZ11-PKHP-NoEcono</v>
      </c>
      <c r="B453" s="5" t="s">
        <v>669</v>
      </c>
      <c r="C453" s="5" t="s">
        <v>27</v>
      </c>
      <c r="D453" s="5" t="s">
        <v>7</v>
      </c>
      <c r="E453" s="5" t="s">
        <v>106</v>
      </c>
      <c r="F453" s="5" t="s">
        <v>656</v>
      </c>
      <c r="G453" s="5" t="s">
        <v>670</v>
      </c>
      <c r="H453" s="153">
        <f t="shared" ca="1" si="77"/>
        <v>548.97798834934713</v>
      </c>
      <c r="I453" s="153">
        <f t="shared" ca="1" si="77"/>
        <v>0</v>
      </c>
      <c r="J453" s="153">
        <f t="shared" ca="1" si="77"/>
        <v>0</v>
      </c>
      <c r="L453" s="154" t="str">
        <f t="shared" si="69"/>
        <v>PGE-ECC-CZ11-PKHP-NoEcono</v>
      </c>
      <c r="M453" s="154" t="str">
        <f t="shared" si="70"/>
        <v>t.PGETStatSavings</v>
      </c>
      <c r="N453" s="155">
        <f t="shared" si="71"/>
        <v>0.25</v>
      </c>
      <c r="O453" s="155">
        <f t="shared" si="72"/>
        <v>2</v>
      </c>
      <c r="P453" s="155">
        <f t="shared" si="79"/>
        <v>3</v>
      </c>
      <c r="Q453" s="155">
        <f t="shared" si="79"/>
        <v>4</v>
      </c>
      <c r="R453" s="155" t="str">
        <f t="shared" si="73"/>
        <v>ECC</v>
      </c>
    </row>
    <row r="454" spans="1:18" x14ac:dyDescent="0.25">
      <c r="A454" s="118" t="str">
        <f t="shared" si="74"/>
        <v>Replace-PGE-ECC-CZ12-PKHP-NoEcono</v>
      </c>
      <c r="B454" s="5" t="s">
        <v>669</v>
      </c>
      <c r="C454" s="5" t="s">
        <v>27</v>
      </c>
      <c r="D454" s="5" t="s">
        <v>7</v>
      </c>
      <c r="E454" s="5" t="s">
        <v>107</v>
      </c>
      <c r="F454" s="5" t="s">
        <v>656</v>
      </c>
      <c r="G454" s="5" t="s">
        <v>670</v>
      </c>
      <c r="H454" s="153">
        <f t="shared" ca="1" si="77"/>
        <v>496.9603900990341</v>
      </c>
      <c r="I454" s="153">
        <f t="shared" ca="1" si="77"/>
        <v>0</v>
      </c>
      <c r="J454" s="153">
        <f t="shared" ca="1" si="77"/>
        <v>0</v>
      </c>
      <c r="L454" s="154" t="str">
        <f t="shared" si="69"/>
        <v>PGE-ECC-CZ12-PKHP-NoEcono</v>
      </c>
      <c r="M454" s="154" t="str">
        <f t="shared" si="70"/>
        <v>t.PGETStatSavings</v>
      </c>
      <c r="N454" s="155">
        <f t="shared" si="71"/>
        <v>0.25</v>
      </c>
      <c r="O454" s="155">
        <f t="shared" si="72"/>
        <v>2</v>
      </c>
      <c r="P454" s="155">
        <f t="shared" si="79"/>
        <v>3</v>
      </c>
      <c r="Q454" s="155">
        <f t="shared" si="79"/>
        <v>4</v>
      </c>
      <c r="R454" s="155" t="str">
        <f t="shared" si="73"/>
        <v>ECC</v>
      </c>
    </row>
    <row r="455" spans="1:18" x14ac:dyDescent="0.25">
      <c r="A455" s="118" t="str">
        <f t="shared" si="74"/>
        <v>Replace-PGE-ECC-CZ13-PKHP-NoEcono</v>
      </c>
      <c r="B455" s="5" t="s">
        <v>669</v>
      </c>
      <c r="C455" s="5" t="s">
        <v>27</v>
      </c>
      <c r="D455" s="5" t="s">
        <v>7</v>
      </c>
      <c r="E455" s="5" t="s">
        <v>108</v>
      </c>
      <c r="F455" s="5" t="s">
        <v>656</v>
      </c>
      <c r="G455" s="5" t="s">
        <v>670</v>
      </c>
      <c r="H455" s="153">
        <f t="shared" ca="1" si="77"/>
        <v>500.01692286003345</v>
      </c>
      <c r="I455" s="153">
        <f t="shared" ca="1" si="77"/>
        <v>0</v>
      </c>
      <c r="J455" s="153">
        <f t="shared" ca="1" si="77"/>
        <v>0</v>
      </c>
      <c r="L455" s="154" t="str">
        <f t="shared" si="69"/>
        <v>PGE-ECC-CZ13-PKHP-NoEcono</v>
      </c>
      <c r="M455" s="154" t="str">
        <f t="shared" si="70"/>
        <v>t.PGETStatSavings</v>
      </c>
      <c r="N455" s="155">
        <f t="shared" si="71"/>
        <v>0.25</v>
      </c>
      <c r="O455" s="155">
        <f t="shared" si="72"/>
        <v>2</v>
      </c>
      <c r="P455" s="155">
        <f t="shared" si="79"/>
        <v>3</v>
      </c>
      <c r="Q455" s="155">
        <f t="shared" si="79"/>
        <v>4</v>
      </c>
      <c r="R455" s="155" t="str">
        <f t="shared" si="73"/>
        <v>ECC</v>
      </c>
    </row>
    <row r="456" spans="1:18" x14ac:dyDescent="0.25">
      <c r="A456" s="118" t="str">
        <f t="shared" si="74"/>
        <v>Replace-PGE-ECC-CZ16-PKHP-NoEcono</v>
      </c>
      <c r="B456" s="5" t="s">
        <v>669</v>
      </c>
      <c r="C456" s="5" t="s">
        <v>27</v>
      </c>
      <c r="D456" s="5" t="s">
        <v>7</v>
      </c>
      <c r="E456" s="5" t="s">
        <v>109</v>
      </c>
      <c r="F456" s="5" t="s">
        <v>656</v>
      </c>
      <c r="G456" s="5" t="s">
        <v>670</v>
      </c>
      <c r="H456" s="153">
        <f t="shared" ca="1" si="77"/>
        <v>1310.1996259211946</v>
      </c>
      <c r="I456" s="153">
        <f t="shared" ca="1" si="77"/>
        <v>0</v>
      </c>
      <c r="J456" s="153">
        <f t="shared" ca="1" si="77"/>
        <v>0</v>
      </c>
      <c r="L456" s="154" t="str">
        <f t="shared" si="69"/>
        <v>PGE-ECC-CZ16-PKHP-NoEcono</v>
      </c>
      <c r="M456" s="154" t="str">
        <f t="shared" si="70"/>
        <v>t.PGETStatSavings</v>
      </c>
      <c r="N456" s="155">
        <f t="shared" si="71"/>
        <v>0.25</v>
      </c>
      <c r="O456" s="155">
        <f t="shared" si="72"/>
        <v>2</v>
      </c>
      <c r="P456" s="155">
        <f t="shared" si="79"/>
        <v>3</v>
      </c>
      <c r="Q456" s="155">
        <f t="shared" si="79"/>
        <v>4</v>
      </c>
      <c r="R456" s="155" t="str">
        <f t="shared" si="73"/>
        <v>ECC</v>
      </c>
    </row>
    <row r="457" spans="1:18" x14ac:dyDescent="0.25">
      <c r="A457" s="118" t="str">
        <f t="shared" si="74"/>
        <v>Replace-PGE-Nrs-CZ01-PKHP-NoEcono</v>
      </c>
      <c r="B457" s="5" t="s">
        <v>669</v>
      </c>
      <c r="C457" s="5" t="s">
        <v>27</v>
      </c>
      <c r="D457" s="5" t="s">
        <v>80</v>
      </c>
      <c r="E457" s="5" t="s">
        <v>101</v>
      </c>
      <c r="F457" s="5" t="s">
        <v>656</v>
      </c>
      <c r="G457" s="5" t="s">
        <v>670</v>
      </c>
      <c r="H457" s="153">
        <f t="shared" ca="1" si="77"/>
        <v>302.80346805117847</v>
      </c>
      <c r="I457" s="153">
        <f t="shared" ca="1" si="77"/>
        <v>0</v>
      </c>
      <c r="J457" s="153">
        <f t="shared" ca="1" si="77"/>
        <v>0</v>
      </c>
      <c r="L457" s="154" t="str">
        <f t="shared" si="69"/>
        <v>PGE-Nrs-CZ01-PKHP-NoEcono</v>
      </c>
      <c r="M457" s="154" t="str">
        <f t="shared" si="70"/>
        <v>t.PGETStatSavings</v>
      </c>
      <c r="N457" s="155">
        <f t="shared" si="71"/>
        <v>0.25</v>
      </c>
      <c r="O457" s="155">
        <f t="shared" si="72"/>
        <v>2</v>
      </c>
      <c r="P457" s="155">
        <f t="shared" si="79"/>
        <v>3</v>
      </c>
      <c r="Q457" s="155">
        <f t="shared" si="79"/>
        <v>4</v>
      </c>
      <c r="R457" s="155" t="str">
        <f t="shared" si="73"/>
        <v>Nrs</v>
      </c>
    </row>
    <row r="458" spans="1:18" x14ac:dyDescent="0.25">
      <c r="A458" s="118" t="str">
        <f t="shared" si="74"/>
        <v>Replace-PGE-Nrs-CZ02-PKHP-NoEcono</v>
      </c>
      <c r="B458" s="5" t="s">
        <v>669</v>
      </c>
      <c r="C458" s="5" t="s">
        <v>27</v>
      </c>
      <c r="D458" s="5" t="s">
        <v>80</v>
      </c>
      <c r="E458" s="5" t="s">
        <v>102</v>
      </c>
      <c r="F458" s="5" t="s">
        <v>656</v>
      </c>
      <c r="G458" s="5" t="s">
        <v>670</v>
      </c>
      <c r="H458" s="153">
        <f t="shared" ca="1" si="77"/>
        <v>260.71266250568709</v>
      </c>
      <c r="I458" s="153">
        <f t="shared" ca="1" si="77"/>
        <v>0</v>
      </c>
      <c r="J458" s="153">
        <f t="shared" ca="1" si="77"/>
        <v>0</v>
      </c>
      <c r="L458" s="154" t="str">
        <f t="shared" si="69"/>
        <v>PGE-Nrs-CZ02-PKHP-NoEcono</v>
      </c>
      <c r="M458" s="154" t="str">
        <f t="shared" si="70"/>
        <v>t.PGETStatSavings</v>
      </c>
      <c r="N458" s="155">
        <f t="shared" si="71"/>
        <v>0.25</v>
      </c>
      <c r="O458" s="155">
        <f t="shared" si="72"/>
        <v>2</v>
      </c>
      <c r="P458" s="155">
        <f t="shared" si="79"/>
        <v>3</v>
      </c>
      <c r="Q458" s="155">
        <f t="shared" si="79"/>
        <v>4</v>
      </c>
      <c r="R458" s="155" t="str">
        <f t="shared" si="73"/>
        <v>Nrs</v>
      </c>
    </row>
    <row r="459" spans="1:18" x14ac:dyDescent="0.25">
      <c r="A459" s="118" t="str">
        <f t="shared" si="74"/>
        <v>Replace-PGE-Nrs-CZ03-PKHP-NoEcono</v>
      </c>
      <c r="B459" s="5" t="s">
        <v>669</v>
      </c>
      <c r="C459" s="5" t="s">
        <v>27</v>
      </c>
      <c r="D459" s="5" t="s">
        <v>80</v>
      </c>
      <c r="E459" s="5" t="s">
        <v>103</v>
      </c>
      <c r="F459" s="5" t="s">
        <v>656</v>
      </c>
      <c r="G459" s="5" t="s">
        <v>670</v>
      </c>
      <c r="H459" s="153">
        <f t="shared" ca="1" si="77"/>
        <v>224.2365288526033</v>
      </c>
      <c r="I459" s="153">
        <f t="shared" ca="1" si="77"/>
        <v>0</v>
      </c>
      <c r="J459" s="153">
        <f t="shared" ca="1" si="77"/>
        <v>0</v>
      </c>
      <c r="L459" s="154" t="str">
        <f t="shared" si="69"/>
        <v>PGE-Nrs-CZ03-PKHP-NoEcono</v>
      </c>
      <c r="M459" s="154" t="str">
        <f t="shared" si="70"/>
        <v>t.PGETStatSavings</v>
      </c>
      <c r="N459" s="155">
        <f t="shared" si="71"/>
        <v>0.25</v>
      </c>
      <c r="O459" s="155">
        <f t="shared" si="72"/>
        <v>2</v>
      </c>
      <c r="P459" s="155">
        <f t="shared" si="79"/>
        <v>3</v>
      </c>
      <c r="Q459" s="155">
        <f t="shared" si="79"/>
        <v>4</v>
      </c>
      <c r="R459" s="155" t="str">
        <f t="shared" si="73"/>
        <v>Nrs</v>
      </c>
    </row>
    <row r="460" spans="1:18" x14ac:dyDescent="0.25">
      <c r="A460" s="118" t="str">
        <f t="shared" si="74"/>
        <v>Replace-PGE-Nrs-CZ04-PKHP-NoEcono</v>
      </c>
      <c r="B460" s="5" t="s">
        <v>669</v>
      </c>
      <c r="C460" s="5" t="s">
        <v>27</v>
      </c>
      <c r="D460" s="5" t="s">
        <v>80</v>
      </c>
      <c r="E460" s="5" t="s">
        <v>104</v>
      </c>
      <c r="F460" s="5" t="s">
        <v>656</v>
      </c>
      <c r="G460" s="5" t="s">
        <v>670</v>
      </c>
      <c r="H460" s="153">
        <f t="shared" ca="1" si="77"/>
        <v>227.59109879344194</v>
      </c>
      <c r="I460" s="153">
        <f t="shared" ca="1" si="77"/>
        <v>0</v>
      </c>
      <c r="J460" s="153">
        <f t="shared" ca="1" si="77"/>
        <v>0</v>
      </c>
      <c r="L460" s="154" t="str">
        <f t="shared" si="69"/>
        <v>PGE-Nrs-CZ04-PKHP-NoEcono</v>
      </c>
      <c r="M460" s="154" t="str">
        <f t="shared" si="70"/>
        <v>t.PGETStatSavings</v>
      </c>
      <c r="N460" s="155">
        <f t="shared" si="71"/>
        <v>0.25</v>
      </c>
      <c r="O460" s="155">
        <f t="shared" si="72"/>
        <v>2</v>
      </c>
      <c r="P460" s="155">
        <f t="shared" si="79"/>
        <v>3</v>
      </c>
      <c r="Q460" s="155">
        <f t="shared" si="79"/>
        <v>4</v>
      </c>
      <c r="R460" s="155" t="str">
        <f t="shared" si="73"/>
        <v>Nrs</v>
      </c>
    </row>
    <row r="461" spans="1:18" x14ac:dyDescent="0.25">
      <c r="A461" s="118" t="str">
        <f t="shared" si="74"/>
        <v>Replace-PGE-Nrs-CZ05-PKHP-NoEcono</v>
      </c>
      <c r="B461" s="5" t="s">
        <v>669</v>
      </c>
      <c r="C461" s="5" t="s">
        <v>27</v>
      </c>
      <c r="D461" s="5" t="s">
        <v>80</v>
      </c>
      <c r="E461" s="5" t="s">
        <v>105</v>
      </c>
      <c r="F461" s="5" t="s">
        <v>656</v>
      </c>
      <c r="G461" s="5" t="s">
        <v>670</v>
      </c>
      <c r="H461" s="153">
        <f t="shared" ca="1" si="77"/>
        <v>251.63651414161978</v>
      </c>
      <c r="I461" s="153">
        <f t="shared" ca="1" si="77"/>
        <v>0</v>
      </c>
      <c r="J461" s="153">
        <f t="shared" ca="1" si="77"/>
        <v>0</v>
      </c>
      <c r="L461" s="154" t="str">
        <f t="shared" si="69"/>
        <v>PGE-Nrs-CZ05-PKHP-NoEcono</v>
      </c>
      <c r="M461" s="154" t="str">
        <f t="shared" si="70"/>
        <v>t.PGETStatSavings</v>
      </c>
      <c r="N461" s="155">
        <f t="shared" si="71"/>
        <v>0.25</v>
      </c>
      <c r="O461" s="155">
        <f t="shared" si="72"/>
        <v>2</v>
      </c>
      <c r="P461" s="155">
        <f t="shared" si="79"/>
        <v>3</v>
      </c>
      <c r="Q461" s="155">
        <f t="shared" si="79"/>
        <v>4</v>
      </c>
      <c r="R461" s="155" t="str">
        <f t="shared" si="73"/>
        <v>Nrs</v>
      </c>
    </row>
    <row r="462" spans="1:18" x14ac:dyDescent="0.25">
      <c r="A462" s="118" t="str">
        <f t="shared" si="74"/>
        <v>Replace-PGE-Nrs-CZ11-PKHP-NoEcono</v>
      </c>
      <c r="B462" s="5" t="s">
        <v>669</v>
      </c>
      <c r="C462" s="5" t="s">
        <v>27</v>
      </c>
      <c r="D462" s="5" t="s">
        <v>80</v>
      </c>
      <c r="E462" s="5" t="s">
        <v>106</v>
      </c>
      <c r="F462" s="5" t="s">
        <v>656</v>
      </c>
      <c r="G462" s="5" t="s">
        <v>670</v>
      </c>
      <c r="H462" s="153">
        <f t="shared" ca="1" si="77"/>
        <v>261.23945589205988</v>
      </c>
      <c r="I462" s="153">
        <f t="shared" ca="1" si="77"/>
        <v>0</v>
      </c>
      <c r="J462" s="153">
        <f t="shared" ca="1" si="77"/>
        <v>0</v>
      </c>
      <c r="L462" s="154" t="str">
        <f t="shared" si="69"/>
        <v>PGE-Nrs-CZ11-PKHP-NoEcono</v>
      </c>
      <c r="M462" s="154" t="str">
        <f t="shared" si="70"/>
        <v>t.PGETStatSavings</v>
      </c>
      <c r="N462" s="155">
        <f t="shared" si="71"/>
        <v>0.25</v>
      </c>
      <c r="O462" s="155">
        <f t="shared" si="72"/>
        <v>2</v>
      </c>
      <c r="P462" s="155">
        <f t="shared" si="79"/>
        <v>3</v>
      </c>
      <c r="Q462" s="155">
        <f t="shared" si="79"/>
        <v>4</v>
      </c>
      <c r="R462" s="155" t="str">
        <f t="shared" si="73"/>
        <v>Nrs</v>
      </c>
    </row>
    <row r="463" spans="1:18" x14ac:dyDescent="0.25">
      <c r="A463" s="118" t="str">
        <f t="shared" si="74"/>
        <v>Replace-PGE-Nrs-CZ12-PKHP-NoEcono</v>
      </c>
      <c r="B463" s="5" t="s">
        <v>669</v>
      </c>
      <c r="C463" s="5" t="s">
        <v>27</v>
      </c>
      <c r="D463" s="5" t="s">
        <v>80</v>
      </c>
      <c r="E463" s="5" t="s">
        <v>107</v>
      </c>
      <c r="F463" s="5" t="s">
        <v>656</v>
      </c>
      <c r="G463" s="5" t="s">
        <v>670</v>
      </c>
      <c r="H463" s="153">
        <f t="shared" ca="1" si="77"/>
        <v>236.99185016068031</v>
      </c>
      <c r="I463" s="153">
        <f t="shared" ca="1" si="77"/>
        <v>0</v>
      </c>
      <c r="J463" s="153">
        <f t="shared" ca="1" si="77"/>
        <v>0</v>
      </c>
      <c r="L463" s="154" t="str">
        <f t="shared" si="69"/>
        <v>PGE-Nrs-CZ12-PKHP-NoEcono</v>
      </c>
      <c r="M463" s="154" t="str">
        <f t="shared" si="70"/>
        <v>t.PGETStatSavings</v>
      </c>
      <c r="N463" s="155">
        <f t="shared" si="71"/>
        <v>0.25</v>
      </c>
      <c r="O463" s="155">
        <f t="shared" si="72"/>
        <v>2</v>
      </c>
      <c r="P463" s="155">
        <f t="shared" si="79"/>
        <v>3</v>
      </c>
      <c r="Q463" s="155">
        <f t="shared" si="79"/>
        <v>4</v>
      </c>
      <c r="R463" s="155" t="str">
        <f t="shared" si="73"/>
        <v>Nrs</v>
      </c>
    </row>
    <row r="464" spans="1:18" x14ac:dyDescent="0.25">
      <c r="A464" s="118" t="str">
        <f t="shared" si="74"/>
        <v>Replace-PGE-Nrs-CZ13-PKHP-NoEcono</v>
      </c>
      <c r="B464" s="5" t="s">
        <v>669</v>
      </c>
      <c r="C464" s="5" t="s">
        <v>27</v>
      </c>
      <c r="D464" s="5" t="s">
        <v>80</v>
      </c>
      <c r="E464" s="5" t="s">
        <v>108</v>
      </c>
      <c r="F464" s="5" t="s">
        <v>656</v>
      </c>
      <c r="G464" s="5" t="s">
        <v>670</v>
      </c>
      <c r="H464" s="153">
        <f t="shared" ca="1" si="77"/>
        <v>251.95185395525405</v>
      </c>
      <c r="I464" s="153">
        <f t="shared" ca="1" si="77"/>
        <v>0</v>
      </c>
      <c r="J464" s="153">
        <f t="shared" ca="1" si="77"/>
        <v>0</v>
      </c>
      <c r="L464" s="154" t="str">
        <f t="shared" ref="L464:L527" si="80">C464&amp;"-"&amp;D464&amp;"-"&amp;E464&amp;"-"&amp;F464&amp;"-"&amp;IF(G464="N","NoEcono","Econo")</f>
        <v>PGE-Nrs-CZ13-PKHP-NoEcono</v>
      </c>
      <c r="M464" s="154" t="str">
        <f t="shared" ref="M464:M527" si="81">IF(C464="PGE","t.PGETStatSavings","t.SCETStatSavings")</f>
        <v>t.PGETStatSavings</v>
      </c>
      <c r="N464" s="155">
        <f t="shared" ref="N464:N527" si="82">IF(B464="Reprogram",v.TStatReprogAdj,v.TStatReplaceAdj)</f>
        <v>0.25</v>
      </c>
      <c r="O464" s="155">
        <f t="shared" ref="O464:O527" si="83">IF(B464="Replace",2,5)</f>
        <v>2</v>
      </c>
      <c r="P464" s="155">
        <f t="shared" si="79"/>
        <v>3</v>
      </c>
      <c r="Q464" s="155">
        <f t="shared" si="79"/>
        <v>4</v>
      </c>
      <c r="R464" s="155" t="str">
        <f t="shared" ref="R464:R527" si="84">VLOOKUP(D464,t.BldgLookups,11,FALSE)</f>
        <v>Nrs</v>
      </c>
    </row>
    <row r="465" spans="1:18" x14ac:dyDescent="0.25">
      <c r="A465" s="118" t="str">
        <f t="shared" ref="A465:A528" si="85">B465&amp;"-"&amp;L465</f>
        <v>Replace-PGE-Nrs-CZ16-PKHP-NoEcono</v>
      </c>
      <c r="B465" s="5" t="s">
        <v>669</v>
      </c>
      <c r="C465" s="5" t="s">
        <v>27</v>
      </c>
      <c r="D465" s="5" t="s">
        <v>80</v>
      </c>
      <c r="E465" s="5" t="s">
        <v>109</v>
      </c>
      <c r="F465" s="5" t="s">
        <v>656</v>
      </c>
      <c r="G465" s="5" t="s">
        <v>670</v>
      </c>
      <c r="H465" s="153">
        <f t="shared" ca="1" si="77"/>
        <v>317.43604067950253</v>
      </c>
      <c r="I465" s="153">
        <f t="shared" ca="1" si="77"/>
        <v>0</v>
      </c>
      <c r="J465" s="153">
        <f t="shared" ca="1" si="77"/>
        <v>0</v>
      </c>
      <c r="L465" s="154" t="str">
        <f t="shared" si="80"/>
        <v>PGE-Nrs-CZ16-PKHP-NoEcono</v>
      </c>
      <c r="M465" s="154" t="str">
        <f t="shared" si="81"/>
        <v>t.PGETStatSavings</v>
      </c>
      <c r="N465" s="155">
        <f t="shared" si="82"/>
        <v>0.25</v>
      </c>
      <c r="O465" s="155">
        <f t="shared" si="83"/>
        <v>2</v>
      </c>
      <c r="P465" s="155">
        <f t="shared" ref="P465:Q480" si="86">O465+1</f>
        <v>3</v>
      </c>
      <c r="Q465" s="155">
        <f t="shared" si="86"/>
        <v>4</v>
      </c>
      <c r="R465" s="155" t="str">
        <f t="shared" si="84"/>
        <v>Nrs</v>
      </c>
    </row>
    <row r="466" spans="1:18" x14ac:dyDescent="0.25">
      <c r="A466" s="118" t="str">
        <f t="shared" si="85"/>
        <v>Replace-PGE-MLI-CZ01-PKHP-NoEcono</v>
      </c>
      <c r="B466" s="5" t="s">
        <v>669</v>
      </c>
      <c r="C466" s="5" t="s">
        <v>27</v>
      </c>
      <c r="D466" s="5" t="s">
        <v>8</v>
      </c>
      <c r="E466" s="5" t="s">
        <v>101</v>
      </c>
      <c r="F466" s="5" t="s">
        <v>656</v>
      </c>
      <c r="G466" s="5" t="s">
        <v>670</v>
      </c>
      <c r="H466" s="153">
        <f t="shared" ca="1" si="77"/>
        <v>1099.3919899425648</v>
      </c>
      <c r="I466" s="153">
        <f t="shared" ca="1" si="77"/>
        <v>0</v>
      </c>
      <c r="J466" s="153">
        <f t="shared" ca="1" si="77"/>
        <v>0</v>
      </c>
      <c r="L466" s="154" t="str">
        <f t="shared" si="80"/>
        <v>PGE-MLI-CZ01-PKHP-NoEcono</v>
      </c>
      <c r="M466" s="154" t="str">
        <f t="shared" si="81"/>
        <v>t.PGETStatSavings</v>
      </c>
      <c r="N466" s="155">
        <f t="shared" si="82"/>
        <v>0.25</v>
      </c>
      <c r="O466" s="155">
        <f t="shared" si="83"/>
        <v>2</v>
      </c>
      <c r="P466" s="155">
        <f t="shared" si="86"/>
        <v>3</v>
      </c>
      <c r="Q466" s="155">
        <f t="shared" si="86"/>
        <v>4</v>
      </c>
      <c r="R466" s="155" t="str">
        <f t="shared" si="84"/>
        <v>MLI</v>
      </c>
    </row>
    <row r="467" spans="1:18" x14ac:dyDescent="0.25">
      <c r="A467" s="118" t="str">
        <f t="shared" si="85"/>
        <v>Replace-PGE-MLI-CZ02-PKHP-NoEcono</v>
      </c>
      <c r="B467" s="5" t="s">
        <v>669</v>
      </c>
      <c r="C467" s="5" t="s">
        <v>27</v>
      </c>
      <c r="D467" s="5" t="s">
        <v>8</v>
      </c>
      <c r="E467" s="5" t="s">
        <v>102</v>
      </c>
      <c r="F467" s="5" t="s">
        <v>656</v>
      </c>
      <c r="G467" s="5" t="s">
        <v>670</v>
      </c>
      <c r="H467" s="153">
        <f t="shared" ca="1" si="77"/>
        <v>575.80582407216787</v>
      </c>
      <c r="I467" s="153">
        <f t="shared" ca="1" si="77"/>
        <v>0</v>
      </c>
      <c r="J467" s="153">
        <f t="shared" ca="1" si="77"/>
        <v>0</v>
      </c>
      <c r="L467" s="154" t="str">
        <f t="shared" si="80"/>
        <v>PGE-MLI-CZ02-PKHP-NoEcono</v>
      </c>
      <c r="M467" s="154" t="str">
        <f t="shared" si="81"/>
        <v>t.PGETStatSavings</v>
      </c>
      <c r="N467" s="155">
        <f t="shared" si="82"/>
        <v>0.25</v>
      </c>
      <c r="O467" s="155">
        <f t="shared" si="83"/>
        <v>2</v>
      </c>
      <c r="P467" s="155">
        <f t="shared" si="86"/>
        <v>3</v>
      </c>
      <c r="Q467" s="155">
        <f t="shared" si="86"/>
        <v>4</v>
      </c>
      <c r="R467" s="155" t="str">
        <f t="shared" si="84"/>
        <v>MLI</v>
      </c>
    </row>
    <row r="468" spans="1:18" x14ac:dyDescent="0.25">
      <c r="A468" s="118" t="str">
        <f t="shared" si="85"/>
        <v>Replace-PGE-MLI-CZ03-PKHP-NoEcono</v>
      </c>
      <c r="B468" s="5" t="s">
        <v>669</v>
      </c>
      <c r="C468" s="5" t="s">
        <v>27</v>
      </c>
      <c r="D468" s="5" t="s">
        <v>8</v>
      </c>
      <c r="E468" s="5" t="s">
        <v>103</v>
      </c>
      <c r="F468" s="5" t="s">
        <v>656</v>
      </c>
      <c r="G468" s="5" t="s">
        <v>670</v>
      </c>
      <c r="H468" s="153">
        <f t="shared" ca="1" si="77"/>
        <v>446.16493942851548</v>
      </c>
      <c r="I468" s="153">
        <f t="shared" ca="1" si="77"/>
        <v>0</v>
      </c>
      <c r="J468" s="153">
        <f t="shared" ca="1" si="77"/>
        <v>0</v>
      </c>
      <c r="L468" s="154" t="str">
        <f t="shared" si="80"/>
        <v>PGE-MLI-CZ03-PKHP-NoEcono</v>
      </c>
      <c r="M468" s="154" t="str">
        <f t="shared" si="81"/>
        <v>t.PGETStatSavings</v>
      </c>
      <c r="N468" s="155">
        <f t="shared" si="82"/>
        <v>0.25</v>
      </c>
      <c r="O468" s="155">
        <f t="shared" si="83"/>
        <v>2</v>
      </c>
      <c r="P468" s="155">
        <f t="shared" si="86"/>
        <v>3</v>
      </c>
      <c r="Q468" s="155">
        <f t="shared" si="86"/>
        <v>4</v>
      </c>
      <c r="R468" s="155" t="str">
        <f t="shared" si="84"/>
        <v>MLI</v>
      </c>
    </row>
    <row r="469" spans="1:18" x14ac:dyDescent="0.25">
      <c r="A469" s="118" t="str">
        <f t="shared" si="85"/>
        <v>Replace-PGE-MLI-CZ04-PKHP-NoEcono</v>
      </c>
      <c r="B469" s="5" t="s">
        <v>669</v>
      </c>
      <c r="C469" s="5" t="s">
        <v>27</v>
      </c>
      <c r="D469" s="5" t="s">
        <v>8</v>
      </c>
      <c r="E469" s="5" t="s">
        <v>104</v>
      </c>
      <c r="F469" s="5" t="s">
        <v>656</v>
      </c>
      <c r="G469" s="5" t="s">
        <v>670</v>
      </c>
      <c r="H469" s="153">
        <f t="shared" ca="1" si="77"/>
        <v>525.81534122807034</v>
      </c>
      <c r="I469" s="153">
        <f t="shared" ca="1" si="77"/>
        <v>0</v>
      </c>
      <c r="J469" s="153">
        <f t="shared" ca="1" si="77"/>
        <v>0</v>
      </c>
      <c r="L469" s="154" t="str">
        <f t="shared" si="80"/>
        <v>PGE-MLI-CZ04-PKHP-NoEcono</v>
      </c>
      <c r="M469" s="154" t="str">
        <f t="shared" si="81"/>
        <v>t.PGETStatSavings</v>
      </c>
      <c r="N469" s="155">
        <f t="shared" si="82"/>
        <v>0.25</v>
      </c>
      <c r="O469" s="155">
        <f t="shared" si="83"/>
        <v>2</v>
      </c>
      <c r="P469" s="155">
        <f t="shared" si="86"/>
        <v>3</v>
      </c>
      <c r="Q469" s="155">
        <f t="shared" si="86"/>
        <v>4</v>
      </c>
      <c r="R469" s="155" t="str">
        <f t="shared" si="84"/>
        <v>MLI</v>
      </c>
    </row>
    <row r="470" spans="1:18" x14ac:dyDescent="0.25">
      <c r="A470" s="118" t="str">
        <f t="shared" si="85"/>
        <v>Replace-PGE-MLI-CZ05-PKHP-NoEcono</v>
      </c>
      <c r="B470" s="5" t="s">
        <v>669</v>
      </c>
      <c r="C470" s="5" t="s">
        <v>27</v>
      </c>
      <c r="D470" s="5" t="s">
        <v>8</v>
      </c>
      <c r="E470" s="5" t="s">
        <v>105</v>
      </c>
      <c r="F470" s="5" t="s">
        <v>656</v>
      </c>
      <c r="G470" s="5" t="s">
        <v>670</v>
      </c>
      <c r="H470" s="153">
        <f t="shared" ca="1" si="77"/>
        <v>602.29645343225411</v>
      </c>
      <c r="I470" s="153">
        <f t="shared" ca="1" si="77"/>
        <v>0</v>
      </c>
      <c r="J470" s="153">
        <f t="shared" ca="1" si="77"/>
        <v>0</v>
      </c>
      <c r="L470" s="154" t="str">
        <f t="shared" si="80"/>
        <v>PGE-MLI-CZ05-PKHP-NoEcono</v>
      </c>
      <c r="M470" s="154" t="str">
        <f t="shared" si="81"/>
        <v>t.PGETStatSavings</v>
      </c>
      <c r="N470" s="155">
        <f t="shared" si="82"/>
        <v>0.25</v>
      </c>
      <c r="O470" s="155">
        <f t="shared" si="83"/>
        <v>2</v>
      </c>
      <c r="P470" s="155">
        <f t="shared" si="86"/>
        <v>3</v>
      </c>
      <c r="Q470" s="155">
        <f t="shared" si="86"/>
        <v>4</v>
      </c>
      <c r="R470" s="155" t="str">
        <f t="shared" si="84"/>
        <v>MLI</v>
      </c>
    </row>
    <row r="471" spans="1:18" x14ac:dyDescent="0.25">
      <c r="A471" s="118" t="str">
        <f t="shared" si="85"/>
        <v>Replace-PGE-MLI-CZ11-PKHP-NoEcono</v>
      </c>
      <c r="B471" s="5" t="s">
        <v>669</v>
      </c>
      <c r="C471" s="5" t="s">
        <v>27</v>
      </c>
      <c r="D471" s="5" t="s">
        <v>8</v>
      </c>
      <c r="E471" s="5" t="s">
        <v>106</v>
      </c>
      <c r="F471" s="5" t="s">
        <v>656</v>
      </c>
      <c r="G471" s="5" t="s">
        <v>670</v>
      </c>
      <c r="H471" s="153">
        <f t="shared" ca="1" si="77"/>
        <v>561.36613961762441</v>
      </c>
      <c r="I471" s="153">
        <f t="shared" ca="1" si="77"/>
        <v>0</v>
      </c>
      <c r="J471" s="153">
        <f t="shared" ca="1" si="77"/>
        <v>0</v>
      </c>
      <c r="L471" s="154" t="str">
        <f t="shared" si="80"/>
        <v>PGE-MLI-CZ11-PKHP-NoEcono</v>
      </c>
      <c r="M471" s="154" t="str">
        <f t="shared" si="81"/>
        <v>t.PGETStatSavings</v>
      </c>
      <c r="N471" s="155">
        <f t="shared" si="82"/>
        <v>0.25</v>
      </c>
      <c r="O471" s="155">
        <f t="shared" si="83"/>
        <v>2</v>
      </c>
      <c r="P471" s="155">
        <f t="shared" si="86"/>
        <v>3</v>
      </c>
      <c r="Q471" s="155">
        <f t="shared" si="86"/>
        <v>4</v>
      </c>
      <c r="R471" s="155" t="str">
        <f t="shared" si="84"/>
        <v>MLI</v>
      </c>
    </row>
    <row r="472" spans="1:18" x14ac:dyDescent="0.25">
      <c r="A472" s="118" t="str">
        <f t="shared" si="85"/>
        <v>Replace-PGE-MLI-CZ12-PKHP-NoEcono</v>
      </c>
      <c r="B472" s="5" t="s">
        <v>669</v>
      </c>
      <c r="C472" s="5" t="s">
        <v>27</v>
      </c>
      <c r="D472" s="5" t="s">
        <v>8</v>
      </c>
      <c r="E472" s="5" t="s">
        <v>107</v>
      </c>
      <c r="F472" s="5" t="s">
        <v>656</v>
      </c>
      <c r="G472" s="5" t="s">
        <v>670</v>
      </c>
      <c r="H472" s="153">
        <f t="shared" ca="1" si="77"/>
        <v>485.2144026616383</v>
      </c>
      <c r="I472" s="153">
        <f t="shared" ca="1" si="77"/>
        <v>0</v>
      </c>
      <c r="J472" s="153">
        <f t="shared" ca="1" si="77"/>
        <v>0</v>
      </c>
      <c r="L472" s="154" t="str">
        <f t="shared" si="80"/>
        <v>PGE-MLI-CZ12-PKHP-NoEcono</v>
      </c>
      <c r="M472" s="154" t="str">
        <f t="shared" si="81"/>
        <v>t.PGETStatSavings</v>
      </c>
      <c r="N472" s="155">
        <f t="shared" si="82"/>
        <v>0.25</v>
      </c>
      <c r="O472" s="155">
        <f t="shared" si="83"/>
        <v>2</v>
      </c>
      <c r="P472" s="155">
        <f t="shared" si="86"/>
        <v>3</v>
      </c>
      <c r="Q472" s="155">
        <f t="shared" si="86"/>
        <v>4</v>
      </c>
      <c r="R472" s="155" t="str">
        <f t="shared" si="84"/>
        <v>MLI</v>
      </c>
    </row>
    <row r="473" spans="1:18" x14ac:dyDescent="0.25">
      <c r="A473" s="118" t="str">
        <f t="shared" si="85"/>
        <v>Replace-PGE-MLI-CZ13-PKHP-NoEcono</v>
      </c>
      <c r="B473" s="5" t="s">
        <v>669</v>
      </c>
      <c r="C473" s="5" t="s">
        <v>27</v>
      </c>
      <c r="D473" s="5" t="s">
        <v>8</v>
      </c>
      <c r="E473" s="5" t="s">
        <v>108</v>
      </c>
      <c r="F473" s="5" t="s">
        <v>656</v>
      </c>
      <c r="G473" s="5" t="s">
        <v>670</v>
      </c>
      <c r="H473" s="153">
        <f t="shared" ca="1" si="77"/>
        <v>517.59528889117712</v>
      </c>
      <c r="I473" s="153">
        <f t="shared" ca="1" si="77"/>
        <v>0</v>
      </c>
      <c r="J473" s="153">
        <f t="shared" ca="1" si="77"/>
        <v>0</v>
      </c>
      <c r="L473" s="154" t="str">
        <f t="shared" si="80"/>
        <v>PGE-MLI-CZ13-PKHP-NoEcono</v>
      </c>
      <c r="M473" s="154" t="str">
        <f t="shared" si="81"/>
        <v>t.PGETStatSavings</v>
      </c>
      <c r="N473" s="155">
        <f t="shared" si="82"/>
        <v>0.25</v>
      </c>
      <c r="O473" s="155">
        <f t="shared" si="83"/>
        <v>2</v>
      </c>
      <c r="P473" s="155">
        <f t="shared" si="86"/>
        <v>3</v>
      </c>
      <c r="Q473" s="155">
        <f t="shared" si="86"/>
        <v>4</v>
      </c>
      <c r="R473" s="155" t="str">
        <f t="shared" si="84"/>
        <v>MLI</v>
      </c>
    </row>
    <row r="474" spans="1:18" x14ac:dyDescent="0.25">
      <c r="A474" s="118" t="str">
        <f t="shared" si="85"/>
        <v>Replace-PGE-MLI-CZ16-PKHP-NoEcono</v>
      </c>
      <c r="B474" s="5" t="s">
        <v>669</v>
      </c>
      <c r="C474" s="5" t="s">
        <v>27</v>
      </c>
      <c r="D474" s="5" t="s">
        <v>8</v>
      </c>
      <c r="E474" s="5" t="s">
        <v>109</v>
      </c>
      <c r="F474" s="5" t="s">
        <v>656</v>
      </c>
      <c r="G474" s="5" t="s">
        <v>670</v>
      </c>
      <c r="H474" s="153">
        <f t="shared" ca="1" si="77"/>
        <v>1273.9851412809721</v>
      </c>
      <c r="I474" s="153">
        <f t="shared" ca="1" si="77"/>
        <v>0</v>
      </c>
      <c r="J474" s="153">
        <f t="shared" ca="1" si="77"/>
        <v>0</v>
      </c>
      <c r="L474" s="154" t="str">
        <f t="shared" si="80"/>
        <v>PGE-MLI-CZ16-PKHP-NoEcono</v>
      </c>
      <c r="M474" s="154" t="str">
        <f t="shared" si="81"/>
        <v>t.PGETStatSavings</v>
      </c>
      <c r="N474" s="155">
        <f t="shared" si="82"/>
        <v>0.25</v>
      </c>
      <c r="O474" s="155">
        <f t="shared" si="83"/>
        <v>2</v>
      </c>
      <c r="P474" s="155">
        <f t="shared" si="86"/>
        <v>3</v>
      </c>
      <c r="Q474" s="155">
        <f t="shared" si="86"/>
        <v>4</v>
      </c>
      <c r="R474" s="155" t="str">
        <f t="shared" si="84"/>
        <v>MLI</v>
      </c>
    </row>
    <row r="475" spans="1:18" x14ac:dyDescent="0.25">
      <c r="A475" s="118" t="str">
        <f t="shared" si="85"/>
        <v>Replace-PGE-OfL-CZ01-PKHP-NoEcono</v>
      </c>
      <c r="B475" s="5" t="s">
        <v>669</v>
      </c>
      <c r="C475" s="5" t="s">
        <v>27</v>
      </c>
      <c r="D475" s="5" t="s">
        <v>84</v>
      </c>
      <c r="E475" s="5" t="s">
        <v>101</v>
      </c>
      <c r="F475" s="5" t="s">
        <v>656</v>
      </c>
      <c r="G475" s="5" t="s">
        <v>670</v>
      </c>
      <c r="H475" s="153">
        <f t="shared" ca="1" si="77"/>
        <v>1048.5064494155972</v>
      </c>
      <c r="I475" s="153">
        <f t="shared" ca="1" si="77"/>
        <v>0</v>
      </c>
      <c r="J475" s="153">
        <f t="shared" ca="1" si="77"/>
        <v>0</v>
      </c>
      <c r="L475" s="154" t="str">
        <f t="shared" si="80"/>
        <v>PGE-OfL-CZ01-PKHP-NoEcono</v>
      </c>
      <c r="M475" s="154" t="str">
        <f t="shared" si="81"/>
        <v>t.PGETStatSavings</v>
      </c>
      <c r="N475" s="155">
        <f t="shared" si="82"/>
        <v>0.25</v>
      </c>
      <c r="O475" s="155">
        <f t="shared" si="83"/>
        <v>2</v>
      </c>
      <c r="P475" s="155">
        <f t="shared" si="86"/>
        <v>3</v>
      </c>
      <c r="Q475" s="155">
        <f t="shared" si="86"/>
        <v>4</v>
      </c>
      <c r="R475" s="155" t="str">
        <f t="shared" si="84"/>
        <v>OfL</v>
      </c>
    </row>
    <row r="476" spans="1:18" x14ac:dyDescent="0.25">
      <c r="A476" s="118" t="str">
        <f t="shared" si="85"/>
        <v>Replace-PGE-OfL-CZ02-PKHP-NoEcono</v>
      </c>
      <c r="B476" s="5" t="s">
        <v>669</v>
      </c>
      <c r="C476" s="5" t="s">
        <v>27</v>
      </c>
      <c r="D476" s="5" t="s">
        <v>84</v>
      </c>
      <c r="E476" s="5" t="s">
        <v>102</v>
      </c>
      <c r="F476" s="5" t="s">
        <v>656</v>
      </c>
      <c r="G476" s="5" t="s">
        <v>670</v>
      </c>
      <c r="H476" s="153">
        <f t="shared" ca="1" si="77"/>
        <v>759.98975799968889</v>
      </c>
      <c r="I476" s="153">
        <f t="shared" ca="1" si="77"/>
        <v>0</v>
      </c>
      <c r="J476" s="153">
        <f t="shared" ca="1" si="77"/>
        <v>0</v>
      </c>
      <c r="L476" s="154" t="str">
        <f t="shared" si="80"/>
        <v>PGE-OfL-CZ02-PKHP-NoEcono</v>
      </c>
      <c r="M476" s="154" t="str">
        <f t="shared" si="81"/>
        <v>t.PGETStatSavings</v>
      </c>
      <c r="N476" s="155">
        <f t="shared" si="82"/>
        <v>0.25</v>
      </c>
      <c r="O476" s="155">
        <f t="shared" si="83"/>
        <v>2</v>
      </c>
      <c r="P476" s="155">
        <f t="shared" si="86"/>
        <v>3</v>
      </c>
      <c r="Q476" s="155">
        <f t="shared" si="86"/>
        <v>4</v>
      </c>
      <c r="R476" s="155" t="str">
        <f t="shared" si="84"/>
        <v>OfL</v>
      </c>
    </row>
    <row r="477" spans="1:18" x14ac:dyDescent="0.25">
      <c r="A477" s="118" t="str">
        <f t="shared" si="85"/>
        <v>Replace-PGE-OfL-CZ03-PKHP-NoEcono</v>
      </c>
      <c r="B477" s="5" t="s">
        <v>669</v>
      </c>
      <c r="C477" s="5" t="s">
        <v>27</v>
      </c>
      <c r="D477" s="5" t="s">
        <v>84</v>
      </c>
      <c r="E477" s="5" t="s">
        <v>103</v>
      </c>
      <c r="F477" s="5" t="s">
        <v>656</v>
      </c>
      <c r="G477" s="5" t="s">
        <v>670</v>
      </c>
      <c r="H477" s="153">
        <f t="shared" ca="1" si="77"/>
        <v>634.29293577213002</v>
      </c>
      <c r="I477" s="153">
        <f t="shared" ca="1" si="77"/>
        <v>0</v>
      </c>
      <c r="J477" s="153">
        <f t="shared" ca="1" si="77"/>
        <v>0</v>
      </c>
      <c r="L477" s="154" t="str">
        <f t="shared" si="80"/>
        <v>PGE-OfL-CZ03-PKHP-NoEcono</v>
      </c>
      <c r="M477" s="154" t="str">
        <f t="shared" si="81"/>
        <v>t.PGETStatSavings</v>
      </c>
      <c r="N477" s="155">
        <f t="shared" si="82"/>
        <v>0.25</v>
      </c>
      <c r="O477" s="155">
        <f t="shared" si="83"/>
        <v>2</v>
      </c>
      <c r="P477" s="155">
        <f t="shared" si="86"/>
        <v>3</v>
      </c>
      <c r="Q477" s="155">
        <f t="shared" si="86"/>
        <v>4</v>
      </c>
      <c r="R477" s="155" t="str">
        <f t="shared" si="84"/>
        <v>OfL</v>
      </c>
    </row>
    <row r="478" spans="1:18" x14ac:dyDescent="0.25">
      <c r="A478" s="118" t="str">
        <f t="shared" si="85"/>
        <v>Replace-PGE-OfL-CZ04-PKHP-NoEcono</v>
      </c>
      <c r="B478" s="5" t="s">
        <v>669</v>
      </c>
      <c r="C478" s="5" t="s">
        <v>27</v>
      </c>
      <c r="D478" s="5" t="s">
        <v>84</v>
      </c>
      <c r="E478" s="5" t="s">
        <v>104</v>
      </c>
      <c r="F478" s="5" t="s">
        <v>656</v>
      </c>
      <c r="G478" s="5" t="s">
        <v>670</v>
      </c>
      <c r="H478" s="153">
        <f t="shared" ca="1" si="77"/>
        <v>594.65397926518744</v>
      </c>
      <c r="I478" s="153">
        <f t="shared" ca="1" si="77"/>
        <v>0</v>
      </c>
      <c r="J478" s="153">
        <f t="shared" ca="1" si="77"/>
        <v>0</v>
      </c>
      <c r="L478" s="154" t="str">
        <f t="shared" si="80"/>
        <v>PGE-OfL-CZ04-PKHP-NoEcono</v>
      </c>
      <c r="M478" s="154" t="str">
        <f t="shared" si="81"/>
        <v>t.PGETStatSavings</v>
      </c>
      <c r="N478" s="155">
        <f t="shared" si="82"/>
        <v>0.25</v>
      </c>
      <c r="O478" s="155">
        <f t="shared" si="83"/>
        <v>2</v>
      </c>
      <c r="P478" s="155">
        <f t="shared" si="86"/>
        <v>3</v>
      </c>
      <c r="Q478" s="155">
        <f t="shared" si="86"/>
        <v>4</v>
      </c>
      <c r="R478" s="155" t="str">
        <f t="shared" si="84"/>
        <v>OfL</v>
      </c>
    </row>
    <row r="479" spans="1:18" x14ac:dyDescent="0.25">
      <c r="A479" s="118" t="str">
        <f t="shared" si="85"/>
        <v>Replace-PGE-OfL-CZ05-PKHP-NoEcono</v>
      </c>
      <c r="B479" s="5" t="s">
        <v>669</v>
      </c>
      <c r="C479" s="5" t="s">
        <v>27</v>
      </c>
      <c r="D479" s="5" t="s">
        <v>84</v>
      </c>
      <c r="E479" s="5" t="s">
        <v>105</v>
      </c>
      <c r="F479" s="5" t="s">
        <v>656</v>
      </c>
      <c r="G479" s="5" t="s">
        <v>670</v>
      </c>
      <c r="H479" s="153">
        <f t="shared" ca="1" si="77"/>
        <v>794.40983417177495</v>
      </c>
      <c r="I479" s="153">
        <f t="shared" ca="1" si="77"/>
        <v>0</v>
      </c>
      <c r="J479" s="153">
        <f t="shared" ca="1" si="77"/>
        <v>0</v>
      </c>
      <c r="L479" s="154" t="str">
        <f t="shared" si="80"/>
        <v>PGE-OfL-CZ05-PKHP-NoEcono</v>
      </c>
      <c r="M479" s="154" t="str">
        <f t="shared" si="81"/>
        <v>t.PGETStatSavings</v>
      </c>
      <c r="N479" s="155">
        <f t="shared" si="82"/>
        <v>0.25</v>
      </c>
      <c r="O479" s="155">
        <f t="shared" si="83"/>
        <v>2</v>
      </c>
      <c r="P479" s="155">
        <f t="shared" si="86"/>
        <v>3</v>
      </c>
      <c r="Q479" s="155">
        <f t="shared" si="86"/>
        <v>4</v>
      </c>
      <c r="R479" s="155" t="str">
        <f t="shared" si="84"/>
        <v>OfL</v>
      </c>
    </row>
    <row r="480" spans="1:18" x14ac:dyDescent="0.25">
      <c r="A480" s="118" t="str">
        <f t="shared" si="85"/>
        <v>Replace-PGE-OfL-CZ11-PKHP-NoEcono</v>
      </c>
      <c r="B480" s="5" t="s">
        <v>669</v>
      </c>
      <c r="C480" s="5" t="s">
        <v>27</v>
      </c>
      <c r="D480" s="5" t="s">
        <v>84</v>
      </c>
      <c r="E480" s="5" t="s">
        <v>106</v>
      </c>
      <c r="F480" s="5" t="s">
        <v>656</v>
      </c>
      <c r="G480" s="5" t="s">
        <v>670</v>
      </c>
      <c r="H480" s="153">
        <f t="shared" ca="1" si="77"/>
        <v>590.1800737627849</v>
      </c>
      <c r="I480" s="153">
        <f t="shared" ca="1" si="77"/>
        <v>0</v>
      </c>
      <c r="J480" s="153">
        <f t="shared" ca="1" si="77"/>
        <v>0</v>
      </c>
      <c r="L480" s="154" t="str">
        <f t="shared" si="80"/>
        <v>PGE-OfL-CZ11-PKHP-NoEcono</v>
      </c>
      <c r="M480" s="154" t="str">
        <f t="shared" si="81"/>
        <v>t.PGETStatSavings</v>
      </c>
      <c r="N480" s="155">
        <f t="shared" si="82"/>
        <v>0.25</v>
      </c>
      <c r="O480" s="155">
        <f t="shared" si="83"/>
        <v>2</v>
      </c>
      <c r="P480" s="155">
        <f t="shared" si="86"/>
        <v>3</v>
      </c>
      <c r="Q480" s="155">
        <f t="shared" si="86"/>
        <v>4</v>
      </c>
      <c r="R480" s="155" t="str">
        <f t="shared" si="84"/>
        <v>OfL</v>
      </c>
    </row>
    <row r="481" spans="1:18" x14ac:dyDescent="0.25">
      <c r="A481" s="118" t="str">
        <f t="shared" si="85"/>
        <v>Replace-PGE-OfL-CZ12-PKHP-NoEcono</v>
      </c>
      <c r="B481" s="5" t="s">
        <v>669</v>
      </c>
      <c r="C481" s="5" t="s">
        <v>27</v>
      </c>
      <c r="D481" s="5" t="s">
        <v>84</v>
      </c>
      <c r="E481" s="5" t="s">
        <v>107</v>
      </c>
      <c r="F481" s="5" t="s">
        <v>656</v>
      </c>
      <c r="G481" s="5" t="s">
        <v>670</v>
      </c>
      <c r="H481" s="153">
        <f t="shared" ca="1" si="77"/>
        <v>610.81875593303005</v>
      </c>
      <c r="I481" s="153">
        <f t="shared" ca="1" si="77"/>
        <v>0</v>
      </c>
      <c r="J481" s="153">
        <f t="shared" ca="1" si="77"/>
        <v>0</v>
      </c>
      <c r="L481" s="154" t="str">
        <f t="shared" si="80"/>
        <v>PGE-OfL-CZ12-PKHP-NoEcono</v>
      </c>
      <c r="M481" s="154" t="str">
        <f t="shared" si="81"/>
        <v>t.PGETStatSavings</v>
      </c>
      <c r="N481" s="155">
        <f t="shared" si="82"/>
        <v>0.25</v>
      </c>
      <c r="O481" s="155">
        <f t="shared" si="83"/>
        <v>2</v>
      </c>
      <c r="P481" s="155">
        <f t="shared" ref="P481:Q496" si="87">O481+1</f>
        <v>3</v>
      </c>
      <c r="Q481" s="155">
        <f t="shared" si="87"/>
        <v>4</v>
      </c>
      <c r="R481" s="155" t="str">
        <f t="shared" si="84"/>
        <v>OfL</v>
      </c>
    </row>
    <row r="482" spans="1:18" x14ac:dyDescent="0.25">
      <c r="A482" s="118" t="str">
        <f t="shared" si="85"/>
        <v>Replace-PGE-OfL-CZ13-PKHP-NoEcono</v>
      </c>
      <c r="B482" s="5" t="s">
        <v>669</v>
      </c>
      <c r="C482" s="5" t="s">
        <v>27</v>
      </c>
      <c r="D482" s="5" t="s">
        <v>84</v>
      </c>
      <c r="E482" s="5" t="s">
        <v>108</v>
      </c>
      <c r="F482" s="5" t="s">
        <v>656</v>
      </c>
      <c r="G482" s="5" t="s">
        <v>670</v>
      </c>
      <c r="H482" s="153">
        <f t="shared" ca="1" si="77"/>
        <v>558.52115798982834</v>
      </c>
      <c r="I482" s="153">
        <f t="shared" ca="1" si="77"/>
        <v>0</v>
      </c>
      <c r="J482" s="153">
        <f t="shared" ca="1" si="77"/>
        <v>0</v>
      </c>
      <c r="L482" s="154" t="str">
        <f t="shared" si="80"/>
        <v>PGE-OfL-CZ13-PKHP-NoEcono</v>
      </c>
      <c r="M482" s="154" t="str">
        <f t="shared" si="81"/>
        <v>t.PGETStatSavings</v>
      </c>
      <c r="N482" s="155">
        <f t="shared" si="82"/>
        <v>0.25</v>
      </c>
      <c r="O482" s="155">
        <f t="shared" si="83"/>
        <v>2</v>
      </c>
      <c r="P482" s="155">
        <f t="shared" si="87"/>
        <v>3</v>
      </c>
      <c r="Q482" s="155">
        <f t="shared" si="87"/>
        <v>4</v>
      </c>
      <c r="R482" s="155" t="str">
        <f t="shared" si="84"/>
        <v>OfL</v>
      </c>
    </row>
    <row r="483" spans="1:18" x14ac:dyDescent="0.25">
      <c r="A483" s="118" t="str">
        <f t="shared" si="85"/>
        <v>Replace-PGE-OfL-CZ16-PKHP-NoEcono</v>
      </c>
      <c r="B483" s="5" t="s">
        <v>669</v>
      </c>
      <c r="C483" s="5" t="s">
        <v>27</v>
      </c>
      <c r="D483" s="5" t="s">
        <v>84</v>
      </c>
      <c r="E483" s="5" t="s">
        <v>109</v>
      </c>
      <c r="F483" s="5" t="s">
        <v>656</v>
      </c>
      <c r="G483" s="5" t="s">
        <v>670</v>
      </c>
      <c r="H483" s="153">
        <f t="shared" ca="1" si="77"/>
        <v>1265.3203936358457</v>
      </c>
      <c r="I483" s="153">
        <f t="shared" ca="1" si="77"/>
        <v>0</v>
      </c>
      <c r="J483" s="153">
        <f t="shared" ca="1" si="77"/>
        <v>0</v>
      </c>
      <c r="L483" s="154" t="str">
        <f t="shared" si="80"/>
        <v>PGE-OfL-CZ16-PKHP-NoEcono</v>
      </c>
      <c r="M483" s="154" t="str">
        <f t="shared" si="81"/>
        <v>t.PGETStatSavings</v>
      </c>
      <c r="N483" s="155">
        <f t="shared" si="82"/>
        <v>0.25</v>
      </c>
      <c r="O483" s="155">
        <f t="shared" si="83"/>
        <v>2</v>
      </c>
      <c r="P483" s="155">
        <f t="shared" si="87"/>
        <v>3</v>
      </c>
      <c r="Q483" s="155">
        <f t="shared" si="87"/>
        <v>4</v>
      </c>
      <c r="R483" s="155" t="str">
        <f t="shared" si="84"/>
        <v>OfL</v>
      </c>
    </row>
    <row r="484" spans="1:18" x14ac:dyDescent="0.25">
      <c r="A484" s="118" t="str">
        <f t="shared" si="85"/>
        <v>Replace-PGE-OfS-CZ01-PKHP-NoEcono</v>
      </c>
      <c r="B484" s="5" t="s">
        <v>669</v>
      </c>
      <c r="C484" s="5" t="s">
        <v>27</v>
      </c>
      <c r="D484" s="5" t="s">
        <v>86</v>
      </c>
      <c r="E484" s="5" t="s">
        <v>101</v>
      </c>
      <c r="F484" s="5" t="s">
        <v>656</v>
      </c>
      <c r="G484" s="5" t="s">
        <v>670</v>
      </c>
      <c r="H484" s="153">
        <f t="shared" ca="1" si="77"/>
        <v>1367.7992778275286</v>
      </c>
      <c r="I484" s="153">
        <f t="shared" ca="1" si="77"/>
        <v>0</v>
      </c>
      <c r="J484" s="153">
        <f t="shared" ca="1" si="77"/>
        <v>0</v>
      </c>
      <c r="L484" s="154" t="str">
        <f t="shared" si="80"/>
        <v>PGE-OfS-CZ01-PKHP-NoEcono</v>
      </c>
      <c r="M484" s="154" t="str">
        <f t="shared" si="81"/>
        <v>t.PGETStatSavings</v>
      </c>
      <c r="N484" s="155">
        <f t="shared" si="82"/>
        <v>0.25</v>
      </c>
      <c r="O484" s="155">
        <f t="shared" si="83"/>
        <v>2</v>
      </c>
      <c r="P484" s="155">
        <f t="shared" si="87"/>
        <v>3</v>
      </c>
      <c r="Q484" s="155">
        <f t="shared" si="87"/>
        <v>4</v>
      </c>
      <c r="R484" s="155" t="str">
        <f t="shared" si="84"/>
        <v>OfS</v>
      </c>
    </row>
    <row r="485" spans="1:18" x14ac:dyDescent="0.25">
      <c r="A485" s="118" t="str">
        <f t="shared" si="85"/>
        <v>Replace-PGE-OfS-CZ02-PKHP-NoEcono</v>
      </c>
      <c r="B485" s="5" t="s">
        <v>669</v>
      </c>
      <c r="C485" s="5" t="s">
        <v>27</v>
      </c>
      <c r="D485" s="5" t="s">
        <v>86</v>
      </c>
      <c r="E485" s="5" t="s">
        <v>102</v>
      </c>
      <c r="F485" s="5" t="s">
        <v>656</v>
      </c>
      <c r="G485" s="5" t="s">
        <v>670</v>
      </c>
      <c r="H485" s="153">
        <f t="shared" ca="1" si="77"/>
        <v>948.45390963040279</v>
      </c>
      <c r="I485" s="153">
        <f t="shared" ca="1" si="77"/>
        <v>0</v>
      </c>
      <c r="J485" s="153">
        <f t="shared" ca="1" si="77"/>
        <v>0</v>
      </c>
      <c r="L485" s="154" t="str">
        <f t="shared" si="80"/>
        <v>PGE-OfS-CZ02-PKHP-NoEcono</v>
      </c>
      <c r="M485" s="154" t="str">
        <f t="shared" si="81"/>
        <v>t.PGETStatSavings</v>
      </c>
      <c r="N485" s="155">
        <f t="shared" si="82"/>
        <v>0.25</v>
      </c>
      <c r="O485" s="155">
        <f t="shared" si="83"/>
        <v>2</v>
      </c>
      <c r="P485" s="155">
        <f t="shared" si="87"/>
        <v>3</v>
      </c>
      <c r="Q485" s="155">
        <f t="shared" si="87"/>
        <v>4</v>
      </c>
      <c r="R485" s="155" t="str">
        <f t="shared" si="84"/>
        <v>OfS</v>
      </c>
    </row>
    <row r="486" spans="1:18" x14ac:dyDescent="0.25">
      <c r="A486" s="118" t="str">
        <f t="shared" si="85"/>
        <v>Replace-PGE-OfS-CZ03-PKHP-NoEcono</v>
      </c>
      <c r="B486" s="5" t="s">
        <v>669</v>
      </c>
      <c r="C486" s="5" t="s">
        <v>27</v>
      </c>
      <c r="D486" s="5" t="s">
        <v>86</v>
      </c>
      <c r="E486" s="5" t="s">
        <v>103</v>
      </c>
      <c r="F486" s="5" t="s">
        <v>656</v>
      </c>
      <c r="G486" s="5" t="s">
        <v>670</v>
      </c>
      <c r="H486" s="153">
        <f t="shared" ca="1" si="77"/>
        <v>711.85281329942654</v>
      </c>
      <c r="I486" s="153">
        <f t="shared" ca="1" si="77"/>
        <v>0</v>
      </c>
      <c r="J486" s="153">
        <f t="shared" ca="1" si="77"/>
        <v>0</v>
      </c>
      <c r="L486" s="154" t="str">
        <f t="shared" si="80"/>
        <v>PGE-OfS-CZ03-PKHP-NoEcono</v>
      </c>
      <c r="M486" s="154" t="str">
        <f t="shared" si="81"/>
        <v>t.PGETStatSavings</v>
      </c>
      <c r="N486" s="155">
        <f t="shared" si="82"/>
        <v>0.25</v>
      </c>
      <c r="O486" s="155">
        <f t="shared" si="83"/>
        <v>2</v>
      </c>
      <c r="P486" s="155">
        <f t="shared" si="87"/>
        <v>3</v>
      </c>
      <c r="Q486" s="155">
        <f t="shared" si="87"/>
        <v>4</v>
      </c>
      <c r="R486" s="155" t="str">
        <f t="shared" si="84"/>
        <v>OfS</v>
      </c>
    </row>
    <row r="487" spans="1:18" x14ac:dyDescent="0.25">
      <c r="A487" s="118" t="str">
        <f t="shared" si="85"/>
        <v>Replace-PGE-OfS-CZ04-PKHP-NoEcono</v>
      </c>
      <c r="B487" s="5" t="s">
        <v>669</v>
      </c>
      <c r="C487" s="5" t="s">
        <v>27</v>
      </c>
      <c r="D487" s="5" t="s">
        <v>86</v>
      </c>
      <c r="E487" s="5" t="s">
        <v>104</v>
      </c>
      <c r="F487" s="5" t="s">
        <v>656</v>
      </c>
      <c r="G487" s="5" t="s">
        <v>670</v>
      </c>
      <c r="H487" s="153">
        <f t="shared" ca="1" si="77"/>
        <v>766.03595093388788</v>
      </c>
      <c r="I487" s="153">
        <f t="shared" ca="1" si="77"/>
        <v>0</v>
      </c>
      <c r="J487" s="153">
        <f t="shared" ca="1" si="77"/>
        <v>0</v>
      </c>
      <c r="L487" s="154" t="str">
        <f t="shared" si="80"/>
        <v>PGE-OfS-CZ04-PKHP-NoEcono</v>
      </c>
      <c r="M487" s="154" t="str">
        <f t="shared" si="81"/>
        <v>t.PGETStatSavings</v>
      </c>
      <c r="N487" s="155">
        <f t="shared" si="82"/>
        <v>0.25</v>
      </c>
      <c r="O487" s="155">
        <f t="shared" si="83"/>
        <v>2</v>
      </c>
      <c r="P487" s="155">
        <f t="shared" si="87"/>
        <v>3</v>
      </c>
      <c r="Q487" s="155">
        <f t="shared" si="87"/>
        <v>4</v>
      </c>
      <c r="R487" s="155" t="str">
        <f t="shared" si="84"/>
        <v>OfS</v>
      </c>
    </row>
    <row r="488" spans="1:18" x14ac:dyDescent="0.25">
      <c r="A488" s="118" t="str">
        <f t="shared" si="85"/>
        <v>Replace-PGE-OfS-CZ05-PKHP-NoEcono</v>
      </c>
      <c r="B488" s="5" t="s">
        <v>669</v>
      </c>
      <c r="C488" s="5" t="s">
        <v>27</v>
      </c>
      <c r="D488" s="5" t="s">
        <v>86</v>
      </c>
      <c r="E488" s="5" t="s">
        <v>105</v>
      </c>
      <c r="F488" s="5" t="s">
        <v>656</v>
      </c>
      <c r="G488" s="5" t="s">
        <v>670</v>
      </c>
      <c r="H488" s="153">
        <f t="shared" ca="1" si="77"/>
        <v>947.7394737741115</v>
      </c>
      <c r="I488" s="153">
        <f t="shared" ca="1" si="77"/>
        <v>0</v>
      </c>
      <c r="J488" s="153">
        <f t="shared" ca="1" si="77"/>
        <v>0</v>
      </c>
      <c r="L488" s="154" t="str">
        <f t="shared" si="80"/>
        <v>PGE-OfS-CZ05-PKHP-NoEcono</v>
      </c>
      <c r="M488" s="154" t="str">
        <f t="shared" si="81"/>
        <v>t.PGETStatSavings</v>
      </c>
      <c r="N488" s="155">
        <f t="shared" si="82"/>
        <v>0.25</v>
      </c>
      <c r="O488" s="155">
        <f t="shared" si="83"/>
        <v>2</v>
      </c>
      <c r="P488" s="155">
        <f t="shared" si="87"/>
        <v>3</v>
      </c>
      <c r="Q488" s="155">
        <f t="shared" si="87"/>
        <v>4</v>
      </c>
      <c r="R488" s="155" t="str">
        <f t="shared" si="84"/>
        <v>OfS</v>
      </c>
    </row>
    <row r="489" spans="1:18" x14ac:dyDescent="0.25">
      <c r="A489" s="118" t="str">
        <f t="shared" si="85"/>
        <v>Replace-PGE-OfS-CZ11-PKHP-NoEcono</v>
      </c>
      <c r="B489" s="5" t="s">
        <v>669</v>
      </c>
      <c r="C489" s="5" t="s">
        <v>27</v>
      </c>
      <c r="D489" s="5" t="s">
        <v>86</v>
      </c>
      <c r="E489" s="5" t="s">
        <v>106</v>
      </c>
      <c r="F489" s="5" t="s">
        <v>656</v>
      </c>
      <c r="G489" s="5" t="s">
        <v>670</v>
      </c>
      <c r="H489" s="153">
        <f t="shared" ca="1" si="77"/>
        <v>775.10968648370294</v>
      </c>
      <c r="I489" s="153">
        <f t="shared" ca="1" si="77"/>
        <v>0</v>
      </c>
      <c r="J489" s="153">
        <f t="shared" ca="1" si="77"/>
        <v>0</v>
      </c>
      <c r="L489" s="154" t="str">
        <f t="shared" si="80"/>
        <v>PGE-OfS-CZ11-PKHP-NoEcono</v>
      </c>
      <c r="M489" s="154" t="str">
        <f t="shared" si="81"/>
        <v>t.PGETStatSavings</v>
      </c>
      <c r="N489" s="155">
        <f t="shared" si="82"/>
        <v>0.25</v>
      </c>
      <c r="O489" s="155">
        <f t="shared" si="83"/>
        <v>2</v>
      </c>
      <c r="P489" s="155">
        <f t="shared" si="87"/>
        <v>3</v>
      </c>
      <c r="Q489" s="155">
        <f t="shared" si="87"/>
        <v>4</v>
      </c>
      <c r="R489" s="155" t="str">
        <f t="shared" si="84"/>
        <v>OfS</v>
      </c>
    </row>
    <row r="490" spans="1:18" x14ac:dyDescent="0.25">
      <c r="A490" s="118" t="str">
        <f t="shared" si="85"/>
        <v>Replace-PGE-OfS-CZ12-PKHP-NoEcono</v>
      </c>
      <c r="B490" s="5" t="s">
        <v>669</v>
      </c>
      <c r="C490" s="5" t="s">
        <v>27</v>
      </c>
      <c r="D490" s="5" t="s">
        <v>86</v>
      </c>
      <c r="E490" s="5" t="s">
        <v>107</v>
      </c>
      <c r="F490" s="5" t="s">
        <v>656</v>
      </c>
      <c r="G490" s="5" t="s">
        <v>670</v>
      </c>
      <c r="H490" s="153">
        <f t="shared" ca="1" si="77"/>
        <v>718.56573925278269</v>
      </c>
      <c r="I490" s="153">
        <f t="shared" ca="1" si="77"/>
        <v>0</v>
      </c>
      <c r="J490" s="153">
        <f t="shared" ca="1" si="77"/>
        <v>0</v>
      </c>
      <c r="L490" s="154" t="str">
        <f t="shared" si="80"/>
        <v>PGE-OfS-CZ12-PKHP-NoEcono</v>
      </c>
      <c r="M490" s="154" t="str">
        <f t="shared" si="81"/>
        <v>t.PGETStatSavings</v>
      </c>
      <c r="N490" s="155">
        <f t="shared" si="82"/>
        <v>0.25</v>
      </c>
      <c r="O490" s="155">
        <f t="shared" si="83"/>
        <v>2</v>
      </c>
      <c r="P490" s="155">
        <f t="shared" si="87"/>
        <v>3</v>
      </c>
      <c r="Q490" s="155">
        <f t="shared" si="87"/>
        <v>4</v>
      </c>
      <c r="R490" s="155" t="str">
        <f t="shared" si="84"/>
        <v>OfS</v>
      </c>
    </row>
    <row r="491" spans="1:18" x14ac:dyDescent="0.25">
      <c r="A491" s="118" t="str">
        <f t="shared" si="85"/>
        <v>Replace-PGE-OfS-CZ13-PKHP-NoEcono</v>
      </c>
      <c r="B491" s="5" t="s">
        <v>669</v>
      </c>
      <c r="C491" s="5" t="s">
        <v>27</v>
      </c>
      <c r="D491" s="5" t="s">
        <v>86</v>
      </c>
      <c r="E491" s="5" t="s">
        <v>108</v>
      </c>
      <c r="F491" s="5" t="s">
        <v>656</v>
      </c>
      <c r="G491" s="5" t="s">
        <v>670</v>
      </c>
      <c r="H491" s="153">
        <f t="shared" ca="1" si="77"/>
        <v>701.94744096278123</v>
      </c>
      <c r="I491" s="153">
        <f t="shared" ca="1" si="77"/>
        <v>0</v>
      </c>
      <c r="J491" s="153">
        <f t="shared" ca="1" si="77"/>
        <v>0</v>
      </c>
      <c r="L491" s="154" t="str">
        <f t="shared" si="80"/>
        <v>PGE-OfS-CZ13-PKHP-NoEcono</v>
      </c>
      <c r="M491" s="154" t="str">
        <f t="shared" si="81"/>
        <v>t.PGETStatSavings</v>
      </c>
      <c r="N491" s="155">
        <f t="shared" si="82"/>
        <v>0.25</v>
      </c>
      <c r="O491" s="155">
        <f t="shared" si="83"/>
        <v>2</v>
      </c>
      <c r="P491" s="155">
        <f t="shared" si="87"/>
        <v>3</v>
      </c>
      <c r="Q491" s="155">
        <f t="shared" si="87"/>
        <v>4</v>
      </c>
      <c r="R491" s="155" t="str">
        <f t="shared" si="84"/>
        <v>OfS</v>
      </c>
    </row>
    <row r="492" spans="1:18" x14ac:dyDescent="0.25">
      <c r="A492" s="118" t="str">
        <f t="shared" si="85"/>
        <v>Replace-PGE-OfS-CZ16-PKHP-NoEcono</v>
      </c>
      <c r="B492" s="5" t="s">
        <v>669</v>
      </c>
      <c r="C492" s="5" t="s">
        <v>27</v>
      </c>
      <c r="D492" s="5" t="s">
        <v>86</v>
      </c>
      <c r="E492" s="5" t="s">
        <v>109</v>
      </c>
      <c r="F492" s="5" t="s">
        <v>656</v>
      </c>
      <c r="G492" s="5" t="s">
        <v>670</v>
      </c>
      <c r="H492" s="153">
        <f t="shared" ca="1" si="77"/>
        <v>1693.214558651651</v>
      </c>
      <c r="I492" s="153">
        <f t="shared" ca="1" si="77"/>
        <v>0</v>
      </c>
      <c r="J492" s="153">
        <f t="shared" ca="1" si="77"/>
        <v>0</v>
      </c>
      <c r="L492" s="154" t="str">
        <f t="shared" si="80"/>
        <v>PGE-OfS-CZ16-PKHP-NoEcono</v>
      </c>
      <c r="M492" s="154" t="str">
        <f t="shared" si="81"/>
        <v>t.PGETStatSavings</v>
      </c>
      <c r="N492" s="155">
        <f t="shared" si="82"/>
        <v>0.25</v>
      </c>
      <c r="O492" s="155">
        <f t="shared" si="83"/>
        <v>2</v>
      </c>
      <c r="P492" s="155">
        <f t="shared" si="87"/>
        <v>3</v>
      </c>
      <c r="Q492" s="155">
        <f t="shared" si="87"/>
        <v>4</v>
      </c>
      <c r="R492" s="155" t="str">
        <f t="shared" si="84"/>
        <v>OfS</v>
      </c>
    </row>
    <row r="493" spans="1:18" x14ac:dyDescent="0.25">
      <c r="A493" s="118" t="str">
        <f t="shared" si="85"/>
        <v>Replace-PGE-RSD-CZ01-PKHP-NoEcono</v>
      </c>
      <c r="B493" s="5" t="s">
        <v>669</v>
      </c>
      <c r="C493" s="5" t="s">
        <v>27</v>
      </c>
      <c r="D493" s="5" t="s">
        <v>10</v>
      </c>
      <c r="E493" s="5" t="s">
        <v>101</v>
      </c>
      <c r="F493" s="5" t="s">
        <v>656</v>
      </c>
      <c r="G493" s="5" t="s">
        <v>670</v>
      </c>
      <c r="H493" s="153">
        <f t="shared" ca="1" si="77"/>
        <v>1427.2565852355806</v>
      </c>
      <c r="I493" s="153">
        <f t="shared" ca="1" si="77"/>
        <v>0</v>
      </c>
      <c r="J493" s="153">
        <f t="shared" ca="1" si="77"/>
        <v>0</v>
      </c>
      <c r="L493" s="154" t="str">
        <f t="shared" si="80"/>
        <v>PGE-RSD-CZ01-PKHP-NoEcono</v>
      </c>
      <c r="M493" s="154" t="str">
        <f t="shared" si="81"/>
        <v>t.PGETStatSavings</v>
      </c>
      <c r="N493" s="155">
        <f t="shared" si="82"/>
        <v>0.25</v>
      </c>
      <c r="O493" s="155">
        <f t="shared" si="83"/>
        <v>2</v>
      </c>
      <c r="P493" s="155">
        <f t="shared" si="87"/>
        <v>3</v>
      </c>
      <c r="Q493" s="155">
        <f t="shared" si="87"/>
        <v>4</v>
      </c>
      <c r="R493" s="155" t="str">
        <f t="shared" si="84"/>
        <v>RSD</v>
      </c>
    </row>
    <row r="494" spans="1:18" x14ac:dyDescent="0.25">
      <c r="A494" s="118" t="str">
        <f t="shared" si="85"/>
        <v>Replace-PGE-RSD-CZ02-PKHP-NoEcono</v>
      </c>
      <c r="B494" s="5" t="s">
        <v>669</v>
      </c>
      <c r="C494" s="5" t="s">
        <v>27</v>
      </c>
      <c r="D494" s="5" t="s">
        <v>10</v>
      </c>
      <c r="E494" s="5" t="s">
        <v>102</v>
      </c>
      <c r="F494" s="5" t="s">
        <v>656</v>
      </c>
      <c r="G494" s="5" t="s">
        <v>670</v>
      </c>
      <c r="H494" s="153">
        <f t="shared" ca="1" si="77"/>
        <v>738.63467745928779</v>
      </c>
      <c r="I494" s="153">
        <f t="shared" ca="1" si="77"/>
        <v>0</v>
      </c>
      <c r="J494" s="153">
        <f t="shared" ca="1" si="77"/>
        <v>0</v>
      </c>
      <c r="L494" s="154" t="str">
        <f t="shared" si="80"/>
        <v>PGE-RSD-CZ02-PKHP-NoEcono</v>
      </c>
      <c r="M494" s="154" t="str">
        <f t="shared" si="81"/>
        <v>t.PGETStatSavings</v>
      </c>
      <c r="N494" s="155">
        <f t="shared" si="82"/>
        <v>0.25</v>
      </c>
      <c r="O494" s="155">
        <f t="shared" si="83"/>
        <v>2</v>
      </c>
      <c r="P494" s="155">
        <f t="shared" si="87"/>
        <v>3</v>
      </c>
      <c r="Q494" s="155">
        <f t="shared" si="87"/>
        <v>4</v>
      </c>
      <c r="R494" s="155" t="str">
        <f t="shared" si="84"/>
        <v>RSD</v>
      </c>
    </row>
    <row r="495" spans="1:18" x14ac:dyDescent="0.25">
      <c r="A495" s="118" t="str">
        <f t="shared" si="85"/>
        <v>Replace-PGE-RSD-CZ03-PKHP-NoEcono</v>
      </c>
      <c r="B495" s="5" t="s">
        <v>669</v>
      </c>
      <c r="C495" s="5" t="s">
        <v>27</v>
      </c>
      <c r="D495" s="5" t="s">
        <v>10</v>
      </c>
      <c r="E495" s="5" t="s">
        <v>103</v>
      </c>
      <c r="F495" s="5" t="s">
        <v>656</v>
      </c>
      <c r="G495" s="5" t="s">
        <v>670</v>
      </c>
      <c r="H495" s="153">
        <f t="shared" ca="1" si="77"/>
        <v>605.47737811877278</v>
      </c>
      <c r="I495" s="153">
        <f t="shared" ca="1" si="77"/>
        <v>0</v>
      </c>
      <c r="J495" s="153">
        <f t="shared" ca="1" si="77"/>
        <v>0</v>
      </c>
      <c r="L495" s="154" t="str">
        <f t="shared" si="80"/>
        <v>PGE-RSD-CZ03-PKHP-NoEcono</v>
      </c>
      <c r="M495" s="154" t="str">
        <f t="shared" si="81"/>
        <v>t.PGETStatSavings</v>
      </c>
      <c r="N495" s="155">
        <f t="shared" si="82"/>
        <v>0.25</v>
      </c>
      <c r="O495" s="155">
        <f t="shared" si="83"/>
        <v>2</v>
      </c>
      <c r="P495" s="155">
        <f t="shared" si="87"/>
        <v>3</v>
      </c>
      <c r="Q495" s="155">
        <f t="shared" si="87"/>
        <v>4</v>
      </c>
      <c r="R495" s="155" t="str">
        <f t="shared" si="84"/>
        <v>RSD</v>
      </c>
    </row>
    <row r="496" spans="1:18" x14ac:dyDescent="0.25">
      <c r="A496" s="118" t="str">
        <f t="shared" si="85"/>
        <v>Replace-PGE-RSD-CZ04-PKHP-NoEcono</v>
      </c>
      <c r="B496" s="5" t="s">
        <v>669</v>
      </c>
      <c r="C496" s="5" t="s">
        <v>27</v>
      </c>
      <c r="D496" s="5" t="s">
        <v>10</v>
      </c>
      <c r="E496" s="5" t="s">
        <v>104</v>
      </c>
      <c r="F496" s="5" t="s">
        <v>656</v>
      </c>
      <c r="G496" s="5" t="s">
        <v>670</v>
      </c>
      <c r="H496" s="153">
        <f t="shared" ca="1" si="77"/>
        <v>632.72350708456247</v>
      </c>
      <c r="I496" s="153">
        <f t="shared" ca="1" si="77"/>
        <v>0</v>
      </c>
      <c r="J496" s="153">
        <f t="shared" ca="1" si="77"/>
        <v>0</v>
      </c>
      <c r="L496" s="154" t="str">
        <f t="shared" si="80"/>
        <v>PGE-RSD-CZ04-PKHP-NoEcono</v>
      </c>
      <c r="M496" s="154" t="str">
        <f t="shared" si="81"/>
        <v>t.PGETStatSavings</v>
      </c>
      <c r="N496" s="155">
        <f t="shared" si="82"/>
        <v>0.25</v>
      </c>
      <c r="O496" s="155">
        <f t="shared" si="83"/>
        <v>2</v>
      </c>
      <c r="P496" s="155">
        <f t="shared" si="87"/>
        <v>3</v>
      </c>
      <c r="Q496" s="155">
        <f t="shared" si="87"/>
        <v>4</v>
      </c>
      <c r="R496" s="155" t="str">
        <f t="shared" si="84"/>
        <v>RSD</v>
      </c>
    </row>
    <row r="497" spans="1:18" x14ac:dyDescent="0.25">
      <c r="A497" s="118" t="str">
        <f t="shared" si="85"/>
        <v>Replace-PGE-RSD-CZ05-PKHP-NoEcono</v>
      </c>
      <c r="B497" s="5" t="s">
        <v>669</v>
      </c>
      <c r="C497" s="5" t="s">
        <v>27</v>
      </c>
      <c r="D497" s="5" t="s">
        <v>10</v>
      </c>
      <c r="E497" s="5" t="s">
        <v>105</v>
      </c>
      <c r="F497" s="5" t="s">
        <v>656</v>
      </c>
      <c r="G497" s="5" t="s">
        <v>670</v>
      </c>
      <c r="H497" s="153">
        <f t="shared" ref="H497:J560" ca="1" si="88">VLOOKUP($L497,INDIRECT($M497),O497,FALSE)*$N497</f>
        <v>896.86439385350639</v>
      </c>
      <c r="I497" s="153">
        <f t="shared" ca="1" si="88"/>
        <v>0</v>
      </c>
      <c r="J497" s="153">
        <f t="shared" ca="1" si="88"/>
        <v>0</v>
      </c>
      <c r="L497" s="154" t="str">
        <f t="shared" si="80"/>
        <v>PGE-RSD-CZ05-PKHP-NoEcono</v>
      </c>
      <c r="M497" s="154" t="str">
        <f t="shared" si="81"/>
        <v>t.PGETStatSavings</v>
      </c>
      <c r="N497" s="155">
        <f t="shared" si="82"/>
        <v>0.25</v>
      </c>
      <c r="O497" s="155">
        <f t="shared" si="83"/>
        <v>2</v>
      </c>
      <c r="P497" s="155">
        <f t="shared" ref="P497:Q512" si="89">O497+1</f>
        <v>3</v>
      </c>
      <c r="Q497" s="155">
        <f t="shared" si="89"/>
        <v>4</v>
      </c>
      <c r="R497" s="155" t="str">
        <f t="shared" si="84"/>
        <v>RSD</v>
      </c>
    </row>
    <row r="498" spans="1:18" x14ac:dyDescent="0.25">
      <c r="A498" s="118" t="str">
        <f t="shared" si="85"/>
        <v>Replace-PGE-RSD-CZ11-PKHP-NoEcono</v>
      </c>
      <c r="B498" s="5" t="s">
        <v>669</v>
      </c>
      <c r="C498" s="5" t="s">
        <v>27</v>
      </c>
      <c r="D498" s="5" t="s">
        <v>10</v>
      </c>
      <c r="E498" s="5" t="s">
        <v>106</v>
      </c>
      <c r="F498" s="5" t="s">
        <v>656</v>
      </c>
      <c r="G498" s="5" t="s">
        <v>670</v>
      </c>
      <c r="H498" s="153">
        <f t="shared" ca="1" si="88"/>
        <v>614.02813717008223</v>
      </c>
      <c r="I498" s="153">
        <f t="shared" ca="1" si="88"/>
        <v>0</v>
      </c>
      <c r="J498" s="153">
        <f t="shared" ca="1" si="88"/>
        <v>0</v>
      </c>
      <c r="L498" s="154" t="str">
        <f t="shared" si="80"/>
        <v>PGE-RSD-CZ11-PKHP-NoEcono</v>
      </c>
      <c r="M498" s="154" t="str">
        <f t="shared" si="81"/>
        <v>t.PGETStatSavings</v>
      </c>
      <c r="N498" s="155">
        <f t="shared" si="82"/>
        <v>0.25</v>
      </c>
      <c r="O498" s="155">
        <f t="shared" si="83"/>
        <v>2</v>
      </c>
      <c r="P498" s="155">
        <f t="shared" si="89"/>
        <v>3</v>
      </c>
      <c r="Q498" s="155">
        <f t="shared" si="89"/>
        <v>4</v>
      </c>
      <c r="R498" s="155" t="str">
        <f t="shared" si="84"/>
        <v>RSD</v>
      </c>
    </row>
    <row r="499" spans="1:18" x14ac:dyDescent="0.25">
      <c r="A499" s="118" t="str">
        <f t="shared" si="85"/>
        <v>Replace-PGE-RSD-CZ12-PKHP-NoEcono</v>
      </c>
      <c r="B499" s="5" t="s">
        <v>669</v>
      </c>
      <c r="C499" s="5" t="s">
        <v>27</v>
      </c>
      <c r="D499" s="5" t="s">
        <v>10</v>
      </c>
      <c r="E499" s="5" t="s">
        <v>107</v>
      </c>
      <c r="F499" s="5" t="s">
        <v>656</v>
      </c>
      <c r="G499" s="5" t="s">
        <v>670</v>
      </c>
      <c r="H499" s="153">
        <f t="shared" ca="1" si="88"/>
        <v>546.08686050734536</v>
      </c>
      <c r="I499" s="153">
        <f t="shared" ca="1" si="88"/>
        <v>0</v>
      </c>
      <c r="J499" s="153">
        <f t="shared" ca="1" si="88"/>
        <v>0</v>
      </c>
      <c r="L499" s="154" t="str">
        <f t="shared" si="80"/>
        <v>PGE-RSD-CZ12-PKHP-NoEcono</v>
      </c>
      <c r="M499" s="154" t="str">
        <f t="shared" si="81"/>
        <v>t.PGETStatSavings</v>
      </c>
      <c r="N499" s="155">
        <f t="shared" si="82"/>
        <v>0.25</v>
      </c>
      <c r="O499" s="155">
        <f t="shared" si="83"/>
        <v>2</v>
      </c>
      <c r="P499" s="155">
        <f t="shared" si="89"/>
        <v>3</v>
      </c>
      <c r="Q499" s="155">
        <f t="shared" si="89"/>
        <v>4</v>
      </c>
      <c r="R499" s="155" t="str">
        <f t="shared" si="84"/>
        <v>RSD</v>
      </c>
    </row>
    <row r="500" spans="1:18" x14ac:dyDescent="0.25">
      <c r="A500" s="118" t="str">
        <f t="shared" si="85"/>
        <v>Replace-PGE-RSD-CZ13-PKHP-NoEcono</v>
      </c>
      <c r="B500" s="5" t="s">
        <v>669</v>
      </c>
      <c r="C500" s="5" t="s">
        <v>27</v>
      </c>
      <c r="D500" s="5" t="s">
        <v>10</v>
      </c>
      <c r="E500" s="5" t="s">
        <v>108</v>
      </c>
      <c r="F500" s="5" t="s">
        <v>656</v>
      </c>
      <c r="G500" s="5" t="s">
        <v>670</v>
      </c>
      <c r="H500" s="153">
        <f t="shared" ca="1" si="88"/>
        <v>565.11293858734064</v>
      </c>
      <c r="I500" s="153">
        <f t="shared" ca="1" si="88"/>
        <v>0</v>
      </c>
      <c r="J500" s="153">
        <f t="shared" ca="1" si="88"/>
        <v>0</v>
      </c>
      <c r="L500" s="154" t="str">
        <f t="shared" si="80"/>
        <v>PGE-RSD-CZ13-PKHP-NoEcono</v>
      </c>
      <c r="M500" s="154" t="str">
        <f t="shared" si="81"/>
        <v>t.PGETStatSavings</v>
      </c>
      <c r="N500" s="155">
        <f t="shared" si="82"/>
        <v>0.25</v>
      </c>
      <c r="O500" s="155">
        <f t="shared" si="83"/>
        <v>2</v>
      </c>
      <c r="P500" s="155">
        <f t="shared" si="89"/>
        <v>3</v>
      </c>
      <c r="Q500" s="155">
        <f t="shared" si="89"/>
        <v>4</v>
      </c>
      <c r="R500" s="155" t="str">
        <f t="shared" si="84"/>
        <v>RSD</v>
      </c>
    </row>
    <row r="501" spans="1:18" x14ac:dyDescent="0.25">
      <c r="A501" s="118" t="str">
        <f t="shared" si="85"/>
        <v>Replace-PGE-RSD-CZ16-PKHP-NoEcono</v>
      </c>
      <c r="B501" s="5" t="s">
        <v>669</v>
      </c>
      <c r="C501" s="5" t="s">
        <v>27</v>
      </c>
      <c r="D501" s="5" t="s">
        <v>10</v>
      </c>
      <c r="E501" s="5" t="s">
        <v>109</v>
      </c>
      <c r="F501" s="5" t="s">
        <v>656</v>
      </c>
      <c r="G501" s="5" t="s">
        <v>670</v>
      </c>
      <c r="H501" s="153">
        <f t="shared" ca="1" si="88"/>
        <v>1434.5478438135033</v>
      </c>
      <c r="I501" s="153">
        <f t="shared" ca="1" si="88"/>
        <v>0</v>
      </c>
      <c r="J501" s="153">
        <f t="shared" ca="1" si="88"/>
        <v>0</v>
      </c>
      <c r="L501" s="154" t="str">
        <f t="shared" si="80"/>
        <v>PGE-RSD-CZ16-PKHP-NoEcono</v>
      </c>
      <c r="M501" s="154" t="str">
        <f t="shared" si="81"/>
        <v>t.PGETStatSavings</v>
      </c>
      <c r="N501" s="155">
        <f t="shared" si="82"/>
        <v>0.25</v>
      </c>
      <c r="O501" s="155">
        <f t="shared" si="83"/>
        <v>2</v>
      </c>
      <c r="P501" s="155">
        <f t="shared" si="89"/>
        <v>3</v>
      </c>
      <c r="Q501" s="155">
        <f t="shared" si="89"/>
        <v>4</v>
      </c>
      <c r="R501" s="155" t="str">
        <f t="shared" si="84"/>
        <v>RSD</v>
      </c>
    </row>
    <row r="502" spans="1:18" x14ac:dyDescent="0.25">
      <c r="A502" s="118" t="str">
        <f t="shared" si="85"/>
        <v>Replace-PGE-RFF-CZ01-PKHP-NoEcono</v>
      </c>
      <c r="B502" s="5" t="s">
        <v>669</v>
      </c>
      <c r="C502" s="5" t="s">
        <v>27</v>
      </c>
      <c r="D502" s="5" t="s">
        <v>9</v>
      </c>
      <c r="E502" s="5" t="s">
        <v>101</v>
      </c>
      <c r="F502" s="5" t="s">
        <v>656</v>
      </c>
      <c r="G502" s="5" t="s">
        <v>670</v>
      </c>
      <c r="H502" s="153">
        <f t="shared" ca="1" si="88"/>
        <v>827.47622398728095</v>
      </c>
      <c r="I502" s="153">
        <f t="shared" ca="1" si="88"/>
        <v>0</v>
      </c>
      <c r="J502" s="153">
        <f t="shared" ca="1" si="88"/>
        <v>0</v>
      </c>
      <c r="L502" s="154" t="str">
        <f t="shared" si="80"/>
        <v>PGE-RFF-CZ01-PKHP-NoEcono</v>
      </c>
      <c r="M502" s="154" t="str">
        <f t="shared" si="81"/>
        <v>t.PGETStatSavings</v>
      </c>
      <c r="N502" s="155">
        <f t="shared" si="82"/>
        <v>0.25</v>
      </c>
      <c r="O502" s="155">
        <f t="shared" si="83"/>
        <v>2</v>
      </c>
      <c r="P502" s="155">
        <f t="shared" si="89"/>
        <v>3</v>
      </c>
      <c r="Q502" s="155">
        <f t="shared" si="89"/>
        <v>4</v>
      </c>
      <c r="R502" s="155" t="str">
        <f t="shared" si="84"/>
        <v>RFF</v>
      </c>
    </row>
    <row r="503" spans="1:18" x14ac:dyDescent="0.25">
      <c r="A503" s="118" t="str">
        <f t="shared" si="85"/>
        <v>Replace-PGE-RFF-CZ02-PKHP-NoEcono</v>
      </c>
      <c r="B503" s="5" t="s">
        <v>669</v>
      </c>
      <c r="C503" s="5" t="s">
        <v>27</v>
      </c>
      <c r="D503" s="5" t="s">
        <v>9</v>
      </c>
      <c r="E503" s="5" t="s">
        <v>102</v>
      </c>
      <c r="F503" s="5" t="s">
        <v>656</v>
      </c>
      <c r="G503" s="5" t="s">
        <v>670</v>
      </c>
      <c r="H503" s="153">
        <f t="shared" ca="1" si="88"/>
        <v>528.82674231907981</v>
      </c>
      <c r="I503" s="153">
        <f t="shared" ca="1" si="88"/>
        <v>0</v>
      </c>
      <c r="J503" s="153">
        <f t="shared" ca="1" si="88"/>
        <v>0</v>
      </c>
      <c r="L503" s="154" t="str">
        <f t="shared" si="80"/>
        <v>PGE-RFF-CZ02-PKHP-NoEcono</v>
      </c>
      <c r="M503" s="154" t="str">
        <f t="shared" si="81"/>
        <v>t.PGETStatSavings</v>
      </c>
      <c r="N503" s="155">
        <f t="shared" si="82"/>
        <v>0.25</v>
      </c>
      <c r="O503" s="155">
        <f t="shared" si="83"/>
        <v>2</v>
      </c>
      <c r="P503" s="155">
        <f t="shared" si="89"/>
        <v>3</v>
      </c>
      <c r="Q503" s="155">
        <f t="shared" si="89"/>
        <v>4</v>
      </c>
      <c r="R503" s="155" t="str">
        <f t="shared" si="84"/>
        <v>RFF</v>
      </c>
    </row>
    <row r="504" spans="1:18" x14ac:dyDescent="0.25">
      <c r="A504" s="118" t="str">
        <f t="shared" si="85"/>
        <v>Replace-PGE-RFF-CZ03-PKHP-NoEcono</v>
      </c>
      <c r="B504" s="5" t="s">
        <v>669</v>
      </c>
      <c r="C504" s="5" t="s">
        <v>27</v>
      </c>
      <c r="D504" s="5" t="s">
        <v>9</v>
      </c>
      <c r="E504" s="5" t="s">
        <v>103</v>
      </c>
      <c r="F504" s="5" t="s">
        <v>656</v>
      </c>
      <c r="G504" s="5" t="s">
        <v>670</v>
      </c>
      <c r="H504" s="153">
        <f t="shared" ca="1" si="88"/>
        <v>478.5353073745768</v>
      </c>
      <c r="I504" s="153">
        <f t="shared" ca="1" si="88"/>
        <v>0</v>
      </c>
      <c r="J504" s="153">
        <f t="shared" ca="1" si="88"/>
        <v>0</v>
      </c>
      <c r="L504" s="154" t="str">
        <f t="shared" si="80"/>
        <v>PGE-RFF-CZ03-PKHP-NoEcono</v>
      </c>
      <c r="M504" s="154" t="str">
        <f t="shared" si="81"/>
        <v>t.PGETStatSavings</v>
      </c>
      <c r="N504" s="155">
        <f t="shared" si="82"/>
        <v>0.25</v>
      </c>
      <c r="O504" s="155">
        <f t="shared" si="83"/>
        <v>2</v>
      </c>
      <c r="P504" s="155">
        <f t="shared" si="89"/>
        <v>3</v>
      </c>
      <c r="Q504" s="155">
        <f t="shared" si="89"/>
        <v>4</v>
      </c>
      <c r="R504" s="155" t="str">
        <f t="shared" si="84"/>
        <v>RFF</v>
      </c>
    </row>
    <row r="505" spans="1:18" x14ac:dyDescent="0.25">
      <c r="A505" s="118" t="str">
        <f t="shared" si="85"/>
        <v>Replace-PGE-RFF-CZ04-PKHP-NoEcono</v>
      </c>
      <c r="B505" s="5" t="s">
        <v>669</v>
      </c>
      <c r="C505" s="5" t="s">
        <v>27</v>
      </c>
      <c r="D505" s="5" t="s">
        <v>9</v>
      </c>
      <c r="E505" s="5" t="s">
        <v>104</v>
      </c>
      <c r="F505" s="5" t="s">
        <v>656</v>
      </c>
      <c r="G505" s="5" t="s">
        <v>670</v>
      </c>
      <c r="H505" s="153">
        <f t="shared" ca="1" si="88"/>
        <v>503.9362150906814</v>
      </c>
      <c r="I505" s="153">
        <f t="shared" ca="1" si="88"/>
        <v>0</v>
      </c>
      <c r="J505" s="153">
        <f t="shared" ca="1" si="88"/>
        <v>0</v>
      </c>
      <c r="L505" s="154" t="str">
        <f t="shared" si="80"/>
        <v>PGE-RFF-CZ04-PKHP-NoEcono</v>
      </c>
      <c r="M505" s="154" t="str">
        <f t="shared" si="81"/>
        <v>t.PGETStatSavings</v>
      </c>
      <c r="N505" s="155">
        <f t="shared" si="82"/>
        <v>0.25</v>
      </c>
      <c r="O505" s="155">
        <f t="shared" si="83"/>
        <v>2</v>
      </c>
      <c r="P505" s="155">
        <f t="shared" si="89"/>
        <v>3</v>
      </c>
      <c r="Q505" s="155">
        <f t="shared" si="89"/>
        <v>4</v>
      </c>
      <c r="R505" s="155" t="str">
        <f t="shared" si="84"/>
        <v>RFF</v>
      </c>
    </row>
    <row r="506" spans="1:18" x14ac:dyDescent="0.25">
      <c r="A506" s="118" t="str">
        <f t="shared" si="85"/>
        <v>Replace-PGE-RFF-CZ05-PKHP-NoEcono</v>
      </c>
      <c r="B506" s="5" t="s">
        <v>669</v>
      </c>
      <c r="C506" s="5" t="s">
        <v>27</v>
      </c>
      <c r="D506" s="5" t="s">
        <v>9</v>
      </c>
      <c r="E506" s="5" t="s">
        <v>105</v>
      </c>
      <c r="F506" s="5" t="s">
        <v>656</v>
      </c>
      <c r="G506" s="5" t="s">
        <v>670</v>
      </c>
      <c r="H506" s="153">
        <f t="shared" ca="1" si="88"/>
        <v>593.34204166348115</v>
      </c>
      <c r="I506" s="153">
        <f t="shared" ca="1" si="88"/>
        <v>0</v>
      </c>
      <c r="J506" s="153">
        <f t="shared" ca="1" si="88"/>
        <v>0</v>
      </c>
      <c r="L506" s="154" t="str">
        <f t="shared" si="80"/>
        <v>PGE-RFF-CZ05-PKHP-NoEcono</v>
      </c>
      <c r="M506" s="154" t="str">
        <f t="shared" si="81"/>
        <v>t.PGETStatSavings</v>
      </c>
      <c r="N506" s="155">
        <f t="shared" si="82"/>
        <v>0.25</v>
      </c>
      <c r="O506" s="155">
        <f t="shared" si="83"/>
        <v>2</v>
      </c>
      <c r="P506" s="155">
        <f t="shared" si="89"/>
        <v>3</v>
      </c>
      <c r="Q506" s="155">
        <f t="shared" si="89"/>
        <v>4</v>
      </c>
      <c r="R506" s="155" t="str">
        <f t="shared" si="84"/>
        <v>RFF</v>
      </c>
    </row>
    <row r="507" spans="1:18" x14ac:dyDescent="0.25">
      <c r="A507" s="118" t="str">
        <f t="shared" si="85"/>
        <v>Replace-PGE-RFF-CZ11-PKHP-NoEcono</v>
      </c>
      <c r="B507" s="5" t="s">
        <v>669</v>
      </c>
      <c r="C507" s="5" t="s">
        <v>27</v>
      </c>
      <c r="D507" s="5" t="s">
        <v>9</v>
      </c>
      <c r="E507" s="5" t="s">
        <v>106</v>
      </c>
      <c r="F507" s="5" t="s">
        <v>656</v>
      </c>
      <c r="G507" s="5" t="s">
        <v>670</v>
      </c>
      <c r="H507" s="153">
        <f t="shared" ca="1" si="88"/>
        <v>476.40866823533565</v>
      </c>
      <c r="I507" s="153">
        <f t="shared" ca="1" si="88"/>
        <v>0</v>
      </c>
      <c r="J507" s="153">
        <f t="shared" ca="1" si="88"/>
        <v>0</v>
      </c>
      <c r="L507" s="154" t="str">
        <f t="shared" si="80"/>
        <v>PGE-RFF-CZ11-PKHP-NoEcono</v>
      </c>
      <c r="M507" s="154" t="str">
        <f t="shared" si="81"/>
        <v>t.PGETStatSavings</v>
      </c>
      <c r="N507" s="155">
        <f t="shared" si="82"/>
        <v>0.25</v>
      </c>
      <c r="O507" s="155">
        <f t="shared" si="83"/>
        <v>2</v>
      </c>
      <c r="P507" s="155">
        <f t="shared" si="89"/>
        <v>3</v>
      </c>
      <c r="Q507" s="155">
        <f t="shared" si="89"/>
        <v>4</v>
      </c>
      <c r="R507" s="155" t="str">
        <f t="shared" si="84"/>
        <v>RFF</v>
      </c>
    </row>
    <row r="508" spans="1:18" x14ac:dyDescent="0.25">
      <c r="A508" s="118" t="str">
        <f t="shared" si="85"/>
        <v>Replace-PGE-RFF-CZ12-PKHP-NoEcono</v>
      </c>
      <c r="B508" s="5" t="s">
        <v>669</v>
      </c>
      <c r="C508" s="5" t="s">
        <v>27</v>
      </c>
      <c r="D508" s="5" t="s">
        <v>9</v>
      </c>
      <c r="E508" s="5" t="s">
        <v>107</v>
      </c>
      <c r="F508" s="5" t="s">
        <v>656</v>
      </c>
      <c r="G508" s="5" t="s">
        <v>670</v>
      </c>
      <c r="H508" s="153">
        <f t="shared" ca="1" si="88"/>
        <v>424.09358155179785</v>
      </c>
      <c r="I508" s="153">
        <f t="shared" ca="1" si="88"/>
        <v>0</v>
      </c>
      <c r="J508" s="153">
        <f t="shared" ca="1" si="88"/>
        <v>0</v>
      </c>
      <c r="L508" s="154" t="str">
        <f t="shared" si="80"/>
        <v>PGE-RFF-CZ12-PKHP-NoEcono</v>
      </c>
      <c r="M508" s="154" t="str">
        <f t="shared" si="81"/>
        <v>t.PGETStatSavings</v>
      </c>
      <c r="N508" s="155">
        <f t="shared" si="82"/>
        <v>0.25</v>
      </c>
      <c r="O508" s="155">
        <f t="shared" si="83"/>
        <v>2</v>
      </c>
      <c r="P508" s="155">
        <f t="shared" si="89"/>
        <v>3</v>
      </c>
      <c r="Q508" s="155">
        <f t="shared" si="89"/>
        <v>4</v>
      </c>
      <c r="R508" s="155" t="str">
        <f t="shared" si="84"/>
        <v>RFF</v>
      </c>
    </row>
    <row r="509" spans="1:18" x14ac:dyDescent="0.25">
      <c r="A509" s="118" t="str">
        <f t="shared" si="85"/>
        <v>Replace-PGE-RFF-CZ13-PKHP-NoEcono</v>
      </c>
      <c r="B509" s="5" t="s">
        <v>669</v>
      </c>
      <c r="C509" s="5" t="s">
        <v>27</v>
      </c>
      <c r="D509" s="5" t="s">
        <v>9</v>
      </c>
      <c r="E509" s="5" t="s">
        <v>108</v>
      </c>
      <c r="F509" s="5" t="s">
        <v>656</v>
      </c>
      <c r="G509" s="5" t="s">
        <v>670</v>
      </c>
      <c r="H509" s="153">
        <f t="shared" ca="1" si="88"/>
        <v>439.30272486571965</v>
      </c>
      <c r="I509" s="153">
        <f t="shared" ca="1" si="88"/>
        <v>0</v>
      </c>
      <c r="J509" s="153">
        <f t="shared" ca="1" si="88"/>
        <v>0</v>
      </c>
      <c r="L509" s="154" t="str">
        <f t="shared" si="80"/>
        <v>PGE-RFF-CZ13-PKHP-NoEcono</v>
      </c>
      <c r="M509" s="154" t="str">
        <f t="shared" si="81"/>
        <v>t.PGETStatSavings</v>
      </c>
      <c r="N509" s="155">
        <f t="shared" si="82"/>
        <v>0.25</v>
      </c>
      <c r="O509" s="155">
        <f t="shared" si="83"/>
        <v>2</v>
      </c>
      <c r="P509" s="155">
        <f t="shared" si="89"/>
        <v>3</v>
      </c>
      <c r="Q509" s="155">
        <f t="shared" si="89"/>
        <v>4</v>
      </c>
      <c r="R509" s="155" t="str">
        <f t="shared" si="84"/>
        <v>RFF</v>
      </c>
    </row>
    <row r="510" spans="1:18" x14ac:dyDescent="0.25">
      <c r="A510" s="118" t="str">
        <f t="shared" si="85"/>
        <v>Replace-PGE-RFF-CZ16-PKHP-NoEcono</v>
      </c>
      <c r="B510" s="5" t="s">
        <v>669</v>
      </c>
      <c r="C510" s="5" t="s">
        <v>27</v>
      </c>
      <c r="D510" s="5" t="s">
        <v>9</v>
      </c>
      <c r="E510" s="5" t="s">
        <v>109</v>
      </c>
      <c r="F510" s="5" t="s">
        <v>656</v>
      </c>
      <c r="G510" s="5" t="s">
        <v>670</v>
      </c>
      <c r="H510" s="153">
        <f t="shared" ca="1" si="88"/>
        <v>678.87341370599233</v>
      </c>
      <c r="I510" s="153">
        <f t="shared" ca="1" si="88"/>
        <v>0</v>
      </c>
      <c r="J510" s="153">
        <f t="shared" ca="1" si="88"/>
        <v>0</v>
      </c>
      <c r="L510" s="154" t="str">
        <f t="shared" si="80"/>
        <v>PGE-RFF-CZ16-PKHP-NoEcono</v>
      </c>
      <c r="M510" s="154" t="str">
        <f t="shared" si="81"/>
        <v>t.PGETStatSavings</v>
      </c>
      <c r="N510" s="155">
        <f t="shared" si="82"/>
        <v>0.25</v>
      </c>
      <c r="O510" s="155">
        <f t="shared" si="83"/>
        <v>2</v>
      </c>
      <c r="P510" s="155">
        <f t="shared" si="89"/>
        <v>3</v>
      </c>
      <c r="Q510" s="155">
        <f t="shared" si="89"/>
        <v>4</v>
      </c>
      <c r="R510" s="155" t="str">
        <f t="shared" si="84"/>
        <v>RFF</v>
      </c>
    </row>
    <row r="511" spans="1:18" x14ac:dyDescent="0.25">
      <c r="A511" s="118" t="str">
        <f t="shared" si="85"/>
        <v>Replace-PGE-Rt3-CZ01-PKHP-NoEcono</v>
      </c>
      <c r="B511" s="5" t="s">
        <v>669</v>
      </c>
      <c r="C511" s="5" t="s">
        <v>27</v>
      </c>
      <c r="D511" s="5" t="s">
        <v>90</v>
      </c>
      <c r="E511" s="5" t="s">
        <v>101</v>
      </c>
      <c r="F511" s="5" t="s">
        <v>656</v>
      </c>
      <c r="G511" s="5" t="s">
        <v>670</v>
      </c>
      <c r="H511" s="153">
        <f t="shared" ca="1" si="88"/>
        <v>1159.1669069503321</v>
      </c>
      <c r="I511" s="153">
        <f t="shared" ca="1" si="88"/>
        <v>0</v>
      </c>
      <c r="J511" s="153">
        <f t="shared" ca="1" si="88"/>
        <v>0</v>
      </c>
      <c r="L511" s="154" t="str">
        <f t="shared" si="80"/>
        <v>PGE-Rt3-CZ01-PKHP-NoEcono</v>
      </c>
      <c r="M511" s="154" t="str">
        <f t="shared" si="81"/>
        <v>t.PGETStatSavings</v>
      </c>
      <c r="N511" s="155">
        <f t="shared" si="82"/>
        <v>0.25</v>
      </c>
      <c r="O511" s="155">
        <f t="shared" si="83"/>
        <v>2</v>
      </c>
      <c r="P511" s="155">
        <f t="shared" si="89"/>
        <v>3</v>
      </c>
      <c r="Q511" s="155">
        <f t="shared" si="89"/>
        <v>4</v>
      </c>
      <c r="R511" s="155" t="str">
        <f t="shared" si="84"/>
        <v>Rt3</v>
      </c>
    </row>
    <row r="512" spans="1:18" x14ac:dyDescent="0.25">
      <c r="A512" s="118" t="str">
        <f t="shared" si="85"/>
        <v>Replace-PGE-Rt3-CZ02-PKHP-NoEcono</v>
      </c>
      <c r="B512" s="5" t="s">
        <v>669</v>
      </c>
      <c r="C512" s="5" t="s">
        <v>27</v>
      </c>
      <c r="D512" s="5" t="s">
        <v>90</v>
      </c>
      <c r="E512" s="5" t="s">
        <v>102</v>
      </c>
      <c r="F512" s="5" t="s">
        <v>656</v>
      </c>
      <c r="G512" s="5" t="s">
        <v>670</v>
      </c>
      <c r="H512" s="153">
        <f t="shared" ca="1" si="88"/>
        <v>565.90762420235069</v>
      </c>
      <c r="I512" s="153">
        <f t="shared" ca="1" si="88"/>
        <v>0</v>
      </c>
      <c r="J512" s="153">
        <f t="shared" ca="1" si="88"/>
        <v>0</v>
      </c>
      <c r="L512" s="154" t="str">
        <f t="shared" si="80"/>
        <v>PGE-Rt3-CZ02-PKHP-NoEcono</v>
      </c>
      <c r="M512" s="154" t="str">
        <f t="shared" si="81"/>
        <v>t.PGETStatSavings</v>
      </c>
      <c r="N512" s="155">
        <f t="shared" si="82"/>
        <v>0.25</v>
      </c>
      <c r="O512" s="155">
        <f t="shared" si="83"/>
        <v>2</v>
      </c>
      <c r="P512" s="155">
        <f t="shared" si="89"/>
        <v>3</v>
      </c>
      <c r="Q512" s="155">
        <f t="shared" si="89"/>
        <v>4</v>
      </c>
      <c r="R512" s="155" t="str">
        <f t="shared" si="84"/>
        <v>Rt3</v>
      </c>
    </row>
    <row r="513" spans="1:18" x14ac:dyDescent="0.25">
      <c r="A513" s="118" t="str">
        <f t="shared" si="85"/>
        <v>Replace-PGE-Rt3-CZ03-PKHP-NoEcono</v>
      </c>
      <c r="B513" s="5" t="s">
        <v>669</v>
      </c>
      <c r="C513" s="5" t="s">
        <v>27</v>
      </c>
      <c r="D513" s="5" t="s">
        <v>90</v>
      </c>
      <c r="E513" s="5" t="s">
        <v>103</v>
      </c>
      <c r="F513" s="5" t="s">
        <v>656</v>
      </c>
      <c r="G513" s="5" t="s">
        <v>670</v>
      </c>
      <c r="H513" s="153">
        <f t="shared" ca="1" si="88"/>
        <v>483.73705854736073</v>
      </c>
      <c r="I513" s="153">
        <f t="shared" ca="1" si="88"/>
        <v>0</v>
      </c>
      <c r="J513" s="153">
        <f t="shared" ca="1" si="88"/>
        <v>0</v>
      </c>
      <c r="L513" s="154" t="str">
        <f t="shared" si="80"/>
        <v>PGE-Rt3-CZ03-PKHP-NoEcono</v>
      </c>
      <c r="M513" s="154" t="str">
        <f t="shared" si="81"/>
        <v>t.PGETStatSavings</v>
      </c>
      <c r="N513" s="155">
        <f t="shared" si="82"/>
        <v>0.25</v>
      </c>
      <c r="O513" s="155">
        <f t="shared" si="83"/>
        <v>2</v>
      </c>
      <c r="P513" s="155">
        <f t="shared" ref="P513:Q528" si="90">O513+1</f>
        <v>3</v>
      </c>
      <c r="Q513" s="155">
        <f t="shared" si="90"/>
        <v>4</v>
      </c>
      <c r="R513" s="155" t="str">
        <f t="shared" si="84"/>
        <v>Rt3</v>
      </c>
    </row>
    <row r="514" spans="1:18" x14ac:dyDescent="0.25">
      <c r="A514" s="118" t="str">
        <f t="shared" si="85"/>
        <v>Replace-PGE-Rt3-CZ04-PKHP-NoEcono</v>
      </c>
      <c r="B514" s="5" t="s">
        <v>669</v>
      </c>
      <c r="C514" s="5" t="s">
        <v>27</v>
      </c>
      <c r="D514" s="5" t="s">
        <v>90</v>
      </c>
      <c r="E514" s="5" t="s">
        <v>104</v>
      </c>
      <c r="F514" s="5" t="s">
        <v>656</v>
      </c>
      <c r="G514" s="5" t="s">
        <v>670</v>
      </c>
      <c r="H514" s="153">
        <f t="shared" ca="1" si="88"/>
        <v>451.04926953983579</v>
      </c>
      <c r="I514" s="153">
        <f t="shared" ca="1" si="88"/>
        <v>0</v>
      </c>
      <c r="J514" s="153">
        <f t="shared" ca="1" si="88"/>
        <v>0</v>
      </c>
      <c r="L514" s="154" t="str">
        <f t="shared" si="80"/>
        <v>PGE-Rt3-CZ04-PKHP-NoEcono</v>
      </c>
      <c r="M514" s="154" t="str">
        <f t="shared" si="81"/>
        <v>t.PGETStatSavings</v>
      </c>
      <c r="N514" s="155">
        <f t="shared" si="82"/>
        <v>0.25</v>
      </c>
      <c r="O514" s="155">
        <f t="shared" si="83"/>
        <v>2</v>
      </c>
      <c r="P514" s="155">
        <f t="shared" si="90"/>
        <v>3</v>
      </c>
      <c r="Q514" s="155">
        <f t="shared" si="90"/>
        <v>4</v>
      </c>
      <c r="R514" s="155" t="str">
        <f t="shared" si="84"/>
        <v>Rt3</v>
      </c>
    </row>
    <row r="515" spans="1:18" x14ac:dyDescent="0.25">
      <c r="A515" s="118" t="str">
        <f t="shared" si="85"/>
        <v>Replace-PGE-Rt3-CZ05-PKHP-NoEcono</v>
      </c>
      <c r="B515" s="5" t="s">
        <v>669</v>
      </c>
      <c r="C515" s="5" t="s">
        <v>27</v>
      </c>
      <c r="D515" s="5" t="s">
        <v>90</v>
      </c>
      <c r="E515" s="5" t="s">
        <v>105</v>
      </c>
      <c r="F515" s="5" t="s">
        <v>656</v>
      </c>
      <c r="G515" s="5" t="s">
        <v>670</v>
      </c>
      <c r="H515" s="153">
        <f t="shared" ca="1" si="88"/>
        <v>605.98507440560638</v>
      </c>
      <c r="I515" s="153">
        <f t="shared" ca="1" si="88"/>
        <v>0</v>
      </c>
      <c r="J515" s="153">
        <f t="shared" ca="1" si="88"/>
        <v>0</v>
      </c>
      <c r="L515" s="154" t="str">
        <f t="shared" si="80"/>
        <v>PGE-Rt3-CZ05-PKHP-NoEcono</v>
      </c>
      <c r="M515" s="154" t="str">
        <f t="shared" si="81"/>
        <v>t.PGETStatSavings</v>
      </c>
      <c r="N515" s="155">
        <f t="shared" si="82"/>
        <v>0.25</v>
      </c>
      <c r="O515" s="155">
        <f t="shared" si="83"/>
        <v>2</v>
      </c>
      <c r="P515" s="155">
        <f t="shared" si="90"/>
        <v>3</v>
      </c>
      <c r="Q515" s="155">
        <f t="shared" si="90"/>
        <v>4</v>
      </c>
      <c r="R515" s="155" t="str">
        <f t="shared" si="84"/>
        <v>Rt3</v>
      </c>
    </row>
    <row r="516" spans="1:18" x14ac:dyDescent="0.25">
      <c r="A516" s="118" t="str">
        <f t="shared" si="85"/>
        <v>Replace-PGE-Rt3-CZ11-PKHP-NoEcono</v>
      </c>
      <c r="B516" s="5" t="s">
        <v>669</v>
      </c>
      <c r="C516" s="5" t="s">
        <v>27</v>
      </c>
      <c r="D516" s="5" t="s">
        <v>90</v>
      </c>
      <c r="E516" s="5" t="s">
        <v>106</v>
      </c>
      <c r="F516" s="5" t="s">
        <v>656</v>
      </c>
      <c r="G516" s="5" t="s">
        <v>670</v>
      </c>
      <c r="H516" s="153">
        <f t="shared" ca="1" si="88"/>
        <v>511.89029383313789</v>
      </c>
      <c r="I516" s="153">
        <f t="shared" ca="1" si="88"/>
        <v>0</v>
      </c>
      <c r="J516" s="153">
        <f t="shared" ca="1" si="88"/>
        <v>0</v>
      </c>
      <c r="L516" s="154" t="str">
        <f t="shared" si="80"/>
        <v>PGE-Rt3-CZ11-PKHP-NoEcono</v>
      </c>
      <c r="M516" s="154" t="str">
        <f t="shared" si="81"/>
        <v>t.PGETStatSavings</v>
      </c>
      <c r="N516" s="155">
        <f t="shared" si="82"/>
        <v>0.25</v>
      </c>
      <c r="O516" s="155">
        <f t="shared" si="83"/>
        <v>2</v>
      </c>
      <c r="P516" s="155">
        <f t="shared" si="90"/>
        <v>3</v>
      </c>
      <c r="Q516" s="155">
        <f t="shared" si="90"/>
        <v>4</v>
      </c>
      <c r="R516" s="155" t="str">
        <f t="shared" si="84"/>
        <v>Rt3</v>
      </c>
    </row>
    <row r="517" spans="1:18" x14ac:dyDescent="0.25">
      <c r="A517" s="118" t="str">
        <f t="shared" si="85"/>
        <v>Replace-PGE-Rt3-CZ12-PKHP-NoEcono</v>
      </c>
      <c r="B517" s="5" t="s">
        <v>669</v>
      </c>
      <c r="C517" s="5" t="s">
        <v>27</v>
      </c>
      <c r="D517" s="5" t="s">
        <v>90</v>
      </c>
      <c r="E517" s="5" t="s">
        <v>107</v>
      </c>
      <c r="F517" s="5" t="s">
        <v>656</v>
      </c>
      <c r="G517" s="5" t="s">
        <v>670</v>
      </c>
      <c r="H517" s="153">
        <f t="shared" ca="1" si="88"/>
        <v>427.78819648283428</v>
      </c>
      <c r="I517" s="153">
        <f t="shared" ca="1" si="88"/>
        <v>0</v>
      </c>
      <c r="J517" s="153">
        <f t="shared" ca="1" si="88"/>
        <v>0</v>
      </c>
      <c r="L517" s="154" t="str">
        <f t="shared" si="80"/>
        <v>PGE-Rt3-CZ12-PKHP-NoEcono</v>
      </c>
      <c r="M517" s="154" t="str">
        <f t="shared" si="81"/>
        <v>t.PGETStatSavings</v>
      </c>
      <c r="N517" s="155">
        <f t="shared" si="82"/>
        <v>0.25</v>
      </c>
      <c r="O517" s="155">
        <f t="shared" si="83"/>
        <v>2</v>
      </c>
      <c r="P517" s="155">
        <f t="shared" si="90"/>
        <v>3</v>
      </c>
      <c r="Q517" s="155">
        <f t="shared" si="90"/>
        <v>4</v>
      </c>
      <c r="R517" s="155" t="str">
        <f t="shared" si="84"/>
        <v>Rt3</v>
      </c>
    </row>
    <row r="518" spans="1:18" x14ac:dyDescent="0.25">
      <c r="A518" s="118" t="str">
        <f t="shared" si="85"/>
        <v>Replace-PGE-Rt3-CZ13-PKHP-NoEcono</v>
      </c>
      <c r="B518" s="5" t="s">
        <v>669</v>
      </c>
      <c r="C518" s="5" t="s">
        <v>27</v>
      </c>
      <c r="D518" s="5" t="s">
        <v>90</v>
      </c>
      <c r="E518" s="5" t="s">
        <v>108</v>
      </c>
      <c r="F518" s="5" t="s">
        <v>656</v>
      </c>
      <c r="G518" s="5" t="s">
        <v>670</v>
      </c>
      <c r="H518" s="153">
        <f t="shared" ca="1" si="88"/>
        <v>466.85171191531293</v>
      </c>
      <c r="I518" s="153">
        <f t="shared" ca="1" si="88"/>
        <v>0</v>
      </c>
      <c r="J518" s="153">
        <f t="shared" ca="1" si="88"/>
        <v>0</v>
      </c>
      <c r="L518" s="154" t="str">
        <f t="shared" si="80"/>
        <v>PGE-Rt3-CZ13-PKHP-NoEcono</v>
      </c>
      <c r="M518" s="154" t="str">
        <f t="shared" si="81"/>
        <v>t.PGETStatSavings</v>
      </c>
      <c r="N518" s="155">
        <f t="shared" si="82"/>
        <v>0.25</v>
      </c>
      <c r="O518" s="155">
        <f t="shared" si="83"/>
        <v>2</v>
      </c>
      <c r="P518" s="155">
        <f t="shared" si="90"/>
        <v>3</v>
      </c>
      <c r="Q518" s="155">
        <f t="shared" si="90"/>
        <v>4</v>
      </c>
      <c r="R518" s="155" t="str">
        <f t="shared" si="84"/>
        <v>Rt3</v>
      </c>
    </row>
    <row r="519" spans="1:18" x14ac:dyDescent="0.25">
      <c r="A519" s="118" t="str">
        <f t="shared" si="85"/>
        <v>Replace-PGE-Rt3-CZ16-PKHP-NoEcono</v>
      </c>
      <c r="B519" s="5" t="s">
        <v>669</v>
      </c>
      <c r="C519" s="5" t="s">
        <v>27</v>
      </c>
      <c r="D519" s="5" t="s">
        <v>90</v>
      </c>
      <c r="E519" s="5" t="s">
        <v>109</v>
      </c>
      <c r="F519" s="5" t="s">
        <v>656</v>
      </c>
      <c r="G519" s="5" t="s">
        <v>670</v>
      </c>
      <c r="H519" s="153">
        <f t="shared" ca="1" si="88"/>
        <v>1118.0536363226197</v>
      </c>
      <c r="I519" s="153">
        <f t="shared" ca="1" si="88"/>
        <v>0</v>
      </c>
      <c r="J519" s="153">
        <f t="shared" ca="1" si="88"/>
        <v>0</v>
      </c>
      <c r="L519" s="154" t="str">
        <f t="shared" si="80"/>
        <v>PGE-Rt3-CZ16-PKHP-NoEcono</v>
      </c>
      <c r="M519" s="154" t="str">
        <f t="shared" si="81"/>
        <v>t.PGETStatSavings</v>
      </c>
      <c r="N519" s="155">
        <f t="shared" si="82"/>
        <v>0.25</v>
      </c>
      <c r="O519" s="155">
        <f t="shared" si="83"/>
        <v>2</v>
      </c>
      <c r="P519" s="155">
        <f t="shared" si="90"/>
        <v>3</v>
      </c>
      <c r="Q519" s="155">
        <f t="shared" si="90"/>
        <v>4</v>
      </c>
      <c r="R519" s="155" t="str">
        <f t="shared" si="84"/>
        <v>Rt3</v>
      </c>
    </row>
    <row r="520" spans="1:18" x14ac:dyDescent="0.25">
      <c r="A520" s="118" t="str">
        <f t="shared" si="85"/>
        <v>Replace-PGE-RtL-CZ01-PKHP-NoEcono</v>
      </c>
      <c r="B520" s="5" t="s">
        <v>669</v>
      </c>
      <c r="C520" s="5" t="s">
        <v>27</v>
      </c>
      <c r="D520" s="5" t="s">
        <v>92</v>
      </c>
      <c r="E520" s="5" t="s">
        <v>101</v>
      </c>
      <c r="F520" s="5" t="s">
        <v>656</v>
      </c>
      <c r="G520" s="5" t="s">
        <v>670</v>
      </c>
      <c r="H520" s="153">
        <f t="shared" ca="1" si="88"/>
        <v>1549.1869726599991</v>
      </c>
      <c r="I520" s="153">
        <f t="shared" ca="1" si="88"/>
        <v>0</v>
      </c>
      <c r="J520" s="153">
        <f t="shared" ca="1" si="88"/>
        <v>0</v>
      </c>
      <c r="L520" s="154" t="str">
        <f t="shared" si="80"/>
        <v>PGE-RtL-CZ01-PKHP-NoEcono</v>
      </c>
      <c r="M520" s="154" t="str">
        <f t="shared" si="81"/>
        <v>t.PGETStatSavings</v>
      </c>
      <c r="N520" s="155">
        <f t="shared" si="82"/>
        <v>0.25</v>
      </c>
      <c r="O520" s="155">
        <f t="shared" si="83"/>
        <v>2</v>
      </c>
      <c r="P520" s="155">
        <f t="shared" si="90"/>
        <v>3</v>
      </c>
      <c r="Q520" s="155">
        <f t="shared" si="90"/>
        <v>4</v>
      </c>
      <c r="R520" s="155" t="str">
        <f t="shared" si="84"/>
        <v>RtL</v>
      </c>
    </row>
    <row r="521" spans="1:18" x14ac:dyDescent="0.25">
      <c r="A521" s="118" t="str">
        <f t="shared" si="85"/>
        <v>Replace-PGE-RtL-CZ02-PKHP-NoEcono</v>
      </c>
      <c r="B521" s="5" t="s">
        <v>669</v>
      </c>
      <c r="C521" s="5" t="s">
        <v>27</v>
      </c>
      <c r="D521" s="5" t="s">
        <v>92</v>
      </c>
      <c r="E521" s="5" t="s">
        <v>102</v>
      </c>
      <c r="F521" s="5" t="s">
        <v>656</v>
      </c>
      <c r="G521" s="5" t="s">
        <v>670</v>
      </c>
      <c r="H521" s="153">
        <f t="shared" ca="1" si="88"/>
        <v>744.07690297640499</v>
      </c>
      <c r="I521" s="153">
        <f t="shared" ca="1" si="88"/>
        <v>0</v>
      </c>
      <c r="J521" s="153">
        <f t="shared" ca="1" si="88"/>
        <v>0</v>
      </c>
      <c r="L521" s="154" t="str">
        <f t="shared" si="80"/>
        <v>PGE-RtL-CZ02-PKHP-NoEcono</v>
      </c>
      <c r="M521" s="154" t="str">
        <f t="shared" si="81"/>
        <v>t.PGETStatSavings</v>
      </c>
      <c r="N521" s="155">
        <f t="shared" si="82"/>
        <v>0.25</v>
      </c>
      <c r="O521" s="155">
        <f t="shared" si="83"/>
        <v>2</v>
      </c>
      <c r="P521" s="155">
        <f t="shared" si="90"/>
        <v>3</v>
      </c>
      <c r="Q521" s="155">
        <f t="shared" si="90"/>
        <v>4</v>
      </c>
      <c r="R521" s="155" t="str">
        <f t="shared" si="84"/>
        <v>RtL</v>
      </c>
    </row>
    <row r="522" spans="1:18" x14ac:dyDescent="0.25">
      <c r="A522" s="118" t="str">
        <f t="shared" si="85"/>
        <v>Replace-PGE-RtL-CZ03-PKHP-NoEcono</v>
      </c>
      <c r="B522" s="5" t="s">
        <v>669</v>
      </c>
      <c r="C522" s="5" t="s">
        <v>27</v>
      </c>
      <c r="D522" s="5" t="s">
        <v>92</v>
      </c>
      <c r="E522" s="5" t="s">
        <v>103</v>
      </c>
      <c r="F522" s="5" t="s">
        <v>656</v>
      </c>
      <c r="G522" s="5" t="s">
        <v>670</v>
      </c>
      <c r="H522" s="153">
        <f t="shared" ca="1" si="88"/>
        <v>572.97352355907674</v>
      </c>
      <c r="I522" s="153">
        <f t="shared" ca="1" si="88"/>
        <v>0</v>
      </c>
      <c r="J522" s="153">
        <f t="shared" ca="1" si="88"/>
        <v>0</v>
      </c>
      <c r="L522" s="154" t="str">
        <f t="shared" si="80"/>
        <v>PGE-RtL-CZ03-PKHP-NoEcono</v>
      </c>
      <c r="M522" s="154" t="str">
        <f t="shared" si="81"/>
        <v>t.PGETStatSavings</v>
      </c>
      <c r="N522" s="155">
        <f t="shared" si="82"/>
        <v>0.25</v>
      </c>
      <c r="O522" s="155">
        <f t="shared" si="83"/>
        <v>2</v>
      </c>
      <c r="P522" s="155">
        <f t="shared" si="90"/>
        <v>3</v>
      </c>
      <c r="Q522" s="155">
        <f t="shared" si="90"/>
        <v>4</v>
      </c>
      <c r="R522" s="155" t="str">
        <f t="shared" si="84"/>
        <v>RtL</v>
      </c>
    </row>
    <row r="523" spans="1:18" x14ac:dyDescent="0.25">
      <c r="A523" s="118" t="str">
        <f t="shared" si="85"/>
        <v>Replace-PGE-RtL-CZ04-PKHP-NoEcono</v>
      </c>
      <c r="B523" s="5" t="s">
        <v>669</v>
      </c>
      <c r="C523" s="5" t="s">
        <v>27</v>
      </c>
      <c r="D523" s="5" t="s">
        <v>92</v>
      </c>
      <c r="E523" s="5" t="s">
        <v>104</v>
      </c>
      <c r="F523" s="5" t="s">
        <v>656</v>
      </c>
      <c r="G523" s="5" t="s">
        <v>670</v>
      </c>
      <c r="H523" s="153">
        <f t="shared" ca="1" si="88"/>
        <v>642.4484067609568</v>
      </c>
      <c r="I523" s="153">
        <f t="shared" ca="1" si="88"/>
        <v>0</v>
      </c>
      <c r="J523" s="153">
        <f t="shared" ca="1" si="88"/>
        <v>0</v>
      </c>
      <c r="L523" s="154" t="str">
        <f t="shared" si="80"/>
        <v>PGE-RtL-CZ04-PKHP-NoEcono</v>
      </c>
      <c r="M523" s="154" t="str">
        <f t="shared" si="81"/>
        <v>t.PGETStatSavings</v>
      </c>
      <c r="N523" s="155">
        <f t="shared" si="82"/>
        <v>0.25</v>
      </c>
      <c r="O523" s="155">
        <f t="shared" si="83"/>
        <v>2</v>
      </c>
      <c r="P523" s="155">
        <f t="shared" si="90"/>
        <v>3</v>
      </c>
      <c r="Q523" s="155">
        <f t="shared" si="90"/>
        <v>4</v>
      </c>
      <c r="R523" s="155" t="str">
        <f t="shared" si="84"/>
        <v>RtL</v>
      </c>
    </row>
    <row r="524" spans="1:18" x14ac:dyDescent="0.25">
      <c r="A524" s="118" t="str">
        <f t="shared" si="85"/>
        <v>Replace-PGE-RtL-CZ05-PKHP-NoEcono</v>
      </c>
      <c r="B524" s="5" t="s">
        <v>669</v>
      </c>
      <c r="C524" s="5" t="s">
        <v>27</v>
      </c>
      <c r="D524" s="5" t="s">
        <v>92</v>
      </c>
      <c r="E524" s="5" t="s">
        <v>105</v>
      </c>
      <c r="F524" s="5" t="s">
        <v>656</v>
      </c>
      <c r="G524" s="5" t="s">
        <v>670</v>
      </c>
      <c r="H524" s="153">
        <f t="shared" ca="1" si="88"/>
        <v>769.19355953663921</v>
      </c>
      <c r="I524" s="153">
        <f t="shared" ca="1" si="88"/>
        <v>0</v>
      </c>
      <c r="J524" s="153">
        <f t="shared" ca="1" si="88"/>
        <v>0</v>
      </c>
      <c r="L524" s="154" t="str">
        <f t="shared" si="80"/>
        <v>PGE-RtL-CZ05-PKHP-NoEcono</v>
      </c>
      <c r="M524" s="154" t="str">
        <f t="shared" si="81"/>
        <v>t.PGETStatSavings</v>
      </c>
      <c r="N524" s="155">
        <f t="shared" si="82"/>
        <v>0.25</v>
      </c>
      <c r="O524" s="155">
        <f t="shared" si="83"/>
        <v>2</v>
      </c>
      <c r="P524" s="155">
        <f t="shared" si="90"/>
        <v>3</v>
      </c>
      <c r="Q524" s="155">
        <f t="shared" si="90"/>
        <v>4</v>
      </c>
      <c r="R524" s="155" t="str">
        <f t="shared" si="84"/>
        <v>RtL</v>
      </c>
    </row>
    <row r="525" spans="1:18" x14ac:dyDescent="0.25">
      <c r="A525" s="118" t="str">
        <f t="shared" si="85"/>
        <v>Replace-PGE-RtL-CZ11-PKHP-NoEcono</v>
      </c>
      <c r="B525" s="5" t="s">
        <v>669</v>
      </c>
      <c r="C525" s="5" t="s">
        <v>27</v>
      </c>
      <c r="D525" s="5" t="s">
        <v>92</v>
      </c>
      <c r="E525" s="5" t="s">
        <v>106</v>
      </c>
      <c r="F525" s="5" t="s">
        <v>656</v>
      </c>
      <c r="G525" s="5" t="s">
        <v>670</v>
      </c>
      <c r="H525" s="153">
        <f t="shared" ca="1" si="88"/>
        <v>613.14337693257903</v>
      </c>
      <c r="I525" s="153">
        <f t="shared" ca="1" si="88"/>
        <v>0</v>
      </c>
      <c r="J525" s="153">
        <f t="shared" ca="1" si="88"/>
        <v>0</v>
      </c>
      <c r="L525" s="154" t="str">
        <f t="shared" si="80"/>
        <v>PGE-RtL-CZ11-PKHP-NoEcono</v>
      </c>
      <c r="M525" s="154" t="str">
        <f t="shared" si="81"/>
        <v>t.PGETStatSavings</v>
      </c>
      <c r="N525" s="155">
        <f t="shared" si="82"/>
        <v>0.25</v>
      </c>
      <c r="O525" s="155">
        <f t="shared" si="83"/>
        <v>2</v>
      </c>
      <c r="P525" s="155">
        <f t="shared" si="90"/>
        <v>3</v>
      </c>
      <c r="Q525" s="155">
        <f t="shared" si="90"/>
        <v>4</v>
      </c>
      <c r="R525" s="155" t="str">
        <f t="shared" si="84"/>
        <v>RtL</v>
      </c>
    </row>
    <row r="526" spans="1:18" x14ac:dyDescent="0.25">
      <c r="A526" s="118" t="str">
        <f t="shared" si="85"/>
        <v>Replace-PGE-RtL-CZ12-PKHP-NoEcono</v>
      </c>
      <c r="B526" s="5" t="s">
        <v>669</v>
      </c>
      <c r="C526" s="5" t="s">
        <v>27</v>
      </c>
      <c r="D526" s="5" t="s">
        <v>92</v>
      </c>
      <c r="E526" s="5" t="s">
        <v>107</v>
      </c>
      <c r="F526" s="5" t="s">
        <v>656</v>
      </c>
      <c r="G526" s="5" t="s">
        <v>670</v>
      </c>
      <c r="H526" s="153">
        <f t="shared" ca="1" si="88"/>
        <v>538.82062647441285</v>
      </c>
      <c r="I526" s="153">
        <f t="shared" ca="1" si="88"/>
        <v>0</v>
      </c>
      <c r="J526" s="153">
        <f t="shared" ca="1" si="88"/>
        <v>0</v>
      </c>
      <c r="L526" s="154" t="str">
        <f t="shared" si="80"/>
        <v>PGE-RtL-CZ12-PKHP-NoEcono</v>
      </c>
      <c r="M526" s="154" t="str">
        <f t="shared" si="81"/>
        <v>t.PGETStatSavings</v>
      </c>
      <c r="N526" s="155">
        <f t="shared" si="82"/>
        <v>0.25</v>
      </c>
      <c r="O526" s="155">
        <f t="shared" si="83"/>
        <v>2</v>
      </c>
      <c r="P526" s="155">
        <f t="shared" si="90"/>
        <v>3</v>
      </c>
      <c r="Q526" s="155">
        <f t="shared" si="90"/>
        <v>4</v>
      </c>
      <c r="R526" s="155" t="str">
        <f t="shared" si="84"/>
        <v>RtL</v>
      </c>
    </row>
    <row r="527" spans="1:18" x14ac:dyDescent="0.25">
      <c r="A527" s="118" t="str">
        <f t="shared" si="85"/>
        <v>Replace-PGE-RtL-CZ13-PKHP-NoEcono</v>
      </c>
      <c r="B527" s="5" t="s">
        <v>669</v>
      </c>
      <c r="C527" s="5" t="s">
        <v>27</v>
      </c>
      <c r="D527" s="5" t="s">
        <v>92</v>
      </c>
      <c r="E527" s="5" t="s">
        <v>108</v>
      </c>
      <c r="F527" s="5" t="s">
        <v>656</v>
      </c>
      <c r="G527" s="5" t="s">
        <v>670</v>
      </c>
      <c r="H527" s="153">
        <f t="shared" ca="1" si="88"/>
        <v>544.02218534433439</v>
      </c>
      <c r="I527" s="153">
        <f t="shared" ca="1" si="88"/>
        <v>0</v>
      </c>
      <c r="J527" s="153">
        <f t="shared" ca="1" si="88"/>
        <v>0</v>
      </c>
      <c r="L527" s="154" t="str">
        <f t="shared" si="80"/>
        <v>PGE-RtL-CZ13-PKHP-NoEcono</v>
      </c>
      <c r="M527" s="154" t="str">
        <f t="shared" si="81"/>
        <v>t.PGETStatSavings</v>
      </c>
      <c r="N527" s="155">
        <f t="shared" si="82"/>
        <v>0.25</v>
      </c>
      <c r="O527" s="155">
        <f t="shared" si="83"/>
        <v>2</v>
      </c>
      <c r="P527" s="155">
        <f t="shared" si="90"/>
        <v>3</v>
      </c>
      <c r="Q527" s="155">
        <f t="shared" si="90"/>
        <v>4</v>
      </c>
      <c r="R527" s="155" t="str">
        <f t="shared" si="84"/>
        <v>RtL</v>
      </c>
    </row>
    <row r="528" spans="1:18" x14ac:dyDescent="0.25">
      <c r="A528" s="118" t="str">
        <f t="shared" si="85"/>
        <v>Replace-PGE-RtL-CZ16-PKHP-NoEcono</v>
      </c>
      <c r="B528" s="5" t="s">
        <v>669</v>
      </c>
      <c r="C528" s="5" t="s">
        <v>27</v>
      </c>
      <c r="D528" s="5" t="s">
        <v>92</v>
      </c>
      <c r="E528" s="5" t="s">
        <v>109</v>
      </c>
      <c r="F528" s="5" t="s">
        <v>656</v>
      </c>
      <c r="G528" s="5" t="s">
        <v>670</v>
      </c>
      <c r="H528" s="153">
        <f t="shared" ca="1" si="88"/>
        <v>1271.9515983095014</v>
      </c>
      <c r="I528" s="153">
        <f t="shared" ca="1" si="88"/>
        <v>0</v>
      </c>
      <c r="J528" s="153">
        <f t="shared" ca="1" si="88"/>
        <v>0</v>
      </c>
      <c r="L528" s="154" t="str">
        <f t="shared" ref="L528:L591" si="91">C528&amp;"-"&amp;D528&amp;"-"&amp;E528&amp;"-"&amp;F528&amp;"-"&amp;IF(G528="N","NoEcono","Econo")</f>
        <v>PGE-RtL-CZ16-PKHP-NoEcono</v>
      </c>
      <c r="M528" s="154" t="str">
        <f t="shared" ref="M528:M591" si="92">IF(C528="PGE","t.PGETStatSavings","t.SCETStatSavings")</f>
        <v>t.PGETStatSavings</v>
      </c>
      <c r="N528" s="155">
        <f t="shared" ref="N528:N591" si="93">IF(B528="Reprogram",v.TStatReprogAdj,v.TStatReplaceAdj)</f>
        <v>0.25</v>
      </c>
      <c r="O528" s="155">
        <f t="shared" ref="O528:O591" si="94">IF(B528="Replace",2,5)</f>
        <v>2</v>
      </c>
      <c r="P528" s="155">
        <f t="shared" si="90"/>
        <v>3</v>
      </c>
      <c r="Q528" s="155">
        <f t="shared" si="90"/>
        <v>4</v>
      </c>
      <c r="R528" s="155" t="str">
        <f t="shared" ref="R528:R591" si="95">VLOOKUP(D528,t.BldgLookups,11,FALSE)</f>
        <v>RtL</v>
      </c>
    </row>
    <row r="529" spans="1:18" x14ac:dyDescent="0.25">
      <c r="A529" s="118" t="str">
        <f t="shared" ref="A529:A591" si="96">B529&amp;"-"&amp;L529</f>
        <v>Replace-PGE-RtS-CZ01-PKHP-NoEcono</v>
      </c>
      <c r="B529" s="5" t="s">
        <v>669</v>
      </c>
      <c r="C529" s="5" t="s">
        <v>27</v>
      </c>
      <c r="D529" s="5" t="s">
        <v>94</v>
      </c>
      <c r="E529" s="5" t="s">
        <v>101</v>
      </c>
      <c r="F529" s="5" t="s">
        <v>656</v>
      </c>
      <c r="G529" s="5" t="s">
        <v>670</v>
      </c>
      <c r="H529" s="153">
        <f t="shared" ca="1" si="88"/>
        <v>1157.0495228857153</v>
      </c>
      <c r="I529" s="153">
        <f t="shared" ca="1" si="88"/>
        <v>0</v>
      </c>
      <c r="J529" s="153">
        <f t="shared" ca="1" si="88"/>
        <v>0</v>
      </c>
      <c r="L529" s="154" t="str">
        <f t="shared" si="91"/>
        <v>PGE-RtS-CZ01-PKHP-NoEcono</v>
      </c>
      <c r="M529" s="154" t="str">
        <f t="shared" si="92"/>
        <v>t.PGETStatSavings</v>
      </c>
      <c r="N529" s="155">
        <f t="shared" si="93"/>
        <v>0.25</v>
      </c>
      <c r="O529" s="155">
        <f t="shared" si="94"/>
        <v>2</v>
      </c>
      <c r="P529" s="155">
        <f t="shared" ref="P529:Q544" si="97">O529+1</f>
        <v>3</v>
      </c>
      <c r="Q529" s="155">
        <f t="shared" si="97"/>
        <v>4</v>
      </c>
      <c r="R529" s="155" t="str">
        <f t="shared" si="95"/>
        <v>RtS</v>
      </c>
    </row>
    <row r="530" spans="1:18" x14ac:dyDescent="0.25">
      <c r="A530" s="118" t="str">
        <f t="shared" si="96"/>
        <v>Replace-PGE-RtS-CZ02-PKHP-NoEcono</v>
      </c>
      <c r="B530" s="5" t="s">
        <v>669</v>
      </c>
      <c r="C530" s="5" t="s">
        <v>27</v>
      </c>
      <c r="D530" s="5" t="s">
        <v>94</v>
      </c>
      <c r="E530" s="5" t="s">
        <v>102</v>
      </c>
      <c r="F530" s="5" t="s">
        <v>656</v>
      </c>
      <c r="G530" s="5" t="s">
        <v>670</v>
      </c>
      <c r="H530" s="153">
        <f t="shared" ca="1" si="88"/>
        <v>677.93593208374409</v>
      </c>
      <c r="I530" s="153">
        <f t="shared" ca="1" si="88"/>
        <v>0</v>
      </c>
      <c r="J530" s="153">
        <f t="shared" ca="1" si="88"/>
        <v>0</v>
      </c>
      <c r="L530" s="154" t="str">
        <f t="shared" si="91"/>
        <v>PGE-RtS-CZ02-PKHP-NoEcono</v>
      </c>
      <c r="M530" s="154" t="str">
        <f t="shared" si="92"/>
        <v>t.PGETStatSavings</v>
      </c>
      <c r="N530" s="155">
        <f t="shared" si="93"/>
        <v>0.25</v>
      </c>
      <c r="O530" s="155">
        <f t="shared" si="94"/>
        <v>2</v>
      </c>
      <c r="P530" s="155">
        <f t="shared" si="97"/>
        <v>3</v>
      </c>
      <c r="Q530" s="155">
        <f t="shared" si="97"/>
        <v>4</v>
      </c>
      <c r="R530" s="155" t="str">
        <f t="shared" si="95"/>
        <v>RtS</v>
      </c>
    </row>
    <row r="531" spans="1:18" x14ac:dyDescent="0.25">
      <c r="A531" s="118" t="str">
        <f t="shared" si="96"/>
        <v>Replace-PGE-RtS-CZ03-PKHP-NoEcono</v>
      </c>
      <c r="B531" s="5" t="s">
        <v>669</v>
      </c>
      <c r="C531" s="5" t="s">
        <v>27</v>
      </c>
      <c r="D531" s="5" t="s">
        <v>94</v>
      </c>
      <c r="E531" s="5" t="s">
        <v>103</v>
      </c>
      <c r="F531" s="5" t="s">
        <v>656</v>
      </c>
      <c r="G531" s="5" t="s">
        <v>670</v>
      </c>
      <c r="H531" s="153">
        <f t="shared" ca="1" si="88"/>
        <v>564.64185972567395</v>
      </c>
      <c r="I531" s="153">
        <f t="shared" ca="1" si="88"/>
        <v>0</v>
      </c>
      <c r="J531" s="153">
        <f t="shared" ca="1" si="88"/>
        <v>0</v>
      </c>
      <c r="L531" s="154" t="str">
        <f t="shared" si="91"/>
        <v>PGE-RtS-CZ03-PKHP-NoEcono</v>
      </c>
      <c r="M531" s="154" t="str">
        <f t="shared" si="92"/>
        <v>t.PGETStatSavings</v>
      </c>
      <c r="N531" s="155">
        <f t="shared" si="93"/>
        <v>0.25</v>
      </c>
      <c r="O531" s="155">
        <f t="shared" si="94"/>
        <v>2</v>
      </c>
      <c r="P531" s="155">
        <f t="shared" si="97"/>
        <v>3</v>
      </c>
      <c r="Q531" s="155">
        <f t="shared" si="97"/>
        <v>4</v>
      </c>
      <c r="R531" s="155" t="str">
        <f t="shared" si="95"/>
        <v>RtS</v>
      </c>
    </row>
    <row r="532" spans="1:18" x14ac:dyDescent="0.25">
      <c r="A532" s="118" t="str">
        <f t="shared" si="96"/>
        <v>Replace-PGE-RtS-CZ04-PKHP-NoEcono</v>
      </c>
      <c r="B532" s="5" t="s">
        <v>669</v>
      </c>
      <c r="C532" s="5" t="s">
        <v>27</v>
      </c>
      <c r="D532" s="5" t="s">
        <v>94</v>
      </c>
      <c r="E532" s="5" t="s">
        <v>104</v>
      </c>
      <c r="F532" s="5" t="s">
        <v>656</v>
      </c>
      <c r="G532" s="5" t="s">
        <v>670</v>
      </c>
      <c r="H532" s="153">
        <f t="shared" ca="1" si="88"/>
        <v>612.00201446936637</v>
      </c>
      <c r="I532" s="153">
        <f t="shared" ca="1" si="88"/>
        <v>0</v>
      </c>
      <c r="J532" s="153">
        <f t="shared" ca="1" si="88"/>
        <v>0</v>
      </c>
      <c r="L532" s="154" t="str">
        <f t="shared" si="91"/>
        <v>PGE-RtS-CZ04-PKHP-NoEcono</v>
      </c>
      <c r="M532" s="154" t="str">
        <f t="shared" si="92"/>
        <v>t.PGETStatSavings</v>
      </c>
      <c r="N532" s="155">
        <f t="shared" si="93"/>
        <v>0.25</v>
      </c>
      <c r="O532" s="155">
        <f t="shared" si="94"/>
        <v>2</v>
      </c>
      <c r="P532" s="155">
        <f t="shared" si="97"/>
        <v>3</v>
      </c>
      <c r="Q532" s="155">
        <f t="shared" si="97"/>
        <v>4</v>
      </c>
      <c r="R532" s="155" t="str">
        <f t="shared" si="95"/>
        <v>RtS</v>
      </c>
    </row>
    <row r="533" spans="1:18" x14ac:dyDescent="0.25">
      <c r="A533" s="118" t="str">
        <f t="shared" si="96"/>
        <v>Replace-PGE-RtS-CZ05-PKHP-NoEcono</v>
      </c>
      <c r="B533" s="5" t="s">
        <v>669</v>
      </c>
      <c r="C533" s="5" t="s">
        <v>27</v>
      </c>
      <c r="D533" s="5" t="s">
        <v>94</v>
      </c>
      <c r="E533" s="5" t="s">
        <v>105</v>
      </c>
      <c r="F533" s="5" t="s">
        <v>656</v>
      </c>
      <c r="G533" s="5" t="s">
        <v>670</v>
      </c>
      <c r="H533" s="153">
        <f t="shared" ca="1" si="88"/>
        <v>781.94409763179749</v>
      </c>
      <c r="I533" s="153">
        <f t="shared" ca="1" si="88"/>
        <v>0</v>
      </c>
      <c r="J533" s="153">
        <f t="shared" ca="1" si="88"/>
        <v>0</v>
      </c>
      <c r="L533" s="154" t="str">
        <f t="shared" si="91"/>
        <v>PGE-RtS-CZ05-PKHP-NoEcono</v>
      </c>
      <c r="M533" s="154" t="str">
        <f t="shared" si="92"/>
        <v>t.PGETStatSavings</v>
      </c>
      <c r="N533" s="155">
        <f t="shared" si="93"/>
        <v>0.25</v>
      </c>
      <c r="O533" s="155">
        <f t="shared" si="94"/>
        <v>2</v>
      </c>
      <c r="P533" s="155">
        <f t="shared" si="97"/>
        <v>3</v>
      </c>
      <c r="Q533" s="155">
        <f t="shared" si="97"/>
        <v>4</v>
      </c>
      <c r="R533" s="155" t="str">
        <f t="shared" si="95"/>
        <v>RtS</v>
      </c>
    </row>
    <row r="534" spans="1:18" x14ac:dyDescent="0.25">
      <c r="A534" s="118" t="str">
        <f t="shared" si="96"/>
        <v>Replace-PGE-RtS-CZ11-PKHP-NoEcono</v>
      </c>
      <c r="B534" s="5" t="s">
        <v>669</v>
      </c>
      <c r="C534" s="5" t="s">
        <v>27</v>
      </c>
      <c r="D534" s="5" t="s">
        <v>94</v>
      </c>
      <c r="E534" s="5" t="s">
        <v>106</v>
      </c>
      <c r="F534" s="5" t="s">
        <v>656</v>
      </c>
      <c r="G534" s="5" t="s">
        <v>670</v>
      </c>
      <c r="H534" s="153">
        <f t="shared" ca="1" si="88"/>
        <v>626.32667676313906</v>
      </c>
      <c r="I534" s="153">
        <f t="shared" ca="1" si="88"/>
        <v>0</v>
      </c>
      <c r="J534" s="153">
        <f t="shared" ca="1" si="88"/>
        <v>0</v>
      </c>
      <c r="L534" s="154" t="str">
        <f t="shared" si="91"/>
        <v>PGE-RtS-CZ11-PKHP-NoEcono</v>
      </c>
      <c r="M534" s="154" t="str">
        <f t="shared" si="92"/>
        <v>t.PGETStatSavings</v>
      </c>
      <c r="N534" s="155">
        <f t="shared" si="93"/>
        <v>0.25</v>
      </c>
      <c r="O534" s="155">
        <f t="shared" si="94"/>
        <v>2</v>
      </c>
      <c r="P534" s="155">
        <f t="shared" si="97"/>
        <v>3</v>
      </c>
      <c r="Q534" s="155">
        <f t="shared" si="97"/>
        <v>4</v>
      </c>
      <c r="R534" s="155" t="str">
        <f t="shared" si="95"/>
        <v>RtS</v>
      </c>
    </row>
    <row r="535" spans="1:18" x14ac:dyDescent="0.25">
      <c r="A535" s="118" t="str">
        <f t="shared" si="96"/>
        <v>Replace-PGE-RtS-CZ12-PKHP-NoEcono</v>
      </c>
      <c r="B535" s="5" t="s">
        <v>669</v>
      </c>
      <c r="C535" s="5" t="s">
        <v>27</v>
      </c>
      <c r="D535" s="5" t="s">
        <v>94</v>
      </c>
      <c r="E535" s="5" t="s">
        <v>107</v>
      </c>
      <c r="F535" s="5" t="s">
        <v>656</v>
      </c>
      <c r="G535" s="5" t="s">
        <v>670</v>
      </c>
      <c r="H535" s="153">
        <f t="shared" ca="1" si="88"/>
        <v>523.90453858825344</v>
      </c>
      <c r="I535" s="153">
        <f t="shared" ca="1" si="88"/>
        <v>0</v>
      </c>
      <c r="J535" s="153">
        <f t="shared" ca="1" si="88"/>
        <v>0</v>
      </c>
      <c r="L535" s="154" t="str">
        <f t="shared" si="91"/>
        <v>PGE-RtS-CZ12-PKHP-NoEcono</v>
      </c>
      <c r="M535" s="154" t="str">
        <f t="shared" si="92"/>
        <v>t.PGETStatSavings</v>
      </c>
      <c r="N535" s="155">
        <f t="shared" si="93"/>
        <v>0.25</v>
      </c>
      <c r="O535" s="155">
        <f t="shared" si="94"/>
        <v>2</v>
      </c>
      <c r="P535" s="155">
        <f t="shared" si="97"/>
        <v>3</v>
      </c>
      <c r="Q535" s="155">
        <f t="shared" si="97"/>
        <v>4</v>
      </c>
      <c r="R535" s="155" t="str">
        <f t="shared" si="95"/>
        <v>RtS</v>
      </c>
    </row>
    <row r="536" spans="1:18" x14ac:dyDescent="0.25">
      <c r="A536" s="118" t="str">
        <f t="shared" si="96"/>
        <v>Replace-PGE-RtS-CZ13-PKHP-NoEcono</v>
      </c>
      <c r="B536" s="5" t="s">
        <v>669</v>
      </c>
      <c r="C536" s="5" t="s">
        <v>27</v>
      </c>
      <c r="D536" s="5" t="s">
        <v>94</v>
      </c>
      <c r="E536" s="5" t="s">
        <v>108</v>
      </c>
      <c r="F536" s="5" t="s">
        <v>656</v>
      </c>
      <c r="G536" s="5" t="s">
        <v>670</v>
      </c>
      <c r="H536" s="153">
        <f t="shared" ca="1" si="88"/>
        <v>575.36337545186154</v>
      </c>
      <c r="I536" s="153">
        <f t="shared" ca="1" si="88"/>
        <v>0</v>
      </c>
      <c r="J536" s="153">
        <f t="shared" ca="1" si="88"/>
        <v>0</v>
      </c>
      <c r="L536" s="154" t="str">
        <f t="shared" si="91"/>
        <v>PGE-RtS-CZ13-PKHP-NoEcono</v>
      </c>
      <c r="M536" s="154" t="str">
        <f t="shared" si="92"/>
        <v>t.PGETStatSavings</v>
      </c>
      <c r="N536" s="155">
        <f t="shared" si="93"/>
        <v>0.25</v>
      </c>
      <c r="O536" s="155">
        <f t="shared" si="94"/>
        <v>2</v>
      </c>
      <c r="P536" s="155">
        <f t="shared" si="97"/>
        <v>3</v>
      </c>
      <c r="Q536" s="155">
        <f t="shared" si="97"/>
        <v>4</v>
      </c>
      <c r="R536" s="155" t="str">
        <f t="shared" si="95"/>
        <v>RtS</v>
      </c>
    </row>
    <row r="537" spans="1:18" x14ac:dyDescent="0.25">
      <c r="A537" s="118" t="str">
        <f t="shared" si="96"/>
        <v>Replace-PGE-RtS-CZ16-PKHP-NoEcono</v>
      </c>
      <c r="B537" s="5" t="s">
        <v>669</v>
      </c>
      <c r="C537" s="5" t="s">
        <v>27</v>
      </c>
      <c r="D537" s="5" t="s">
        <v>94</v>
      </c>
      <c r="E537" s="5" t="s">
        <v>109</v>
      </c>
      <c r="F537" s="5" t="s">
        <v>656</v>
      </c>
      <c r="G537" s="5" t="s">
        <v>670</v>
      </c>
      <c r="H537" s="153">
        <f t="shared" ca="1" si="88"/>
        <v>1191.6563265862846</v>
      </c>
      <c r="I537" s="153">
        <f t="shared" ca="1" si="88"/>
        <v>0</v>
      </c>
      <c r="J537" s="153">
        <f t="shared" ca="1" si="88"/>
        <v>0</v>
      </c>
      <c r="L537" s="154" t="str">
        <f t="shared" si="91"/>
        <v>PGE-RtS-CZ16-PKHP-NoEcono</v>
      </c>
      <c r="M537" s="154" t="str">
        <f t="shared" si="92"/>
        <v>t.PGETStatSavings</v>
      </c>
      <c r="N537" s="155">
        <f t="shared" si="93"/>
        <v>0.25</v>
      </c>
      <c r="O537" s="155">
        <f t="shared" si="94"/>
        <v>2</v>
      </c>
      <c r="P537" s="155">
        <f t="shared" si="97"/>
        <v>3</v>
      </c>
      <c r="Q537" s="155">
        <f t="shared" si="97"/>
        <v>4</v>
      </c>
      <c r="R537" s="155" t="str">
        <f t="shared" si="95"/>
        <v>RtS</v>
      </c>
    </row>
    <row r="538" spans="1:18" x14ac:dyDescent="0.25">
      <c r="A538" s="118" t="str">
        <f t="shared" si="96"/>
        <v>Replace-PGE-ESe-CZ01-PVAV-NoEcono</v>
      </c>
      <c r="B538" s="5" t="s">
        <v>669</v>
      </c>
      <c r="C538" s="5" t="s">
        <v>27</v>
      </c>
      <c r="D538" s="5" t="s">
        <v>74</v>
      </c>
      <c r="E538" s="5" t="s">
        <v>101</v>
      </c>
      <c r="F538" s="5" t="s">
        <v>657</v>
      </c>
      <c r="G538" s="5" t="s">
        <v>670</v>
      </c>
      <c r="H538" s="153">
        <f t="shared" ca="1" si="88"/>
        <v>353.97960744563517</v>
      </c>
      <c r="I538" s="153">
        <f t="shared" ca="1" si="88"/>
        <v>0</v>
      </c>
      <c r="J538" s="153">
        <f t="shared" ca="1" si="88"/>
        <v>57.788652674942291</v>
      </c>
      <c r="L538" s="154" t="str">
        <f t="shared" si="91"/>
        <v>PGE-ESe-CZ01-PVAV-NoEcono</v>
      </c>
      <c r="M538" s="154" t="str">
        <f t="shared" si="92"/>
        <v>t.PGETStatSavings</v>
      </c>
      <c r="N538" s="155">
        <f t="shared" si="93"/>
        <v>0.25</v>
      </c>
      <c r="O538" s="155">
        <f t="shared" si="94"/>
        <v>2</v>
      </c>
      <c r="P538" s="155">
        <f t="shared" si="97"/>
        <v>3</v>
      </c>
      <c r="Q538" s="155">
        <f t="shared" si="97"/>
        <v>4</v>
      </c>
      <c r="R538" s="155" t="str">
        <f t="shared" si="95"/>
        <v>ESe</v>
      </c>
    </row>
    <row r="539" spans="1:18" x14ac:dyDescent="0.25">
      <c r="A539" s="118" t="str">
        <f t="shared" si="96"/>
        <v>Replace-PGE-ESe-CZ02-PVAV-NoEcono</v>
      </c>
      <c r="B539" s="5" t="s">
        <v>669</v>
      </c>
      <c r="C539" s="5" t="s">
        <v>27</v>
      </c>
      <c r="D539" s="5" t="s">
        <v>74</v>
      </c>
      <c r="E539" s="5" t="s">
        <v>102</v>
      </c>
      <c r="F539" s="5" t="s">
        <v>657</v>
      </c>
      <c r="G539" s="5" t="s">
        <v>670</v>
      </c>
      <c r="H539" s="153">
        <f t="shared" ca="1" si="88"/>
        <v>230.55296439850298</v>
      </c>
      <c r="I539" s="153">
        <f t="shared" ca="1" si="88"/>
        <v>0</v>
      </c>
      <c r="J539" s="153">
        <f t="shared" ca="1" si="88"/>
        <v>38.642562592902308</v>
      </c>
      <c r="L539" s="154" t="str">
        <f t="shared" si="91"/>
        <v>PGE-ESe-CZ02-PVAV-NoEcono</v>
      </c>
      <c r="M539" s="154" t="str">
        <f t="shared" si="92"/>
        <v>t.PGETStatSavings</v>
      </c>
      <c r="N539" s="155">
        <f t="shared" si="93"/>
        <v>0.25</v>
      </c>
      <c r="O539" s="155">
        <f t="shared" si="94"/>
        <v>2</v>
      </c>
      <c r="P539" s="155">
        <f t="shared" si="97"/>
        <v>3</v>
      </c>
      <c r="Q539" s="155">
        <f t="shared" si="97"/>
        <v>4</v>
      </c>
      <c r="R539" s="155" t="str">
        <f t="shared" si="95"/>
        <v>ESe</v>
      </c>
    </row>
    <row r="540" spans="1:18" x14ac:dyDescent="0.25">
      <c r="A540" s="118" t="str">
        <f t="shared" si="96"/>
        <v>Replace-PGE-ESe-CZ03-PVAV-NoEcono</v>
      </c>
      <c r="B540" s="5" t="s">
        <v>669</v>
      </c>
      <c r="C540" s="5" t="s">
        <v>27</v>
      </c>
      <c r="D540" s="5" t="s">
        <v>74</v>
      </c>
      <c r="E540" s="5" t="s">
        <v>103</v>
      </c>
      <c r="F540" s="5" t="s">
        <v>657</v>
      </c>
      <c r="G540" s="5" t="s">
        <v>670</v>
      </c>
      <c r="H540" s="153">
        <f t="shared" ca="1" si="88"/>
        <v>292.08812639673721</v>
      </c>
      <c r="I540" s="153">
        <f t="shared" ca="1" si="88"/>
        <v>0</v>
      </c>
      <c r="J540" s="153">
        <f t="shared" ca="1" si="88"/>
        <v>33.083583993165966</v>
      </c>
      <c r="L540" s="154" t="str">
        <f t="shared" si="91"/>
        <v>PGE-ESe-CZ03-PVAV-NoEcono</v>
      </c>
      <c r="M540" s="154" t="str">
        <f t="shared" si="92"/>
        <v>t.PGETStatSavings</v>
      </c>
      <c r="N540" s="155">
        <f t="shared" si="93"/>
        <v>0.25</v>
      </c>
      <c r="O540" s="155">
        <f t="shared" si="94"/>
        <v>2</v>
      </c>
      <c r="P540" s="155">
        <f t="shared" si="97"/>
        <v>3</v>
      </c>
      <c r="Q540" s="155">
        <f t="shared" si="97"/>
        <v>4</v>
      </c>
      <c r="R540" s="155" t="str">
        <f t="shared" si="95"/>
        <v>ESe</v>
      </c>
    </row>
    <row r="541" spans="1:18" x14ac:dyDescent="0.25">
      <c r="A541" s="118" t="str">
        <f t="shared" si="96"/>
        <v>Replace-PGE-ESe-CZ04-PVAV-NoEcono</v>
      </c>
      <c r="B541" s="5" t="s">
        <v>669</v>
      </c>
      <c r="C541" s="5" t="s">
        <v>27</v>
      </c>
      <c r="D541" s="5" t="s">
        <v>74</v>
      </c>
      <c r="E541" s="5" t="s">
        <v>104</v>
      </c>
      <c r="F541" s="5" t="s">
        <v>657</v>
      </c>
      <c r="G541" s="5" t="s">
        <v>670</v>
      </c>
      <c r="H541" s="153">
        <f t="shared" ca="1" si="88"/>
        <v>228.5729663494208</v>
      </c>
      <c r="I541" s="153">
        <f t="shared" ca="1" si="88"/>
        <v>0</v>
      </c>
      <c r="J541" s="153">
        <f t="shared" ca="1" si="88"/>
        <v>30.880919167009552</v>
      </c>
      <c r="L541" s="154" t="str">
        <f t="shared" si="91"/>
        <v>PGE-ESe-CZ04-PVAV-NoEcono</v>
      </c>
      <c r="M541" s="154" t="str">
        <f t="shared" si="92"/>
        <v>t.PGETStatSavings</v>
      </c>
      <c r="N541" s="155">
        <f t="shared" si="93"/>
        <v>0.25</v>
      </c>
      <c r="O541" s="155">
        <f t="shared" si="94"/>
        <v>2</v>
      </c>
      <c r="P541" s="155">
        <f t="shared" si="97"/>
        <v>3</v>
      </c>
      <c r="Q541" s="155">
        <f t="shared" si="97"/>
        <v>4</v>
      </c>
      <c r="R541" s="155" t="str">
        <f t="shared" si="95"/>
        <v>ESe</v>
      </c>
    </row>
    <row r="542" spans="1:18" x14ac:dyDescent="0.25">
      <c r="A542" s="118" t="str">
        <f t="shared" si="96"/>
        <v>Replace-PGE-ESe-CZ05-PVAV-NoEcono</v>
      </c>
      <c r="B542" s="5" t="s">
        <v>669</v>
      </c>
      <c r="C542" s="5" t="s">
        <v>27</v>
      </c>
      <c r="D542" s="5" t="s">
        <v>74</v>
      </c>
      <c r="E542" s="5" t="s">
        <v>105</v>
      </c>
      <c r="F542" s="5" t="s">
        <v>657</v>
      </c>
      <c r="G542" s="5" t="s">
        <v>670</v>
      </c>
      <c r="H542" s="153">
        <f t="shared" ca="1" si="88"/>
        <v>297.69239514069051</v>
      </c>
      <c r="I542" s="153">
        <f t="shared" ca="1" si="88"/>
        <v>0</v>
      </c>
      <c r="J542" s="153">
        <f t="shared" ca="1" si="88"/>
        <v>42.739490298892093</v>
      </c>
      <c r="L542" s="154" t="str">
        <f t="shared" si="91"/>
        <v>PGE-ESe-CZ05-PVAV-NoEcono</v>
      </c>
      <c r="M542" s="154" t="str">
        <f t="shared" si="92"/>
        <v>t.PGETStatSavings</v>
      </c>
      <c r="N542" s="155">
        <f t="shared" si="93"/>
        <v>0.25</v>
      </c>
      <c r="O542" s="155">
        <f t="shared" si="94"/>
        <v>2</v>
      </c>
      <c r="P542" s="155">
        <f t="shared" si="97"/>
        <v>3</v>
      </c>
      <c r="Q542" s="155">
        <f t="shared" si="97"/>
        <v>4</v>
      </c>
      <c r="R542" s="155" t="str">
        <f t="shared" si="95"/>
        <v>ESe</v>
      </c>
    </row>
    <row r="543" spans="1:18" x14ac:dyDescent="0.25">
      <c r="A543" s="118" t="str">
        <f t="shared" si="96"/>
        <v>Replace-PGE-ESe-CZ11-PVAV-NoEcono</v>
      </c>
      <c r="B543" s="5" t="s">
        <v>669</v>
      </c>
      <c r="C543" s="5" t="s">
        <v>27</v>
      </c>
      <c r="D543" s="5" t="s">
        <v>74</v>
      </c>
      <c r="E543" s="5" t="s">
        <v>106</v>
      </c>
      <c r="F543" s="5" t="s">
        <v>657</v>
      </c>
      <c r="G543" s="5" t="s">
        <v>670</v>
      </c>
      <c r="H543" s="153">
        <f t="shared" ca="1" si="88"/>
        <v>186.59290043078559</v>
      </c>
      <c r="I543" s="153">
        <f t="shared" ca="1" si="88"/>
        <v>0</v>
      </c>
      <c r="J543" s="153">
        <f t="shared" ca="1" si="88"/>
        <v>31.87592583546412</v>
      </c>
      <c r="L543" s="154" t="str">
        <f t="shared" si="91"/>
        <v>PGE-ESe-CZ11-PVAV-NoEcono</v>
      </c>
      <c r="M543" s="154" t="str">
        <f t="shared" si="92"/>
        <v>t.PGETStatSavings</v>
      </c>
      <c r="N543" s="155">
        <f t="shared" si="93"/>
        <v>0.25</v>
      </c>
      <c r="O543" s="155">
        <f t="shared" si="94"/>
        <v>2</v>
      </c>
      <c r="P543" s="155">
        <f t="shared" si="97"/>
        <v>3</v>
      </c>
      <c r="Q543" s="155">
        <f t="shared" si="97"/>
        <v>4</v>
      </c>
      <c r="R543" s="155" t="str">
        <f t="shared" si="95"/>
        <v>ESe</v>
      </c>
    </row>
    <row r="544" spans="1:18" x14ac:dyDescent="0.25">
      <c r="A544" s="118" t="str">
        <f t="shared" si="96"/>
        <v>Replace-PGE-ESe-CZ12-PVAV-NoEcono</v>
      </c>
      <c r="B544" s="5" t="s">
        <v>669</v>
      </c>
      <c r="C544" s="5" t="s">
        <v>27</v>
      </c>
      <c r="D544" s="5" t="s">
        <v>74</v>
      </c>
      <c r="E544" s="5" t="s">
        <v>107</v>
      </c>
      <c r="F544" s="5" t="s">
        <v>657</v>
      </c>
      <c r="G544" s="5" t="s">
        <v>670</v>
      </c>
      <c r="H544" s="153">
        <f t="shared" ca="1" si="88"/>
        <v>208.26240142072081</v>
      </c>
      <c r="I544" s="153">
        <f t="shared" ca="1" si="88"/>
        <v>0</v>
      </c>
      <c r="J544" s="153">
        <f t="shared" ca="1" si="88"/>
        <v>30.329735991513115</v>
      </c>
      <c r="L544" s="154" t="str">
        <f t="shared" si="91"/>
        <v>PGE-ESe-CZ12-PVAV-NoEcono</v>
      </c>
      <c r="M544" s="154" t="str">
        <f t="shared" si="92"/>
        <v>t.PGETStatSavings</v>
      </c>
      <c r="N544" s="155">
        <f t="shared" si="93"/>
        <v>0.25</v>
      </c>
      <c r="O544" s="155">
        <f t="shared" si="94"/>
        <v>2</v>
      </c>
      <c r="P544" s="155">
        <f t="shared" si="97"/>
        <v>3</v>
      </c>
      <c r="Q544" s="155">
        <f t="shared" si="97"/>
        <v>4</v>
      </c>
      <c r="R544" s="155" t="str">
        <f t="shared" si="95"/>
        <v>ESe</v>
      </c>
    </row>
    <row r="545" spans="1:18" x14ac:dyDescent="0.25">
      <c r="A545" s="118" t="str">
        <f t="shared" si="96"/>
        <v>Replace-PGE-ESe-CZ13-PVAV-NoEcono</v>
      </c>
      <c r="B545" s="5" t="s">
        <v>669</v>
      </c>
      <c r="C545" s="5" t="s">
        <v>27</v>
      </c>
      <c r="D545" s="5" t="s">
        <v>74</v>
      </c>
      <c r="E545" s="5" t="s">
        <v>108</v>
      </c>
      <c r="F545" s="5" t="s">
        <v>657</v>
      </c>
      <c r="G545" s="5" t="s">
        <v>670</v>
      </c>
      <c r="H545" s="153">
        <f t="shared" ca="1" si="88"/>
        <v>185.53567289605763</v>
      </c>
      <c r="I545" s="153">
        <f t="shared" ca="1" si="88"/>
        <v>0</v>
      </c>
      <c r="J545" s="153">
        <f t="shared" ca="1" si="88"/>
        <v>28.208783304424355</v>
      </c>
      <c r="L545" s="154" t="str">
        <f t="shared" si="91"/>
        <v>PGE-ESe-CZ13-PVAV-NoEcono</v>
      </c>
      <c r="M545" s="154" t="str">
        <f t="shared" si="92"/>
        <v>t.PGETStatSavings</v>
      </c>
      <c r="N545" s="155">
        <f t="shared" si="93"/>
        <v>0.25</v>
      </c>
      <c r="O545" s="155">
        <f t="shared" si="94"/>
        <v>2</v>
      </c>
      <c r="P545" s="155">
        <f t="shared" ref="P545:Q560" si="98">O545+1</f>
        <v>3</v>
      </c>
      <c r="Q545" s="155">
        <f t="shared" si="98"/>
        <v>4</v>
      </c>
      <c r="R545" s="155" t="str">
        <f t="shared" si="95"/>
        <v>ESe</v>
      </c>
    </row>
    <row r="546" spans="1:18" x14ac:dyDescent="0.25">
      <c r="A546" s="118" t="str">
        <f t="shared" si="96"/>
        <v>Replace-PGE-ESe-CZ16-PVAV-NoEcono</v>
      </c>
      <c r="B546" s="5" t="s">
        <v>669</v>
      </c>
      <c r="C546" s="5" t="s">
        <v>27</v>
      </c>
      <c r="D546" s="5" t="s">
        <v>74</v>
      </c>
      <c r="E546" s="5" t="s">
        <v>109</v>
      </c>
      <c r="F546" s="5" t="s">
        <v>657</v>
      </c>
      <c r="G546" s="5" t="s">
        <v>670</v>
      </c>
      <c r="H546" s="153">
        <f t="shared" ca="1" si="88"/>
        <v>245.19109039824428</v>
      </c>
      <c r="I546" s="153">
        <f t="shared" ca="1" si="88"/>
        <v>0</v>
      </c>
      <c r="J546" s="153">
        <f t="shared" ca="1" si="88"/>
        <v>47.031431003295438</v>
      </c>
      <c r="L546" s="154" t="str">
        <f t="shared" si="91"/>
        <v>PGE-ESe-CZ16-PVAV-NoEcono</v>
      </c>
      <c r="M546" s="154" t="str">
        <f t="shared" si="92"/>
        <v>t.PGETStatSavings</v>
      </c>
      <c r="N546" s="155">
        <f t="shared" si="93"/>
        <v>0.25</v>
      </c>
      <c r="O546" s="155">
        <f t="shared" si="94"/>
        <v>2</v>
      </c>
      <c r="P546" s="155">
        <f t="shared" si="98"/>
        <v>3</v>
      </c>
      <c r="Q546" s="155">
        <f t="shared" si="98"/>
        <v>4</v>
      </c>
      <c r="R546" s="155" t="str">
        <f t="shared" si="95"/>
        <v>ESe</v>
      </c>
    </row>
    <row r="547" spans="1:18" x14ac:dyDescent="0.25">
      <c r="A547" s="118" t="str">
        <f t="shared" si="96"/>
        <v>Replace-PGE-ECC-CZ01-PVAV-NoEcono</v>
      </c>
      <c r="B547" s="5" t="s">
        <v>669</v>
      </c>
      <c r="C547" s="5" t="s">
        <v>27</v>
      </c>
      <c r="D547" s="5" t="s">
        <v>7</v>
      </c>
      <c r="E547" s="5" t="s">
        <v>101</v>
      </c>
      <c r="F547" s="5" t="s">
        <v>657</v>
      </c>
      <c r="G547" s="5" t="s">
        <v>670</v>
      </c>
      <c r="H547" s="153">
        <f t="shared" ca="1" si="88"/>
        <v>270.75788473941424</v>
      </c>
      <c r="I547" s="153">
        <f t="shared" ca="1" si="88"/>
        <v>0</v>
      </c>
      <c r="J547" s="153">
        <f t="shared" ca="1" si="88"/>
        <v>36.673134968874948</v>
      </c>
      <c r="L547" s="154" t="str">
        <f t="shared" si="91"/>
        <v>PGE-ECC-CZ01-PVAV-NoEcono</v>
      </c>
      <c r="M547" s="154" t="str">
        <f t="shared" si="92"/>
        <v>t.PGETStatSavings</v>
      </c>
      <c r="N547" s="155">
        <f t="shared" si="93"/>
        <v>0.25</v>
      </c>
      <c r="O547" s="155">
        <f t="shared" si="94"/>
        <v>2</v>
      </c>
      <c r="P547" s="155">
        <f t="shared" si="98"/>
        <v>3</v>
      </c>
      <c r="Q547" s="155">
        <f t="shared" si="98"/>
        <v>4</v>
      </c>
      <c r="R547" s="155" t="str">
        <f t="shared" si="95"/>
        <v>ECC</v>
      </c>
    </row>
    <row r="548" spans="1:18" x14ac:dyDescent="0.25">
      <c r="A548" s="118" t="str">
        <f t="shared" si="96"/>
        <v>Replace-PGE-ECC-CZ02-PVAV-NoEcono</v>
      </c>
      <c r="B548" s="5" t="s">
        <v>669</v>
      </c>
      <c r="C548" s="5" t="s">
        <v>27</v>
      </c>
      <c r="D548" s="5" t="s">
        <v>7</v>
      </c>
      <c r="E548" s="5" t="s">
        <v>102</v>
      </c>
      <c r="F548" s="5" t="s">
        <v>657</v>
      </c>
      <c r="G548" s="5" t="s">
        <v>670</v>
      </c>
      <c r="H548" s="153">
        <f t="shared" ca="1" si="88"/>
        <v>215.66024259120869</v>
      </c>
      <c r="I548" s="153">
        <f t="shared" ca="1" si="88"/>
        <v>0</v>
      </c>
      <c r="J548" s="153">
        <f t="shared" ca="1" si="88"/>
        <v>22.305540696035017</v>
      </c>
      <c r="L548" s="154" t="str">
        <f t="shared" si="91"/>
        <v>PGE-ECC-CZ02-PVAV-NoEcono</v>
      </c>
      <c r="M548" s="154" t="str">
        <f t="shared" si="92"/>
        <v>t.PGETStatSavings</v>
      </c>
      <c r="N548" s="155">
        <f t="shared" si="93"/>
        <v>0.25</v>
      </c>
      <c r="O548" s="155">
        <f t="shared" si="94"/>
        <v>2</v>
      </c>
      <c r="P548" s="155">
        <f t="shared" si="98"/>
        <v>3</v>
      </c>
      <c r="Q548" s="155">
        <f t="shared" si="98"/>
        <v>4</v>
      </c>
      <c r="R548" s="155" t="str">
        <f t="shared" si="95"/>
        <v>ECC</v>
      </c>
    </row>
    <row r="549" spans="1:18" x14ac:dyDescent="0.25">
      <c r="A549" s="118" t="str">
        <f t="shared" si="96"/>
        <v>Replace-PGE-ECC-CZ03-PVAV-NoEcono</v>
      </c>
      <c r="B549" s="5" t="s">
        <v>669</v>
      </c>
      <c r="C549" s="5" t="s">
        <v>27</v>
      </c>
      <c r="D549" s="5" t="s">
        <v>7</v>
      </c>
      <c r="E549" s="5" t="s">
        <v>103</v>
      </c>
      <c r="F549" s="5" t="s">
        <v>657</v>
      </c>
      <c r="G549" s="5" t="s">
        <v>670</v>
      </c>
      <c r="H549" s="153">
        <f t="shared" ca="1" si="88"/>
        <v>229.11254815457698</v>
      </c>
      <c r="I549" s="153">
        <f t="shared" ca="1" si="88"/>
        <v>0</v>
      </c>
      <c r="J549" s="153">
        <f t="shared" ca="1" si="88"/>
        <v>20.571751550505272</v>
      </c>
      <c r="L549" s="154" t="str">
        <f t="shared" si="91"/>
        <v>PGE-ECC-CZ03-PVAV-NoEcono</v>
      </c>
      <c r="M549" s="154" t="str">
        <f t="shared" si="92"/>
        <v>t.PGETStatSavings</v>
      </c>
      <c r="N549" s="155">
        <f t="shared" si="93"/>
        <v>0.25</v>
      </c>
      <c r="O549" s="155">
        <f t="shared" si="94"/>
        <v>2</v>
      </c>
      <c r="P549" s="155">
        <f t="shared" si="98"/>
        <v>3</v>
      </c>
      <c r="Q549" s="155">
        <f t="shared" si="98"/>
        <v>4</v>
      </c>
      <c r="R549" s="155" t="str">
        <f t="shared" si="95"/>
        <v>ECC</v>
      </c>
    </row>
    <row r="550" spans="1:18" x14ac:dyDescent="0.25">
      <c r="A550" s="118" t="str">
        <f t="shared" si="96"/>
        <v>Replace-PGE-ECC-CZ04-PVAV-NoEcono</v>
      </c>
      <c r="B550" s="5" t="s">
        <v>669</v>
      </c>
      <c r="C550" s="5" t="s">
        <v>27</v>
      </c>
      <c r="D550" s="5" t="s">
        <v>7</v>
      </c>
      <c r="E550" s="5" t="s">
        <v>104</v>
      </c>
      <c r="F550" s="5" t="s">
        <v>657</v>
      </c>
      <c r="G550" s="5" t="s">
        <v>670</v>
      </c>
      <c r="H550" s="153">
        <f t="shared" ca="1" si="88"/>
        <v>213.62107159784071</v>
      </c>
      <c r="I550" s="153">
        <f t="shared" ca="1" si="88"/>
        <v>0</v>
      </c>
      <c r="J550" s="153">
        <f t="shared" ca="1" si="88"/>
        <v>17.273637834884589</v>
      </c>
      <c r="L550" s="154" t="str">
        <f t="shared" si="91"/>
        <v>PGE-ECC-CZ04-PVAV-NoEcono</v>
      </c>
      <c r="M550" s="154" t="str">
        <f t="shared" si="92"/>
        <v>t.PGETStatSavings</v>
      </c>
      <c r="N550" s="155">
        <f t="shared" si="93"/>
        <v>0.25</v>
      </c>
      <c r="O550" s="155">
        <f t="shared" si="94"/>
        <v>2</v>
      </c>
      <c r="P550" s="155">
        <f t="shared" si="98"/>
        <v>3</v>
      </c>
      <c r="Q550" s="155">
        <f t="shared" si="98"/>
        <v>4</v>
      </c>
      <c r="R550" s="155" t="str">
        <f t="shared" si="95"/>
        <v>ECC</v>
      </c>
    </row>
    <row r="551" spans="1:18" x14ac:dyDescent="0.25">
      <c r="A551" s="118" t="str">
        <f t="shared" si="96"/>
        <v>Replace-PGE-ECC-CZ05-PVAV-NoEcono</v>
      </c>
      <c r="B551" s="5" t="s">
        <v>669</v>
      </c>
      <c r="C551" s="5" t="s">
        <v>27</v>
      </c>
      <c r="D551" s="5" t="s">
        <v>7</v>
      </c>
      <c r="E551" s="5" t="s">
        <v>105</v>
      </c>
      <c r="F551" s="5" t="s">
        <v>657</v>
      </c>
      <c r="G551" s="5" t="s">
        <v>670</v>
      </c>
      <c r="H551" s="153">
        <f t="shared" ca="1" si="88"/>
        <v>249.16781664652024</v>
      </c>
      <c r="I551" s="153">
        <f t="shared" ca="1" si="88"/>
        <v>0</v>
      </c>
      <c r="J551" s="153">
        <f t="shared" ca="1" si="88"/>
        <v>26.328017772911739</v>
      </c>
      <c r="L551" s="154" t="str">
        <f t="shared" si="91"/>
        <v>PGE-ECC-CZ05-PVAV-NoEcono</v>
      </c>
      <c r="M551" s="154" t="str">
        <f t="shared" si="92"/>
        <v>t.PGETStatSavings</v>
      </c>
      <c r="N551" s="155">
        <f t="shared" si="93"/>
        <v>0.25</v>
      </c>
      <c r="O551" s="155">
        <f t="shared" si="94"/>
        <v>2</v>
      </c>
      <c r="P551" s="155">
        <f t="shared" si="98"/>
        <v>3</v>
      </c>
      <c r="Q551" s="155">
        <f t="shared" si="98"/>
        <v>4</v>
      </c>
      <c r="R551" s="155" t="str">
        <f t="shared" si="95"/>
        <v>ECC</v>
      </c>
    </row>
    <row r="552" spans="1:18" x14ac:dyDescent="0.25">
      <c r="A552" s="118" t="str">
        <f t="shared" si="96"/>
        <v>Replace-PGE-ECC-CZ11-PVAV-NoEcono</v>
      </c>
      <c r="B552" s="5" t="s">
        <v>669</v>
      </c>
      <c r="C552" s="5" t="s">
        <v>27</v>
      </c>
      <c r="D552" s="5" t="s">
        <v>7</v>
      </c>
      <c r="E552" s="5" t="s">
        <v>106</v>
      </c>
      <c r="F552" s="5" t="s">
        <v>657</v>
      </c>
      <c r="G552" s="5" t="s">
        <v>670</v>
      </c>
      <c r="H552" s="153">
        <f t="shared" ca="1" si="88"/>
        <v>208.99100879237443</v>
      </c>
      <c r="I552" s="153">
        <f t="shared" ca="1" si="88"/>
        <v>0</v>
      </c>
      <c r="J552" s="153">
        <f t="shared" ca="1" si="88"/>
        <v>15.198354388739284</v>
      </c>
      <c r="L552" s="154" t="str">
        <f t="shared" si="91"/>
        <v>PGE-ECC-CZ11-PVAV-NoEcono</v>
      </c>
      <c r="M552" s="154" t="str">
        <f t="shared" si="92"/>
        <v>t.PGETStatSavings</v>
      </c>
      <c r="N552" s="155">
        <f t="shared" si="93"/>
        <v>0.25</v>
      </c>
      <c r="O552" s="155">
        <f t="shared" si="94"/>
        <v>2</v>
      </c>
      <c r="P552" s="155">
        <f t="shared" si="98"/>
        <v>3</v>
      </c>
      <c r="Q552" s="155">
        <f t="shared" si="98"/>
        <v>4</v>
      </c>
      <c r="R552" s="155" t="str">
        <f t="shared" si="95"/>
        <v>ECC</v>
      </c>
    </row>
    <row r="553" spans="1:18" x14ac:dyDescent="0.25">
      <c r="A553" s="118" t="str">
        <f t="shared" si="96"/>
        <v>Replace-PGE-ECC-CZ12-PVAV-NoEcono</v>
      </c>
      <c r="B553" s="5" t="s">
        <v>669</v>
      </c>
      <c r="C553" s="5" t="s">
        <v>27</v>
      </c>
      <c r="D553" s="5" t="s">
        <v>7</v>
      </c>
      <c r="E553" s="5" t="s">
        <v>107</v>
      </c>
      <c r="F553" s="5" t="s">
        <v>657</v>
      </c>
      <c r="G553" s="5" t="s">
        <v>670</v>
      </c>
      <c r="H553" s="153">
        <f t="shared" ca="1" si="88"/>
        <v>196.10662901422128</v>
      </c>
      <c r="I553" s="153">
        <f t="shared" ca="1" si="88"/>
        <v>0</v>
      </c>
      <c r="J553" s="153">
        <f t="shared" ca="1" si="88"/>
        <v>15.420424669192149</v>
      </c>
      <c r="L553" s="154" t="str">
        <f t="shared" si="91"/>
        <v>PGE-ECC-CZ12-PVAV-NoEcono</v>
      </c>
      <c r="M553" s="154" t="str">
        <f t="shared" si="92"/>
        <v>t.PGETStatSavings</v>
      </c>
      <c r="N553" s="155">
        <f t="shared" si="93"/>
        <v>0.25</v>
      </c>
      <c r="O553" s="155">
        <f t="shared" si="94"/>
        <v>2</v>
      </c>
      <c r="P553" s="155">
        <f t="shared" si="98"/>
        <v>3</v>
      </c>
      <c r="Q553" s="155">
        <f t="shared" si="98"/>
        <v>4</v>
      </c>
      <c r="R553" s="155" t="str">
        <f t="shared" si="95"/>
        <v>ECC</v>
      </c>
    </row>
    <row r="554" spans="1:18" x14ac:dyDescent="0.25">
      <c r="A554" s="118" t="str">
        <f t="shared" si="96"/>
        <v>Replace-PGE-ECC-CZ13-PVAV-NoEcono</v>
      </c>
      <c r="B554" s="5" t="s">
        <v>669</v>
      </c>
      <c r="C554" s="5" t="s">
        <v>27</v>
      </c>
      <c r="D554" s="5" t="s">
        <v>7</v>
      </c>
      <c r="E554" s="5" t="s">
        <v>108</v>
      </c>
      <c r="F554" s="5" t="s">
        <v>657</v>
      </c>
      <c r="G554" s="5" t="s">
        <v>670</v>
      </c>
      <c r="H554" s="153">
        <f t="shared" ca="1" si="88"/>
        <v>200.31050280328233</v>
      </c>
      <c r="I554" s="153">
        <f t="shared" ca="1" si="88"/>
        <v>0</v>
      </c>
      <c r="J554" s="153">
        <f t="shared" ca="1" si="88"/>
        <v>13.436229390031535</v>
      </c>
      <c r="L554" s="154" t="str">
        <f t="shared" si="91"/>
        <v>PGE-ECC-CZ13-PVAV-NoEcono</v>
      </c>
      <c r="M554" s="154" t="str">
        <f t="shared" si="92"/>
        <v>t.PGETStatSavings</v>
      </c>
      <c r="N554" s="155">
        <f t="shared" si="93"/>
        <v>0.25</v>
      </c>
      <c r="O554" s="155">
        <f t="shared" si="94"/>
        <v>2</v>
      </c>
      <c r="P554" s="155">
        <f t="shared" si="98"/>
        <v>3</v>
      </c>
      <c r="Q554" s="155">
        <f t="shared" si="98"/>
        <v>4</v>
      </c>
      <c r="R554" s="155" t="str">
        <f t="shared" si="95"/>
        <v>ECC</v>
      </c>
    </row>
    <row r="555" spans="1:18" x14ac:dyDescent="0.25">
      <c r="A555" s="118" t="str">
        <f t="shared" si="96"/>
        <v>Replace-PGE-ECC-CZ16-PVAV-NoEcono</v>
      </c>
      <c r="B555" s="5" t="s">
        <v>669</v>
      </c>
      <c r="C555" s="5" t="s">
        <v>27</v>
      </c>
      <c r="D555" s="5" t="s">
        <v>7</v>
      </c>
      <c r="E555" s="5" t="s">
        <v>109</v>
      </c>
      <c r="F555" s="5" t="s">
        <v>657</v>
      </c>
      <c r="G555" s="5" t="s">
        <v>670</v>
      </c>
      <c r="H555" s="153">
        <f t="shared" ca="1" si="88"/>
        <v>220.18039628178704</v>
      </c>
      <c r="I555" s="153">
        <f t="shared" ca="1" si="88"/>
        <v>0</v>
      </c>
      <c r="J555" s="153">
        <f t="shared" ca="1" si="88"/>
        <v>25.096853952009656</v>
      </c>
      <c r="L555" s="154" t="str">
        <f t="shared" si="91"/>
        <v>PGE-ECC-CZ16-PVAV-NoEcono</v>
      </c>
      <c r="M555" s="154" t="str">
        <f t="shared" si="92"/>
        <v>t.PGETStatSavings</v>
      </c>
      <c r="N555" s="155">
        <f t="shared" si="93"/>
        <v>0.25</v>
      </c>
      <c r="O555" s="155">
        <f t="shared" si="94"/>
        <v>2</v>
      </c>
      <c r="P555" s="155">
        <f t="shared" si="98"/>
        <v>3</v>
      </c>
      <c r="Q555" s="155">
        <f t="shared" si="98"/>
        <v>4</v>
      </c>
      <c r="R555" s="155" t="str">
        <f t="shared" si="95"/>
        <v>ECC</v>
      </c>
    </row>
    <row r="556" spans="1:18" x14ac:dyDescent="0.25">
      <c r="A556" s="118" t="str">
        <f t="shared" si="96"/>
        <v>Replace-PGE-Nrs-CZ01-PVAV-NoEcono</v>
      </c>
      <c r="B556" s="5" t="s">
        <v>669</v>
      </c>
      <c r="C556" s="5" t="s">
        <v>27</v>
      </c>
      <c r="D556" s="5" t="s">
        <v>80</v>
      </c>
      <c r="E556" s="5" t="s">
        <v>101</v>
      </c>
      <c r="F556" s="5" t="s">
        <v>657</v>
      </c>
      <c r="G556" s="5" t="s">
        <v>670</v>
      </c>
      <c r="H556" s="153">
        <f t="shared" ca="1" si="88"/>
        <v>18.720316505603826</v>
      </c>
      <c r="I556" s="153">
        <f t="shared" ca="1" si="88"/>
        <v>0</v>
      </c>
      <c r="J556" s="153">
        <f t="shared" ca="1" si="88"/>
        <v>0</v>
      </c>
      <c r="L556" s="154" t="str">
        <f t="shared" si="91"/>
        <v>PGE-Nrs-CZ01-PVAV-NoEcono</v>
      </c>
      <c r="M556" s="154" t="str">
        <f t="shared" si="92"/>
        <v>t.PGETStatSavings</v>
      </c>
      <c r="N556" s="155">
        <f t="shared" si="93"/>
        <v>0.25</v>
      </c>
      <c r="O556" s="155">
        <f t="shared" si="94"/>
        <v>2</v>
      </c>
      <c r="P556" s="155">
        <f t="shared" si="98"/>
        <v>3</v>
      </c>
      <c r="Q556" s="155">
        <f t="shared" si="98"/>
        <v>4</v>
      </c>
      <c r="R556" s="155" t="str">
        <f t="shared" si="95"/>
        <v>Nrs</v>
      </c>
    </row>
    <row r="557" spans="1:18" x14ac:dyDescent="0.25">
      <c r="A557" s="118" t="str">
        <f t="shared" si="96"/>
        <v>Replace-PGE-Nrs-CZ02-PVAV-NoEcono</v>
      </c>
      <c r="B557" s="5" t="s">
        <v>669</v>
      </c>
      <c r="C557" s="5" t="s">
        <v>27</v>
      </c>
      <c r="D557" s="5" t="s">
        <v>80</v>
      </c>
      <c r="E557" s="5" t="s">
        <v>102</v>
      </c>
      <c r="F557" s="5" t="s">
        <v>657</v>
      </c>
      <c r="G557" s="5" t="s">
        <v>670</v>
      </c>
      <c r="H557" s="153">
        <f t="shared" ca="1" si="88"/>
        <v>72.222312815029696</v>
      </c>
      <c r="I557" s="153">
        <f t="shared" ca="1" si="88"/>
        <v>0</v>
      </c>
      <c r="J557" s="153">
        <f t="shared" ca="1" si="88"/>
        <v>0</v>
      </c>
      <c r="L557" s="154" t="str">
        <f t="shared" si="91"/>
        <v>PGE-Nrs-CZ02-PVAV-NoEcono</v>
      </c>
      <c r="M557" s="154" t="str">
        <f t="shared" si="92"/>
        <v>t.PGETStatSavings</v>
      </c>
      <c r="N557" s="155">
        <f t="shared" si="93"/>
        <v>0.25</v>
      </c>
      <c r="O557" s="155">
        <f t="shared" si="94"/>
        <v>2</v>
      </c>
      <c r="P557" s="155">
        <f t="shared" si="98"/>
        <v>3</v>
      </c>
      <c r="Q557" s="155">
        <f t="shared" si="98"/>
        <v>4</v>
      </c>
      <c r="R557" s="155" t="str">
        <f t="shared" si="95"/>
        <v>Nrs</v>
      </c>
    </row>
    <row r="558" spans="1:18" x14ac:dyDescent="0.25">
      <c r="A558" s="118" t="str">
        <f t="shared" si="96"/>
        <v>Replace-PGE-Nrs-CZ03-PVAV-NoEcono</v>
      </c>
      <c r="B558" s="5" t="s">
        <v>669</v>
      </c>
      <c r="C558" s="5" t="s">
        <v>27</v>
      </c>
      <c r="D558" s="5" t="s">
        <v>80</v>
      </c>
      <c r="E558" s="5" t="s">
        <v>103</v>
      </c>
      <c r="F558" s="5" t="s">
        <v>657</v>
      </c>
      <c r="G558" s="5" t="s">
        <v>670</v>
      </c>
      <c r="H558" s="153">
        <f t="shared" ca="1" si="88"/>
        <v>48.091012814720337</v>
      </c>
      <c r="I558" s="153">
        <f t="shared" ca="1" si="88"/>
        <v>0</v>
      </c>
      <c r="J558" s="153">
        <f t="shared" ca="1" si="88"/>
        <v>0</v>
      </c>
      <c r="L558" s="154" t="str">
        <f t="shared" si="91"/>
        <v>PGE-Nrs-CZ03-PVAV-NoEcono</v>
      </c>
      <c r="M558" s="154" t="str">
        <f t="shared" si="92"/>
        <v>t.PGETStatSavings</v>
      </c>
      <c r="N558" s="155">
        <f t="shared" si="93"/>
        <v>0.25</v>
      </c>
      <c r="O558" s="155">
        <f t="shared" si="94"/>
        <v>2</v>
      </c>
      <c r="P558" s="155">
        <f t="shared" si="98"/>
        <v>3</v>
      </c>
      <c r="Q558" s="155">
        <f t="shared" si="98"/>
        <v>4</v>
      </c>
      <c r="R558" s="155" t="str">
        <f t="shared" si="95"/>
        <v>Nrs</v>
      </c>
    </row>
    <row r="559" spans="1:18" x14ac:dyDescent="0.25">
      <c r="A559" s="118" t="str">
        <f t="shared" si="96"/>
        <v>Replace-PGE-Nrs-CZ04-PVAV-NoEcono</v>
      </c>
      <c r="B559" s="5" t="s">
        <v>669</v>
      </c>
      <c r="C559" s="5" t="s">
        <v>27</v>
      </c>
      <c r="D559" s="5" t="s">
        <v>80</v>
      </c>
      <c r="E559" s="5" t="s">
        <v>104</v>
      </c>
      <c r="F559" s="5" t="s">
        <v>657</v>
      </c>
      <c r="G559" s="5" t="s">
        <v>670</v>
      </c>
      <c r="H559" s="153">
        <f t="shared" ca="1" si="88"/>
        <v>79.867270298446215</v>
      </c>
      <c r="I559" s="153">
        <f t="shared" ca="1" si="88"/>
        <v>0</v>
      </c>
      <c r="J559" s="153">
        <f t="shared" ca="1" si="88"/>
        <v>0</v>
      </c>
      <c r="L559" s="154" t="str">
        <f t="shared" si="91"/>
        <v>PGE-Nrs-CZ04-PVAV-NoEcono</v>
      </c>
      <c r="M559" s="154" t="str">
        <f t="shared" si="92"/>
        <v>t.PGETStatSavings</v>
      </c>
      <c r="N559" s="155">
        <f t="shared" si="93"/>
        <v>0.25</v>
      </c>
      <c r="O559" s="155">
        <f t="shared" si="94"/>
        <v>2</v>
      </c>
      <c r="P559" s="155">
        <f t="shared" si="98"/>
        <v>3</v>
      </c>
      <c r="Q559" s="155">
        <f t="shared" si="98"/>
        <v>4</v>
      </c>
      <c r="R559" s="155" t="str">
        <f t="shared" si="95"/>
        <v>Nrs</v>
      </c>
    </row>
    <row r="560" spans="1:18" x14ac:dyDescent="0.25">
      <c r="A560" s="118" t="str">
        <f t="shared" si="96"/>
        <v>Replace-PGE-Nrs-CZ05-PVAV-NoEcono</v>
      </c>
      <c r="B560" s="5" t="s">
        <v>669</v>
      </c>
      <c r="C560" s="5" t="s">
        <v>27</v>
      </c>
      <c r="D560" s="5" t="s">
        <v>80</v>
      </c>
      <c r="E560" s="5" t="s">
        <v>105</v>
      </c>
      <c r="F560" s="5" t="s">
        <v>657</v>
      </c>
      <c r="G560" s="5" t="s">
        <v>670</v>
      </c>
      <c r="H560" s="153">
        <f t="shared" ca="1" si="88"/>
        <v>54.81887572053548</v>
      </c>
      <c r="I560" s="153">
        <f t="shared" ca="1" si="88"/>
        <v>0</v>
      </c>
      <c r="J560" s="153">
        <f t="shared" ca="1" si="88"/>
        <v>0</v>
      </c>
      <c r="L560" s="154" t="str">
        <f t="shared" si="91"/>
        <v>PGE-Nrs-CZ05-PVAV-NoEcono</v>
      </c>
      <c r="M560" s="154" t="str">
        <f t="shared" si="92"/>
        <v>t.PGETStatSavings</v>
      </c>
      <c r="N560" s="155">
        <f t="shared" si="93"/>
        <v>0.25</v>
      </c>
      <c r="O560" s="155">
        <f t="shared" si="94"/>
        <v>2</v>
      </c>
      <c r="P560" s="155">
        <f t="shared" si="98"/>
        <v>3</v>
      </c>
      <c r="Q560" s="155">
        <f t="shared" si="98"/>
        <v>4</v>
      </c>
      <c r="R560" s="155" t="str">
        <f t="shared" si="95"/>
        <v>Nrs</v>
      </c>
    </row>
    <row r="561" spans="1:18" x14ac:dyDescent="0.25">
      <c r="A561" s="118" t="str">
        <f t="shared" si="96"/>
        <v>Replace-PGE-Nrs-CZ11-PVAV-NoEcono</v>
      </c>
      <c r="B561" s="5" t="s">
        <v>669</v>
      </c>
      <c r="C561" s="5" t="s">
        <v>27</v>
      </c>
      <c r="D561" s="5" t="s">
        <v>80</v>
      </c>
      <c r="E561" s="5" t="s">
        <v>106</v>
      </c>
      <c r="F561" s="5" t="s">
        <v>657</v>
      </c>
      <c r="G561" s="5" t="s">
        <v>670</v>
      </c>
      <c r="H561" s="153">
        <f t="shared" ref="H561:J591" ca="1" si="99">VLOOKUP($L561,INDIRECT($M561),O561,FALSE)*$N561</f>
        <v>115.10879966639733</v>
      </c>
      <c r="I561" s="153">
        <f t="shared" ca="1" si="99"/>
        <v>0</v>
      </c>
      <c r="J561" s="153">
        <f t="shared" ca="1" si="99"/>
        <v>0</v>
      </c>
      <c r="L561" s="154" t="str">
        <f t="shared" si="91"/>
        <v>PGE-Nrs-CZ11-PVAV-NoEcono</v>
      </c>
      <c r="M561" s="154" t="str">
        <f t="shared" si="92"/>
        <v>t.PGETStatSavings</v>
      </c>
      <c r="N561" s="155">
        <f t="shared" si="93"/>
        <v>0.25</v>
      </c>
      <c r="O561" s="155">
        <f t="shared" si="94"/>
        <v>2</v>
      </c>
      <c r="P561" s="155">
        <f t="shared" ref="P561:Q576" si="100">O561+1</f>
        <v>3</v>
      </c>
      <c r="Q561" s="155">
        <f t="shared" si="100"/>
        <v>4</v>
      </c>
      <c r="R561" s="155" t="str">
        <f t="shared" si="95"/>
        <v>Nrs</v>
      </c>
    </row>
    <row r="562" spans="1:18" x14ac:dyDescent="0.25">
      <c r="A562" s="118" t="str">
        <f t="shared" si="96"/>
        <v>Replace-PGE-Nrs-CZ12-PVAV-NoEcono</v>
      </c>
      <c r="B562" s="5" t="s">
        <v>669</v>
      </c>
      <c r="C562" s="5" t="s">
        <v>27</v>
      </c>
      <c r="D562" s="5" t="s">
        <v>80</v>
      </c>
      <c r="E562" s="5" t="s">
        <v>107</v>
      </c>
      <c r="F562" s="5" t="s">
        <v>657</v>
      </c>
      <c r="G562" s="5" t="s">
        <v>670</v>
      </c>
      <c r="H562" s="153">
        <f t="shared" ca="1" si="99"/>
        <v>84.715615290893112</v>
      </c>
      <c r="I562" s="153">
        <f t="shared" ca="1" si="99"/>
        <v>0</v>
      </c>
      <c r="J562" s="153">
        <f t="shared" ca="1" si="99"/>
        <v>0</v>
      </c>
      <c r="L562" s="154" t="str">
        <f t="shared" si="91"/>
        <v>PGE-Nrs-CZ12-PVAV-NoEcono</v>
      </c>
      <c r="M562" s="154" t="str">
        <f t="shared" si="92"/>
        <v>t.PGETStatSavings</v>
      </c>
      <c r="N562" s="155">
        <f t="shared" si="93"/>
        <v>0.25</v>
      </c>
      <c r="O562" s="155">
        <f t="shared" si="94"/>
        <v>2</v>
      </c>
      <c r="P562" s="155">
        <f t="shared" si="100"/>
        <v>3</v>
      </c>
      <c r="Q562" s="155">
        <f t="shared" si="100"/>
        <v>4</v>
      </c>
      <c r="R562" s="155" t="str">
        <f t="shared" si="95"/>
        <v>Nrs</v>
      </c>
    </row>
    <row r="563" spans="1:18" x14ac:dyDescent="0.25">
      <c r="A563" s="118" t="str">
        <f t="shared" si="96"/>
        <v>Replace-PGE-Nrs-CZ13-PVAV-NoEcono</v>
      </c>
      <c r="B563" s="5" t="s">
        <v>669</v>
      </c>
      <c r="C563" s="5" t="s">
        <v>27</v>
      </c>
      <c r="D563" s="5" t="s">
        <v>80</v>
      </c>
      <c r="E563" s="5" t="s">
        <v>108</v>
      </c>
      <c r="F563" s="5" t="s">
        <v>657</v>
      </c>
      <c r="G563" s="5" t="s">
        <v>670</v>
      </c>
      <c r="H563" s="153">
        <f t="shared" ca="1" si="99"/>
        <v>115.61876718638382</v>
      </c>
      <c r="I563" s="153">
        <f t="shared" ca="1" si="99"/>
        <v>0</v>
      </c>
      <c r="J563" s="153">
        <f t="shared" ca="1" si="99"/>
        <v>0</v>
      </c>
      <c r="L563" s="154" t="str">
        <f t="shared" si="91"/>
        <v>PGE-Nrs-CZ13-PVAV-NoEcono</v>
      </c>
      <c r="M563" s="154" t="str">
        <f t="shared" si="92"/>
        <v>t.PGETStatSavings</v>
      </c>
      <c r="N563" s="155">
        <f t="shared" si="93"/>
        <v>0.25</v>
      </c>
      <c r="O563" s="155">
        <f t="shared" si="94"/>
        <v>2</v>
      </c>
      <c r="P563" s="155">
        <f t="shared" si="100"/>
        <v>3</v>
      </c>
      <c r="Q563" s="155">
        <f t="shared" si="100"/>
        <v>4</v>
      </c>
      <c r="R563" s="155" t="str">
        <f t="shared" si="95"/>
        <v>Nrs</v>
      </c>
    </row>
    <row r="564" spans="1:18" x14ac:dyDescent="0.25">
      <c r="A564" s="118" t="str">
        <f t="shared" si="96"/>
        <v>Replace-PGE-Nrs-CZ16-PVAV-NoEcono</v>
      </c>
      <c r="B564" s="5" t="s">
        <v>669</v>
      </c>
      <c r="C564" s="5" t="s">
        <v>27</v>
      </c>
      <c r="D564" s="5" t="s">
        <v>80</v>
      </c>
      <c r="E564" s="5" t="s">
        <v>109</v>
      </c>
      <c r="F564" s="5" t="s">
        <v>657</v>
      </c>
      <c r="G564" s="5" t="s">
        <v>670</v>
      </c>
      <c r="H564" s="153">
        <f t="shared" ca="1" si="99"/>
        <v>107.16171395227244</v>
      </c>
      <c r="I564" s="153">
        <f t="shared" ca="1" si="99"/>
        <v>0</v>
      </c>
      <c r="J564" s="153">
        <f t="shared" ca="1" si="99"/>
        <v>0</v>
      </c>
      <c r="L564" s="154" t="str">
        <f t="shared" si="91"/>
        <v>PGE-Nrs-CZ16-PVAV-NoEcono</v>
      </c>
      <c r="M564" s="154" t="str">
        <f t="shared" si="92"/>
        <v>t.PGETStatSavings</v>
      </c>
      <c r="N564" s="155">
        <f t="shared" si="93"/>
        <v>0.25</v>
      </c>
      <c r="O564" s="155">
        <f t="shared" si="94"/>
        <v>2</v>
      </c>
      <c r="P564" s="155">
        <f t="shared" si="100"/>
        <v>3</v>
      </c>
      <c r="Q564" s="155">
        <f t="shared" si="100"/>
        <v>4</v>
      </c>
      <c r="R564" s="155" t="str">
        <f t="shared" si="95"/>
        <v>Nrs</v>
      </c>
    </row>
    <row r="565" spans="1:18" x14ac:dyDescent="0.25">
      <c r="A565" s="118" t="str">
        <f t="shared" si="96"/>
        <v>Replace-PGE-OfL-CZ01-PVAV-NoEcono</v>
      </c>
      <c r="B565" s="5" t="s">
        <v>669</v>
      </c>
      <c r="C565" s="5" t="s">
        <v>27</v>
      </c>
      <c r="D565" s="5" t="s">
        <v>84</v>
      </c>
      <c r="E565" s="5" t="s">
        <v>101</v>
      </c>
      <c r="F565" s="5" t="s">
        <v>657</v>
      </c>
      <c r="G565" s="5" t="s">
        <v>670</v>
      </c>
      <c r="H565" s="153">
        <f t="shared" ca="1" si="99"/>
        <v>746.94828700257142</v>
      </c>
      <c r="I565" s="153">
        <f t="shared" ca="1" si="99"/>
        <v>0</v>
      </c>
      <c r="J565" s="153">
        <f t="shared" ca="1" si="99"/>
        <v>7.2624539224468944E-3</v>
      </c>
      <c r="L565" s="154" t="str">
        <f t="shared" si="91"/>
        <v>PGE-OfL-CZ01-PVAV-NoEcono</v>
      </c>
      <c r="M565" s="154" t="str">
        <f t="shared" si="92"/>
        <v>t.PGETStatSavings</v>
      </c>
      <c r="N565" s="155">
        <f t="shared" si="93"/>
        <v>0.25</v>
      </c>
      <c r="O565" s="155">
        <f t="shared" si="94"/>
        <v>2</v>
      </c>
      <c r="P565" s="155">
        <f t="shared" si="100"/>
        <v>3</v>
      </c>
      <c r="Q565" s="155">
        <f t="shared" si="100"/>
        <v>4</v>
      </c>
      <c r="R565" s="155" t="str">
        <f t="shared" si="95"/>
        <v>OfL</v>
      </c>
    </row>
    <row r="566" spans="1:18" x14ac:dyDescent="0.25">
      <c r="A566" s="118" t="str">
        <f t="shared" si="96"/>
        <v>Replace-PGE-OfL-CZ02-PVAV-NoEcono</v>
      </c>
      <c r="B566" s="5" t="s">
        <v>669</v>
      </c>
      <c r="C566" s="5" t="s">
        <v>27</v>
      </c>
      <c r="D566" s="5" t="s">
        <v>84</v>
      </c>
      <c r="E566" s="5" t="s">
        <v>102</v>
      </c>
      <c r="F566" s="5" t="s">
        <v>657</v>
      </c>
      <c r="G566" s="5" t="s">
        <v>670</v>
      </c>
      <c r="H566" s="153">
        <f t="shared" ca="1" si="99"/>
        <v>622.09945378185546</v>
      </c>
      <c r="I566" s="153">
        <f t="shared" ca="1" si="99"/>
        <v>0</v>
      </c>
      <c r="J566" s="153">
        <f t="shared" ca="1" si="99"/>
        <v>5.548162546367157E-3</v>
      </c>
      <c r="L566" s="154" t="str">
        <f t="shared" si="91"/>
        <v>PGE-OfL-CZ02-PVAV-NoEcono</v>
      </c>
      <c r="M566" s="154" t="str">
        <f t="shared" si="92"/>
        <v>t.PGETStatSavings</v>
      </c>
      <c r="N566" s="155">
        <f t="shared" si="93"/>
        <v>0.25</v>
      </c>
      <c r="O566" s="155">
        <f t="shared" si="94"/>
        <v>2</v>
      </c>
      <c r="P566" s="155">
        <f t="shared" si="100"/>
        <v>3</v>
      </c>
      <c r="Q566" s="155">
        <f t="shared" si="100"/>
        <v>4</v>
      </c>
      <c r="R566" s="155" t="str">
        <f t="shared" si="95"/>
        <v>OfL</v>
      </c>
    </row>
    <row r="567" spans="1:18" x14ac:dyDescent="0.25">
      <c r="A567" s="118" t="str">
        <f t="shared" si="96"/>
        <v>Replace-PGE-OfL-CZ03-PVAV-NoEcono</v>
      </c>
      <c r="B567" s="5" t="s">
        <v>669</v>
      </c>
      <c r="C567" s="5" t="s">
        <v>27</v>
      </c>
      <c r="D567" s="5" t="s">
        <v>84</v>
      </c>
      <c r="E567" s="5" t="s">
        <v>103</v>
      </c>
      <c r="F567" s="5" t="s">
        <v>657</v>
      </c>
      <c r="G567" s="5" t="s">
        <v>670</v>
      </c>
      <c r="H567" s="153">
        <f t="shared" ca="1" si="99"/>
        <v>562.07299822414609</v>
      </c>
      <c r="I567" s="153">
        <f t="shared" ca="1" si="99"/>
        <v>0</v>
      </c>
      <c r="J567" s="153">
        <f t="shared" ca="1" si="99"/>
        <v>6.5726386124456077E-3</v>
      </c>
      <c r="L567" s="154" t="str">
        <f t="shared" si="91"/>
        <v>PGE-OfL-CZ03-PVAV-NoEcono</v>
      </c>
      <c r="M567" s="154" t="str">
        <f t="shared" si="92"/>
        <v>t.PGETStatSavings</v>
      </c>
      <c r="N567" s="155">
        <f t="shared" si="93"/>
        <v>0.25</v>
      </c>
      <c r="O567" s="155">
        <f t="shared" si="94"/>
        <v>2</v>
      </c>
      <c r="P567" s="155">
        <f t="shared" si="100"/>
        <v>3</v>
      </c>
      <c r="Q567" s="155">
        <f t="shared" si="100"/>
        <v>4</v>
      </c>
      <c r="R567" s="155" t="str">
        <f t="shared" si="95"/>
        <v>OfL</v>
      </c>
    </row>
    <row r="568" spans="1:18" x14ac:dyDescent="0.25">
      <c r="A568" s="118" t="str">
        <f t="shared" si="96"/>
        <v>Replace-PGE-OfL-CZ04-PVAV-NoEcono</v>
      </c>
      <c r="B568" s="5" t="s">
        <v>669</v>
      </c>
      <c r="C568" s="5" t="s">
        <v>27</v>
      </c>
      <c r="D568" s="5" t="s">
        <v>84</v>
      </c>
      <c r="E568" s="5" t="s">
        <v>104</v>
      </c>
      <c r="F568" s="5" t="s">
        <v>657</v>
      </c>
      <c r="G568" s="5" t="s">
        <v>670</v>
      </c>
      <c r="H568" s="153">
        <f t="shared" ca="1" si="99"/>
        <v>512.579319057308</v>
      </c>
      <c r="I568" s="153">
        <f t="shared" ca="1" si="99"/>
        <v>0</v>
      </c>
      <c r="J568" s="153">
        <f t="shared" ca="1" si="99"/>
        <v>5.346450362668162E-3</v>
      </c>
      <c r="L568" s="154" t="str">
        <f t="shared" si="91"/>
        <v>PGE-OfL-CZ04-PVAV-NoEcono</v>
      </c>
      <c r="M568" s="154" t="str">
        <f t="shared" si="92"/>
        <v>t.PGETStatSavings</v>
      </c>
      <c r="N568" s="155">
        <f t="shared" si="93"/>
        <v>0.25</v>
      </c>
      <c r="O568" s="155">
        <f t="shared" si="94"/>
        <v>2</v>
      </c>
      <c r="P568" s="155">
        <f t="shared" si="100"/>
        <v>3</v>
      </c>
      <c r="Q568" s="155">
        <f t="shared" si="100"/>
        <v>4</v>
      </c>
      <c r="R568" s="155" t="str">
        <f t="shared" si="95"/>
        <v>OfL</v>
      </c>
    </row>
    <row r="569" spans="1:18" x14ac:dyDescent="0.25">
      <c r="A569" s="118" t="str">
        <f t="shared" si="96"/>
        <v>Replace-PGE-OfL-CZ05-PVAV-NoEcono</v>
      </c>
      <c r="B569" s="5" t="s">
        <v>669</v>
      </c>
      <c r="C569" s="5" t="s">
        <v>27</v>
      </c>
      <c r="D569" s="5" t="s">
        <v>84</v>
      </c>
      <c r="E569" s="5" t="s">
        <v>105</v>
      </c>
      <c r="F569" s="5" t="s">
        <v>657</v>
      </c>
      <c r="G569" s="5" t="s">
        <v>670</v>
      </c>
      <c r="H569" s="153">
        <f t="shared" ca="1" si="99"/>
        <v>680.30502017698655</v>
      </c>
      <c r="I569" s="153">
        <f t="shared" ca="1" si="99"/>
        <v>0</v>
      </c>
      <c r="J569" s="153">
        <f t="shared" ca="1" si="99"/>
        <v>6.9348477323126004E-3</v>
      </c>
      <c r="L569" s="154" t="str">
        <f t="shared" si="91"/>
        <v>PGE-OfL-CZ05-PVAV-NoEcono</v>
      </c>
      <c r="M569" s="154" t="str">
        <f t="shared" si="92"/>
        <v>t.PGETStatSavings</v>
      </c>
      <c r="N569" s="155">
        <f t="shared" si="93"/>
        <v>0.25</v>
      </c>
      <c r="O569" s="155">
        <f t="shared" si="94"/>
        <v>2</v>
      </c>
      <c r="P569" s="155">
        <f t="shared" si="100"/>
        <v>3</v>
      </c>
      <c r="Q569" s="155">
        <f t="shared" si="100"/>
        <v>4</v>
      </c>
      <c r="R569" s="155" t="str">
        <f t="shared" si="95"/>
        <v>OfL</v>
      </c>
    </row>
    <row r="570" spans="1:18" x14ac:dyDescent="0.25">
      <c r="A570" s="118" t="str">
        <f t="shared" si="96"/>
        <v>Replace-PGE-OfL-CZ11-PVAV-NoEcono</v>
      </c>
      <c r="B570" s="5" t="s">
        <v>669</v>
      </c>
      <c r="C570" s="5" t="s">
        <v>27</v>
      </c>
      <c r="D570" s="5" t="s">
        <v>84</v>
      </c>
      <c r="E570" s="5" t="s">
        <v>106</v>
      </c>
      <c r="F570" s="5" t="s">
        <v>657</v>
      </c>
      <c r="G570" s="5" t="s">
        <v>670</v>
      </c>
      <c r="H570" s="153">
        <f t="shared" ca="1" si="99"/>
        <v>469.65313809277876</v>
      </c>
      <c r="I570" s="153">
        <f t="shared" ca="1" si="99"/>
        <v>0</v>
      </c>
      <c r="J570" s="153">
        <f t="shared" ca="1" si="99"/>
        <v>3.7124500185574307E-3</v>
      </c>
      <c r="L570" s="154" t="str">
        <f t="shared" si="91"/>
        <v>PGE-OfL-CZ11-PVAV-NoEcono</v>
      </c>
      <c r="M570" s="154" t="str">
        <f t="shared" si="92"/>
        <v>t.PGETStatSavings</v>
      </c>
      <c r="N570" s="155">
        <f t="shared" si="93"/>
        <v>0.25</v>
      </c>
      <c r="O570" s="155">
        <f t="shared" si="94"/>
        <v>2</v>
      </c>
      <c r="P570" s="155">
        <f t="shared" si="100"/>
        <v>3</v>
      </c>
      <c r="Q570" s="155">
        <f t="shared" si="100"/>
        <v>4</v>
      </c>
      <c r="R570" s="155" t="str">
        <f t="shared" si="95"/>
        <v>OfL</v>
      </c>
    </row>
    <row r="571" spans="1:18" x14ac:dyDescent="0.25">
      <c r="A571" s="118" t="str">
        <f t="shared" si="96"/>
        <v>Replace-PGE-OfL-CZ12-PVAV-NoEcono</v>
      </c>
      <c r="B571" s="5" t="s">
        <v>669</v>
      </c>
      <c r="C571" s="5" t="s">
        <v>27</v>
      </c>
      <c r="D571" s="5" t="s">
        <v>84</v>
      </c>
      <c r="E571" s="5" t="s">
        <v>107</v>
      </c>
      <c r="F571" s="5" t="s">
        <v>657</v>
      </c>
      <c r="G571" s="5" t="s">
        <v>670</v>
      </c>
      <c r="H571" s="153">
        <f t="shared" ca="1" si="99"/>
        <v>518.83915076873825</v>
      </c>
      <c r="I571" s="153">
        <f t="shared" ca="1" si="99"/>
        <v>0</v>
      </c>
      <c r="J571" s="153">
        <f t="shared" ca="1" si="99"/>
        <v>4.888110162886693E-3</v>
      </c>
      <c r="L571" s="154" t="str">
        <f t="shared" si="91"/>
        <v>PGE-OfL-CZ12-PVAV-NoEcono</v>
      </c>
      <c r="M571" s="154" t="str">
        <f t="shared" si="92"/>
        <v>t.PGETStatSavings</v>
      </c>
      <c r="N571" s="155">
        <f t="shared" si="93"/>
        <v>0.25</v>
      </c>
      <c r="O571" s="155">
        <f t="shared" si="94"/>
        <v>2</v>
      </c>
      <c r="P571" s="155">
        <f t="shared" si="100"/>
        <v>3</v>
      </c>
      <c r="Q571" s="155">
        <f t="shared" si="100"/>
        <v>4</v>
      </c>
      <c r="R571" s="155" t="str">
        <f t="shared" si="95"/>
        <v>OfL</v>
      </c>
    </row>
    <row r="572" spans="1:18" x14ac:dyDescent="0.25">
      <c r="A572" s="118" t="str">
        <f t="shared" si="96"/>
        <v>Replace-PGE-OfL-CZ13-PVAV-NoEcono</v>
      </c>
      <c r="B572" s="5" t="s">
        <v>669</v>
      </c>
      <c r="C572" s="5" t="s">
        <v>27</v>
      </c>
      <c r="D572" s="5" t="s">
        <v>84</v>
      </c>
      <c r="E572" s="5" t="s">
        <v>108</v>
      </c>
      <c r="F572" s="5" t="s">
        <v>657</v>
      </c>
      <c r="G572" s="5" t="s">
        <v>670</v>
      </c>
      <c r="H572" s="153">
        <f t="shared" ca="1" si="99"/>
        <v>466.98244541084074</v>
      </c>
      <c r="I572" s="153">
        <f t="shared" ca="1" si="99"/>
        <v>0</v>
      </c>
      <c r="J572" s="153">
        <f t="shared" ca="1" si="99"/>
        <v>3.979143921790728E-3</v>
      </c>
      <c r="L572" s="154" t="str">
        <f t="shared" si="91"/>
        <v>PGE-OfL-CZ13-PVAV-NoEcono</v>
      </c>
      <c r="M572" s="154" t="str">
        <f t="shared" si="92"/>
        <v>t.PGETStatSavings</v>
      </c>
      <c r="N572" s="155">
        <f t="shared" si="93"/>
        <v>0.25</v>
      </c>
      <c r="O572" s="155">
        <f t="shared" si="94"/>
        <v>2</v>
      </c>
      <c r="P572" s="155">
        <f t="shared" si="100"/>
        <v>3</v>
      </c>
      <c r="Q572" s="155">
        <f t="shared" si="100"/>
        <v>4</v>
      </c>
      <c r="R572" s="155" t="str">
        <f t="shared" si="95"/>
        <v>OfL</v>
      </c>
    </row>
    <row r="573" spans="1:18" x14ac:dyDescent="0.25">
      <c r="A573" s="118" t="str">
        <f t="shared" si="96"/>
        <v>Replace-PGE-OfL-CZ16-PVAV-NoEcono</v>
      </c>
      <c r="B573" s="5" t="s">
        <v>669</v>
      </c>
      <c r="C573" s="5" t="s">
        <v>27</v>
      </c>
      <c r="D573" s="5" t="s">
        <v>84</v>
      </c>
      <c r="E573" s="5" t="s">
        <v>109</v>
      </c>
      <c r="F573" s="5" t="s">
        <v>657</v>
      </c>
      <c r="G573" s="5" t="s">
        <v>670</v>
      </c>
      <c r="H573" s="153">
        <f t="shared" ca="1" si="99"/>
        <v>631.03254980092845</v>
      </c>
      <c r="I573" s="153">
        <f t="shared" ca="1" si="99"/>
        <v>0</v>
      </c>
      <c r="J573" s="153">
        <f t="shared" ca="1" si="99"/>
        <v>4.6554438473971295E-3</v>
      </c>
      <c r="L573" s="154" t="str">
        <f t="shared" si="91"/>
        <v>PGE-OfL-CZ16-PVAV-NoEcono</v>
      </c>
      <c r="M573" s="154" t="str">
        <f t="shared" si="92"/>
        <v>t.PGETStatSavings</v>
      </c>
      <c r="N573" s="155">
        <f t="shared" si="93"/>
        <v>0.25</v>
      </c>
      <c r="O573" s="155">
        <f t="shared" si="94"/>
        <v>2</v>
      </c>
      <c r="P573" s="155">
        <f t="shared" si="100"/>
        <v>3</v>
      </c>
      <c r="Q573" s="155">
        <f t="shared" si="100"/>
        <v>4</v>
      </c>
      <c r="R573" s="155" t="str">
        <f t="shared" si="95"/>
        <v>OfL</v>
      </c>
    </row>
    <row r="574" spans="1:18" x14ac:dyDescent="0.25">
      <c r="A574" s="118" t="str">
        <f t="shared" si="96"/>
        <v>Replace-PGE-OfS-CZ01-PVAV-NoEcono</v>
      </c>
      <c r="B574" s="5" t="s">
        <v>669</v>
      </c>
      <c r="C574" s="5" t="s">
        <v>27</v>
      </c>
      <c r="D574" s="5" t="s">
        <v>86</v>
      </c>
      <c r="E574" s="5" t="s">
        <v>101</v>
      </c>
      <c r="F574" s="5" t="s">
        <v>657</v>
      </c>
      <c r="G574" s="5" t="s">
        <v>670</v>
      </c>
      <c r="H574" s="153">
        <f t="shared" ca="1" si="99"/>
        <v>1001.0594891243425</v>
      </c>
      <c r="I574" s="153">
        <f t="shared" ca="1" si="99"/>
        <v>0</v>
      </c>
      <c r="J574" s="153">
        <f t="shared" ca="1" si="99"/>
        <v>5.8743436041984835E-2</v>
      </c>
      <c r="L574" s="154" t="str">
        <f t="shared" si="91"/>
        <v>PGE-OfS-CZ01-PVAV-NoEcono</v>
      </c>
      <c r="M574" s="154" t="str">
        <f t="shared" si="92"/>
        <v>t.PGETStatSavings</v>
      </c>
      <c r="N574" s="155">
        <f t="shared" si="93"/>
        <v>0.25</v>
      </c>
      <c r="O574" s="155">
        <f t="shared" si="94"/>
        <v>2</v>
      </c>
      <c r="P574" s="155">
        <f t="shared" si="100"/>
        <v>3</v>
      </c>
      <c r="Q574" s="155">
        <f t="shared" si="100"/>
        <v>4</v>
      </c>
      <c r="R574" s="155" t="str">
        <f t="shared" si="95"/>
        <v>OfS</v>
      </c>
    </row>
    <row r="575" spans="1:18" x14ac:dyDescent="0.25">
      <c r="A575" s="118" t="str">
        <f t="shared" si="96"/>
        <v>Replace-PGE-OfS-CZ02-PVAV-NoEcono</v>
      </c>
      <c r="B575" s="5" t="s">
        <v>669</v>
      </c>
      <c r="C575" s="5" t="s">
        <v>27</v>
      </c>
      <c r="D575" s="5" t="s">
        <v>86</v>
      </c>
      <c r="E575" s="5" t="s">
        <v>102</v>
      </c>
      <c r="F575" s="5" t="s">
        <v>657</v>
      </c>
      <c r="G575" s="5" t="s">
        <v>670</v>
      </c>
      <c r="H575" s="153">
        <f t="shared" ca="1" si="99"/>
        <v>735.04190664526072</v>
      </c>
      <c r="I575" s="153">
        <f t="shared" ca="1" si="99"/>
        <v>0</v>
      </c>
      <c r="J575" s="153">
        <f t="shared" ca="1" si="99"/>
        <v>4.619348795348225E-2</v>
      </c>
      <c r="L575" s="154" t="str">
        <f t="shared" si="91"/>
        <v>PGE-OfS-CZ02-PVAV-NoEcono</v>
      </c>
      <c r="M575" s="154" t="str">
        <f t="shared" si="92"/>
        <v>t.PGETStatSavings</v>
      </c>
      <c r="N575" s="155">
        <f t="shared" si="93"/>
        <v>0.25</v>
      </c>
      <c r="O575" s="155">
        <f t="shared" si="94"/>
        <v>2</v>
      </c>
      <c r="P575" s="155">
        <f t="shared" si="100"/>
        <v>3</v>
      </c>
      <c r="Q575" s="155">
        <f t="shared" si="100"/>
        <v>4</v>
      </c>
      <c r="R575" s="155" t="str">
        <f t="shared" si="95"/>
        <v>OfS</v>
      </c>
    </row>
    <row r="576" spans="1:18" x14ac:dyDescent="0.25">
      <c r="A576" s="118" t="str">
        <f t="shared" si="96"/>
        <v>Replace-PGE-OfS-CZ03-PVAV-NoEcono</v>
      </c>
      <c r="B576" s="5" t="s">
        <v>669</v>
      </c>
      <c r="C576" s="5" t="s">
        <v>27</v>
      </c>
      <c r="D576" s="5" t="s">
        <v>86</v>
      </c>
      <c r="E576" s="5" t="s">
        <v>103</v>
      </c>
      <c r="F576" s="5" t="s">
        <v>657</v>
      </c>
      <c r="G576" s="5" t="s">
        <v>670</v>
      </c>
      <c r="H576" s="153">
        <f t="shared" ca="1" si="99"/>
        <v>676.58124727578922</v>
      </c>
      <c r="I576" s="153">
        <f t="shared" ca="1" si="99"/>
        <v>0</v>
      </c>
      <c r="J576" s="153">
        <f t="shared" ca="1" si="99"/>
        <v>5.4054422282923717E-2</v>
      </c>
      <c r="L576" s="154" t="str">
        <f t="shared" si="91"/>
        <v>PGE-OfS-CZ03-PVAV-NoEcono</v>
      </c>
      <c r="M576" s="154" t="str">
        <f t="shared" si="92"/>
        <v>t.PGETStatSavings</v>
      </c>
      <c r="N576" s="155">
        <f t="shared" si="93"/>
        <v>0.25</v>
      </c>
      <c r="O576" s="155">
        <f t="shared" si="94"/>
        <v>2</v>
      </c>
      <c r="P576" s="155">
        <f t="shared" si="100"/>
        <v>3</v>
      </c>
      <c r="Q576" s="155">
        <f t="shared" si="100"/>
        <v>4</v>
      </c>
      <c r="R576" s="155" t="str">
        <f t="shared" si="95"/>
        <v>OfS</v>
      </c>
    </row>
    <row r="577" spans="1:18" x14ac:dyDescent="0.25">
      <c r="A577" s="118" t="str">
        <f t="shared" si="96"/>
        <v>Replace-PGE-OfS-CZ04-PVAV-NoEcono</v>
      </c>
      <c r="B577" s="5" t="s">
        <v>669</v>
      </c>
      <c r="C577" s="5" t="s">
        <v>27</v>
      </c>
      <c r="D577" s="5" t="s">
        <v>86</v>
      </c>
      <c r="E577" s="5" t="s">
        <v>104</v>
      </c>
      <c r="F577" s="5" t="s">
        <v>657</v>
      </c>
      <c r="G577" s="5" t="s">
        <v>670</v>
      </c>
      <c r="H577" s="153">
        <f t="shared" ca="1" si="99"/>
        <v>623.98011977967531</v>
      </c>
      <c r="I577" s="153">
        <f t="shared" ca="1" si="99"/>
        <v>0</v>
      </c>
      <c r="J577" s="153">
        <f t="shared" ca="1" si="99"/>
        <v>4.4663917596190976E-2</v>
      </c>
      <c r="L577" s="154" t="str">
        <f t="shared" si="91"/>
        <v>PGE-OfS-CZ04-PVAV-NoEcono</v>
      </c>
      <c r="M577" s="154" t="str">
        <f t="shared" si="92"/>
        <v>t.PGETStatSavings</v>
      </c>
      <c r="N577" s="155">
        <f t="shared" si="93"/>
        <v>0.25</v>
      </c>
      <c r="O577" s="155">
        <f t="shared" si="94"/>
        <v>2</v>
      </c>
      <c r="P577" s="155">
        <f t="shared" ref="P577:Q591" si="101">O577+1</f>
        <v>3</v>
      </c>
      <c r="Q577" s="155">
        <f t="shared" si="101"/>
        <v>4</v>
      </c>
      <c r="R577" s="155" t="str">
        <f t="shared" si="95"/>
        <v>OfS</v>
      </c>
    </row>
    <row r="578" spans="1:18" x14ac:dyDescent="0.25">
      <c r="A578" s="118" t="str">
        <f t="shared" si="96"/>
        <v>Replace-PGE-OfS-CZ05-PVAV-NoEcono</v>
      </c>
      <c r="B578" s="5" t="s">
        <v>669</v>
      </c>
      <c r="C578" s="5" t="s">
        <v>27</v>
      </c>
      <c r="D578" s="5" t="s">
        <v>86</v>
      </c>
      <c r="E578" s="5" t="s">
        <v>105</v>
      </c>
      <c r="F578" s="5" t="s">
        <v>657</v>
      </c>
      <c r="G578" s="5" t="s">
        <v>670</v>
      </c>
      <c r="H578" s="153">
        <f t="shared" ca="1" si="99"/>
        <v>805.19084394465801</v>
      </c>
      <c r="I578" s="153">
        <f t="shared" ca="1" si="99"/>
        <v>0</v>
      </c>
      <c r="J578" s="153">
        <f t="shared" ca="1" si="99"/>
        <v>5.9527091324353958E-2</v>
      </c>
      <c r="L578" s="154" t="str">
        <f t="shared" si="91"/>
        <v>PGE-OfS-CZ05-PVAV-NoEcono</v>
      </c>
      <c r="M578" s="154" t="str">
        <f t="shared" si="92"/>
        <v>t.PGETStatSavings</v>
      </c>
      <c r="N578" s="155">
        <f t="shared" si="93"/>
        <v>0.25</v>
      </c>
      <c r="O578" s="155">
        <f t="shared" si="94"/>
        <v>2</v>
      </c>
      <c r="P578" s="155">
        <f t="shared" si="101"/>
        <v>3</v>
      </c>
      <c r="Q578" s="155">
        <f t="shared" si="101"/>
        <v>4</v>
      </c>
      <c r="R578" s="155" t="str">
        <f t="shared" si="95"/>
        <v>OfS</v>
      </c>
    </row>
    <row r="579" spans="1:18" x14ac:dyDescent="0.25">
      <c r="A579" s="118" t="str">
        <f t="shared" si="96"/>
        <v>Replace-PGE-OfS-CZ11-PVAV-NoEcono</v>
      </c>
      <c r="B579" s="5" t="s">
        <v>669</v>
      </c>
      <c r="C579" s="5" t="s">
        <v>27</v>
      </c>
      <c r="D579" s="5" t="s">
        <v>86</v>
      </c>
      <c r="E579" s="5" t="s">
        <v>106</v>
      </c>
      <c r="F579" s="5" t="s">
        <v>657</v>
      </c>
      <c r="G579" s="5" t="s">
        <v>670</v>
      </c>
      <c r="H579" s="153">
        <f t="shared" ca="1" si="99"/>
        <v>583.9481532878707</v>
      </c>
      <c r="I579" s="153">
        <f t="shared" ca="1" si="99"/>
        <v>0</v>
      </c>
      <c r="J579" s="153">
        <f t="shared" ca="1" si="99"/>
        <v>3.0568480807520716E-2</v>
      </c>
      <c r="L579" s="154" t="str">
        <f t="shared" si="91"/>
        <v>PGE-OfS-CZ11-PVAV-NoEcono</v>
      </c>
      <c r="M579" s="154" t="str">
        <f t="shared" si="92"/>
        <v>t.PGETStatSavings</v>
      </c>
      <c r="N579" s="155">
        <f t="shared" si="93"/>
        <v>0.25</v>
      </c>
      <c r="O579" s="155">
        <f t="shared" si="94"/>
        <v>2</v>
      </c>
      <c r="P579" s="155">
        <f t="shared" si="101"/>
        <v>3</v>
      </c>
      <c r="Q579" s="155">
        <f t="shared" si="101"/>
        <v>4</v>
      </c>
      <c r="R579" s="155" t="str">
        <f t="shared" si="95"/>
        <v>OfS</v>
      </c>
    </row>
    <row r="580" spans="1:18" x14ac:dyDescent="0.25">
      <c r="A580" s="118" t="str">
        <f t="shared" si="96"/>
        <v>Replace-PGE-OfS-CZ12-PVAV-NoEcono</v>
      </c>
      <c r="B580" s="5" t="s">
        <v>669</v>
      </c>
      <c r="C580" s="5" t="s">
        <v>27</v>
      </c>
      <c r="D580" s="5" t="s">
        <v>86</v>
      </c>
      <c r="E580" s="5" t="s">
        <v>107</v>
      </c>
      <c r="F580" s="5" t="s">
        <v>657</v>
      </c>
      <c r="G580" s="5" t="s">
        <v>670</v>
      </c>
      <c r="H580" s="153">
        <f t="shared" ca="1" si="99"/>
        <v>575.76920178542821</v>
      </c>
      <c r="I580" s="153">
        <f t="shared" ca="1" si="99"/>
        <v>0</v>
      </c>
      <c r="J580" s="153">
        <f t="shared" ca="1" si="99"/>
        <v>3.6382368017091722E-2</v>
      </c>
      <c r="L580" s="154" t="str">
        <f t="shared" si="91"/>
        <v>PGE-OfS-CZ12-PVAV-NoEcono</v>
      </c>
      <c r="M580" s="154" t="str">
        <f t="shared" si="92"/>
        <v>t.PGETStatSavings</v>
      </c>
      <c r="N580" s="155">
        <f t="shared" si="93"/>
        <v>0.25</v>
      </c>
      <c r="O580" s="155">
        <f t="shared" si="94"/>
        <v>2</v>
      </c>
      <c r="P580" s="155">
        <f t="shared" si="101"/>
        <v>3</v>
      </c>
      <c r="Q580" s="155">
        <f t="shared" si="101"/>
        <v>4</v>
      </c>
      <c r="R580" s="155" t="str">
        <f t="shared" si="95"/>
        <v>OfS</v>
      </c>
    </row>
    <row r="581" spans="1:18" x14ac:dyDescent="0.25">
      <c r="A581" s="118" t="str">
        <f t="shared" si="96"/>
        <v>Replace-PGE-OfS-CZ13-PVAV-NoEcono</v>
      </c>
      <c r="B581" s="5" t="s">
        <v>669</v>
      </c>
      <c r="C581" s="5" t="s">
        <v>27</v>
      </c>
      <c r="D581" s="5" t="s">
        <v>86</v>
      </c>
      <c r="E581" s="5" t="s">
        <v>108</v>
      </c>
      <c r="F581" s="5" t="s">
        <v>657</v>
      </c>
      <c r="G581" s="5" t="s">
        <v>670</v>
      </c>
      <c r="H581" s="153">
        <f t="shared" ca="1" si="99"/>
        <v>564.25453842687273</v>
      </c>
      <c r="I581" s="153">
        <f t="shared" ca="1" si="99"/>
        <v>0</v>
      </c>
      <c r="J581" s="153">
        <f t="shared" ca="1" si="99"/>
        <v>3.1695613519703264E-2</v>
      </c>
      <c r="L581" s="154" t="str">
        <f t="shared" si="91"/>
        <v>PGE-OfS-CZ13-PVAV-NoEcono</v>
      </c>
      <c r="M581" s="154" t="str">
        <f t="shared" si="92"/>
        <v>t.PGETStatSavings</v>
      </c>
      <c r="N581" s="155">
        <f t="shared" si="93"/>
        <v>0.25</v>
      </c>
      <c r="O581" s="155">
        <f t="shared" si="94"/>
        <v>2</v>
      </c>
      <c r="P581" s="155">
        <f t="shared" si="101"/>
        <v>3</v>
      </c>
      <c r="Q581" s="155">
        <f t="shared" si="101"/>
        <v>4</v>
      </c>
      <c r="R581" s="155" t="str">
        <f t="shared" si="95"/>
        <v>OfS</v>
      </c>
    </row>
    <row r="582" spans="1:18" x14ac:dyDescent="0.25">
      <c r="A582" s="118" t="str">
        <f t="shared" si="96"/>
        <v>Replace-PGE-OfS-CZ16-PVAV-NoEcono</v>
      </c>
      <c r="B582" s="5" t="s">
        <v>669</v>
      </c>
      <c r="C582" s="5" t="s">
        <v>27</v>
      </c>
      <c r="D582" s="5" t="s">
        <v>86</v>
      </c>
      <c r="E582" s="5" t="s">
        <v>109</v>
      </c>
      <c r="F582" s="5" t="s">
        <v>657</v>
      </c>
      <c r="G582" s="5" t="s">
        <v>670</v>
      </c>
      <c r="H582" s="153">
        <f t="shared" ca="1" si="99"/>
        <v>961.55035541574227</v>
      </c>
      <c r="I582" s="153">
        <f t="shared" ca="1" si="99"/>
        <v>0</v>
      </c>
      <c r="J582" s="153">
        <f t="shared" ca="1" si="99"/>
        <v>4.4858738927143121E-2</v>
      </c>
      <c r="L582" s="154" t="str">
        <f t="shared" si="91"/>
        <v>PGE-OfS-CZ16-PVAV-NoEcono</v>
      </c>
      <c r="M582" s="154" t="str">
        <f t="shared" si="92"/>
        <v>t.PGETStatSavings</v>
      </c>
      <c r="N582" s="155">
        <f t="shared" si="93"/>
        <v>0.25</v>
      </c>
      <c r="O582" s="155">
        <f t="shared" si="94"/>
        <v>2</v>
      </c>
      <c r="P582" s="155">
        <f t="shared" si="101"/>
        <v>3</v>
      </c>
      <c r="Q582" s="155">
        <f t="shared" si="101"/>
        <v>4</v>
      </c>
      <c r="R582" s="155" t="str">
        <f t="shared" si="95"/>
        <v>OfS</v>
      </c>
    </row>
    <row r="583" spans="1:18" x14ac:dyDescent="0.25">
      <c r="A583" s="118" t="str">
        <f t="shared" si="96"/>
        <v>Replace-PGE-Rt3-CZ01-PVAV-NoEcono</v>
      </c>
      <c r="B583" s="5" t="s">
        <v>669</v>
      </c>
      <c r="C583" s="5" t="s">
        <v>27</v>
      </c>
      <c r="D583" s="5" t="s">
        <v>90</v>
      </c>
      <c r="E583" s="5" t="s">
        <v>101</v>
      </c>
      <c r="F583" s="5" t="s">
        <v>657</v>
      </c>
      <c r="G583" s="5" t="s">
        <v>670</v>
      </c>
      <c r="H583" s="153">
        <f t="shared" ca="1" si="99"/>
        <v>232.47442555532109</v>
      </c>
      <c r="I583" s="153">
        <f t="shared" ca="1" si="99"/>
        <v>0</v>
      </c>
      <c r="J583" s="153">
        <f t="shared" ca="1" si="99"/>
        <v>59.144423000403229</v>
      </c>
      <c r="L583" s="154" t="str">
        <f t="shared" si="91"/>
        <v>PGE-Rt3-CZ01-PVAV-NoEcono</v>
      </c>
      <c r="M583" s="154" t="str">
        <f t="shared" si="92"/>
        <v>t.PGETStatSavings</v>
      </c>
      <c r="N583" s="155">
        <f t="shared" si="93"/>
        <v>0.25</v>
      </c>
      <c r="O583" s="155">
        <f t="shared" si="94"/>
        <v>2</v>
      </c>
      <c r="P583" s="155">
        <f t="shared" si="101"/>
        <v>3</v>
      </c>
      <c r="Q583" s="155">
        <f t="shared" si="101"/>
        <v>4</v>
      </c>
      <c r="R583" s="155" t="str">
        <f t="shared" si="95"/>
        <v>Rt3</v>
      </c>
    </row>
    <row r="584" spans="1:18" x14ac:dyDescent="0.25">
      <c r="A584" s="118" t="str">
        <f t="shared" si="96"/>
        <v>Replace-PGE-Rt3-CZ02-PVAV-NoEcono</v>
      </c>
      <c r="B584" s="5" t="s">
        <v>669</v>
      </c>
      <c r="C584" s="5" t="s">
        <v>27</v>
      </c>
      <c r="D584" s="5" t="s">
        <v>90</v>
      </c>
      <c r="E584" s="5" t="s">
        <v>102</v>
      </c>
      <c r="F584" s="5" t="s">
        <v>657</v>
      </c>
      <c r="G584" s="5" t="s">
        <v>670</v>
      </c>
      <c r="H584" s="153">
        <f t="shared" ca="1" si="99"/>
        <v>213.47516652610844</v>
      </c>
      <c r="I584" s="153">
        <f t="shared" ca="1" si="99"/>
        <v>0</v>
      </c>
      <c r="J584" s="153">
        <f t="shared" ca="1" si="99"/>
        <v>37.137172455345727</v>
      </c>
      <c r="L584" s="154" t="str">
        <f t="shared" si="91"/>
        <v>PGE-Rt3-CZ02-PVAV-NoEcono</v>
      </c>
      <c r="M584" s="154" t="str">
        <f t="shared" si="92"/>
        <v>t.PGETStatSavings</v>
      </c>
      <c r="N584" s="155">
        <f t="shared" si="93"/>
        <v>0.25</v>
      </c>
      <c r="O584" s="155">
        <f t="shared" si="94"/>
        <v>2</v>
      </c>
      <c r="P584" s="155">
        <f t="shared" si="101"/>
        <v>3</v>
      </c>
      <c r="Q584" s="155">
        <f t="shared" si="101"/>
        <v>4</v>
      </c>
      <c r="R584" s="155" t="str">
        <f t="shared" si="95"/>
        <v>Rt3</v>
      </c>
    </row>
    <row r="585" spans="1:18" x14ac:dyDescent="0.25">
      <c r="A585" s="118" t="str">
        <f t="shared" si="96"/>
        <v>Replace-PGE-Rt3-CZ03-PVAV-NoEcono</v>
      </c>
      <c r="B585" s="5" t="s">
        <v>669</v>
      </c>
      <c r="C585" s="5" t="s">
        <v>27</v>
      </c>
      <c r="D585" s="5" t="s">
        <v>90</v>
      </c>
      <c r="E585" s="5" t="s">
        <v>103</v>
      </c>
      <c r="F585" s="5" t="s">
        <v>657</v>
      </c>
      <c r="G585" s="5" t="s">
        <v>670</v>
      </c>
      <c r="H585" s="153">
        <f t="shared" ca="1" si="99"/>
        <v>233.60031828196739</v>
      </c>
      <c r="I585" s="153">
        <f t="shared" ca="1" si="99"/>
        <v>0</v>
      </c>
      <c r="J585" s="153">
        <f t="shared" ca="1" si="99"/>
        <v>37.258792566908632</v>
      </c>
      <c r="L585" s="154" t="str">
        <f t="shared" si="91"/>
        <v>PGE-Rt3-CZ03-PVAV-NoEcono</v>
      </c>
      <c r="M585" s="154" t="str">
        <f t="shared" si="92"/>
        <v>t.PGETStatSavings</v>
      </c>
      <c r="N585" s="155">
        <f t="shared" si="93"/>
        <v>0.25</v>
      </c>
      <c r="O585" s="155">
        <f t="shared" si="94"/>
        <v>2</v>
      </c>
      <c r="P585" s="155">
        <f t="shared" si="101"/>
        <v>3</v>
      </c>
      <c r="Q585" s="155">
        <f t="shared" si="101"/>
        <v>4</v>
      </c>
      <c r="R585" s="155" t="str">
        <f t="shared" si="95"/>
        <v>Rt3</v>
      </c>
    </row>
    <row r="586" spans="1:18" x14ac:dyDescent="0.25">
      <c r="A586" s="118" t="str">
        <f t="shared" si="96"/>
        <v>Replace-PGE-Rt3-CZ04-PVAV-NoEcono</v>
      </c>
      <c r="B586" s="5" t="s">
        <v>669</v>
      </c>
      <c r="C586" s="5" t="s">
        <v>27</v>
      </c>
      <c r="D586" s="5" t="s">
        <v>90</v>
      </c>
      <c r="E586" s="5" t="s">
        <v>104</v>
      </c>
      <c r="F586" s="5" t="s">
        <v>657</v>
      </c>
      <c r="G586" s="5" t="s">
        <v>670</v>
      </c>
      <c r="H586" s="153">
        <f t="shared" ca="1" si="99"/>
        <v>218.23264633620215</v>
      </c>
      <c r="I586" s="153">
        <f t="shared" ca="1" si="99"/>
        <v>0</v>
      </c>
      <c r="J586" s="153">
        <f t="shared" ca="1" si="99"/>
        <v>29.327838392518832</v>
      </c>
      <c r="L586" s="154" t="str">
        <f t="shared" si="91"/>
        <v>PGE-Rt3-CZ04-PVAV-NoEcono</v>
      </c>
      <c r="M586" s="154" t="str">
        <f t="shared" si="92"/>
        <v>t.PGETStatSavings</v>
      </c>
      <c r="N586" s="155">
        <f t="shared" si="93"/>
        <v>0.25</v>
      </c>
      <c r="O586" s="155">
        <f t="shared" si="94"/>
        <v>2</v>
      </c>
      <c r="P586" s="155">
        <f t="shared" si="101"/>
        <v>3</v>
      </c>
      <c r="Q586" s="155">
        <f t="shared" si="101"/>
        <v>4</v>
      </c>
      <c r="R586" s="155" t="str">
        <f t="shared" si="95"/>
        <v>Rt3</v>
      </c>
    </row>
    <row r="587" spans="1:18" x14ac:dyDescent="0.25">
      <c r="A587" s="118" t="str">
        <f t="shared" si="96"/>
        <v>Replace-PGE-Rt3-CZ05-PVAV-NoEcono</v>
      </c>
      <c r="B587" s="5" t="s">
        <v>669</v>
      </c>
      <c r="C587" s="5" t="s">
        <v>27</v>
      </c>
      <c r="D587" s="5" t="s">
        <v>90</v>
      </c>
      <c r="E587" s="5" t="s">
        <v>105</v>
      </c>
      <c r="F587" s="5" t="s">
        <v>657</v>
      </c>
      <c r="G587" s="5" t="s">
        <v>670</v>
      </c>
      <c r="H587" s="153">
        <f t="shared" ca="1" si="99"/>
        <v>226.22226497735133</v>
      </c>
      <c r="I587" s="153">
        <f t="shared" ca="1" si="99"/>
        <v>0</v>
      </c>
      <c r="J587" s="153">
        <f t="shared" ca="1" si="99"/>
        <v>44.639504792952941</v>
      </c>
      <c r="L587" s="154" t="str">
        <f t="shared" si="91"/>
        <v>PGE-Rt3-CZ05-PVAV-NoEcono</v>
      </c>
      <c r="M587" s="154" t="str">
        <f t="shared" si="92"/>
        <v>t.PGETStatSavings</v>
      </c>
      <c r="N587" s="155">
        <f t="shared" si="93"/>
        <v>0.25</v>
      </c>
      <c r="O587" s="155">
        <f t="shared" si="94"/>
        <v>2</v>
      </c>
      <c r="P587" s="155">
        <f t="shared" si="101"/>
        <v>3</v>
      </c>
      <c r="Q587" s="155">
        <f t="shared" si="101"/>
        <v>4</v>
      </c>
      <c r="R587" s="155" t="str">
        <f t="shared" si="95"/>
        <v>Rt3</v>
      </c>
    </row>
    <row r="588" spans="1:18" x14ac:dyDescent="0.25">
      <c r="A588" s="118" t="str">
        <f t="shared" si="96"/>
        <v>Replace-PGE-Rt3-CZ11-PVAV-NoEcono</v>
      </c>
      <c r="B588" s="5" t="s">
        <v>669</v>
      </c>
      <c r="C588" s="5" t="s">
        <v>27</v>
      </c>
      <c r="D588" s="5" t="s">
        <v>90</v>
      </c>
      <c r="E588" s="5" t="s">
        <v>106</v>
      </c>
      <c r="F588" s="5" t="s">
        <v>657</v>
      </c>
      <c r="G588" s="5" t="s">
        <v>670</v>
      </c>
      <c r="H588" s="153">
        <f t="shared" ca="1" si="99"/>
        <v>215.26210504170396</v>
      </c>
      <c r="I588" s="153">
        <f t="shared" ca="1" si="99"/>
        <v>0</v>
      </c>
      <c r="J588" s="153">
        <f t="shared" ca="1" si="99"/>
        <v>23.118870078188881</v>
      </c>
      <c r="L588" s="154" t="str">
        <f t="shared" si="91"/>
        <v>PGE-Rt3-CZ11-PVAV-NoEcono</v>
      </c>
      <c r="M588" s="154" t="str">
        <f t="shared" si="92"/>
        <v>t.PGETStatSavings</v>
      </c>
      <c r="N588" s="155">
        <f t="shared" si="93"/>
        <v>0.25</v>
      </c>
      <c r="O588" s="155">
        <f t="shared" si="94"/>
        <v>2</v>
      </c>
      <c r="P588" s="155">
        <f t="shared" si="101"/>
        <v>3</v>
      </c>
      <c r="Q588" s="155">
        <f t="shared" si="101"/>
        <v>4</v>
      </c>
      <c r="R588" s="155" t="str">
        <f t="shared" si="95"/>
        <v>Rt3</v>
      </c>
    </row>
    <row r="589" spans="1:18" x14ac:dyDescent="0.25">
      <c r="A589" s="118" t="str">
        <f t="shared" si="96"/>
        <v>Replace-PGE-Rt3-CZ12-PVAV-NoEcono</v>
      </c>
      <c r="B589" s="5" t="s">
        <v>669</v>
      </c>
      <c r="C589" s="5" t="s">
        <v>27</v>
      </c>
      <c r="D589" s="5" t="s">
        <v>90</v>
      </c>
      <c r="E589" s="5" t="s">
        <v>107</v>
      </c>
      <c r="F589" s="5" t="s">
        <v>657</v>
      </c>
      <c r="G589" s="5" t="s">
        <v>670</v>
      </c>
      <c r="H589" s="153">
        <f t="shared" ca="1" si="99"/>
        <v>194.13970229876767</v>
      </c>
      <c r="I589" s="153">
        <f t="shared" ca="1" si="99"/>
        <v>0</v>
      </c>
      <c r="J589" s="153">
        <f t="shared" ca="1" si="99"/>
        <v>24.306264030660788</v>
      </c>
      <c r="L589" s="154" t="str">
        <f t="shared" si="91"/>
        <v>PGE-Rt3-CZ12-PVAV-NoEcono</v>
      </c>
      <c r="M589" s="154" t="str">
        <f t="shared" si="92"/>
        <v>t.PGETStatSavings</v>
      </c>
      <c r="N589" s="155">
        <f t="shared" si="93"/>
        <v>0.25</v>
      </c>
      <c r="O589" s="155">
        <f t="shared" si="94"/>
        <v>2</v>
      </c>
      <c r="P589" s="155">
        <f t="shared" si="101"/>
        <v>3</v>
      </c>
      <c r="Q589" s="155">
        <f t="shared" si="101"/>
        <v>4</v>
      </c>
      <c r="R589" s="155" t="str">
        <f t="shared" si="95"/>
        <v>Rt3</v>
      </c>
    </row>
    <row r="590" spans="1:18" x14ac:dyDescent="0.25">
      <c r="A590" s="118" t="str">
        <f t="shared" si="96"/>
        <v>Replace-PGE-Rt3-CZ13-PVAV-NoEcono</v>
      </c>
      <c r="B590" s="5" t="s">
        <v>669</v>
      </c>
      <c r="C590" s="5" t="s">
        <v>27</v>
      </c>
      <c r="D590" s="5" t="s">
        <v>90</v>
      </c>
      <c r="E590" s="5" t="s">
        <v>108</v>
      </c>
      <c r="F590" s="5" t="s">
        <v>657</v>
      </c>
      <c r="G590" s="5" t="s">
        <v>670</v>
      </c>
      <c r="H590" s="153">
        <f t="shared" ca="1" si="99"/>
        <v>210.71127050862489</v>
      </c>
      <c r="I590" s="153">
        <f t="shared" ca="1" si="99"/>
        <v>0</v>
      </c>
      <c r="J590" s="153">
        <f t="shared" ca="1" si="99"/>
        <v>20.653920952458115</v>
      </c>
      <c r="L590" s="154" t="str">
        <f t="shared" si="91"/>
        <v>PGE-Rt3-CZ13-PVAV-NoEcono</v>
      </c>
      <c r="M590" s="154" t="str">
        <f t="shared" si="92"/>
        <v>t.PGETStatSavings</v>
      </c>
      <c r="N590" s="155">
        <f t="shared" si="93"/>
        <v>0.25</v>
      </c>
      <c r="O590" s="155">
        <f t="shared" si="94"/>
        <v>2</v>
      </c>
      <c r="P590" s="155">
        <f t="shared" si="101"/>
        <v>3</v>
      </c>
      <c r="Q590" s="155">
        <f t="shared" si="101"/>
        <v>4</v>
      </c>
      <c r="R590" s="155" t="str">
        <f t="shared" si="95"/>
        <v>Rt3</v>
      </c>
    </row>
    <row r="591" spans="1:18" ht="15.75" thickBot="1" x14ac:dyDescent="0.3">
      <c r="A591" s="118" t="str">
        <f t="shared" si="96"/>
        <v>Replace-PGE-Rt3-CZ16-PVAV-NoEcono</v>
      </c>
      <c r="B591" s="156" t="s">
        <v>669</v>
      </c>
      <c r="C591" s="156" t="s">
        <v>27</v>
      </c>
      <c r="D591" s="156" t="s">
        <v>90</v>
      </c>
      <c r="E591" s="156" t="s">
        <v>109</v>
      </c>
      <c r="F591" s="156" t="s">
        <v>657</v>
      </c>
      <c r="G591" s="156" t="s">
        <v>670</v>
      </c>
      <c r="H591" s="157">
        <f t="shared" ca="1" si="99"/>
        <v>202.04529139390584</v>
      </c>
      <c r="I591" s="157">
        <f t="shared" ca="1" si="99"/>
        <v>0</v>
      </c>
      <c r="J591" s="157">
        <f t="shared" ca="1" si="99"/>
        <v>36.252457753110122</v>
      </c>
      <c r="K591" s="158"/>
      <c r="L591" s="159" t="str">
        <f t="shared" si="91"/>
        <v>PGE-Rt3-CZ16-PVAV-NoEcono</v>
      </c>
      <c r="M591" s="159" t="str">
        <f t="shared" si="92"/>
        <v>t.PGETStatSavings</v>
      </c>
      <c r="N591" s="160">
        <f t="shared" si="93"/>
        <v>0.25</v>
      </c>
      <c r="O591" s="160">
        <f t="shared" si="94"/>
        <v>2</v>
      </c>
      <c r="P591" s="160">
        <f t="shared" si="101"/>
        <v>3</v>
      </c>
      <c r="Q591" s="160">
        <f t="shared" si="101"/>
        <v>4</v>
      </c>
      <c r="R591" s="160" t="str">
        <f t="shared" si="95"/>
        <v>Rt3</v>
      </c>
    </row>
    <row r="592" spans="1:18" ht="15.75" hidden="1" thickTop="1" x14ac:dyDescent="0.25">
      <c r="B592" s="5"/>
      <c r="C592" s="5"/>
      <c r="D592" s="5"/>
      <c r="E592" s="5"/>
      <c r="F592" s="5"/>
      <c r="G592" s="5"/>
      <c r="H592" s="153"/>
      <c r="I592" s="161"/>
      <c r="J592" s="153"/>
      <c r="L592" s="154"/>
      <c r="M592" s="154"/>
      <c r="N592" s="154"/>
      <c r="O592" s="155"/>
      <c r="P592" s="155"/>
      <c r="Q592" s="155"/>
      <c r="R592" s="155"/>
    </row>
    <row r="593" spans="2:18" ht="15.75" hidden="1" thickTop="1" x14ac:dyDescent="0.25">
      <c r="B593" s="5"/>
      <c r="C593" s="5"/>
      <c r="D593" s="5"/>
      <c r="E593" s="5"/>
      <c r="F593" s="5"/>
      <c r="G593" s="5"/>
      <c r="H593" s="153"/>
      <c r="I593" s="161"/>
      <c r="J593" s="153"/>
      <c r="L593" s="154"/>
      <c r="M593" s="154"/>
      <c r="N593" s="154"/>
      <c r="O593" s="155"/>
      <c r="P593" s="155"/>
      <c r="Q593" s="155"/>
      <c r="R593" s="155"/>
    </row>
    <row r="594" spans="2:18" ht="15.75" hidden="1" thickTop="1" x14ac:dyDescent="0.25">
      <c r="B594" s="5"/>
      <c r="C594" s="5"/>
      <c r="D594" s="5"/>
      <c r="E594" s="5"/>
      <c r="F594" s="5"/>
      <c r="G594" s="5"/>
      <c r="H594" s="153"/>
      <c r="I594" s="161"/>
      <c r="J594" s="153"/>
      <c r="L594" s="154"/>
      <c r="M594" s="154"/>
      <c r="N594" s="154"/>
      <c r="O594" s="155"/>
      <c r="P594" s="155"/>
      <c r="Q594" s="155"/>
      <c r="R594" s="155"/>
    </row>
    <row r="595" spans="2:18" ht="15.75" hidden="1" thickTop="1" x14ac:dyDescent="0.25">
      <c r="B595" s="5"/>
      <c r="C595" s="5"/>
      <c r="D595" s="5"/>
      <c r="E595" s="5"/>
      <c r="F595" s="5"/>
      <c r="G595" s="5"/>
      <c r="H595" s="153"/>
      <c r="I595" s="161"/>
      <c r="J595" s="153"/>
      <c r="L595" s="154"/>
      <c r="M595" s="154"/>
      <c r="N595" s="154"/>
      <c r="O595" s="155"/>
      <c r="P595" s="155"/>
      <c r="Q595" s="155"/>
      <c r="R595" s="155"/>
    </row>
    <row r="596" spans="2:18" ht="15.75" hidden="1" thickTop="1" x14ac:dyDescent="0.25">
      <c r="B596" s="5"/>
      <c r="C596" s="5"/>
      <c r="D596" s="5"/>
      <c r="E596" s="5"/>
      <c r="F596" s="5"/>
      <c r="G596" s="5"/>
      <c r="H596" s="153"/>
      <c r="I596" s="161"/>
      <c r="J596" s="153"/>
      <c r="L596" s="154"/>
      <c r="M596" s="154"/>
      <c r="N596" s="154"/>
      <c r="O596" s="155"/>
      <c r="P596" s="155"/>
      <c r="Q596" s="155"/>
      <c r="R596" s="155"/>
    </row>
    <row r="597" spans="2:18" ht="15.75" hidden="1" thickTop="1" x14ac:dyDescent="0.25">
      <c r="B597" s="5"/>
      <c r="C597" s="5"/>
      <c r="D597" s="5"/>
      <c r="E597" s="5"/>
      <c r="F597" s="5"/>
      <c r="G597" s="5"/>
      <c r="H597" s="153"/>
      <c r="I597" s="161"/>
      <c r="J597" s="153"/>
      <c r="L597" s="154"/>
      <c r="M597" s="154"/>
      <c r="N597" s="154"/>
      <c r="O597" s="155"/>
      <c r="P597" s="155"/>
      <c r="Q597" s="155"/>
      <c r="R597" s="155"/>
    </row>
    <row r="598" spans="2:18" ht="15.75" hidden="1" thickTop="1" x14ac:dyDescent="0.25">
      <c r="B598" s="5"/>
      <c r="C598" s="5"/>
      <c r="D598" s="5"/>
      <c r="E598" s="5"/>
      <c r="F598" s="5"/>
      <c r="G598" s="5"/>
      <c r="H598" s="153"/>
      <c r="I598" s="161"/>
      <c r="J598" s="153"/>
      <c r="L598" s="154"/>
      <c r="M598" s="154"/>
      <c r="N598" s="154"/>
      <c r="O598" s="155"/>
      <c r="P598" s="155"/>
      <c r="Q598" s="155"/>
      <c r="R598" s="155"/>
    </row>
    <row r="599" spans="2:18" ht="15.75" hidden="1" thickTop="1" x14ac:dyDescent="0.25">
      <c r="B599" s="5"/>
      <c r="C599" s="5"/>
      <c r="D599" s="5"/>
      <c r="E599" s="5"/>
      <c r="F599" s="5"/>
      <c r="G599" s="5"/>
      <c r="H599" s="153"/>
      <c r="I599" s="161"/>
      <c r="J599" s="153"/>
      <c r="L599" s="154"/>
      <c r="M599" s="154"/>
      <c r="N599" s="154"/>
      <c r="O599" s="155"/>
      <c r="P599" s="155"/>
      <c r="Q599" s="155"/>
      <c r="R599" s="155"/>
    </row>
    <row r="600" spans="2:18" ht="15.75" hidden="1" thickTop="1" x14ac:dyDescent="0.25">
      <c r="B600" s="5"/>
      <c r="C600" s="5"/>
      <c r="D600" s="5"/>
      <c r="E600" s="5"/>
      <c r="F600" s="5"/>
      <c r="G600" s="5"/>
      <c r="H600" s="153"/>
      <c r="I600" s="161"/>
      <c r="J600" s="153"/>
      <c r="L600" s="154"/>
      <c r="M600" s="154"/>
      <c r="N600" s="154"/>
      <c r="O600" s="155"/>
      <c r="P600" s="155"/>
      <c r="Q600" s="155"/>
      <c r="R600" s="155"/>
    </row>
    <row r="601" spans="2:18" ht="15.75" hidden="1" thickTop="1" x14ac:dyDescent="0.25">
      <c r="B601" s="5"/>
      <c r="C601" s="5"/>
      <c r="D601" s="5"/>
      <c r="E601" s="5"/>
      <c r="F601" s="5"/>
      <c r="G601" s="5"/>
      <c r="H601" s="153"/>
      <c r="I601" s="161"/>
      <c r="J601" s="153"/>
      <c r="L601" s="154"/>
      <c r="M601" s="154"/>
      <c r="N601" s="154"/>
      <c r="O601" s="155"/>
      <c r="P601" s="155"/>
      <c r="Q601" s="155"/>
      <c r="R601" s="155"/>
    </row>
    <row r="602" spans="2:18" ht="15.75" hidden="1" thickTop="1" x14ac:dyDescent="0.25">
      <c r="B602" s="5"/>
      <c r="C602" s="5"/>
      <c r="D602" s="5"/>
      <c r="E602" s="5"/>
      <c r="F602" s="5"/>
      <c r="G602" s="5"/>
      <c r="H602" s="153"/>
      <c r="I602" s="161"/>
      <c r="J602" s="153"/>
      <c r="L602" s="154"/>
      <c r="M602" s="154"/>
      <c r="N602" s="154"/>
      <c r="O602" s="155"/>
      <c r="P602" s="155"/>
      <c r="Q602" s="155"/>
      <c r="R602" s="155"/>
    </row>
    <row r="603" spans="2:18" ht="15.75" hidden="1" thickTop="1" x14ac:dyDescent="0.25">
      <c r="B603" s="5"/>
      <c r="C603" s="5"/>
      <c r="D603" s="5"/>
      <c r="E603" s="5"/>
      <c r="F603" s="5"/>
      <c r="G603" s="5"/>
      <c r="H603" s="153"/>
      <c r="I603" s="161"/>
      <c r="J603" s="153"/>
      <c r="L603" s="154"/>
      <c r="M603" s="154"/>
      <c r="N603" s="154"/>
      <c r="O603" s="155"/>
      <c r="P603" s="155"/>
      <c r="Q603" s="155"/>
      <c r="R603" s="155"/>
    </row>
    <row r="604" spans="2:18" ht="15.75" hidden="1" thickTop="1" x14ac:dyDescent="0.25">
      <c r="B604" s="5"/>
      <c r="C604" s="5"/>
      <c r="D604" s="5"/>
      <c r="E604" s="5"/>
      <c r="F604" s="5"/>
      <c r="G604" s="5"/>
      <c r="H604" s="153"/>
      <c r="I604" s="161"/>
      <c r="J604" s="153"/>
      <c r="L604" s="154"/>
      <c r="M604" s="154"/>
      <c r="N604" s="154"/>
      <c r="O604" s="155"/>
      <c r="P604" s="155"/>
      <c r="Q604" s="155"/>
      <c r="R604" s="155"/>
    </row>
    <row r="605" spans="2:18" ht="15.75" hidden="1" thickTop="1" x14ac:dyDescent="0.25">
      <c r="B605" s="5"/>
      <c r="C605" s="5"/>
      <c r="D605" s="5"/>
      <c r="E605" s="5"/>
      <c r="F605" s="5"/>
      <c r="G605" s="5"/>
      <c r="H605" s="153"/>
      <c r="I605" s="161"/>
      <c r="J605" s="153"/>
      <c r="L605" s="154"/>
      <c r="M605" s="154"/>
      <c r="N605" s="154"/>
      <c r="O605" s="155"/>
      <c r="P605" s="155"/>
      <c r="Q605" s="155"/>
      <c r="R605" s="155"/>
    </row>
    <row r="606" spans="2:18" ht="15.75" hidden="1" thickTop="1" x14ac:dyDescent="0.25">
      <c r="B606" s="5"/>
      <c r="C606" s="5"/>
      <c r="D606" s="5"/>
      <c r="E606" s="5"/>
      <c r="F606" s="5"/>
      <c r="G606" s="5"/>
      <c r="H606" s="153"/>
      <c r="I606" s="161"/>
      <c r="J606" s="153"/>
      <c r="L606" s="154"/>
      <c r="M606" s="154"/>
      <c r="N606" s="154"/>
      <c r="O606" s="155"/>
      <c r="P606" s="155"/>
      <c r="Q606" s="155"/>
      <c r="R606" s="155"/>
    </row>
    <row r="607" spans="2:18" ht="15.75" hidden="1" thickTop="1" x14ac:dyDescent="0.25">
      <c r="B607" s="5"/>
      <c r="C607" s="5"/>
      <c r="D607" s="5"/>
      <c r="E607" s="5"/>
      <c r="F607" s="5"/>
      <c r="G607" s="5"/>
      <c r="H607" s="153"/>
      <c r="I607" s="161"/>
      <c r="J607" s="153"/>
      <c r="L607" s="154"/>
      <c r="M607" s="154"/>
      <c r="N607" s="154"/>
      <c r="O607" s="155"/>
      <c r="P607" s="155"/>
      <c r="Q607" s="155"/>
      <c r="R607" s="155"/>
    </row>
    <row r="608" spans="2:18" ht="15.75" hidden="1" thickTop="1" x14ac:dyDescent="0.25">
      <c r="B608" s="5"/>
      <c r="C608" s="5"/>
      <c r="D608" s="5"/>
      <c r="E608" s="5"/>
      <c r="F608" s="5"/>
      <c r="G608" s="5"/>
      <c r="H608" s="153"/>
      <c r="I608" s="161"/>
      <c r="J608" s="153"/>
      <c r="L608" s="154"/>
      <c r="M608" s="154"/>
      <c r="N608" s="154"/>
      <c r="O608" s="155"/>
      <c r="P608" s="155"/>
      <c r="Q608" s="155"/>
      <c r="R608" s="155"/>
    </row>
    <row r="609" spans="2:18" ht="15.75" hidden="1" thickTop="1" x14ac:dyDescent="0.25">
      <c r="B609" s="5"/>
      <c r="C609" s="5"/>
      <c r="D609" s="5"/>
      <c r="E609" s="5"/>
      <c r="F609" s="5"/>
      <c r="G609" s="5"/>
      <c r="H609" s="153"/>
      <c r="I609" s="161"/>
      <c r="J609" s="153"/>
      <c r="L609" s="154"/>
      <c r="M609" s="154"/>
      <c r="N609" s="154"/>
      <c r="O609" s="155"/>
      <c r="P609" s="155"/>
      <c r="Q609" s="155"/>
      <c r="R609" s="155"/>
    </row>
    <row r="610" spans="2:18" ht="15.75" hidden="1" thickTop="1" x14ac:dyDescent="0.25">
      <c r="B610" s="5"/>
      <c r="C610" s="5"/>
      <c r="D610" s="5"/>
      <c r="E610" s="5"/>
      <c r="F610" s="5"/>
      <c r="G610" s="5"/>
      <c r="H610" s="153"/>
      <c r="I610" s="161"/>
      <c r="J610" s="153"/>
      <c r="L610" s="154"/>
      <c r="M610" s="154"/>
      <c r="N610" s="154"/>
      <c r="O610" s="155"/>
      <c r="P610" s="155"/>
      <c r="Q610" s="155"/>
      <c r="R610" s="155"/>
    </row>
    <row r="611" spans="2:18" ht="15.75" hidden="1" thickTop="1" x14ac:dyDescent="0.25">
      <c r="B611" s="5"/>
      <c r="C611" s="5"/>
      <c r="D611" s="5"/>
      <c r="E611" s="5"/>
      <c r="F611" s="5"/>
      <c r="G611" s="5"/>
      <c r="H611" s="153"/>
      <c r="I611" s="161"/>
      <c r="J611" s="153"/>
      <c r="L611" s="154"/>
      <c r="M611" s="154"/>
      <c r="N611" s="154"/>
      <c r="O611" s="155"/>
      <c r="P611" s="155"/>
      <c r="Q611" s="155"/>
      <c r="R611" s="155"/>
    </row>
    <row r="612" spans="2:18" ht="15.75" hidden="1" thickTop="1" x14ac:dyDescent="0.25">
      <c r="B612" s="5"/>
      <c r="C612" s="5"/>
      <c r="D612" s="5"/>
      <c r="E612" s="5"/>
      <c r="F612" s="5"/>
      <c r="G612" s="5"/>
      <c r="H612" s="153"/>
      <c r="I612" s="161"/>
      <c r="J612" s="153"/>
      <c r="L612" s="154"/>
      <c r="M612" s="154"/>
      <c r="N612" s="154"/>
      <c r="O612" s="155"/>
      <c r="P612" s="155"/>
      <c r="Q612" s="155"/>
      <c r="R612" s="155"/>
    </row>
    <row r="613" spans="2:18" ht="15.75" hidden="1" thickTop="1" x14ac:dyDescent="0.25">
      <c r="B613" s="5"/>
      <c r="C613" s="5"/>
      <c r="D613" s="5"/>
      <c r="E613" s="5"/>
      <c r="F613" s="5"/>
      <c r="G613" s="5"/>
      <c r="H613" s="153"/>
      <c r="I613" s="161"/>
      <c r="J613" s="153"/>
      <c r="L613" s="154"/>
      <c r="M613" s="154"/>
      <c r="N613" s="154"/>
      <c r="O613" s="155"/>
      <c r="P613" s="155"/>
      <c r="Q613" s="155"/>
      <c r="R613" s="155"/>
    </row>
    <row r="614" spans="2:18" ht="15.75" hidden="1" thickTop="1" x14ac:dyDescent="0.25">
      <c r="B614" s="5"/>
      <c r="C614" s="5"/>
      <c r="D614" s="5"/>
      <c r="E614" s="5"/>
      <c r="F614" s="5"/>
      <c r="G614" s="5"/>
      <c r="H614" s="153"/>
      <c r="I614" s="161"/>
      <c r="J614" s="153"/>
      <c r="L614" s="154"/>
      <c r="M614" s="154"/>
      <c r="N614" s="154"/>
      <c r="O614" s="155"/>
      <c r="P614" s="155"/>
      <c r="Q614" s="155"/>
      <c r="R614" s="155"/>
    </row>
    <row r="615" spans="2:18" ht="15.75" hidden="1" thickTop="1" x14ac:dyDescent="0.25">
      <c r="B615" s="5"/>
      <c r="C615" s="5"/>
      <c r="D615" s="5"/>
      <c r="E615" s="5"/>
      <c r="F615" s="5"/>
      <c r="G615" s="5"/>
      <c r="H615" s="153"/>
      <c r="I615" s="161"/>
      <c r="J615" s="153"/>
      <c r="L615" s="154"/>
      <c r="M615" s="154"/>
      <c r="N615" s="154"/>
      <c r="O615" s="155"/>
      <c r="P615" s="155"/>
      <c r="Q615" s="155"/>
      <c r="R615" s="155"/>
    </row>
    <row r="616" spans="2:18" ht="15.75" hidden="1" thickTop="1" x14ac:dyDescent="0.25">
      <c r="B616" s="5"/>
      <c r="C616" s="5"/>
      <c r="D616" s="5"/>
      <c r="E616" s="5"/>
      <c r="F616" s="5"/>
      <c r="G616" s="5"/>
      <c r="H616" s="153"/>
      <c r="I616" s="161"/>
      <c r="J616" s="153"/>
      <c r="L616" s="154"/>
      <c r="M616" s="154"/>
      <c r="N616" s="154"/>
      <c r="O616" s="155"/>
      <c r="P616" s="155"/>
      <c r="Q616" s="155"/>
      <c r="R616" s="155"/>
    </row>
    <row r="617" spans="2:18" ht="15.75" hidden="1" thickTop="1" x14ac:dyDescent="0.25">
      <c r="B617" s="5"/>
      <c r="C617" s="5"/>
      <c r="D617" s="5"/>
      <c r="E617" s="5"/>
      <c r="F617" s="5"/>
      <c r="G617" s="5"/>
      <c r="H617" s="153"/>
      <c r="I617" s="161"/>
      <c r="J617" s="153"/>
      <c r="L617" s="154"/>
      <c r="M617" s="154"/>
      <c r="N617" s="154"/>
      <c r="O617" s="155"/>
      <c r="P617" s="155"/>
      <c r="Q617" s="155"/>
      <c r="R617" s="155"/>
    </row>
    <row r="618" spans="2:18" ht="15.75" hidden="1" thickTop="1" x14ac:dyDescent="0.25">
      <c r="B618" s="5"/>
      <c r="C618" s="5"/>
      <c r="D618" s="5"/>
      <c r="E618" s="5"/>
      <c r="F618" s="5"/>
      <c r="G618" s="5"/>
      <c r="H618" s="153"/>
      <c r="I618" s="161"/>
      <c r="J618" s="153"/>
      <c r="L618" s="154"/>
      <c r="M618" s="154"/>
      <c r="N618" s="154"/>
      <c r="O618" s="155"/>
      <c r="P618" s="155"/>
      <c r="Q618" s="155"/>
      <c r="R618" s="155"/>
    </row>
    <row r="619" spans="2:18" ht="15.75" hidden="1" thickTop="1" x14ac:dyDescent="0.25">
      <c r="B619" s="5"/>
      <c r="C619" s="5"/>
      <c r="D619" s="5"/>
      <c r="E619" s="5"/>
      <c r="F619" s="5"/>
      <c r="G619" s="5"/>
      <c r="H619" s="153"/>
      <c r="I619" s="161"/>
      <c r="J619" s="153"/>
      <c r="L619" s="154"/>
      <c r="M619" s="154"/>
      <c r="N619" s="154"/>
      <c r="O619" s="155"/>
      <c r="P619" s="155"/>
      <c r="Q619" s="155"/>
      <c r="R619" s="155"/>
    </row>
    <row r="620" spans="2:18" ht="15.75" hidden="1" thickTop="1" x14ac:dyDescent="0.25">
      <c r="B620" s="5"/>
      <c r="C620" s="5"/>
      <c r="D620" s="5"/>
      <c r="E620" s="5"/>
      <c r="F620" s="5"/>
      <c r="G620" s="5"/>
      <c r="H620" s="153"/>
      <c r="I620" s="161"/>
      <c r="J620" s="153"/>
      <c r="L620" s="154"/>
      <c r="M620" s="154"/>
      <c r="N620" s="154"/>
      <c r="O620" s="155"/>
      <c r="P620" s="155"/>
      <c r="Q620" s="155"/>
      <c r="R620" s="155"/>
    </row>
    <row r="621" spans="2:18" ht="15.75" hidden="1" thickTop="1" x14ac:dyDescent="0.25">
      <c r="B621" s="5"/>
      <c r="C621" s="5"/>
      <c r="D621" s="5"/>
      <c r="E621" s="5"/>
      <c r="F621" s="5"/>
      <c r="G621" s="5"/>
      <c r="H621" s="153"/>
      <c r="I621" s="161"/>
      <c r="J621" s="153"/>
      <c r="L621" s="154"/>
      <c r="M621" s="154"/>
      <c r="N621" s="154"/>
      <c r="O621" s="155"/>
      <c r="P621" s="155"/>
      <c r="Q621" s="155"/>
      <c r="R621" s="155"/>
    </row>
    <row r="622" spans="2:18" ht="15.75" hidden="1" thickTop="1" x14ac:dyDescent="0.25">
      <c r="B622" s="5"/>
      <c r="C622" s="5"/>
      <c r="D622" s="5"/>
      <c r="E622" s="5"/>
      <c r="F622" s="5"/>
      <c r="G622" s="5"/>
      <c r="H622" s="153"/>
      <c r="I622" s="161"/>
      <c r="J622" s="153"/>
      <c r="L622" s="154"/>
      <c r="M622" s="154"/>
      <c r="N622" s="154"/>
      <c r="O622" s="155"/>
      <c r="P622" s="155"/>
      <c r="Q622" s="155"/>
      <c r="R622" s="155"/>
    </row>
    <row r="623" spans="2:18" ht="15.75" hidden="1" thickTop="1" x14ac:dyDescent="0.25">
      <c r="B623" s="5"/>
      <c r="C623" s="5"/>
      <c r="D623" s="5"/>
      <c r="E623" s="5"/>
      <c r="F623" s="5"/>
      <c r="G623" s="5"/>
      <c r="H623" s="153"/>
      <c r="I623" s="161"/>
      <c r="J623" s="153"/>
      <c r="L623" s="154"/>
      <c r="M623" s="154"/>
      <c r="N623" s="154"/>
      <c r="O623" s="155"/>
      <c r="P623" s="155"/>
      <c r="Q623" s="155"/>
      <c r="R623" s="155"/>
    </row>
    <row r="624" spans="2:18" ht="15.75" hidden="1" thickTop="1" x14ac:dyDescent="0.25">
      <c r="B624" s="5"/>
      <c r="C624" s="5"/>
      <c r="D624" s="5"/>
      <c r="E624" s="5"/>
      <c r="F624" s="5"/>
      <c r="G624" s="5"/>
      <c r="H624" s="153"/>
      <c r="I624" s="161"/>
      <c r="J624" s="153"/>
      <c r="L624" s="154"/>
      <c r="M624" s="154"/>
      <c r="N624" s="154"/>
      <c r="O624" s="155"/>
      <c r="P624" s="155"/>
      <c r="Q624" s="155"/>
      <c r="R624" s="155"/>
    </row>
    <row r="625" spans="2:18" ht="15.75" hidden="1" thickTop="1" x14ac:dyDescent="0.25">
      <c r="B625" s="5"/>
      <c r="C625" s="5"/>
      <c r="D625" s="5"/>
      <c r="E625" s="5"/>
      <c r="F625" s="5"/>
      <c r="G625" s="5"/>
      <c r="H625" s="153"/>
      <c r="I625" s="161"/>
      <c r="J625" s="153"/>
      <c r="L625" s="154"/>
      <c r="M625" s="154"/>
      <c r="N625" s="154"/>
      <c r="O625" s="155"/>
      <c r="P625" s="155"/>
      <c r="Q625" s="155"/>
      <c r="R625" s="155"/>
    </row>
    <row r="626" spans="2:18" ht="15.75" hidden="1" thickTop="1" x14ac:dyDescent="0.25">
      <c r="B626" s="5"/>
      <c r="C626" s="5"/>
      <c r="D626" s="5"/>
      <c r="E626" s="5"/>
      <c r="F626" s="5"/>
      <c r="G626" s="5"/>
      <c r="H626" s="153"/>
      <c r="I626" s="161"/>
      <c r="J626" s="153"/>
      <c r="L626" s="154"/>
      <c r="M626" s="154"/>
      <c r="N626" s="154"/>
      <c r="O626" s="155"/>
      <c r="P626" s="155"/>
      <c r="Q626" s="155"/>
      <c r="R626" s="155"/>
    </row>
    <row r="627" spans="2:18" ht="15.75" hidden="1" thickTop="1" x14ac:dyDescent="0.25">
      <c r="B627" s="5"/>
      <c r="C627" s="5"/>
      <c r="D627" s="5"/>
      <c r="E627" s="5"/>
      <c r="F627" s="5"/>
      <c r="G627" s="5"/>
      <c r="H627" s="153"/>
      <c r="I627" s="161"/>
      <c r="J627" s="153"/>
      <c r="L627" s="154"/>
      <c r="M627" s="154"/>
      <c r="N627" s="154"/>
      <c r="O627" s="155"/>
      <c r="P627" s="155"/>
      <c r="Q627" s="155"/>
      <c r="R627" s="155"/>
    </row>
    <row r="628" spans="2:18" ht="15.75" hidden="1" thickTop="1" x14ac:dyDescent="0.25">
      <c r="B628" s="5"/>
      <c r="C628" s="5"/>
      <c r="D628" s="5"/>
      <c r="E628" s="5"/>
      <c r="F628" s="5"/>
      <c r="G628" s="5"/>
      <c r="H628" s="153"/>
      <c r="I628" s="161"/>
      <c r="J628" s="153"/>
      <c r="L628" s="154"/>
      <c r="M628" s="154"/>
      <c r="N628" s="154"/>
      <c r="O628" s="155"/>
      <c r="P628" s="155"/>
      <c r="Q628" s="155"/>
      <c r="R628" s="155"/>
    </row>
    <row r="629" spans="2:18" ht="15.75" hidden="1" thickTop="1" x14ac:dyDescent="0.25">
      <c r="B629" s="5"/>
      <c r="C629" s="5"/>
      <c r="D629" s="5"/>
      <c r="E629" s="5"/>
      <c r="F629" s="5"/>
      <c r="G629" s="5"/>
      <c r="H629" s="153"/>
      <c r="I629" s="161"/>
      <c r="J629" s="153"/>
      <c r="L629" s="154"/>
      <c r="M629" s="154"/>
      <c r="N629" s="154"/>
      <c r="O629" s="155"/>
      <c r="P629" s="155"/>
      <c r="Q629" s="155"/>
      <c r="R629" s="155"/>
    </row>
    <row r="630" spans="2:18" ht="15.75" hidden="1" thickTop="1" x14ac:dyDescent="0.25">
      <c r="B630" s="5"/>
      <c r="C630" s="5"/>
      <c r="D630" s="5"/>
      <c r="E630" s="5"/>
      <c r="F630" s="5"/>
      <c r="G630" s="5"/>
      <c r="H630" s="153"/>
      <c r="I630" s="161"/>
      <c r="J630" s="153"/>
      <c r="L630" s="154"/>
      <c r="M630" s="154"/>
      <c r="N630" s="154"/>
      <c r="O630" s="155"/>
      <c r="P630" s="155"/>
      <c r="Q630" s="155"/>
      <c r="R630" s="155"/>
    </row>
    <row r="631" spans="2:18" ht="15.75" hidden="1" thickTop="1" x14ac:dyDescent="0.25">
      <c r="B631" s="5"/>
      <c r="C631" s="5"/>
      <c r="D631" s="5"/>
      <c r="E631" s="5"/>
      <c r="F631" s="5"/>
      <c r="G631" s="5"/>
      <c r="H631" s="153"/>
      <c r="I631" s="161"/>
      <c r="J631" s="153"/>
      <c r="L631" s="154"/>
      <c r="M631" s="154"/>
      <c r="N631" s="154"/>
      <c r="O631" s="155"/>
      <c r="P631" s="155"/>
      <c r="Q631" s="155"/>
      <c r="R631" s="155"/>
    </row>
    <row r="632" spans="2:18" ht="15.75" hidden="1" thickTop="1" x14ac:dyDescent="0.25">
      <c r="B632" s="5"/>
      <c r="C632" s="5"/>
      <c r="D632" s="5"/>
      <c r="E632" s="5"/>
      <c r="F632" s="5"/>
      <c r="G632" s="5"/>
      <c r="H632" s="153"/>
      <c r="I632" s="161"/>
      <c r="J632" s="153"/>
      <c r="L632" s="154"/>
      <c r="M632" s="154"/>
      <c r="N632" s="154"/>
      <c r="O632" s="155"/>
      <c r="P632" s="155"/>
      <c r="Q632" s="155"/>
      <c r="R632" s="155"/>
    </row>
    <row r="633" spans="2:18" ht="15.75" hidden="1" thickTop="1" x14ac:dyDescent="0.25">
      <c r="B633" s="5"/>
      <c r="C633" s="5"/>
      <c r="D633" s="5"/>
      <c r="E633" s="5"/>
      <c r="F633" s="5"/>
      <c r="G633" s="5"/>
      <c r="H633" s="153"/>
      <c r="I633" s="161"/>
      <c r="J633" s="153"/>
      <c r="L633" s="154"/>
      <c r="M633" s="154"/>
      <c r="N633" s="154"/>
      <c r="O633" s="155"/>
      <c r="P633" s="155"/>
      <c r="Q633" s="155"/>
      <c r="R633" s="155"/>
    </row>
    <row r="634" spans="2:18" ht="15.75" hidden="1" thickTop="1" x14ac:dyDescent="0.25">
      <c r="B634" s="5"/>
      <c r="C634" s="5"/>
      <c r="D634" s="5"/>
      <c r="E634" s="5"/>
      <c r="F634" s="5"/>
      <c r="G634" s="5"/>
      <c r="H634" s="153"/>
      <c r="I634" s="161"/>
      <c r="J634" s="153"/>
      <c r="L634" s="154"/>
      <c r="M634" s="154"/>
      <c r="N634" s="154"/>
      <c r="O634" s="155"/>
      <c r="P634" s="155"/>
      <c r="Q634" s="155"/>
      <c r="R634" s="155"/>
    </row>
    <row r="635" spans="2:18" ht="15.75" hidden="1" thickTop="1" x14ac:dyDescent="0.25">
      <c r="B635" s="5"/>
      <c r="C635" s="5"/>
      <c r="D635" s="5"/>
      <c r="E635" s="5"/>
      <c r="F635" s="5"/>
      <c r="G635" s="5"/>
      <c r="H635" s="153"/>
      <c r="I635" s="161"/>
      <c r="J635" s="153"/>
      <c r="L635" s="154"/>
      <c r="M635" s="154"/>
      <c r="N635" s="154"/>
      <c r="O635" s="155"/>
      <c r="P635" s="155"/>
      <c r="Q635" s="155"/>
      <c r="R635" s="155"/>
    </row>
    <row r="636" spans="2:18" ht="15.75" hidden="1" thickTop="1" x14ac:dyDescent="0.25">
      <c r="B636" s="5"/>
      <c r="C636" s="5"/>
      <c r="D636" s="5"/>
      <c r="E636" s="5"/>
      <c r="F636" s="5"/>
      <c r="G636" s="5"/>
      <c r="H636" s="153"/>
      <c r="I636" s="161"/>
      <c r="J636" s="153"/>
      <c r="L636" s="154"/>
      <c r="M636" s="154"/>
      <c r="N636" s="154"/>
      <c r="O636" s="155"/>
      <c r="P636" s="155"/>
      <c r="Q636" s="155"/>
      <c r="R636" s="155"/>
    </row>
    <row r="637" spans="2:18" ht="15.75" hidden="1" thickTop="1" x14ac:dyDescent="0.25">
      <c r="B637" s="5"/>
      <c r="C637" s="5"/>
      <c r="D637" s="5"/>
      <c r="E637" s="5"/>
      <c r="F637" s="5"/>
      <c r="G637" s="5"/>
      <c r="H637" s="153"/>
      <c r="I637" s="161"/>
      <c r="J637" s="153"/>
      <c r="L637" s="154"/>
      <c r="M637" s="154"/>
      <c r="N637" s="154"/>
      <c r="O637" s="155"/>
      <c r="P637" s="155"/>
      <c r="Q637" s="155"/>
      <c r="R637" s="155"/>
    </row>
    <row r="638" spans="2:18" ht="15.75" hidden="1" thickTop="1" x14ac:dyDescent="0.25">
      <c r="B638" s="5"/>
      <c r="C638" s="5"/>
      <c r="D638" s="5"/>
      <c r="E638" s="5"/>
      <c r="F638" s="5"/>
      <c r="G638" s="5"/>
      <c r="H638" s="153"/>
      <c r="I638" s="161"/>
      <c r="J638" s="153"/>
      <c r="L638" s="154"/>
      <c r="M638" s="154"/>
      <c r="N638" s="154"/>
      <c r="O638" s="155"/>
      <c r="P638" s="155"/>
      <c r="Q638" s="155"/>
      <c r="R638" s="155"/>
    </row>
    <row r="639" spans="2:18" ht="15.75" hidden="1" thickTop="1" x14ac:dyDescent="0.25">
      <c r="B639" s="5"/>
      <c r="C639" s="5"/>
      <c r="D639" s="5"/>
      <c r="E639" s="5"/>
      <c r="F639" s="5"/>
      <c r="G639" s="5"/>
      <c r="H639" s="153"/>
      <c r="I639" s="161"/>
      <c r="J639" s="153"/>
      <c r="L639" s="154"/>
      <c r="M639" s="154"/>
      <c r="N639" s="154"/>
      <c r="O639" s="155"/>
      <c r="P639" s="155"/>
      <c r="Q639" s="155"/>
      <c r="R639" s="155"/>
    </row>
    <row r="640" spans="2:18" ht="15.75" hidden="1" thickTop="1" x14ac:dyDescent="0.25">
      <c r="B640" s="5"/>
      <c r="C640" s="5"/>
      <c r="D640" s="5"/>
      <c r="E640" s="5"/>
      <c r="F640" s="5"/>
      <c r="G640" s="5"/>
      <c r="H640" s="153"/>
      <c r="I640" s="161"/>
      <c r="J640" s="153"/>
      <c r="L640" s="154"/>
      <c r="M640" s="154"/>
      <c r="N640" s="154"/>
      <c r="O640" s="155"/>
      <c r="P640" s="155"/>
      <c r="Q640" s="155"/>
      <c r="R640" s="155"/>
    </row>
    <row r="641" spans="2:18" ht="15.75" hidden="1" thickTop="1" x14ac:dyDescent="0.25">
      <c r="B641" s="5"/>
      <c r="C641" s="5"/>
      <c r="D641" s="5"/>
      <c r="E641" s="5"/>
      <c r="F641" s="5"/>
      <c r="G641" s="5"/>
      <c r="H641" s="153"/>
      <c r="I641" s="161"/>
      <c r="J641" s="153"/>
      <c r="L641" s="154"/>
      <c r="M641" s="154"/>
      <c r="N641" s="154"/>
      <c r="O641" s="155"/>
      <c r="P641" s="155"/>
      <c r="Q641" s="155"/>
      <c r="R641" s="155"/>
    </row>
    <row r="642" spans="2:18" ht="15.75" hidden="1" thickTop="1" x14ac:dyDescent="0.25">
      <c r="B642" s="5"/>
      <c r="C642" s="5"/>
      <c r="D642" s="5"/>
      <c r="E642" s="5"/>
      <c r="F642" s="5"/>
      <c r="G642" s="5"/>
      <c r="H642" s="153"/>
      <c r="I642" s="161"/>
      <c r="J642" s="153"/>
      <c r="L642" s="154"/>
      <c r="M642" s="154"/>
      <c r="N642" s="154"/>
      <c r="O642" s="155"/>
      <c r="P642" s="155"/>
      <c r="Q642" s="155"/>
      <c r="R642" s="155"/>
    </row>
    <row r="643" spans="2:18" ht="15.75" hidden="1" thickTop="1" x14ac:dyDescent="0.25">
      <c r="B643" s="5"/>
      <c r="C643" s="5"/>
      <c r="D643" s="5"/>
      <c r="E643" s="5"/>
      <c r="F643" s="5"/>
      <c r="G643" s="5"/>
      <c r="H643" s="153"/>
      <c r="I643" s="161"/>
      <c r="J643" s="153"/>
      <c r="L643" s="154"/>
      <c r="M643" s="154"/>
      <c r="N643" s="154"/>
      <c r="O643" s="155"/>
      <c r="P643" s="155"/>
      <c r="Q643" s="155"/>
      <c r="R643" s="155"/>
    </row>
    <row r="644" spans="2:18" ht="15.75" hidden="1" thickTop="1" x14ac:dyDescent="0.25">
      <c r="B644" s="5"/>
      <c r="C644" s="5"/>
      <c r="D644" s="5"/>
      <c r="E644" s="5"/>
      <c r="F644" s="5"/>
      <c r="G644" s="5"/>
      <c r="H644" s="153"/>
      <c r="I644" s="161"/>
      <c r="J644" s="153"/>
      <c r="L644" s="154"/>
      <c r="M644" s="154"/>
      <c r="N644" s="154"/>
      <c r="O644" s="155"/>
      <c r="P644" s="155"/>
      <c r="Q644" s="155"/>
      <c r="R644" s="155"/>
    </row>
    <row r="645" spans="2:18" ht="15.75" hidden="1" thickTop="1" x14ac:dyDescent="0.25">
      <c r="B645" s="5"/>
      <c r="C645" s="5"/>
      <c r="D645" s="5"/>
      <c r="E645" s="5"/>
      <c r="F645" s="5"/>
      <c r="G645" s="5"/>
      <c r="H645" s="153"/>
      <c r="I645" s="161"/>
      <c r="J645" s="153"/>
      <c r="L645" s="154"/>
      <c r="M645" s="154"/>
      <c r="N645" s="154"/>
      <c r="O645" s="155"/>
      <c r="P645" s="155"/>
      <c r="Q645" s="155"/>
      <c r="R645" s="155"/>
    </row>
    <row r="646" spans="2:18" ht="15.75" hidden="1" thickTop="1" x14ac:dyDescent="0.25">
      <c r="B646" s="5"/>
      <c r="C646" s="5"/>
      <c r="D646" s="5"/>
      <c r="E646" s="5"/>
      <c r="F646" s="5"/>
      <c r="G646" s="5"/>
      <c r="H646" s="153"/>
      <c r="I646" s="161"/>
      <c r="J646" s="153"/>
      <c r="L646" s="154"/>
      <c r="M646" s="154"/>
      <c r="N646" s="154"/>
      <c r="O646" s="155"/>
      <c r="P646" s="155"/>
      <c r="Q646" s="155"/>
      <c r="R646" s="155"/>
    </row>
    <row r="647" spans="2:18" ht="15.75" hidden="1" thickTop="1" x14ac:dyDescent="0.25">
      <c r="B647" s="5"/>
      <c r="C647" s="5"/>
      <c r="D647" s="5"/>
      <c r="E647" s="5"/>
      <c r="F647" s="5"/>
      <c r="G647" s="5"/>
      <c r="H647" s="153"/>
      <c r="I647" s="161"/>
      <c r="J647" s="153"/>
      <c r="L647" s="154"/>
      <c r="M647" s="154"/>
      <c r="N647" s="154"/>
      <c r="O647" s="155"/>
      <c r="P647" s="155"/>
      <c r="Q647" s="155"/>
      <c r="R647" s="155"/>
    </row>
    <row r="648" spans="2:18" ht="15.75" hidden="1" thickTop="1" x14ac:dyDescent="0.25">
      <c r="B648" s="5"/>
      <c r="C648" s="5"/>
      <c r="D648" s="5"/>
      <c r="E648" s="5"/>
      <c r="F648" s="5"/>
      <c r="G648" s="5"/>
      <c r="H648" s="153"/>
      <c r="I648" s="161"/>
      <c r="J648" s="153"/>
      <c r="L648" s="154"/>
      <c r="M648" s="154"/>
      <c r="N648" s="154"/>
      <c r="O648" s="155"/>
      <c r="P648" s="155"/>
      <c r="Q648" s="155"/>
      <c r="R648" s="155"/>
    </row>
    <row r="649" spans="2:18" ht="15.75" hidden="1" thickTop="1" x14ac:dyDescent="0.25">
      <c r="B649" s="5"/>
      <c r="C649" s="5"/>
      <c r="D649" s="5"/>
      <c r="E649" s="5"/>
      <c r="F649" s="5"/>
      <c r="G649" s="5"/>
      <c r="H649" s="153"/>
      <c r="I649" s="161"/>
      <c r="J649" s="153"/>
      <c r="L649" s="154"/>
      <c r="M649" s="154"/>
      <c r="N649" s="154"/>
      <c r="O649" s="155"/>
      <c r="P649" s="155"/>
      <c r="Q649" s="155"/>
      <c r="R649" s="155"/>
    </row>
    <row r="650" spans="2:18" ht="15.75" hidden="1" thickTop="1" x14ac:dyDescent="0.25">
      <c r="B650" s="5"/>
      <c r="C650" s="5"/>
      <c r="D650" s="5"/>
      <c r="E650" s="5"/>
      <c r="F650" s="5"/>
      <c r="G650" s="5"/>
      <c r="H650" s="153"/>
      <c r="I650" s="161"/>
      <c r="J650" s="153"/>
      <c r="L650" s="154"/>
      <c r="M650" s="154"/>
      <c r="N650" s="154"/>
      <c r="O650" s="155"/>
      <c r="P650" s="155"/>
      <c r="Q650" s="155"/>
      <c r="R650" s="155"/>
    </row>
    <row r="651" spans="2:18" ht="15.75" hidden="1" thickTop="1" x14ac:dyDescent="0.25">
      <c r="B651" s="5"/>
      <c r="C651" s="5"/>
      <c r="D651" s="5"/>
      <c r="E651" s="5"/>
      <c r="F651" s="5"/>
      <c r="G651" s="5"/>
      <c r="H651" s="153"/>
      <c r="I651" s="161"/>
      <c r="J651" s="153"/>
      <c r="L651" s="154"/>
      <c r="M651" s="154"/>
      <c r="N651" s="154"/>
      <c r="O651" s="155"/>
      <c r="P651" s="155"/>
      <c r="Q651" s="155"/>
      <c r="R651" s="155"/>
    </row>
    <row r="652" spans="2:18" ht="15.75" hidden="1" thickTop="1" x14ac:dyDescent="0.25">
      <c r="B652" s="5"/>
      <c r="C652" s="5"/>
      <c r="D652" s="5"/>
      <c r="E652" s="5"/>
      <c r="F652" s="5"/>
      <c r="G652" s="5"/>
      <c r="H652" s="153"/>
      <c r="I652" s="161"/>
      <c r="J652" s="153"/>
      <c r="L652" s="154"/>
      <c r="M652" s="154"/>
      <c r="N652" s="154"/>
      <c r="O652" s="155"/>
      <c r="P652" s="155"/>
      <c r="Q652" s="155"/>
      <c r="R652" s="155"/>
    </row>
    <row r="653" spans="2:18" ht="15.75" hidden="1" thickTop="1" x14ac:dyDescent="0.25">
      <c r="B653" s="5"/>
      <c r="C653" s="5"/>
      <c r="D653" s="5"/>
      <c r="E653" s="5"/>
      <c r="F653" s="5"/>
      <c r="G653" s="5"/>
      <c r="H653" s="153"/>
      <c r="I653" s="161"/>
      <c r="J653" s="153"/>
      <c r="L653" s="154"/>
      <c r="M653" s="154"/>
      <c r="N653" s="154"/>
      <c r="O653" s="155"/>
      <c r="P653" s="155"/>
      <c r="Q653" s="155"/>
      <c r="R653" s="155"/>
    </row>
    <row r="654" spans="2:18" ht="15.75" hidden="1" thickTop="1" x14ac:dyDescent="0.25">
      <c r="B654" s="5"/>
      <c r="C654" s="5"/>
      <c r="D654" s="5"/>
      <c r="E654" s="5"/>
      <c r="F654" s="5"/>
      <c r="G654" s="5"/>
      <c r="H654" s="153"/>
      <c r="I654" s="161"/>
      <c r="J654" s="153"/>
      <c r="L654" s="154"/>
      <c r="M654" s="154"/>
      <c r="N654" s="154"/>
      <c r="O654" s="155"/>
      <c r="P654" s="155"/>
      <c r="Q654" s="155"/>
      <c r="R654" s="155"/>
    </row>
    <row r="655" spans="2:18" ht="15.75" hidden="1" thickTop="1" x14ac:dyDescent="0.25">
      <c r="B655" s="5"/>
      <c r="C655" s="5"/>
      <c r="D655" s="5"/>
      <c r="E655" s="5"/>
      <c r="F655" s="5"/>
      <c r="G655" s="5"/>
      <c r="H655" s="153"/>
      <c r="I655" s="161"/>
      <c r="J655" s="153"/>
      <c r="L655" s="154"/>
      <c r="M655" s="154"/>
      <c r="N655" s="154"/>
      <c r="O655" s="155"/>
      <c r="P655" s="155"/>
      <c r="Q655" s="155"/>
      <c r="R655" s="155"/>
    </row>
    <row r="656" spans="2:18" ht="15.75" hidden="1" thickTop="1" x14ac:dyDescent="0.25">
      <c r="B656" s="5"/>
      <c r="C656" s="5"/>
      <c r="D656" s="5"/>
      <c r="E656" s="5"/>
      <c r="F656" s="5"/>
      <c r="G656" s="5"/>
      <c r="H656" s="153"/>
      <c r="I656" s="161"/>
      <c r="J656" s="153"/>
      <c r="L656" s="154"/>
      <c r="M656" s="154"/>
      <c r="N656" s="154"/>
      <c r="O656" s="155"/>
      <c r="P656" s="155"/>
      <c r="Q656" s="155"/>
      <c r="R656" s="155"/>
    </row>
    <row r="657" spans="2:18" ht="15.75" hidden="1" thickTop="1" x14ac:dyDescent="0.25">
      <c r="B657" s="5"/>
      <c r="C657" s="5"/>
      <c r="D657" s="5"/>
      <c r="E657" s="5"/>
      <c r="F657" s="5"/>
      <c r="G657" s="5"/>
      <c r="H657" s="153"/>
      <c r="I657" s="161"/>
      <c r="J657" s="153"/>
      <c r="L657" s="154"/>
      <c r="M657" s="154"/>
      <c r="N657" s="154"/>
      <c r="O657" s="155"/>
      <c r="P657" s="155"/>
      <c r="Q657" s="155"/>
      <c r="R657" s="155"/>
    </row>
    <row r="658" spans="2:18" ht="15.75" hidden="1" thickTop="1" x14ac:dyDescent="0.25">
      <c r="B658" s="5"/>
      <c r="C658" s="5"/>
      <c r="D658" s="5"/>
      <c r="E658" s="5"/>
      <c r="F658" s="5"/>
      <c r="G658" s="5"/>
      <c r="H658" s="153"/>
      <c r="I658" s="161"/>
      <c r="J658" s="153"/>
      <c r="L658" s="154"/>
      <c r="M658" s="154"/>
      <c r="N658" s="154"/>
      <c r="O658" s="155"/>
      <c r="P658" s="155"/>
      <c r="Q658" s="155"/>
      <c r="R658" s="155"/>
    </row>
    <row r="659" spans="2:18" ht="15.75" hidden="1" thickTop="1" x14ac:dyDescent="0.25">
      <c r="B659" s="5"/>
      <c r="C659" s="5"/>
      <c r="D659" s="5"/>
      <c r="E659" s="5"/>
      <c r="F659" s="5"/>
      <c r="G659" s="5"/>
      <c r="H659" s="153"/>
      <c r="I659" s="161"/>
      <c r="J659" s="153"/>
      <c r="L659" s="154"/>
      <c r="M659" s="154"/>
      <c r="N659" s="154"/>
      <c r="O659" s="155"/>
      <c r="P659" s="155"/>
      <c r="Q659" s="155"/>
      <c r="R659" s="155"/>
    </row>
    <row r="660" spans="2:18" ht="15.75" hidden="1" thickTop="1" x14ac:dyDescent="0.25">
      <c r="B660" s="5"/>
      <c r="C660" s="5"/>
      <c r="D660" s="5"/>
      <c r="E660" s="5"/>
      <c r="F660" s="5"/>
      <c r="G660" s="5"/>
      <c r="H660" s="153"/>
      <c r="I660" s="161"/>
      <c r="J660" s="153"/>
      <c r="L660" s="154"/>
      <c r="M660" s="154"/>
      <c r="N660" s="154"/>
      <c r="O660" s="155"/>
      <c r="P660" s="155"/>
      <c r="Q660" s="155"/>
      <c r="R660" s="155"/>
    </row>
    <row r="661" spans="2:18" ht="15.75" hidden="1" thickTop="1" x14ac:dyDescent="0.25">
      <c r="B661" s="5"/>
      <c r="C661" s="5"/>
      <c r="D661" s="5"/>
      <c r="E661" s="5"/>
      <c r="F661" s="5"/>
      <c r="G661" s="5"/>
      <c r="H661" s="153"/>
      <c r="I661" s="161"/>
      <c r="J661" s="153"/>
      <c r="L661" s="154"/>
      <c r="M661" s="154"/>
      <c r="N661" s="154"/>
      <c r="O661" s="155"/>
      <c r="P661" s="155"/>
      <c r="Q661" s="155"/>
      <c r="R661" s="155"/>
    </row>
    <row r="662" spans="2:18" ht="15.75" hidden="1" thickTop="1" x14ac:dyDescent="0.25">
      <c r="B662" s="5"/>
      <c r="C662" s="5"/>
      <c r="D662" s="5"/>
      <c r="E662" s="5"/>
      <c r="F662" s="5"/>
      <c r="G662" s="5"/>
      <c r="H662" s="153"/>
      <c r="I662" s="161"/>
      <c r="J662" s="153"/>
      <c r="L662" s="154"/>
      <c r="M662" s="154"/>
      <c r="N662" s="154"/>
      <c r="O662" s="155"/>
      <c r="P662" s="155"/>
      <c r="Q662" s="155"/>
      <c r="R662" s="155"/>
    </row>
    <row r="663" spans="2:18" ht="15.75" hidden="1" thickTop="1" x14ac:dyDescent="0.25">
      <c r="B663" s="5"/>
      <c r="C663" s="5"/>
      <c r="D663" s="5"/>
      <c r="E663" s="5"/>
      <c r="F663" s="5"/>
      <c r="G663" s="5"/>
      <c r="H663" s="153"/>
      <c r="I663" s="161"/>
      <c r="J663" s="153"/>
      <c r="L663" s="154"/>
      <c r="M663" s="154"/>
      <c r="N663" s="154"/>
      <c r="O663" s="155"/>
      <c r="P663" s="155"/>
      <c r="Q663" s="155"/>
      <c r="R663" s="155"/>
    </row>
    <row r="664" spans="2:18" ht="15.75" hidden="1" thickTop="1" x14ac:dyDescent="0.25">
      <c r="B664" s="5"/>
      <c r="C664" s="5"/>
      <c r="D664" s="5"/>
      <c r="E664" s="5"/>
      <c r="F664" s="5"/>
      <c r="G664" s="5"/>
      <c r="H664" s="153"/>
      <c r="I664" s="161"/>
      <c r="J664" s="153"/>
      <c r="L664" s="154"/>
      <c r="M664" s="154"/>
      <c r="N664" s="154"/>
      <c r="O664" s="155"/>
      <c r="P664" s="155"/>
      <c r="Q664" s="155"/>
      <c r="R664" s="155"/>
    </row>
    <row r="665" spans="2:18" ht="15.75" hidden="1" thickTop="1" x14ac:dyDescent="0.25">
      <c r="B665" s="5"/>
      <c r="C665" s="5"/>
      <c r="D665" s="5"/>
      <c r="E665" s="5"/>
      <c r="F665" s="5"/>
      <c r="G665" s="5"/>
      <c r="H665" s="153"/>
      <c r="I665" s="161"/>
      <c r="J665" s="153"/>
      <c r="L665" s="154"/>
      <c r="M665" s="154"/>
      <c r="N665" s="154"/>
      <c r="O665" s="155"/>
      <c r="P665" s="155"/>
      <c r="Q665" s="155"/>
      <c r="R665" s="155"/>
    </row>
    <row r="666" spans="2:18" ht="15.75" hidden="1" thickTop="1" x14ac:dyDescent="0.25">
      <c r="B666" s="5"/>
      <c r="C666" s="5"/>
      <c r="D666" s="5"/>
      <c r="E666" s="5"/>
      <c r="F666" s="5"/>
      <c r="G666" s="5"/>
      <c r="H666" s="153"/>
      <c r="I666" s="161"/>
      <c r="J666" s="153"/>
      <c r="L666" s="154"/>
      <c r="M666" s="154"/>
      <c r="N666" s="154"/>
      <c r="O666" s="155"/>
      <c r="P666" s="155"/>
      <c r="Q666" s="155"/>
      <c r="R666" s="155"/>
    </row>
    <row r="667" spans="2:18" ht="15.75" hidden="1" thickTop="1" x14ac:dyDescent="0.25">
      <c r="B667" s="5"/>
      <c r="C667" s="5"/>
      <c r="D667" s="5"/>
      <c r="E667" s="5"/>
      <c r="F667" s="5"/>
      <c r="G667" s="5"/>
      <c r="H667" s="153"/>
      <c r="I667" s="161"/>
      <c r="J667" s="153"/>
      <c r="L667" s="154"/>
      <c r="M667" s="154"/>
      <c r="N667" s="154"/>
      <c r="O667" s="155"/>
      <c r="P667" s="155"/>
      <c r="Q667" s="155"/>
      <c r="R667" s="155"/>
    </row>
    <row r="668" spans="2:18" ht="15.75" hidden="1" thickTop="1" x14ac:dyDescent="0.25">
      <c r="B668" s="5"/>
      <c r="C668" s="5"/>
      <c r="D668" s="5"/>
      <c r="E668" s="5"/>
      <c r="F668" s="5"/>
      <c r="G668" s="5"/>
      <c r="H668" s="153"/>
      <c r="I668" s="161"/>
      <c r="J668" s="153"/>
      <c r="L668" s="154"/>
      <c r="M668" s="154"/>
      <c r="N668" s="154"/>
      <c r="O668" s="155"/>
      <c r="P668" s="155"/>
      <c r="Q668" s="155"/>
      <c r="R668" s="155"/>
    </row>
    <row r="669" spans="2:18" ht="15.75" hidden="1" thickTop="1" x14ac:dyDescent="0.25">
      <c r="B669" s="5"/>
      <c r="C669" s="5"/>
      <c r="D669" s="5"/>
      <c r="E669" s="5"/>
      <c r="F669" s="5"/>
      <c r="G669" s="5"/>
      <c r="H669" s="153"/>
      <c r="I669" s="161"/>
      <c r="J669" s="153"/>
      <c r="L669" s="154"/>
      <c r="M669" s="154"/>
      <c r="N669" s="154"/>
      <c r="O669" s="155"/>
      <c r="P669" s="155"/>
      <c r="Q669" s="155"/>
      <c r="R669" s="155"/>
    </row>
    <row r="670" spans="2:18" ht="15.75" hidden="1" thickTop="1" x14ac:dyDescent="0.25">
      <c r="B670" s="5"/>
      <c r="C670" s="5"/>
      <c r="D670" s="5"/>
      <c r="E670" s="5"/>
      <c r="F670" s="5"/>
      <c r="G670" s="5"/>
      <c r="H670" s="153"/>
      <c r="I670" s="161"/>
      <c r="J670" s="153"/>
      <c r="L670" s="154"/>
      <c r="M670" s="154"/>
      <c r="N670" s="154"/>
      <c r="O670" s="155"/>
      <c r="P670" s="155"/>
      <c r="Q670" s="155"/>
      <c r="R670" s="155"/>
    </row>
    <row r="671" spans="2:18" ht="15.75" hidden="1" thickTop="1" x14ac:dyDescent="0.25">
      <c r="B671" s="5"/>
      <c r="C671" s="5"/>
      <c r="D671" s="5"/>
      <c r="E671" s="5"/>
      <c r="F671" s="5"/>
      <c r="G671" s="5"/>
      <c r="H671" s="153"/>
      <c r="I671" s="161"/>
      <c r="J671" s="153"/>
      <c r="L671" s="154"/>
      <c r="M671" s="154"/>
      <c r="N671" s="154"/>
      <c r="O671" s="155"/>
      <c r="P671" s="155"/>
      <c r="Q671" s="155"/>
      <c r="R671" s="155"/>
    </row>
    <row r="672" spans="2:18" ht="15.75" hidden="1" thickTop="1" x14ac:dyDescent="0.25">
      <c r="B672" s="5"/>
      <c r="C672" s="5"/>
      <c r="D672" s="5"/>
      <c r="E672" s="5"/>
      <c r="F672" s="5"/>
      <c r="G672" s="5"/>
      <c r="H672" s="153"/>
      <c r="I672" s="161"/>
      <c r="J672" s="153"/>
      <c r="L672" s="154"/>
      <c r="M672" s="154"/>
      <c r="N672" s="154"/>
      <c r="O672" s="155"/>
      <c r="P672" s="155"/>
      <c r="Q672" s="155"/>
      <c r="R672" s="155"/>
    </row>
    <row r="673" spans="2:18" ht="15.75" hidden="1" thickTop="1" x14ac:dyDescent="0.25">
      <c r="B673" s="5"/>
      <c r="C673" s="5"/>
      <c r="D673" s="5"/>
      <c r="E673" s="5"/>
      <c r="F673" s="5"/>
      <c r="G673" s="5"/>
      <c r="H673" s="153"/>
      <c r="I673" s="161"/>
      <c r="J673" s="153"/>
      <c r="L673" s="154"/>
      <c r="M673" s="154"/>
      <c r="N673" s="154"/>
      <c r="O673" s="155"/>
      <c r="P673" s="155"/>
      <c r="Q673" s="155"/>
      <c r="R673" s="155"/>
    </row>
    <row r="674" spans="2:18" ht="15.75" hidden="1" thickTop="1" x14ac:dyDescent="0.25">
      <c r="B674" s="5"/>
      <c r="C674" s="5"/>
      <c r="D674" s="5"/>
      <c r="E674" s="5"/>
      <c r="F674" s="5"/>
      <c r="G674" s="5"/>
      <c r="H674" s="153"/>
      <c r="I674" s="161"/>
      <c r="J674" s="153"/>
      <c r="L674" s="154"/>
      <c r="M674" s="154"/>
      <c r="N674" s="154"/>
      <c r="O674" s="155"/>
      <c r="P674" s="155"/>
      <c r="Q674" s="155"/>
      <c r="R674" s="155"/>
    </row>
    <row r="675" spans="2:18" ht="15.75" hidden="1" thickTop="1" x14ac:dyDescent="0.25">
      <c r="B675" s="5"/>
      <c r="C675" s="5"/>
      <c r="D675" s="5"/>
      <c r="E675" s="5"/>
      <c r="F675" s="5"/>
      <c r="G675" s="5"/>
      <c r="H675" s="153"/>
      <c r="I675" s="161"/>
      <c r="J675" s="153"/>
      <c r="L675" s="154"/>
      <c r="M675" s="154"/>
      <c r="N675" s="154"/>
      <c r="O675" s="155"/>
      <c r="P675" s="155"/>
      <c r="Q675" s="155"/>
      <c r="R675" s="155"/>
    </row>
    <row r="676" spans="2:18" ht="15.75" hidden="1" thickTop="1" x14ac:dyDescent="0.25">
      <c r="B676" s="5"/>
      <c r="C676" s="5"/>
      <c r="D676" s="5"/>
      <c r="E676" s="5"/>
      <c r="F676" s="5"/>
      <c r="G676" s="5"/>
      <c r="H676" s="153"/>
      <c r="I676" s="161"/>
      <c r="J676" s="153"/>
      <c r="L676" s="154"/>
      <c r="M676" s="154"/>
      <c r="N676" s="154"/>
      <c r="O676" s="155"/>
      <c r="P676" s="155"/>
      <c r="Q676" s="155"/>
      <c r="R676" s="155"/>
    </row>
    <row r="677" spans="2:18" ht="15.75" hidden="1" thickTop="1" x14ac:dyDescent="0.25">
      <c r="B677" s="5"/>
      <c r="C677" s="5"/>
      <c r="D677" s="5"/>
      <c r="E677" s="5"/>
      <c r="F677" s="5"/>
      <c r="G677" s="5"/>
      <c r="H677" s="153"/>
      <c r="I677" s="161"/>
      <c r="J677" s="153"/>
      <c r="L677" s="154"/>
      <c r="M677" s="154"/>
      <c r="N677" s="154"/>
      <c r="O677" s="155"/>
      <c r="P677" s="155"/>
      <c r="Q677" s="155"/>
      <c r="R677" s="155"/>
    </row>
    <row r="678" spans="2:18" ht="15.75" hidden="1" thickTop="1" x14ac:dyDescent="0.25">
      <c r="B678" s="5"/>
      <c r="C678" s="5"/>
      <c r="D678" s="5"/>
      <c r="E678" s="5"/>
      <c r="F678" s="5"/>
      <c r="G678" s="5"/>
      <c r="H678" s="153"/>
      <c r="I678" s="161"/>
      <c r="J678" s="153"/>
      <c r="L678" s="154"/>
      <c r="M678" s="154"/>
      <c r="N678" s="154"/>
      <c r="O678" s="155"/>
      <c r="P678" s="155"/>
      <c r="Q678" s="155"/>
      <c r="R678" s="155"/>
    </row>
    <row r="679" spans="2:18" ht="15.75" hidden="1" thickTop="1" x14ac:dyDescent="0.25">
      <c r="B679" s="5"/>
      <c r="C679" s="5"/>
      <c r="D679" s="5"/>
      <c r="E679" s="5"/>
      <c r="F679" s="5"/>
      <c r="G679" s="5"/>
      <c r="H679" s="153"/>
      <c r="I679" s="161"/>
      <c r="J679" s="153"/>
      <c r="L679" s="154"/>
      <c r="M679" s="154"/>
      <c r="N679" s="154"/>
      <c r="O679" s="155"/>
      <c r="P679" s="155"/>
      <c r="Q679" s="155"/>
      <c r="R679" s="155"/>
    </row>
    <row r="680" spans="2:18" ht="15.75" hidden="1" thickTop="1" x14ac:dyDescent="0.25">
      <c r="B680" s="5"/>
      <c r="C680" s="5"/>
      <c r="D680" s="5"/>
      <c r="E680" s="5"/>
      <c r="F680" s="5"/>
      <c r="G680" s="5"/>
      <c r="H680" s="153"/>
      <c r="I680" s="161"/>
      <c r="J680" s="153"/>
      <c r="L680" s="154"/>
      <c r="M680" s="154"/>
      <c r="N680" s="154"/>
      <c r="O680" s="155"/>
      <c r="P680" s="155"/>
      <c r="Q680" s="155"/>
      <c r="R680" s="155"/>
    </row>
    <row r="681" spans="2:18" ht="15.75" hidden="1" thickTop="1" x14ac:dyDescent="0.25">
      <c r="B681" s="5"/>
      <c r="C681" s="5"/>
      <c r="D681" s="5"/>
      <c r="E681" s="5"/>
      <c r="F681" s="5"/>
      <c r="G681" s="5"/>
      <c r="H681" s="153"/>
      <c r="I681" s="161"/>
      <c r="J681" s="153"/>
      <c r="L681" s="154"/>
      <c r="M681" s="154"/>
      <c r="N681" s="154"/>
      <c r="O681" s="155"/>
      <c r="P681" s="155"/>
      <c r="Q681" s="155"/>
      <c r="R681" s="155"/>
    </row>
    <row r="682" spans="2:18" ht="15.75" hidden="1" thickTop="1" x14ac:dyDescent="0.25">
      <c r="B682" s="5"/>
      <c r="C682" s="5"/>
      <c r="D682" s="5"/>
      <c r="E682" s="5"/>
      <c r="F682" s="5"/>
      <c r="G682" s="5"/>
      <c r="H682" s="153"/>
      <c r="I682" s="161"/>
      <c r="J682" s="153"/>
      <c r="L682" s="154"/>
      <c r="M682" s="154"/>
      <c r="N682" s="154"/>
      <c r="O682" s="155"/>
      <c r="P682" s="155"/>
      <c r="Q682" s="155"/>
      <c r="R682" s="155"/>
    </row>
    <row r="683" spans="2:18" ht="15.75" hidden="1" thickTop="1" x14ac:dyDescent="0.25">
      <c r="B683" s="5"/>
      <c r="C683" s="5"/>
      <c r="D683" s="5"/>
      <c r="E683" s="5"/>
      <c r="F683" s="5"/>
      <c r="G683" s="5"/>
      <c r="H683" s="153"/>
      <c r="I683" s="161"/>
      <c r="J683" s="153"/>
      <c r="L683" s="154"/>
      <c r="M683" s="154"/>
      <c r="N683" s="154"/>
      <c r="O683" s="155"/>
      <c r="P683" s="155"/>
      <c r="Q683" s="155"/>
      <c r="R683" s="155"/>
    </row>
    <row r="684" spans="2:18" ht="15.75" hidden="1" thickTop="1" x14ac:dyDescent="0.25">
      <c r="B684" s="5"/>
      <c r="C684" s="5"/>
      <c r="D684" s="5"/>
      <c r="E684" s="5"/>
      <c r="F684" s="5"/>
      <c r="G684" s="5"/>
      <c r="H684" s="153"/>
      <c r="I684" s="161"/>
      <c r="J684" s="153"/>
      <c r="L684" s="154"/>
      <c r="M684" s="154"/>
      <c r="N684" s="154"/>
      <c r="O684" s="155"/>
      <c r="P684" s="155"/>
      <c r="Q684" s="155"/>
      <c r="R684" s="155"/>
    </row>
    <row r="685" spans="2:18" ht="15.75" hidden="1" thickTop="1" x14ac:dyDescent="0.25">
      <c r="B685" s="5"/>
      <c r="C685" s="5"/>
      <c r="D685" s="5"/>
      <c r="E685" s="5"/>
      <c r="F685" s="5"/>
      <c r="G685" s="5"/>
      <c r="H685" s="153"/>
      <c r="I685" s="161"/>
      <c r="J685" s="153"/>
      <c r="L685" s="154"/>
      <c r="M685" s="154"/>
      <c r="N685" s="154"/>
      <c r="O685" s="155"/>
      <c r="P685" s="155"/>
      <c r="Q685" s="155"/>
      <c r="R685" s="155"/>
    </row>
    <row r="686" spans="2:18" ht="15.75" hidden="1" thickTop="1" x14ac:dyDescent="0.25">
      <c r="B686" s="5"/>
      <c r="C686" s="5"/>
      <c r="D686" s="5"/>
      <c r="E686" s="5"/>
      <c r="F686" s="5"/>
      <c r="G686" s="5"/>
      <c r="H686" s="153"/>
      <c r="I686" s="161"/>
      <c r="J686" s="153"/>
      <c r="L686" s="154"/>
      <c r="M686" s="154"/>
      <c r="N686" s="154"/>
      <c r="O686" s="155"/>
      <c r="P686" s="155"/>
      <c r="Q686" s="155"/>
      <c r="R686" s="155"/>
    </row>
    <row r="687" spans="2:18" ht="15.75" hidden="1" thickTop="1" x14ac:dyDescent="0.25">
      <c r="B687" s="5"/>
      <c r="C687" s="5"/>
      <c r="D687" s="5"/>
      <c r="E687" s="5"/>
      <c r="F687" s="5"/>
      <c r="G687" s="5"/>
      <c r="H687" s="153"/>
      <c r="I687" s="161"/>
      <c r="J687" s="153"/>
      <c r="L687" s="154"/>
      <c r="M687" s="154"/>
      <c r="N687" s="154"/>
      <c r="O687" s="155"/>
      <c r="P687" s="155"/>
      <c r="Q687" s="155"/>
      <c r="R687" s="155"/>
    </row>
    <row r="688" spans="2:18" ht="15.75" hidden="1" thickTop="1" x14ac:dyDescent="0.25">
      <c r="B688" s="5"/>
      <c r="C688" s="5"/>
      <c r="D688" s="5"/>
      <c r="E688" s="5"/>
      <c r="F688" s="5"/>
      <c r="G688" s="5"/>
      <c r="H688" s="153"/>
      <c r="I688" s="161"/>
      <c r="J688" s="153"/>
      <c r="L688" s="154"/>
      <c r="M688" s="154"/>
      <c r="N688" s="154"/>
      <c r="O688" s="155"/>
      <c r="P688" s="155"/>
      <c r="Q688" s="155"/>
      <c r="R688" s="155"/>
    </row>
    <row r="689" spans="2:18" ht="15.75" hidden="1" thickTop="1" x14ac:dyDescent="0.25">
      <c r="B689" s="5"/>
      <c r="C689" s="5"/>
      <c r="D689" s="5"/>
      <c r="E689" s="5"/>
      <c r="F689" s="5"/>
      <c r="G689" s="5"/>
      <c r="H689" s="153"/>
      <c r="I689" s="161"/>
      <c r="J689" s="153"/>
      <c r="L689" s="154"/>
      <c r="M689" s="154"/>
      <c r="N689" s="154"/>
      <c r="O689" s="155"/>
      <c r="P689" s="155"/>
      <c r="Q689" s="155"/>
      <c r="R689" s="155"/>
    </row>
    <row r="690" spans="2:18" ht="15.75" hidden="1" thickTop="1" x14ac:dyDescent="0.25">
      <c r="B690" s="5"/>
      <c r="C690" s="5"/>
      <c r="D690" s="5"/>
      <c r="E690" s="5"/>
      <c r="F690" s="5"/>
      <c r="G690" s="5"/>
      <c r="H690" s="153"/>
      <c r="I690" s="161"/>
      <c r="J690" s="153"/>
      <c r="L690" s="154"/>
      <c r="M690" s="154"/>
      <c r="N690" s="154"/>
      <c r="O690" s="155"/>
      <c r="P690" s="155"/>
      <c r="Q690" s="155"/>
      <c r="R690" s="155"/>
    </row>
    <row r="691" spans="2:18" ht="15.75" hidden="1" thickTop="1" x14ac:dyDescent="0.25">
      <c r="B691" s="5"/>
      <c r="C691" s="5"/>
      <c r="D691" s="5"/>
      <c r="E691" s="5"/>
      <c r="F691" s="5"/>
      <c r="G691" s="5"/>
      <c r="H691" s="153"/>
      <c r="I691" s="161"/>
      <c r="J691" s="153"/>
      <c r="L691" s="154"/>
      <c r="M691" s="154"/>
      <c r="N691" s="154"/>
      <c r="O691" s="155"/>
      <c r="P691" s="155"/>
      <c r="Q691" s="155"/>
      <c r="R691" s="155"/>
    </row>
    <row r="692" spans="2:18" ht="15.75" hidden="1" thickTop="1" x14ac:dyDescent="0.25">
      <c r="B692" s="5"/>
      <c r="C692" s="5"/>
      <c r="D692" s="5"/>
      <c r="E692" s="5"/>
      <c r="F692" s="5"/>
      <c r="G692" s="5"/>
      <c r="H692" s="153"/>
      <c r="I692" s="161"/>
      <c r="J692" s="153"/>
      <c r="L692" s="154"/>
      <c r="M692" s="154"/>
      <c r="N692" s="154"/>
      <c r="O692" s="155"/>
      <c r="P692" s="155"/>
      <c r="Q692" s="155"/>
      <c r="R692" s="155"/>
    </row>
    <row r="693" spans="2:18" ht="15.75" hidden="1" thickTop="1" x14ac:dyDescent="0.25">
      <c r="B693" s="5"/>
      <c r="C693" s="5"/>
      <c r="D693" s="5"/>
      <c r="E693" s="5"/>
      <c r="F693" s="5"/>
      <c r="G693" s="5"/>
      <c r="H693" s="153"/>
      <c r="I693" s="161"/>
      <c r="J693" s="153"/>
      <c r="L693" s="154"/>
      <c r="M693" s="154"/>
      <c r="N693" s="154"/>
      <c r="O693" s="155"/>
      <c r="P693" s="155"/>
      <c r="Q693" s="155"/>
      <c r="R693" s="155"/>
    </row>
    <row r="694" spans="2:18" ht="15.75" hidden="1" thickTop="1" x14ac:dyDescent="0.25">
      <c r="B694" s="5"/>
      <c r="C694" s="5"/>
      <c r="D694" s="5"/>
      <c r="E694" s="5"/>
      <c r="F694" s="5"/>
      <c r="G694" s="5"/>
      <c r="H694" s="153"/>
      <c r="I694" s="161"/>
      <c r="J694" s="153"/>
      <c r="L694" s="154"/>
      <c r="M694" s="154"/>
      <c r="N694" s="154"/>
      <c r="O694" s="155"/>
      <c r="P694" s="155"/>
      <c r="Q694" s="155"/>
      <c r="R694" s="155"/>
    </row>
    <row r="695" spans="2:18" ht="15.75" hidden="1" thickTop="1" x14ac:dyDescent="0.25">
      <c r="B695" s="5"/>
      <c r="C695" s="5"/>
      <c r="D695" s="5"/>
      <c r="E695" s="5"/>
      <c r="F695" s="5"/>
      <c r="G695" s="5"/>
      <c r="H695" s="153"/>
      <c r="I695" s="161"/>
      <c r="J695" s="153"/>
      <c r="L695" s="154"/>
      <c r="M695" s="154"/>
      <c r="N695" s="154"/>
      <c r="O695" s="155"/>
      <c r="P695" s="155"/>
      <c r="Q695" s="155"/>
      <c r="R695" s="155"/>
    </row>
    <row r="696" spans="2:18" ht="15.75" hidden="1" thickTop="1" x14ac:dyDescent="0.25">
      <c r="B696" s="5"/>
      <c r="C696" s="5"/>
      <c r="D696" s="5"/>
      <c r="E696" s="5"/>
      <c r="F696" s="5"/>
      <c r="G696" s="5"/>
      <c r="H696" s="153"/>
      <c r="I696" s="161"/>
      <c r="J696" s="153"/>
      <c r="L696" s="154"/>
      <c r="M696" s="154"/>
      <c r="N696" s="154"/>
      <c r="O696" s="155"/>
      <c r="P696" s="155"/>
      <c r="Q696" s="155"/>
      <c r="R696" s="155"/>
    </row>
    <row r="697" spans="2:18" ht="15.75" hidden="1" thickTop="1" x14ac:dyDescent="0.25">
      <c r="B697" s="5"/>
      <c r="C697" s="5"/>
      <c r="D697" s="5"/>
      <c r="E697" s="5"/>
      <c r="F697" s="5"/>
      <c r="G697" s="5"/>
      <c r="H697" s="153"/>
      <c r="I697" s="161"/>
      <c r="J697" s="153"/>
      <c r="L697" s="154"/>
      <c r="M697" s="154"/>
      <c r="N697" s="154"/>
      <c r="O697" s="155"/>
      <c r="P697" s="155"/>
      <c r="Q697" s="155"/>
      <c r="R697" s="155"/>
    </row>
    <row r="698" spans="2:18" ht="15.75" hidden="1" thickTop="1" x14ac:dyDescent="0.25">
      <c r="B698" s="5"/>
      <c r="C698" s="5"/>
      <c r="D698" s="5"/>
      <c r="E698" s="5"/>
      <c r="F698" s="5"/>
      <c r="G698" s="5"/>
      <c r="H698" s="153"/>
      <c r="I698" s="161"/>
      <c r="J698" s="153"/>
      <c r="L698" s="154"/>
      <c r="M698" s="154"/>
      <c r="N698" s="154"/>
      <c r="O698" s="155"/>
      <c r="P698" s="155"/>
      <c r="Q698" s="155"/>
      <c r="R698" s="155"/>
    </row>
    <row r="699" spans="2:18" ht="15.75" hidden="1" thickTop="1" x14ac:dyDescent="0.25">
      <c r="B699" s="5"/>
      <c r="C699" s="5"/>
      <c r="D699" s="5"/>
      <c r="E699" s="5"/>
      <c r="F699" s="5"/>
      <c r="G699" s="5"/>
      <c r="H699" s="153"/>
      <c r="I699" s="161"/>
      <c r="J699" s="153"/>
      <c r="L699" s="154"/>
      <c r="M699" s="154"/>
      <c r="N699" s="154"/>
      <c r="O699" s="155"/>
      <c r="P699" s="155"/>
      <c r="Q699" s="155"/>
      <c r="R699" s="155"/>
    </row>
    <row r="700" spans="2:18" ht="15.75" hidden="1" thickTop="1" x14ac:dyDescent="0.25">
      <c r="B700" s="5"/>
      <c r="C700" s="5"/>
      <c r="D700" s="5"/>
      <c r="E700" s="5"/>
      <c r="F700" s="5"/>
      <c r="G700" s="5"/>
      <c r="H700" s="153"/>
      <c r="I700" s="161"/>
      <c r="J700" s="153"/>
      <c r="L700" s="154"/>
      <c r="M700" s="154"/>
      <c r="N700" s="154"/>
      <c r="O700" s="155"/>
      <c r="P700" s="155"/>
      <c r="Q700" s="155"/>
      <c r="R700" s="155"/>
    </row>
    <row r="701" spans="2:18" ht="15.75" hidden="1" thickTop="1" x14ac:dyDescent="0.25">
      <c r="B701" s="5"/>
      <c r="C701" s="5"/>
      <c r="D701" s="5"/>
      <c r="E701" s="5"/>
      <c r="F701" s="5"/>
      <c r="G701" s="5"/>
      <c r="H701" s="153"/>
      <c r="I701" s="161"/>
      <c r="J701" s="153"/>
      <c r="L701" s="154"/>
      <c r="M701" s="154"/>
      <c r="N701" s="154"/>
      <c r="O701" s="155"/>
      <c r="P701" s="155"/>
      <c r="Q701" s="155"/>
      <c r="R701" s="155"/>
    </row>
    <row r="702" spans="2:18" ht="15.75" hidden="1" thickTop="1" x14ac:dyDescent="0.25">
      <c r="B702" s="5"/>
      <c r="C702" s="5"/>
      <c r="D702" s="5"/>
      <c r="E702" s="5"/>
      <c r="F702" s="5"/>
      <c r="G702" s="5"/>
      <c r="H702" s="153"/>
      <c r="I702" s="161"/>
      <c r="J702" s="153"/>
      <c r="L702" s="154"/>
      <c r="M702" s="154"/>
      <c r="N702" s="154"/>
      <c r="O702" s="155"/>
      <c r="P702" s="155"/>
      <c r="Q702" s="155"/>
      <c r="R702" s="155"/>
    </row>
    <row r="703" spans="2:18" ht="15.75" hidden="1" thickTop="1" x14ac:dyDescent="0.25">
      <c r="B703" s="5"/>
      <c r="C703" s="5"/>
      <c r="D703" s="5"/>
      <c r="E703" s="5"/>
      <c r="F703" s="5"/>
      <c r="G703" s="5"/>
      <c r="H703" s="153"/>
      <c r="I703" s="161"/>
      <c r="J703" s="153"/>
      <c r="L703" s="154"/>
      <c r="M703" s="154"/>
      <c r="N703" s="154"/>
      <c r="O703" s="155"/>
      <c r="P703" s="155"/>
      <c r="Q703" s="155"/>
      <c r="R703" s="155"/>
    </row>
    <row r="704" spans="2:18" ht="15.75" hidden="1" thickTop="1" x14ac:dyDescent="0.25">
      <c r="B704" s="5"/>
      <c r="C704" s="5"/>
      <c r="D704" s="5"/>
      <c r="E704" s="5"/>
      <c r="F704" s="5"/>
      <c r="G704" s="5"/>
      <c r="H704" s="153"/>
      <c r="I704" s="161"/>
      <c r="J704" s="153"/>
      <c r="L704" s="154"/>
      <c r="M704" s="154"/>
      <c r="N704" s="154"/>
      <c r="O704" s="155"/>
      <c r="P704" s="155"/>
      <c r="Q704" s="155"/>
      <c r="R704" s="155"/>
    </row>
    <row r="705" spans="2:18" ht="15.75" hidden="1" thickTop="1" x14ac:dyDescent="0.25">
      <c r="B705" s="5"/>
      <c r="C705" s="5"/>
      <c r="D705" s="5"/>
      <c r="E705" s="5"/>
      <c r="F705" s="5"/>
      <c r="G705" s="5"/>
      <c r="H705" s="153"/>
      <c r="I705" s="161"/>
      <c r="J705" s="153"/>
      <c r="L705" s="154"/>
      <c r="M705" s="154"/>
      <c r="N705" s="154"/>
      <c r="O705" s="155"/>
      <c r="P705" s="155"/>
      <c r="Q705" s="155"/>
      <c r="R705" s="155"/>
    </row>
    <row r="706" spans="2:18" ht="15.75" hidden="1" thickTop="1" x14ac:dyDescent="0.25">
      <c r="B706" s="5"/>
      <c r="C706" s="5"/>
      <c r="D706" s="5"/>
      <c r="E706" s="5"/>
      <c r="F706" s="5"/>
      <c r="G706" s="5"/>
      <c r="H706" s="153"/>
      <c r="I706" s="161"/>
      <c r="J706" s="153"/>
      <c r="L706" s="154"/>
      <c r="M706" s="154"/>
      <c r="N706" s="154"/>
      <c r="O706" s="155"/>
      <c r="P706" s="155"/>
      <c r="Q706" s="155"/>
      <c r="R706" s="155"/>
    </row>
    <row r="707" spans="2:18" ht="15.75" hidden="1" thickTop="1" x14ac:dyDescent="0.25">
      <c r="B707" s="5"/>
      <c r="C707" s="5"/>
      <c r="D707" s="5"/>
      <c r="E707" s="5"/>
      <c r="F707" s="5"/>
      <c r="G707" s="5"/>
      <c r="H707" s="153"/>
      <c r="I707" s="161"/>
      <c r="J707" s="153"/>
      <c r="L707" s="154"/>
      <c r="M707" s="154"/>
      <c r="N707" s="154"/>
      <c r="O707" s="155"/>
      <c r="P707" s="155"/>
      <c r="Q707" s="155"/>
      <c r="R707" s="155"/>
    </row>
    <row r="708" spans="2:18" ht="15.75" hidden="1" thickTop="1" x14ac:dyDescent="0.25">
      <c r="B708" s="5"/>
      <c r="C708" s="5"/>
      <c r="D708" s="5"/>
      <c r="E708" s="5"/>
      <c r="F708" s="5"/>
      <c r="G708" s="5"/>
      <c r="H708" s="153"/>
      <c r="I708" s="161"/>
      <c r="J708" s="153"/>
      <c r="L708" s="154"/>
      <c r="M708" s="154"/>
      <c r="N708" s="154"/>
      <c r="O708" s="155"/>
      <c r="P708" s="155"/>
      <c r="Q708" s="155"/>
      <c r="R708" s="155"/>
    </row>
    <row r="709" spans="2:18" ht="15.75" hidden="1" thickTop="1" x14ac:dyDescent="0.25">
      <c r="B709" s="5"/>
      <c r="C709" s="5"/>
      <c r="D709" s="5"/>
      <c r="E709" s="5"/>
      <c r="F709" s="5"/>
      <c r="G709" s="5"/>
      <c r="H709" s="153"/>
      <c r="I709" s="161"/>
      <c r="J709" s="153"/>
      <c r="L709" s="154"/>
      <c r="M709" s="154"/>
      <c r="N709" s="154"/>
      <c r="O709" s="155"/>
      <c r="P709" s="155"/>
      <c r="Q709" s="155"/>
      <c r="R709" s="155"/>
    </row>
    <row r="710" spans="2:18" ht="15.75" hidden="1" thickTop="1" x14ac:dyDescent="0.25">
      <c r="B710" s="5"/>
      <c r="C710" s="5"/>
      <c r="D710" s="5"/>
      <c r="E710" s="5"/>
      <c r="F710" s="5"/>
      <c r="G710" s="5"/>
      <c r="H710" s="153"/>
      <c r="I710" s="161"/>
      <c r="J710" s="153"/>
      <c r="L710" s="154"/>
      <c r="M710" s="154"/>
      <c r="N710" s="154"/>
      <c r="O710" s="155"/>
      <c r="P710" s="155"/>
      <c r="Q710" s="155"/>
      <c r="R710" s="155"/>
    </row>
    <row r="711" spans="2:18" ht="15.75" hidden="1" thickTop="1" x14ac:dyDescent="0.25">
      <c r="B711" s="5"/>
      <c r="C711" s="5"/>
      <c r="D711" s="5"/>
      <c r="E711" s="5"/>
      <c r="F711" s="5"/>
      <c r="G711" s="5"/>
      <c r="H711" s="153"/>
      <c r="I711" s="161"/>
      <c r="J711" s="153"/>
      <c r="L711" s="154"/>
      <c r="M711" s="154"/>
      <c r="N711" s="154"/>
      <c r="O711" s="155"/>
      <c r="P711" s="155"/>
      <c r="Q711" s="155"/>
      <c r="R711" s="155"/>
    </row>
    <row r="712" spans="2:18" ht="15.75" hidden="1" thickTop="1" x14ac:dyDescent="0.25">
      <c r="B712" s="5"/>
      <c r="C712" s="5"/>
      <c r="D712" s="5"/>
      <c r="E712" s="5"/>
      <c r="F712" s="5"/>
      <c r="G712" s="5"/>
      <c r="H712" s="153"/>
      <c r="I712" s="161"/>
      <c r="J712" s="153"/>
      <c r="L712" s="154"/>
      <c r="M712" s="154"/>
      <c r="N712" s="154"/>
      <c r="O712" s="155"/>
      <c r="P712" s="155"/>
      <c r="Q712" s="155"/>
      <c r="R712" s="155"/>
    </row>
    <row r="713" spans="2:18" ht="15.75" hidden="1" thickTop="1" x14ac:dyDescent="0.25">
      <c r="B713" s="5"/>
      <c r="C713" s="5"/>
      <c r="D713" s="5"/>
      <c r="E713" s="5"/>
      <c r="F713" s="5"/>
      <c r="G713" s="5"/>
      <c r="H713" s="153"/>
      <c r="I713" s="161"/>
      <c r="J713" s="153"/>
      <c r="L713" s="154"/>
      <c r="M713" s="154"/>
      <c r="N713" s="154"/>
      <c r="O713" s="155"/>
      <c r="P713" s="155"/>
      <c r="Q713" s="155"/>
      <c r="R713" s="155"/>
    </row>
    <row r="714" spans="2:18" ht="15.75" hidden="1" thickTop="1" x14ac:dyDescent="0.25">
      <c r="B714" s="5"/>
      <c r="C714" s="5"/>
      <c r="D714" s="5"/>
      <c r="E714" s="5"/>
      <c r="F714" s="5"/>
      <c r="G714" s="5"/>
      <c r="H714" s="153"/>
      <c r="I714" s="161"/>
      <c r="J714" s="153"/>
      <c r="L714" s="154"/>
      <c r="M714" s="154"/>
      <c r="N714" s="154"/>
      <c r="O714" s="155"/>
      <c r="P714" s="155"/>
      <c r="Q714" s="155"/>
      <c r="R714" s="155"/>
    </row>
    <row r="715" spans="2:18" ht="15.75" hidden="1" thickTop="1" x14ac:dyDescent="0.25">
      <c r="B715" s="5"/>
      <c r="C715" s="5"/>
      <c r="D715" s="5"/>
      <c r="E715" s="5"/>
      <c r="F715" s="5"/>
      <c r="G715" s="5"/>
      <c r="H715" s="153"/>
      <c r="I715" s="161"/>
      <c r="J715" s="153"/>
      <c r="L715" s="154"/>
      <c r="M715" s="154"/>
      <c r="N715" s="154"/>
      <c r="O715" s="155"/>
      <c r="P715" s="155"/>
      <c r="Q715" s="155"/>
      <c r="R715" s="155"/>
    </row>
    <row r="716" spans="2:18" ht="15.75" hidden="1" thickTop="1" x14ac:dyDescent="0.25">
      <c r="B716" s="5"/>
      <c r="C716" s="5"/>
      <c r="D716" s="5"/>
      <c r="E716" s="5"/>
      <c r="F716" s="5"/>
      <c r="G716" s="5"/>
      <c r="H716" s="153"/>
      <c r="I716" s="161"/>
      <c r="J716" s="153"/>
      <c r="L716" s="154"/>
      <c r="M716" s="154"/>
      <c r="N716" s="154"/>
      <c r="O716" s="155"/>
      <c r="P716" s="155"/>
      <c r="Q716" s="155"/>
      <c r="R716" s="155"/>
    </row>
    <row r="717" spans="2:18" ht="15.75" hidden="1" thickTop="1" x14ac:dyDescent="0.25">
      <c r="B717" s="5"/>
      <c r="C717" s="5"/>
      <c r="D717" s="5"/>
      <c r="E717" s="5"/>
      <c r="F717" s="5"/>
      <c r="G717" s="5"/>
      <c r="H717" s="153"/>
      <c r="I717" s="161"/>
      <c r="J717" s="153"/>
      <c r="L717" s="154"/>
      <c r="M717" s="154"/>
      <c r="N717" s="154"/>
      <c r="O717" s="155"/>
      <c r="P717" s="155"/>
      <c r="Q717" s="155"/>
      <c r="R717" s="155"/>
    </row>
    <row r="718" spans="2:18" ht="15.75" hidden="1" thickTop="1" x14ac:dyDescent="0.25">
      <c r="B718" s="5"/>
      <c r="C718" s="5"/>
      <c r="D718" s="5"/>
      <c r="E718" s="5"/>
      <c r="F718" s="5"/>
      <c r="G718" s="5"/>
      <c r="H718" s="153"/>
      <c r="I718" s="161"/>
      <c r="J718" s="153"/>
      <c r="L718" s="154"/>
      <c r="M718" s="154"/>
      <c r="N718" s="154"/>
      <c r="O718" s="155"/>
      <c r="P718" s="155"/>
      <c r="Q718" s="155"/>
      <c r="R718" s="155"/>
    </row>
    <row r="719" spans="2:18" ht="15.75" hidden="1" thickTop="1" x14ac:dyDescent="0.25">
      <c r="B719" s="5"/>
      <c r="C719" s="5"/>
      <c r="D719" s="5"/>
      <c r="E719" s="5"/>
      <c r="F719" s="5"/>
      <c r="G719" s="5"/>
      <c r="H719" s="153"/>
      <c r="I719" s="161"/>
      <c r="J719" s="153"/>
      <c r="L719" s="154"/>
      <c r="M719" s="154"/>
      <c r="N719" s="154"/>
      <c r="O719" s="155"/>
      <c r="P719" s="155"/>
      <c r="Q719" s="155"/>
      <c r="R719" s="155"/>
    </row>
    <row r="720" spans="2:18" ht="15.75" hidden="1" thickTop="1" x14ac:dyDescent="0.25">
      <c r="B720" s="5"/>
      <c r="C720" s="5"/>
      <c r="D720" s="5"/>
      <c r="E720" s="5"/>
      <c r="F720" s="5"/>
      <c r="G720" s="5"/>
      <c r="H720" s="153"/>
      <c r="I720" s="161"/>
      <c r="J720" s="153"/>
      <c r="L720" s="154"/>
      <c r="M720" s="154"/>
      <c r="N720" s="154"/>
      <c r="O720" s="155"/>
      <c r="P720" s="155"/>
      <c r="Q720" s="155"/>
      <c r="R720" s="155"/>
    </row>
    <row r="721" spans="2:18" ht="15.75" hidden="1" thickTop="1" x14ac:dyDescent="0.25">
      <c r="B721" s="5"/>
      <c r="C721" s="5"/>
      <c r="D721" s="5"/>
      <c r="E721" s="5"/>
      <c r="F721" s="5"/>
      <c r="G721" s="5"/>
      <c r="H721" s="153"/>
      <c r="I721" s="161"/>
      <c r="J721" s="153"/>
      <c r="L721" s="154"/>
      <c r="M721" s="154"/>
      <c r="N721" s="154"/>
      <c r="O721" s="155"/>
      <c r="P721" s="155"/>
      <c r="Q721" s="155"/>
      <c r="R721" s="155"/>
    </row>
    <row r="722" spans="2:18" ht="15.75" hidden="1" thickTop="1" x14ac:dyDescent="0.25">
      <c r="B722" s="5"/>
      <c r="C722" s="5"/>
      <c r="D722" s="5"/>
      <c r="E722" s="5"/>
      <c r="F722" s="5"/>
      <c r="G722" s="5"/>
      <c r="H722" s="153"/>
      <c r="I722" s="161"/>
      <c r="J722" s="153"/>
      <c r="L722" s="154"/>
      <c r="M722" s="154"/>
      <c r="N722" s="154"/>
      <c r="O722" s="155"/>
      <c r="P722" s="155"/>
      <c r="Q722" s="155"/>
      <c r="R722" s="155"/>
    </row>
    <row r="723" spans="2:18" ht="15.75" hidden="1" thickTop="1" x14ac:dyDescent="0.25">
      <c r="B723" s="5"/>
      <c r="C723" s="5"/>
      <c r="D723" s="5"/>
      <c r="E723" s="5"/>
      <c r="F723" s="5"/>
      <c r="G723" s="5"/>
      <c r="H723" s="153"/>
      <c r="I723" s="161"/>
      <c r="J723" s="153"/>
      <c r="L723" s="154"/>
      <c r="M723" s="154"/>
      <c r="N723" s="154"/>
      <c r="O723" s="155"/>
      <c r="P723" s="155"/>
      <c r="Q723" s="155"/>
      <c r="R723" s="155"/>
    </row>
    <row r="724" spans="2:18" ht="15.75" hidden="1" thickTop="1" x14ac:dyDescent="0.25">
      <c r="B724" s="5"/>
      <c r="C724" s="5"/>
      <c r="D724" s="5"/>
      <c r="E724" s="5"/>
      <c r="F724" s="5"/>
      <c r="G724" s="5"/>
      <c r="H724" s="153"/>
      <c r="I724" s="161"/>
      <c r="J724" s="153"/>
      <c r="L724" s="154"/>
      <c r="M724" s="154"/>
      <c r="N724" s="154"/>
      <c r="O724" s="155"/>
      <c r="P724" s="155"/>
      <c r="Q724" s="155"/>
      <c r="R724" s="155"/>
    </row>
    <row r="725" spans="2:18" ht="15.75" hidden="1" thickTop="1" x14ac:dyDescent="0.25">
      <c r="B725" s="5"/>
      <c r="C725" s="5"/>
      <c r="D725" s="5"/>
      <c r="E725" s="5"/>
      <c r="F725" s="5"/>
      <c r="G725" s="5"/>
      <c r="H725" s="153"/>
      <c r="I725" s="161"/>
      <c r="J725" s="153"/>
      <c r="L725" s="154"/>
      <c r="M725" s="154"/>
      <c r="N725" s="154"/>
      <c r="O725" s="155"/>
      <c r="P725" s="155"/>
      <c r="Q725" s="155"/>
      <c r="R725" s="155"/>
    </row>
    <row r="726" spans="2:18" ht="15.75" hidden="1" thickTop="1" x14ac:dyDescent="0.25">
      <c r="B726" s="5"/>
      <c r="C726" s="5"/>
      <c r="D726" s="5"/>
      <c r="E726" s="5"/>
      <c r="F726" s="5"/>
      <c r="G726" s="5"/>
      <c r="H726" s="153"/>
      <c r="I726" s="161"/>
      <c r="J726" s="153"/>
      <c r="L726" s="154"/>
      <c r="M726" s="154"/>
      <c r="N726" s="154"/>
      <c r="O726" s="155"/>
      <c r="P726" s="155"/>
      <c r="Q726" s="155"/>
      <c r="R726" s="155"/>
    </row>
    <row r="727" spans="2:18" ht="15.75" hidden="1" thickTop="1" x14ac:dyDescent="0.25">
      <c r="B727" s="5"/>
      <c r="C727" s="5"/>
      <c r="D727" s="5"/>
      <c r="E727" s="5"/>
      <c r="F727" s="5"/>
      <c r="G727" s="5"/>
      <c r="H727" s="153"/>
      <c r="I727" s="161"/>
      <c r="J727" s="153"/>
      <c r="L727" s="154"/>
      <c r="M727" s="154"/>
      <c r="N727" s="154"/>
      <c r="O727" s="155"/>
      <c r="P727" s="155"/>
      <c r="Q727" s="155"/>
      <c r="R727" s="155"/>
    </row>
    <row r="728" spans="2:18" ht="15.75" hidden="1" thickTop="1" x14ac:dyDescent="0.25">
      <c r="B728" s="5"/>
      <c r="C728" s="5"/>
      <c r="D728" s="5"/>
      <c r="E728" s="5"/>
      <c r="F728" s="5"/>
      <c r="G728" s="5"/>
      <c r="H728" s="153"/>
      <c r="I728" s="161"/>
      <c r="J728" s="153"/>
      <c r="L728" s="154"/>
      <c r="M728" s="154"/>
      <c r="N728" s="154"/>
      <c r="O728" s="155"/>
      <c r="P728" s="155"/>
      <c r="Q728" s="155"/>
      <c r="R728" s="155"/>
    </row>
    <row r="729" spans="2:18" ht="15.75" hidden="1" thickTop="1" x14ac:dyDescent="0.25">
      <c r="B729" s="5"/>
      <c r="C729" s="5"/>
      <c r="D729" s="5"/>
      <c r="E729" s="5"/>
      <c r="F729" s="5"/>
      <c r="G729" s="5"/>
      <c r="H729" s="153"/>
      <c r="I729" s="161"/>
      <c r="J729" s="153"/>
      <c r="L729" s="154"/>
      <c r="M729" s="154"/>
      <c r="N729" s="154"/>
      <c r="O729" s="155"/>
      <c r="P729" s="155"/>
      <c r="Q729" s="155"/>
      <c r="R729" s="155"/>
    </row>
    <row r="730" spans="2:18" ht="15.75" hidden="1" thickTop="1" x14ac:dyDescent="0.25">
      <c r="B730" s="5"/>
      <c r="C730" s="5"/>
      <c r="D730" s="5"/>
      <c r="E730" s="5"/>
      <c r="F730" s="5"/>
      <c r="G730" s="5"/>
      <c r="H730" s="153"/>
      <c r="I730" s="161"/>
      <c r="J730" s="153"/>
      <c r="L730" s="154"/>
      <c r="M730" s="154"/>
      <c r="N730" s="154"/>
      <c r="O730" s="155"/>
      <c r="P730" s="155"/>
      <c r="Q730" s="155"/>
      <c r="R730" s="155"/>
    </row>
    <row r="731" spans="2:18" ht="15.75" hidden="1" thickTop="1" x14ac:dyDescent="0.25">
      <c r="B731" s="5"/>
      <c r="C731" s="5"/>
      <c r="D731" s="5"/>
      <c r="E731" s="5"/>
      <c r="F731" s="5"/>
      <c r="G731" s="5"/>
      <c r="H731" s="153"/>
      <c r="I731" s="161"/>
      <c r="J731" s="153"/>
      <c r="L731" s="154"/>
      <c r="M731" s="154"/>
      <c r="N731" s="154"/>
      <c r="O731" s="155"/>
      <c r="P731" s="155"/>
      <c r="Q731" s="155"/>
      <c r="R731" s="155"/>
    </row>
    <row r="732" spans="2:18" ht="15.75" hidden="1" thickTop="1" x14ac:dyDescent="0.25">
      <c r="B732" s="5"/>
      <c r="C732" s="5"/>
      <c r="D732" s="5"/>
      <c r="E732" s="5"/>
      <c r="F732" s="5"/>
      <c r="G732" s="5"/>
      <c r="H732" s="153"/>
      <c r="I732" s="161"/>
      <c r="J732" s="153"/>
      <c r="L732" s="154"/>
      <c r="M732" s="154"/>
      <c r="N732" s="154"/>
      <c r="O732" s="155"/>
      <c r="P732" s="155"/>
      <c r="Q732" s="155"/>
      <c r="R732" s="155"/>
    </row>
    <row r="733" spans="2:18" ht="15.75" hidden="1" thickTop="1" x14ac:dyDescent="0.25">
      <c r="B733" s="5"/>
      <c r="C733" s="5"/>
      <c r="D733" s="5"/>
      <c r="E733" s="5"/>
      <c r="F733" s="5"/>
      <c r="G733" s="5"/>
      <c r="H733" s="153"/>
      <c r="I733" s="161"/>
      <c r="J733" s="153"/>
      <c r="L733" s="154"/>
      <c r="M733" s="154"/>
      <c r="N733" s="154"/>
      <c r="O733" s="155"/>
      <c r="P733" s="155"/>
      <c r="Q733" s="155"/>
      <c r="R733" s="155"/>
    </row>
    <row r="734" spans="2:18" ht="15.75" hidden="1" thickTop="1" x14ac:dyDescent="0.25">
      <c r="B734" s="5"/>
      <c r="C734" s="5"/>
      <c r="D734" s="5"/>
      <c r="E734" s="5"/>
      <c r="F734" s="5"/>
      <c r="G734" s="5"/>
      <c r="H734" s="153"/>
      <c r="I734" s="161"/>
      <c r="J734" s="153"/>
      <c r="L734" s="154"/>
      <c r="M734" s="154"/>
      <c r="N734" s="154"/>
      <c r="O734" s="155"/>
      <c r="P734" s="155"/>
      <c r="Q734" s="155"/>
      <c r="R734" s="155"/>
    </row>
    <row r="735" spans="2:18" ht="15.75" hidden="1" thickTop="1" x14ac:dyDescent="0.25">
      <c r="B735" s="5"/>
      <c r="C735" s="5"/>
      <c r="D735" s="5"/>
      <c r="E735" s="5"/>
      <c r="F735" s="5"/>
      <c r="G735" s="5"/>
      <c r="H735" s="153"/>
      <c r="I735" s="161"/>
      <c r="J735" s="153"/>
      <c r="L735" s="154"/>
      <c r="M735" s="154"/>
      <c r="N735" s="154"/>
      <c r="O735" s="155"/>
      <c r="P735" s="155"/>
      <c r="Q735" s="155"/>
      <c r="R735" s="155"/>
    </row>
    <row r="736" spans="2:18" ht="15.75" hidden="1" thickTop="1" x14ac:dyDescent="0.25">
      <c r="B736" s="5"/>
      <c r="C736" s="5"/>
      <c r="D736" s="5"/>
      <c r="E736" s="5"/>
      <c r="F736" s="5"/>
      <c r="G736" s="5"/>
      <c r="H736" s="153"/>
      <c r="I736" s="161"/>
      <c r="J736" s="153"/>
      <c r="L736" s="154"/>
      <c r="M736" s="154"/>
      <c r="N736" s="154"/>
      <c r="O736" s="155"/>
      <c r="P736" s="155"/>
      <c r="Q736" s="155"/>
      <c r="R736" s="155"/>
    </row>
    <row r="737" spans="2:18" ht="15.75" hidden="1" thickTop="1" x14ac:dyDescent="0.25">
      <c r="B737" s="5"/>
      <c r="C737" s="5"/>
      <c r="D737" s="5"/>
      <c r="E737" s="5"/>
      <c r="F737" s="5"/>
      <c r="G737" s="5"/>
      <c r="H737" s="153"/>
      <c r="I737" s="161"/>
      <c r="J737" s="153"/>
      <c r="L737" s="154"/>
      <c r="M737" s="154"/>
      <c r="N737" s="154"/>
      <c r="O737" s="155"/>
      <c r="P737" s="155"/>
      <c r="Q737" s="155"/>
      <c r="R737" s="155"/>
    </row>
    <row r="738" spans="2:18" ht="15.75" hidden="1" thickTop="1" x14ac:dyDescent="0.25">
      <c r="B738" s="5"/>
      <c r="C738" s="5"/>
      <c r="D738" s="5"/>
      <c r="E738" s="5"/>
      <c r="F738" s="5"/>
      <c r="G738" s="5"/>
      <c r="H738" s="153"/>
      <c r="I738" s="161"/>
      <c r="J738" s="153"/>
      <c r="L738" s="154"/>
      <c r="M738" s="154"/>
      <c r="N738" s="154"/>
      <c r="O738" s="155"/>
      <c r="P738" s="155"/>
      <c r="Q738" s="155"/>
      <c r="R738" s="155"/>
    </row>
    <row r="739" spans="2:18" ht="15.75" hidden="1" thickTop="1" x14ac:dyDescent="0.25">
      <c r="B739" s="5"/>
      <c r="C739" s="5"/>
      <c r="D739" s="5"/>
      <c r="E739" s="5"/>
      <c r="F739" s="5"/>
      <c r="G739" s="5"/>
      <c r="H739" s="153"/>
      <c r="I739" s="161"/>
      <c r="J739" s="153"/>
      <c r="L739" s="154"/>
      <c r="M739" s="154"/>
      <c r="N739" s="154"/>
      <c r="O739" s="155"/>
      <c r="P739" s="155"/>
      <c r="Q739" s="155"/>
      <c r="R739" s="155"/>
    </row>
    <row r="740" spans="2:18" ht="15.75" hidden="1" thickTop="1" x14ac:dyDescent="0.25">
      <c r="B740" s="5"/>
      <c r="C740" s="5"/>
      <c r="D740" s="5"/>
      <c r="E740" s="5"/>
      <c r="F740" s="5"/>
      <c r="G740" s="5"/>
      <c r="H740" s="153"/>
      <c r="I740" s="161"/>
      <c r="J740" s="153"/>
      <c r="L740" s="154"/>
      <c r="M740" s="154"/>
      <c r="N740" s="154"/>
      <c r="O740" s="155"/>
      <c r="P740" s="155"/>
      <c r="Q740" s="155"/>
      <c r="R740" s="155"/>
    </row>
    <row r="741" spans="2:18" ht="15.75" hidden="1" thickTop="1" x14ac:dyDescent="0.25">
      <c r="B741" s="5"/>
      <c r="C741" s="5"/>
      <c r="D741" s="5"/>
      <c r="E741" s="5"/>
      <c r="F741" s="5"/>
      <c r="G741" s="5"/>
      <c r="H741" s="153"/>
      <c r="I741" s="161"/>
      <c r="J741" s="153"/>
      <c r="L741" s="154"/>
      <c r="M741" s="154"/>
      <c r="N741" s="154"/>
      <c r="O741" s="155"/>
      <c r="P741" s="155"/>
      <c r="Q741" s="155"/>
      <c r="R741" s="155"/>
    </row>
    <row r="742" spans="2:18" ht="15.75" hidden="1" thickTop="1" x14ac:dyDescent="0.25">
      <c r="B742" s="5"/>
      <c r="C742" s="5"/>
      <c r="D742" s="5"/>
      <c r="E742" s="5"/>
      <c r="F742" s="5"/>
      <c r="G742" s="5"/>
      <c r="H742" s="153"/>
      <c r="I742" s="161"/>
      <c r="J742" s="153"/>
      <c r="L742" s="154"/>
      <c r="M742" s="154"/>
      <c r="N742" s="154"/>
      <c r="O742" s="155"/>
      <c r="P742" s="155"/>
      <c r="Q742" s="155"/>
      <c r="R742" s="155"/>
    </row>
    <row r="743" spans="2:18" ht="15.75" hidden="1" thickTop="1" x14ac:dyDescent="0.25">
      <c r="B743" s="5"/>
      <c r="C743" s="5"/>
      <c r="D743" s="5"/>
      <c r="E743" s="5"/>
      <c r="F743" s="5"/>
      <c r="G743" s="5"/>
      <c r="H743" s="153"/>
      <c r="I743" s="161"/>
      <c r="J743" s="153"/>
      <c r="L743" s="154"/>
      <c r="M743" s="154"/>
      <c r="N743" s="154"/>
      <c r="O743" s="155"/>
      <c r="P743" s="155"/>
      <c r="Q743" s="155"/>
      <c r="R743" s="155"/>
    </row>
    <row r="744" spans="2:18" ht="15.75" hidden="1" thickTop="1" x14ac:dyDescent="0.25">
      <c r="B744" s="5"/>
      <c r="C744" s="5"/>
      <c r="D744" s="5"/>
      <c r="E744" s="5"/>
      <c r="F744" s="5"/>
      <c r="G744" s="5"/>
      <c r="H744" s="153"/>
      <c r="I744" s="161"/>
      <c r="J744" s="153"/>
      <c r="L744" s="154"/>
      <c r="M744" s="154"/>
      <c r="N744" s="154"/>
      <c r="O744" s="155"/>
      <c r="P744" s="155"/>
      <c r="Q744" s="155"/>
      <c r="R744" s="155"/>
    </row>
    <row r="745" spans="2:18" ht="15.75" hidden="1" thickTop="1" x14ac:dyDescent="0.25">
      <c r="B745" s="5"/>
      <c r="C745" s="5"/>
      <c r="D745" s="5"/>
      <c r="E745" s="5"/>
      <c r="F745" s="5"/>
      <c r="G745" s="5"/>
      <c r="H745" s="153"/>
      <c r="I745" s="161"/>
      <c r="J745" s="153"/>
      <c r="L745" s="154"/>
      <c r="M745" s="154"/>
      <c r="N745" s="154"/>
      <c r="O745" s="155"/>
      <c r="P745" s="155"/>
      <c r="Q745" s="155"/>
      <c r="R745" s="155"/>
    </row>
    <row r="746" spans="2:18" ht="15.75" hidden="1" thickTop="1" x14ac:dyDescent="0.25">
      <c r="B746" s="5"/>
      <c r="C746" s="5"/>
      <c r="D746" s="5"/>
      <c r="E746" s="5"/>
      <c r="F746" s="5"/>
      <c r="G746" s="5"/>
      <c r="H746" s="153"/>
      <c r="I746" s="161"/>
      <c r="J746" s="153"/>
      <c r="L746" s="154"/>
      <c r="M746" s="154"/>
      <c r="N746" s="154"/>
      <c r="O746" s="155"/>
      <c r="P746" s="155"/>
      <c r="Q746" s="155"/>
      <c r="R746" s="155"/>
    </row>
    <row r="747" spans="2:18" ht="15.75" hidden="1" thickTop="1" x14ac:dyDescent="0.25">
      <c r="B747" s="5"/>
      <c r="C747" s="5"/>
      <c r="D747" s="5"/>
      <c r="E747" s="5"/>
      <c r="F747" s="5"/>
      <c r="G747" s="5"/>
      <c r="H747" s="153"/>
      <c r="I747" s="161"/>
      <c r="J747" s="153"/>
      <c r="L747" s="154"/>
      <c r="M747" s="154"/>
      <c r="N747" s="154"/>
      <c r="O747" s="155"/>
      <c r="P747" s="155"/>
      <c r="Q747" s="155"/>
      <c r="R747" s="155"/>
    </row>
    <row r="748" spans="2:18" ht="15.75" hidden="1" thickTop="1" x14ac:dyDescent="0.25">
      <c r="B748" s="5"/>
      <c r="C748" s="5"/>
      <c r="D748" s="5"/>
      <c r="E748" s="5"/>
      <c r="F748" s="5"/>
      <c r="G748" s="5"/>
      <c r="H748" s="153"/>
      <c r="I748" s="161"/>
      <c r="J748" s="153"/>
      <c r="L748" s="154"/>
      <c r="M748" s="154"/>
      <c r="N748" s="154"/>
      <c r="O748" s="155"/>
      <c r="P748" s="155"/>
      <c r="Q748" s="155"/>
      <c r="R748" s="155"/>
    </row>
    <row r="749" spans="2:18" ht="15.75" hidden="1" thickTop="1" x14ac:dyDescent="0.25">
      <c r="B749" s="5"/>
      <c r="C749" s="5"/>
      <c r="D749" s="5"/>
      <c r="E749" s="5"/>
      <c r="F749" s="5"/>
      <c r="G749" s="5"/>
      <c r="H749" s="153"/>
      <c r="I749" s="161"/>
      <c r="J749" s="153"/>
      <c r="L749" s="154"/>
      <c r="M749" s="154"/>
      <c r="N749" s="154"/>
      <c r="O749" s="155"/>
      <c r="P749" s="155"/>
      <c r="Q749" s="155"/>
      <c r="R749" s="155"/>
    </row>
    <row r="750" spans="2:18" ht="15.75" hidden="1" thickTop="1" x14ac:dyDescent="0.25">
      <c r="B750" s="5"/>
      <c r="C750" s="5"/>
      <c r="D750" s="5"/>
      <c r="E750" s="5"/>
      <c r="F750" s="5"/>
      <c r="G750" s="5"/>
      <c r="H750" s="153"/>
      <c r="I750" s="161"/>
      <c r="J750" s="153"/>
      <c r="L750" s="154"/>
      <c r="M750" s="154"/>
      <c r="N750" s="154"/>
      <c r="O750" s="155"/>
      <c r="P750" s="155"/>
      <c r="Q750" s="155"/>
      <c r="R750" s="155"/>
    </row>
    <row r="751" spans="2:18" ht="15.75" hidden="1" thickTop="1" x14ac:dyDescent="0.25">
      <c r="B751" s="5"/>
      <c r="C751" s="5"/>
      <c r="D751" s="5"/>
      <c r="E751" s="5"/>
      <c r="F751" s="5"/>
      <c r="G751" s="5"/>
      <c r="H751" s="153"/>
      <c r="I751" s="161"/>
      <c r="J751" s="153"/>
      <c r="L751" s="154"/>
      <c r="M751" s="154"/>
      <c r="N751" s="154"/>
      <c r="O751" s="155"/>
      <c r="P751" s="155"/>
      <c r="Q751" s="155"/>
      <c r="R751" s="155"/>
    </row>
    <row r="752" spans="2:18" ht="15.75" hidden="1" thickTop="1" x14ac:dyDescent="0.25">
      <c r="B752" s="5"/>
      <c r="C752" s="5"/>
      <c r="D752" s="5"/>
      <c r="E752" s="5"/>
      <c r="F752" s="5"/>
      <c r="G752" s="5"/>
      <c r="H752" s="153"/>
      <c r="I752" s="161"/>
      <c r="J752" s="153"/>
      <c r="L752" s="154"/>
      <c r="M752" s="154"/>
      <c r="N752" s="154"/>
      <c r="O752" s="155"/>
      <c r="P752" s="155"/>
      <c r="Q752" s="155"/>
      <c r="R752" s="155"/>
    </row>
    <row r="753" spans="2:18" ht="15.75" hidden="1" thickTop="1" x14ac:dyDescent="0.25">
      <c r="B753" s="5"/>
      <c r="C753" s="5"/>
      <c r="D753" s="5"/>
      <c r="E753" s="5"/>
      <c r="F753" s="5"/>
      <c r="G753" s="5"/>
      <c r="H753" s="153"/>
      <c r="I753" s="161"/>
      <c r="J753" s="153"/>
      <c r="L753" s="154"/>
      <c r="M753" s="154"/>
      <c r="N753" s="154"/>
      <c r="O753" s="155"/>
      <c r="P753" s="155"/>
      <c r="Q753" s="155"/>
      <c r="R753" s="155"/>
    </row>
    <row r="754" spans="2:18" ht="15.75" hidden="1" thickTop="1" x14ac:dyDescent="0.25">
      <c r="B754" s="5"/>
      <c r="C754" s="5"/>
      <c r="D754" s="5"/>
      <c r="E754" s="5"/>
      <c r="F754" s="5"/>
      <c r="G754" s="5"/>
      <c r="H754" s="153"/>
      <c r="I754" s="161"/>
      <c r="J754" s="153"/>
      <c r="L754" s="154"/>
      <c r="M754" s="154"/>
      <c r="N754" s="154"/>
      <c r="O754" s="155"/>
      <c r="P754" s="155"/>
      <c r="Q754" s="155"/>
      <c r="R754" s="155"/>
    </row>
    <row r="755" spans="2:18" ht="15.75" hidden="1" thickTop="1" x14ac:dyDescent="0.25">
      <c r="B755" s="5"/>
      <c r="C755" s="5"/>
      <c r="D755" s="5"/>
      <c r="E755" s="5"/>
      <c r="F755" s="5"/>
      <c r="G755" s="5"/>
      <c r="H755" s="153"/>
      <c r="I755" s="161"/>
      <c r="J755" s="153"/>
      <c r="L755" s="154"/>
      <c r="M755" s="154"/>
      <c r="N755" s="154"/>
      <c r="O755" s="155"/>
      <c r="P755" s="155"/>
      <c r="Q755" s="155"/>
      <c r="R755" s="155"/>
    </row>
    <row r="756" spans="2:18" ht="15.75" hidden="1" thickTop="1" x14ac:dyDescent="0.25">
      <c r="B756" s="5"/>
      <c r="C756" s="5"/>
      <c r="D756" s="5"/>
      <c r="E756" s="5"/>
      <c r="F756" s="5"/>
      <c r="G756" s="5"/>
      <c r="H756" s="153"/>
      <c r="I756" s="161"/>
      <c r="J756" s="153"/>
      <c r="L756" s="154"/>
      <c r="M756" s="154"/>
      <c r="N756" s="154"/>
      <c r="O756" s="155"/>
      <c r="P756" s="155"/>
      <c r="Q756" s="155"/>
      <c r="R756" s="155"/>
    </row>
    <row r="757" spans="2:18" ht="15.75" hidden="1" thickTop="1" x14ac:dyDescent="0.25">
      <c r="B757" s="5"/>
      <c r="C757" s="5"/>
      <c r="D757" s="5"/>
      <c r="E757" s="5"/>
      <c r="F757" s="5"/>
      <c r="G757" s="5"/>
      <c r="H757" s="153"/>
      <c r="I757" s="161"/>
      <c r="J757" s="153"/>
      <c r="L757" s="154"/>
      <c r="M757" s="154"/>
      <c r="N757" s="154"/>
      <c r="O757" s="155"/>
      <c r="P757" s="155"/>
      <c r="Q757" s="155"/>
      <c r="R757" s="155"/>
    </row>
    <row r="758" spans="2:18" ht="15.75" hidden="1" thickTop="1" x14ac:dyDescent="0.25">
      <c r="B758" s="5"/>
      <c r="C758" s="5"/>
      <c r="D758" s="5"/>
      <c r="E758" s="5"/>
      <c r="F758" s="5"/>
      <c r="G758" s="5"/>
      <c r="H758" s="153"/>
      <c r="I758" s="161"/>
      <c r="J758" s="153"/>
      <c r="L758" s="154"/>
      <c r="M758" s="154"/>
      <c r="N758" s="154"/>
      <c r="O758" s="155"/>
      <c r="P758" s="155"/>
      <c r="Q758" s="155"/>
      <c r="R758" s="155"/>
    </row>
    <row r="759" spans="2:18" ht="15.75" hidden="1" thickTop="1" x14ac:dyDescent="0.25">
      <c r="B759" s="5"/>
      <c r="C759" s="5"/>
      <c r="D759" s="5"/>
      <c r="E759" s="5"/>
      <c r="F759" s="5"/>
      <c r="G759" s="5"/>
      <c r="H759" s="153"/>
      <c r="I759" s="161"/>
      <c r="J759" s="153"/>
      <c r="L759" s="154"/>
      <c r="M759" s="154"/>
      <c r="N759" s="154"/>
      <c r="O759" s="155"/>
      <c r="P759" s="155"/>
      <c r="Q759" s="155"/>
      <c r="R759" s="155"/>
    </row>
    <row r="760" spans="2:18" ht="15.75" hidden="1" thickTop="1" x14ac:dyDescent="0.25">
      <c r="B760" s="5"/>
      <c r="C760" s="5"/>
      <c r="D760" s="5"/>
      <c r="E760" s="5"/>
      <c r="F760" s="5"/>
      <c r="G760" s="5"/>
      <c r="H760" s="153"/>
      <c r="I760" s="161"/>
      <c r="J760" s="153"/>
      <c r="L760" s="154"/>
      <c r="M760" s="154"/>
      <c r="N760" s="154"/>
      <c r="O760" s="155"/>
      <c r="P760" s="155"/>
      <c r="Q760" s="155"/>
      <c r="R760" s="155"/>
    </row>
    <row r="761" spans="2:18" ht="15.75" hidden="1" thickTop="1" x14ac:dyDescent="0.25">
      <c r="B761" s="5"/>
      <c r="C761" s="5"/>
      <c r="D761" s="5"/>
      <c r="E761" s="5"/>
      <c r="F761" s="5"/>
      <c r="G761" s="5"/>
      <c r="H761" s="153"/>
      <c r="I761" s="161"/>
      <c r="J761" s="153"/>
      <c r="L761" s="154"/>
      <c r="M761" s="154"/>
      <c r="N761" s="154"/>
      <c r="O761" s="155"/>
      <c r="P761" s="155"/>
      <c r="Q761" s="155"/>
      <c r="R761" s="155"/>
    </row>
    <row r="762" spans="2:18" ht="15.75" hidden="1" thickTop="1" x14ac:dyDescent="0.25">
      <c r="B762" s="5"/>
      <c r="C762" s="5"/>
      <c r="D762" s="5"/>
      <c r="E762" s="5"/>
      <c r="F762" s="5"/>
      <c r="G762" s="5"/>
      <c r="H762" s="153"/>
      <c r="I762" s="161"/>
      <c r="J762" s="153"/>
      <c r="L762" s="154"/>
      <c r="M762" s="154"/>
      <c r="N762" s="154"/>
      <c r="O762" s="155"/>
      <c r="P762" s="155"/>
      <c r="Q762" s="155"/>
      <c r="R762" s="155"/>
    </row>
    <row r="763" spans="2:18" ht="15.75" hidden="1" thickTop="1" x14ac:dyDescent="0.25">
      <c r="B763" s="5"/>
      <c r="C763" s="5"/>
      <c r="D763" s="5"/>
      <c r="E763" s="5"/>
      <c r="F763" s="5"/>
      <c r="G763" s="5"/>
      <c r="H763" s="153"/>
      <c r="I763" s="161"/>
      <c r="J763" s="153"/>
      <c r="L763" s="154"/>
      <c r="M763" s="154"/>
      <c r="N763" s="154"/>
      <c r="O763" s="155"/>
      <c r="P763" s="155"/>
      <c r="Q763" s="155"/>
      <c r="R763" s="155"/>
    </row>
    <row r="764" spans="2:18" ht="15.75" hidden="1" thickTop="1" x14ac:dyDescent="0.25">
      <c r="B764" s="5"/>
      <c r="C764" s="5"/>
      <c r="D764" s="5"/>
      <c r="E764" s="5"/>
      <c r="F764" s="5"/>
      <c r="G764" s="5"/>
      <c r="H764" s="153"/>
      <c r="I764" s="161"/>
      <c r="J764" s="153"/>
      <c r="L764" s="154"/>
      <c r="M764" s="154"/>
      <c r="N764" s="154"/>
      <c r="O764" s="155"/>
      <c r="P764" s="155"/>
      <c r="Q764" s="155"/>
      <c r="R764" s="155"/>
    </row>
    <row r="765" spans="2:18" ht="15.75" hidden="1" thickTop="1" x14ac:dyDescent="0.25">
      <c r="B765" s="5"/>
      <c r="C765" s="5"/>
      <c r="D765" s="5"/>
      <c r="E765" s="5"/>
      <c r="F765" s="5"/>
      <c r="G765" s="5"/>
      <c r="H765" s="153"/>
      <c r="I765" s="161"/>
      <c r="J765" s="153"/>
      <c r="L765" s="154"/>
      <c r="M765" s="154"/>
      <c r="N765" s="154"/>
      <c r="O765" s="155"/>
      <c r="P765" s="155"/>
      <c r="Q765" s="155"/>
      <c r="R765" s="155"/>
    </row>
    <row r="766" spans="2:18" ht="15.75" hidden="1" thickTop="1" x14ac:dyDescent="0.25">
      <c r="B766" s="5"/>
      <c r="C766" s="5"/>
      <c r="D766" s="5"/>
      <c r="E766" s="5"/>
      <c r="F766" s="5"/>
      <c r="G766" s="5"/>
      <c r="H766" s="153"/>
      <c r="I766" s="161"/>
      <c r="J766" s="153"/>
      <c r="L766" s="154"/>
      <c r="M766" s="154"/>
      <c r="N766" s="154"/>
      <c r="O766" s="155"/>
      <c r="P766" s="155"/>
      <c r="Q766" s="155"/>
      <c r="R766" s="155"/>
    </row>
    <row r="767" spans="2:18" ht="16.5" hidden="1" thickTop="1" thickBot="1" x14ac:dyDescent="0.3">
      <c r="B767" s="156"/>
      <c r="C767" s="156"/>
      <c r="D767" s="156"/>
      <c r="E767" s="156"/>
      <c r="F767" s="156"/>
      <c r="G767" s="156"/>
      <c r="H767" s="157"/>
      <c r="I767" s="162"/>
      <c r="J767" s="157"/>
      <c r="K767" s="158"/>
      <c r="L767" s="159"/>
      <c r="M767" s="159"/>
      <c r="N767" s="159"/>
      <c r="O767" s="160"/>
      <c r="P767" s="160"/>
      <c r="Q767" s="160"/>
      <c r="R767" s="160"/>
    </row>
    <row r="768" spans="2:18" ht="15.75" hidden="1" thickTop="1" x14ac:dyDescent="0.25">
      <c r="B768" s="5"/>
      <c r="C768" s="5"/>
      <c r="D768" s="5"/>
      <c r="E768" s="5"/>
      <c r="F768" s="5"/>
      <c r="G768" s="5"/>
      <c r="H768" s="153"/>
      <c r="I768" s="161"/>
      <c r="J768" s="153"/>
      <c r="L768" s="154"/>
      <c r="M768" s="154"/>
      <c r="N768" s="154"/>
      <c r="O768" s="155"/>
      <c r="P768" s="155"/>
      <c r="Q768" s="155"/>
      <c r="R768" s="155"/>
    </row>
    <row r="769" spans="2:18" ht="15.75" hidden="1" thickTop="1" x14ac:dyDescent="0.25">
      <c r="B769" s="5"/>
      <c r="C769" s="5"/>
      <c r="D769" s="5"/>
      <c r="E769" s="5"/>
      <c r="F769" s="5"/>
      <c r="G769" s="5"/>
      <c r="H769" s="153"/>
      <c r="I769" s="161"/>
      <c r="J769" s="153"/>
      <c r="L769" s="154"/>
      <c r="M769" s="154"/>
      <c r="N769" s="154"/>
      <c r="O769" s="155"/>
      <c r="P769" s="155"/>
      <c r="Q769" s="155"/>
      <c r="R769" s="155"/>
    </row>
    <row r="770" spans="2:18" ht="15.75" hidden="1" thickTop="1" x14ac:dyDescent="0.25">
      <c r="B770" s="5"/>
      <c r="C770" s="5"/>
      <c r="D770" s="5"/>
      <c r="E770" s="5"/>
      <c r="F770" s="5"/>
      <c r="G770" s="5"/>
      <c r="H770" s="153"/>
      <c r="I770" s="161"/>
      <c r="J770" s="153"/>
      <c r="L770" s="154"/>
      <c r="M770" s="154"/>
      <c r="N770" s="154"/>
      <c r="O770" s="155"/>
      <c r="P770" s="155"/>
      <c r="Q770" s="155"/>
      <c r="R770" s="155"/>
    </row>
    <row r="771" spans="2:18" ht="15.75" hidden="1" thickTop="1" x14ac:dyDescent="0.25">
      <c r="B771" s="5"/>
      <c r="C771" s="5"/>
      <c r="D771" s="5"/>
      <c r="E771" s="5"/>
      <c r="F771" s="5"/>
      <c r="G771" s="5"/>
      <c r="H771" s="153"/>
      <c r="I771" s="161"/>
      <c r="J771" s="153"/>
      <c r="L771" s="154"/>
      <c r="M771" s="154"/>
      <c r="N771" s="154"/>
      <c r="O771" s="155"/>
      <c r="P771" s="155"/>
      <c r="Q771" s="155"/>
      <c r="R771" s="155"/>
    </row>
    <row r="772" spans="2:18" ht="15.75" hidden="1" thickTop="1" x14ac:dyDescent="0.25">
      <c r="B772" s="5"/>
      <c r="C772" s="5"/>
      <c r="D772" s="5"/>
      <c r="E772" s="5"/>
      <c r="F772" s="5"/>
      <c r="G772" s="5"/>
      <c r="H772" s="153"/>
      <c r="I772" s="161"/>
      <c r="J772" s="153"/>
      <c r="L772" s="154"/>
      <c r="M772" s="154"/>
      <c r="N772" s="154"/>
      <c r="O772" s="155"/>
      <c r="P772" s="155"/>
      <c r="Q772" s="155"/>
      <c r="R772" s="155"/>
    </row>
    <row r="773" spans="2:18" ht="15.75" hidden="1" thickTop="1" x14ac:dyDescent="0.25">
      <c r="B773" s="5"/>
      <c r="C773" s="5"/>
      <c r="D773" s="5"/>
      <c r="E773" s="5"/>
      <c r="F773" s="5"/>
      <c r="G773" s="5"/>
      <c r="H773" s="153"/>
      <c r="I773" s="161"/>
      <c r="J773" s="153"/>
      <c r="L773" s="154"/>
      <c r="M773" s="154"/>
      <c r="N773" s="154"/>
      <c r="O773" s="155"/>
      <c r="P773" s="155"/>
      <c r="Q773" s="155"/>
      <c r="R773" s="155"/>
    </row>
    <row r="774" spans="2:18" ht="15.75" hidden="1" thickTop="1" x14ac:dyDescent="0.25">
      <c r="B774" s="5"/>
      <c r="C774" s="5"/>
      <c r="D774" s="5"/>
      <c r="E774" s="5"/>
      <c r="F774" s="5"/>
      <c r="G774" s="5"/>
      <c r="H774" s="153"/>
      <c r="I774" s="161"/>
      <c r="J774" s="153"/>
      <c r="L774" s="154"/>
      <c r="M774" s="154"/>
      <c r="N774" s="154"/>
      <c r="O774" s="155"/>
      <c r="P774" s="155"/>
      <c r="Q774" s="155"/>
      <c r="R774" s="155"/>
    </row>
    <row r="775" spans="2:18" ht="15.75" hidden="1" thickTop="1" x14ac:dyDescent="0.25">
      <c r="B775" s="5"/>
      <c r="C775" s="5"/>
      <c r="D775" s="5"/>
      <c r="E775" s="5"/>
      <c r="F775" s="5"/>
      <c r="G775" s="5"/>
      <c r="H775" s="153"/>
      <c r="I775" s="161"/>
      <c r="J775" s="153"/>
      <c r="L775" s="154"/>
      <c r="M775" s="154"/>
      <c r="N775" s="154"/>
      <c r="O775" s="155"/>
      <c r="P775" s="155"/>
      <c r="Q775" s="155"/>
      <c r="R775" s="155"/>
    </row>
    <row r="776" spans="2:18" ht="15.75" hidden="1" thickTop="1" x14ac:dyDescent="0.25">
      <c r="B776" s="5"/>
      <c r="C776" s="5"/>
      <c r="D776" s="5"/>
      <c r="E776" s="5"/>
      <c r="F776" s="5"/>
      <c r="G776" s="5"/>
      <c r="H776" s="153"/>
      <c r="I776" s="161"/>
      <c r="J776" s="153"/>
      <c r="L776" s="154"/>
      <c r="M776" s="154"/>
      <c r="N776" s="154"/>
      <c r="O776" s="155"/>
      <c r="P776" s="155"/>
      <c r="Q776" s="155"/>
      <c r="R776" s="155"/>
    </row>
    <row r="777" spans="2:18" ht="15.75" hidden="1" thickTop="1" x14ac:dyDescent="0.25">
      <c r="B777" s="5"/>
      <c r="C777" s="5"/>
      <c r="D777" s="5"/>
      <c r="E777" s="5"/>
      <c r="F777" s="5"/>
      <c r="G777" s="5"/>
      <c r="H777" s="153"/>
      <c r="I777" s="161"/>
      <c r="J777" s="153"/>
      <c r="L777" s="154"/>
      <c r="M777" s="154"/>
      <c r="N777" s="154"/>
      <c r="O777" s="155"/>
      <c r="P777" s="155"/>
      <c r="Q777" s="155"/>
      <c r="R777" s="155"/>
    </row>
    <row r="778" spans="2:18" ht="15.75" hidden="1" thickTop="1" x14ac:dyDescent="0.25">
      <c r="B778" s="5"/>
      <c r="C778" s="5"/>
      <c r="D778" s="5"/>
      <c r="E778" s="5"/>
      <c r="F778" s="5"/>
      <c r="G778" s="5"/>
      <c r="H778" s="153"/>
      <c r="I778" s="161"/>
      <c r="J778" s="153"/>
      <c r="L778" s="154"/>
      <c r="M778" s="154"/>
      <c r="N778" s="154"/>
      <c r="O778" s="155"/>
      <c r="P778" s="155"/>
      <c r="Q778" s="155"/>
      <c r="R778" s="155"/>
    </row>
    <row r="779" spans="2:18" ht="15.75" hidden="1" thickTop="1" x14ac:dyDescent="0.25">
      <c r="B779" s="5"/>
      <c r="C779" s="5"/>
      <c r="D779" s="5"/>
      <c r="E779" s="5"/>
      <c r="F779" s="5"/>
      <c r="G779" s="5"/>
      <c r="H779" s="153"/>
      <c r="I779" s="161"/>
      <c r="J779" s="153"/>
      <c r="L779" s="154"/>
      <c r="M779" s="154"/>
      <c r="N779" s="154"/>
      <c r="O779" s="155"/>
      <c r="P779" s="155"/>
      <c r="Q779" s="155"/>
      <c r="R779" s="155"/>
    </row>
    <row r="780" spans="2:18" ht="15.75" hidden="1" thickTop="1" x14ac:dyDescent="0.25">
      <c r="B780" s="5"/>
      <c r="C780" s="5"/>
      <c r="D780" s="5"/>
      <c r="E780" s="5"/>
      <c r="F780" s="5"/>
      <c r="G780" s="5"/>
      <c r="H780" s="153"/>
      <c r="I780" s="161"/>
      <c r="J780" s="153"/>
      <c r="L780" s="154"/>
      <c r="M780" s="154"/>
      <c r="N780" s="154"/>
      <c r="O780" s="155"/>
      <c r="P780" s="155"/>
      <c r="Q780" s="155"/>
      <c r="R780" s="155"/>
    </row>
    <row r="781" spans="2:18" ht="15.75" hidden="1" thickTop="1" x14ac:dyDescent="0.25">
      <c r="B781" s="5"/>
      <c r="C781" s="5"/>
      <c r="D781" s="5"/>
      <c r="E781" s="5"/>
      <c r="F781" s="5"/>
      <c r="G781" s="5"/>
      <c r="H781" s="153"/>
      <c r="I781" s="161"/>
      <c r="J781" s="153"/>
      <c r="L781" s="154"/>
      <c r="M781" s="154"/>
      <c r="N781" s="154"/>
      <c r="O781" s="155"/>
      <c r="P781" s="155"/>
      <c r="Q781" s="155"/>
      <c r="R781" s="155"/>
    </row>
    <row r="782" spans="2:18" ht="15.75" hidden="1" thickTop="1" x14ac:dyDescent="0.25">
      <c r="B782" s="5"/>
      <c r="C782" s="5"/>
      <c r="D782" s="5"/>
      <c r="E782" s="5"/>
      <c r="F782" s="5"/>
      <c r="G782" s="5"/>
      <c r="H782" s="153"/>
      <c r="I782" s="161"/>
      <c r="J782" s="153"/>
      <c r="L782" s="154"/>
      <c r="M782" s="154"/>
      <c r="N782" s="154"/>
      <c r="O782" s="155"/>
      <c r="P782" s="155"/>
      <c r="Q782" s="155"/>
      <c r="R782" s="155"/>
    </row>
    <row r="783" spans="2:18" ht="15.75" hidden="1" thickTop="1" x14ac:dyDescent="0.25">
      <c r="B783" s="5"/>
      <c r="C783" s="5"/>
      <c r="D783" s="5"/>
      <c r="E783" s="5"/>
      <c r="F783" s="5"/>
      <c r="G783" s="5"/>
      <c r="H783" s="153"/>
      <c r="I783" s="161"/>
      <c r="J783" s="153"/>
      <c r="L783" s="154"/>
      <c r="M783" s="154"/>
      <c r="N783" s="154"/>
      <c r="O783" s="155"/>
      <c r="P783" s="155"/>
      <c r="Q783" s="155"/>
      <c r="R783" s="155"/>
    </row>
    <row r="784" spans="2:18" ht="15.75" hidden="1" thickTop="1" x14ac:dyDescent="0.25">
      <c r="B784" s="5"/>
      <c r="C784" s="5"/>
      <c r="D784" s="5"/>
      <c r="E784" s="5"/>
      <c r="F784" s="5"/>
      <c r="G784" s="5"/>
      <c r="H784" s="153"/>
      <c r="I784" s="161"/>
      <c r="J784" s="153"/>
      <c r="L784" s="154"/>
      <c r="M784" s="154"/>
      <c r="N784" s="154"/>
      <c r="O784" s="155"/>
      <c r="P784" s="155"/>
      <c r="Q784" s="155"/>
      <c r="R784" s="155"/>
    </row>
    <row r="785" spans="2:18" ht="15.75" hidden="1" thickTop="1" x14ac:dyDescent="0.25">
      <c r="B785" s="5"/>
      <c r="C785" s="5"/>
      <c r="D785" s="5"/>
      <c r="E785" s="5"/>
      <c r="F785" s="5"/>
      <c r="G785" s="5"/>
      <c r="H785" s="153"/>
      <c r="I785" s="161"/>
      <c r="J785" s="153"/>
      <c r="L785" s="154"/>
      <c r="M785" s="154"/>
      <c r="N785" s="154"/>
      <c r="O785" s="155"/>
      <c r="P785" s="155"/>
      <c r="Q785" s="155"/>
      <c r="R785" s="155"/>
    </row>
    <row r="786" spans="2:18" ht="15.75" hidden="1" thickTop="1" x14ac:dyDescent="0.25">
      <c r="B786" s="5"/>
      <c r="C786" s="5"/>
      <c r="D786" s="5"/>
      <c r="E786" s="5"/>
      <c r="F786" s="5"/>
      <c r="G786" s="5"/>
      <c r="H786" s="153"/>
      <c r="I786" s="161"/>
      <c r="J786" s="153"/>
      <c r="L786" s="154"/>
      <c r="M786" s="154"/>
      <c r="N786" s="154"/>
      <c r="O786" s="155"/>
      <c r="P786" s="155"/>
      <c r="Q786" s="155"/>
      <c r="R786" s="155"/>
    </row>
    <row r="787" spans="2:18" ht="15.75" hidden="1" thickTop="1" x14ac:dyDescent="0.25">
      <c r="B787" s="5"/>
      <c r="C787" s="5"/>
      <c r="D787" s="5"/>
      <c r="E787" s="5"/>
      <c r="F787" s="5"/>
      <c r="G787" s="5"/>
      <c r="H787" s="153"/>
      <c r="I787" s="161"/>
      <c r="J787" s="153"/>
      <c r="L787" s="154"/>
      <c r="M787" s="154"/>
      <c r="N787" s="154"/>
      <c r="O787" s="155"/>
      <c r="P787" s="155"/>
      <c r="Q787" s="155"/>
      <c r="R787" s="155"/>
    </row>
    <row r="788" spans="2:18" ht="15.75" hidden="1" thickTop="1" x14ac:dyDescent="0.25">
      <c r="B788" s="5"/>
      <c r="C788" s="5"/>
      <c r="D788" s="5"/>
      <c r="E788" s="5"/>
      <c r="F788" s="5"/>
      <c r="G788" s="5"/>
      <c r="H788" s="153"/>
      <c r="I788" s="161"/>
      <c r="J788" s="153"/>
      <c r="L788" s="154"/>
      <c r="M788" s="154"/>
      <c r="N788" s="154"/>
      <c r="O788" s="155"/>
      <c r="P788" s="155"/>
      <c r="Q788" s="155"/>
      <c r="R788" s="155"/>
    </row>
    <row r="789" spans="2:18" ht="15.75" hidden="1" thickTop="1" x14ac:dyDescent="0.25">
      <c r="B789" s="5"/>
      <c r="C789" s="5"/>
      <c r="D789" s="5"/>
      <c r="E789" s="5"/>
      <c r="F789" s="5"/>
      <c r="G789" s="5"/>
      <c r="H789" s="153"/>
      <c r="I789" s="161"/>
      <c r="J789" s="153"/>
      <c r="L789" s="154"/>
      <c r="M789" s="154"/>
      <c r="N789" s="154"/>
      <c r="O789" s="155"/>
      <c r="P789" s="155"/>
      <c r="Q789" s="155"/>
      <c r="R789" s="155"/>
    </row>
    <row r="790" spans="2:18" ht="15.75" hidden="1" thickTop="1" x14ac:dyDescent="0.25">
      <c r="B790" s="5"/>
      <c r="C790" s="5"/>
      <c r="D790" s="5"/>
      <c r="E790" s="5"/>
      <c r="F790" s="5"/>
      <c r="G790" s="5"/>
      <c r="H790" s="153"/>
      <c r="I790" s="161"/>
      <c r="J790" s="153"/>
      <c r="L790" s="154"/>
      <c r="M790" s="154"/>
      <c r="N790" s="154"/>
      <c r="O790" s="155"/>
      <c r="P790" s="155"/>
      <c r="Q790" s="155"/>
      <c r="R790" s="155"/>
    </row>
    <row r="791" spans="2:18" ht="15.75" hidden="1" thickTop="1" x14ac:dyDescent="0.25">
      <c r="B791" s="5"/>
      <c r="C791" s="5"/>
      <c r="D791" s="5"/>
      <c r="E791" s="5"/>
      <c r="F791" s="5"/>
      <c r="G791" s="5"/>
      <c r="H791" s="153"/>
      <c r="I791" s="161"/>
      <c r="J791" s="153"/>
      <c r="L791" s="154"/>
      <c r="M791" s="154"/>
      <c r="N791" s="154"/>
      <c r="O791" s="155"/>
      <c r="P791" s="155"/>
      <c r="Q791" s="155"/>
      <c r="R791" s="155"/>
    </row>
    <row r="792" spans="2:18" ht="15.75" hidden="1" thickTop="1" x14ac:dyDescent="0.25">
      <c r="B792" s="5"/>
      <c r="C792" s="5"/>
      <c r="D792" s="5"/>
      <c r="E792" s="5"/>
      <c r="F792" s="5"/>
      <c r="G792" s="5"/>
      <c r="H792" s="153"/>
      <c r="I792" s="161"/>
      <c r="J792" s="153"/>
      <c r="L792" s="154"/>
      <c r="M792" s="154"/>
      <c r="N792" s="154"/>
      <c r="O792" s="155"/>
      <c r="P792" s="155"/>
      <c r="Q792" s="155"/>
      <c r="R792" s="155"/>
    </row>
    <row r="793" spans="2:18" ht="15.75" hidden="1" thickTop="1" x14ac:dyDescent="0.25">
      <c r="B793" s="5"/>
      <c r="C793" s="5"/>
      <c r="D793" s="5"/>
      <c r="E793" s="5"/>
      <c r="F793" s="5"/>
      <c r="G793" s="5"/>
      <c r="H793" s="153"/>
      <c r="I793" s="161"/>
      <c r="J793" s="153"/>
      <c r="L793" s="154"/>
      <c r="M793" s="154"/>
      <c r="N793" s="154"/>
      <c r="O793" s="155"/>
      <c r="P793" s="155"/>
      <c r="Q793" s="155"/>
      <c r="R793" s="155"/>
    </row>
    <row r="794" spans="2:18" ht="15.75" hidden="1" thickTop="1" x14ac:dyDescent="0.25">
      <c r="B794" s="5"/>
      <c r="C794" s="5"/>
      <c r="D794" s="5"/>
      <c r="E794" s="5"/>
      <c r="F794" s="5"/>
      <c r="G794" s="5"/>
      <c r="H794" s="153"/>
      <c r="I794" s="161"/>
      <c r="J794" s="153"/>
      <c r="L794" s="154"/>
      <c r="M794" s="154"/>
      <c r="N794" s="154"/>
      <c r="O794" s="155"/>
      <c r="P794" s="155"/>
      <c r="Q794" s="155"/>
      <c r="R794" s="155"/>
    </row>
    <row r="795" spans="2:18" ht="15.75" hidden="1" thickTop="1" x14ac:dyDescent="0.25">
      <c r="B795" s="5"/>
      <c r="C795" s="5"/>
      <c r="D795" s="5"/>
      <c r="E795" s="5"/>
      <c r="F795" s="5"/>
      <c r="G795" s="5"/>
      <c r="H795" s="153"/>
      <c r="I795" s="161"/>
      <c r="J795" s="153"/>
      <c r="L795" s="154"/>
      <c r="M795" s="154"/>
      <c r="N795" s="154"/>
      <c r="O795" s="155"/>
      <c r="P795" s="155"/>
      <c r="Q795" s="155"/>
      <c r="R795" s="155"/>
    </row>
    <row r="796" spans="2:18" ht="15.75" hidden="1" thickTop="1" x14ac:dyDescent="0.25">
      <c r="B796" s="5"/>
      <c r="C796" s="5"/>
      <c r="D796" s="5"/>
      <c r="E796" s="5"/>
      <c r="F796" s="5"/>
      <c r="G796" s="5"/>
      <c r="H796" s="153"/>
      <c r="I796" s="161"/>
      <c r="J796" s="153"/>
      <c r="L796" s="154"/>
      <c r="M796" s="154"/>
      <c r="N796" s="154"/>
      <c r="O796" s="155"/>
      <c r="P796" s="155"/>
      <c r="Q796" s="155"/>
      <c r="R796" s="155"/>
    </row>
    <row r="797" spans="2:18" ht="15.75" hidden="1" thickTop="1" x14ac:dyDescent="0.25">
      <c r="B797" s="5"/>
      <c r="C797" s="5"/>
      <c r="D797" s="5"/>
      <c r="E797" s="5"/>
      <c r="F797" s="5"/>
      <c r="G797" s="5"/>
      <c r="H797" s="153"/>
      <c r="I797" s="161"/>
      <c r="J797" s="153"/>
      <c r="L797" s="154"/>
      <c r="M797" s="154"/>
      <c r="N797" s="154"/>
      <c r="O797" s="155"/>
      <c r="P797" s="155"/>
      <c r="Q797" s="155"/>
      <c r="R797" s="155"/>
    </row>
    <row r="798" spans="2:18" ht="15.75" hidden="1" thickTop="1" x14ac:dyDescent="0.25">
      <c r="B798" s="5"/>
      <c r="C798" s="5"/>
      <c r="D798" s="5"/>
      <c r="E798" s="5"/>
      <c r="F798" s="5"/>
      <c r="G798" s="5"/>
      <c r="H798" s="153"/>
      <c r="I798" s="161"/>
      <c r="J798" s="153"/>
      <c r="L798" s="154"/>
      <c r="M798" s="154"/>
      <c r="N798" s="154"/>
      <c r="O798" s="155"/>
      <c r="P798" s="155"/>
      <c r="Q798" s="155"/>
      <c r="R798" s="155"/>
    </row>
    <row r="799" spans="2:18" ht="15.75" hidden="1" thickTop="1" x14ac:dyDescent="0.25">
      <c r="B799" s="5"/>
      <c r="C799" s="5"/>
      <c r="D799" s="5"/>
      <c r="E799" s="5"/>
      <c r="F799" s="5"/>
      <c r="G799" s="5"/>
      <c r="H799" s="153"/>
      <c r="I799" s="161"/>
      <c r="J799" s="153"/>
      <c r="L799" s="154"/>
      <c r="M799" s="154"/>
      <c r="N799" s="154"/>
      <c r="O799" s="155"/>
      <c r="P799" s="155"/>
      <c r="Q799" s="155"/>
      <c r="R799" s="155"/>
    </row>
    <row r="800" spans="2:18" ht="15.75" hidden="1" thickTop="1" x14ac:dyDescent="0.25">
      <c r="B800" s="5"/>
      <c r="C800" s="5"/>
      <c r="D800" s="5"/>
      <c r="E800" s="5"/>
      <c r="F800" s="5"/>
      <c r="G800" s="5"/>
      <c r="H800" s="153"/>
      <c r="I800" s="161"/>
      <c r="J800" s="153"/>
      <c r="L800" s="154"/>
      <c r="M800" s="154"/>
      <c r="N800" s="154"/>
      <c r="O800" s="155"/>
      <c r="P800" s="155"/>
      <c r="Q800" s="155"/>
      <c r="R800" s="155"/>
    </row>
    <row r="801" spans="2:18" ht="15.75" hidden="1" thickTop="1" x14ac:dyDescent="0.25">
      <c r="B801" s="5"/>
      <c r="C801" s="5"/>
      <c r="D801" s="5"/>
      <c r="E801" s="5"/>
      <c r="F801" s="5"/>
      <c r="G801" s="5"/>
      <c r="H801" s="153"/>
      <c r="I801" s="161"/>
      <c r="J801" s="153"/>
      <c r="L801" s="154"/>
      <c r="M801" s="154"/>
      <c r="N801" s="154"/>
      <c r="O801" s="155"/>
      <c r="P801" s="155"/>
      <c r="Q801" s="155"/>
      <c r="R801" s="155"/>
    </row>
    <row r="802" spans="2:18" ht="15.75" hidden="1" thickTop="1" x14ac:dyDescent="0.25">
      <c r="B802" s="5"/>
      <c r="C802" s="5"/>
      <c r="D802" s="5"/>
      <c r="E802" s="5"/>
      <c r="F802" s="5"/>
      <c r="G802" s="5"/>
      <c r="H802" s="153"/>
      <c r="I802" s="161"/>
      <c r="J802" s="153"/>
      <c r="L802" s="154"/>
      <c r="M802" s="154"/>
      <c r="N802" s="154"/>
      <c r="O802" s="155"/>
      <c r="P802" s="155"/>
      <c r="Q802" s="155"/>
      <c r="R802" s="155"/>
    </row>
    <row r="803" spans="2:18" ht="15.75" hidden="1" thickTop="1" x14ac:dyDescent="0.25">
      <c r="B803" s="5"/>
      <c r="C803" s="5"/>
      <c r="D803" s="5"/>
      <c r="E803" s="5"/>
      <c r="F803" s="5"/>
      <c r="G803" s="5"/>
      <c r="H803" s="153"/>
      <c r="I803" s="161"/>
      <c r="J803" s="153"/>
      <c r="L803" s="154"/>
      <c r="M803" s="154"/>
      <c r="N803" s="154"/>
      <c r="O803" s="155"/>
      <c r="P803" s="155"/>
      <c r="Q803" s="155"/>
      <c r="R803" s="155"/>
    </row>
    <row r="804" spans="2:18" ht="15.75" hidden="1" thickTop="1" x14ac:dyDescent="0.25">
      <c r="B804" s="5"/>
      <c r="C804" s="5"/>
      <c r="D804" s="5"/>
      <c r="E804" s="5"/>
      <c r="F804" s="5"/>
      <c r="G804" s="5"/>
      <c r="H804" s="153"/>
      <c r="I804" s="161"/>
      <c r="J804" s="153"/>
      <c r="L804" s="154"/>
      <c r="M804" s="154"/>
      <c r="N804" s="154"/>
      <c r="O804" s="155"/>
      <c r="P804" s="155"/>
      <c r="Q804" s="155"/>
      <c r="R804" s="155"/>
    </row>
    <row r="805" spans="2:18" ht="15.75" hidden="1" thickTop="1" x14ac:dyDescent="0.25">
      <c r="B805" s="5"/>
      <c r="C805" s="5"/>
      <c r="D805" s="5"/>
      <c r="E805" s="5"/>
      <c r="F805" s="5"/>
      <c r="G805" s="5"/>
      <c r="H805" s="153"/>
      <c r="I805" s="161"/>
      <c r="J805" s="153"/>
      <c r="L805" s="154"/>
      <c r="M805" s="154"/>
      <c r="N805" s="154"/>
      <c r="O805" s="155"/>
      <c r="P805" s="155"/>
      <c r="Q805" s="155"/>
      <c r="R805" s="155"/>
    </row>
    <row r="806" spans="2:18" ht="15.75" hidden="1" thickTop="1" x14ac:dyDescent="0.25">
      <c r="B806" s="5"/>
      <c r="C806" s="5"/>
      <c r="D806" s="5"/>
      <c r="E806" s="5"/>
      <c r="F806" s="5"/>
      <c r="G806" s="5"/>
      <c r="H806" s="153"/>
      <c r="I806" s="161"/>
      <c r="J806" s="153"/>
      <c r="L806" s="154"/>
      <c r="M806" s="154"/>
      <c r="N806" s="154"/>
      <c r="O806" s="155"/>
      <c r="P806" s="155"/>
      <c r="Q806" s="155"/>
      <c r="R806" s="155"/>
    </row>
    <row r="807" spans="2:18" ht="15.75" hidden="1" thickTop="1" x14ac:dyDescent="0.25">
      <c r="B807" s="5"/>
      <c r="C807" s="5"/>
      <c r="D807" s="5"/>
      <c r="E807" s="5"/>
      <c r="F807" s="5"/>
      <c r="G807" s="5"/>
      <c r="H807" s="153"/>
      <c r="I807" s="161"/>
      <c r="J807" s="153"/>
      <c r="L807" s="154"/>
      <c r="M807" s="154"/>
      <c r="N807" s="154"/>
      <c r="O807" s="155"/>
      <c r="P807" s="155"/>
      <c r="Q807" s="155"/>
      <c r="R807" s="155"/>
    </row>
    <row r="808" spans="2:18" ht="15.75" hidden="1" thickTop="1" x14ac:dyDescent="0.25">
      <c r="B808" s="5"/>
      <c r="C808" s="5"/>
      <c r="D808" s="5"/>
      <c r="E808" s="5"/>
      <c r="F808" s="5"/>
      <c r="G808" s="5"/>
      <c r="H808" s="153"/>
      <c r="I808" s="161"/>
      <c r="J808" s="153"/>
      <c r="L808" s="154"/>
      <c r="M808" s="154"/>
      <c r="N808" s="154"/>
      <c r="O808" s="155"/>
      <c r="P808" s="155"/>
      <c r="Q808" s="155"/>
      <c r="R808" s="155"/>
    </row>
    <row r="809" spans="2:18" ht="15.75" hidden="1" thickTop="1" x14ac:dyDescent="0.25">
      <c r="B809" s="5"/>
      <c r="C809" s="5"/>
      <c r="D809" s="5"/>
      <c r="E809" s="5"/>
      <c r="F809" s="5"/>
      <c r="G809" s="5"/>
      <c r="H809" s="153"/>
      <c r="I809" s="161"/>
      <c r="J809" s="153"/>
      <c r="L809" s="154"/>
      <c r="M809" s="154"/>
      <c r="N809" s="154"/>
      <c r="O809" s="155"/>
      <c r="P809" s="155"/>
      <c r="Q809" s="155"/>
      <c r="R809" s="155"/>
    </row>
    <row r="810" spans="2:18" ht="15.75" hidden="1" thickTop="1" x14ac:dyDescent="0.25">
      <c r="B810" s="5"/>
      <c r="C810" s="5"/>
      <c r="D810" s="5"/>
      <c r="E810" s="5"/>
      <c r="F810" s="5"/>
      <c r="G810" s="5"/>
      <c r="H810" s="153"/>
      <c r="I810" s="161"/>
      <c r="J810" s="153"/>
      <c r="L810" s="154"/>
      <c r="M810" s="154"/>
      <c r="N810" s="154"/>
      <c r="O810" s="155"/>
      <c r="P810" s="155"/>
      <c r="Q810" s="155"/>
      <c r="R810" s="155"/>
    </row>
    <row r="811" spans="2:18" ht="15.75" hidden="1" thickTop="1" x14ac:dyDescent="0.25">
      <c r="B811" s="5"/>
      <c r="C811" s="5"/>
      <c r="D811" s="5"/>
      <c r="E811" s="5"/>
      <c r="F811" s="5"/>
      <c r="G811" s="5"/>
      <c r="H811" s="153"/>
      <c r="I811" s="161"/>
      <c r="J811" s="153"/>
      <c r="L811" s="154"/>
      <c r="M811" s="154"/>
      <c r="N811" s="154"/>
      <c r="O811" s="155"/>
      <c r="P811" s="155"/>
      <c r="Q811" s="155"/>
      <c r="R811" s="155"/>
    </row>
    <row r="812" spans="2:18" ht="15.75" hidden="1" thickTop="1" x14ac:dyDescent="0.25">
      <c r="B812" s="5"/>
      <c r="C812" s="5"/>
      <c r="D812" s="5"/>
      <c r="E812" s="5"/>
      <c r="F812" s="5"/>
      <c r="G812" s="5"/>
      <c r="H812" s="153"/>
      <c r="I812" s="161"/>
      <c r="J812" s="153"/>
      <c r="L812" s="154"/>
      <c r="M812" s="154"/>
      <c r="N812" s="154"/>
      <c r="O812" s="155"/>
      <c r="P812" s="155"/>
      <c r="Q812" s="155"/>
      <c r="R812" s="155"/>
    </row>
    <row r="813" spans="2:18" ht="15.75" hidden="1" thickTop="1" x14ac:dyDescent="0.25">
      <c r="B813" s="5"/>
      <c r="C813" s="5"/>
      <c r="D813" s="5"/>
      <c r="E813" s="5"/>
      <c r="F813" s="5"/>
      <c r="G813" s="5"/>
      <c r="H813" s="153"/>
      <c r="I813" s="161"/>
      <c r="J813" s="153"/>
      <c r="L813" s="154"/>
      <c r="M813" s="154"/>
      <c r="N813" s="154"/>
      <c r="O813" s="155"/>
      <c r="P813" s="155"/>
      <c r="Q813" s="155"/>
      <c r="R813" s="155"/>
    </row>
    <row r="814" spans="2:18" ht="15.75" hidden="1" thickTop="1" x14ac:dyDescent="0.25">
      <c r="B814" s="5"/>
      <c r="C814" s="5"/>
      <c r="D814" s="5"/>
      <c r="E814" s="5"/>
      <c r="F814" s="5"/>
      <c r="G814" s="5"/>
      <c r="H814" s="153"/>
      <c r="I814" s="161"/>
      <c r="J814" s="153"/>
      <c r="L814" s="154"/>
      <c r="M814" s="154"/>
      <c r="N814" s="154"/>
      <c r="O814" s="155"/>
      <c r="P814" s="155"/>
      <c r="Q814" s="155"/>
      <c r="R814" s="155"/>
    </row>
    <row r="815" spans="2:18" ht="15.75" hidden="1" thickTop="1" x14ac:dyDescent="0.25">
      <c r="B815" s="5"/>
      <c r="C815" s="5"/>
      <c r="D815" s="5"/>
      <c r="E815" s="5"/>
      <c r="F815" s="5"/>
      <c r="G815" s="5"/>
      <c r="H815" s="153"/>
      <c r="I815" s="161"/>
      <c r="J815" s="153"/>
      <c r="L815" s="154"/>
      <c r="M815" s="154"/>
      <c r="N815" s="154"/>
      <c r="O815" s="155"/>
      <c r="P815" s="155"/>
      <c r="Q815" s="155"/>
      <c r="R815" s="155"/>
    </row>
    <row r="816" spans="2:18" ht="15.75" hidden="1" thickTop="1" x14ac:dyDescent="0.25">
      <c r="B816" s="5"/>
      <c r="C816" s="5"/>
      <c r="D816" s="5"/>
      <c r="E816" s="5"/>
      <c r="F816" s="5"/>
      <c r="G816" s="5"/>
      <c r="H816" s="153"/>
      <c r="I816" s="161"/>
      <c r="J816" s="153"/>
      <c r="L816" s="154"/>
      <c r="M816" s="154"/>
      <c r="N816" s="154"/>
      <c r="O816" s="155"/>
      <c r="P816" s="155"/>
      <c r="Q816" s="155"/>
      <c r="R816" s="155"/>
    </row>
    <row r="817" spans="2:18" ht="15.75" hidden="1" thickTop="1" x14ac:dyDescent="0.25">
      <c r="B817" s="5"/>
      <c r="C817" s="5"/>
      <c r="D817" s="5"/>
      <c r="E817" s="5"/>
      <c r="F817" s="5"/>
      <c r="G817" s="5"/>
      <c r="H817" s="153"/>
      <c r="I817" s="161"/>
      <c r="J817" s="153"/>
      <c r="L817" s="154"/>
      <c r="M817" s="154"/>
      <c r="N817" s="154"/>
      <c r="O817" s="155"/>
      <c r="P817" s="155"/>
      <c r="Q817" s="155"/>
      <c r="R817" s="155"/>
    </row>
    <row r="818" spans="2:18" ht="15.75" hidden="1" thickTop="1" x14ac:dyDescent="0.25">
      <c r="B818" s="5"/>
      <c r="C818" s="5"/>
      <c r="D818" s="5"/>
      <c r="E818" s="5"/>
      <c r="F818" s="5"/>
      <c r="G818" s="5"/>
      <c r="H818" s="153"/>
      <c r="I818" s="161"/>
      <c r="J818" s="153"/>
      <c r="L818" s="154"/>
      <c r="M818" s="154"/>
      <c r="N818" s="154"/>
      <c r="O818" s="155"/>
      <c r="P818" s="155"/>
      <c r="Q818" s="155"/>
      <c r="R818" s="155"/>
    </row>
    <row r="819" spans="2:18" ht="15.75" hidden="1" thickTop="1" x14ac:dyDescent="0.25">
      <c r="B819" s="5"/>
      <c r="C819" s="5"/>
      <c r="D819" s="5"/>
      <c r="E819" s="5"/>
      <c r="F819" s="5"/>
      <c r="G819" s="5"/>
      <c r="H819" s="153"/>
      <c r="I819" s="161"/>
      <c r="J819" s="153"/>
      <c r="L819" s="154"/>
      <c r="M819" s="154"/>
      <c r="N819" s="154"/>
      <c r="O819" s="155"/>
      <c r="P819" s="155"/>
      <c r="Q819" s="155"/>
      <c r="R819" s="155"/>
    </row>
    <row r="820" spans="2:18" ht="15.75" hidden="1" thickTop="1" x14ac:dyDescent="0.25">
      <c r="B820" s="5"/>
      <c r="C820" s="5"/>
      <c r="D820" s="5"/>
      <c r="E820" s="5"/>
      <c r="F820" s="5"/>
      <c r="G820" s="5"/>
      <c r="H820" s="153"/>
      <c r="I820" s="161"/>
      <c r="J820" s="153"/>
      <c r="L820" s="154"/>
      <c r="M820" s="154"/>
      <c r="N820" s="154"/>
      <c r="O820" s="155"/>
      <c r="P820" s="155"/>
      <c r="Q820" s="155"/>
      <c r="R820" s="155"/>
    </row>
    <row r="821" spans="2:18" ht="15.75" hidden="1" thickTop="1" x14ac:dyDescent="0.25">
      <c r="B821" s="5"/>
      <c r="C821" s="5"/>
      <c r="D821" s="5"/>
      <c r="E821" s="5"/>
      <c r="F821" s="5"/>
      <c r="G821" s="5"/>
      <c r="H821" s="153"/>
      <c r="I821" s="161"/>
      <c r="J821" s="153"/>
      <c r="L821" s="154"/>
      <c r="M821" s="154"/>
      <c r="N821" s="154"/>
      <c r="O821" s="155"/>
      <c r="P821" s="155"/>
      <c r="Q821" s="155"/>
      <c r="R821" s="155"/>
    </row>
    <row r="822" spans="2:18" ht="15.75" hidden="1" thickTop="1" x14ac:dyDescent="0.25">
      <c r="B822" s="5"/>
      <c r="C822" s="5"/>
      <c r="D822" s="5"/>
      <c r="E822" s="5"/>
      <c r="F822" s="5"/>
      <c r="G822" s="5"/>
      <c r="H822" s="153"/>
      <c r="I822" s="161"/>
      <c r="J822" s="153"/>
      <c r="L822" s="154"/>
      <c r="M822" s="154"/>
      <c r="N822" s="154"/>
      <c r="O822" s="155"/>
      <c r="P822" s="155"/>
      <c r="Q822" s="155"/>
      <c r="R822" s="155"/>
    </row>
    <row r="823" spans="2:18" ht="15.75" hidden="1" thickTop="1" x14ac:dyDescent="0.25">
      <c r="B823" s="5"/>
      <c r="C823" s="5"/>
      <c r="D823" s="5"/>
      <c r="E823" s="5"/>
      <c r="F823" s="5"/>
      <c r="G823" s="5"/>
      <c r="H823" s="153"/>
      <c r="I823" s="161"/>
      <c r="J823" s="153"/>
      <c r="L823" s="154"/>
      <c r="M823" s="154"/>
      <c r="N823" s="154"/>
      <c r="O823" s="155"/>
      <c r="P823" s="155"/>
      <c r="Q823" s="155"/>
      <c r="R823" s="155"/>
    </row>
    <row r="824" spans="2:18" ht="15.75" hidden="1" thickTop="1" x14ac:dyDescent="0.25">
      <c r="B824" s="5"/>
      <c r="C824" s="5"/>
      <c r="D824" s="5"/>
      <c r="E824" s="5"/>
      <c r="F824" s="5"/>
      <c r="G824" s="5"/>
      <c r="H824" s="153"/>
      <c r="I824" s="161"/>
      <c r="J824" s="153"/>
      <c r="L824" s="154"/>
      <c r="M824" s="154"/>
      <c r="N824" s="154"/>
      <c r="O824" s="155"/>
      <c r="P824" s="155"/>
      <c r="Q824" s="155"/>
      <c r="R824" s="155"/>
    </row>
    <row r="825" spans="2:18" ht="15.75" hidden="1" thickTop="1" x14ac:dyDescent="0.25">
      <c r="B825" s="5"/>
      <c r="C825" s="5"/>
      <c r="D825" s="5"/>
      <c r="E825" s="5"/>
      <c r="F825" s="5"/>
      <c r="G825" s="5"/>
      <c r="H825" s="153"/>
      <c r="I825" s="161"/>
      <c r="J825" s="153"/>
      <c r="L825" s="154"/>
      <c r="M825" s="154"/>
      <c r="N825" s="154"/>
      <c r="O825" s="155"/>
      <c r="P825" s="155"/>
      <c r="Q825" s="155"/>
      <c r="R825" s="155"/>
    </row>
    <row r="826" spans="2:18" ht="15.75" hidden="1" thickTop="1" x14ac:dyDescent="0.25">
      <c r="B826" s="5"/>
      <c r="C826" s="5"/>
      <c r="D826" s="5"/>
      <c r="E826" s="5"/>
      <c r="F826" s="5"/>
      <c r="G826" s="5"/>
      <c r="H826" s="153"/>
      <c r="I826" s="161"/>
      <c r="J826" s="153"/>
      <c r="L826" s="154"/>
      <c r="M826" s="154"/>
      <c r="N826" s="154"/>
      <c r="O826" s="155"/>
      <c r="P826" s="155"/>
      <c r="Q826" s="155"/>
      <c r="R826" s="155"/>
    </row>
    <row r="827" spans="2:18" ht="15.75" hidden="1" thickTop="1" x14ac:dyDescent="0.25">
      <c r="B827" s="5"/>
      <c r="C827" s="5"/>
      <c r="D827" s="5"/>
      <c r="E827" s="5"/>
      <c r="F827" s="5"/>
      <c r="G827" s="5"/>
      <c r="H827" s="153"/>
      <c r="I827" s="161"/>
      <c r="J827" s="153"/>
      <c r="L827" s="154"/>
      <c r="M827" s="154"/>
      <c r="N827" s="154"/>
      <c r="O827" s="155"/>
      <c r="P827" s="155"/>
      <c r="Q827" s="155"/>
      <c r="R827" s="155"/>
    </row>
    <row r="828" spans="2:18" ht="15.75" hidden="1" thickTop="1" x14ac:dyDescent="0.25">
      <c r="B828" s="5"/>
      <c r="C828" s="5"/>
      <c r="D828" s="5"/>
      <c r="E828" s="5"/>
      <c r="F828" s="5"/>
      <c r="G828" s="5"/>
      <c r="H828" s="153"/>
      <c r="I828" s="161"/>
      <c r="J828" s="153"/>
      <c r="L828" s="154"/>
      <c r="M828" s="154"/>
      <c r="N828" s="154"/>
      <c r="O828" s="155"/>
      <c r="P828" s="155"/>
      <c r="Q828" s="155"/>
      <c r="R828" s="155"/>
    </row>
    <row r="829" spans="2:18" ht="15.75" hidden="1" thickTop="1" x14ac:dyDescent="0.25">
      <c r="B829" s="5"/>
      <c r="C829" s="5"/>
      <c r="D829" s="5"/>
      <c r="E829" s="5"/>
      <c r="F829" s="5"/>
      <c r="G829" s="5"/>
      <c r="H829" s="153"/>
      <c r="I829" s="161"/>
      <c r="J829" s="153"/>
      <c r="L829" s="154"/>
      <c r="M829" s="154"/>
      <c r="N829" s="154"/>
      <c r="O829" s="155"/>
      <c r="P829" s="155"/>
      <c r="Q829" s="155"/>
      <c r="R829" s="155"/>
    </row>
    <row r="830" spans="2:18" ht="15.75" hidden="1" thickTop="1" x14ac:dyDescent="0.25">
      <c r="B830" s="5"/>
      <c r="C830" s="5"/>
      <c r="D830" s="5"/>
      <c r="E830" s="5"/>
      <c r="F830" s="5"/>
      <c r="G830" s="5"/>
      <c r="H830" s="153"/>
      <c r="I830" s="161"/>
      <c r="J830" s="153"/>
      <c r="L830" s="154"/>
      <c r="M830" s="154"/>
      <c r="N830" s="154"/>
      <c r="O830" s="155"/>
      <c r="P830" s="155"/>
      <c r="Q830" s="155"/>
      <c r="R830" s="155"/>
    </row>
    <row r="831" spans="2:18" ht="15.75" hidden="1" thickTop="1" x14ac:dyDescent="0.25">
      <c r="B831" s="5"/>
      <c r="C831" s="5"/>
      <c r="D831" s="5"/>
      <c r="E831" s="5"/>
      <c r="F831" s="5"/>
      <c r="G831" s="5"/>
      <c r="H831" s="153"/>
      <c r="I831" s="161"/>
      <c r="J831" s="153"/>
      <c r="L831" s="154"/>
      <c r="M831" s="154"/>
      <c r="N831" s="154"/>
      <c r="O831" s="155"/>
      <c r="P831" s="155"/>
      <c r="Q831" s="155"/>
      <c r="R831" s="155"/>
    </row>
    <row r="832" spans="2:18" ht="15.75" hidden="1" thickTop="1" x14ac:dyDescent="0.25">
      <c r="B832" s="5"/>
      <c r="C832" s="5"/>
      <c r="D832" s="5"/>
      <c r="E832" s="5"/>
      <c r="F832" s="5"/>
      <c r="G832" s="5"/>
      <c r="H832" s="153"/>
      <c r="I832" s="161"/>
      <c r="J832" s="153"/>
      <c r="L832" s="154"/>
      <c r="M832" s="154"/>
      <c r="N832" s="154"/>
      <c r="O832" s="155"/>
      <c r="P832" s="155"/>
      <c r="Q832" s="155"/>
      <c r="R832" s="155"/>
    </row>
    <row r="833" spans="2:18" ht="15.75" hidden="1" thickTop="1" x14ac:dyDescent="0.25">
      <c r="B833" s="5"/>
      <c r="C833" s="5"/>
      <c r="D833" s="5"/>
      <c r="E833" s="5"/>
      <c r="F833" s="5"/>
      <c r="G833" s="5"/>
      <c r="H833" s="153"/>
      <c r="I833" s="161"/>
      <c r="J833" s="153"/>
      <c r="L833" s="154"/>
      <c r="M833" s="154"/>
      <c r="N833" s="154"/>
      <c r="O833" s="155"/>
      <c r="P833" s="155"/>
      <c r="Q833" s="155"/>
      <c r="R833" s="155"/>
    </row>
    <row r="834" spans="2:18" ht="15.75" hidden="1" thickTop="1" x14ac:dyDescent="0.25">
      <c r="B834" s="5"/>
      <c r="C834" s="5"/>
      <c r="D834" s="5"/>
      <c r="E834" s="5"/>
      <c r="F834" s="5"/>
      <c r="G834" s="5"/>
      <c r="H834" s="153"/>
      <c r="I834" s="161"/>
      <c r="J834" s="153"/>
      <c r="L834" s="154"/>
      <c r="M834" s="154"/>
      <c r="N834" s="154"/>
      <c r="O834" s="155"/>
      <c r="P834" s="155"/>
      <c r="Q834" s="155"/>
      <c r="R834" s="155"/>
    </row>
    <row r="835" spans="2:18" ht="15.75" hidden="1" thickTop="1" x14ac:dyDescent="0.25">
      <c r="B835" s="5"/>
      <c r="C835" s="5"/>
      <c r="D835" s="5"/>
      <c r="E835" s="5"/>
      <c r="F835" s="5"/>
      <c r="G835" s="5"/>
      <c r="H835" s="153"/>
      <c r="I835" s="161"/>
      <c r="J835" s="153"/>
      <c r="L835" s="154"/>
      <c r="M835" s="154"/>
      <c r="N835" s="154"/>
      <c r="O835" s="155"/>
      <c r="P835" s="155"/>
      <c r="Q835" s="155"/>
      <c r="R835" s="155"/>
    </row>
    <row r="836" spans="2:18" ht="15.75" hidden="1" thickTop="1" x14ac:dyDescent="0.25">
      <c r="B836" s="5"/>
      <c r="C836" s="5"/>
      <c r="D836" s="5"/>
      <c r="E836" s="5"/>
      <c r="F836" s="5"/>
      <c r="G836" s="5"/>
      <c r="H836" s="153"/>
      <c r="I836" s="161"/>
      <c r="J836" s="153"/>
      <c r="L836" s="154"/>
      <c r="M836" s="154"/>
      <c r="N836" s="154"/>
      <c r="O836" s="155"/>
      <c r="P836" s="155"/>
      <c r="Q836" s="155"/>
      <c r="R836" s="155"/>
    </row>
    <row r="837" spans="2:18" ht="15.75" hidden="1" thickTop="1" x14ac:dyDescent="0.25">
      <c r="B837" s="5"/>
      <c r="C837" s="5"/>
      <c r="D837" s="5"/>
      <c r="E837" s="5"/>
      <c r="F837" s="5"/>
      <c r="G837" s="5"/>
      <c r="H837" s="153"/>
      <c r="I837" s="161"/>
      <c r="J837" s="153"/>
      <c r="L837" s="154"/>
      <c r="M837" s="154"/>
      <c r="N837" s="154"/>
      <c r="O837" s="155"/>
      <c r="P837" s="155"/>
      <c r="Q837" s="155"/>
      <c r="R837" s="155"/>
    </row>
    <row r="838" spans="2:18" ht="15.75" hidden="1" thickTop="1" x14ac:dyDescent="0.25">
      <c r="B838" s="5"/>
      <c r="C838" s="5"/>
      <c r="D838" s="5"/>
      <c r="E838" s="5"/>
      <c r="F838" s="5"/>
      <c r="G838" s="5"/>
      <c r="H838" s="153"/>
      <c r="I838" s="161"/>
      <c r="J838" s="153"/>
      <c r="L838" s="154"/>
      <c r="M838" s="154"/>
      <c r="N838" s="154"/>
      <c r="O838" s="155"/>
      <c r="P838" s="155"/>
      <c r="Q838" s="155"/>
      <c r="R838" s="155"/>
    </row>
    <row r="839" spans="2:18" ht="15.75" hidden="1" thickTop="1" x14ac:dyDescent="0.25">
      <c r="B839" s="5"/>
      <c r="C839" s="5"/>
      <c r="D839" s="5"/>
      <c r="E839" s="5"/>
      <c r="F839" s="5"/>
      <c r="G839" s="5"/>
      <c r="H839" s="153"/>
      <c r="I839" s="161"/>
      <c r="J839" s="153"/>
      <c r="L839" s="154"/>
      <c r="M839" s="154"/>
      <c r="N839" s="154"/>
      <c r="O839" s="155"/>
      <c r="P839" s="155"/>
      <c r="Q839" s="155"/>
      <c r="R839" s="155"/>
    </row>
    <row r="840" spans="2:18" ht="15.75" hidden="1" thickTop="1" x14ac:dyDescent="0.25">
      <c r="B840" s="5"/>
      <c r="C840" s="5"/>
      <c r="D840" s="5"/>
      <c r="E840" s="5"/>
      <c r="F840" s="5"/>
      <c r="G840" s="5"/>
      <c r="H840" s="153"/>
      <c r="I840" s="161"/>
      <c r="J840" s="153"/>
      <c r="L840" s="154"/>
      <c r="M840" s="154"/>
      <c r="N840" s="154"/>
      <c r="O840" s="155"/>
      <c r="P840" s="155"/>
      <c r="Q840" s="155"/>
      <c r="R840" s="155"/>
    </row>
    <row r="841" spans="2:18" ht="15.75" hidden="1" thickTop="1" x14ac:dyDescent="0.25">
      <c r="B841" s="5"/>
      <c r="C841" s="5"/>
      <c r="D841" s="5"/>
      <c r="E841" s="5"/>
      <c r="F841" s="5"/>
      <c r="G841" s="5"/>
      <c r="H841" s="153"/>
      <c r="I841" s="161"/>
      <c r="J841" s="153"/>
      <c r="L841" s="154"/>
      <c r="M841" s="154"/>
      <c r="N841" s="154"/>
      <c r="O841" s="155"/>
      <c r="P841" s="155"/>
      <c r="Q841" s="155"/>
      <c r="R841" s="155"/>
    </row>
    <row r="842" spans="2:18" ht="15.75" hidden="1" thickTop="1" x14ac:dyDescent="0.25">
      <c r="B842" s="5"/>
      <c r="C842" s="5"/>
      <c r="D842" s="5"/>
      <c r="E842" s="5"/>
      <c r="F842" s="5"/>
      <c r="G842" s="5"/>
      <c r="H842" s="153"/>
      <c r="I842" s="161"/>
      <c r="J842" s="153"/>
      <c r="L842" s="154"/>
      <c r="M842" s="154"/>
      <c r="N842" s="154"/>
      <c r="O842" s="155"/>
      <c r="P842" s="155"/>
      <c r="Q842" s="155"/>
      <c r="R842" s="155"/>
    </row>
    <row r="843" spans="2:18" ht="15.75" hidden="1" thickTop="1" x14ac:dyDescent="0.25">
      <c r="B843" s="5"/>
      <c r="C843" s="5"/>
      <c r="D843" s="5"/>
      <c r="E843" s="5"/>
      <c r="F843" s="5"/>
      <c r="G843" s="5"/>
      <c r="H843" s="153"/>
      <c r="I843" s="161"/>
      <c r="J843" s="153"/>
      <c r="L843" s="154"/>
      <c r="M843" s="154"/>
      <c r="N843" s="154"/>
      <c r="O843" s="155"/>
      <c r="P843" s="155"/>
      <c r="Q843" s="155"/>
      <c r="R843" s="155"/>
    </row>
    <row r="844" spans="2:18" ht="15.75" hidden="1" thickTop="1" x14ac:dyDescent="0.25">
      <c r="B844" s="5"/>
      <c r="C844" s="5"/>
      <c r="D844" s="5"/>
      <c r="E844" s="5"/>
      <c r="F844" s="5"/>
      <c r="G844" s="5"/>
      <c r="H844" s="153"/>
      <c r="I844" s="161"/>
      <c r="J844" s="153"/>
      <c r="L844" s="154"/>
      <c r="M844" s="154"/>
      <c r="N844" s="154"/>
      <c r="O844" s="155"/>
      <c r="P844" s="155"/>
      <c r="Q844" s="155"/>
      <c r="R844" s="155"/>
    </row>
    <row r="845" spans="2:18" ht="15.75" hidden="1" thickTop="1" x14ac:dyDescent="0.25">
      <c r="B845" s="5"/>
      <c r="C845" s="5"/>
      <c r="D845" s="5"/>
      <c r="E845" s="5"/>
      <c r="F845" s="5"/>
      <c r="G845" s="5"/>
      <c r="H845" s="153"/>
      <c r="I845" s="161"/>
      <c r="J845" s="153"/>
      <c r="L845" s="154"/>
      <c r="M845" s="154"/>
      <c r="N845" s="154"/>
      <c r="O845" s="155"/>
      <c r="P845" s="155"/>
      <c r="Q845" s="155"/>
      <c r="R845" s="155"/>
    </row>
    <row r="846" spans="2:18" ht="15.75" hidden="1" thickTop="1" x14ac:dyDescent="0.25">
      <c r="B846" s="5"/>
      <c r="C846" s="5"/>
      <c r="D846" s="5"/>
      <c r="E846" s="5"/>
      <c r="F846" s="5"/>
      <c r="G846" s="5"/>
      <c r="H846" s="153"/>
      <c r="I846" s="161"/>
      <c r="J846" s="153"/>
      <c r="L846" s="154"/>
      <c r="M846" s="154"/>
      <c r="N846" s="154"/>
      <c r="O846" s="155"/>
      <c r="P846" s="155"/>
      <c r="Q846" s="155"/>
      <c r="R846" s="155"/>
    </row>
    <row r="847" spans="2:18" ht="15.75" hidden="1" thickTop="1" x14ac:dyDescent="0.25">
      <c r="B847" s="5"/>
      <c r="C847" s="5"/>
      <c r="D847" s="5"/>
      <c r="E847" s="5"/>
      <c r="F847" s="5"/>
      <c r="G847" s="5"/>
      <c r="H847" s="153"/>
      <c r="I847" s="161"/>
      <c r="J847" s="153"/>
      <c r="L847" s="154"/>
      <c r="M847" s="154"/>
      <c r="N847" s="154"/>
      <c r="O847" s="155"/>
      <c r="P847" s="155"/>
      <c r="Q847" s="155"/>
      <c r="R847" s="155"/>
    </row>
    <row r="848" spans="2:18" ht="15.75" hidden="1" thickTop="1" x14ac:dyDescent="0.25">
      <c r="B848" s="5"/>
      <c r="C848" s="5"/>
      <c r="D848" s="5"/>
      <c r="E848" s="5"/>
      <c r="F848" s="5"/>
      <c r="G848" s="5"/>
      <c r="H848" s="153"/>
      <c r="I848" s="161"/>
      <c r="J848" s="153"/>
      <c r="L848" s="154"/>
      <c r="M848" s="154"/>
      <c r="N848" s="154"/>
      <c r="O848" s="155"/>
      <c r="P848" s="155"/>
      <c r="Q848" s="155"/>
      <c r="R848" s="155"/>
    </row>
    <row r="849" spans="2:18" ht="15.75" hidden="1" thickTop="1" x14ac:dyDescent="0.25">
      <c r="B849" s="5"/>
      <c r="C849" s="5"/>
      <c r="D849" s="5"/>
      <c r="E849" s="5"/>
      <c r="F849" s="5"/>
      <c r="G849" s="5"/>
      <c r="H849" s="153"/>
      <c r="I849" s="161"/>
      <c r="J849" s="153"/>
      <c r="L849" s="154"/>
      <c r="M849" s="154"/>
      <c r="N849" s="154"/>
      <c r="O849" s="155"/>
      <c r="P849" s="155"/>
      <c r="Q849" s="155"/>
      <c r="R849" s="155"/>
    </row>
    <row r="850" spans="2:18" ht="15.75" hidden="1" thickTop="1" x14ac:dyDescent="0.25">
      <c r="B850" s="5"/>
      <c r="C850" s="5"/>
      <c r="D850" s="5"/>
      <c r="E850" s="5"/>
      <c r="F850" s="5"/>
      <c r="G850" s="5"/>
      <c r="H850" s="153"/>
      <c r="I850" s="161"/>
      <c r="J850" s="153"/>
      <c r="L850" s="154"/>
      <c r="M850" s="154"/>
      <c r="N850" s="154"/>
      <c r="O850" s="155"/>
      <c r="P850" s="155"/>
      <c r="Q850" s="155"/>
      <c r="R850" s="155"/>
    </row>
    <row r="851" spans="2:18" ht="15.75" hidden="1" thickTop="1" x14ac:dyDescent="0.25">
      <c r="B851" s="5"/>
      <c r="C851" s="5"/>
      <c r="D851" s="5"/>
      <c r="E851" s="5"/>
      <c r="F851" s="5"/>
      <c r="G851" s="5"/>
      <c r="H851" s="153"/>
      <c r="I851" s="161"/>
      <c r="J851" s="153"/>
      <c r="L851" s="154"/>
      <c r="M851" s="154"/>
      <c r="N851" s="154"/>
      <c r="O851" s="155"/>
      <c r="P851" s="155"/>
      <c r="Q851" s="155"/>
      <c r="R851" s="155"/>
    </row>
    <row r="852" spans="2:18" ht="15.75" hidden="1" thickTop="1" x14ac:dyDescent="0.25">
      <c r="B852" s="5"/>
      <c r="C852" s="5"/>
      <c r="D852" s="5"/>
      <c r="E852" s="5"/>
      <c r="F852" s="5"/>
      <c r="G852" s="5"/>
      <c r="H852" s="153"/>
      <c r="I852" s="161"/>
      <c r="J852" s="153"/>
      <c r="L852" s="154"/>
      <c r="M852" s="154"/>
      <c r="N852" s="154"/>
      <c r="O852" s="155"/>
      <c r="P852" s="155"/>
      <c r="Q852" s="155"/>
      <c r="R852" s="155"/>
    </row>
    <row r="853" spans="2:18" ht="15.75" hidden="1" thickTop="1" x14ac:dyDescent="0.25">
      <c r="B853" s="5"/>
      <c r="C853" s="5"/>
      <c r="D853" s="5"/>
      <c r="E853" s="5"/>
      <c r="F853" s="5"/>
      <c r="G853" s="5"/>
      <c r="H853" s="153"/>
      <c r="I853" s="161"/>
      <c r="J853" s="153"/>
      <c r="L853" s="154"/>
      <c r="M853" s="154"/>
      <c r="N853" s="154"/>
      <c r="O853" s="155"/>
      <c r="P853" s="155"/>
      <c r="Q853" s="155"/>
      <c r="R853" s="155"/>
    </row>
    <row r="854" spans="2:18" ht="15.75" hidden="1" thickTop="1" x14ac:dyDescent="0.25">
      <c r="B854" s="5"/>
      <c r="C854" s="5"/>
      <c r="D854" s="5"/>
      <c r="E854" s="5"/>
      <c r="F854" s="5"/>
      <c r="G854" s="5"/>
      <c r="H854" s="153"/>
      <c r="I854" s="161"/>
      <c r="J854" s="153"/>
      <c r="L854" s="154"/>
      <c r="M854" s="154"/>
      <c r="N854" s="154"/>
      <c r="O854" s="155"/>
      <c r="P854" s="155"/>
      <c r="Q854" s="155"/>
      <c r="R854" s="155"/>
    </row>
    <row r="855" spans="2:18" ht="15.75" hidden="1" thickTop="1" x14ac:dyDescent="0.25">
      <c r="B855" s="5"/>
      <c r="C855" s="5"/>
      <c r="D855" s="5"/>
      <c r="E855" s="5"/>
      <c r="F855" s="5"/>
      <c r="G855" s="5"/>
      <c r="H855" s="153"/>
      <c r="I855" s="161"/>
      <c r="J855" s="153"/>
      <c r="L855" s="154"/>
      <c r="M855" s="154"/>
      <c r="N855" s="154"/>
      <c r="O855" s="155"/>
      <c r="P855" s="155"/>
      <c r="Q855" s="155"/>
      <c r="R855" s="155"/>
    </row>
    <row r="856" spans="2:18" ht="15.75" hidden="1" thickTop="1" x14ac:dyDescent="0.25">
      <c r="B856" s="5"/>
      <c r="C856" s="5"/>
      <c r="D856" s="5"/>
      <c r="E856" s="5"/>
      <c r="F856" s="5"/>
      <c r="G856" s="5"/>
      <c r="H856" s="153"/>
      <c r="I856" s="161"/>
      <c r="J856" s="153"/>
      <c r="L856" s="154"/>
      <c r="M856" s="154"/>
      <c r="N856" s="154"/>
      <c r="O856" s="155"/>
      <c r="P856" s="155"/>
      <c r="Q856" s="155"/>
      <c r="R856" s="155"/>
    </row>
    <row r="857" spans="2:18" ht="15.75" hidden="1" thickTop="1" x14ac:dyDescent="0.25">
      <c r="B857" s="5"/>
      <c r="C857" s="5"/>
      <c r="D857" s="5"/>
      <c r="E857" s="5"/>
      <c r="F857" s="5"/>
      <c r="G857" s="5"/>
      <c r="H857" s="153"/>
      <c r="I857" s="161"/>
      <c r="J857" s="153"/>
      <c r="L857" s="154"/>
      <c r="M857" s="154"/>
      <c r="N857" s="154"/>
      <c r="O857" s="155"/>
      <c r="P857" s="155"/>
      <c r="Q857" s="155"/>
      <c r="R857" s="155"/>
    </row>
    <row r="858" spans="2:18" ht="15.75" hidden="1" thickTop="1" x14ac:dyDescent="0.25">
      <c r="B858" s="5"/>
      <c r="C858" s="5"/>
      <c r="D858" s="5"/>
      <c r="E858" s="5"/>
      <c r="F858" s="5"/>
      <c r="G858" s="5"/>
      <c r="H858" s="153"/>
      <c r="I858" s="161"/>
      <c r="J858" s="153"/>
      <c r="L858" s="154"/>
      <c r="M858" s="154"/>
      <c r="N858" s="154"/>
      <c r="O858" s="155"/>
      <c r="P858" s="155"/>
      <c r="Q858" s="155"/>
      <c r="R858" s="155"/>
    </row>
    <row r="859" spans="2:18" ht="15.75" hidden="1" thickTop="1" x14ac:dyDescent="0.25">
      <c r="B859" s="5"/>
      <c r="C859" s="5"/>
      <c r="D859" s="5"/>
      <c r="E859" s="5"/>
      <c r="F859" s="5"/>
      <c r="G859" s="5"/>
      <c r="H859" s="153"/>
      <c r="I859" s="161"/>
      <c r="J859" s="153"/>
      <c r="L859" s="154"/>
      <c r="M859" s="154"/>
      <c r="N859" s="154"/>
      <c r="O859" s="155"/>
      <c r="P859" s="155"/>
      <c r="Q859" s="155"/>
      <c r="R859" s="155"/>
    </row>
    <row r="860" spans="2:18" ht="15.75" hidden="1" thickTop="1" x14ac:dyDescent="0.25">
      <c r="B860" s="5"/>
      <c r="C860" s="5"/>
      <c r="D860" s="5"/>
      <c r="E860" s="5"/>
      <c r="F860" s="5"/>
      <c r="G860" s="5"/>
      <c r="H860" s="153"/>
      <c r="I860" s="161"/>
      <c r="J860" s="153"/>
      <c r="L860" s="154"/>
      <c r="M860" s="154"/>
      <c r="N860" s="154"/>
      <c r="O860" s="155"/>
      <c r="P860" s="155"/>
      <c r="Q860" s="155"/>
      <c r="R860" s="155"/>
    </row>
    <row r="861" spans="2:18" ht="15.75" hidden="1" thickTop="1" x14ac:dyDescent="0.25">
      <c r="B861" s="5"/>
      <c r="C861" s="5"/>
      <c r="D861" s="5"/>
      <c r="E861" s="5"/>
      <c r="F861" s="5"/>
      <c r="G861" s="5"/>
      <c r="H861" s="153"/>
      <c r="I861" s="161"/>
      <c r="J861" s="153"/>
      <c r="L861" s="154"/>
      <c r="M861" s="154"/>
      <c r="N861" s="154"/>
      <c r="O861" s="155"/>
      <c r="P861" s="155"/>
      <c r="Q861" s="155"/>
      <c r="R861" s="155"/>
    </row>
    <row r="862" spans="2:18" ht="15.75" hidden="1" thickTop="1" x14ac:dyDescent="0.25">
      <c r="B862" s="5"/>
      <c r="C862" s="5"/>
      <c r="D862" s="5"/>
      <c r="E862" s="5"/>
      <c r="F862" s="5"/>
      <c r="G862" s="5"/>
      <c r="H862" s="153"/>
      <c r="I862" s="161"/>
      <c r="J862" s="153"/>
      <c r="L862" s="154"/>
      <c r="M862" s="154"/>
      <c r="N862" s="154"/>
      <c r="O862" s="155"/>
      <c r="P862" s="155"/>
      <c r="Q862" s="155"/>
      <c r="R862" s="155"/>
    </row>
    <row r="863" spans="2:18" ht="15.75" hidden="1" thickTop="1" x14ac:dyDescent="0.25">
      <c r="B863" s="5"/>
      <c r="C863" s="5"/>
      <c r="D863" s="5"/>
      <c r="E863" s="5"/>
      <c r="F863" s="5"/>
      <c r="G863" s="5"/>
      <c r="H863" s="153"/>
      <c r="I863" s="161"/>
      <c r="J863" s="153"/>
      <c r="L863" s="154"/>
      <c r="M863" s="154"/>
      <c r="N863" s="154"/>
      <c r="O863" s="155"/>
      <c r="P863" s="155"/>
      <c r="Q863" s="155"/>
      <c r="R863" s="155"/>
    </row>
    <row r="864" spans="2:18" ht="15.75" hidden="1" thickTop="1" x14ac:dyDescent="0.25">
      <c r="B864" s="5"/>
      <c r="C864" s="5"/>
      <c r="D864" s="5"/>
      <c r="E864" s="5"/>
      <c r="F864" s="5"/>
      <c r="G864" s="5"/>
      <c r="H864" s="153"/>
      <c r="I864" s="161"/>
      <c r="J864" s="153"/>
      <c r="L864" s="154"/>
      <c r="M864" s="154"/>
      <c r="N864" s="154"/>
      <c r="O864" s="155"/>
      <c r="P864" s="155"/>
      <c r="Q864" s="155"/>
      <c r="R864" s="155"/>
    </row>
    <row r="865" spans="2:18" ht="15.75" hidden="1" thickTop="1" x14ac:dyDescent="0.25">
      <c r="B865" s="5"/>
      <c r="C865" s="5"/>
      <c r="D865" s="5"/>
      <c r="E865" s="5"/>
      <c r="F865" s="5"/>
      <c r="G865" s="5"/>
      <c r="H865" s="153"/>
      <c r="I865" s="161"/>
      <c r="J865" s="153"/>
      <c r="L865" s="154"/>
      <c r="M865" s="154"/>
      <c r="N865" s="154"/>
      <c r="O865" s="155"/>
      <c r="P865" s="155"/>
      <c r="Q865" s="155"/>
      <c r="R865" s="155"/>
    </row>
    <row r="866" spans="2:18" ht="15.75" hidden="1" thickTop="1" x14ac:dyDescent="0.25">
      <c r="B866" s="5"/>
      <c r="C866" s="5"/>
      <c r="D866" s="5"/>
      <c r="E866" s="5"/>
      <c r="F866" s="5"/>
      <c r="G866" s="5"/>
      <c r="H866" s="153"/>
      <c r="I866" s="161"/>
      <c r="J866" s="153"/>
      <c r="L866" s="154"/>
      <c r="M866" s="154"/>
      <c r="N866" s="154"/>
      <c r="O866" s="155"/>
      <c r="P866" s="155"/>
      <c r="Q866" s="155"/>
      <c r="R866" s="155"/>
    </row>
    <row r="867" spans="2:18" ht="15.75" hidden="1" thickTop="1" x14ac:dyDescent="0.25">
      <c r="B867" s="5"/>
      <c r="C867" s="5"/>
      <c r="D867" s="5"/>
      <c r="E867" s="5"/>
      <c r="F867" s="5"/>
      <c r="G867" s="5"/>
      <c r="H867" s="153"/>
      <c r="I867" s="161"/>
      <c r="J867" s="153"/>
      <c r="L867" s="154"/>
      <c r="M867" s="154"/>
      <c r="N867" s="154"/>
      <c r="O867" s="155"/>
      <c r="P867" s="155"/>
      <c r="Q867" s="155"/>
      <c r="R867" s="155"/>
    </row>
    <row r="868" spans="2:18" ht="15.75" hidden="1" thickTop="1" x14ac:dyDescent="0.25">
      <c r="B868" s="5"/>
      <c r="C868" s="5"/>
      <c r="D868" s="5"/>
      <c r="E868" s="5"/>
      <c r="F868" s="5"/>
      <c r="G868" s="5"/>
      <c r="H868" s="153"/>
      <c r="I868" s="161"/>
      <c r="J868" s="153"/>
      <c r="L868" s="154"/>
      <c r="M868" s="154"/>
      <c r="N868" s="154"/>
      <c r="O868" s="155"/>
      <c r="P868" s="155"/>
      <c r="Q868" s="155"/>
      <c r="R868" s="155"/>
    </row>
    <row r="869" spans="2:18" ht="15.75" hidden="1" thickTop="1" x14ac:dyDescent="0.25">
      <c r="B869" s="5"/>
      <c r="C869" s="5"/>
      <c r="D869" s="5"/>
      <c r="E869" s="5"/>
      <c r="F869" s="5"/>
      <c r="G869" s="5"/>
      <c r="H869" s="153"/>
      <c r="I869" s="161"/>
      <c r="J869" s="153"/>
      <c r="L869" s="154"/>
      <c r="M869" s="154"/>
      <c r="N869" s="154"/>
      <c r="O869" s="155"/>
      <c r="P869" s="155"/>
      <c r="Q869" s="155"/>
      <c r="R869" s="155"/>
    </row>
    <row r="870" spans="2:18" ht="15.75" hidden="1" thickTop="1" x14ac:dyDescent="0.25">
      <c r="B870" s="5"/>
      <c r="C870" s="5"/>
      <c r="D870" s="5"/>
      <c r="E870" s="5"/>
      <c r="F870" s="5"/>
      <c r="G870" s="5"/>
      <c r="H870" s="153"/>
      <c r="I870" s="161"/>
      <c r="J870" s="153"/>
      <c r="L870" s="154"/>
      <c r="M870" s="154"/>
      <c r="N870" s="154"/>
      <c r="O870" s="155"/>
      <c r="P870" s="155"/>
      <c r="Q870" s="155"/>
      <c r="R870" s="155"/>
    </row>
    <row r="871" spans="2:18" ht="15.75" hidden="1" thickTop="1" x14ac:dyDescent="0.25">
      <c r="B871" s="5"/>
      <c r="C871" s="5"/>
      <c r="D871" s="5"/>
      <c r="E871" s="5"/>
      <c r="F871" s="5"/>
      <c r="G871" s="5"/>
      <c r="H871" s="153"/>
      <c r="I871" s="161"/>
      <c r="J871" s="153"/>
      <c r="L871" s="154"/>
      <c r="M871" s="154"/>
      <c r="N871" s="154"/>
      <c r="O871" s="155"/>
      <c r="P871" s="155"/>
      <c r="Q871" s="155"/>
      <c r="R871" s="155"/>
    </row>
    <row r="872" spans="2:18" ht="15.75" hidden="1" thickTop="1" x14ac:dyDescent="0.25">
      <c r="B872" s="5"/>
      <c r="C872" s="5"/>
      <c r="D872" s="5"/>
      <c r="E872" s="5"/>
      <c r="F872" s="5"/>
      <c r="G872" s="5"/>
      <c r="H872" s="153"/>
      <c r="I872" s="161"/>
      <c r="J872" s="153"/>
      <c r="L872" s="154"/>
      <c r="M872" s="154"/>
      <c r="N872" s="154"/>
      <c r="O872" s="155"/>
      <c r="P872" s="155"/>
      <c r="Q872" s="155"/>
      <c r="R872" s="155"/>
    </row>
    <row r="873" spans="2:18" ht="15.75" hidden="1" thickTop="1" x14ac:dyDescent="0.25">
      <c r="B873" s="5"/>
      <c r="C873" s="5"/>
      <c r="D873" s="5"/>
      <c r="E873" s="5"/>
      <c r="F873" s="5"/>
      <c r="G873" s="5"/>
      <c r="H873" s="153"/>
      <c r="I873" s="161"/>
      <c r="J873" s="153"/>
      <c r="L873" s="154"/>
      <c r="M873" s="154"/>
      <c r="N873" s="154"/>
      <c r="O873" s="155"/>
      <c r="P873" s="155"/>
      <c r="Q873" s="155"/>
      <c r="R873" s="155"/>
    </row>
    <row r="874" spans="2:18" ht="15.75" hidden="1" thickTop="1" x14ac:dyDescent="0.25">
      <c r="B874" s="5"/>
      <c r="C874" s="5"/>
      <c r="D874" s="5"/>
      <c r="E874" s="5"/>
      <c r="F874" s="5"/>
      <c r="G874" s="5"/>
      <c r="H874" s="153"/>
      <c r="I874" s="161"/>
      <c r="J874" s="153"/>
      <c r="L874" s="154"/>
      <c r="M874" s="154"/>
      <c r="N874" s="154"/>
      <c r="O874" s="155"/>
      <c r="P874" s="155"/>
      <c r="Q874" s="155"/>
      <c r="R874" s="155"/>
    </row>
    <row r="875" spans="2:18" ht="15.75" hidden="1" thickTop="1" x14ac:dyDescent="0.25">
      <c r="B875" s="5"/>
      <c r="C875" s="5"/>
      <c r="D875" s="5"/>
      <c r="E875" s="5"/>
      <c r="F875" s="5"/>
      <c r="G875" s="5"/>
      <c r="H875" s="153"/>
      <c r="I875" s="161"/>
      <c r="J875" s="153"/>
      <c r="L875" s="154"/>
      <c r="M875" s="154"/>
      <c r="N875" s="154"/>
      <c r="O875" s="155"/>
      <c r="P875" s="155"/>
      <c r="Q875" s="155"/>
      <c r="R875" s="155"/>
    </row>
    <row r="876" spans="2:18" ht="15.75" hidden="1" thickTop="1" x14ac:dyDescent="0.25">
      <c r="B876" s="5"/>
      <c r="C876" s="5"/>
      <c r="D876" s="5"/>
      <c r="E876" s="5"/>
      <c r="F876" s="5"/>
      <c r="G876" s="5"/>
      <c r="H876" s="153"/>
      <c r="I876" s="161"/>
      <c r="J876" s="153"/>
      <c r="L876" s="154"/>
      <c r="M876" s="154"/>
      <c r="N876" s="154"/>
      <c r="O876" s="155"/>
      <c r="P876" s="155"/>
      <c r="Q876" s="155"/>
      <c r="R876" s="155"/>
    </row>
    <row r="877" spans="2:18" ht="15.75" hidden="1" thickTop="1" x14ac:dyDescent="0.25">
      <c r="B877" s="5"/>
      <c r="C877" s="5"/>
      <c r="D877" s="5"/>
      <c r="E877" s="5"/>
      <c r="F877" s="5"/>
      <c r="G877" s="5"/>
      <c r="H877" s="153"/>
      <c r="I877" s="161"/>
      <c r="J877" s="153"/>
      <c r="L877" s="154"/>
      <c r="M877" s="154"/>
      <c r="N877" s="154"/>
      <c r="O877" s="155"/>
      <c r="P877" s="155"/>
      <c r="Q877" s="155"/>
      <c r="R877" s="155"/>
    </row>
    <row r="878" spans="2:18" ht="15.75" hidden="1" thickTop="1" x14ac:dyDescent="0.25">
      <c r="B878" s="5"/>
      <c r="C878" s="5"/>
      <c r="D878" s="5"/>
      <c r="E878" s="5"/>
      <c r="F878" s="5"/>
      <c r="G878" s="5"/>
      <c r="H878" s="153"/>
      <c r="I878" s="161"/>
      <c r="J878" s="153"/>
      <c r="L878" s="154"/>
      <c r="M878" s="154"/>
      <c r="N878" s="154"/>
      <c r="O878" s="155"/>
      <c r="P878" s="155"/>
      <c r="Q878" s="155"/>
      <c r="R878" s="155"/>
    </row>
    <row r="879" spans="2:18" ht="15.75" hidden="1" thickTop="1" x14ac:dyDescent="0.25">
      <c r="B879" s="5"/>
      <c r="C879" s="5"/>
      <c r="D879" s="5"/>
      <c r="E879" s="5"/>
      <c r="F879" s="5"/>
      <c r="G879" s="5"/>
      <c r="H879" s="153"/>
      <c r="I879" s="161"/>
      <c r="J879" s="153"/>
      <c r="L879" s="154"/>
      <c r="M879" s="154"/>
      <c r="N879" s="154"/>
      <c r="O879" s="155"/>
      <c r="P879" s="155"/>
      <c r="Q879" s="155"/>
      <c r="R879" s="155"/>
    </row>
    <row r="880" spans="2:18" ht="15.75" hidden="1" thickTop="1" x14ac:dyDescent="0.25">
      <c r="B880" s="5"/>
      <c r="C880" s="5"/>
      <c r="D880" s="5"/>
      <c r="E880" s="5"/>
      <c r="F880" s="5"/>
      <c r="G880" s="5"/>
      <c r="H880" s="153"/>
      <c r="I880" s="161"/>
      <c r="J880" s="153"/>
      <c r="L880" s="154"/>
      <c r="M880" s="154"/>
      <c r="N880" s="154"/>
      <c r="O880" s="155"/>
      <c r="P880" s="155"/>
      <c r="Q880" s="155"/>
      <c r="R880" s="155"/>
    </row>
    <row r="881" spans="2:18" ht="15.75" hidden="1" thickTop="1" x14ac:dyDescent="0.25">
      <c r="B881" s="5"/>
      <c r="C881" s="5"/>
      <c r="D881" s="5"/>
      <c r="E881" s="5"/>
      <c r="F881" s="5"/>
      <c r="G881" s="5"/>
      <c r="H881" s="153"/>
      <c r="I881" s="161"/>
      <c r="J881" s="153"/>
      <c r="L881" s="154"/>
      <c r="M881" s="154"/>
      <c r="N881" s="154"/>
      <c r="O881" s="155"/>
      <c r="P881" s="155"/>
      <c r="Q881" s="155"/>
      <c r="R881" s="155"/>
    </row>
    <row r="882" spans="2:18" ht="15.75" hidden="1" thickTop="1" x14ac:dyDescent="0.25">
      <c r="B882" s="5"/>
      <c r="C882" s="5"/>
      <c r="D882" s="5"/>
      <c r="E882" s="5"/>
      <c r="F882" s="5"/>
      <c r="G882" s="5"/>
      <c r="H882" s="153"/>
      <c r="I882" s="161"/>
      <c r="J882" s="153"/>
      <c r="L882" s="154"/>
      <c r="M882" s="154"/>
      <c r="N882" s="154"/>
      <c r="O882" s="155"/>
      <c r="P882" s="155"/>
      <c r="Q882" s="155"/>
      <c r="R882" s="155"/>
    </row>
    <row r="883" spans="2:18" ht="15.75" hidden="1" thickTop="1" x14ac:dyDescent="0.25">
      <c r="B883" s="5"/>
      <c r="C883" s="5"/>
      <c r="D883" s="5"/>
      <c r="E883" s="5"/>
      <c r="F883" s="5"/>
      <c r="G883" s="5"/>
      <c r="H883" s="153"/>
      <c r="I883" s="161"/>
      <c r="J883" s="153"/>
      <c r="L883" s="154"/>
      <c r="M883" s="154"/>
      <c r="N883" s="154"/>
      <c r="O883" s="155"/>
      <c r="P883" s="155"/>
      <c r="Q883" s="155"/>
      <c r="R883" s="155"/>
    </row>
    <row r="884" spans="2:18" ht="15.75" hidden="1" thickTop="1" x14ac:dyDescent="0.25">
      <c r="B884" s="5"/>
      <c r="C884" s="5"/>
      <c r="D884" s="5"/>
      <c r="E884" s="5"/>
      <c r="F884" s="5"/>
      <c r="G884" s="5"/>
      <c r="H884" s="153"/>
      <c r="I884" s="161"/>
      <c r="J884" s="153"/>
      <c r="L884" s="154"/>
      <c r="M884" s="154"/>
      <c r="N884" s="154"/>
      <c r="O884" s="155"/>
      <c r="P884" s="155"/>
      <c r="Q884" s="155"/>
      <c r="R884" s="155"/>
    </row>
    <row r="885" spans="2:18" ht="15.75" hidden="1" thickTop="1" x14ac:dyDescent="0.25">
      <c r="B885" s="5"/>
      <c r="C885" s="5"/>
      <c r="D885" s="5"/>
      <c r="E885" s="5"/>
      <c r="F885" s="5"/>
      <c r="G885" s="5"/>
      <c r="H885" s="153"/>
      <c r="I885" s="161"/>
      <c r="J885" s="153"/>
      <c r="L885" s="154"/>
      <c r="M885" s="154"/>
      <c r="N885" s="154"/>
      <c r="O885" s="155"/>
      <c r="P885" s="155"/>
      <c r="Q885" s="155"/>
      <c r="R885" s="155"/>
    </row>
    <row r="886" spans="2:18" ht="15.75" hidden="1" thickTop="1" x14ac:dyDescent="0.25">
      <c r="B886" s="5"/>
      <c r="C886" s="5"/>
      <c r="D886" s="5"/>
      <c r="E886" s="5"/>
      <c r="F886" s="5"/>
      <c r="G886" s="5"/>
      <c r="H886" s="153"/>
      <c r="I886" s="161"/>
      <c r="J886" s="153"/>
      <c r="L886" s="154"/>
      <c r="M886" s="154"/>
      <c r="N886" s="154"/>
      <c r="O886" s="155"/>
      <c r="P886" s="155"/>
      <c r="Q886" s="155"/>
      <c r="R886" s="155"/>
    </row>
    <row r="887" spans="2:18" ht="15.75" hidden="1" thickTop="1" x14ac:dyDescent="0.25">
      <c r="B887" s="5"/>
      <c r="C887" s="5"/>
      <c r="D887" s="5"/>
      <c r="E887" s="5"/>
      <c r="F887" s="5"/>
      <c r="G887" s="5"/>
      <c r="H887" s="153"/>
      <c r="I887" s="161"/>
      <c r="J887" s="153"/>
      <c r="L887" s="154"/>
      <c r="M887" s="154"/>
      <c r="N887" s="154"/>
      <c r="O887" s="155"/>
      <c r="P887" s="155"/>
      <c r="Q887" s="155"/>
      <c r="R887" s="155"/>
    </row>
    <row r="888" spans="2:18" ht="15.75" hidden="1" thickTop="1" x14ac:dyDescent="0.25">
      <c r="B888" s="5"/>
      <c r="C888" s="5"/>
      <c r="D888" s="5"/>
      <c r="E888" s="5"/>
      <c r="F888" s="5"/>
      <c r="G888" s="5"/>
      <c r="H888" s="153"/>
      <c r="I888" s="161"/>
      <c r="J888" s="153"/>
      <c r="L888" s="154"/>
      <c r="M888" s="154"/>
      <c r="N888" s="154"/>
      <c r="O888" s="155"/>
      <c r="P888" s="155"/>
      <c r="Q888" s="155"/>
      <c r="R888" s="155"/>
    </row>
    <row r="889" spans="2:18" ht="15.75" hidden="1" thickTop="1" x14ac:dyDescent="0.25">
      <c r="B889" s="5"/>
      <c r="C889" s="5"/>
      <c r="D889" s="5"/>
      <c r="E889" s="5"/>
      <c r="F889" s="5"/>
      <c r="G889" s="5"/>
      <c r="H889" s="153"/>
      <c r="I889" s="161"/>
      <c r="J889" s="153"/>
      <c r="L889" s="154"/>
      <c r="M889" s="154"/>
      <c r="N889" s="154"/>
      <c r="O889" s="155"/>
      <c r="P889" s="155"/>
      <c r="Q889" s="155"/>
      <c r="R889" s="155"/>
    </row>
    <row r="890" spans="2:18" ht="15.75" hidden="1" thickTop="1" x14ac:dyDescent="0.25">
      <c r="B890" s="5"/>
      <c r="C890" s="5"/>
      <c r="D890" s="5"/>
      <c r="E890" s="5"/>
      <c r="F890" s="5"/>
      <c r="G890" s="5"/>
      <c r="H890" s="153"/>
      <c r="I890" s="161"/>
      <c r="J890" s="153"/>
      <c r="L890" s="154"/>
      <c r="M890" s="154"/>
      <c r="N890" s="154"/>
      <c r="O890" s="155"/>
      <c r="P890" s="155"/>
      <c r="Q890" s="155"/>
      <c r="R890" s="155"/>
    </row>
    <row r="891" spans="2:18" ht="15.75" hidden="1" thickTop="1" x14ac:dyDescent="0.25">
      <c r="B891" s="5"/>
      <c r="C891" s="5"/>
      <c r="D891" s="5"/>
      <c r="E891" s="5"/>
      <c r="F891" s="5"/>
      <c r="G891" s="5"/>
      <c r="H891" s="153"/>
      <c r="I891" s="161"/>
      <c r="J891" s="153"/>
      <c r="L891" s="154"/>
      <c r="M891" s="154"/>
      <c r="N891" s="154"/>
      <c r="O891" s="155"/>
      <c r="P891" s="155"/>
      <c r="Q891" s="155"/>
      <c r="R891" s="155"/>
    </row>
    <row r="892" spans="2:18" ht="15.75" hidden="1" thickTop="1" x14ac:dyDescent="0.25">
      <c r="B892" s="5"/>
      <c r="C892" s="5"/>
      <c r="D892" s="5"/>
      <c r="E892" s="5"/>
      <c r="F892" s="5"/>
      <c r="G892" s="5"/>
      <c r="H892" s="153"/>
      <c r="I892" s="161"/>
      <c r="J892" s="153"/>
      <c r="L892" s="154"/>
      <c r="M892" s="154"/>
      <c r="N892" s="154"/>
      <c r="O892" s="155"/>
      <c r="P892" s="155"/>
      <c r="Q892" s="155"/>
      <c r="R892" s="155"/>
    </row>
    <row r="893" spans="2:18" ht="15.75" hidden="1" thickTop="1" x14ac:dyDescent="0.25">
      <c r="B893" s="5"/>
      <c r="C893" s="5"/>
      <c r="D893" s="5"/>
      <c r="E893" s="5"/>
      <c r="F893" s="5"/>
      <c r="G893" s="5"/>
      <c r="H893" s="153"/>
      <c r="I893" s="161"/>
      <c r="J893" s="153"/>
      <c r="L893" s="154"/>
      <c r="M893" s="154"/>
      <c r="N893" s="154"/>
      <c r="O893" s="155"/>
      <c r="P893" s="155"/>
      <c r="Q893" s="155"/>
      <c r="R893" s="155"/>
    </row>
    <row r="894" spans="2:18" ht="15.75" hidden="1" thickTop="1" x14ac:dyDescent="0.25">
      <c r="B894" s="5"/>
      <c r="C894" s="5"/>
      <c r="D894" s="5"/>
      <c r="E894" s="5"/>
      <c r="F894" s="5"/>
      <c r="G894" s="5"/>
      <c r="H894" s="153"/>
      <c r="I894" s="161"/>
      <c r="J894" s="153"/>
      <c r="L894" s="154"/>
      <c r="M894" s="154"/>
      <c r="N894" s="154"/>
      <c r="O894" s="155"/>
      <c r="P894" s="155"/>
      <c r="Q894" s="155"/>
      <c r="R894" s="155"/>
    </row>
    <row r="895" spans="2:18" ht="15.75" hidden="1" thickTop="1" x14ac:dyDescent="0.25">
      <c r="B895" s="5"/>
      <c r="C895" s="5"/>
      <c r="D895" s="5"/>
      <c r="E895" s="5"/>
      <c r="F895" s="5"/>
      <c r="G895" s="5"/>
      <c r="H895" s="153"/>
      <c r="I895" s="161"/>
      <c r="J895" s="153"/>
      <c r="L895" s="154"/>
      <c r="M895" s="154"/>
      <c r="N895" s="154"/>
      <c r="O895" s="155"/>
      <c r="P895" s="155"/>
      <c r="Q895" s="155"/>
      <c r="R895" s="155"/>
    </row>
    <row r="896" spans="2:18" ht="15.75" hidden="1" thickTop="1" x14ac:dyDescent="0.25">
      <c r="B896" s="5"/>
      <c r="C896" s="5"/>
      <c r="D896" s="5"/>
      <c r="E896" s="5"/>
      <c r="F896" s="5"/>
      <c r="G896" s="5"/>
      <c r="H896" s="153"/>
      <c r="I896" s="161"/>
      <c r="J896" s="153"/>
      <c r="L896" s="154"/>
      <c r="M896" s="154"/>
      <c r="N896" s="154"/>
      <c r="O896" s="155"/>
      <c r="P896" s="155"/>
      <c r="Q896" s="155"/>
      <c r="R896" s="155"/>
    </row>
    <row r="897" spans="2:18" ht="15.75" hidden="1" thickTop="1" x14ac:dyDescent="0.25">
      <c r="B897" s="5"/>
      <c r="C897" s="5"/>
      <c r="D897" s="5"/>
      <c r="E897" s="5"/>
      <c r="F897" s="5"/>
      <c r="G897" s="5"/>
      <c r="H897" s="153"/>
      <c r="I897" s="161"/>
      <c r="J897" s="153"/>
      <c r="L897" s="154"/>
      <c r="M897" s="154"/>
      <c r="N897" s="154"/>
      <c r="O897" s="155"/>
      <c r="P897" s="155"/>
      <c r="Q897" s="155"/>
      <c r="R897" s="155"/>
    </row>
    <row r="898" spans="2:18" ht="15.75" hidden="1" thickTop="1" x14ac:dyDescent="0.25">
      <c r="B898" s="5"/>
      <c r="C898" s="5"/>
      <c r="D898" s="5"/>
      <c r="E898" s="5"/>
      <c r="F898" s="5"/>
      <c r="G898" s="5"/>
      <c r="H898" s="153"/>
      <c r="I898" s="161"/>
      <c r="J898" s="153"/>
      <c r="L898" s="154"/>
      <c r="M898" s="154"/>
      <c r="N898" s="154"/>
      <c r="O898" s="155"/>
      <c r="P898" s="155"/>
      <c r="Q898" s="155"/>
      <c r="R898" s="155"/>
    </row>
    <row r="899" spans="2:18" ht="15.75" hidden="1" thickTop="1" x14ac:dyDescent="0.25">
      <c r="B899" s="5"/>
      <c r="C899" s="5"/>
      <c r="D899" s="5"/>
      <c r="E899" s="5"/>
      <c r="F899" s="5"/>
      <c r="G899" s="5"/>
      <c r="H899" s="153"/>
      <c r="I899" s="161"/>
      <c r="J899" s="153"/>
      <c r="L899" s="154"/>
      <c r="M899" s="154"/>
      <c r="N899" s="154"/>
      <c r="O899" s="155"/>
      <c r="P899" s="155"/>
      <c r="Q899" s="155"/>
      <c r="R899" s="155"/>
    </row>
    <row r="900" spans="2:18" ht="15.75" hidden="1" thickTop="1" x14ac:dyDescent="0.25">
      <c r="B900" s="5"/>
      <c r="C900" s="5"/>
      <c r="D900" s="5"/>
      <c r="E900" s="5"/>
      <c r="F900" s="5"/>
      <c r="G900" s="5"/>
      <c r="H900" s="153"/>
      <c r="I900" s="161"/>
      <c r="J900" s="153"/>
      <c r="L900" s="154"/>
      <c r="M900" s="154"/>
      <c r="N900" s="154"/>
      <c r="O900" s="155"/>
      <c r="P900" s="155"/>
      <c r="Q900" s="155"/>
      <c r="R900" s="155"/>
    </row>
    <row r="901" spans="2:18" ht="15.75" hidden="1" thickTop="1" x14ac:dyDescent="0.25">
      <c r="B901" s="5"/>
      <c r="C901" s="5"/>
      <c r="D901" s="5"/>
      <c r="E901" s="5"/>
      <c r="F901" s="5"/>
      <c r="G901" s="5"/>
      <c r="H901" s="153"/>
      <c r="I901" s="161"/>
      <c r="J901" s="153"/>
      <c r="L901" s="154"/>
      <c r="M901" s="154"/>
      <c r="N901" s="154"/>
      <c r="O901" s="155"/>
      <c r="P901" s="155"/>
      <c r="Q901" s="155"/>
      <c r="R901" s="155"/>
    </row>
    <row r="902" spans="2:18" ht="15.75" hidden="1" thickTop="1" x14ac:dyDescent="0.25">
      <c r="B902" s="5"/>
      <c r="C902" s="5"/>
      <c r="D902" s="5"/>
      <c r="E902" s="5"/>
      <c r="F902" s="5"/>
      <c r="G902" s="5"/>
      <c r="H902" s="153"/>
      <c r="I902" s="161"/>
      <c r="J902" s="153"/>
      <c r="L902" s="154"/>
      <c r="M902" s="154"/>
      <c r="N902" s="154"/>
      <c r="O902" s="155"/>
      <c r="P902" s="155"/>
      <c r="Q902" s="155"/>
      <c r="R902" s="155"/>
    </row>
    <row r="903" spans="2:18" ht="15.75" hidden="1" thickTop="1" x14ac:dyDescent="0.25">
      <c r="B903" s="5"/>
      <c r="C903" s="5"/>
      <c r="D903" s="5"/>
      <c r="E903" s="5"/>
      <c r="F903" s="5"/>
      <c r="G903" s="5"/>
      <c r="H903" s="153"/>
      <c r="I903" s="161"/>
      <c r="J903" s="153"/>
      <c r="L903" s="154"/>
      <c r="M903" s="154"/>
      <c r="N903" s="154"/>
      <c r="O903" s="155"/>
      <c r="P903" s="155"/>
      <c r="Q903" s="155"/>
      <c r="R903" s="155"/>
    </row>
    <row r="904" spans="2:18" ht="15.75" hidden="1" thickTop="1" x14ac:dyDescent="0.25">
      <c r="B904" s="5"/>
      <c r="C904" s="5"/>
      <c r="D904" s="5"/>
      <c r="E904" s="5"/>
      <c r="F904" s="5"/>
      <c r="G904" s="5"/>
      <c r="H904" s="153"/>
      <c r="I904" s="161"/>
      <c r="J904" s="153"/>
      <c r="L904" s="154"/>
      <c r="M904" s="154"/>
      <c r="N904" s="154"/>
      <c r="O904" s="155"/>
      <c r="P904" s="155"/>
      <c r="Q904" s="155"/>
      <c r="R904" s="155"/>
    </row>
    <row r="905" spans="2:18" ht="15.75" hidden="1" thickTop="1" x14ac:dyDescent="0.25">
      <c r="B905" s="5"/>
      <c r="C905" s="5"/>
      <c r="D905" s="5"/>
      <c r="E905" s="5"/>
      <c r="F905" s="5"/>
      <c r="G905" s="5"/>
      <c r="H905" s="153"/>
      <c r="I905" s="161"/>
      <c r="J905" s="153"/>
      <c r="L905" s="154"/>
      <c r="M905" s="154"/>
      <c r="N905" s="154"/>
      <c r="O905" s="155"/>
      <c r="P905" s="155"/>
      <c r="Q905" s="155"/>
      <c r="R905" s="155"/>
    </row>
    <row r="906" spans="2:18" ht="15.75" hidden="1" thickTop="1" x14ac:dyDescent="0.25">
      <c r="B906" s="5"/>
      <c r="C906" s="5"/>
      <c r="D906" s="5"/>
      <c r="E906" s="5"/>
      <c r="F906" s="5"/>
      <c r="G906" s="5"/>
      <c r="H906" s="153"/>
      <c r="I906" s="161"/>
      <c r="J906" s="153"/>
      <c r="L906" s="154"/>
      <c r="M906" s="154"/>
      <c r="N906" s="154"/>
      <c r="O906" s="155"/>
      <c r="P906" s="155"/>
      <c r="Q906" s="155"/>
      <c r="R906" s="155"/>
    </row>
    <row r="907" spans="2:18" ht="15.75" hidden="1" thickTop="1" x14ac:dyDescent="0.25">
      <c r="B907" s="5"/>
      <c r="C907" s="5"/>
      <c r="D907" s="5"/>
      <c r="E907" s="5"/>
      <c r="F907" s="5"/>
      <c r="G907" s="5"/>
      <c r="H907" s="153"/>
      <c r="I907" s="161"/>
      <c r="J907" s="153"/>
      <c r="L907" s="154"/>
      <c r="M907" s="154"/>
      <c r="N907" s="154"/>
      <c r="O907" s="155"/>
      <c r="P907" s="155"/>
      <c r="Q907" s="155"/>
      <c r="R907" s="155"/>
    </row>
    <row r="908" spans="2:18" ht="15.75" hidden="1" thickTop="1" x14ac:dyDescent="0.25">
      <c r="B908" s="5"/>
      <c r="C908" s="5"/>
      <c r="D908" s="5"/>
      <c r="E908" s="5"/>
      <c r="F908" s="5"/>
      <c r="G908" s="5"/>
      <c r="H908" s="153"/>
      <c r="I908" s="161"/>
      <c r="J908" s="153"/>
      <c r="L908" s="154"/>
      <c r="M908" s="154"/>
      <c r="N908" s="154"/>
      <c r="O908" s="155"/>
      <c r="P908" s="155"/>
      <c r="Q908" s="155"/>
      <c r="R908" s="155"/>
    </row>
    <row r="909" spans="2:18" ht="15.75" hidden="1" thickTop="1" x14ac:dyDescent="0.25">
      <c r="B909" s="5"/>
      <c r="C909" s="5"/>
      <c r="D909" s="5"/>
      <c r="E909" s="5"/>
      <c r="F909" s="5"/>
      <c r="G909" s="5"/>
      <c r="H909" s="153"/>
      <c r="I909" s="161"/>
      <c r="J909" s="153"/>
      <c r="L909" s="154"/>
      <c r="M909" s="154"/>
      <c r="N909" s="154"/>
      <c r="O909" s="155"/>
      <c r="P909" s="155"/>
      <c r="Q909" s="155"/>
      <c r="R909" s="155"/>
    </row>
    <row r="910" spans="2:18" ht="15.75" hidden="1" thickTop="1" x14ac:dyDescent="0.25">
      <c r="B910" s="5"/>
      <c r="C910" s="5"/>
      <c r="D910" s="5"/>
      <c r="E910" s="5"/>
      <c r="F910" s="5"/>
      <c r="G910" s="5"/>
      <c r="H910" s="153"/>
      <c r="I910" s="161"/>
      <c r="J910" s="153"/>
      <c r="L910" s="154"/>
      <c r="M910" s="154"/>
      <c r="N910" s="154"/>
      <c r="O910" s="155"/>
      <c r="P910" s="155"/>
      <c r="Q910" s="155"/>
      <c r="R910" s="155"/>
    </row>
    <row r="911" spans="2:18" ht="15.75" hidden="1" thickTop="1" x14ac:dyDescent="0.25">
      <c r="B911" s="5"/>
      <c r="C911" s="5"/>
      <c r="D911" s="5"/>
      <c r="E911" s="5"/>
      <c r="F911" s="5"/>
      <c r="G911" s="5"/>
      <c r="H911" s="153"/>
      <c r="I911" s="161"/>
      <c r="J911" s="153"/>
      <c r="L911" s="154"/>
      <c r="M911" s="154"/>
      <c r="N911" s="154"/>
      <c r="O911" s="155"/>
      <c r="P911" s="155"/>
      <c r="Q911" s="155"/>
      <c r="R911" s="155"/>
    </row>
    <row r="912" spans="2:18" ht="15.75" hidden="1" thickTop="1" x14ac:dyDescent="0.25">
      <c r="B912" s="5"/>
      <c r="C912" s="5"/>
      <c r="D912" s="5"/>
      <c r="E912" s="5"/>
      <c r="F912" s="5"/>
      <c r="G912" s="5"/>
      <c r="H912" s="153"/>
      <c r="I912" s="161"/>
      <c r="J912" s="153"/>
      <c r="L912" s="154"/>
      <c r="M912" s="154"/>
      <c r="N912" s="154"/>
      <c r="O912" s="155"/>
      <c r="P912" s="155"/>
      <c r="Q912" s="155"/>
      <c r="R912" s="155"/>
    </row>
    <row r="913" spans="2:18" ht="15.75" hidden="1" thickTop="1" x14ac:dyDescent="0.25">
      <c r="B913" s="5"/>
      <c r="C913" s="5"/>
      <c r="D913" s="5"/>
      <c r="E913" s="5"/>
      <c r="F913" s="5"/>
      <c r="G913" s="5"/>
      <c r="H913" s="153"/>
      <c r="I913" s="161"/>
      <c r="J913" s="153"/>
      <c r="L913" s="154"/>
      <c r="M913" s="154"/>
      <c r="N913" s="154"/>
      <c r="O913" s="155"/>
      <c r="P913" s="155"/>
      <c r="Q913" s="155"/>
      <c r="R913" s="155"/>
    </row>
    <row r="914" spans="2:18" ht="15.75" hidden="1" thickTop="1" x14ac:dyDescent="0.25">
      <c r="B914" s="5"/>
      <c r="C914" s="5"/>
      <c r="D914" s="5"/>
      <c r="E914" s="5"/>
      <c r="F914" s="5"/>
      <c r="G914" s="5"/>
      <c r="H914" s="153"/>
      <c r="I914" s="161"/>
      <c r="J914" s="153"/>
      <c r="L914" s="154"/>
      <c r="M914" s="154"/>
      <c r="N914" s="154"/>
      <c r="O914" s="155"/>
      <c r="P914" s="155"/>
      <c r="Q914" s="155"/>
      <c r="R914" s="155"/>
    </row>
    <row r="915" spans="2:18" ht="15.75" hidden="1" thickTop="1" x14ac:dyDescent="0.25">
      <c r="B915" s="5"/>
      <c r="C915" s="5"/>
      <c r="D915" s="5"/>
      <c r="E915" s="5"/>
      <c r="F915" s="5"/>
      <c r="G915" s="5"/>
      <c r="H915" s="153"/>
      <c r="I915" s="161"/>
      <c r="J915" s="153"/>
      <c r="L915" s="154"/>
      <c r="M915" s="154"/>
      <c r="N915" s="154"/>
      <c r="O915" s="155"/>
      <c r="P915" s="155"/>
      <c r="Q915" s="155"/>
      <c r="R915" s="155"/>
    </row>
    <row r="916" spans="2:18" ht="15.75" hidden="1" thickTop="1" x14ac:dyDescent="0.25">
      <c r="B916" s="5"/>
      <c r="C916" s="5"/>
      <c r="D916" s="5"/>
      <c r="E916" s="5"/>
      <c r="F916" s="5"/>
      <c r="G916" s="5"/>
      <c r="H916" s="153"/>
      <c r="I916" s="161"/>
      <c r="J916" s="153"/>
      <c r="L916" s="154"/>
      <c r="M916" s="154"/>
      <c r="N916" s="154"/>
      <c r="O916" s="155"/>
      <c r="P916" s="155"/>
      <c r="Q916" s="155"/>
      <c r="R916" s="155"/>
    </row>
    <row r="917" spans="2:18" ht="15.75" hidden="1" thickTop="1" x14ac:dyDescent="0.25">
      <c r="B917" s="5"/>
      <c r="C917" s="5"/>
      <c r="D917" s="5"/>
      <c r="E917" s="5"/>
      <c r="F917" s="5"/>
      <c r="G917" s="5"/>
      <c r="H917" s="153"/>
      <c r="I917" s="161"/>
      <c r="J917" s="153"/>
      <c r="L917" s="154"/>
      <c r="M917" s="154"/>
      <c r="N917" s="154"/>
      <c r="O917" s="155"/>
      <c r="P917" s="155"/>
      <c r="Q917" s="155"/>
      <c r="R917" s="155"/>
    </row>
    <row r="918" spans="2:18" ht="15.75" hidden="1" thickTop="1" x14ac:dyDescent="0.25">
      <c r="B918" s="5"/>
      <c r="C918" s="5"/>
      <c r="D918" s="5"/>
      <c r="E918" s="5"/>
      <c r="F918" s="5"/>
      <c r="G918" s="5"/>
      <c r="H918" s="153"/>
      <c r="I918" s="161"/>
      <c r="J918" s="153"/>
      <c r="L918" s="154"/>
      <c r="M918" s="154"/>
      <c r="N918" s="154"/>
      <c r="O918" s="155"/>
      <c r="P918" s="155"/>
      <c r="Q918" s="155"/>
      <c r="R918" s="155"/>
    </row>
    <row r="919" spans="2:18" ht="15.75" hidden="1" thickTop="1" x14ac:dyDescent="0.25">
      <c r="B919" s="5"/>
      <c r="C919" s="5"/>
      <c r="D919" s="5"/>
      <c r="E919" s="5"/>
      <c r="F919" s="5"/>
      <c r="G919" s="5"/>
      <c r="H919" s="153"/>
      <c r="I919" s="161"/>
      <c r="J919" s="153"/>
      <c r="L919" s="154"/>
      <c r="M919" s="154"/>
      <c r="N919" s="154"/>
      <c r="O919" s="155"/>
      <c r="P919" s="155"/>
      <c r="Q919" s="155"/>
      <c r="R919" s="155"/>
    </row>
    <row r="920" spans="2:18" ht="15.75" hidden="1" thickTop="1" x14ac:dyDescent="0.25">
      <c r="B920" s="5"/>
      <c r="C920" s="5"/>
      <c r="D920" s="5"/>
      <c r="E920" s="5"/>
      <c r="F920" s="5"/>
      <c r="G920" s="5"/>
      <c r="H920" s="153"/>
      <c r="I920" s="161"/>
      <c r="J920" s="153"/>
      <c r="L920" s="154"/>
      <c r="M920" s="154"/>
      <c r="N920" s="154"/>
      <c r="O920" s="155"/>
      <c r="P920" s="155"/>
      <c r="Q920" s="155"/>
      <c r="R920" s="155"/>
    </row>
    <row r="921" spans="2:18" ht="15.75" hidden="1" thickTop="1" x14ac:dyDescent="0.25">
      <c r="B921" s="5"/>
      <c r="C921" s="5"/>
      <c r="D921" s="5"/>
      <c r="E921" s="5"/>
      <c r="F921" s="5"/>
      <c r="G921" s="5"/>
      <c r="H921" s="153"/>
      <c r="I921" s="161"/>
      <c r="J921" s="153"/>
      <c r="L921" s="154"/>
      <c r="M921" s="154"/>
      <c r="N921" s="154"/>
      <c r="O921" s="155"/>
      <c r="P921" s="155"/>
      <c r="Q921" s="155"/>
      <c r="R921" s="155"/>
    </row>
    <row r="922" spans="2:18" ht="15.75" hidden="1" thickTop="1" x14ac:dyDescent="0.25">
      <c r="B922" s="5"/>
      <c r="C922" s="5"/>
      <c r="D922" s="5"/>
      <c r="E922" s="5"/>
      <c r="F922" s="5"/>
      <c r="G922" s="5"/>
      <c r="H922" s="153"/>
      <c r="I922" s="161"/>
      <c r="J922" s="153"/>
      <c r="L922" s="154"/>
      <c r="M922" s="154"/>
      <c r="N922" s="154"/>
      <c r="O922" s="155"/>
      <c r="P922" s="155"/>
      <c r="Q922" s="155"/>
      <c r="R922" s="155"/>
    </row>
    <row r="923" spans="2:18" ht="15.75" hidden="1" thickTop="1" x14ac:dyDescent="0.25">
      <c r="B923" s="5"/>
      <c r="C923" s="5"/>
      <c r="D923" s="5"/>
      <c r="E923" s="5"/>
      <c r="F923" s="5"/>
      <c r="G923" s="5"/>
      <c r="H923" s="153"/>
      <c r="I923" s="161"/>
      <c r="J923" s="153"/>
      <c r="L923" s="154"/>
      <c r="M923" s="154"/>
      <c r="N923" s="154"/>
      <c r="O923" s="155"/>
      <c r="P923" s="155"/>
      <c r="Q923" s="155"/>
      <c r="R923" s="155"/>
    </row>
    <row r="924" spans="2:18" ht="15.75" hidden="1" thickTop="1" x14ac:dyDescent="0.25">
      <c r="B924" s="5"/>
      <c r="C924" s="5"/>
      <c r="D924" s="5"/>
      <c r="E924" s="5"/>
      <c r="F924" s="5"/>
      <c r="G924" s="5"/>
      <c r="H924" s="153"/>
      <c r="I924" s="161"/>
      <c r="J924" s="153"/>
      <c r="L924" s="154"/>
      <c r="M924" s="154"/>
      <c r="N924" s="154"/>
      <c r="O924" s="155"/>
      <c r="P924" s="155"/>
      <c r="Q924" s="155"/>
      <c r="R924" s="155"/>
    </row>
    <row r="925" spans="2:18" ht="15.75" hidden="1" thickTop="1" x14ac:dyDescent="0.25">
      <c r="B925" s="5"/>
      <c r="C925" s="5"/>
      <c r="D925" s="5"/>
      <c r="E925" s="5"/>
      <c r="F925" s="5"/>
      <c r="G925" s="5"/>
      <c r="H925" s="153"/>
      <c r="I925" s="161"/>
      <c r="J925" s="153"/>
      <c r="L925" s="154"/>
      <c r="M925" s="154"/>
      <c r="N925" s="154"/>
      <c r="O925" s="155"/>
      <c r="P925" s="155"/>
      <c r="Q925" s="155"/>
      <c r="R925" s="155"/>
    </row>
    <row r="926" spans="2:18" ht="15.75" hidden="1" thickTop="1" x14ac:dyDescent="0.25">
      <c r="B926" s="5"/>
      <c r="C926" s="5"/>
      <c r="D926" s="5"/>
      <c r="E926" s="5"/>
      <c r="F926" s="5"/>
      <c r="G926" s="5"/>
      <c r="H926" s="153"/>
      <c r="I926" s="161"/>
      <c r="J926" s="153"/>
      <c r="L926" s="154"/>
      <c r="M926" s="154"/>
      <c r="N926" s="154"/>
      <c r="O926" s="155"/>
      <c r="P926" s="155"/>
      <c r="Q926" s="155"/>
      <c r="R926" s="155"/>
    </row>
    <row r="927" spans="2:18" ht="15.75" hidden="1" thickTop="1" x14ac:dyDescent="0.25">
      <c r="B927" s="5"/>
      <c r="C927" s="5"/>
      <c r="D927" s="5"/>
      <c r="E927" s="5"/>
      <c r="F927" s="5"/>
      <c r="G927" s="5"/>
      <c r="H927" s="153"/>
      <c r="I927" s="161"/>
      <c r="J927" s="153"/>
      <c r="L927" s="154"/>
      <c r="M927" s="154"/>
      <c r="N927" s="154"/>
      <c r="O927" s="155"/>
      <c r="P927" s="155"/>
      <c r="Q927" s="155"/>
      <c r="R927" s="155"/>
    </row>
    <row r="928" spans="2:18" ht="15.75" hidden="1" thickTop="1" x14ac:dyDescent="0.25">
      <c r="B928" s="5"/>
      <c r="C928" s="5"/>
      <c r="D928" s="5"/>
      <c r="E928" s="5"/>
      <c r="F928" s="5"/>
      <c r="G928" s="5"/>
      <c r="H928" s="153"/>
      <c r="I928" s="161"/>
      <c r="J928" s="153"/>
      <c r="L928" s="154"/>
      <c r="M928" s="154"/>
      <c r="N928" s="154"/>
      <c r="O928" s="155"/>
      <c r="P928" s="155"/>
      <c r="Q928" s="155"/>
      <c r="R928" s="155"/>
    </row>
    <row r="929" spans="1:18" ht="15.75" hidden="1" thickTop="1" x14ac:dyDescent="0.25">
      <c r="B929" s="5"/>
      <c r="C929" s="5"/>
      <c r="D929" s="5"/>
      <c r="E929" s="5"/>
      <c r="F929" s="5"/>
      <c r="G929" s="5"/>
      <c r="H929" s="153"/>
      <c r="I929" s="161"/>
      <c r="J929" s="153"/>
      <c r="L929" s="154"/>
      <c r="M929" s="154"/>
      <c r="N929" s="154"/>
      <c r="O929" s="155"/>
      <c r="P929" s="155"/>
      <c r="Q929" s="155"/>
      <c r="R929" s="155"/>
    </row>
    <row r="930" spans="1:18" ht="15.75" hidden="1" thickTop="1" x14ac:dyDescent="0.25">
      <c r="B930" s="5"/>
      <c r="C930" s="5"/>
      <c r="D930" s="5"/>
      <c r="E930" s="5"/>
      <c r="F930" s="5"/>
      <c r="G930" s="5"/>
      <c r="H930" s="153"/>
      <c r="I930" s="161"/>
      <c r="J930" s="153"/>
      <c r="L930" s="154"/>
      <c r="M930" s="154"/>
      <c r="N930" s="154"/>
      <c r="O930" s="155"/>
      <c r="P930" s="155"/>
      <c r="Q930" s="155"/>
      <c r="R930" s="155"/>
    </row>
    <row r="931" spans="1:18" ht="15.75" hidden="1" thickTop="1" x14ac:dyDescent="0.25">
      <c r="B931" s="5"/>
      <c r="C931" s="5"/>
      <c r="D931" s="5"/>
      <c r="E931" s="5"/>
      <c r="F931" s="5"/>
      <c r="G931" s="5"/>
      <c r="H931" s="153"/>
      <c r="I931" s="161"/>
      <c r="J931" s="153"/>
      <c r="L931" s="154"/>
      <c r="M931" s="154"/>
      <c r="N931" s="154"/>
      <c r="O931" s="155"/>
      <c r="P931" s="155"/>
      <c r="Q931" s="155"/>
      <c r="R931" s="155"/>
    </row>
    <row r="932" spans="1:18" ht="15.75" hidden="1" thickTop="1" x14ac:dyDescent="0.25">
      <c r="B932" s="5"/>
      <c r="C932" s="5"/>
      <c r="D932" s="5"/>
      <c r="E932" s="5"/>
      <c r="F932" s="5"/>
      <c r="G932" s="5"/>
      <c r="H932" s="153"/>
      <c r="I932" s="161"/>
      <c r="J932" s="153"/>
      <c r="L932" s="154"/>
      <c r="M932" s="154"/>
      <c r="N932" s="154"/>
      <c r="O932" s="155"/>
      <c r="P932" s="155"/>
      <c r="Q932" s="155"/>
      <c r="R932" s="155"/>
    </row>
    <row r="933" spans="1:18" ht="15.75" hidden="1" thickTop="1" x14ac:dyDescent="0.25">
      <c r="B933" s="5"/>
      <c r="C933" s="5"/>
      <c r="D933" s="5"/>
      <c r="E933" s="5"/>
      <c r="F933" s="5"/>
      <c r="G933" s="5"/>
      <c r="H933" s="153"/>
      <c r="I933" s="161"/>
      <c r="J933" s="153"/>
      <c r="L933" s="154"/>
      <c r="M933" s="154"/>
      <c r="N933" s="154"/>
      <c r="O933" s="155"/>
      <c r="P933" s="155"/>
      <c r="Q933" s="155"/>
      <c r="R933" s="155"/>
    </row>
    <row r="934" spans="1:18" ht="15.75" hidden="1" thickTop="1" x14ac:dyDescent="0.25">
      <c r="B934" s="5"/>
      <c r="C934" s="5"/>
      <c r="D934" s="5"/>
      <c r="E934" s="5"/>
      <c r="F934" s="5"/>
      <c r="G934" s="5"/>
      <c r="H934" s="153"/>
      <c r="I934" s="161"/>
      <c r="J934" s="153"/>
      <c r="L934" s="154"/>
      <c r="M934" s="154"/>
      <c r="N934" s="154"/>
      <c r="O934" s="155"/>
      <c r="P934" s="155"/>
      <c r="Q934" s="155"/>
      <c r="R934" s="155"/>
    </row>
    <row r="935" spans="1:18" ht="15.75" hidden="1" thickTop="1" x14ac:dyDescent="0.25">
      <c r="B935" s="5"/>
      <c r="C935" s="5"/>
      <c r="D935" s="5"/>
      <c r="E935" s="5"/>
      <c r="F935" s="5"/>
      <c r="G935" s="5"/>
      <c r="H935" s="153"/>
      <c r="I935" s="161"/>
      <c r="J935" s="153"/>
      <c r="L935" s="154"/>
      <c r="M935" s="154"/>
      <c r="N935" s="154"/>
      <c r="O935" s="155"/>
      <c r="P935" s="155"/>
      <c r="Q935" s="155"/>
      <c r="R935" s="155"/>
    </row>
    <row r="936" spans="1:18" ht="15.75" hidden="1" thickTop="1" x14ac:dyDescent="0.25">
      <c r="B936" s="5"/>
      <c r="C936" s="5"/>
      <c r="D936" s="5"/>
      <c r="E936" s="5"/>
      <c r="F936" s="5"/>
      <c r="G936" s="5"/>
      <c r="H936" s="153"/>
      <c r="I936" s="161"/>
      <c r="J936" s="153"/>
      <c r="L936" s="154"/>
      <c r="M936" s="154"/>
      <c r="N936" s="154"/>
      <c r="O936" s="155"/>
      <c r="P936" s="155"/>
      <c r="Q936" s="155"/>
      <c r="R936" s="155"/>
    </row>
    <row r="937" spans="1:18" ht="15.75" hidden="1" thickTop="1" x14ac:dyDescent="0.25">
      <c r="B937" s="5"/>
      <c r="C937" s="5"/>
      <c r="D937" s="5"/>
      <c r="E937" s="5"/>
      <c r="F937" s="5"/>
      <c r="G937" s="5"/>
      <c r="H937" s="153"/>
      <c r="I937" s="161"/>
      <c r="J937" s="153"/>
      <c r="L937" s="154"/>
      <c r="M937" s="154"/>
      <c r="N937" s="154"/>
      <c r="O937" s="155"/>
      <c r="P937" s="155"/>
      <c r="Q937" s="155"/>
      <c r="R937" s="155"/>
    </row>
    <row r="938" spans="1:18" ht="15.75" hidden="1" thickTop="1" x14ac:dyDescent="0.25">
      <c r="B938" s="5"/>
      <c r="C938" s="5"/>
      <c r="D938" s="5"/>
      <c r="E938" s="5"/>
      <c r="F938" s="5"/>
      <c r="G938" s="5"/>
      <c r="H938" s="153"/>
      <c r="I938" s="161"/>
      <c r="J938" s="153"/>
      <c r="L938" s="154"/>
      <c r="M938" s="154"/>
      <c r="N938" s="154"/>
      <c r="O938" s="155"/>
      <c r="P938" s="155"/>
      <c r="Q938" s="155"/>
      <c r="R938" s="155"/>
    </row>
    <row r="939" spans="1:18" ht="15.75" hidden="1" thickTop="1" x14ac:dyDescent="0.25">
      <c r="B939" s="5"/>
      <c r="C939" s="5"/>
      <c r="D939" s="5"/>
      <c r="E939" s="5"/>
      <c r="F939" s="5"/>
      <c r="G939" s="5"/>
      <c r="H939" s="153"/>
      <c r="I939" s="161"/>
      <c r="J939" s="153"/>
      <c r="L939" s="154"/>
      <c r="M939" s="154"/>
      <c r="N939" s="154"/>
      <c r="O939" s="155"/>
      <c r="P939" s="155"/>
      <c r="Q939" s="155"/>
      <c r="R939" s="155"/>
    </row>
    <row r="940" spans="1:18" ht="15.75" hidden="1" thickTop="1" x14ac:dyDescent="0.25">
      <c r="B940" s="5"/>
      <c r="C940" s="5"/>
      <c r="D940" s="5"/>
      <c r="E940" s="5"/>
      <c r="F940" s="5"/>
      <c r="G940" s="5"/>
      <c r="H940" s="153"/>
      <c r="I940" s="161"/>
      <c r="J940" s="153"/>
      <c r="L940" s="154"/>
      <c r="M940" s="154"/>
      <c r="N940" s="154"/>
      <c r="O940" s="155"/>
      <c r="P940" s="155"/>
      <c r="Q940" s="155"/>
      <c r="R940" s="155"/>
    </row>
    <row r="941" spans="1:18" ht="15.75" hidden="1" thickTop="1" x14ac:dyDescent="0.25">
      <c r="B941" s="5"/>
      <c r="C941" s="5"/>
      <c r="D941" s="5"/>
      <c r="E941" s="5"/>
      <c r="F941" s="5"/>
      <c r="G941" s="5"/>
      <c r="H941" s="153"/>
      <c r="I941" s="161"/>
      <c r="J941" s="153"/>
      <c r="L941" s="154"/>
      <c r="M941" s="154"/>
      <c r="N941" s="154"/>
      <c r="O941" s="155"/>
      <c r="P941" s="155"/>
      <c r="Q941" s="155"/>
      <c r="R941" s="155"/>
    </row>
    <row r="942" spans="1:18" ht="15.75" hidden="1" thickTop="1" x14ac:dyDescent="0.25">
      <c r="B942" s="5"/>
      <c r="C942" s="5"/>
      <c r="D942" s="5"/>
      <c r="E942" s="5"/>
      <c r="F942" s="5"/>
      <c r="G942" s="5"/>
      <c r="H942" s="153"/>
      <c r="I942" s="161"/>
      <c r="J942" s="153"/>
      <c r="L942" s="154"/>
      <c r="M942" s="154"/>
      <c r="N942" s="154"/>
      <c r="O942" s="155"/>
      <c r="P942" s="155"/>
      <c r="Q942" s="155"/>
      <c r="R942" s="155"/>
    </row>
    <row r="943" spans="1:18" ht="16.5" hidden="1" thickTop="1" thickBot="1" x14ac:dyDescent="0.3">
      <c r="B943" s="156"/>
      <c r="C943" s="156"/>
      <c r="D943" s="156"/>
      <c r="E943" s="156"/>
      <c r="F943" s="156"/>
      <c r="G943" s="156"/>
      <c r="H943" s="157"/>
      <c r="I943" s="162"/>
      <c r="J943" s="157"/>
      <c r="K943" s="158"/>
      <c r="L943" s="159"/>
      <c r="M943" s="159"/>
      <c r="N943" s="159"/>
      <c r="O943" s="160"/>
      <c r="P943" s="160"/>
      <c r="Q943" s="160"/>
      <c r="R943" s="160"/>
    </row>
    <row r="944" spans="1:18" ht="15.75" hidden="1" thickTop="1" x14ac:dyDescent="0.25">
      <c r="A944" s="118" t="str">
        <f t="shared" ref="A944:A1007" si="102">B944&amp;"-"&amp;L944</f>
        <v>Reprogram-PGE-Asm-CZ01-DXGF-Econo</v>
      </c>
      <c r="B944" s="5" t="s">
        <v>805</v>
      </c>
      <c r="C944" s="5" t="s">
        <v>27</v>
      </c>
      <c r="D944" s="5" t="s">
        <v>68</v>
      </c>
      <c r="E944" s="5" t="s">
        <v>101</v>
      </c>
      <c r="F944" s="5" t="s">
        <v>654</v>
      </c>
      <c r="G944" s="5" t="s">
        <v>788</v>
      </c>
      <c r="H944" s="153">
        <f ca="1">VLOOKUP($L944,INDIRECT($M944),O944,FALSE)*$N944</f>
        <v>192.87187020196555</v>
      </c>
      <c r="I944" s="153">
        <f t="shared" ref="I944:J960" ca="1" si="103">VLOOKUP($L944,INDIRECT($M944),P944,FALSE)*$N944</f>
        <v>0</v>
      </c>
      <c r="J944" s="153">
        <f t="shared" ca="1" si="103"/>
        <v>74.51475022518467</v>
      </c>
      <c r="L944" s="154" t="str">
        <f t="shared" ref="L944:L1007" si="104">C944&amp;"-"&amp;D944&amp;"-"&amp;E944&amp;"-"&amp;F944&amp;"-"&amp;IF(G944="N","NoEcono","Econo")</f>
        <v>PGE-Asm-CZ01-DXGF-Econo</v>
      </c>
      <c r="M944" s="154" t="str">
        <f t="shared" ref="M944:M1007" si="105">IF(C944="PGE","t.PGETStatSavings","t.SCETStatSavings")</f>
        <v>t.PGETStatSavings</v>
      </c>
      <c r="N944" s="155">
        <f t="shared" ref="N944:N959" si="106">IF(B944="Reprogram",v.TStatReprogAdj,v.TStatReplaceAdj)</f>
        <v>0.5</v>
      </c>
      <c r="O944" s="155">
        <f t="shared" ref="O944:O1007" si="107">IF(B944="Replace",2,5)</f>
        <v>5</v>
      </c>
      <c r="P944" s="155">
        <f>O944+1</f>
        <v>6</v>
      </c>
      <c r="Q944" s="155">
        <f>P944+1</f>
        <v>7</v>
      </c>
      <c r="R944" s="155" t="str">
        <f t="shared" ref="R944:R959" si="108">VLOOKUP(D944,t.BldgLookups,11,FALSE)</f>
        <v>Asm</v>
      </c>
    </row>
    <row r="945" spans="1:18" ht="15.75" hidden="1" thickTop="1" x14ac:dyDescent="0.25">
      <c r="A945" s="118" t="str">
        <f t="shared" si="102"/>
        <v>Reprogram-PGE-Asm-CZ02-DXGF-Econo</v>
      </c>
      <c r="B945" s="5" t="s">
        <v>805</v>
      </c>
      <c r="C945" s="5" t="s">
        <v>27</v>
      </c>
      <c r="D945" s="5" t="s">
        <v>68</v>
      </c>
      <c r="E945" s="5" t="s">
        <v>102</v>
      </c>
      <c r="F945" s="5" t="s">
        <v>654</v>
      </c>
      <c r="G945" s="5" t="s">
        <v>788</v>
      </c>
      <c r="H945" s="153">
        <f t="shared" ref="H945:J1008" ca="1" si="109">VLOOKUP($L945,INDIRECT($M945),O945,FALSE)*$N945</f>
        <v>240.73969224409063</v>
      </c>
      <c r="I945" s="153">
        <f t="shared" ca="1" si="103"/>
        <v>0</v>
      </c>
      <c r="J945" s="153">
        <f t="shared" ca="1" si="103"/>
        <v>40.7299134484267</v>
      </c>
      <c r="L945" s="154" t="str">
        <f t="shared" si="104"/>
        <v>PGE-Asm-CZ02-DXGF-Econo</v>
      </c>
      <c r="M945" s="154" t="str">
        <f t="shared" si="105"/>
        <v>t.PGETStatSavings</v>
      </c>
      <c r="N945" s="155">
        <f t="shared" si="106"/>
        <v>0.5</v>
      </c>
      <c r="O945" s="155">
        <f t="shared" si="107"/>
        <v>5</v>
      </c>
      <c r="P945" s="155">
        <f t="shared" ref="P945:Q960" si="110">O945+1</f>
        <v>6</v>
      </c>
      <c r="Q945" s="155">
        <f t="shared" si="110"/>
        <v>7</v>
      </c>
      <c r="R945" s="155" t="str">
        <f t="shared" si="108"/>
        <v>Asm</v>
      </c>
    </row>
    <row r="946" spans="1:18" ht="15.75" hidden="1" thickTop="1" x14ac:dyDescent="0.25">
      <c r="A946" s="118" t="str">
        <f t="shared" si="102"/>
        <v>Reprogram-PGE-Asm-CZ03-DXGF-Econo</v>
      </c>
      <c r="B946" s="5" t="s">
        <v>805</v>
      </c>
      <c r="C946" s="5" t="s">
        <v>27</v>
      </c>
      <c r="D946" s="5" t="s">
        <v>68</v>
      </c>
      <c r="E946" s="5" t="s">
        <v>103</v>
      </c>
      <c r="F946" s="5" t="s">
        <v>654</v>
      </c>
      <c r="G946" s="5" t="s">
        <v>788</v>
      </c>
      <c r="H946" s="153">
        <f t="shared" ca="1" si="109"/>
        <v>201.00901404414714</v>
      </c>
      <c r="I946" s="153">
        <f t="shared" ca="1" si="103"/>
        <v>0</v>
      </c>
      <c r="J946" s="153">
        <f t="shared" ca="1" si="103"/>
        <v>31.337381749976782</v>
      </c>
      <c r="L946" s="154" t="str">
        <f t="shared" si="104"/>
        <v>PGE-Asm-CZ03-DXGF-Econo</v>
      </c>
      <c r="M946" s="154" t="str">
        <f t="shared" si="105"/>
        <v>t.PGETStatSavings</v>
      </c>
      <c r="N946" s="155">
        <f t="shared" si="106"/>
        <v>0.5</v>
      </c>
      <c r="O946" s="155">
        <f t="shared" si="107"/>
        <v>5</v>
      </c>
      <c r="P946" s="155">
        <f t="shared" si="110"/>
        <v>6</v>
      </c>
      <c r="Q946" s="155">
        <f t="shared" si="110"/>
        <v>7</v>
      </c>
      <c r="R946" s="155" t="str">
        <f t="shared" si="108"/>
        <v>Asm</v>
      </c>
    </row>
    <row r="947" spans="1:18" ht="15.75" hidden="1" thickTop="1" x14ac:dyDescent="0.25">
      <c r="A947" s="118" t="str">
        <f t="shared" si="102"/>
        <v>Reprogram-PGE-Asm-CZ04-DXGF-Econo</v>
      </c>
      <c r="B947" s="5" t="s">
        <v>805</v>
      </c>
      <c r="C947" s="5" t="s">
        <v>27</v>
      </c>
      <c r="D947" s="5" t="s">
        <v>68</v>
      </c>
      <c r="E947" s="5" t="s">
        <v>104</v>
      </c>
      <c r="F947" s="5" t="s">
        <v>654</v>
      </c>
      <c r="G947" s="5" t="s">
        <v>788</v>
      </c>
      <c r="H947" s="153">
        <f t="shared" ca="1" si="109"/>
        <v>227.86697149709457</v>
      </c>
      <c r="I947" s="153">
        <f t="shared" ca="1" si="103"/>
        <v>0</v>
      </c>
      <c r="J947" s="153">
        <f t="shared" ca="1" si="103"/>
        <v>31.635568104733807</v>
      </c>
      <c r="L947" s="154" t="str">
        <f t="shared" si="104"/>
        <v>PGE-Asm-CZ04-DXGF-Econo</v>
      </c>
      <c r="M947" s="154" t="str">
        <f t="shared" si="105"/>
        <v>t.PGETStatSavings</v>
      </c>
      <c r="N947" s="155">
        <f t="shared" si="106"/>
        <v>0.5</v>
      </c>
      <c r="O947" s="155">
        <f t="shared" si="107"/>
        <v>5</v>
      </c>
      <c r="P947" s="155">
        <f t="shared" si="110"/>
        <v>6</v>
      </c>
      <c r="Q947" s="155">
        <f t="shared" si="110"/>
        <v>7</v>
      </c>
      <c r="R947" s="155" t="str">
        <f t="shared" si="108"/>
        <v>Asm</v>
      </c>
    </row>
    <row r="948" spans="1:18" ht="15.75" hidden="1" thickTop="1" x14ac:dyDescent="0.25">
      <c r="A948" s="118" t="str">
        <f t="shared" si="102"/>
        <v>Reprogram-PGE-Asm-CZ05-DXGF-Econo</v>
      </c>
      <c r="B948" s="5" t="s">
        <v>805</v>
      </c>
      <c r="C948" s="5" t="s">
        <v>27</v>
      </c>
      <c r="D948" s="5" t="s">
        <v>68</v>
      </c>
      <c r="E948" s="5" t="s">
        <v>105</v>
      </c>
      <c r="F948" s="5" t="s">
        <v>654</v>
      </c>
      <c r="G948" s="5" t="s">
        <v>788</v>
      </c>
      <c r="H948" s="153">
        <f t="shared" ca="1" si="109"/>
        <v>193.07232998337011</v>
      </c>
      <c r="I948" s="153">
        <f t="shared" ca="1" si="103"/>
        <v>0</v>
      </c>
      <c r="J948" s="153">
        <f t="shared" ca="1" si="103"/>
        <v>48.969302687076322</v>
      </c>
      <c r="L948" s="154" t="str">
        <f t="shared" si="104"/>
        <v>PGE-Asm-CZ05-DXGF-Econo</v>
      </c>
      <c r="M948" s="154" t="str">
        <f t="shared" si="105"/>
        <v>t.PGETStatSavings</v>
      </c>
      <c r="N948" s="155">
        <f t="shared" si="106"/>
        <v>0.5</v>
      </c>
      <c r="O948" s="155">
        <f t="shared" si="107"/>
        <v>5</v>
      </c>
      <c r="P948" s="155">
        <f t="shared" si="110"/>
        <v>6</v>
      </c>
      <c r="Q948" s="155">
        <f t="shared" si="110"/>
        <v>7</v>
      </c>
      <c r="R948" s="155" t="str">
        <f t="shared" si="108"/>
        <v>Asm</v>
      </c>
    </row>
    <row r="949" spans="1:18" ht="15.75" hidden="1" thickTop="1" x14ac:dyDescent="0.25">
      <c r="A949" s="118" t="str">
        <f t="shared" si="102"/>
        <v>Reprogram-PGE-Asm-CZ11-DXGF-Econo</v>
      </c>
      <c r="B949" s="5" t="s">
        <v>805</v>
      </c>
      <c r="C949" s="5" t="s">
        <v>27</v>
      </c>
      <c r="D949" s="5" t="s">
        <v>68</v>
      </c>
      <c r="E949" s="5" t="s">
        <v>106</v>
      </c>
      <c r="F949" s="5" t="s">
        <v>654</v>
      </c>
      <c r="G949" s="5" t="s">
        <v>788</v>
      </c>
      <c r="H949" s="153">
        <f t="shared" ca="1" si="109"/>
        <v>245.78518697804762</v>
      </c>
      <c r="I949" s="153">
        <f t="shared" ca="1" si="103"/>
        <v>0</v>
      </c>
      <c r="J949" s="153">
        <f t="shared" ca="1" si="103"/>
        <v>31.797600070261492</v>
      </c>
      <c r="L949" s="154" t="str">
        <f t="shared" si="104"/>
        <v>PGE-Asm-CZ11-DXGF-Econo</v>
      </c>
      <c r="M949" s="154" t="str">
        <f t="shared" si="105"/>
        <v>t.PGETStatSavings</v>
      </c>
      <c r="N949" s="155">
        <f t="shared" si="106"/>
        <v>0.5</v>
      </c>
      <c r="O949" s="155">
        <f t="shared" si="107"/>
        <v>5</v>
      </c>
      <c r="P949" s="155">
        <f t="shared" si="110"/>
        <v>6</v>
      </c>
      <c r="Q949" s="155">
        <f t="shared" si="110"/>
        <v>7</v>
      </c>
      <c r="R949" s="155" t="str">
        <f t="shared" si="108"/>
        <v>Asm</v>
      </c>
    </row>
    <row r="950" spans="1:18" ht="15.75" hidden="1" thickTop="1" x14ac:dyDescent="0.25">
      <c r="A950" s="118" t="str">
        <f t="shared" si="102"/>
        <v>Reprogram-PGE-Asm-CZ12-DXGF-Econo</v>
      </c>
      <c r="B950" s="5" t="s">
        <v>805</v>
      </c>
      <c r="C950" s="5" t="s">
        <v>27</v>
      </c>
      <c r="D950" s="5" t="s">
        <v>68</v>
      </c>
      <c r="E950" s="5" t="s">
        <v>107</v>
      </c>
      <c r="F950" s="5" t="s">
        <v>654</v>
      </c>
      <c r="G950" s="5" t="s">
        <v>788</v>
      </c>
      <c r="H950" s="153">
        <f t="shared" ca="1" si="109"/>
        <v>242.38142811188149</v>
      </c>
      <c r="I950" s="153">
        <f t="shared" ca="1" si="103"/>
        <v>0</v>
      </c>
      <c r="J950" s="153">
        <f t="shared" ca="1" si="103"/>
        <v>31.006785945995865</v>
      </c>
      <c r="L950" s="154" t="str">
        <f t="shared" si="104"/>
        <v>PGE-Asm-CZ12-DXGF-Econo</v>
      </c>
      <c r="M950" s="154" t="str">
        <f t="shared" si="105"/>
        <v>t.PGETStatSavings</v>
      </c>
      <c r="N950" s="155">
        <f t="shared" si="106"/>
        <v>0.5</v>
      </c>
      <c r="O950" s="155">
        <f t="shared" si="107"/>
        <v>5</v>
      </c>
      <c r="P950" s="155">
        <f t="shared" si="110"/>
        <v>6</v>
      </c>
      <c r="Q950" s="155">
        <f t="shared" si="110"/>
        <v>7</v>
      </c>
      <c r="R950" s="155" t="str">
        <f t="shared" si="108"/>
        <v>Asm</v>
      </c>
    </row>
    <row r="951" spans="1:18" ht="15.75" hidden="1" thickTop="1" x14ac:dyDescent="0.25">
      <c r="A951" s="118" t="str">
        <f t="shared" si="102"/>
        <v>Reprogram-PGE-Asm-CZ13-DXGF-Econo</v>
      </c>
      <c r="B951" s="5" t="s">
        <v>805</v>
      </c>
      <c r="C951" s="5" t="s">
        <v>27</v>
      </c>
      <c r="D951" s="5" t="s">
        <v>68</v>
      </c>
      <c r="E951" s="5" t="s">
        <v>108</v>
      </c>
      <c r="F951" s="5" t="s">
        <v>654</v>
      </c>
      <c r="G951" s="5" t="s">
        <v>788</v>
      </c>
      <c r="H951" s="153">
        <f t="shared" ca="1" si="109"/>
        <v>241.14487739376096</v>
      </c>
      <c r="I951" s="153">
        <f t="shared" ca="1" si="103"/>
        <v>0</v>
      </c>
      <c r="J951" s="153">
        <f t="shared" ca="1" si="103"/>
        <v>27.976375257457249</v>
      </c>
      <c r="L951" s="154" t="str">
        <f t="shared" si="104"/>
        <v>PGE-Asm-CZ13-DXGF-Econo</v>
      </c>
      <c r="M951" s="154" t="str">
        <f t="shared" si="105"/>
        <v>t.PGETStatSavings</v>
      </c>
      <c r="N951" s="155">
        <f t="shared" si="106"/>
        <v>0.5</v>
      </c>
      <c r="O951" s="155">
        <f t="shared" si="107"/>
        <v>5</v>
      </c>
      <c r="P951" s="155">
        <f t="shared" si="110"/>
        <v>6</v>
      </c>
      <c r="Q951" s="155">
        <f t="shared" si="110"/>
        <v>7</v>
      </c>
      <c r="R951" s="155" t="str">
        <f t="shared" si="108"/>
        <v>Asm</v>
      </c>
    </row>
    <row r="952" spans="1:18" ht="15.75" hidden="1" thickTop="1" x14ac:dyDescent="0.25">
      <c r="A952" s="118" t="str">
        <f t="shared" si="102"/>
        <v>Reprogram-PGE-Asm-CZ16-DXGF-Econo</v>
      </c>
      <c r="B952" s="5" t="s">
        <v>805</v>
      </c>
      <c r="C952" s="5" t="s">
        <v>27</v>
      </c>
      <c r="D952" s="5" t="s">
        <v>68</v>
      </c>
      <c r="E952" s="5" t="s">
        <v>109</v>
      </c>
      <c r="F952" s="5" t="s">
        <v>654</v>
      </c>
      <c r="G952" s="5" t="s">
        <v>788</v>
      </c>
      <c r="H952" s="153">
        <f t="shared" ca="1" si="109"/>
        <v>194.77442715674823</v>
      </c>
      <c r="I952" s="153">
        <f t="shared" ca="1" si="103"/>
        <v>0</v>
      </c>
      <c r="J952" s="153">
        <f t="shared" ca="1" si="103"/>
        <v>55.879689789392984</v>
      </c>
      <c r="L952" s="154" t="str">
        <f t="shared" si="104"/>
        <v>PGE-Asm-CZ16-DXGF-Econo</v>
      </c>
      <c r="M952" s="154" t="str">
        <f t="shared" si="105"/>
        <v>t.PGETStatSavings</v>
      </c>
      <c r="N952" s="155">
        <f t="shared" si="106"/>
        <v>0.5</v>
      </c>
      <c r="O952" s="155">
        <f t="shared" si="107"/>
        <v>5</v>
      </c>
      <c r="P952" s="155">
        <f t="shared" si="110"/>
        <v>6</v>
      </c>
      <c r="Q952" s="155">
        <f t="shared" si="110"/>
        <v>7</v>
      </c>
      <c r="R952" s="155" t="str">
        <f t="shared" si="108"/>
        <v>Asm</v>
      </c>
    </row>
    <row r="953" spans="1:18" ht="15.75" hidden="1" thickTop="1" x14ac:dyDescent="0.25">
      <c r="A953" s="118" t="str">
        <f t="shared" si="102"/>
        <v>Reprogram-PGE-EPr-CZ01-DXGF-Econo</v>
      </c>
      <c r="B953" s="5" t="s">
        <v>805</v>
      </c>
      <c r="C953" s="5" t="s">
        <v>27</v>
      </c>
      <c r="D953" s="5" t="s">
        <v>71</v>
      </c>
      <c r="E953" s="5" t="s">
        <v>101</v>
      </c>
      <c r="F953" s="5" t="s">
        <v>654</v>
      </c>
      <c r="G953" s="5" t="s">
        <v>788</v>
      </c>
      <c r="H953" s="153">
        <f t="shared" ca="1" si="109"/>
        <v>380.24866945165701</v>
      </c>
      <c r="I953" s="153">
        <f t="shared" ca="1" si="103"/>
        <v>0</v>
      </c>
      <c r="J953" s="153">
        <f t="shared" ca="1" si="103"/>
        <v>70.457049211311357</v>
      </c>
      <c r="L953" s="154" t="str">
        <f t="shared" si="104"/>
        <v>PGE-EPr-CZ01-DXGF-Econo</v>
      </c>
      <c r="M953" s="154" t="str">
        <f t="shared" si="105"/>
        <v>t.PGETStatSavings</v>
      </c>
      <c r="N953" s="155">
        <f t="shared" si="106"/>
        <v>0.5</v>
      </c>
      <c r="O953" s="155">
        <f t="shared" si="107"/>
        <v>5</v>
      </c>
      <c r="P953" s="155">
        <f t="shared" si="110"/>
        <v>6</v>
      </c>
      <c r="Q953" s="155">
        <f t="shared" si="110"/>
        <v>7</v>
      </c>
      <c r="R953" s="155" t="str">
        <f t="shared" si="108"/>
        <v>EPr</v>
      </c>
    </row>
    <row r="954" spans="1:18" ht="15.75" hidden="1" thickTop="1" x14ac:dyDescent="0.25">
      <c r="A954" s="118" t="str">
        <f t="shared" si="102"/>
        <v>Reprogram-PGE-EPr-CZ02-DXGF-Econo</v>
      </c>
      <c r="B954" s="5" t="s">
        <v>805</v>
      </c>
      <c r="C954" s="5" t="s">
        <v>27</v>
      </c>
      <c r="D954" s="5" t="s">
        <v>71</v>
      </c>
      <c r="E954" s="5" t="s">
        <v>102</v>
      </c>
      <c r="F954" s="5" t="s">
        <v>654</v>
      </c>
      <c r="G954" s="5" t="s">
        <v>788</v>
      </c>
      <c r="H954" s="153">
        <f t="shared" ca="1" si="109"/>
        <v>327.06935184311766</v>
      </c>
      <c r="I954" s="153">
        <f t="shared" ca="1" si="103"/>
        <v>0</v>
      </c>
      <c r="J954" s="153">
        <f t="shared" ca="1" si="103"/>
        <v>46.017528953072677</v>
      </c>
      <c r="L954" s="154" t="str">
        <f t="shared" si="104"/>
        <v>PGE-EPr-CZ02-DXGF-Econo</v>
      </c>
      <c r="M954" s="154" t="str">
        <f t="shared" si="105"/>
        <v>t.PGETStatSavings</v>
      </c>
      <c r="N954" s="155">
        <f t="shared" si="106"/>
        <v>0.5</v>
      </c>
      <c r="O954" s="155">
        <f t="shared" si="107"/>
        <v>5</v>
      </c>
      <c r="P954" s="155">
        <f t="shared" si="110"/>
        <v>6</v>
      </c>
      <c r="Q954" s="155">
        <f t="shared" si="110"/>
        <v>7</v>
      </c>
      <c r="R954" s="155" t="str">
        <f t="shared" si="108"/>
        <v>EPr</v>
      </c>
    </row>
    <row r="955" spans="1:18" ht="15.75" hidden="1" thickTop="1" x14ac:dyDescent="0.25">
      <c r="A955" s="118" t="str">
        <f t="shared" si="102"/>
        <v>Reprogram-PGE-EPr-CZ03-DXGF-Econo</v>
      </c>
      <c r="B955" s="5" t="s">
        <v>805</v>
      </c>
      <c r="C955" s="5" t="s">
        <v>27</v>
      </c>
      <c r="D955" s="5" t="s">
        <v>71</v>
      </c>
      <c r="E955" s="5" t="s">
        <v>103</v>
      </c>
      <c r="F955" s="5" t="s">
        <v>654</v>
      </c>
      <c r="G955" s="5" t="s">
        <v>788</v>
      </c>
      <c r="H955" s="153">
        <f t="shared" ca="1" si="109"/>
        <v>375.80375201784312</v>
      </c>
      <c r="I955" s="153">
        <f t="shared" ca="1" si="103"/>
        <v>0</v>
      </c>
      <c r="J955" s="153">
        <f t="shared" ca="1" si="103"/>
        <v>38.513012523218933</v>
      </c>
      <c r="L955" s="154" t="str">
        <f t="shared" si="104"/>
        <v>PGE-EPr-CZ03-DXGF-Econo</v>
      </c>
      <c r="M955" s="154" t="str">
        <f t="shared" si="105"/>
        <v>t.PGETStatSavings</v>
      </c>
      <c r="N955" s="155">
        <f t="shared" si="106"/>
        <v>0.5</v>
      </c>
      <c r="O955" s="155">
        <f t="shared" si="107"/>
        <v>5</v>
      </c>
      <c r="P955" s="155">
        <f t="shared" si="110"/>
        <v>6</v>
      </c>
      <c r="Q955" s="155">
        <f t="shared" si="110"/>
        <v>7</v>
      </c>
      <c r="R955" s="155" t="str">
        <f t="shared" si="108"/>
        <v>EPr</v>
      </c>
    </row>
    <row r="956" spans="1:18" ht="15.75" hidden="1" thickTop="1" x14ac:dyDescent="0.25">
      <c r="A956" s="118" t="str">
        <f t="shared" si="102"/>
        <v>Reprogram-PGE-EPr-CZ04-DXGF-Econo</v>
      </c>
      <c r="B956" s="5" t="s">
        <v>805</v>
      </c>
      <c r="C956" s="5" t="s">
        <v>27</v>
      </c>
      <c r="D956" s="5" t="s">
        <v>71</v>
      </c>
      <c r="E956" s="5" t="s">
        <v>104</v>
      </c>
      <c r="F956" s="5" t="s">
        <v>654</v>
      </c>
      <c r="G956" s="5" t="s">
        <v>788</v>
      </c>
      <c r="H956" s="153">
        <f t="shared" ca="1" si="109"/>
        <v>329.1495572263367</v>
      </c>
      <c r="I956" s="153">
        <f t="shared" ca="1" si="103"/>
        <v>0</v>
      </c>
      <c r="J956" s="153">
        <f t="shared" ca="1" si="103"/>
        <v>35.270420021350461</v>
      </c>
      <c r="L956" s="154" t="str">
        <f t="shared" si="104"/>
        <v>PGE-EPr-CZ04-DXGF-Econo</v>
      </c>
      <c r="M956" s="154" t="str">
        <f t="shared" si="105"/>
        <v>t.PGETStatSavings</v>
      </c>
      <c r="N956" s="155">
        <f t="shared" si="106"/>
        <v>0.5</v>
      </c>
      <c r="O956" s="155">
        <f t="shared" si="107"/>
        <v>5</v>
      </c>
      <c r="P956" s="155">
        <f t="shared" si="110"/>
        <v>6</v>
      </c>
      <c r="Q956" s="155">
        <f t="shared" si="110"/>
        <v>7</v>
      </c>
      <c r="R956" s="155" t="str">
        <f t="shared" si="108"/>
        <v>EPr</v>
      </c>
    </row>
    <row r="957" spans="1:18" ht="15.75" hidden="1" thickTop="1" x14ac:dyDescent="0.25">
      <c r="A957" s="118" t="str">
        <f t="shared" si="102"/>
        <v>Reprogram-PGE-EPr-CZ05-DXGF-Econo</v>
      </c>
      <c r="B957" s="5" t="s">
        <v>805</v>
      </c>
      <c r="C957" s="5" t="s">
        <v>27</v>
      </c>
      <c r="D957" s="5" t="s">
        <v>71</v>
      </c>
      <c r="E957" s="5" t="s">
        <v>105</v>
      </c>
      <c r="F957" s="5" t="s">
        <v>654</v>
      </c>
      <c r="G957" s="5" t="s">
        <v>788</v>
      </c>
      <c r="H957" s="153">
        <f t="shared" ca="1" si="109"/>
        <v>380.74017531508298</v>
      </c>
      <c r="I957" s="153">
        <f t="shared" ca="1" si="103"/>
        <v>0</v>
      </c>
      <c r="J957" s="153">
        <f t="shared" ca="1" si="103"/>
        <v>48.429497596126872</v>
      </c>
      <c r="L957" s="154" t="str">
        <f t="shared" si="104"/>
        <v>PGE-EPr-CZ05-DXGF-Econo</v>
      </c>
      <c r="M957" s="154" t="str">
        <f t="shared" si="105"/>
        <v>t.PGETStatSavings</v>
      </c>
      <c r="N957" s="155">
        <f t="shared" si="106"/>
        <v>0.5</v>
      </c>
      <c r="O957" s="155">
        <f t="shared" si="107"/>
        <v>5</v>
      </c>
      <c r="P957" s="155">
        <f t="shared" si="110"/>
        <v>6</v>
      </c>
      <c r="Q957" s="155">
        <f t="shared" si="110"/>
        <v>7</v>
      </c>
      <c r="R957" s="155" t="str">
        <f t="shared" si="108"/>
        <v>EPr</v>
      </c>
    </row>
    <row r="958" spans="1:18" ht="15.75" hidden="1" thickTop="1" x14ac:dyDescent="0.25">
      <c r="A958" s="118" t="str">
        <f t="shared" si="102"/>
        <v>Reprogram-PGE-EPr-CZ11-DXGF-Econo</v>
      </c>
      <c r="B958" s="5" t="s">
        <v>805</v>
      </c>
      <c r="C958" s="5" t="s">
        <v>27</v>
      </c>
      <c r="D958" s="5" t="s">
        <v>71</v>
      </c>
      <c r="E958" s="5" t="s">
        <v>106</v>
      </c>
      <c r="F958" s="5" t="s">
        <v>654</v>
      </c>
      <c r="G958" s="5" t="s">
        <v>788</v>
      </c>
      <c r="H958" s="153">
        <f t="shared" ca="1" si="109"/>
        <v>257.96760864347209</v>
      </c>
      <c r="I958" s="153">
        <f t="shared" ca="1" si="103"/>
        <v>0</v>
      </c>
      <c r="J958" s="153">
        <f t="shared" ca="1" si="103"/>
        <v>35.545440335842471</v>
      </c>
      <c r="L958" s="154" t="str">
        <f t="shared" si="104"/>
        <v>PGE-EPr-CZ11-DXGF-Econo</v>
      </c>
      <c r="M958" s="154" t="str">
        <f t="shared" si="105"/>
        <v>t.PGETStatSavings</v>
      </c>
      <c r="N958" s="155">
        <f t="shared" si="106"/>
        <v>0.5</v>
      </c>
      <c r="O958" s="155">
        <f t="shared" si="107"/>
        <v>5</v>
      </c>
      <c r="P958" s="155">
        <f t="shared" si="110"/>
        <v>6</v>
      </c>
      <c r="Q958" s="155">
        <f t="shared" si="110"/>
        <v>7</v>
      </c>
      <c r="R958" s="155" t="str">
        <f t="shared" si="108"/>
        <v>EPr</v>
      </c>
    </row>
    <row r="959" spans="1:18" ht="15.75" hidden="1" thickTop="1" x14ac:dyDescent="0.25">
      <c r="A959" s="118" t="str">
        <f t="shared" si="102"/>
        <v>Reprogram-PGE-EPr-CZ12-DXGF-Econo</v>
      </c>
      <c r="B959" s="5" t="s">
        <v>805</v>
      </c>
      <c r="C959" s="5" t="s">
        <v>27</v>
      </c>
      <c r="D959" s="5" t="s">
        <v>71</v>
      </c>
      <c r="E959" s="5" t="s">
        <v>107</v>
      </c>
      <c r="F959" s="5" t="s">
        <v>654</v>
      </c>
      <c r="G959" s="5" t="s">
        <v>788</v>
      </c>
      <c r="H959" s="153">
        <f t="shared" ca="1" si="109"/>
        <v>290.12830754269913</v>
      </c>
      <c r="I959" s="153">
        <f t="shared" ca="1" si="103"/>
        <v>0</v>
      </c>
      <c r="J959" s="153">
        <f t="shared" ca="1" si="103"/>
        <v>35.081870527321726</v>
      </c>
      <c r="L959" s="154" t="str">
        <f t="shared" si="104"/>
        <v>PGE-EPr-CZ12-DXGF-Econo</v>
      </c>
      <c r="M959" s="154" t="str">
        <f t="shared" si="105"/>
        <v>t.PGETStatSavings</v>
      </c>
      <c r="N959" s="155">
        <f t="shared" si="106"/>
        <v>0.5</v>
      </c>
      <c r="O959" s="155">
        <f t="shared" si="107"/>
        <v>5</v>
      </c>
      <c r="P959" s="155">
        <f t="shared" si="110"/>
        <v>6</v>
      </c>
      <c r="Q959" s="155">
        <f t="shared" si="110"/>
        <v>7</v>
      </c>
      <c r="R959" s="155" t="str">
        <f t="shared" si="108"/>
        <v>EPr</v>
      </c>
    </row>
    <row r="960" spans="1:18" ht="15.75" hidden="1" thickTop="1" x14ac:dyDescent="0.25">
      <c r="A960" s="118" t="str">
        <f t="shared" si="102"/>
        <v>Reprogram-PGE-EPr-CZ13-DXGF-Econo</v>
      </c>
      <c r="B960" s="5" t="s">
        <v>805</v>
      </c>
      <c r="C960" s="5" t="s">
        <v>27</v>
      </c>
      <c r="D960" s="5" t="s">
        <v>71</v>
      </c>
      <c r="E960" s="5" t="s">
        <v>108</v>
      </c>
      <c r="F960" s="5" t="s">
        <v>654</v>
      </c>
      <c r="G960" s="5" t="s">
        <v>788</v>
      </c>
      <c r="H960" s="153">
        <f t="shared" ca="1" si="109"/>
        <v>267.71337540590514</v>
      </c>
      <c r="I960" s="153">
        <f t="shared" ca="1" si="103"/>
        <v>0</v>
      </c>
      <c r="J960" s="153">
        <f t="shared" ca="1" si="103"/>
        <v>32.397598836634984</v>
      </c>
      <c r="L960" s="154" t="str">
        <f t="shared" si="104"/>
        <v>PGE-EPr-CZ13-DXGF-Econo</v>
      </c>
      <c r="M960" s="154" t="str">
        <f t="shared" si="105"/>
        <v>t.PGETStatSavings</v>
      </c>
      <c r="N960" s="155">
        <f t="shared" ref="N960:N1023" si="111">IF(B960="Reprogram",v.TStatReprogAdj,v.TStatReplaceAdj)</f>
        <v>0.5</v>
      </c>
      <c r="O960" s="155">
        <f t="shared" si="107"/>
        <v>5</v>
      </c>
      <c r="P960" s="155">
        <f t="shared" si="110"/>
        <v>6</v>
      </c>
      <c r="Q960" s="155">
        <f t="shared" si="110"/>
        <v>7</v>
      </c>
      <c r="R960" s="155" t="str">
        <f t="shared" ref="R960:R1023" si="112">VLOOKUP(D960,t.BldgLookups,11,FALSE)</f>
        <v>EPr</v>
      </c>
    </row>
    <row r="961" spans="1:18" ht="15.75" hidden="1" thickTop="1" x14ac:dyDescent="0.25">
      <c r="A961" s="118" t="str">
        <f t="shared" si="102"/>
        <v>Reprogram-PGE-EPr-CZ16-DXGF-Econo</v>
      </c>
      <c r="B961" s="5" t="s">
        <v>805</v>
      </c>
      <c r="C961" s="5" t="s">
        <v>27</v>
      </c>
      <c r="D961" s="5" t="s">
        <v>71</v>
      </c>
      <c r="E961" s="5" t="s">
        <v>109</v>
      </c>
      <c r="F961" s="5" t="s">
        <v>654</v>
      </c>
      <c r="G961" s="5" t="s">
        <v>788</v>
      </c>
      <c r="H961" s="153">
        <f t="shared" ca="1" si="109"/>
        <v>270.07714793101809</v>
      </c>
      <c r="I961" s="153">
        <f t="shared" ca="1" si="109"/>
        <v>0</v>
      </c>
      <c r="J961" s="153">
        <f t="shared" ca="1" si="109"/>
        <v>61.645964249564244</v>
      </c>
      <c r="L961" s="154" t="str">
        <f t="shared" si="104"/>
        <v>PGE-EPr-CZ16-DXGF-Econo</v>
      </c>
      <c r="M961" s="154" t="str">
        <f t="shared" si="105"/>
        <v>t.PGETStatSavings</v>
      </c>
      <c r="N961" s="155">
        <f t="shared" si="111"/>
        <v>0.5</v>
      </c>
      <c r="O961" s="155">
        <f t="shared" si="107"/>
        <v>5</v>
      </c>
      <c r="P961" s="155">
        <f t="shared" ref="P961:Q976" si="113">O961+1</f>
        <v>6</v>
      </c>
      <c r="Q961" s="155">
        <f t="shared" si="113"/>
        <v>7</v>
      </c>
      <c r="R961" s="155" t="str">
        <f t="shared" si="112"/>
        <v>EPr</v>
      </c>
    </row>
    <row r="962" spans="1:18" ht="15.75" hidden="1" thickTop="1" x14ac:dyDescent="0.25">
      <c r="A962" s="118" t="str">
        <f t="shared" si="102"/>
        <v>Reprogram-PGE-ESe-CZ01-DXGF-Econo</v>
      </c>
      <c r="B962" s="5" t="s">
        <v>805</v>
      </c>
      <c r="C962" s="5" t="s">
        <v>27</v>
      </c>
      <c r="D962" s="5" t="s">
        <v>74</v>
      </c>
      <c r="E962" s="5" t="s">
        <v>101</v>
      </c>
      <c r="F962" s="5" t="s">
        <v>654</v>
      </c>
      <c r="G962" s="5" t="s">
        <v>788</v>
      </c>
      <c r="H962" s="153">
        <f t="shared" ca="1" si="109"/>
        <v>349.9707124336469</v>
      </c>
      <c r="I962" s="153">
        <f t="shared" ca="1" si="109"/>
        <v>0</v>
      </c>
      <c r="J962" s="153">
        <f t="shared" ca="1" si="109"/>
        <v>69.436328616792935</v>
      </c>
      <c r="L962" s="154" t="str">
        <f t="shared" si="104"/>
        <v>PGE-ESe-CZ01-DXGF-Econo</v>
      </c>
      <c r="M962" s="154" t="str">
        <f t="shared" si="105"/>
        <v>t.PGETStatSavings</v>
      </c>
      <c r="N962" s="155">
        <f t="shared" si="111"/>
        <v>0.5</v>
      </c>
      <c r="O962" s="155">
        <f t="shared" si="107"/>
        <v>5</v>
      </c>
      <c r="P962" s="155">
        <f t="shared" si="113"/>
        <v>6</v>
      </c>
      <c r="Q962" s="155">
        <f t="shared" si="113"/>
        <v>7</v>
      </c>
      <c r="R962" s="155" t="str">
        <f t="shared" si="112"/>
        <v>ESe</v>
      </c>
    </row>
    <row r="963" spans="1:18" ht="15.75" hidden="1" thickTop="1" x14ac:dyDescent="0.25">
      <c r="A963" s="118" t="str">
        <f t="shared" si="102"/>
        <v>Reprogram-PGE-ESe-CZ02-DXGF-Econo</v>
      </c>
      <c r="B963" s="5" t="s">
        <v>805</v>
      </c>
      <c r="C963" s="5" t="s">
        <v>27</v>
      </c>
      <c r="D963" s="5" t="s">
        <v>74</v>
      </c>
      <c r="E963" s="5" t="s">
        <v>102</v>
      </c>
      <c r="F963" s="5" t="s">
        <v>654</v>
      </c>
      <c r="G963" s="5" t="s">
        <v>788</v>
      </c>
      <c r="H963" s="153">
        <f t="shared" ca="1" si="109"/>
        <v>287.69398884272624</v>
      </c>
      <c r="I963" s="153">
        <f t="shared" ca="1" si="109"/>
        <v>0</v>
      </c>
      <c r="J963" s="153">
        <f t="shared" ca="1" si="109"/>
        <v>43.46472917709302</v>
      </c>
      <c r="L963" s="154" t="str">
        <f t="shared" si="104"/>
        <v>PGE-ESe-CZ02-DXGF-Econo</v>
      </c>
      <c r="M963" s="154" t="str">
        <f t="shared" si="105"/>
        <v>t.PGETStatSavings</v>
      </c>
      <c r="N963" s="155">
        <f t="shared" si="111"/>
        <v>0.5</v>
      </c>
      <c r="O963" s="155">
        <f t="shared" si="107"/>
        <v>5</v>
      </c>
      <c r="P963" s="155">
        <f t="shared" si="113"/>
        <v>6</v>
      </c>
      <c r="Q963" s="155">
        <f t="shared" si="113"/>
        <v>7</v>
      </c>
      <c r="R963" s="155" t="str">
        <f t="shared" si="112"/>
        <v>ESe</v>
      </c>
    </row>
    <row r="964" spans="1:18" ht="15.75" hidden="1" thickTop="1" x14ac:dyDescent="0.25">
      <c r="A964" s="118" t="str">
        <f t="shared" si="102"/>
        <v>Reprogram-PGE-ESe-CZ03-DXGF-Econo</v>
      </c>
      <c r="B964" s="5" t="s">
        <v>805</v>
      </c>
      <c r="C964" s="5" t="s">
        <v>27</v>
      </c>
      <c r="D964" s="5" t="s">
        <v>74</v>
      </c>
      <c r="E964" s="5" t="s">
        <v>103</v>
      </c>
      <c r="F964" s="5" t="s">
        <v>654</v>
      </c>
      <c r="G964" s="5" t="s">
        <v>788</v>
      </c>
      <c r="H964" s="153">
        <f t="shared" ca="1" si="109"/>
        <v>330.68257673633423</v>
      </c>
      <c r="I964" s="153">
        <f t="shared" ca="1" si="109"/>
        <v>0</v>
      </c>
      <c r="J964" s="153">
        <f t="shared" ca="1" si="109"/>
        <v>36.321966029747692</v>
      </c>
      <c r="L964" s="154" t="str">
        <f t="shared" si="104"/>
        <v>PGE-ESe-CZ03-DXGF-Econo</v>
      </c>
      <c r="M964" s="154" t="str">
        <f t="shared" si="105"/>
        <v>t.PGETStatSavings</v>
      </c>
      <c r="N964" s="155">
        <f t="shared" si="111"/>
        <v>0.5</v>
      </c>
      <c r="O964" s="155">
        <f t="shared" si="107"/>
        <v>5</v>
      </c>
      <c r="P964" s="155">
        <f t="shared" si="113"/>
        <v>6</v>
      </c>
      <c r="Q964" s="155">
        <f t="shared" si="113"/>
        <v>7</v>
      </c>
      <c r="R964" s="155" t="str">
        <f t="shared" si="112"/>
        <v>ESe</v>
      </c>
    </row>
    <row r="965" spans="1:18" ht="15.75" hidden="1" thickTop="1" x14ac:dyDescent="0.25">
      <c r="A965" s="118" t="str">
        <f t="shared" si="102"/>
        <v>Reprogram-PGE-ESe-CZ04-DXGF-Econo</v>
      </c>
      <c r="B965" s="5" t="s">
        <v>805</v>
      </c>
      <c r="C965" s="5" t="s">
        <v>27</v>
      </c>
      <c r="D965" s="5" t="s">
        <v>74</v>
      </c>
      <c r="E965" s="5" t="s">
        <v>104</v>
      </c>
      <c r="F965" s="5" t="s">
        <v>654</v>
      </c>
      <c r="G965" s="5" t="s">
        <v>788</v>
      </c>
      <c r="H965" s="153">
        <f t="shared" ca="1" si="109"/>
        <v>294.06588393337285</v>
      </c>
      <c r="I965" s="153">
        <f t="shared" ca="1" si="109"/>
        <v>0</v>
      </c>
      <c r="J965" s="153">
        <f t="shared" ca="1" si="109"/>
        <v>34.101353883931807</v>
      </c>
      <c r="L965" s="154" t="str">
        <f t="shared" si="104"/>
        <v>PGE-ESe-CZ04-DXGF-Econo</v>
      </c>
      <c r="M965" s="154" t="str">
        <f t="shared" si="105"/>
        <v>t.PGETStatSavings</v>
      </c>
      <c r="N965" s="155">
        <f t="shared" si="111"/>
        <v>0.5</v>
      </c>
      <c r="O965" s="155">
        <f t="shared" si="107"/>
        <v>5</v>
      </c>
      <c r="P965" s="155">
        <f t="shared" si="113"/>
        <v>6</v>
      </c>
      <c r="Q965" s="155">
        <f t="shared" si="113"/>
        <v>7</v>
      </c>
      <c r="R965" s="155" t="str">
        <f t="shared" si="112"/>
        <v>ESe</v>
      </c>
    </row>
    <row r="966" spans="1:18" ht="15.75" hidden="1" thickTop="1" x14ac:dyDescent="0.25">
      <c r="A966" s="118" t="str">
        <f t="shared" si="102"/>
        <v>Reprogram-PGE-ESe-CZ05-DXGF-Econo</v>
      </c>
      <c r="B966" s="5" t="s">
        <v>805</v>
      </c>
      <c r="C966" s="5" t="s">
        <v>27</v>
      </c>
      <c r="D966" s="5" t="s">
        <v>74</v>
      </c>
      <c r="E966" s="5" t="s">
        <v>105</v>
      </c>
      <c r="F966" s="5" t="s">
        <v>654</v>
      </c>
      <c r="G966" s="5" t="s">
        <v>788</v>
      </c>
      <c r="H966" s="153">
        <f t="shared" ca="1" si="109"/>
        <v>331.69904004814157</v>
      </c>
      <c r="I966" s="153">
        <f t="shared" ca="1" si="109"/>
        <v>0</v>
      </c>
      <c r="J966" s="153">
        <f t="shared" ca="1" si="109"/>
        <v>43.592191479082594</v>
      </c>
      <c r="L966" s="154" t="str">
        <f t="shared" si="104"/>
        <v>PGE-ESe-CZ05-DXGF-Econo</v>
      </c>
      <c r="M966" s="154" t="str">
        <f t="shared" si="105"/>
        <v>t.PGETStatSavings</v>
      </c>
      <c r="N966" s="155">
        <f t="shared" si="111"/>
        <v>0.5</v>
      </c>
      <c r="O966" s="155">
        <f t="shared" si="107"/>
        <v>5</v>
      </c>
      <c r="P966" s="155">
        <f t="shared" si="113"/>
        <v>6</v>
      </c>
      <c r="Q966" s="155">
        <f t="shared" si="113"/>
        <v>7</v>
      </c>
      <c r="R966" s="155" t="str">
        <f t="shared" si="112"/>
        <v>ESe</v>
      </c>
    </row>
    <row r="967" spans="1:18" ht="15.75" hidden="1" thickTop="1" x14ac:dyDescent="0.25">
      <c r="A967" s="118" t="str">
        <f t="shared" si="102"/>
        <v>Reprogram-PGE-ESe-CZ11-DXGF-Econo</v>
      </c>
      <c r="B967" s="5" t="s">
        <v>805</v>
      </c>
      <c r="C967" s="5" t="s">
        <v>27</v>
      </c>
      <c r="D967" s="5" t="s">
        <v>74</v>
      </c>
      <c r="E967" s="5" t="s">
        <v>106</v>
      </c>
      <c r="F967" s="5" t="s">
        <v>654</v>
      </c>
      <c r="G967" s="5" t="s">
        <v>788</v>
      </c>
      <c r="H967" s="153">
        <f t="shared" ca="1" si="109"/>
        <v>232.71841093758928</v>
      </c>
      <c r="I967" s="153">
        <f t="shared" ca="1" si="109"/>
        <v>0</v>
      </c>
      <c r="J967" s="153">
        <f t="shared" ca="1" si="109"/>
        <v>36.024940435485931</v>
      </c>
      <c r="L967" s="154" t="str">
        <f t="shared" si="104"/>
        <v>PGE-ESe-CZ11-DXGF-Econo</v>
      </c>
      <c r="M967" s="154" t="str">
        <f t="shared" si="105"/>
        <v>t.PGETStatSavings</v>
      </c>
      <c r="N967" s="155">
        <f t="shared" si="111"/>
        <v>0.5</v>
      </c>
      <c r="O967" s="155">
        <f t="shared" si="107"/>
        <v>5</v>
      </c>
      <c r="P967" s="155">
        <f t="shared" si="113"/>
        <v>6</v>
      </c>
      <c r="Q967" s="155">
        <f t="shared" si="113"/>
        <v>7</v>
      </c>
      <c r="R967" s="155" t="str">
        <f t="shared" si="112"/>
        <v>ESe</v>
      </c>
    </row>
    <row r="968" spans="1:18" ht="15.75" hidden="1" thickTop="1" x14ac:dyDescent="0.25">
      <c r="A968" s="118" t="str">
        <f t="shared" si="102"/>
        <v>Reprogram-PGE-ESe-CZ12-DXGF-Econo</v>
      </c>
      <c r="B968" s="5" t="s">
        <v>805</v>
      </c>
      <c r="C968" s="5" t="s">
        <v>27</v>
      </c>
      <c r="D968" s="5" t="s">
        <v>74</v>
      </c>
      <c r="E968" s="5" t="s">
        <v>107</v>
      </c>
      <c r="F968" s="5" t="s">
        <v>654</v>
      </c>
      <c r="G968" s="5" t="s">
        <v>788</v>
      </c>
      <c r="H968" s="153">
        <f t="shared" ca="1" si="109"/>
        <v>258.85779341187231</v>
      </c>
      <c r="I968" s="153">
        <f t="shared" ca="1" si="109"/>
        <v>0</v>
      </c>
      <c r="J968" s="153">
        <f t="shared" ca="1" si="109"/>
        <v>35.090137908458537</v>
      </c>
      <c r="L968" s="154" t="str">
        <f t="shared" si="104"/>
        <v>PGE-ESe-CZ12-DXGF-Econo</v>
      </c>
      <c r="M968" s="154" t="str">
        <f t="shared" si="105"/>
        <v>t.PGETStatSavings</v>
      </c>
      <c r="N968" s="155">
        <f t="shared" si="111"/>
        <v>0.5</v>
      </c>
      <c r="O968" s="155">
        <f t="shared" si="107"/>
        <v>5</v>
      </c>
      <c r="P968" s="155">
        <f t="shared" si="113"/>
        <v>6</v>
      </c>
      <c r="Q968" s="155">
        <f t="shared" si="113"/>
        <v>7</v>
      </c>
      <c r="R968" s="155" t="str">
        <f t="shared" si="112"/>
        <v>ESe</v>
      </c>
    </row>
    <row r="969" spans="1:18" ht="15.75" hidden="1" thickTop="1" x14ac:dyDescent="0.25">
      <c r="A969" s="118" t="str">
        <f t="shared" si="102"/>
        <v>Reprogram-PGE-ESe-CZ13-DXGF-Econo</v>
      </c>
      <c r="B969" s="5" t="s">
        <v>805</v>
      </c>
      <c r="C969" s="5" t="s">
        <v>27</v>
      </c>
      <c r="D969" s="5" t="s">
        <v>74</v>
      </c>
      <c r="E969" s="5" t="s">
        <v>108</v>
      </c>
      <c r="F969" s="5" t="s">
        <v>654</v>
      </c>
      <c r="G969" s="5" t="s">
        <v>788</v>
      </c>
      <c r="H969" s="153">
        <f t="shared" ca="1" si="109"/>
        <v>240.4414805601007</v>
      </c>
      <c r="I969" s="153">
        <f t="shared" ca="1" si="109"/>
        <v>0</v>
      </c>
      <c r="J969" s="153">
        <f t="shared" ca="1" si="109"/>
        <v>33.107205771166797</v>
      </c>
      <c r="L969" s="154" t="str">
        <f t="shared" si="104"/>
        <v>PGE-ESe-CZ13-DXGF-Econo</v>
      </c>
      <c r="M969" s="154" t="str">
        <f t="shared" si="105"/>
        <v>t.PGETStatSavings</v>
      </c>
      <c r="N969" s="155">
        <f t="shared" si="111"/>
        <v>0.5</v>
      </c>
      <c r="O969" s="155">
        <f t="shared" si="107"/>
        <v>5</v>
      </c>
      <c r="P969" s="155">
        <f t="shared" si="113"/>
        <v>6</v>
      </c>
      <c r="Q969" s="155">
        <f t="shared" si="113"/>
        <v>7</v>
      </c>
      <c r="R969" s="155" t="str">
        <f t="shared" si="112"/>
        <v>ESe</v>
      </c>
    </row>
    <row r="970" spans="1:18" ht="15.75" hidden="1" thickTop="1" x14ac:dyDescent="0.25">
      <c r="A970" s="118" t="str">
        <f t="shared" si="102"/>
        <v>Reprogram-PGE-ESe-CZ16-DXGF-Econo</v>
      </c>
      <c r="B970" s="5" t="s">
        <v>805</v>
      </c>
      <c r="C970" s="5" t="s">
        <v>27</v>
      </c>
      <c r="D970" s="5" t="s">
        <v>74</v>
      </c>
      <c r="E970" s="5" t="s">
        <v>109</v>
      </c>
      <c r="F970" s="5" t="s">
        <v>654</v>
      </c>
      <c r="G970" s="5" t="s">
        <v>788</v>
      </c>
      <c r="H970" s="153">
        <f t="shared" ca="1" si="109"/>
        <v>251.59545715418895</v>
      </c>
      <c r="I970" s="153">
        <f t="shared" ca="1" si="109"/>
        <v>0</v>
      </c>
      <c r="J970" s="153">
        <f t="shared" ca="1" si="109"/>
        <v>64.184336711312383</v>
      </c>
      <c r="L970" s="154" t="str">
        <f t="shared" si="104"/>
        <v>PGE-ESe-CZ16-DXGF-Econo</v>
      </c>
      <c r="M970" s="154" t="str">
        <f t="shared" si="105"/>
        <v>t.PGETStatSavings</v>
      </c>
      <c r="N970" s="155">
        <f t="shared" si="111"/>
        <v>0.5</v>
      </c>
      <c r="O970" s="155">
        <f t="shared" si="107"/>
        <v>5</v>
      </c>
      <c r="P970" s="155">
        <f t="shared" si="113"/>
        <v>6</v>
      </c>
      <c r="Q970" s="155">
        <f t="shared" si="113"/>
        <v>7</v>
      </c>
      <c r="R970" s="155" t="str">
        <f t="shared" si="112"/>
        <v>ESe</v>
      </c>
    </row>
    <row r="971" spans="1:18" ht="15.75" hidden="1" thickTop="1" x14ac:dyDescent="0.25">
      <c r="A971" s="118" t="str">
        <f t="shared" si="102"/>
        <v>Reprogram-PGE-ECC-CZ01-DXGF-Econo</v>
      </c>
      <c r="B971" s="5" t="s">
        <v>805</v>
      </c>
      <c r="C971" s="5" t="s">
        <v>27</v>
      </c>
      <c r="D971" s="5" t="s">
        <v>7</v>
      </c>
      <c r="E971" s="5" t="s">
        <v>101</v>
      </c>
      <c r="F971" s="5" t="s">
        <v>654</v>
      </c>
      <c r="G971" s="5" t="s">
        <v>788</v>
      </c>
      <c r="H971" s="153">
        <f t="shared" ca="1" si="109"/>
        <v>350.34201706984993</v>
      </c>
      <c r="I971" s="153">
        <f t="shared" ca="1" si="109"/>
        <v>0</v>
      </c>
      <c r="J971" s="153">
        <f t="shared" ca="1" si="109"/>
        <v>51.337104651003976</v>
      </c>
      <c r="L971" s="154" t="str">
        <f t="shared" si="104"/>
        <v>PGE-ECC-CZ01-DXGF-Econo</v>
      </c>
      <c r="M971" s="154" t="str">
        <f t="shared" si="105"/>
        <v>t.PGETStatSavings</v>
      </c>
      <c r="N971" s="155">
        <f t="shared" si="111"/>
        <v>0.5</v>
      </c>
      <c r="O971" s="155">
        <f t="shared" si="107"/>
        <v>5</v>
      </c>
      <c r="P971" s="155">
        <f t="shared" si="113"/>
        <v>6</v>
      </c>
      <c r="Q971" s="155">
        <f t="shared" si="113"/>
        <v>7</v>
      </c>
      <c r="R971" s="155" t="str">
        <f t="shared" si="112"/>
        <v>ECC</v>
      </c>
    </row>
    <row r="972" spans="1:18" ht="15.75" hidden="1" thickTop="1" x14ac:dyDescent="0.25">
      <c r="A972" s="118" t="str">
        <f t="shared" si="102"/>
        <v>Reprogram-PGE-ECC-CZ02-DXGF-Econo</v>
      </c>
      <c r="B972" s="5" t="s">
        <v>805</v>
      </c>
      <c r="C972" s="5" t="s">
        <v>27</v>
      </c>
      <c r="D972" s="5" t="s">
        <v>7</v>
      </c>
      <c r="E972" s="5" t="s">
        <v>102</v>
      </c>
      <c r="F972" s="5" t="s">
        <v>654</v>
      </c>
      <c r="G972" s="5" t="s">
        <v>788</v>
      </c>
      <c r="H972" s="153">
        <f t="shared" ca="1" si="109"/>
        <v>302.78371238303777</v>
      </c>
      <c r="I972" s="153">
        <f t="shared" ca="1" si="109"/>
        <v>0</v>
      </c>
      <c r="J972" s="153">
        <f t="shared" ca="1" si="109"/>
        <v>35.494426840278742</v>
      </c>
      <c r="L972" s="154" t="str">
        <f t="shared" si="104"/>
        <v>PGE-ECC-CZ02-DXGF-Econo</v>
      </c>
      <c r="M972" s="154" t="str">
        <f t="shared" si="105"/>
        <v>t.PGETStatSavings</v>
      </c>
      <c r="N972" s="155">
        <f t="shared" si="111"/>
        <v>0.5</v>
      </c>
      <c r="O972" s="155">
        <f t="shared" si="107"/>
        <v>5</v>
      </c>
      <c r="P972" s="155">
        <f t="shared" si="113"/>
        <v>6</v>
      </c>
      <c r="Q972" s="155">
        <f t="shared" si="113"/>
        <v>7</v>
      </c>
      <c r="R972" s="155" t="str">
        <f t="shared" si="112"/>
        <v>ECC</v>
      </c>
    </row>
    <row r="973" spans="1:18" ht="15.75" hidden="1" thickTop="1" x14ac:dyDescent="0.25">
      <c r="A973" s="118" t="str">
        <f t="shared" si="102"/>
        <v>Reprogram-PGE-ECC-CZ03-DXGF-Econo</v>
      </c>
      <c r="B973" s="5" t="s">
        <v>805</v>
      </c>
      <c r="C973" s="5" t="s">
        <v>27</v>
      </c>
      <c r="D973" s="5" t="s">
        <v>7</v>
      </c>
      <c r="E973" s="5" t="s">
        <v>103</v>
      </c>
      <c r="F973" s="5" t="s">
        <v>654</v>
      </c>
      <c r="G973" s="5" t="s">
        <v>788</v>
      </c>
      <c r="H973" s="153">
        <f t="shared" ca="1" si="109"/>
        <v>376.23202395847142</v>
      </c>
      <c r="I973" s="153">
        <f t="shared" ca="1" si="109"/>
        <v>0</v>
      </c>
      <c r="J973" s="153">
        <f t="shared" ca="1" si="109"/>
        <v>28.689097129860695</v>
      </c>
      <c r="L973" s="154" t="str">
        <f t="shared" si="104"/>
        <v>PGE-ECC-CZ03-DXGF-Econo</v>
      </c>
      <c r="M973" s="154" t="str">
        <f t="shared" si="105"/>
        <v>t.PGETStatSavings</v>
      </c>
      <c r="N973" s="155">
        <f t="shared" si="111"/>
        <v>0.5</v>
      </c>
      <c r="O973" s="155">
        <f t="shared" si="107"/>
        <v>5</v>
      </c>
      <c r="P973" s="155">
        <f t="shared" si="113"/>
        <v>6</v>
      </c>
      <c r="Q973" s="155">
        <f t="shared" si="113"/>
        <v>7</v>
      </c>
      <c r="R973" s="155" t="str">
        <f t="shared" si="112"/>
        <v>ECC</v>
      </c>
    </row>
    <row r="974" spans="1:18" ht="15.75" hidden="1" thickTop="1" x14ac:dyDescent="0.25">
      <c r="A974" s="118" t="str">
        <f t="shared" si="102"/>
        <v>Reprogram-PGE-ECC-CZ04-DXGF-Econo</v>
      </c>
      <c r="B974" s="5" t="s">
        <v>805</v>
      </c>
      <c r="C974" s="5" t="s">
        <v>27</v>
      </c>
      <c r="D974" s="5" t="s">
        <v>7</v>
      </c>
      <c r="E974" s="5" t="s">
        <v>104</v>
      </c>
      <c r="F974" s="5" t="s">
        <v>654</v>
      </c>
      <c r="G974" s="5" t="s">
        <v>788</v>
      </c>
      <c r="H974" s="153">
        <f t="shared" ca="1" si="109"/>
        <v>324.60539570580499</v>
      </c>
      <c r="I974" s="153">
        <f t="shared" ca="1" si="109"/>
        <v>0</v>
      </c>
      <c r="J974" s="153">
        <f t="shared" ca="1" si="109"/>
        <v>28.28383441886729</v>
      </c>
      <c r="L974" s="154" t="str">
        <f t="shared" si="104"/>
        <v>PGE-ECC-CZ04-DXGF-Econo</v>
      </c>
      <c r="M974" s="154" t="str">
        <f t="shared" si="105"/>
        <v>t.PGETStatSavings</v>
      </c>
      <c r="N974" s="155">
        <f t="shared" si="111"/>
        <v>0.5</v>
      </c>
      <c r="O974" s="155">
        <f t="shared" si="107"/>
        <v>5</v>
      </c>
      <c r="P974" s="155">
        <f t="shared" si="113"/>
        <v>6</v>
      </c>
      <c r="Q974" s="155">
        <f t="shared" si="113"/>
        <v>7</v>
      </c>
      <c r="R974" s="155" t="str">
        <f t="shared" si="112"/>
        <v>ECC</v>
      </c>
    </row>
    <row r="975" spans="1:18" ht="15.75" hidden="1" thickTop="1" x14ac:dyDescent="0.25">
      <c r="A975" s="118" t="str">
        <f t="shared" si="102"/>
        <v>Reprogram-PGE-ECC-CZ05-DXGF-Econo</v>
      </c>
      <c r="B975" s="5" t="s">
        <v>805</v>
      </c>
      <c r="C975" s="5" t="s">
        <v>27</v>
      </c>
      <c r="D975" s="5" t="s">
        <v>7</v>
      </c>
      <c r="E975" s="5" t="s">
        <v>105</v>
      </c>
      <c r="F975" s="5" t="s">
        <v>654</v>
      </c>
      <c r="G975" s="5" t="s">
        <v>788</v>
      </c>
      <c r="H975" s="153">
        <f t="shared" ca="1" si="109"/>
        <v>353.9956886005499</v>
      </c>
      <c r="I975" s="153">
        <f t="shared" ca="1" si="109"/>
        <v>0</v>
      </c>
      <c r="J975" s="153">
        <f t="shared" ca="1" si="109"/>
        <v>34.546272561941315</v>
      </c>
      <c r="L975" s="154" t="str">
        <f t="shared" si="104"/>
        <v>PGE-ECC-CZ05-DXGF-Econo</v>
      </c>
      <c r="M975" s="154" t="str">
        <f t="shared" si="105"/>
        <v>t.PGETStatSavings</v>
      </c>
      <c r="N975" s="155">
        <f t="shared" si="111"/>
        <v>0.5</v>
      </c>
      <c r="O975" s="155">
        <f t="shared" si="107"/>
        <v>5</v>
      </c>
      <c r="P975" s="155">
        <f t="shared" si="113"/>
        <v>6</v>
      </c>
      <c r="Q975" s="155">
        <f t="shared" si="113"/>
        <v>7</v>
      </c>
      <c r="R975" s="155" t="str">
        <f t="shared" si="112"/>
        <v>ECC</v>
      </c>
    </row>
    <row r="976" spans="1:18" ht="15.75" hidden="1" thickTop="1" x14ac:dyDescent="0.25">
      <c r="A976" s="118" t="str">
        <f t="shared" si="102"/>
        <v>Reprogram-PGE-ECC-CZ11-DXGF-Econo</v>
      </c>
      <c r="B976" s="5" t="s">
        <v>805</v>
      </c>
      <c r="C976" s="5" t="s">
        <v>27</v>
      </c>
      <c r="D976" s="5" t="s">
        <v>7</v>
      </c>
      <c r="E976" s="5" t="s">
        <v>106</v>
      </c>
      <c r="F976" s="5" t="s">
        <v>654</v>
      </c>
      <c r="G976" s="5" t="s">
        <v>788</v>
      </c>
      <c r="H976" s="153">
        <f t="shared" ca="1" si="109"/>
        <v>283.6774161836791</v>
      </c>
      <c r="I976" s="153">
        <f t="shared" ca="1" si="109"/>
        <v>0</v>
      </c>
      <c r="J976" s="153">
        <f t="shared" ca="1" si="109"/>
        <v>28.2097620224325</v>
      </c>
      <c r="L976" s="154" t="str">
        <f t="shared" si="104"/>
        <v>PGE-ECC-CZ11-DXGF-Econo</v>
      </c>
      <c r="M976" s="154" t="str">
        <f t="shared" si="105"/>
        <v>t.PGETStatSavings</v>
      </c>
      <c r="N976" s="155">
        <f t="shared" si="111"/>
        <v>0.5</v>
      </c>
      <c r="O976" s="155">
        <f t="shared" si="107"/>
        <v>5</v>
      </c>
      <c r="P976" s="155">
        <f t="shared" si="113"/>
        <v>6</v>
      </c>
      <c r="Q976" s="155">
        <f t="shared" si="113"/>
        <v>7</v>
      </c>
      <c r="R976" s="155" t="str">
        <f t="shared" si="112"/>
        <v>ECC</v>
      </c>
    </row>
    <row r="977" spans="1:18" ht="15.75" hidden="1" thickTop="1" x14ac:dyDescent="0.25">
      <c r="A977" s="118" t="str">
        <f t="shared" si="102"/>
        <v>Reprogram-PGE-ECC-CZ12-DXGF-Econo</v>
      </c>
      <c r="B977" s="5" t="s">
        <v>805</v>
      </c>
      <c r="C977" s="5" t="s">
        <v>27</v>
      </c>
      <c r="D977" s="5" t="s">
        <v>7</v>
      </c>
      <c r="E977" s="5" t="s">
        <v>107</v>
      </c>
      <c r="F977" s="5" t="s">
        <v>654</v>
      </c>
      <c r="G977" s="5" t="s">
        <v>788</v>
      </c>
      <c r="H977" s="153">
        <f t="shared" ca="1" si="109"/>
        <v>300.2350628023338</v>
      </c>
      <c r="I977" s="153">
        <f t="shared" ca="1" si="109"/>
        <v>0</v>
      </c>
      <c r="J977" s="153">
        <f t="shared" ca="1" si="109"/>
        <v>28.116641661153533</v>
      </c>
      <c r="L977" s="154" t="str">
        <f t="shared" si="104"/>
        <v>PGE-ECC-CZ12-DXGF-Econo</v>
      </c>
      <c r="M977" s="154" t="str">
        <f t="shared" si="105"/>
        <v>t.PGETStatSavings</v>
      </c>
      <c r="N977" s="155">
        <f t="shared" si="111"/>
        <v>0.5</v>
      </c>
      <c r="O977" s="155">
        <f t="shared" si="107"/>
        <v>5</v>
      </c>
      <c r="P977" s="155">
        <f t="shared" ref="P977:Q992" si="114">O977+1</f>
        <v>6</v>
      </c>
      <c r="Q977" s="155">
        <f t="shared" si="114"/>
        <v>7</v>
      </c>
      <c r="R977" s="155" t="str">
        <f t="shared" si="112"/>
        <v>ECC</v>
      </c>
    </row>
    <row r="978" spans="1:18" ht="15.75" hidden="1" thickTop="1" x14ac:dyDescent="0.25">
      <c r="A978" s="118" t="str">
        <f t="shared" si="102"/>
        <v>Reprogram-PGE-ECC-CZ13-DXGF-Econo</v>
      </c>
      <c r="B978" s="5" t="s">
        <v>805</v>
      </c>
      <c r="C978" s="5" t="s">
        <v>27</v>
      </c>
      <c r="D978" s="5" t="s">
        <v>7</v>
      </c>
      <c r="E978" s="5" t="s">
        <v>108</v>
      </c>
      <c r="F978" s="5" t="s">
        <v>654</v>
      </c>
      <c r="G978" s="5" t="s">
        <v>788</v>
      </c>
      <c r="H978" s="153">
        <f t="shared" ca="1" si="109"/>
        <v>286.69092766513097</v>
      </c>
      <c r="I978" s="153">
        <f t="shared" ca="1" si="109"/>
        <v>0</v>
      </c>
      <c r="J978" s="153">
        <f t="shared" ca="1" si="109"/>
        <v>26.798857578201279</v>
      </c>
      <c r="L978" s="154" t="str">
        <f t="shared" si="104"/>
        <v>PGE-ECC-CZ13-DXGF-Econo</v>
      </c>
      <c r="M978" s="154" t="str">
        <f t="shared" si="105"/>
        <v>t.PGETStatSavings</v>
      </c>
      <c r="N978" s="155">
        <f t="shared" si="111"/>
        <v>0.5</v>
      </c>
      <c r="O978" s="155">
        <f t="shared" si="107"/>
        <v>5</v>
      </c>
      <c r="P978" s="155">
        <f t="shared" si="114"/>
        <v>6</v>
      </c>
      <c r="Q978" s="155">
        <f t="shared" si="114"/>
        <v>7</v>
      </c>
      <c r="R978" s="155" t="str">
        <f t="shared" si="112"/>
        <v>ECC</v>
      </c>
    </row>
    <row r="979" spans="1:18" ht="15.75" hidden="1" thickTop="1" x14ac:dyDescent="0.25">
      <c r="A979" s="118" t="str">
        <f t="shared" si="102"/>
        <v>Reprogram-PGE-ECC-CZ16-DXGF-Econo</v>
      </c>
      <c r="B979" s="5" t="s">
        <v>805</v>
      </c>
      <c r="C979" s="5" t="s">
        <v>27</v>
      </c>
      <c r="D979" s="5" t="s">
        <v>7</v>
      </c>
      <c r="E979" s="5" t="s">
        <v>109</v>
      </c>
      <c r="F979" s="5" t="s">
        <v>654</v>
      </c>
      <c r="G979" s="5" t="s">
        <v>788</v>
      </c>
      <c r="H979" s="153">
        <f t="shared" ca="1" si="109"/>
        <v>264.50807225700368</v>
      </c>
      <c r="I979" s="153">
        <f t="shared" ca="1" si="109"/>
        <v>0</v>
      </c>
      <c r="J979" s="153">
        <f t="shared" ca="1" si="109"/>
        <v>48.628030810590751</v>
      </c>
      <c r="L979" s="154" t="str">
        <f t="shared" si="104"/>
        <v>PGE-ECC-CZ16-DXGF-Econo</v>
      </c>
      <c r="M979" s="154" t="str">
        <f t="shared" si="105"/>
        <v>t.PGETStatSavings</v>
      </c>
      <c r="N979" s="155">
        <f t="shared" si="111"/>
        <v>0.5</v>
      </c>
      <c r="O979" s="155">
        <f t="shared" si="107"/>
        <v>5</v>
      </c>
      <c r="P979" s="155">
        <f t="shared" si="114"/>
        <v>6</v>
      </c>
      <c r="Q979" s="155">
        <f t="shared" si="114"/>
        <v>7</v>
      </c>
      <c r="R979" s="155" t="str">
        <f t="shared" si="112"/>
        <v>ECC</v>
      </c>
    </row>
    <row r="980" spans="1:18" ht="15.75" hidden="1" thickTop="1" x14ac:dyDescent="0.25">
      <c r="A980" s="118" t="str">
        <f t="shared" si="102"/>
        <v>Reprogram-PGE-Nrs-CZ01-DXGF-Econo</v>
      </c>
      <c r="B980" s="5" t="s">
        <v>805</v>
      </c>
      <c r="C980" s="5" t="s">
        <v>27</v>
      </c>
      <c r="D980" s="5" t="s">
        <v>80</v>
      </c>
      <c r="E980" s="5" t="s">
        <v>101</v>
      </c>
      <c r="F980" s="5" t="s">
        <v>654</v>
      </c>
      <c r="G980" s="5" t="s">
        <v>788</v>
      </c>
      <c r="H980" s="153">
        <f t="shared" ca="1" si="109"/>
        <v>78.979573357606142</v>
      </c>
      <c r="I980" s="153">
        <f t="shared" ca="1" si="109"/>
        <v>0</v>
      </c>
      <c r="J980" s="153">
        <f t="shared" ca="1" si="109"/>
        <v>0</v>
      </c>
      <c r="L980" s="154" t="str">
        <f t="shared" si="104"/>
        <v>PGE-Nrs-CZ01-DXGF-Econo</v>
      </c>
      <c r="M980" s="154" t="str">
        <f t="shared" si="105"/>
        <v>t.PGETStatSavings</v>
      </c>
      <c r="N980" s="155">
        <f t="shared" si="111"/>
        <v>0.5</v>
      </c>
      <c r="O980" s="155">
        <f t="shared" si="107"/>
        <v>5</v>
      </c>
      <c r="P980" s="155">
        <f t="shared" si="114"/>
        <v>6</v>
      </c>
      <c r="Q980" s="155">
        <f t="shared" si="114"/>
        <v>7</v>
      </c>
      <c r="R980" s="155" t="str">
        <f t="shared" si="112"/>
        <v>Nrs</v>
      </c>
    </row>
    <row r="981" spans="1:18" ht="15.75" hidden="1" thickTop="1" x14ac:dyDescent="0.25">
      <c r="A981" s="118" t="str">
        <f t="shared" si="102"/>
        <v>Reprogram-PGE-Nrs-CZ02-DXGF-Econo</v>
      </c>
      <c r="B981" s="5" t="s">
        <v>805</v>
      </c>
      <c r="C981" s="5" t="s">
        <v>27</v>
      </c>
      <c r="D981" s="5" t="s">
        <v>80</v>
      </c>
      <c r="E981" s="5" t="s">
        <v>102</v>
      </c>
      <c r="F981" s="5" t="s">
        <v>654</v>
      </c>
      <c r="G981" s="5" t="s">
        <v>788</v>
      </c>
      <c r="H981" s="153">
        <f t="shared" ca="1" si="109"/>
        <v>149.16775209610481</v>
      </c>
      <c r="I981" s="153">
        <f t="shared" ca="1" si="109"/>
        <v>0</v>
      </c>
      <c r="J981" s="153">
        <f t="shared" ca="1" si="109"/>
        <v>0</v>
      </c>
      <c r="L981" s="154" t="str">
        <f t="shared" si="104"/>
        <v>PGE-Nrs-CZ02-DXGF-Econo</v>
      </c>
      <c r="M981" s="154" t="str">
        <f t="shared" si="105"/>
        <v>t.PGETStatSavings</v>
      </c>
      <c r="N981" s="155">
        <f t="shared" si="111"/>
        <v>0.5</v>
      </c>
      <c r="O981" s="155">
        <f t="shared" si="107"/>
        <v>5</v>
      </c>
      <c r="P981" s="155">
        <f t="shared" si="114"/>
        <v>6</v>
      </c>
      <c r="Q981" s="155">
        <f t="shared" si="114"/>
        <v>7</v>
      </c>
      <c r="R981" s="155" t="str">
        <f t="shared" si="112"/>
        <v>Nrs</v>
      </c>
    </row>
    <row r="982" spans="1:18" ht="15.75" hidden="1" thickTop="1" x14ac:dyDescent="0.25">
      <c r="A982" s="118" t="str">
        <f t="shared" si="102"/>
        <v>Reprogram-PGE-Nrs-CZ03-DXGF-Econo</v>
      </c>
      <c r="B982" s="5" t="s">
        <v>805</v>
      </c>
      <c r="C982" s="5" t="s">
        <v>27</v>
      </c>
      <c r="D982" s="5" t="s">
        <v>80</v>
      </c>
      <c r="E982" s="5" t="s">
        <v>103</v>
      </c>
      <c r="F982" s="5" t="s">
        <v>654</v>
      </c>
      <c r="G982" s="5" t="s">
        <v>788</v>
      </c>
      <c r="H982" s="153">
        <f t="shared" ca="1" si="109"/>
        <v>189.71037598795462</v>
      </c>
      <c r="I982" s="153">
        <f t="shared" ca="1" si="109"/>
        <v>0</v>
      </c>
      <c r="J982" s="153">
        <f t="shared" ca="1" si="109"/>
        <v>0</v>
      </c>
      <c r="L982" s="154" t="str">
        <f t="shared" si="104"/>
        <v>PGE-Nrs-CZ03-DXGF-Econo</v>
      </c>
      <c r="M982" s="154" t="str">
        <f t="shared" si="105"/>
        <v>t.PGETStatSavings</v>
      </c>
      <c r="N982" s="155">
        <f t="shared" si="111"/>
        <v>0.5</v>
      </c>
      <c r="O982" s="155">
        <f t="shared" si="107"/>
        <v>5</v>
      </c>
      <c r="P982" s="155">
        <f t="shared" si="114"/>
        <v>6</v>
      </c>
      <c r="Q982" s="155">
        <f t="shared" si="114"/>
        <v>7</v>
      </c>
      <c r="R982" s="155" t="str">
        <f t="shared" si="112"/>
        <v>Nrs</v>
      </c>
    </row>
    <row r="983" spans="1:18" ht="15.75" hidden="1" thickTop="1" x14ac:dyDescent="0.25">
      <c r="A983" s="118" t="str">
        <f t="shared" si="102"/>
        <v>Reprogram-PGE-Nrs-CZ04-DXGF-Econo</v>
      </c>
      <c r="B983" s="5" t="s">
        <v>805</v>
      </c>
      <c r="C983" s="5" t="s">
        <v>27</v>
      </c>
      <c r="D983" s="5" t="s">
        <v>80</v>
      </c>
      <c r="E983" s="5" t="s">
        <v>104</v>
      </c>
      <c r="F983" s="5" t="s">
        <v>654</v>
      </c>
      <c r="G983" s="5" t="s">
        <v>788</v>
      </c>
      <c r="H983" s="153">
        <f t="shared" ca="1" si="109"/>
        <v>184.84626885684312</v>
      </c>
      <c r="I983" s="153">
        <f t="shared" ca="1" si="109"/>
        <v>0</v>
      </c>
      <c r="J983" s="153">
        <f t="shared" ca="1" si="109"/>
        <v>0</v>
      </c>
      <c r="L983" s="154" t="str">
        <f t="shared" si="104"/>
        <v>PGE-Nrs-CZ04-DXGF-Econo</v>
      </c>
      <c r="M983" s="154" t="str">
        <f t="shared" si="105"/>
        <v>t.PGETStatSavings</v>
      </c>
      <c r="N983" s="155">
        <f t="shared" si="111"/>
        <v>0.5</v>
      </c>
      <c r="O983" s="155">
        <f t="shared" si="107"/>
        <v>5</v>
      </c>
      <c r="P983" s="155">
        <f t="shared" si="114"/>
        <v>6</v>
      </c>
      <c r="Q983" s="155">
        <f t="shared" si="114"/>
        <v>7</v>
      </c>
      <c r="R983" s="155" t="str">
        <f t="shared" si="112"/>
        <v>Nrs</v>
      </c>
    </row>
    <row r="984" spans="1:18" ht="15.75" hidden="1" thickTop="1" x14ac:dyDescent="0.25">
      <c r="A984" s="118" t="str">
        <f t="shared" si="102"/>
        <v>Reprogram-PGE-Nrs-CZ05-DXGF-Econo</v>
      </c>
      <c r="B984" s="5" t="s">
        <v>805</v>
      </c>
      <c r="C984" s="5" t="s">
        <v>27</v>
      </c>
      <c r="D984" s="5" t="s">
        <v>80</v>
      </c>
      <c r="E984" s="5" t="s">
        <v>105</v>
      </c>
      <c r="F984" s="5" t="s">
        <v>654</v>
      </c>
      <c r="G984" s="5" t="s">
        <v>788</v>
      </c>
      <c r="H984" s="153">
        <f t="shared" ca="1" si="109"/>
        <v>189.41844752683522</v>
      </c>
      <c r="I984" s="153">
        <f t="shared" ca="1" si="109"/>
        <v>0</v>
      </c>
      <c r="J984" s="153">
        <f t="shared" ca="1" si="109"/>
        <v>0</v>
      </c>
      <c r="L984" s="154" t="str">
        <f t="shared" si="104"/>
        <v>PGE-Nrs-CZ05-DXGF-Econo</v>
      </c>
      <c r="M984" s="154" t="str">
        <f t="shared" si="105"/>
        <v>t.PGETStatSavings</v>
      </c>
      <c r="N984" s="155">
        <f t="shared" si="111"/>
        <v>0.5</v>
      </c>
      <c r="O984" s="155">
        <f t="shared" si="107"/>
        <v>5</v>
      </c>
      <c r="P984" s="155">
        <f t="shared" si="114"/>
        <v>6</v>
      </c>
      <c r="Q984" s="155">
        <f t="shared" si="114"/>
        <v>7</v>
      </c>
      <c r="R984" s="155" t="str">
        <f t="shared" si="112"/>
        <v>Nrs</v>
      </c>
    </row>
    <row r="985" spans="1:18" ht="15.75" hidden="1" thickTop="1" x14ac:dyDescent="0.25">
      <c r="A985" s="118" t="str">
        <f t="shared" si="102"/>
        <v>Reprogram-PGE-Nrs-CZ11-DXGF-Econo</v>
      </c>
      <c r="B985" s="5" t="s">
        <v>805</v>
      </c>
      <c r="C985" s="5" t="s">
        <v>27</v>
      </c>
      <c r="D985" s="5" t="s">
        <v>80</v>
      </c>
      <c r="E985" s="5" t="s">
        <v>106</v>
      </c>
      <c r="F985" s="5" t="s">
        <v>654</v>
      </c>
      <c r="G985" s="5" t="s">
        <v>788</v>
      </c>
      <c r="H985" s="153">
        <f t="shared" ca="1" si="109"/>
        <v>174.60551840795279</v>
      </c>
      <c r="I985" s="153">
        <f t="shared" ca="1" si="109"/>
        <v>0</v>
      </c>
      <c r="J985" s="153">
        <f t="shared" ca="1" si="109"/>
        <v>0</v>
      </c>
      <c r="L985" s="154" t="str">
        <f t="shared" si="104"/>
        <v>PGE-Nrs-CZ11-DXGF-Econo</v>
      </c>
      <c r="M985" s="154" t="str">
        <f t="shared" si="105"/>
        <v>t.PGETStatSavings</v>
      </c>
      <c r="N985" s="155">
        <f t="shared" si="111"/>
        <v>0.5</v>
      </c>
      <c r="O985" s="155">
        <f t="shared" si="107"/>
        <v>5</v>
      </c>
      <c r="P985" s="155">
        <f t="shared" si="114"/>
        <v>6</v>
      </c>
      <c r="Q985" s="155">
        <f t="shared" si="114"/>
        <v>7</v>
      </c>
      <c r="R985" s="155" t="str">
        <f t="shared" si="112"/>
        <v>Nrs</v>
      </c>
    </row>
    <row r="986" spans="1:18" ht="15.75" hidden="1" thickTop="1" x14ac:dyDescent="0.25">
      <c r="A986" s="118" t="str">
        <f t="shared" si="102"/>
        <v>Reprogram-PGE-Nrs-CZ12-DXGF-Econo</v>
      </c>
      <c r="B986" s="5" t="s">
        <v>805</v>
      </c>
      <c r="C986" s="5" t="s">
        <v>27</v>
      </c>
      <c r="D986" s="5" t="s">
        <v>80</v>
      </c>
      <c r="E986" s="5" t="s">
        <v>107</v>
      </c>
      <c r="F986" s="5" t="s">
        <v>654</v>
      </c>
      <c r="G986" s="5" t="s">
        <v>788</v>
      </c>
      <c r="H986" s="153">
        <f t="shared" ca="1" si="109"/>
        <v>161.83481877881746</v>
      </c>
      <c r="I986" s="153">
        <f t="shared" ca="1" si="109"/>
        <v>0</v>
      </c>
      <c r="J986" s="153">
        <f t="shared" ca="1" si="109"/>
        <v>0</v>
      </c>
      <c r="L986" s="154" t="str">
        <f t="shared" si="104"/>
        <v>PGE-Nrs-CZ12-DXGF-Econo</v>
      </c>
      <c r="M986" s="154" t="str">
        <f t="shared" si="105"/>
        <v>t.PGETStatSavings</v>
      </c>
      <c r="N986" s="155">
        <f t="shared" si="111"/>
        <v>0.5</v>
      </c>
      <c r="O986" s="155">
        <f t="shared" si="107"/>
        <v>5</v>
      </c>
      <c r="P986" s="155">
        <f t="shared" si="114"/>
        <v>6</v>
      </c>
      <c r="Q986" s="155">
        <f t="shared" si="114"/>
        <v>7</v>
      </c>
      <c r="R986" s="155" t="str">
        <f t="shared" si="112"/>
        <v>Nrs</v>
      </c>
    </row>
    <row r="987" spans="1:18" ht="15.75" hidden="1" thickTop="1" x14ac:dyDescent="0.25">
      <c r="A987" s="118" t="str">
        <f t="shared" si="102"/>
        <v>Reprogram-PGE-Nrs-CZ13-DXGF-Econo</v>
      </c>
      <c r="B987" s="5" t="s">
        <v>805</v>
      </c>
      <c r="C987" s="5" t="s">
        <v>27</v>
      </c>
      <c r="D987" s="5" t="s">
        <v>80</v>
      </c>
      <c r="E987" s="5" t="s">
        <v>108</v>
      </c>
      <c r="F987" s="5" t="s">
        <v>654</v>
      </c>
      <c r="G987" s="5" t="s">
        <v>788</v>
      </c>
      <c r="H987" s="153">
        <f t="shared" ca="1" si="109"/>
        <v>186.03870365351352</v>
      </c>
      <c r="I987" s="153">
        <f t="shared" ca="1" si="109"/>
        <v>0</v>
      </c>
      <c r="J987" s="153">
        <f t="shared" ca="1" si="109"/>
        <v>0</v>
      </c>
      <c r="L987" s="154" t="str">
        <f t="shared" si="104"/>
        <v>PGE-Nrs-CZ13-DXGF-Econo</v>
      </c>
      <c r="M987" s="154" t="str">
        <f t="shared" si="105"/>
        <v>t.PGETStatSavings</v>
      </c>
      <c r="N987" s="155">
        <f t="shared" si="111"/>
        <v>0.5</v>
      </c>
      <c r="O987" s="155">
        <f t="shared" si="107"/>
        <v>5</v>
      </c>
      <c r="P987" s="155">
        <f t="shared" si="114"/>
        <v>6</v>
      </c>
      <c r="Q987" s="155">
        <f t="shared" si="114"/>
        <v>7</v>
      </c>
      <c r="R987" s="155" t="str">
        <f t="shared" si="112"/>
        <v>Nrs</v>
      </c>
    </row>
    <row r="988" spans="1:18" ht="15.75" hidden="1" thickTop="1" x14ac:dyDescent="0.25">
      <c r="A988" s="118" t="str">
        <f t="shared" si="102"/>
        <v>Reprogram-PGE-Nrs-CZ16-DXGF-Econo</v>
      </c>
      <c r="B988" s="5" t="s">
        <v>805</v>
      </c>
      <c r="C988" s="5" t="s">
        <v>27</v>
      </c>
      <c r="D988" s="5" t="s">
        <v>80</v>
      </c>
      <c r="E988" s="5" t="s">
        <v>109</v>
      </c>
      <c r="F988" s="5" t="s">
        <v>654</v>
      </c>
      <c r="G988" s="5" t="s">
        <v>788</v>
      </c>
      <c r="H988" s="153">
        <f t="shared" ca="1" si="109"/>
        <v>146.82529399204483</v>
      </c>
      <c r="I988" s="153">
        <f t="shared" ca="1" si="109"/>
        <v>0</v>
      </c>
      <c r="J988" s="153">
        <f t="shared" ca="1" si="109"/>
        <v>0</v>
      </c>
      <c r="L988" s="154" t="str">
        <f t="shared" si="104"/>
        <v>PGE-Nrs-CZ16-DXGF-Econo</v>
      </c>
      <c r="M988" s="154" t="str">
        <f t="shared" si="105"/>
        <v>t.PGETStatSavings</v>
      </c>
      <c r="N988" s="155">
        <f t="shared" si="111"/>
        <v>0.5</v>
      </c>
      <c r="O988" s="155">
        <f t="shared" si="107"/>
        <v>5</v>
      </c>
      <c r="P988" s="155">
        <f t="shared" si="114"/>
        <v>6</v>
      </c>
      <c r="Q988" s="155">
        <f t="shared" si="114"/>
        <v>7</v>
      </c>
      <c r="R988" s="155" t="str">
        <f t="shared" si="112"/>
        <v>Nrs</v>
      </c>
    </row>
    <row r="989" spans="1:18" ht="15.75" hidden="1" thickTop="1" x14ac:dyDescent="0.25">
      <c r="A989" s="118" t="str">
        <f t="shared" si="102"/>
        <v>Reprogram-PGE-MLI-CZ01-DXGF-Econo</v>
      </c>
      <c r="B989" s="5" t="s">
        <v>805</v>
      </c>
      <c r="C989" s="5" t="s">
        <v>27</v>
      </c>
      <c r="D989" s="5" t="s">
        <v>8</v>
      </c>
      <c r="E989" s="5" t="s">
        <v>101</v>
      </c>
      <c r="F989" s="5" t="s">
        <v>654</v>
      </c>
      <c r="G989" s="5" t="s">
        <v>788</v>
      </c>
      <c r="H989" s="153">
        <f t="shared" ca="1" si="109"/>
        <v>283.16624435384199</v>
      </c>
      <c r="I989" s="153">
        <f t="shared" ca="1" si="109"/>
        <v>0</v>
      </c>
      <c r="J989" s="153">
        <f t="shared" ca="1" si="109"/>
        <v>44.641539505490471</v>
      </c>
      <c r="L989" s="154" t="str">
        <f t="shared" si="104"/>
        <v>PGE-MLI-CZ01-DXGF-Econo</v>
      </c>
      <c r="M989" s="154" t="str">
        <f t="shared" si="105"/>
        <v>t.PGETStatSavings</v>
      </c>
      <c r="N989" s="155">
        <f t="shared" si="111"/>
        <v>0.5</v>
      </c>
      <c r="O989" s="155">
        <f t="shared" si="107"/>
        <v>5</v>
      </c>
      <c r="P989" s="155">
        <f t="shared" si="114"/>
        <v>6</v>
      </c>
      <c r="Q989" s="155">
        <f t="shared" si="114"/>
        <v>7</v>
      </c>
      <c r="R989" s="155" t="str">
        <f t="shared" si="112"/>
        <v>MLI</v>
      </c>
    </row>
    <row r="990" spans="1:18" ht="15.75" hidden="1" thickTop="1" x14ac:dyDescent="0.25">
      <c r="A990" s="118" t="str">
        <f t="shared" si="102"/>
        <v>Reprogram-PGE-MLI-CZ02-DXGF-Econo</v>
      </c>
      <c r="B990" s="5" t="s">
        <v>805</v>
      </c>
      <c r="C990" s="5" t="s">
        <v>27</v>
      </c>
      <c r="D990" s="5" t="s">
        <v>8</v>
      </c>
      <c r="E990" s="5" t="s">
        <v>102</v>
      </c>
      <c r="F990" s="5" t="s">
        <v>654</v>
      </c>
      <c r="G990" s="5" t="s">
        <v>788</v>
      </c>
      <c r="H990" s="153">
        <f t="shared" ca="1" si="109"/>
        <v>269.9202175952052</v>
      </c>
      <c r="I990" s="153">
        <f t="shared" ca="1" si="109"/>
        <v>0</v>
      </c>
      <c r="J990" s="153">
        <f t="shared" ca="1" si="109"/>
        <v>28.176741029776185</v>
      </c>
      <c r="L990" s="154" t="str">
        <f t="shared" si="104"/>
        <v>PGE-MLI-CZ02-DXGF-Econo</v>
      </c>
      <c r="M990" s="154" t="str">
        <f t="shared" si="105"/>
        <v>t.PGETStatSavings</v>
      </c>
      <c r="N990" s="155">
        <f t="shared" si="111"/>
        <v>0.5</v>
      </c>
      <c r="O990" s="155">
        <f t="shared" si="107"/>
        <v>5</v>
      </c>
      <c r="P990" s="155">
        <f t="shared" si="114"/>
        <v>6</v>
      </c>
      <c r="Q990" s="155">
        <f t="shared" si="114"/>
        <v>7</v>
      </c>
      <c r="R990" s="155" t="str">
        <f t="shared" si="112"/>
        <v>MLI</v>
      </c>
    </row>
    <row r="991" spans="1:18" ht="15.75" hidden="1" thickTop="1" x14ac:dyDescent="0.25">
      <c r="A991" s="118" t="str">
        <f t="shared" si="102"/>
        <v>Reprogram-PGE-MLI-CZ03-DXGF-Econo</v>
      </c>
      <c r="B991" s="5" t="s">
        <v>805</v>
      </c>
      <c r="C991" s="5" t="s">
        <v>27</v>
      </c>
      <c r="D991" s="5" t="s">
        <v>8</v>
      </c>
      <c r="E991" s="5" t="s">
        <v>103</v>
      </c>
      <c r="F991" s="5" t="s">
        <v>654</v>
      </c>
      <c r="G991" s="5" t="s">
        <v>788</v>
      </c>
      <c r="H991" s="153">
        <f t="shared" ca="1" si="109"/>
        <v>330.90003777404149</v>
      </c>
      <c r="I991" s="153">
        <f t="shared" ca="1" si="109"/>
        <v>0</v>
      </c>
      <c r="J991" s="153">
        <f t="shared" ca="1" si="109"/>
        <v>21.755317336023808</v>
      </c>
      <c r="L991" s="154" t="str">
        <f t="shared" si="104"/>
        <v>PGE-MLI-CZ03-DXGF-Econo</v>
      </c>
      <c r="M991" s="154" t="str">
        <f t="shared" si="105"/>
        <v>t.PGETStatSavings</v>
      </c>
      <c r="N991" s="155">
        <f t="shared" si="111"/>
        <v>0.5</v>
      </c>
      <c r="O991" s="155">
        <f t="shared" si="107"/>
        <v>5</v>
      </c>
      <c r="P991" s="155">
        <f t="shared" si="114"/>
        <v>6</v>
      </c>
      <c r="Q991" s="155">
        <f t="shared" si="114"/>
        <v>7</v>
      </c>
      <c r="R991" s="155" t="str">
        <f t="shared" si="112"/>
        <v>MLI</v>
      </c>
    </row>
    <row r="992" spans="1:18" ht="15.75" hidden="1" thickTop="1" x14ac:dyDescent="0.25">
      <c r="A992" s="118" t="str">
        <f t="shared" si="102"/>
        <v>Reprogram-PGE-MLI-CZ04-DXGF-Econo</v>
      </c>
      <c r="B992" s="5" t="s">
        <v>805</v>
      </c>
      <c r="C992" s="5" t="s">
        <v>27</v>
      </c>
      <c r="D992" s="5" t="s">
        <v>8</v>
      </c>
      <c r="E992" s="5" t="s">
        <v>104</v>
      </c>
      <c r="F992" s="5" t="s">
        <v>654</v>
      </c>
      <c r="G992" s="5" t="s">
        <v>788</v>
      </c>
      <c r="H992" s="153">
        <f t="shared" ca="1" si="109"/>
        <v>291.50856778853716</v>
      </c>
      <c r="I992" s="153">
        <f t="shared" ca="1" si="109"/>
        <v>0</v>
      </c>
      <c r="J992" s="153">
        <f t="shared" ca="1" si="109"/>
        <v>22.598815719706753</v>
      </c>
      <c r="L992" s="154" t="str">
        <f t="shared" si="104"/>
        <v>PGE-MLI-CZ04-DXGF-Econo</v>
      </c>
      <c r="M992" s="154" t="str">
        <f t="shared" si="105"/>
        <v>t.PGETStatSavings</v>
      </c>
      <c r="N992" s="155">
        <f t="shared" si="111"/>
        <v>0.5</v>
      </c>
      <c r="O992" s="155">
        <f t="shared" si="107"/>
        <v>5</v>
      </c>
      <c r="P992" s="155">
        <f t="shared" si="114"/>
        <v>6</v>
      </c>
      <c r="Q992" s="155">
        <f t="shared" si="114"/>
        <v>7</v>
      </c>
      <c r="R992" s="155" t="str">
        <f t="shared" si="112"/>
        <v>MLI</v>
      </c>
    </row>
    <row r="993" spans="1:18" ht="15.75" hidden="1" thickTop="1" x14ac:dyDescent="0.25">
      <c r="A993" s="118" t="str">
        <f t="shared" si="102"/>
        <v>Reprogram-PGE-MLI-CZ05-DXGF-Econo</v>
      </c>
      <c r="B993" s="5" t="s">
        <v>805</v>
      </c>
      <c r="C993" s="5" t="s">
        <v>27</v>
      </c>
      <c r="D993" s="5" t="s">
        <v>8</v>
      </c>
      <c r="E993" s="5" t="s">
        <v>105</v>
      </c>
      <c r="F993" s="5" t="s">
        <v>654</v>
      </c>
      <c r="G993" s="5" t="s">
        <v>788</v>
      </c>
      <c r="H993" s="153">
        <f t="shared" ca="1" si="109"/>
        <v>298.7598178483982</v>
      </c>
      <c r="I993" s="153">
        <f t="shared" ca="1" si="109"/>
        <v>0</v>
      </c>
      <c r="J993" s="153">
        <f t="shared" ca="1" si="109"/>
        <v>26.681671696477093</v>
      </c>
      <c r="L993" s="154" t="str">
        <f t="shared" si="104"/>
        <v>PGE-MLI-CZ05-DXGF-Econo</v>
      </c>
      <c r="M993" s="154" t="str">
        <f t="shared" si="105"/>
        <v>t.PGETStatSavings</v>
      </c>
      <c r="N993" s="155">
        <f t="shared" si="111"/>
        <v>0.5</v>
      </c>
      <c r="O993" s="155">
        <f t="shared" si="107"/>
        <v>5</v>
      </c>
      <c r="P993" s="155">
        <f t="shared" ref="P993:Q1008" si="115">O993+1</f>
        <v>6</v>
      </c>
      <c r="Q993" s="155">
        <f t="shared" si="115"/>
        <v>7</v>
      </c>
      <c r="R993" s="155" t="str">
        <f t="shared" si="112"/>
        <v>MLI</v>
      </c>
    </row>
    <row r="994" spans="1:18" ht="15.75" hidden="1" thickTop="1" x14ac:dyDescent="0.25">
      <c r="A994" s="118" t="str">
        <f t="shared" si="102"/>
        <v>Reprogram-PGE-MLI-CZ11-DXGF-Econo</v>
      </c>
      <c r="B994" s="5" t="s">
        <v>805</v>
      </c>
      <c r="C994" s="5" t="s">
        <v>27</v>
      </c>
      <c r="D994" s="5" t="s">
        <v>8</v>
      </c>
      <c r="E994" s="5" t="s">
        <v>106</v>
      </c>
      <c r="F994" s="5" t="s">
        <v>654</v>
      </c>
      <c r="G994" s="5" t="s">
        <v>788</v>
      </c>
      <c r="H994" s="153">
        <f t="shared" ca="1" si="109"/>
        <v>272.1468360094654</v>
      </c>
      <c r="I994" s="153">
        <f t="shared" ca="1" si="109"/>
        <v>0</v>
      </c>
      <c r="J994" s="153">
        <f t="shared" ca="1" si="109"/>
        <v>26.084528966454755</v>
      </c>
      <c r="L994" s="154" t="str">
        <f t="shared" si="104"/>
        <v>PGE-MLI-CZ11-DXGF-Econo</v>
      </c>
      <c r="M994" s="154" t="str">
        <f t="shared" si="105"/>
        <v>t.PGETStatSavings</v>
      </c>
      <c r="N994" s="155">
        <f t="shared" si="111"/>
        <v>0.5</v>
      </c>
      <c r="O994" s="155">
        <f t="shared" si="107"/>
        <v>5</v>
      </c>
      <c r="P994" s="155">
        <f t="shared" si="115"/>
        <v>6</v>
      </c>
      <c r="Q994" s="155">
        <f t="shared" si="115"/>
        <v>7</v>
      </c>
      <c r="R994" s="155" t="str">
        <f t="shared" si="112"/>
        <v>MLI</v>
      </c>
    </row>
    <row r="995" spans="1:18" ht="15.75" hidden="1" thickTop="1" x14ac:dyDescent="0.25">
      <c r="A995" s="118" t="str">
        <f t="shared" si="102"/>
        <v>Reprogram-PGE-MLI-CZ12-DXGF-Econo</v>
      </c>
      <c r="B995" s="5" t="s">
        <v>805</v>
      </c>
      <c r="C995" s="5" t="s">
        <v>27</v>
      </c>
      <c r="D995" s="5" t="s">
        <v>8</v>
      </c>
      <c r="E995" s="5" t="s">
        <v>107</v>
      </c>
      <c r="F995" s="5" t="s">
        <v>654</v>
      </c>
      <c r="G995" s="5" t="s">
        <v>788</v>
      </c>
      <c r="H995" s="153">
        <f t="shared" ca="1" si="109"/>
        <v>282.08804512948933</v>
      </c>
      <c r="I995" s="153">
        <f t="shared" ca="1" si="109"/>
        <v>0</v>
      </c>
      <c r="J995" s="153">
        <f t="shared" ca="1" si="109"/>
        <v>24.555123841933614</v>
      </c>
      <c r="L995" s="154" t="str">
        <f t="shared" si="104"/>
        <v>PGE-MLI-CZ12-DXGF-Econo</v>
      </c>
      <c r="M995" s="154" t="str">
        <f t="shared" si="105"/>
        <v>t.PGETStatSavings</v>
      </c>
      <c r="N995" s="155">
        <f t="shared" si="111"/>
        <v>0.5</v>
      </c>
      <c r="O995" s="155">
        <f t="shared" si="107"/>
        <v>5</v>
      </c>
      <c r="P995" s="155">
        <f t="shared" si="115"/>
        <v>6</v>
      </c>
      <c r="Q995" s="155">
        <f t="shared" si="115"/>
        <v>7</v>
      </c>
      <c r="R995" s="155" t="str">
        <f t="shared" si="112"/>
        <v>MLI</v>
      </c>
    </row>
    <row r="996" spans="1:18" ht="15.75" hidden="1" thickTop="1" x14ac:dyDescent="0.25">
      <c r="A996" s="118" t="str">
        <f t="shared" si="102"/>
        <v>Reprogram-PGE-MLI-CZ13-DXGF-Econo</v>
      </c>
      <c r="B996" s="5" t="s">
        <v>805</v>
      </c>
      <c r="C996" s="5" t="s">
        <v>27</v>
      </c>
      <c r="D996" s="5" t="s">
        <v>8</v>
      </c>
      <c r="E996" s="5" t="s">
        <v>108</v>
      </c>
      <c r="F996" s="5" t="s">
        <v>654</v>
      </c>
      <c r="G996" s="5" t="s">
        <v>788</v>
      </c>
      <c r="H996" s="153">
        <f t="shared" ca="1" si="109"/>
        <v>293.88318331770841</v>
      </c>
      <c r="I996" s="153">
        <f t="shared" ca="1" si="109"/>
        <v>0</v>
      </c>
      <c r="J996" s="153">
        <f t="shared" ca="1" si="109"/>
        <v>23.225636534459166</v>
      </c>
      <c r="L996" s="154" t="str">
        <f t="shared" si="104"/>
        <v>PGE-MLI-CZ13-DXGF-Econo</v>
      </c>
      <c r="M996" s="154" t="str">
        <f t="shared" si="105"/>
        <v>t.PGETStatSavings</v>
      </c>
      <c r="N996" s="155">
        <f t="shared" si="111"/>
        <v>0.5</v>
      </c>
      <c r="O996" s="155">
        <f t="shared" si="107"/>
        <v>5</v>
      </c>
      <c r="P996" s="155">
        <f t="shared" si="115"/>
        <v>6</v>
      </c>
      <c r="Q996" s="155">
        <f t="shared" si="115"/>
        <v>7</v>
      </c>
      <c r="R996" s="155" t="str">
        <f t="shared" si="112"/>
        <v>MLI</v>
      </c>
    </row>
    <row r="997" spans="1:18" ht="15.75" hidden="1" thickTop="1" x14ac:dyDescent="0.25">
      <c r="A997" s="118" t="str">
        <f t="shared" si="102"/>
        <v>Reprogram-PGE-MLI-CZ16-DXGF-Econo</v>
      </c>
      <c r="B997" s="5" t="s">
        <v>805</v>
      </c>
      <c r="C997" s="5" t="s">
        <v>27</v>
      </c>
      <c r="D997" s="5" t="s">
        <v>8</v>
      </c>
      <c r="E997" s="5" t="s">
        <v>109</v>
      </c>
      <c r="F997" s="5" t="s">
        <v>654</v>
      </c>
      <c r="G997" s="5" t="s">
        <v>788</v>
      </c>
      <c r="H997" s="153">
        <f t="shared" ca="1" si="109"/>
        <v>288.46770748198571</v>
      </c>
      <c r="I997" s="153">
        <f t="shared" ca="1" si="109"/>
        <v>0</v>
      </c>
      <c r="J997" s="153">
        <f t="shared" ca="1" si="109"/>
        <v>48.969309112238271</v>
      </c>
      <c r="L997" s="154" t="str">
        <f t="shared" si="104"/>
        <v>PGE-MLI-CZ16-DXGF-Econo</v>
      </c>
      <c r="M997" s="154" t="str">
        <f t="shared" si="105"/>
        <v>t.PGETStatSavings</v>
      </c>
      <c r="N997" s="155">
        <f t="shared" si="111"/>
        <v>0.5</v>
      </c>
      <c r="O997" s="155">
        <f t="shared" si="107"/>
        <v>5</v>
      </c>
      <c r="P997" s="155">
        <f t="shared" si="115"/>
        <v>6</v>
      </c>
      <c r="Q997" s="155">
        <f t="shared" si="115"/>
        <v>7</v>
      </c>
      <c r="R997" s="155" t="str">
        <f t="shared" si="112"/>
        <v>MLI</v>
      </c>
    </row>
    <row r="998" spans="1:18" ht="15.75" hidden="1" thickTop="1" x14ac:dyDescent="0.25">
      <c r="A998" s="118" t="str">
        <f t="shared" si="102"/>
        <v>Reprogram-PGE-OfL-CZ01-DXGF-Econo</v>
      </c>
      <c r="B998" s="5" t="s">
        <v>805</v>
      </c>
      <c r="C998" s="5" t="s">
        <v>27</v>
      </c>
      <c r="D998" s="5" t="s">
        <v>84</v>
      </c>
      <c r="E998" s="5" t="s">
        <v>101</v>
      </c>
      <c r="F998" s="5" t="s">
        <v>654</v>
      </c>
      <c r="G998" s="5" t="s">
        <v>788</v>
      </c>
      <c r="H998" s="153">
        <f t="shared" ca="1" si="109"/>
        <v>532.36216587614445</v>
      </c>
      <c r="I998" s="153">
        <f t="shared" ca="1" si="109"/>
        <v>0</v>
      </c>
      <c r="J998" s="153">
        <f t="shared" ca="1" si="109"/>
        <v>49.357777203417314</v>
      </c>
      <c r="L998" s="154" t="str">
        <f t="shared" si="104"/>
        <v>PGE-OfL-CZ01-DXGF-Econo</v>
      </c>
      <c r="M998" s="154" t="str">
        <f t="shared" si="105"/>
        <v>t.PGETStatSavings</v>
      </c>
      <c r="N998" s="155">
        <f t="shared" si="111"/>
        <v>0.5</v>
      </c>
      <c r="O998" s="155">
        <f t="shared" si="107"/>
        <v>5</v>
      </c>
      <c r="P998" s="155">
        <f t="shared" si="115"/>
        <v>6</v>
      </c>
      <c r="Q998" s="155">
        <f t="shared" si="115"/>
        <v>7</v>
      </c>
      <c r="R998" s="155" t="str">
        <f t="shared" si="112"/>
        <v>OfL</v>
      </c>
    </row>
    <row r="999" spans="1:18" ht="15.75" hidden="1" thickTop="1" x14ac:dyDescent="0.25">
      <c r="A999" s="118" t="str">
        <f t="shared" si="102"/>
        <v>Reprogram-PGE-OfL-CZ02-DXGF-Econo</v>
      </c>
      <c r="B999" s="5" t="s">
        <v>805</v>
      </c>
      <c r="C999" s="5" t="s">
        <v>27</v>
      </c>
      <c r="D999" s="5" t="s">
        <v>84</v>
      </c>
      <c r="E999" s="5" t="s">
        <v>102</v>
      </c>
      <c r="F999" s="5" t="s">
        <v>654</v>
      </c>
      <c r="G999" s="5" t="s">
        <v>788</v>
      </c>
      <c r="H999" s="153">
        <f t="shared" ca="1" si="109"/>
        <v>439.46595770289173</v>
      </c>
      <c r="I999" s="153">
        <f t="shared" ca="1" si="109"/>
        <v>0</v>
      </c>
      <c r="J999" s="153">
        <f t="shared" ca="1" si="109"/>
        <v>37.360085609795782</v>
      </c>
      <c r="L999" s="154" t="str">
        <f t="shared" si="104"/>
        <v>PGE-OfL-CZ02-DXGF-Econo</v>
      </c>
      <c r="M999" s="154" t="str">
        <f t="shared" si="105"/>
        <v>t.PGETStatSavings</v>
      </c>
      <c r="N999" s="155">
        <f t="shared" si="111"/>
        <v>0.5</v>
      </c>
      <c r="O999" s="155">
        <f t="shared" si="107"/>
        <v>5</v>
      </c>
      <c r="P999" s="155">
        <f t="shared" si="115"/>
        <v>6</v>
      </c>
      <c r="Q999" s="155">
        <f t="shared" si="115"/>
        <v>7</v>
      </c>
      <c r="R999" s="155" t="str">
        <f t="shared" si="112"/>
        <v>OfL</v>
      </c>
    </row>
    <row r="1000" spans="1:18" ht="15.75" hidden="1" thickTop="1" x14ac:dyDescent="0.25">
      <c r="A1000" s="118" t="str">
        <f t="shared" si="102"/>
        <v>Reprogram-PGE-OfL-CZ03-DXGF-Econo</v>
      </c>
      <c r="B1000" s="5" t="s">
        <v>805</v>
      </c>
      <c r="C1000" s="5" t="s">
        <v>27</v>
      </c>
      <c r="D1000" s="5" t="s">
        <v>84</v>
      </c>
      <c r="E1000" s="5" t="s">
        <v>103</v>
      </c>
      <c r="F1000" s="5" t="s">
        <v>654</v>
      </c>
      <c r="G1000" s="5" t="s">
        <v>788</v>
      </c>
      <c r="H1000" s="153">
        <f t="shared" ca="1" si="109"/>
        <v>518.64623158242182</v>
      </c>
      <c r="I1000" s="153">
        <f t="shared" ca="1" si="109"/>
        <v>0</v>
      </c>
      <c r="J1000" s="153">
        <f t="shared" ca="1" si="109"/>
        <v>29.280422305846557</v>
      </c>
      <c r="L1000" s="154" t="str">
        <f t="shared" si="104"/>
        <v>PGE-OfL-CZ03-DXGF-Econo</v>
      </c>
      <c r="M1000" s="154" t="str">
        <f t="shared" si="105"/>
        <v>t.PGETStatSavings</v>
      </c>
      <c r="N1000" s="155">
        <f t="shared" si="111"/>
        <v>0.5</v>
      </c>
      <c r="O1000" s="155">
        <f t="shared" si="107"/>
        <v>5</v>
      </c>
      <c r="P1000" s="155">
        <f t="shared" si="115"/>
        <v>6</v>
      </c>
      <c r="Q1000" s="155">
        <f t="shared" si="115"/>
        <v>7</v>
      </c>
      <c r="R1000" s="155" t="str">
        <f t="shared" si="112"/>
        <v>OfL</v>
      </c>
    </row>
    <row r="1001" spans="1:18" ht="15.75" hidden="1" thickTop="1" x14ac:dyDescent="0.25">
      <c r="A1001" s="118" t="str">
        <f t="shared" si="102"/>
        <v>Reprogram-PGE-OfL-CZ04-DXGF-Econo</v>
      </c>
      <c r="B1001" s="5" t="s">
        <v>805</v>
      </c>
      <c r="C1001" s="5" t="s">
        <v>27</v>
      </c>
      <c r="D1001" s="5" t="s">
        <v>84</v>
      </c>
      <c r="E1001" s="5" t="s">
        <v>104</v>
      </c>
      <c r="F1001" s="5" t="s">
        <v>654</v>
      </c>
      <c r="G1001" s="5" t="s">
        <v>788</v>
      </c>
      <c r="H1001" s="153">
        <f t="shared" ca="1" si="109"/>
        <v>441.10564051566854</v>
      </c>
      <c r="I1001" s="153">
        <f t="shared" ca="1" si="109"/>
        <v>0</v>
      </c>
      <c r="J1001" s="153">
        <f t="shared" ca="1" si="109"/>
        <v>27.508946549948185</v>
      </c>
      <c r="L1001" s="154" t="str">
        <f t="shared" si="104"/>
        <v>PGE-OfL-CZ04-DXGF-Econo</v>
      </c>
      <c r="M1001" s="154" t="str">
        <f t="shared" si="105"/>
        <v>t.PGETStatSavings</v>
      </c>
      <c r="N1001" s="155">
        <f t="shared" si="111"/>
        <v>0.5</v>
      </c>
      <c r="O1001" s="155">
        <f t="shared" si="107"/>
        <v>5</v>
      </c>
      <c r="P1001" s="155">
        <f t="shared" si="115"/>
        <v>6</v>
      </c>
      <c r="Q1001" s="155">
        <f t="shared" si="115"/>
        <v>7</v>
      </c>
      <c r="R1001" s="155" t="str">
        <f t="shared" si="112"/>
        <v>OfL</v>
      </c>
    </row>
    <row r="1002" spans="1:18" ht="15.75" hidden="1" thickTop="1" x14ac:dyDescent="0.25">
      <c r="A1002" s="118" t="str">
        <f t="shared" si="102"/>
        <v>Reprogram-PGE-OfL-CZ05-DXGF-Econo</v>
      </c>
      <c r="B1002" s="5" t="s">
        <v>805</v>
      </c>
      <c r="C1002" s="5" t="s">
        <v>27</v>
      </c>
      <c r="D1002" s="5" t="s">
        <v>84</v>
      </c>
      <c r="E1002" s="5" t="s">
        <v>105</v>
      </c>
      <c r="F1002" s="5" t="s">
        <v>654</v>
      </c>
      <c r="G1002" s="5" t="s">
        <v>788</v>
      </c>
      <c r="H1002" s="153">
        <f t="shared" ca="1" si="109"/>
        <v>518.24947317141891</v>
      </c>
      <c r="I1002" s="153">
        <f t="shared" ca="1" si="109"/>
        <v>0</v>
      </c>
      <c r="J1002" s="153">
        <f t="shared" ca="1" si="109"/>
        <v>36.943106486679241</v>
      </c>
      <c r="L1002" s="154" t="str">
        <f t="shared" si="104"/>
        <v>PGE-OfL-CZ05-DXGF-Econo</v>
      </c>
      <c r="M1002" s="154" t="str">
        <f t="shared" si="105"/>
        <v>t.PGETStatSavings</v>
      </c>
      <c r="N1002" s="155">
        <f t="shared" si="111"/>
        <v>0.5</v>
      </c>
      <c r="O1002" s="155">
        <f t="shared" si="107"/>
        <v>5</v>
      </c>
      <c r="P1002" s="155">
        <f t="shared" si="115"/>
        <v>6</v>
      </c>
      <c r="Q1002" s="155">
        <f t="shared" si="115"/>
        <v>7</v>
      </c>
      <c r="R1002" s="155" t="str">
        <f t="shared" si="112"/>
        <v>OfL</v>
      </c>
    </row>
    <row r="1003" spans="1:18" ht="15.75" hidden="1" thickTop="1" x14ac:dyDescent="0.25">
      <c r="A1003" s="118" t="str">
        <f t="shared" si="102"/>
        <v>Reprogram-PGE-OfL-CZ11-DXGF-Econo</v>
      </c>
      <c r="B1003" s="5" t="s">
        <v>805</v>
      </c>
      <c r="C1003" s="5" t="s">
        <v>27</v>
      </c>
      <c r="D1003" s="5" t="s">
        <v>84</v>
      </c>
      <c r="E1003" s="5" t="s">
        <v>106</v>
      </c>
      <c r="F1003" s="5" t="s">
        <v>654</v>
      </c>
      <c r="G1003" s="5" t="s">
        <v>788</v>
      </c>
      <c r="H1003" s="153">
        <f t="shared" ca="1" si="109"/>
        <v>376.10392684875575</v>
      </c>
      <c r="I1003" s="153">
        <f t="shared" ca="1" si="109"/>
        <v>0</v>
      </c>
      <c r="J1003" s="153">
        <f t="shared" ca="1" si="109"/>
        <v>27.946283643186472</v>
      </c>
      <c r="L1003" s="154" t="str">
        <f t="shared" si="104"/>
        <v>PGE-OfL-CZ11-DXGF-Econo</v>
      </c>
      <c r="M1003" s="154" t="str">
        <f t="shared" si="105"/>
        <v>t.PGETStatSavings</v>
      </c>
      <c r="N1003" s="155">
        <f t="shared" si="111"/>
        <v>0.5</v>
      </c>
      <c r="O1003" s="155">
        <f t="shared" si="107"/>
        <v>5</v>
      </c>
      <c r="P1003" s="155">
        <f t="shared" si="115"/>
        <v>6</v>
      </c>
      <c r="Q1003" s="155">
        <f t="shared" si="115"/>
        <v>7</v>
      </c>
      <c r="R1003" s="155" t="str">
        <f t="shared" si="112"/>
        <v>OfL</v>
      </c>
    </row>
    <row r="1004" spans="1:18" ht="15.75" hidden="1" thickTop="1" x14ac:dyDescent="0.25">
      <c r="A1004" s="118" t="str">
        <f t="shared" si="102"/>
        <v>Reprogram-PGE-OfL-CZ12-DXGF-Econo</v>
      </c>
      <c r="B1004" s="5" t="s">
        <v>805</v>
      </c>
      <c r="C1004" s="5" t="s">
        <v>27</v>
      </c>
      <c r="D1004" s="5" t="s">
        <v>84</v>
      </c>
      <c r="E1004" s="5" t="s">
        <v>107</v>
      </c>
      <c r="F1004" s="5" t="s">
        <v>654</v>
      </c>
      <c r="G1004" s="5" t="s">
        <v>788</v>
      </c>
      <c r="H1004" s="153">
        <f t="shared" ca="1" si="109"/>
        <v>403.85168560117216</v>
      </c>
      <c r="I1004" s="153">
        <f t="shared" ca="1" si="109"/>
        <v>0</v>
      </c>
      <c r="J1004" s="153">
        <f t="shared" ca="1" si="109"/>
        <v>29.015493769399367</v>
      </c>
      <c r="L1004" s="154" t="str">
        <f t="shared" si="104"/>
        <v>PGE-OfL-CZ12-DXGF-Econo</v>
      </c>
      <c r="M1004" s="154" t="str">
        <f t="shared" si="105"/>
        <v>t.PGETStatSavings</v>
      </c>
      <c r="N1004" s="155">
        <f t="shared" si="111"/>
        <v>0.5</v>
      </c>
      <c r="O1004" s="155">
        <f t="shared" si="107"/>
        <v>5</v>
      </c>
      <c r="P1004" s="155">
        <f t="shared" si="115"/>
        <v>6</v>
      </c>
      <c r="Q1004" s="155">
        <f t="shared" si="115"/>
        <v>7</v>
      </c>
      <c r="R1004" s="155" t="str">
        <f t="shared" si="112"/>
        <v>OfL</v>
      </c>
    </row>
    <row r="1005" spans="1:18" ht="15.75" hidden="1" thickTop="1" x14ac:dyDescent="0.25">
      <c r="A1005" s="118" t="str">
        <f t="shared" si="102"/>
        <v>Reprogram-PGE-OfL-CZ13-DXGF-Econo</v>
      </c>
      <c r="B1005" s="5" t="s">
        <v>805</v>
      </c>
      <c r="C1005" s="5" t="s">
        <v>27</v>
      </c>
      <c r="D1005" s="5" t="s">
        <v>84</v>
      </c>
      <c r="E1005" s="5" t="s">
        <v>108</v>
      </c>
      <c r="F1005" s="5" t="s">
        <v>654</v>
      </c>
      <c r="G1005" s="5" t="s">
        <v>788</v>
      </c>
      <c r="H1005" s="153">
        <f t="shared" ca="1" si="109"/>
        <v>376.63809634770877</v>
      </c>
      <c r="I1005" s="153">
        <f t="shared" ca="1" si="109"/>
        <v>0</v>
      </c>
      <c r="J1005" s="153">
        <f t="shared" ca="1" si="109"/>
        <v>26.585811165906168</v>
      </c>
      <c r="L1005" s="154" t="str">
        <f t="shared" si="104"/>
        <v>PGE-OfL-CZ13-DXGF-Econo</v>
      </c>
      <c r="M1005" s="154" t="str">
        <f t="shared" si="105"/>
        <v>t.PGETStatSavings</v>
      </c>
      <c r="N1005" s="155">
        <f t="shared" si="111"/>
        <v>0.5</v>
      </c>
      <c r="O1005" s="155">
        <f t="shared" si="107"/>
        <v>5</v>
      </c>
      <c r="P1005" s="155">
        <f t="shared" si="115"/>
        <v>6</v>
      </c>
      <c r="Q1005" s="155">
        <f t="shared" si="115"/>
        <v>7</v>
      </c>
      <c r="R1005" s="155" t="str">
        <f t="shared" si="112"/>
        <v>OfL</v>
      </c>
    </row>
    <row r="1006" spans="1:18" ht="15.75" hidden="1" thickTop="1" x14ac:dyDescent="0.25">
      <c r="A1006" s="118" t="str">
        <f t="shared" si="102"/>
        <v>Reprogram-PGE-OfL-CZ16-DXGF-Econo</v>
      </c>
      <c r="B1006" s="5" t="s">
        <v>805</v>
      </c>
      <c r="C1006" s="5" t="s">
        <v>27</v>
      </c>
      <c r="D1006" s="5" t="s">
        <v>84</v>
      </c>
      <c r="E1006" s="5" t="s">
        <v>109</v>
      </c>
      <c r="F1006" s="5" t="s">
        <v>654</v>
      </c>
      <c r="G1006" s="5" t="s">
        <v>788</v>
      </c>
      <c r="H1006" s="153">
        <f t="shared" ca="1" si="109"/>
        <v>416.98792674430894</v>
      </c>
      <c r="I1006" s="153">
        <f t="shared" ca="1" si="109"/>
        <v>0</v>
      </c>
      <c r="J1006" s="153">
        <f t="shared" ca="1" si="109"/>
        <v>44.974367005742202</v>
      </c>
      <c r="L1006" s="154" t="str">
        <f t="shared" si="104"/>
        <v>PGE-OfL-CZ16-DXGF-Econo</v>
      </c>
      <c r="M1006" s="154" t="str">
        <f t="shared" si="105"/>
        <v>t.PGETStatSavings</v>
      </c>
      <c r="N1006" s="155">
        <f t="shared" si="111"/>
        <v>0.5</v>
      </c>
      <c r="O1006" s="155">
        <f t="shared" si="107"/>
        <v>5</v>
      </c>
      <c r="P1006" s="155">
        <f t="shared" si="115"/>
        <v>6</v>
      </c>
      <c r="Q1006" s="155">
        <f t="shared" si="115"/>
        <v>7</v>
      </c>
      <c r="R1006" s="155" t="str">
        <f t="shared" si="112"/>
        <v>OfL</v>
      </c>
    </row>
    <row r="1007" spans="1:18" ht="15.75" hidden="1" thickTop="1" x14ac:dyDescent="0.25">
      <c r="A1007" s="118" t="str">
        <f t="shared" si="102"/>
        <v>Reprogram-PGE-OfS-CZ01-DXGF-Econo</v>
      </c>
      <c r="B1007" s="5" t="s">
        <v>805</v>
      </c>
      <c r="C1007" s="5" t="s">
        <v>27</v>
      </c>
      <c r="D1007" s="5" t="s">
        <v>86</v>
      </c>
      <c r="E1007" s="5" t="s">
        <v>101</v>
      </c>
      <c r="F1007" s="5" t="s">
        <v>654</v>
      </c>
      <c r="G1007" s="5" t="s">
        <v>788</v>
      </c>
      <c r="H1007" s="153">
        <f t="shared" ca="1" si="109"/>
        <v>488.8671876480409</v>
      </c>
      <c r="I1007" s="153">
        <f t="shared" ca="1" si="109"/>
        <v>0</v>
      </c>
      <c r="J1007" s="153">
        <f t="shared" ca="1" si="109"/>
        <v>58.871331936050005</v>
      </c>
      <c r="L1007" s="154" t="str">
        <f t="shared" si="104"/>
        <v>PGE-OfS-CZ01-DXGF-Econo</v>
      </c>
      <c r="M1007" s="154" t="str">
        <f t="shared" si="105"/>
        <v>t.PGETStatSavings</v>
      </c>
      <c r="N1007" s="155">
        <f t="shared" si="111"/>
        <v>0.5</v>
      </c>
      <c r="O1007" s="155">
        <f t="shared" si="107"/>
        <v>5</v>
      </c>
      <c r="P1007" s="155">
        <f t="shared" si="115"/>
        <v>6</v>
      </c>
      <c r="Q1007" s="155">
        <f t="shared" si="115"/>
        <v>7</v>
      </c>
      <c r="R1007" s="155" t="str">
        <f t="shared" si="112"/>
        <v>OfS</v>
      </c>
    </row>
    <row r="1008" spans="1:18" ht="15.75" hidden="1" thickTop="1" x14ac:dyDescent="0.25">
      <c r="A1008" s="118" t="str">
        <f t="shared" ref="A1008:A1071" si="116">B1008&amp;"-"&amp;L1008</f>
        <v>Reprogram-PGE-OfS-CZ02-DXGF-Econo</v>
      </c>
      <c r="B1008" s="5" t="s">
        <v>805</v>
      </c>
      <c r="C1008" s="5" t="s">
        <v>27</v>
      </c>
      <c r="D1008" s="5" t="s">
        <v>86</v>
      </c>
      <c r="E1008" s="5" t="s">
        <v>102</v>
      </c>
      <c r="F1008" s="5" t="s">
        <v>654</v>
      </c>
      <c r="G1008" s="5" t="s">
        <v>788</v>
      </c>
      <c r="H1008" s="153">
        <f t="shared" ca="1" si="109"/>
        <v>399.85883643753834</v>
      </c>
      <c r="I1008" s="153">
        <f t="shared" ca="1" si="109"/>
        <v>0</v>
      </c>
      <c r="J1008" s="153">
        <f t="shared" ca="1" si="109"/>
        <v>43.409079822059802</v>
      </c>
      <c r="L1008" s="154" t="str">
        <f t="shared" ref="L1008:L1071" si="117">C1008&amp;"-"&amp;D1008&amp;"-"&amp;E1008&amp;"-"&amp;F1008&amp;"-"&amp;IF(G1008="N","NoEcono","Econo")</f>
        <v>PGE-OfS-CZ02-DXGF-Econo</v>
      </c>
      <c r="M1008" s="154" t="str">
        <f t="shared" ref="M1008:M1071" si="118">IF(C1008="PGE","t.PGETStatSavings","t.SCETStatSavings")</f>
        <v>t.PGETStatSavings</v>
      </c>
      <c r="N1008" s="155">
        <f t="shared" si="111"/>
        <v>0.5</v>
      </c>
      <c r="O1008" s="155">
        <f t="shared" ref="O1008:O1071" si="119">IF(B1008="Replace",2,5)</f>
        <v>5</v>
      </c>
      <c r="P1008" s="155">
        <f t="shared" si="115"/>
        <v>6</v>
      </c>
      <c r="Q1008" s="155">
        <f t="shared" si="115"/>
        <v>7</v>
      </c>
      <c r="R1008" s="155" t="str">
        <f t="shared" si="112"/>
        <v>OfS</v>
      </c>
    </row>
    <row r="1009" spans="1:18" ht="15.75" hidden="1" thickTop="1" x14ac:dyDescent="0.25">
      <c r="A1009" s="118" t="str">
        <f t="shared" si="116"/>
        <v>Reprogram-PGE-OfS-CZ03-DXGF-Econo</v>
      </c>
      <c r="B1009" s="5" t="s">
        <v>805</v>
      </c>
      <c r="C1009" s="5" t="s">
        <v>27</v>
      </c>
      <c r="D1009" s="5" t="s">
        <v>86</v>
      </c>
      <c r="E1009" s="5" t="s">
        <v>103</v>
      </c>
      <c r="F1009" s="5" t="s">
        <v>654</v>
      </c>
      <c r="G1009" s="5" t="s">
        <v>788</v>
      </c>
      <c r="H1009" s="153">
        <f t="shared" ref="H1009:J1072" ca="1" si="120">VLOOKUP($L1009,INDIRECT($M1009),O1009,FALSE)*$N1009</f>
        <v>485.97483783195946</v>
      </c>
      <c r="I1009" s="153">
        <f t="shared" ca="1" si="120"/>
        <v>0</v>
      </c>
      <c r="J1009" s="153">
        <f t="shared" ca="1" si="120"/>
        <v>33.340594064251242</v>
      </c>
      <c r="L1009" s="154" t="str">
        <f t="shared" si="117"/>
        <v>PGE-OfS-CZ03-DXGF-Econo</v>
      </c>
      <c r="M1009" s="154" t="str">
        <f t="shared" si="118"/>
        <v>t.PGETStatSavings</v>
      </c>
      <c r="N1009" s="155">
        <f t="shared" si="111"/>
        <v>0.5</v>
      </c>
      <c r="O1009" s="155">
        <f t="shared" si="119"/>
        <v>5</v>
      </c>
      <c r="P1009" s="155">
        <f t="shared" ref="P1009:Q1024" si="121">O1009+1</f>
        <v>6</v>
      </c>
      <c r="Q1009" s="155">
        <f t="shared" si="121"/>
        <v>7</v>
      </c>
      <c r="R1009" s="155" t="str">
        <f t="shared" si="112"/>
        <v>OfS</v>
      </c>
    </row>
    <row r="1010" spans="1:18" ht="15.75" hidden="1" thickTop="1" x14ac:dyDescent="0.25">
      <c r="A1010" s="118" t="str">
        <f t="shared" si="116"/>
        <v>Reprogram-PGE-OfS-CZ04-DXGF-Econo</v>
      </c>
      <c r="B1010" s="5" t="s">
        <v>805</v>
      </c>
      <c r="C1010" s="5" t="s">
        <v>27</v>
      </c>
      <c r="D1010" s="5" t="s">
        <v>86</v>
      </c>
      <c r="E1010" s="5" t="s">
        <v>104</v>
      </c>
      <c r="F1010" s="5" t="s">
        <v>654</v>
      </c>
      <c r="G1010" s="5" t="s">
        <v>788</v>
      </c>
      <c r="H1010" s="153">
        <f t="shared" ca="1" si="120"/>
        <v>409.29525578197143</v>
      </c>
      <c r="I1010" s="153">
        <f t="shared" ca="1" si="120"/>
        <v>0</v>
      </c>
      <c r="J1010" s="153">
        <f t="shared" ca="1" si="120"/>
        <v>33.811989869739165</v>
      </c>
      <c r="L1010" s="154" t="str">
        <f t="shared" si="117"/>
        <v>PGE-OfS-CZ04-DXGF-Econo</v>
      </c>
      <c r="M1010" s="154" t="str">
        <f t="shared" si="118"/>
        <v>t.PGETStatSavings</v>
      </c>
      <c r="N1010" s="155">
        <f t="shared" si="111"/>
        <v>0.5</v>
      </c>
      <c r="O1010" s="155">
        <f t="shared" si="119"/>
        <v>5</v>
      </c>
      <c r="P1010" s="155">
        <f t="shared" si="121"/>
        <v>6</v>
      </c>
      <c r="Q1010" s="155">
        <f t="shared" si="121"/>
        <v>7</v>
      </c>
      <c r="R1010" s="155" t="str">
        <f t="shared" si="112"/>
        <v>OfS</v>
      </c>
    </row>
    <row r="1011" spans="1:18" ht="15.75" hidden="1" thickTop="1" x14ac:dyDescent="0.25">
      <c r="A1011" s="118" t="str">
        <f t="shared" si="116"/>
        <v>Reprogram-PGE-OfS-CZ05-DXGF-Econo</v>
      </c>
      <c r="B1011" s="5" t="s">
        <v>805</v>
      </c>
      <c r="C1011" s="5" t="s">
        <v>27</v>
      </c>
      <c r="D1011" s="5" t="s">
        <v>86</v>
      </c>
      <c r="E1011" s="5" t="s">
        <v>105</v>
      </c>
      <c r="F1011" s="5" t="s">
        <v>654</v>
      </c>
      <c r="G1011" s="5" t="s">
        <v>788</v>
      </c>
      <c r="H1011" s="153">
        <f t="shared" ca="1" si="120"/>
        <v>479.19052049396163</v>
      </c>
      <c r="I1011" s="153">
        <f t="shared" ca="1" si="120"/>
        <v>0</v>
      </c>
      <c r="J1011" s="153">
        <f t="shared" ca="1" si="120"/>
        <v>41.839531472520129</v>
      </c>
      <c r="L1011" s="154" t="str">
        <f t="shared" si="117"/>
        <v>PGE-OfS-CZ05-DXGF-Econo</v>
      </c>
      <c r="M1011" s="154" t="str">
        <f t="shared" si="118"/>
        <v>t.PGETStatSavings</v>
      </c>
      <c r="N1011" s="155">
        <f t="shared" si="111"/>
        <v>0.5</v>
      </c>
      <c r="O1011" s="155">
        <f t="shared" si="119"/>
        <v>5</v>
      </c>
      <c r="P1011" s="155">
        <f t="shared" si="121"/>
        <v>6</v>
      </c>
      <c r="Q1011" s="155">
        <f t="shared" si="121"/>
        <v>7</v>
      </c>
      <c r="R1011" s="155" t="str">
        <f t="shared" si="112"/>
        <v>OfS</v>
      </c>
    </row>
    <row r="1012" spans="1:18" ht="15.75" hidden="1" thickTop="1" x14ac:dyDescent="0.25">
      <c r="A1012" s="118" t="str">
        <f t="shared" si="116"/>
        <v>Reprogram-PGE-OfS-CZ11-DXGF-Econo</v>
      </c>
      <c r="B1012" s="5" t="s">
        <v>805</v>
      </c>
      <c r="C1012" s="5" t="s">
        <v>27</v>
      </c>
      <c r="D1012" s="5" t="s">
        <v>86</v>
      </c>
      <c r="E1012" s="5" t="s">
        <v>106</v>
      </c>
      <c r="F1012" s="5" t="s">
        <v>654</v>
      </c>
      <c r="G1012" s="5" t="s">
        <v>788</v>
      </c>
      <c r="H1012" s="153">
        <f t="shared" ca="1" si="120"/>
        <v>345.40222801296909</v>
      </c>
      <c r="I1012" s="153">
        <f t="shared" ca="1" si="120"/>
        <v>0</v>
      </c>
      <c r="J1012" s="153">
        <f t="shared" ca="1" si="120"/>
        <v>35.640590566650225</v>
      </c>
      <c r="L1012" s="154" t="str">
        <f t="shared" si="117"/>
        <v>PGE-OfS-CZ11-DXGF-Econo</v>
      </c>
      <c r="M1012" s="154" t="str">
        <f t="shared" si="118"/>
        <v>t.PGETStatSavings</v>
      </c>
      <c r="N1012" s="155">
        <f t="shared" si="111"/>
        <v>0.5</v>
      </c>
      <c r="O1012" s="155">
        <f t="shared" si="119"/>
        <v>5</v>
      </c>
      <c r="P1012" s="155">
        <f t="shared" si="121"/>
        <v>6</v>
      </c>
      <c r="Q1012" s="155">
        <f t="shared" si="121"/>
        <v>7</v>
      </c>
      <c r="R1012" s="155" t="str">
        <f t="shared" si="112"/>
        <v>OfS</v>
      </c>
    </row>
    <row r="1013" spans="1:18" ht="15.75" hidden="1" thickTop="1" x14ac:dyDescent="0.25">
      <c r="A1013" s="118" t="str">
        <f t="shared" si="116"/>
        <v>Reprogram-PGE-OfS-CZ12-DXGF-Econo</v>
      </c>
      <c r="B1013" s="5" t="s">
        <v>805</v>
      </c>
      <c r="C1013" s="5" t="s">
        <v>27</v>
      </c>
      <c r="D1013" s="5" t="s">
        <v>86</v>
      </c>
      <c r="E1013" s="5" t="s">
        <v>107</v>
      </c>
      <c r="F1013" s="5" t="s">
        <v>654</v>
      </c>
      <c r="G1013" s="5" t="s">
        <v>788</v>
      </c>
      <c r="H1013" s="153">
        <f t="shared" ca="1" si="120"/>
        <v>368.11634736814926</v>
      </c>
      <c r="I1013" s="153">
        <f t="shared" ca="1" si="120"/>
        <v>0</v>
      </c>
      <c r="J1013" s="153">
        <f t="shared" ca="1" si="120"/>
        <v>34.972596040332149</v>
      </c>
      <c r="L1013" s="154" t="str">
        <f t="shared" si="117"/>
        <v>PGE-OfS-CZ12-DXGF-Econo</v>
      </c>
      <c r="M1013" s="154" t="str">
        <f t="shared" si="118"/>
        <v>t.PGETStatSavings</v>
      </c>
      <c r="N1013" s="155">
        <f t="shared" si="111"/>
        <v>0.5</v>
      </c>
      <c r="O1013" s="155">
        <f t="shared" si="119"/>
        <v>5</v>
      </c>
      <c r="P1013" s="155">
        <f t="shared" si="121"/>
        <v>6</v>
      </c>
      <c r="Q1013" s="155">
        <f t="shared" si="121"/>
        <v>7</v>
      </c>
      <c r="R1013" s="155" t="str">
        <f t="shared" si="112"/>
        <v>OfS</v>
      </c>
    </row>
    <row r="1014" spans="1:18" ht="15.75" hidden="1" thickTop="1" x14ac:dyDescent="0.25">
      <c r="A1014" s="118" t="str">
        <f t="shared" si="116"/>
        <v>Reprogram-PGE-OfS-CZ13-DXGF-Econo</v>
      </c>
      <c r="B1014" s="5" t="s">
        <v>805</v>
      </c>
      <c r="C1014" s="5" t="s">
        <v>27</v>
      </c>
      <c r="D1014" s="5" t="s">
        <v>86</v>
      </c>
      <c r="E1014" s="5" t="s">
        <v>108</v>
      </c>
      <c r="F1014" s="5" t="s">
        <v>654</v>
      </c>
      <c r="G1014" s="5" t="s">
        <v>788</v>
      </c>
      <c r="H1014" s="153">
        <f t="shared" ca="1" si="120"/>
        <v>337.49496265106336</v>
      </c>
      <c r="I1014" s="153">
        <f t="shared" ca="1" si="120"/>
        <v>0</v>
      </c>
      <c r="J1014" s="153">
        <f t="shared" ca="1" si="120"/>
        <v>32.609301772178426</v>
      </c>
      <c r="L1014" s="154" t="str">
        <f t="shared" si="117"/>
        <v>PGE-OfS-CZ13-DXGF-Econo</v>
      </c>
      <c r="M1014" s="154" t="str">
        <f t="shared" si="118"/>
        <v>t.PGETStatSavings</v>
      </c>
      <c r="N1014" s="155">
        <f t="shared" si="111"/>
        <v>0.5</v>
      </c>
      <c r="O1014" s="155">
        <f t="shared" si="119"/>
        <v>5</v>
      </c>
      <c r="P1014" s="155">
        <f t="shared" si="121"/>
        <v>6</v>
      </c>
      <c r="Q1014" s="155">
        <f t="shared" si="121"/>
        <v>7</v>
      </c>
      <c r="R1014" s="155" t="str">
        <f t="shared" si="112"/>
        <v>OfS</v>
      </c>
    </row>
    <row r="1015" spans="1:18" ht="15.75" hidden="1" thickTop="1" x14ac:dyDescent="0.25">
      <c r="A1015" s="118" t="str">
        <f t="shared" si="116"/>
        <v>Reprogram-PGE-OfS-CZ16-DXGF-Econo</v>
      </c>
      <c r="B1015" s="5" t="s">
        <v>805</v>
      </c>
      <c r="C1015" s="5" t="s">
        <v>27</v>
      </c>
      <c r="D1015" s="5" t="s">
        <v>86</v>
      </c>
      <c r="E1015" s="5" t="s">
        <v>109</v>
      </c>
      <c r="F1015" s="5" t="s">
        <v>654</v>
      </c>
      <c r="G1015" s="5" t="s">
        <v>788</v>
      </c>
      <c r="H1015" s="153">
        <f t="shared" ca="1" si="120"/>
        <v>376.2189857341703</v>
      </c>
      <c r="I1015" s="153">
        <f t="shared" ca="1" si="120"/>
        <v>0</v>
      </c>
      <c r="J1015" s="153">
        <f t="shared" ca="1" si="120"/>
        <v>63.10204982095992</v>
      </c>
      <c r="L1015" s="154" t="str">
        <f t="shared" si="117"/>
        <v>PGE-OfS-CZ16-DXGF-Econo</v>
      </c>
      <c r="M1015" s="154" t="str">
        <f t="shared" si="118"/>
        <v>t.PGETStatSavings</v>
      </c>
      <c r="N1015" s="155">
        <f t="shared" si="111"/>
        <v>0.5</v>
      </c>
      <c r="O1015" s="155">
        <f t="shared" si="119"/>
        <v>5</v>
      </c>
      <c r="P1015" s="155">
        <f t="shared" si="121"/>
        <v>6</v>
      </c>
      <c r="Q1015" s="155">
        <f t="shared" si="121"/>
        <v>7</v>
      </c>
      <c r="R1015" s="155" t="str">
        <f t="shared" si="112"/>
        <v>OfS</v>
      </c>
    </row>
    <row r="1016" spans="1:18" ht="15.75" hidden="1" thickTop="1" x14ac:dyDescent="0.25">
      <c r="A1016" s="118" t="str">
        <f t="shared" si="116"/>
        <v>Reprogram-PGE-RSD-CZ01-DXGF-Econo</v>
      </c>
      <c r="B1016" s="5" t="s">
        <v>805</v>
      </c>
      <c r="C1016" s="5" t="s">
        <v>27</v>
      </c>
      <c r="D1016" s="5" t="s">
        <v>10</v>
      </c>
      <c r="E1016" s="5" t="s">
        <v>101</v>
      </c>
      <c r="F1016" s="5" t="s">
        <v>654</v>
      </c>
      <c r="G1016" s="5" t="s">
        <v>788</v>
      </c>
      <c r="H1016" s="153">
        <f t="shared" ca="1" si="120"/>
        <v>238.51679422850393</v>
      </c>
      <c r="I1016" s="153">
        <f t="shared" ca="1" si="120"/>
        <v>0</v>
      </c>
      <c r="J1016" s="153">
        <f t="shared" ca="1" si="120"/>
        <v>64.654400456777978</v>
      </c>
      <c r="L1016" s="154" t="str">
        <f t="shared" si="117"/>
        <v>PGE-RSD-CZ01-DXGF-Econo</v>
      </c>
      <c r="M1016" s="154" t="str">
        <f t="shared" si="118"/>
        <v>t.PGETStatSavings</v>
      </c>
      <c r="N1016" s="155">
        <f t="shared" si="111"/>
        <v>0.5</v>
      </c>
      <c r="O1016" s="155">
        <f t="shared" si="119"/>
        <v>5</v>
      </c>
      <c r="P1016" s="155">
        <f t="shared" si="121"/>
        <v>6</v>
      </c>
      <c r="Q1016" s="155">
        <f t="shared" si="121"/>
        <v>7</v>
      </c>
      <c r="R1016" s="155" t="str">
        <f t="shared" si="112"/>
        <v>RSD</v>
      </c>
    </row>
    <row r="1017" spans="1:18" ht="15.75" hidden="1" thickTop="1" x14ac:dyDescent="0.25">
      <c r="A1017" s="118" t="str">
        <f t="shared" si="116"/>
        <v>Reprogram-PGE-RSD-CZ02-DXGF-Econo</v>
      </c>
      <c r="B1017" s="5" t="s">
        <v>805</v>
      </c>
      <c r="C1017" s="5" t="s">
        <v>27</v>
      </c>
      <c r="D1017" s="5" t="s">
        <v>10</v>
      </c>
      <c r="E1017" s="5" t="s">
        <v>102</v>
      </c>
      <c r="F1017" s="5" t="s">
        <v>654</v>
      </c>
      <c r="G1017" s="5" t="s">
        <v>788</v>
      </c>
      <c r="H1017" s="153">
        <f t="shared" ca="1" si="120"/>
        <v>241.35387892747977</v>
      </c>
      <c r="I1017" s="153">
        <f t="shared" ca="1" si="120"/>
        <v>0</v>
      </c>
      <c r="J1017" s="153">
        <f t="shared" ca="1" si="120"/>
        <v>41.262037515547995</v>
      </c>
      <c r="L1017" s="154" t="str">
        <f t="shared" si="117"/>
        <v>PGE-RSD-CZ02-DXGF-Econo</v>
      </c>
      <c r="M1017" s="154" t="str">
        <f t="shared" si="118"/>
        <v>t.PGETStatSavings</v>
      </c>
      <c r="N1017" s="155">
        <f t="shared" si="111"/>
        <v>0.5</v>
      </c>
      <c r="O1017" s="155">
        <f t="shared" si="119"/>
        <v>5</v>
      </c>
      <c r="P1017" s="155">
        <f t="shared" si="121"/>
        <v>6</v>
      </c>
      <c r="Q1017" s="155">
        <f t="shared" si="121"/>
        <v>7</v>
      </c>
      <c r="R1017" s="155" t="str">
        <f t="shared" si="112"/>
        <v>RSD</v>
      </c>
    </row>
    <row r="1018" spans="1:18" ht="15.75" hidden="1" thickTop="1" x14ac:dyDescent="0.25">
      <c r="A1018" s="118" t="str">
        <f t="shared" si="116"/>
        <v>Reprogram-PGE-RSD-CZ03-DXGF-Econo</v>
      </c>
      <c r="B1018" s="5" t="s">
        <v>805</v>
      </c>
      <c r="C1018" s="5" t="s">
        <v>27</v>
      </c>
      <c r="D1018" s="5" t="s">
        <v>10</v>
      </c>
      <c r="E1018" s="5" t="s">
        <v>103</v>
      </c>
      <c r="F1018" s="5" t="s">
        <v>654</v>
      </c>
      <c r="G1018" s="5" t="s">
        <v>788</v>
      </c>
      <c r="H1018" s="153">
        <f t="shared" ca="1" si="120"/>
        <v>223.2558504060591</v>
      </c>
      <c r="I1018" s="153">
        <f t="shared" ca="1" si="120"/>
        <v>0</v>
      </c>
      <c r="J1018" s="153">
        <f t="shared" ca="1" si="120"/>
        <v>29.667789761195777</v>
      </c>
      <c r="L1018" s="154" t="str">
        <f t="shared" si="117"/>
        <v>PGE-RSD-CZ03-DXGF-Econo</v>
      </c>
      <c r="M1018" s="154" t="str">
        <f t="shared" si="118"/>
        <v>t.PGETStatSavings</v>
      </c>
      <c r="N1018" s="155">
        <f t="shared" si="111"/>
        <v>0.5</v>
      </c>
      <c r="O1018" s="155">
        <f t="shared" si="119"/>
        <v>5</v>
      </c>
      <c r="P1018" s="155">
        <f t="shared" si="121"/>
        <v>6</v>
      </c>
      <c r="Q1018" s="155">
        <f t="shared" si="121"/>
        <v>7</v>
      </c>
      <c r="R1018" s="155" t="str">
        <f t="shared" si="112"/>
        <v>RSD</v>
      </c>
    </row>
    <row r="1019" spans="1:18" ht="15.75" hidden="1" thickTop="1" x14ac:dyDescent="0.25">
      <c r="A1019" s="118" t="str">
        <f t="shared" si="116"/>
        <v>Reprogram-PGE-RSD-CZ04-DXGF-Econo</v>
      </c>
      <c r="B1019" s="5" t="s">
        <v>805</v>
      </c>
      <c r="C1019" s="5" t="s">
        <v>27</v>
      </c>
      <c r="D1019" s="5" t="s">
        <v>10</v>
      </c>
      <c r="E1019" s="5" t="s">
        <v>104</v>
      </c>
      <c r="F1019" s="5" t="s">
        <v>654</v>
      </c>
      <c r="G1019" s="5" t="s">
        <v>788</v>
      </c>
      <c r="H1019" s="153">
        <f t="shared" ca="1" si="120"/>
        <v>237.6991553632248</v>
      </c>
      <c r="I1019" s="153">
        <f t="shared" ca="1" si="120"/>
        <v>0</v>
      </c>
      <c r="J1019" s="153">
        <f t="shared" ca="1" si="120"/>
        <v>32.099540462555957</v>
      </c>
      <c r="L1019" s="154" t="str">
        <f t="shared" si="117"/>
        <v>PGE-RSD-CZ04-DXGF-Econo</v>
      </c>
      <c r="M1019" s="154" t="str">
        <f t="shared" si="118"/>
        <v>t.PGETStatSavings</v>
      </c>
      <c r="N1019" s="155">
        <f t="shared" si="111"/>
        <v>0.5</v>
      </c>
      <c r="O1019" s="155">
        <f t="shared" si="119"/>
        <v>5</v>
      </c>
      <c r="P1019" s="155">
        <f t="shared" si="121"/>
        <v>6</v>
      </c>
      <c r="Q1019" s="155">
        <f t="shared" si="121"/>
        <v>7</v>
      </c>
      <c r="R1019" s="155" t="str">
        <f t="shared" si="112"/>
        <v>RSD</v>
      </c>
    </row>
    <row r="1020" spans="1:18" ht="15.75" hidden="1" thickTop="1" x14ac:dyDescent="0.25">
      <c r="A1020" s="118" t="str">
        <f t="shared" si="116"/>
        <v>Reprogram-PGE-RSD-CZ05-DXGF-Econo</v>
      </c>
      <c r="B1020" s="5" t="s">
        <v>805</v>
      </c>
      <c r="C1020" s="5" t="s">
        <v>27</v>
      </c>
      <c r="D1020" s="5" t="s">
        <v>10</v>
      </c>
      <c r="E1020" s="5" t="s">
        <v>105</v>
      </c>
      <c r="F1020" s="5" t="s">
        <v>654</v>
      </c>
      <c r="G1020" s="5" t="s">
        <v>788</v>
      </c>
      <c r="H1020" s="153">
        <f t="shared" ca="1" si="120"/>
        <v>215.16607818331622</v>
      </c>
      <c r="I1020" s="153">
        <f t="shared" ca="1" si="120"/>
        <v>0</v>
      </c>
      <c r="J1020" s="153">
        <f t="shared" ca="1" si="120"/>
        <v>43.926212269663537</v>
      </c>
      <c r="L1020" s="154" t="str">
        <f t="shared" si="117"/>
        <v>PGE-RSD-CZ05-DXGF-Econo</v>
      </c>
      <c r="M1020" s="154" t="str">
        <f t="shared" si="118"/>
        <v>t.PGETStatSavings</v>
      </c>
      <c r="N1020" s="155">
        <f t="shared" si="111"/>
        <v>0.5</v>
      </c>
      <c r="O1020" s="155">
        <f t="shared" si="119"/>
        <v>5</v>
      </c>
      <c r="P1020" s="155">
        <f t="shared" si="121"/>
        <v>6</v>
      </c>
      <c r="Q1020" s="155">
        <f t="shared" si="121"/>
        <v>7</v>
      </c>
      <c r="R1020" s="155" t="str">
        <f t="shared" si="112"/>
        <v>RSD</v>
      </c>
    </row>
    <row r="1021" spans="1:18" ht="15.75" hidden="1" thickTop="1" x14ac:dyDescent="0.25">
      <c r="A1021" s="118" t="str">
        <f t="shared" si="116"/>
        <v>Reprogram-PGE-RSD-CZ11-DXGF-Econo</v>
      </c>
      <c r="B1021" s="5" t="s">
        <v>805</v>
      </c>
      <c r="C1021" s="5" t="s">
        <v>27</v>
      </c>
      <c r="D1021" s="5" t="s">
        <v>10</v>
      </c>
      <c r="E1021" s="5" t="s">
        <v>106</v>
      </c>
      <c r="F1021" s="5" t="s">
        <v>654</v>
      </c>
      <c r="G1021" s="5" t="s">
        <v>788</v>
      </c>
      <c r="H1021" s="153">
        <f t="shared" ca="1" si="120"/>
        <v>260.54169556408277</v>
      </c>
      <c r="I1021" s="153">
        <f t="shared" ca="1" si="120"/>
        <v>0</v>
      </c>
      <c r="J1021" s="153">
        <f t="shared" ca="1" si="120"/>
        <v>31.867350316502364</v>
      </c>
      <c r="L1021" s="154" t="str">
        <f t="shared" si="117"/>
        <v>PGE-RSD-CZ11-DXGF-Econo</v>
      </c>
      <c r="M1021" s="154" t="str">
        <f t="shared" si="118"/>
        <v>t.PGETStatSavings</v>
      </c>
      <c r="N1021" s="155">
        <f t="shared" si="111"/>
        <v>0.5</v>
      </c>
      <c r="O1021" s="155">
        <f t="shared" si="119"/>
        <v>5</v>
      </c>
      <c r="P1021" s="155">
        <f t="shared" si="121"/>
        <v>6</v>
      </c>
      <c r="Q1021" s="155">
        <f t="shared" si="121"/>
        <v>7</v>
      </c>
      <c r="R1021" s="155" t="str">
        <f t="shared" si="112"/>
        <v>RSD</v>
      </c>
    </row>
    <row r="1022" spans="1:18" ht="15.75" hidden="1" thickTop="1" x14ac:dyDescent="0.25">
      <c r="A1022" s="118" t="str">
        <f t="shared" si="116"/>
        <v>Reprogram-PGE-RSD-CZ12-DXGF-Econo</v>
      </c>
      <c r="B1022" s="5" t="s">
        <v>805</v>
      </c>
      <c r="C1022" s="5" t="s">
        <v>27</v>
      </c>
      <c r="D1022" s="5" t="s">
        <v>10</v>
      </c>
      <c r="E1022" s="5" t="s">
        <v>107</v>
      </c>
      <c r="F1022" s="5" t="s">
        <v>654</v>
      </c>
      <c r="G1022" s="5" t="s">
        <v>788</v>
      </c>
      <c r="H1022" s="153">
        <f t="shared" ca="1" si="120"/>
        <v>246.66793934306472</v>
      </c>
      <c r="I1022" s="153">
        <f t="shared" ca="1" si="120"/>
        <v>0</v>
      </c>
      <c r="J1022" s="153">
        <f t="shared" ca="1" si="120"/>
        <v>31.113690785302939</v>
      </c>
      <c r="L1022" s="154" t="str">
        <f t="shared" si="117"/>
        <v>PGE-RSD-CZ12-DXGF-Econo</v>
      </c>
      <c r="M1022" s="154" t="str">
        <f t="shared" si="118"/>
        <v>t.PGETStatSavings</v>
      </c>
      <c r="N1022" s="155">
        <f t="shared" si="111"/>
        <v>0.5</v>
      </c>
      <c r="O1022" s="155">
        <f t="shared" si="119"/>
        <v>5</v>
      </c>
      <c r="P1022" s="155">
        <f t="shared" si="121"/>
        <v>6</v>
      </c>
      <c r="Q1022" s="155">
        <f t="shared" si="121"/>
        <v>7</v>
      </c>
      <c r="R1022" s="155" t="str">
        <f t="shared" si="112"/>
        <v>RSD</v>
      </c>
    </row>
    <row r="1023" spans="1:18" ht="15.75" hidden="1" thickTop="1" x14ac:dyDescent="0.25">
      <c r="A1023" s="118" t="str">
        <f t="shared" si="116"/>
        <v>Reprogram-PGE-RSD-CZ13-DXGF-Econo</v>
      </c>
      <c r="B1023" s="5" t="s">
        <v>805</v>
      </c>
      <c r="C1023" s="5" t="s">
        <v>27</v>
      </c>
      <c r="D1023" s="5" t="s">
        <v>10</v>
      </c>
      <c r="E1023" s="5" t="s">
        <v>108</v>
      </c>
      <c r="F1023" s="5" t="s">
        <v>654</v>
      </c>
      <c r="G1023" s="5" t="s">
        <v>788</v>
      </c>
      <c r="H1023" s="153">
        <f t="shared" ca="1" si="120"/>
        <v>255.88184476154933</v>
      </c>
      <c r="I1023" s="153">
        <f t="shared" ca="1" si="120"/>
        <v>0</v>
      </c>
      <c r="J1023" s="153">
        <f t="shared" ca="1" si="120"/>
        <v>27.798651908134698</v>
      </c>
      <c r="L1023" s="154" t="str">
        <f t="shared" si="117"/>
        <v>PGE-RSD-CZ13-DXGF-Econo</v>
      </c>
      <c r="M1023" s="154" t="str">
        <f t="shared" si="118"/>
        <v>t.PGETStatSavings</v>
      </c>
      <c r="N1023" s="155">
        <f t="shared" si="111"/>
        <v>0.5</v>
      </c>
      <c r="O1023" s="155">
        <f t="shared" si="119"/>
        <v>5</v>
      </c>
      <c r="P1023" s="155">
        <f t="shared" si="121"/>
        <v>6</v>
      </c>
      <c r="Q1023" s="155">
        <f t="shared" si="121"/>
        <v>7</v>
      </c>
      <c r="R1023" s="155" t="str">
        <f t="shared" si="112"/>
        <v>RSD</v>
      </c>
    </row>
    <row r="1024" spans="1:18" ht="15.75" hidden="1" thickTop="1" x14ac:dyDescent="0.25">
      <c r="A1024" s="118" t="str">
        <f t="shared" si="116"/>
        <v>Reprogram-PGE-RSD-CZ16-DXGF-Econo</v>
      </c>
      <c r="B1024" s="5" t="s">
        <v>805</v>
      </c>
      <c r="C1024" s="5" t="s">
        <v>27</v>
      </c>
      <c r="D1024" s="5" t="s">
        <v>10</v>
      </c>
      <c r="E1024" s="5" t="s">
        <v>109</v>
      </c>
      <c r="F1024" s="5" t="s">
        <v>654</v>
      </c>
      <c r="G1024" s="5" t="s">
        <v>788</v>
      </c>
      <c r="H1024" s="153">
        <f t="shared" ca="1" si="120"/>
        <v>226.51940427431137</v>
      </c>
      <c r="I1024" s="153">
        <f t="shared" ca="1" si="120"/>
        <v>0</v>
      </c>
      <c r="J1024" s="153">
        <f t="shared" ca="1" si="120"/>
        <v>61.610296060569716</v>
      </c>
      <c r="L1024" s="154" t="str">
        <f t="shared" si="117"/>
        <v>PGE-RSD-CZ16-DXGF-Econo</v>
      </c>
      <c r="M1024" s="154" t="str">
        <f t="shared" si="118"/>
        <v>t.PGETStatSavings</v>
      </c>
      <c r="N1024" s="155">
        <f t="shared" ref="N1024:N1087" si="122">IF(B1024="Reprogram",v.TStatReprogAdj,v.TStatReplaceAdj)</f>
        <v>0.5</v>
      </c>
      <c r="O1024" s="155">
        <f t="shared" si="119"/>
        <v>5</v>
      </c>
      <c r="P1024" s="155">
        <f t="shared" si="121"/>
        <v>6</v>
      </c>
      <c r="Q1024" s="155">
        <f t="shared" si="121"/>
        <v>7</v>
      </c>
      <c r="R1024" s="155" t="str">
        <f t="shared" ref="R1024:R1087" si="123">VLOOKUP(D1024,t.BldgLookups,11,FALSE)</f>
        <v>RSD</v>
      </c>
    </row>
    <row r="1025" spans="1:18" ht="15.75" hidden="1" thickTop="1" x14ac:dyDescent="0.25">
      <c r="A1025" s="118" t="str">
        <f t="shared" si="116"/>
        <v>Reprogram-PGE-RFF-CZ01-DXGF-Econo</v>
      </c>
      <c r="B1025" s="5" t="s">
        <v>805</v>
      </c>
      <c r="C1025" s="5" t="s">
        <v>27</v>
      </c>
      <c r="D1025" s="5" t="s">
        <v>9</v>
      </c>
      <c r="E1025" s="5" t="s">
        <v>101</v>
      </c>
      <c r="F1025" s="5" t="s">
        <v>654</v>
      </c>
      <c r="G1025" s="5" t="s">
        <v>788</v>
      </c>
      <c r="H1025" s="153">
        <f t="shared" ca="1" si="120"/>
        <v>184.62151022315012</v>
      </c>
      <c r="I1025" s="153">
        <f t="shared" ca="1" si="120"/>
        <v>0</v>
      </c>
      <c r="J1025" s="153">
        <f t="shared" ca="1" si="120"/>
        <v>24.649889053616814</v>
      </c>
      <c r="L1025" s="154" t="str">
        <f t="shared" si="117"/>
        <v>PGE-RFF-CZ01-DXGF-Econo</v>
      </c>
      <c r="M1025" s="154" t="str">
        <f t="shared" si="118"/>
        <v>t.PGETStatSavings</v>
      </c>
      <c r="N1025" s="155">
        <f t="shared" si="122"/>
        <v>0.5</v>
      </c>
      <c r="O1025" s="155">
        <f t="shared" si="119"/>
        <v>5</v>
      </c>
      <c r="P1025" s="155">
        <f t="shared" ref="P1025:Q1040" si="124">O1025+1</f>
        <v>6</v>
      </c>
      <c r="Q1025" s="155">
        <f t="shared" si="124"/>
        <v>7</v>
      </c>
      <c r="R1025" s="155" t="str">
        <f t="shared" si="123"/>
        <v>RFF</v>
      </c>
    </row>
    <row r="1026" spans="1:18" ht="15.75" hidden="1" thickTop="1" x14ac:dyDescent="0.25">
      <c r="A1026" s="118" t="str">
        <f t="shared" si="116"/>
        <v>Reprogram-PGE-RFF-CZ02-DXGF-Econo</v>
      </c>
      <c r="B1026" s="5" t="s">
        <v>805</v>
      </c>
      <c r="C1026" s="5" t="s">
        <v>27</v>
      </c>
      <c r="D1026" s="5" t="s">
        <v>9</v>
      </c>
      <c r="E1026" s="5" t="s">
        <v>102</v>
      </c>
      <c r="F1026" s="5" t="s">
        <v>654</v>
      </c>
      <c r="G1026" s="5" t="s">
        <v>788</v>
      </c>
      <c r="H1026" s="153">
        <f t="shared" ca="1" si="120"/>
        <v>218.17136485382773</v>
      </c>
      <c r="I1026" s="153">
        <f t="shared" ca="1" si="120"/>
        <v>0</v>
      </c>
      <c r="J1026" s="153">
        <f t="shared" ca="1" si="120"/>
        <v>18.720651048557183</v>
      </c>
      <c r="L1026" s="154" t="str">
        <f t="shared" si="117"/>
        <v>PGE-RFF-CZ02-DXGF-Econo</v>
      </c>
      <c r="M1026" s="154" t="str">
        <f t="shared" si="118"/>
        <v>t.PGETStatSavings</v>
      </c>
      <c r="N1026" s="155">
        <f t="shared" si="122"/>
        <v>0.5</v>
      </c>
      <c r="O1026" s="155">
        <f t="shared" si="119"/>
        <v>5</v>
      </c>
      <c r="P1026" s="155">
        <f t="shared" si="124"/>
        <v>6</v>
      </c>
      <c r="Q1026" s="155">
        <f t="shared" si="124"/>
        <v>7</v>
      </c>
      <c r="R1026" s="155" t="str">
        <f t="shared" si="123"/>
        <v>RFF</v>
      </c>
    </row>
    <row r="1027" spans="1:18" ht="15.75" hidden="1" thickTop="1" x14ac:dyDescent="0.25">
      <c r="A1027" s="118" t="str">
        <f t="shared" si="116"/>
        <v>Reprogram-PGE-RFF-CZ03-DXGF-Econo</v>
      </c>
      <c r="B1027" s="5" t="s">
        <v>805</v>
      </c>
      <c r="C1027" s="5" t="s">
        <v>27</v>
      </c>
      <c r="D1027" s="5" t="s">
        <v>9</v>
      </c>
      <c r="E1027" s="5" t="s">
        <v>103</v>
      </c>
      <c r="F1027" s="5" t="s">
        <v>654</v>
      </c>
      <c r="G1027" s="5" t="s">
        <v>788</v>
      </c>
      <c r="H1027" s="153">
        <f t="shared" ca="1" si="120"/>
        <v>218.19370435136389</v>
      </c>
      <c r="I1027" s="153">
        <f t="shared" ca="1" si="120"/>
        <v>0</v>
      </c>
      <c r="J1027" s="153">
        <f t="shared" ca="1" si="120"/>
        <v>13.834957314465118</v>
      </c>
      <c r="L1027" s="154" t="str">
        <f t="shared" si="117"/>
        <v>PGE-RFF-CZ03-DXGF-Econo</v>
      </c>
      <c r="M1027" s="154" t="str">
        <f t="shared" si="118"/>
        <v>t.PGETStatSavings</v>
      </c>
      <c r="N1027" s="155">
        <f t="shared" si="122"/>
        <v>0.5</v>
      </c>
      <c r="O1027" s="155">
        <f t="shared" si="119"/>
        <v>5</v>
      </c>
      <c r="P1027" s="155">
        <f t="shared" si="124"/>
        <v>6</v>
      </c>
      <c r="Q1027" s="155">
        <f t="shared" si="124"/>
        <v>7</v>
      </c>
      <c r="R1027" s="155" t="str">
        <f t="shared" si="123"/>
        <v>RFF</v>
      </c>
    </row>
    <row r="1028" spans="1:18" ht="15.75" hidden="1" thickTop="1" x14ac:dyDescent="0.25">
      <c r="A1028" s="118" t="str">
        <f t="shared" si="116"/>
        <v>Reprogram-PGE-RFF-CZ04-DXGF-Econo</v>
      </c>
      <c r="B1028" s="5" t="s">
        <v>805</v>
      </c>
      <c r="C1028" s="5" t="s">
        <v>27</v>
      </c>
      <c r="D1028" s="5" t="s">
        <v>9</v>
      </c>
      <c r="E1028" s="5" t="s">
        <v>104</v>
      </c>
      <c r="F1028" s="5" t="s">
        <v>654</v>
      </c>
      <c r="G1028" s="5" t="s">
        <v>788</v>
      </c>
      <c r="H1028" s="153">
        <f t="shared" ca="1" si="120"/>
        <v>237.74549443169715</v>
      </c>
      <c r="I1028" s="153">
        <f t="shared" ca="1" si="120"/>
        <v>0</v>
      </c>
      <c r="J1028" s="153">
        <f t="shared" ca="1" si="120"/>
        <v>16.355447784178551</v>
      </c>
      <c r="L1028" s="154" t="str">
        <f t="shared" si="117"/>
        <v>PGE-RFF-CZ04-DXGF-Econo</v>
      </c>
      <c r="M1028" s="154" t="str">
        <f t="shared" si="118"/>
        <v>t.PGETStatSavings</v>
      </c>
      <c r="N1028" s="155">
        <f t="shared" si="122"/>
        <v>0.5</v>
      </c>
      <c r="O1028" s="155">
        <f t="shared" si="119"/>
        <v>5</v>
      </c>
      <c r="P1028" s="155">
        <f t="shared" si="124"/>
        <v>6</v>
      </c>
      <c r="Q1028" s="155">
        <f t="shared" si="124"/>
        <v>7</v>
      </c>
      <c r="R1028" s="155" t="str">
        <f t="shared" si="123"/>
        <v>RFF</v>
      </c>
    </row>
    <row r="1029" spans="1:18" ht="15.75" hidden="1" thickTop="1" x14ac:dyDescent="0.25">
      <c r="A1029" s="118" t="str">
        <f t="shared" si="116"/>
        <v>Reprogram-PGE-RFF-CZ05-DXGF-Econo</v>
      </c>
      <c r="B1029" s="5" t="s">
        <v>805</v>
      </c>
      <c r="C1029" s="5" t="s">
        <v>27</v>
      </c>
      <c r="D1029" s="5" t="s">
        <v>9</v>
      </c>
      <c r="E1029" s="5" t="s">
        <v>105</v>
      </c>
      <c r="F1029" s="5" t="s">
        <v>654</v>
      </c>
      <c r="G1029" s="5" t="s">
        <v>788</v>
      </c>
      <c r="H1029" s="153">
        <f t="shared" ca="1" si="120"/>
        <v>220.42065417284272</v>
      </c>
      <c r="I1029" s="153">
        <f t="shared" ca="1" si="120"/>
        <v>0</v>
      </c>
      <c r="J1029" s="153">
        <f t="shared" ca="1" si="120"/>
        <v>18.347959931386182</v>
      </c>
      <c r="L1029" s="154" t="str">
        <f t="shared" si="117"/>
        <v>PGE-RFF-CZ05-DXGF-Econo</v>
      </c>
      <c r="M1029" s="154" t="str">
        <f t="shared" si="118"/>
        <v>t.PGETStatSavings</v>
      </c>
      <c r="N1029" s="155">
        <f t="shared" si="122"/>
        <v>0.5</v>
      </c>
      <c r="O1029" s="155">
        <f t="shared" si="119"/>
        <v>5</v>
      </c>
      <c r="P1029" s="155">
        <f t="shared" si="124"/>
        <v>6</v>
      </c>
      <c r="Q1029" s="155">
        <f t="shared" si="124"/>
        <v>7</v>
      </c>
      <c r="R1029" s="155" t="str">
        <f t="shared" si="123"/>
        <v>RFF</v>
      </c>
    </row>
    <row r="1030" spans="1:18" ht="15.75" hidden="1" thickTop="1" x14ac:dyDescent="0.25">
      <c r="A1030" s="118" t="str">
        <f t="shared" si="116"/>
        <v>Reprogram-PGE-RFF-CZ11-DXGF-Econo</v>
      </c>
      <c r="B1030" s="5" t="s">
        <v>805</v>
      </c>
      <c r="C1030" s="5" t="s">
        <v>27</v>
      </c>
      <c r="D1030" s="5" t="s">
        <v>9</v>
      </c>
      <c r="E1030" s="5" t="s">
        <v>106</v>
      </c>
      <c r="F1030" s="5" t="s">
        <v>654</v>
      </c>
      <c r="G1030" s="5" t="s">
        <v>788</v>
      </c>
      <c r="H1030" s="153">
        <f t="shared" ca="1" si="120"/>
        <v>234.66526682810562</v>
      </c>
      <c r="I1030" s="153">
        <f t="shared" ca="1" si="120"/>
        <v>0</v>
      </c>
      <c r="J1030" s="153">
        <f t="shared" ca="1" si="120"/>
        <v>14.29995248445336</v>
      </c>
      <c r="L1030" s="154" t="str">
        <f t="shared" si="117"/>
        <v>PGE-RFF-CZ11-DXGF-Econo</v>
      </c>
      <c r="M1030" s="154" t="str">
        <f t="shared" si="118"/>
        <v>t.PGETStatSavings</v>
      </c>
      <c r="N1030" s="155">
        <f t="shared" si="122"/>
        <v>0.5</v>
      </c>
      <c r="O1030" s="155">
        <f t="shared" si="119"/>
        <v>5</v>
      </c>
      <c r="P1030" s="155">
        <f t="shared" si="124"/>
        <v>6</v>
      </c>
      <c r="Q1030" s="155">
        <f t="shared" si="124"/>
        <v>7</v>
      </c>
      <c r="R1030" s="155" t="str">
        <f t="shared" si="123"/>
        <v>RFF</v>
      </c>
    </row>
    <row r="1031" spans="1:18" ht="15.75" hidden="1" thickTop="1" x14ac:dyDescent="0.25">
      <c r="A1031" s="118" t="str">
        <f t="shared" si="116"/>
        <v>Reprogram-PGE-RFF-CZ12-DXGF-Econo</v>
      </c>
      <c r="B1031" s="5" t="s">
        <v>805</v>
      </c>
      <c r="C1031" s="5" t="s">
        <v>27</v>
      </c>
      <c r="D1031" s="5" t="s">
        <v>9</v>
      </c>
      <c r="E1031" s="5" t="s">
        <v>107</v>
      </c>
      <c r="F1031" s="5" t="s">
        <v>654</v>
      </c>
      <c r="G1031" s="5" t="s">
        <v>788</v>
      </c>
      <c r="H1031" s="153">
        <f t="shared" ca="1" si="120"/>
        <v>226.00146996605886</v>
      </c>
      <c r="I1031" s="153">
        <f t="shared" ca="1" si="120"/>
        <v>0</v>
      </c>
      <c r="J1031" s="153">
        <f t="shared" ca="1" si="120"/>
        <v>14.326069612925005</v>
      </c>
      <c r="L1031" s="154" t="str">
        <f t="shared" si="117"/>
        <v>PGE-RFF-CZ12-DXGF-Econo</v>
      </c>
      <c r="M1031" s="154" t="str">
        <f t="shared" si="118"/>
        <v>t.PGETStatSavings</v>
      </c>
      <c r="N1031" s="155">
        <f t="shared" si="122"/>
        <v>0.5</v>
      </c>
      <c r="O1031" s="155">
        <f t="shared" si="119"/>
        <v>5</v>
      </c>
      <c r="P1031" s="155">
        <f t="shared" si="124"/>
        <v>6</v>
      </c>
      <c r="Q1031" s="155">
        <f t="shared" si="124"/>
        <v>7</v>
      </c>
      <c r="R1031" s="155" t="str">
        <f t="shared" si="123"/>
        <v>RFF</v>
      </c>
    </row>
    <row r="1032" spans="1:18" ht="15.75" hidden="1" thickTop="1" x14ac:dyDescent="0.25">
      <c r="A1032" s="118" t="str">
        <f t="shared" si="116"/>
        <v>Reprogram-PGE-RFF-CZ13-DXGF-Econo</v>
      </c>
      <c r="B1032" s="5" t="s">
        <v>805</v>
      </c>
      <c r="C1032" s="5" t="s">
        <v>27</v>
      </c>
      <c r="D1032" s="5" t="s">
        <v>9</v>
      </c>
      <c r="E1032" s="5" t="s">
        <v>108</v>
      </c>
      <c r="F1032" s="5" t="s">
        <v>654</v>
      </c>
      <c r="G1032" s="5" t="s">
        <v>788</v>
      </c>
      <c r="H1032" s="153">
        <f t="shared" ca="1" si="120"/>
        <v>235.81210400693453</v>
      </c>
      <c r="I1032" s="153">
        <f t="shared" ca="1" si="120"/>
        <v>0</v>
      </c>
      <c r="J1032" s="153">
        <f t="shared" ca="1" si="120"/>
        <v>12.81625813671017</v>
      </c>
      <c r="L1032" s="154" t="str">
        <f t="shared" si="117"/>
        <v>PGE-RFF-CZ13-DXGF-Econo</v>
      </c>
      <c r="M1032" s="154" t="str">
        <f t="shared" si="118"/>
        <v>t.PGETStatSavings</v>
      </c>
      <c r="N1032" s="155">
        <f t="shared" si="122"/>
        <v>0.5</v>
      </c>
      <c r="O1032" s="155">
        <f t="shared" si="119"/>
        <v>5</v>
      </c>
      <c r="P1032" s="155">
        <f t="shared" si="124"/>
        <v>6</v>
      </c>
      <c r="Q1032" s="155">
        <f t="shared" si="124"/>
        <v>7</v>
      </c>
      <c r="R1032" s="155" t="str">
        <f t="shared" si="123"/>
        <v>RFF</v>
      </c>
    </row>
    <row r="1033" spans="1:18" ht="15.75" hidden="1" thickTop="1" x14ac:dyDescent="0.25">
      <c r="A1033" s="118" t="str">
        <f t="shared" si="116"/>
        <v>Reprogram-PGE-RFF-CZ16-DXGF-Econo</v>
      </c>
      <c r="B1033" s="5" t="s">
        <v>805</v>
      </c>
      <c r="C1033" s="5" t="s">
        <v>27</v>
      </c>
      <c r="D1033" s="5" t="s">
        <v>9</v>
      </c>
      <c r="E1033" s="5" t="s">
        <v>109</v>
      </c>
      <c r="F1033" s="5" t="s">
        <v>654</v>
      </c>
      <c r="G1033" s="5" t="s">
        <v>788</v>
      </c>
      <c r="H1033" s="153">
        <f t="shared" ca="1" si="120"/>
        <v>191.86771664090153</v>
      </c>
      <c r="I1033" s="153">
        <f t="shared" ca="1" si="120"/>
        <v>0</v>
      </c>
      <c r="J1033" s="153">
        <f t="shared" ca="1" si="120"/>
        <v>20.515583855647208</v>
      </c>
      <c r="L1033" s="154" t="str">
        <f t="shared" si="117"/>
        <v>PGE-RFF-CZ16-DXGF-Econo</v>
      </c>
      <c r="M1033" s="154" t="str">
        <f t="shared" si="118"/>
        <v>t.PGETStatSavings</v>
      </c>
      <c r="N1033" s="155">
        <f t="shared" si="122"/>
        <v>0.5</v>
      </c>
      <c r="O1033" s="155">
        <f t="shared" si="119"/>
        <v>5</v>
      </c>
      <c r="P1033" s="155">
        <f t="shared" si="124"/>
        <v>6</v>
      </c>
      <c r="Q1033" s="155">
        <f t="shared" si="124"/>
        <v>7</v>
      </c>
      <c r="R1033" s="155" t="str">
        <f t="shared" si="123"/>
        <v>RFF</v>
      </c>
    </row>
    <row r="1034" spans="1:18" ht="15.75" hidden="1" thickTop="1" x14ac:dyDescent="0.25">
      <c r="A1034" s="118" t="str">
        <f t="shared" si="116"/>
        <v>Reprogram-PGE-Rt3-CZ01-DXGF-Econo</v>
      </c>
      <c r="B1034" s="5" t="s">
        <v>805</v>
      </c>
      <c r="C1034" s="5" t="s">
        <v>27</v>
      </c>
      <c r="D1034" s="5" t="s">
        <v>90</v>
      </c>
      <c r="E1034" s="5" t="s">
        <v>101</v>
      </c>
      <c r="F1034" s="5" t="s">
        <v>654</v>
      </c>
      <c r="G1034" s="5" t="s">
        <v>788</v>
      </c>
      <c r="H1034" s="153">
        <f t="shared" ca="1" si="120"/>
        <v>197.7009463732316</v>
      </c>
      <c r="I1034" s="153">
        <f t="shared" ca="1" si="120"/>
        <v>0</v>
      </c>
      <c r="J1034" s="153">
        <f t="shared" ca="1" si="120"/>
        <v>81.490364425773549</v>
      </c>
      <c r="L1034" s="154" t="str">
        <f t="shared" si="117"/>
        <v>PGE-Rt3-CZ01-DXGF-Econo</v>
      </c>
      <c r="M1034" s="154" t="str">
        <f t="shared" si="118"/>
        <v>t.PGETStatSavings</v>
      </c>
      <c r="N1034" s="155">
        <f t="shared" si="122"/>
        <v>0.5</v>
      </c>
      <c r="O1034" s="155">
        <f t="shared" si="119"/>
        <v>5</v>
      </c>
      <c r="P1034" s="155">
        <f t="shared" si="124"/>
        <v>6</v>
      </c>
      <c r="Q1034" s="155">
        <f t="shared" si="124"/>
        <v>7</v>
      </c>
      <c r="R1034" s="155" t="str">
        <f t="shared" si="123"/>
        <v>Rt3</v>
      </c>
    </row>
    <row r="1035" spans="1:18" ht="15.75" hidden="1" thickTop="1" x14ac:dyDescent="0.25">
      <c r="A1035" s="118" t="str">
        <f t="shared" si="116"/>
        <v>Reprogram-PGE-Rt3-CZ02-DXGF-Econo</v>
      </c>
      <c r="B1035" s="5" t="s">
        <v>805</v>
      </c>
      <c r="C1035" s="5" t="s">
        <v>27</v>
      </c>
      <c r="D1035" s="5" t="s">
        <v>90</v>
      </c>
      <c r="E1035" s="5" t="s">
        <v>102</v>
      </c>
      <c r="F1035" s="5" t="s">
        <v>654</v>
      </c>
      <c r="G1035" s="5" t="s">
        <v>788</v>
      </c>
      <c r="H1035" s="153">
        <f t="shared" ca="1" si="120"/>
        <v>215.27183810103915</v>
      </c>
      <c r="I1035" s="153">
        <f t="shared" ca="1" si="120"/>
        <v>0</v>
      </c>
      <c r="J1035" s="153">
        <f t="shared" ca="1" si="120"/>
        <v>48.823586848075117</v>
      </c>
      <c r="L1035" s="154" t="str">
        <f t="shared" si="117"/>
        <v>PGE-Rt3-CZ02-DXGF-Econo</v>
      </c>
      <c r="M1035" s="154" t="str">
        <f t="shared" si="118"/>
        <v>t.PGETStatSavings</v>
      </c>
      <c r="N1035" s="155">
        <f t="shared" si="122"/>
        <v>0.5</v>
      </c>
      <c r="O1035" s="155">
        <f t="shared" si="119"/>
        <v>5</v>
      </c>
      <c r="P1035" s="155">
        <f t="shared" si="124"/>
        <v>6</v>
      </c>
      <c r="Q1035" s="155">
        <f t="shared" si="124"/>
        <v>7</v>
      </c>
      <c r="R1035" s="155" t="str">
        <f t="shared" si="123"/>
        <v>Rt3</v>
      </c>
    </row>
    <row r="1036" spans="1:18" ht="15.75" hidden="1" thickTop="1" x14ac:dyDescent="0.25">
      <c r="A1036" s="118" t="str">
        <f t="shared" si="116"/>
        <v>Reprogram-PGE-Rt3-CZ03-DXGF-Econo</v>
      </c>
      <c r="B1036" s="5" t="s">
        <v>805</v>
      </c>
      <c r="C1036" s="5" t="s">
        <v>27</v>
      </c>
      <c r="D1036" s="5" t="s">
        <v>90</v>
      </c>
      <c r="E1036" s="5" t="s">
        <v>103</v>
      </c>
      <c r="F1036" s="5" t="s">
        <v>654</v>
      </c>
      <c r="G1036" s="5" t="s">
        <v>788</v>
      </c>
      <c r="H1036" s="153">
        <f t="shared" ca="1" si="120"/>
        <v>274.60999462222009</v>
      </c>
      <c r="I1036" s="153">
        <f t="shared" ca="1" si="120"/>
        <v>0</v>
      </c>
      <c r="J1036" s="153">
        <f t="shared" ca="1" si="120"/>
        <v>45.336465812872582</v>
      </c>
      <c r="L1036" s="154" t="str">
        <f t="shared" si="117"/>
        <v>PGE-Rt3-CZ03-DXGF-Econo</v>
      </c>
      <c r="M1036" s="154" t="str">
        <f t="shared" si="118"/>
        <v>t.PGETStatSavings</v>
      </c>
      <c r="N1036" s="155">
        <f t="shared" si="122"/>
        <v>0.5</v>
      </c>
      <c r="O1036" s="155">
        <f t="shared" si="119"/>
        <v>5</v>
      </c>
      <c r="P1036" s="155">
        <f t="shared" si="124"/>
        <v>6</v>
      </c>
      <c r="Q1036" s="155">
        <f t="shared" si="124"/>
        <v>7</v>
      </c>
      <c r="R1036" s="155" t="str">
        <f t="shared" si="123"/>
        <v>Rt3</v>
      </c>
    </row>
    <row r="1037" spans="1:18" ht="15.75" hidden="1" thickTop="1" x14ac:dyDescent="0.25">
      <c r="A1037" s="118" t="str">
        <f t="shared" si="116"/>
        <v>Reprogram-PGE-Rt3-CZ04-DXGF-Econo</v>
      </c>
      <c r="B1037" s="5" t="s">
        <v>805</v>
      </c>
      <c r="C1037" s="5" t="s">
        <v>27</v>
      </c>
      <c r="D1037" s="5" t="s">
        <v>90</v>
      </c>
      <c r="E1037" s="5" t="s">
        <v>104</v>
      </c>
      <c r="F1037" s="5" t="s">
        <v>654</v>
      </c>
      <c r="G1037" s="5" t="s">
        <v>788</v>
      </c>
      <c r="H1037" s="153">
        <f t="shared" ca="1" si="120"/>
        <v>244.72389544809806</v>
      </c>
      <c r="I1037" s="153">
        <f t="shared" ca="1" si="120"/>
        <v>0</v>
      </c>
      <c r="J1037" s="153">
        <f t="shared" ca="1" si="120"/>
        <v>39.004590978041882</v>
      </c>
      <c r="L1037" s="154" t="str">
        <f t="shared" si="117"/>
        <v>PGE-Rt3-CZ04-DXGF-Econo</v>
      </c>
      <c r="M1037" s="154" t="str">
        <f t="shared" si="118"/>
        <v>t.PGETStatSavings</v>
      </c>
      <c r="N1037" s="155">
        <f t="shared" si="122"/>
        <v>0.5</v>
      </c>
      <c r="O1037" s="155">
        <f t="shared" si="119"/>
        <v>5</v>
      </c>
      <c r="P1037" s="155">
        <f t="shared" si="124"/>
        <v>6</v>
      </c>
      <c r="Q1037" s="155">
        <f t="shared" si="124"/>
        <v>7</v>
      </c>
      <c r="R1037" s="155" t="str">
        <f t="shared" si="123"/>
        <v>Rt3</v>
      </c>
    </row>
    <row r="1038" spans="1:18" ht="15.75" hidden="1" thickTop="1" x14ac:dyDescent="0.25">
      <c r="A1038" s="118" t="str">
        <f t="shared" si="116"/>
        <v>Reprogram-PGE-Rt3-CZ05-DXGF-Econo</v>
      </c>
      <c r="B1038" s="5" t="s">
        <v>805</v>
      </c>
      <c r="C1038" s="5" t="s">
        <v>27</v>
      </c>
      <c r="D1038" s="5" t="s">
        <v>90</v>
      </c>
      <c r="E1038" s="5" t="s">
        <v>105</v>
      </c>
      <c r="F1038" s="5" t="s">
        <v>654</v>
      </c>
      <c r="G1038" s="5" t="s">
        <v>788</v>
      </c>
      <c r="H1038" s="153">
        <f t="shared" ca="1" si="120"/>
        <v>217.53011872729482</v>
      </c>
      <c r="I1038" s="153">
        <f t="shared" ca="1" si="120"/>
        <v>0</v>
      </c>
      <c r="J1038" s="153">
        <f t="shared" ca="1" si="120"/>
        <v>54.371541544387306</v>
      </c>
      <c r="L1038" s="154" t="str">
        <f t="shared" si="117"/>
        <v>PGE-Rt3-CZ05-DXGF-Econo</v>
      </c>
      <c r="M1038" s="154" t="str">
        <f t="shared" si="118"/>
        <v>t.PGETStatSavings</v>
      </c>
      <c r="N1038" s="155">
        <f t="shared" si="122"/>
        <v>0.5</v>
      </c>
      <c r="O1038" s="155">
        <f t="shared" si="119"/>
        <v>5</v>
      </c>
      <c r="P1038" s="155">
        <f t="shared" si="124"/>
        <v>6</v>
      </c>
      <c r="Q1038" s="155">
        <f t="shared" si="124"/>
        <v>7</v>
      </c>
      <c r="R1038" s="155" t="str">
        <f t="shared" si="123"/>
        <v>Rt3</v>
      </c>
    </row>
    <row r="1039" spans="1:18" ht="15.75" hidden="1" thickTop="1" x14ac:dyDescent="0.25">
      <c r="A1039" s="118" t="str">
        <f t="shared" si="116"/>
        <v>Reprogram-PGE-Rt3-CZ11-DXGF-Econo</v>
      </c>
      <c r="B1039" s="5" t="s">
        <v>805</v>
      </c>
      <c r="C1039" s="5" t="s">
        <v>27</v>
      </c>
      <c r="D1039" s="5" t="s">
        <v>90</v>
      </c>
      <c r="E1039" s="5" t="s">
        <v>106</v>
      </c>
      <c r="F1039" s="5" t="s">
        <v>654</v>
      </c>
      <c r="G1039" s="5" t="s">
        <v>788</v>
      </c>
      <c r="H1039" s="153">
        <f t="shared" ca="1" si="120"/>
        <v>238.04073841921223</v>
      </c>
      <c r="I1039" s="153">
        <f t="shared" ca="1" si="120"/>
        <v>0</v>
      </c>
      <c r="J1039" s="153">
        <f t="shared" ca="1" si="120"/>
        <v>36.758131058546951</v>
      </c>
      <c r="L1039" s="154" t="str">
        <f t="shared" si="117"/>
        <v>PGE-Rt3-CZ11-DXGF-Econo</v>
      </c>
      <c r="M1039" s="154" t="str">
        <f t="shared" si="118"/>
        <v>t.PGETStatSavings</v>
      </c>
      <c r="N1039" s="155">
        <f t="shared" si="122"/>
        <v>0.5</v>
      </c>
      <c r="O1039" s="155">
        <f t="shared" si="119"/>
        <v>5</v>
      </c>
      <c r="P1039" s="155">
        <f t="shared" si="124"/>
        <v>6</v>
      </c>
      <c r="Q1039" s="155">
        <f t="shared" si="124"/>
        <v>7</v>
      </c>
      <c r="R1039" s="155" t="str">
        <f t="shared" si="123"/>
        <v>Rt3</v>
      </c>
    </row>
    <row r="1040" spans="1:18" ht="15.75" hidden="1" thickTop="1" x14ac:dyDescent="0.25">
      <c r="A1040" s="118" t="str">
        <f t="shared" si="116"/>
        <v>Reprogram-PGE-Rt3-CZ12-DXGF-Econo</v>
      </c>
      <c r="B1040" s="5" t="s">
        <v>805</v>
      </c>
      <c r="C1040" s="5" t="s">
        <v>27</v>
      </c>
      <c r="D1040" s="5" t="s">
        <v>90</v>
      </c>
      <c r="E1040" s="5" t="s">
        <v>107</v>
      </c>
      <c r="F1040" s="5" t="s">
        <v>654</v>
      </c>
      <c r="G1040" s="5" t="s">
        <v>788</v>
      </c>
      <c r="H1040" s="153">
        <f t="shared" ca="1" si="120"/>
        <v>230.50217330298062</v>
      </c>
      <c r="I1040" s="153">
        <f t="shared" ca="1" si="120"/>
        <v>0</v>
      </c>
      <c r="J1040" s="153">
        <f t="shared" ca="1" si="120"/>
        <v>36.243329888946498</v>
      </c>
      <c r="L1040" s="154" t="str">
        <f t="shared" si="117"/>
        <v>PGE-Rt3-CZ12-DXGF-Econo</v>
      </c>
      <c r="M1040" s="154" t="str">
        <f t="shared" si="118"/>
        <v>t.PGETStatSavings</v>
      </c>
      <c r="N1040" s="155">
        <f t="shared" si="122"/>
        <v>0.5</v>
      </c>
      <c r="O1040" s="155">
        <f t="shared" si="119"/>
        <v>5</v>
      </c>
      <c r="P1040" s="155">
        <f t="shared" si="124"/>
        <v>6</v>
      </c>
      <c r="Q1040" s="155">
        <f t="shared" si="124"/>
        <v>7</v>
      </c>
      <c r="R1040" s="155" t="str">
        <f t="shared" si="123"/>
        <v>Rt3</v>
      </c>
    </row>
    <row r="1041" spans="1:18" ht="15.75" hidden="1" thickTop="1" x14ac:dyDescent="0.25">
      <c r="A1041" s="118" t="str">
        <f t="shared" si="116"/>
        <v>Reprogram-PGE-Rt3-CZ13-DXGF-Econo</v>
      </c>
      <c r="B1041" s="5" t="s">
        <v>805</v>
      </c>
      <c r="C1041" s="5" t="s">
        <v>27</v>
      </c>
      <c r="D1041" s="5" t="s">
        <v>90</v>
      </c>
      <c r="E1041" s="5" t="s">
        <v>108</v>
      </c>
      <c r="F1041" s="5" t="s">
        <v>654</v>
      </c>
      <c r="G1041" s="5" t="s">
        <v>788</v>
      </c>
      <c r="H1041" s="153">
        <f t="shared" ca="1" si="120"/>
        <v>244.43428101806549</v>
      </c>
      <c r="I1041" s="153">
        <f t="shared" ca="1" si="120"/>
        <v>0</v>
      </c>
      <c r="J1041" s="153">
        <f t="shared" ca="1" si="120"/>
        <v>32.847636496691138</v>
      </c>
      <c r="L1041" s="154" t="str">
        <f t="shared" si="117"/>
        <v>PGE-Rt3-CZ13-DXGF-Econo</v>
      </c>
      <c r="M1041" s="154" t="str">
        <f t="shared" si="118"/>
        <v>t.PGETStatSavings</v>
      </c>
      <c r="N1041" s="155">
        <f t="shared" si="122"/>
        <v>0.5</v>
      </c>
      <c r="O1041" s="155">
        <f t="shared" si="119"/>
        <v>5</v>
      </c>
      <c r="P1041" s="155">
        <f t="shared" ref="P1041:Q1056" si="125">O1041+1</f>
        <v>6</v>
      </c>
      <c r="Q1041" s="155">
        <f t="shared" si="125"/>
        <v>7</v>
      </c>
      <c r="R1041" s="155" t="str">
        <f t="shared" si="123"/>
        <v>Rt3</v>
      </c>
    </row>
    <row r="1042" spans="1:18" ht="15.75" hidden="1" thickTop="1" x14ac:dyDescent="0.25">
      <c r="A1042" s="118" t="str">
        <f t="shared" si="116"/>
        <v>Reprogram-PGE-Rt3-CZ16-DXGF-Econo</v>
      </c>
      <c r="B1042" s="5" t="s">
        <v>805</v>
      </c>
      <c r="C1042" s="5" t="s">
        <v>27</v>
      </c>
      <c r="D1042" s="5" t="s">
        <v>90</v>
      </c>
      <c r="E1042" s="5" t="s">
        <v>109</v>
      </c>
      <c r="F1042" s="5" t="s">
        <v>654</v>
      </c>
      <c r="G1042" s="5" t="s">
        <v>788</v>
      </c>
      <c r="H1042" s="153">
        <f t="shared" ca="1" si="120"/>
        <v>235.67338773646335</v>
      </c>
      <c r="I1042" s="153">
        <f t="shared" ca="1" si="120"/>
        <v>0</v>
      </c>
      <c r="J1042" s="153">
        <f t="shared" ca="1" si="120"/>
        <v>61.693900118670506</v>
      </c>
      <c r="L1042" s="154" t="str">
        <f t="shared" si="117"/>
        <v>PGE-Rt3-CZ16-DXGF-Econo</v>
      </c>
      <c r="M1042" s="154" t="str">
        <f t="shared" si="118"/>
        <v>t.PGETStatSavings</v>
      </c>
      <c r="N1042" s="155">
        <f t="shared" si="122"/>
        <v>0.5</v>
      </c>
      <c r="O1042" s="155">
        <f t="shared" si="119"/>
        <v>5</v>
      </c>
      <c r="P1042" s="155">
        <f t="shared" si="125"/>
        <v>6</v>
      </c>
      <c r="Q1042" s="155">
        <f t="shared" si="125"/>
        <v>7</v>
      </c>
      <c r="R1042" s="155" t="str">
        <f t="shared" si="123"/>
        <v>Rt3</v>
      </c>
    </row>
    <row r="1043" spans="1:18" ht="15.75" hidden="1" thickTop="1" x14ac:dyDescent="0.25">
      <c r="A1043" s="118" t="str">
        <f t="shared" si="116"/>
        <v>Reprogram-PGE-RtL-CZ01-DXGF-Econo</v>
      </c>
      <c r="B1043" s="5" t="s">
        <v>805</v>
      </c>
      <c r="C1043" s="5" t="s">
        <v>27</v>
      </c>
      <c r="D1043" s="5" t="s">
        <v>92</v>
      </c>
      <c r="E1043" s="5" t="s">
        <v>101</v>
      </c>
      <c r="F1043" s="5" t="s">
        <v>654</v>
      </c>
      <c r="G1043" s="5" t="s">
        <v>788</v>
      </c>
      <c r="H1043" s="153">
        <f t="shared" ca="1" si="120"/>
        <v>145.71159435604892</v>
      </c>
      <c r="I1043" s="153">
        <f t="shared" ca="1" si="120"/>
        <v>0</v>
      </c>
      <c r="J1043" s="153">
        <f t="shared" ca="1" si="120"/>
        <v>47.190496921052372</v>
      </c>
      <c r="L1043" s="154" t="str">
        <f t="shared" si="117"/>
        <v>PGE-RtL-CZ01-DXGF-Econo</v>
      </c>
      <c r="M1043" s="154" t="str">
        <f t="shared" si="118"/>
        <v>t.PGETStatSavings</v>
      </c>
      <c r="N1043" s="155">
        <f t="shared" si="122"/>
        <v>0.5</v>
      </c>
      <c r="O1043" s="155">
        <f t="shared" si="119"/>
        <v>5</v>
      </c>
      <c r="P1043" s="155">
        <f t="shared" si="125"/>
        <v>6</v>
      </c>
      <c r="Q1043" s="155">
        <f t="shared" si="125"/>
        <v>7</v>
      </c>
      <c r="R1043" s="155" t="str">
        <f t="shared" si="123"/>
        <v>RtL</v>
      </c>
    </row>
    <row r="1044" spans="1:18" ht="15.75" hidden="1" thickTop="1" x14ac:dyDescent="0.25">
      <c r="A1044" s="118" t="str">
        <f t="shared" si="116"/>
        <v>Reprogram-PGE-RtL-CZ02-DXGF-Econo</v>
      </c>
      <c r="B1044" s="5" t="s">
        <v>805</v>
      </c>
      <c r="C1044" s="5" t="s">
        <v>27</v>
      </c>
      <c r="D1044" s="5" t="s">
        <v>92</v>
      </c>
      <c r="E1044" s="5" t="s">
        <v>102</v>
      </c>
      <c r="F1044" s="5" t="s">
        <v>654</v>
      </c>
      <c r="G1044" s="5" t="s">
        <v>788</v>
      </c>
      <c r="H1044" s="153">
        <f t="shared" ca="1" si="120"/>
        <v>276.84412785875332</v>
      </c>
      <c r="I1044" s="153">
        <f t="shared" ca="1" si="120"/>
        <v>0</v>
      </c>
      <c r="J1044" s="153">
        <f t="shared" ca="1" si="120"/>
        <v>30.80727672078336</v>
      </c>
      <c r="L1044" s="154" t="str">
        <f t="shared" si="117"/>
        <v>PGE-RtL-CZ02-DXGF-Econo</v>
      </c>
      <c r="M1044" s="154" t="str">
        <f t="shared" si="118"/>
        <v>t.PGETStatSavings</v>
      </c>
      <c r="N1044" s="155">
        <f t="shared" si="122"/>
        <v>0.5</v>
      </c>
      <c r="O1044" s="155">
        <f t="shared" si="119"/>
        <v>5</v>
      </c>
      <c r="P1044" s="155">
        <f t="shared" si="125"/>
        <v>6</v>
      </c>
      <c r="Q1044" s="155">
        <f t="shared" si="125"/>
        <v>7</v>
      </c>
      <c r="R1044" s="155" t="str">
        <f t="shared" si="123"/>
        <v>RtL</v>
      </c>
    </row>
    <row r="1045" spans="1:18" ht="15.75" hidden="1" thickTop="1" x14ac:dyDescent="0.25">
      <c r="A1045" s="118" t="str">
        <f t="shared" si="116"/>
        <v>Reprogram-PGE-RtL-CZ03-DXGF-Econo</v>
      </c>
      <c r="B1045" s="5" t="s">
        <v>805</v>
      </c>
      <c r="C1045" s="5" t="s">
        <v>27</v>
      </c>
      <c r="D1045" s="5" t="s">
        <v>92</v>
      </c>
      <c r="E1045" s="5" t="s">
        <v>103</v>
      </c>
      <c r="F1045" s="5" t="s">
        <v>654</v>
      </c>
      <c r="G1045" s="5" t="s">
        <v>788</v>
      </c>
      <c r="H1045" s="153">
        <f t="shared" ca="1" si="120"/>
        <v>280.46183905171944</v>
      </c>
      <c r="I1045" s="153">
        <f t="shared" ca="1" si="120"/>
        <v>0</v>
      </c>
      <c r="J1045" s="153">
        <f t="shared" ca="1" si="120"/>
        <v>23.943374851763345</v>
      </c>
      <c r="L1045" s="154" t="str">
        <f t="shared" si="117"/>
        <v>PGE-RtL-CZ03-DXGF-Econo</v>
      </c>
      <c r="M1045" s="154" t="str">
        <f t="shared" si="118"/>
        <v>t.PGETStatSavings</v>
      </c>
      <c r="N1045" s="155">
        <f t="shared" si="122"/>
        <v>0.5</v>
      </c>
      <c r="O1045" s="155">
        <f t="shared" si="119"/>
        <v>5</v>
      </c>
      <c r="P1045" s="155">
        <f t="shared" si="125"/>
        <v>6</v>
      </c>
      <c r="Q1045" s="155">
        <f t="shared" si="125"/>
        <v>7</v>
      </c>
      <c r="R1045" s="155" t="str">
        <f t="shared" si="123"/>
        <v>RtL</v>
      </c>
    </row>
    <row r="1046" spans="1:18" ht="15.75" hidden="1" thickTop="1" x14ac:dyDescent="0.25">
      <c r="A1046" s="118" t="str">
        <f t="shared" si="116"/>
        <v>Reprogram-PGE-RtL-CZ04-DXGF-Econo</v>
      </c>
      <c r="B1046" s="5" t="s">
        <v>805</v>
      </c>
      <c r="C1046" s="5" t="s">
        <v>27</v>
      </c>
      <c r="D1046" s="5" t="s">
        <v>92</v>
      </c>
      <c r="E1046" s="5" t="s">
        <v>104</v>
      </c>
      <c r="F1046" s="5" t="s">
        <v>654</v>
      </c>
      <c r="G1046" s="5" t="s">
        <v>788</v>
      </c>
      <c r="H1046" s="153">
        <f t="shared" ca="1" si="120"/>
        <v>297.97196813754266</v>
      </c>
      <c r="I1046" s="153">
        <f t="shared" ca="1" si="120"/>
        <v>0</v>
      </c>
      <c r="J1046" s="153">
        <f t="shared" ca="1" si="120"/>
        <v>24.762041914634452</v>
      </c>
      <c r="L1046" s="154" t="str">
        <f t="shared" si="117"/>
        <v>PGE-RtL-CZ04-DXGF-Econo</v>
      </c>
      <c r="M1046" s="154" t="str">
        <f t="shared" si="118"/>
        <v>t.PGETStatSavings</v>
      </c>
      <c r="N1046" s="155">
        <f t="shared" si="122"/>
        <v>0.5</v>
      </c>
      <c r="O1046" s="155">
        <f t="shared" si="119"/>
        <v>5</v>
      </c>
      <c r="P1046" s="155">
        <f t="shared" si="125"/>
        <v>6</v>
      </c>
      <c r="Q1046" s="155">
        <f t="shared" si="125"/>
        <v>7</v>
      </c>
      <c r="R1046" s="155" t="str">
        <f t="shared" si="123"/>
        <v>RtL</v>
      </c>
    </row>
    <row r="1047" spans="1:18" ht="15.75" hidden="1" thickTop="1" x14ac:dyDescent="0.25">
      <c r="A1047" s="118" t="str">
        <f t="shared" si="116"/>
        <v>Reprogram-PGE-RtL-CZ05-DXGF-Econo</v>
      </c>
      <c r="B1047" s="5" t="s">
        <v>805</v>
      </c>
      <c r="C1047" s="5" t="s">
        <v>27</v>
      </c>
      <c r="D1047" s="5" t="s">
        <v>92</v>
      </c>
      <c r="E1047" s="5" t="s">
        <v>105</v>
      </c>
      <c r="F1047" s="5" t="s">
        <v>654</v>
      </c>
      <c r="G1047" s="5" t="s">
        <v>788</v>
      </c>
      <c r="H1047" s="153">
        <f t="shared" ca="1" si="120"/>
        <v>241.85180590996069</v>
      </c>
      <c r="I1047" s="153">
        <f t="shared" ca="1" si="120"/>
        <v>0</v>
      </c>
      <c r="J1047" s="153">
        <f t="shared" ca="1" si="120"/>
        <v>30.747504940598692</v>
      </c>
      <c r="L1047" s="154" t="str">
        <f t="shared" si="117"/>
        <v>PGE-RtL-CZ05-DXGF-Econo</v>
      </c>
      <c r="M1047" s="154" t="str">
        <f t="shared" si="118"/>
        <v>t.PGETStatSavings</v>
      </c>
      <c r="N1047" s="155">
        <f t="shared" si="122"/>
        <v>0.5</v>
      </c>
      <c r="O1047" s="155">
        <f t="shared" si="119"/>
        <v>5</v>
      </c>
      <c r="P1047" s="155">
        <f t="shared" si="125"/>
        <v>6</v>
      </c>
      <c r="Q1047" s="155">
        <f t="shared" si="125"/>
        <v>7</v>
      </c>
      <c r="R1047" s="155" t="str">
        <f t="shared" si="123"/>
        <v>RtL</v>
      </c>
    </row>
    <row r="1048" spans="1:18" ht="15.75" hidden="1" thickTop="1" x14ac:dyDescent="0.25">
      <c r="A1048" s="118" t="str">
        <f t="shared" si="116"/>
        <v>Reprogram-PGE-RtL-CZ11-DXGF-Econo</v>
      </c>
      <c r="B1048" s="5" t="s">
        <v>805</v>
      </c>
      <c r="C1048" s="5" t="s">
        <v>27</v>
      </c>
      <c r="D1048" s="5" t="s">
        <v>92</v>
      </c>
      <c r="E1048" s="5" t="s">
        <v>106</v>
      </c>
      <c r="F1048" s="5" t="s">
        <v>654</v>
      </c>
      <c r="G1048" s="5" t="s">
        <v>788</v>
      </c>
      <c r="H1048" s="153">
        <f t="shared" ca="1" si="120"/>
        <v>271.5325456874786</v>
      </c>
      <c r="I1048" s="153">
        <f t="shared" ca="1" si="120"/>
        <v>0</v>
      </c>
      <c r="J1048" s="153">
        <f t="shared" ca="1" si="120"/>
        <v>24.532355435649016</v>
      </c>
      <c r="L1048" s="154" t="str">
        <f t="shared" si="117"/>
        <v>PGE-RtL-CZ11-DXGF-Econo</v>
      </c>
      <c r="M1048" s="154" t="str">
        <f t="shared" si="118"/>
        <v>t.PGETStatSavings</v>
      </c>
      <c r="N1048" s="155">
        <f t="shared" si="122"/>
        <v>0.5</v>
      </c>
      <c r="O1048" s="155">
        <f t="shared" si="119"/>
        <v>5</v>
      </c>
      <c r="P1048" s="155">
        <f t="shared" si="125"/>
        <v>6</v>
      </c>
      <c r="Q1048" s="155">
        <f t="shared" si="125"/>
        <v>7</v>
      </c>
      <c r="R1048" s="155" t="str">
        <f t="shared" si="123"/>
        <v>RtL</v>
      </c>
    </row>
    <row r="1049" spans="1:18" ht="15.75" hidden="1" thickTop="1" x14ac:dyDescent="0.25">
      <c r="A1049" s="118" t="str">
        <f t="shared" si="116"/>
        <v>Reprogram-PGE-RtL-CZ12-DXGF-Econo</v>
      </c>
      <c r="B1049" s="5" t="s">
        <v>805</v>
      </c>
      <c r="C1049" s="5" t="s">
        <v>27</v>
      </c>
      <c r="D1049" s="5" t="s">
        <v>92</v>
      </c>
      <c r="E1049" s="5" t="s">
        <v>107</v>
      </c>
      <c r="F1049" s="5" t="s">
        <v>654</v>
      </c>
      <c r="G1049" s="5" t="s">
        <v>788</v>
      </c>
      <c r="H1049" s="153">
        <f t="shared" ca="1" si="120"/>
        <v>280.56850117745034</v>
      </c>
      <c r="I1049" s="153">
        <f t="shared" ca="1" si="120"/>
        <v>0</v>
      </c>
      <c r="J1049" s="153">
        <f t="shared" ca="1" si="120"/>
        <v>24.058018192475735</v>
      </c>
      <c r="L1049" s="154" t="str">
        <f t="shared" si="117"/>
        <v>PGE-RtL-CZ12-DXGF-Econo</v>
      </c>
      <c r="M1049" s="154" t="str">
        <f t="shared" si="118"/>
        <v>t.PGETStatSavings</v>
      </c>
      <c r="N1049" s="155">
        <f t="shared" si="122"/>
        <v>0.5</v>
      </c>
      <c r="O1049" s="155">
        <f t="shared" si="119"/>
        <v>5</v>
      </c>
      <c r="P1049" s="155">
        <f t="shared" si="125"/>
        <v>6</v>
      </c>
      <c r="Q1049" s="155">
        <f t="shared" si="125"/>
        <v>7</v>
      </c>
      <c r="R1049" s="155" t="str">
        <f t="shared" si="123"/>
        <v>RtL</v>
      </c>
    </row>
    <row r="1050" spans="1:18" ht="15.75" hidden="1" thickTop="1" x14ac:dyDescent="0.25">
      <c r="A1050" s="118" t="str">
        <f t="shared" si="116"/>
        <v>Reprogram-PGE-RtL-CZ13-DXGF-Econo</v>
      </c>
      <c r="B1050" s="5" t="s">
        <v>805</v>
      </c>
      <c r="C1050" s="5" t="s">
        <v>27</v>
      </c>
      <c r="D1050" s="5" t="s">
        <v>92</v>
      </c>
      <c r="E1050" s="5" t="s">
        <v>108</v>
      </c>
      <c r="F1050" s="5" t="s">
        <v>654</v>
      </c>
      <c r="G1050" s="5" t="s">
        <v>788</v>
      </c>
      <c r="H1050" s="153">
        <f t="shared" ca="1" si="120"/>
        <v>282.8688574473635</v>
      </c>
      <c r="I1050" s="153">
        <f t="shared" ca="1" si="120"/>
        <v>0</v>
      </c>
      <c r="J1050" s="153">
        <f t="shared" ca="1" si="120"/>
        <v>21.472212423443967</v>
      </c>
      <c r="L1050" s="154" t="str">
        <f t="shared" si="117"/>
        <v>PGE-RtL-CZ13-DXGF-Econo</v>
      </c>
      <c r="M1050" s="154" t="str">
        <f t="shared" si="118"/>
        <v>t.PGETStatSavings</v>
      </c>
      <c r="N1050" s="155">
        <f t="shared" si="122"/>
        <v>0.5</v>
      </c>
      <c r="O1050" s="155">
        <f t="shared" si="119"/>
        <v>5</v>
      </c>
      <c r="P1050" s="155">
        <f t="shared" si="125"/>
        <v>6</v>
      </c>
      <c r="Q1050" s="155">
        <f t="shared" si="125"/>
        <v>7</v>
      </c>
      <c r="R1050" s="155" t="str">
        <f t="shared" si="123"/>
        <v>RtL</v>
      </c>
    </row>
    <row r="1051" spans="1:18" ht="15.75" hidden="1" thickTop="1" x14ac:dyDescent="0.25">
      <c r="A1051" s="118" t="str">
        <f t="shared" si="116"/>
        <v>Reprogram-PGE-RtL-CZ16-DXGF-Econo</v>
      </c>
      <c r="B1051" s="5" t="s">
        <v>805</v>
      </c>
      <c r="C1051" s="5" t="s">
        <v>27</v>
      </c>
      <c r="D1051" s="5" t="s">
        <v>92</v>
      </c>
      <c r="E1051" s="5" t="s">
        <v>109</v>
      </c>
      <c r="F1051" s="5" t="s">
        <v>654</v>
      </c>
      <c r="G1051" s="5" t="s">
        <v>788</v>
      </c>
      <c r="H1051" s="153">
        <f t="shared" ca="1" si="120"/>
        <v>216.99316614328774</v>
      </c>
      <c r="I1051" s="153">
        <f t="shared" ca="1" si="120"/>
        <v>0</v>
      </c>
      <c r="J1051" s="153">
        <f t="shared" ca="1" si="120"/>
        <v>41.980970032060959</v>
      </c>
      <c r="L1051" s="154" t="str">
        <f t="shared" si="117"/>
        <v>PGE-RtL-CZ16-DXGF-Econo</v>
      </c>
      <c r="M1051" s="154" t="str">
        <f t="shared" si="118"/>
        <v>t.PGETStatSavings</v>
      </c>
      <c r="N1051" s="155">
        <f t="shared" si="122"/>
        <v>0.5</v>
      </c>
      <c r="O1051" s="155">
        <f t="shared" si="119"/>
        <v>5</v>
      </c>
      <c r="P1051" s="155">
        <f t="shared" si="125"/>
        <v>6</v>
      </c>
      <c r="Q1051" s="155">
        <f t="shared" si="125"/>
        <v>7</v>
      </c>
      <c r="R1051" s="155" t="str">
        <f t="shared" si="123"/>
        <v>RtL</v>
      </c>
    </row>
    <row r="1052" spans="1:18" ht="15.75" hidden="1" thickTop="1" x14ac:dyDescent="0.25">
      <c r="A1052" s="118" t="str">
        <f t="shared" si="116"/>
        <v>Reprogram-PGE-RtS-CZ01-DXGF-Econo</v>
      </c>
      <c r="B1052" s="5" t="s">
        <v>805</v>
      </c>
      <c r="C1052" s="5" t="s">
        <v>27</v>
      </c>
      <c r="D1052" s="5" t="s">
        <v>94</v>
      </c>
      <c r="E1052" s="5" t="s">
        <v>101</v>
      </c>
      <c r="F1052" s="5" t="s">
        <v>654</v>
      </c>
      <c r="G1052" s="5" t="s">
        <v>788</v>
      </c>
      <c r="H1052" s="153">
        <f t="shared" ca="1" si="120"/>
        <v>249.24634182677229</v>
      </c>
      <c r="I1052" s="153">
        <f t="shared" ca="1" si="120"/>
        <v>0</v>
      </c>
      <c r="J1052" s="153">
        <f t="shared" ca="1" si="120"/>
        <v>48.197299929136051</v>
      </c>
      <c r="L1052" s="154" t="str">
        <f t="shared" si="117"/>
        <v>PGE-RtS-CZ01-DXGF-Econo</v>
      </c>
      <c r="M1052" s="154" t="str">
        <f t="shared" si="118"/>
        <v>t.PGETStatSavings</v>
      </c>
      <c r="N1052" s="155">
        <f t="shared" si="122"/>
        <v>0.5</v>
      </c>
      <c r="O1052" s="155">
        <f t="shared" si="119"/>
        <v>5</v>
      </c>
      <c r="P1052" s="155">
        <f t="shared" si="125"/>
        <v>6</v>
      </c>
      <c r="Q1052" s="155">
        <f t="shared" si="125"/>
        <v>7</v>
      </c>
      <c r="R1052" s="155" t="str">
        <f t="shared" si="123"/>
        <v>RtS</v>
      </c>
    </row>
    <row r="1053" spans="1:18" ht="15.75" hidden="1" thickTop="1" x14ac:dyDescent="0.25">
      <c r="A1053" s="118" t="str">
        <f t="shared" si="116"/>
        <v>Reprogram-PGE-RtS-CZ02-DXGF-Econo</v>
      </c>
      <c r="B1053" s="5" t="s">
        <v>805</v>
      </c>
      <c r="C1053" s="5" t="s">
        <v>27</v>
      </c>
      <c r="D1053" s="5" t="s">
        <v>94</v>
      </c>
      <c r="E1053" s="5" t="s">
        <v>102</v>
      </c>
      <c r="F1053" s="5" t="s">
        <v>654</v>
      </c>
      <c r="G1053" s="5" t="s">
        <v>788</v>
      </c>
      <c r="H1053" s="153">
        <f t="shared" ca="1" si="120"/>
        <v>288.02046893044798</v>
      </c>
      <c r="I1053" s="153">
        <f t="shared" ca="1" si="120"/>
        <v>0</v>
      </c>
      <c r="J1053" s="153">
        <f t="shared" ca="1" si="120"/>
        <v>36.091234603952785</v>
      </c>
      <c r="L1053" s="154" t="str">
        <f t="shared" si="117"/>
        <v>PGE-RtS-CZ02-DXGF-Econo</v>
      </c>
      <c r="M1053" s="154" t="str">
        <f t="shared" si="118"/>
        <v>t.PGETStatSavings</v>
      </c>
      <c r="N1053" s="155">
        <f t="shared" si="122"/>
        <v>0.5</v>
      </c>
      <c r="O1053" s="155">
        <f t="shared" si="119"/>
        <v>5</v>
      </c>
      <c r="P1053" s="155">
        <f t="shared" si="125"/>
        <v>6</v>
      </c>
      <c r="Q1053" s="155">
        <f t="shared" si="125"/>
        <v>7</v>
      </c>
      <c r="R1053" s="155" t="str">
        <f t="shared" si="123"/>
        <v>RtS</v>
      </c>
    </row>
    <row r="1054" spans="1:18" ht="15.75" hidden="1" thickTop="1" x14ac:dyDescent="0.25">
      <c r="A1054" s="118" t="str">
        <f t="shared" si="116"/>
        <v>Reprogram-PGE-RtS-CZ03-DXGF-Econo</v>
      </c>
      <c r="B1054" s="5" t="s">
        <v>805</v>
      </c>
      <c r="C1054" s="5" t="s">
        <v>27</v>
      </c>
      <c r="D1054" s="5" t="s">
        <v>94</v>
      </c>
      <c r="E1054" s="5" t="s">
        <v>103</v>
      </c>
      <c r="F1054" s="5" t="s">
        <v>654</v>
      </c>
      <c r="G1054" s="5" t="s">
        <v>788</v>
      </c>
      <c r="H1054" s="153">
        <f t="shared" ca="1" si="120"/>
        <v>300.15223603472651</v>
      </c>
      <c r="I1054" s="153">
        <f t="shared" ca="1" si="120"/>
        <v>0</v>
      </c>
      <c r="J1054" s="153">
        <f t="shared" ca="1" si="120"/>
        <v>26.713793978477245</v>
      </c>
      <c r="L1054" s="154" t="str">
        <f t="shared" si="117"/>
        <v>PGE-RtS-CZ03-DXGF-Econo</v>
      </c>
      <c r="M1054" s="154" t="str">
        <f t="shared" si="118"/>
        <v>t.PGETStatSavings</v>
      </c>
      <c r="N1054" s="155">
        <f t="shared" si="122"/>
        <v>0.5</v>
      </c>
      <c r="O1054" s="155">
        <f t="shared" si="119"/>
        <v>5</v>
      </c>
      <c r="P1054" s="155">
        <f t="shared" si="125"/>
        <v>6</v>
      </c>
      <c r="Q1054" s="155">
        <f t="shared" si="125"/>
        <v>7</v>
      </c>
      <c r="R1054" s="155" t="str">
        <f t="shared" si="123"/>
        <v>RtS</v>
      </c>
    </row>
    <row r="1055" spans="1:18" ht="15.75" hidden="1" thickTop="1" x14ac:dyDescent="0.25">
      <c r="A1055" s="118" t="str">
        <f t="shared" si="116"/>
        <v>Reprogram-PGE-RtS-CZ04-DXGF-Econo</v>
      </c>
      <c r="B1055" s="5" t="s">
        <v>805</v>
      </c>
      <c r="C1055" s="5" t="s">
        <v>27</v>
      </c>
      <c r="D1055" s="5" t="s">
        <v>94</v>
      </c>
      <c r="E1055" s="5" t="s">
        <v>104</v>
      </c>
      <c r="F1055" s="5" t="s">
        <v>654</v>
      </c>
      <c r="G1055" s="5" t="s">
        <v>788</v>
      </c>
      <c r="H1055" s="153">
        <f t="shared" ca="1" si="120"/>
        <v>306.76160824279253</v>
      </c>
      <c r="I1055" s="153">
        <f t="shared" ca="1" si="120"/>
        <v>0</v>
      </c>
      <c r="J1055" s="153">
        <f t="shared" ca="1" si="120"/>
        <v>28.707462029672424</v>
      </c>
      <c r="L1055" s="154" t="str">
        <f t="shared" si="117"/>
        <v>PGE-RtS-CZ04-DXGF-Econo</v>
      </c>
      <c r="M1055" s="154" t="str">
        <f t="shared" si="118"/>
        <v>t.PGETStatSavings</v>
      </c>
      <c r="N1055" s="155">
        <f t="shared" si="122"/>
        <v>0.5</v>
      </c>
      <c r="O1055" s="155">
        <f t="shared" si="119"/>
        <v>5</v>
      </c>
      <c r="P1055" s="155">
        <f t="shared" si="125"/>
        <v>6</v>
      </c>
      <c r="Q1055" s="155">
        <f t="shared" si="125"/>
        <v>7</v>
      </c>
      <c r="R1055" s="155" t="str">
        <f t="shared" si="123"/>
        <v>RtS</v>
      </c>
    </row>
    <row r="1056" spans="1:18" ht="15.75" hidden="1" thickTop="1" x14ac:dyDescent="0.25">
      <c r="A1056" s="118" t="str">
        <f t="shared" si="116"/>
        <v>Reprogram-PGE-RtS-CZ05-DXGF-Econo</v>
      </c>
      <c r="B1056" s="5" t="s">
        <v>805</v>
      </c>
      <c r="C1056" s="5" t="s">
        <v>27</v>
      </c>
      <c r="D1056" s="5" t="s">
        <v>94</v>
      </c>
      <c r="E1056" s="5" t="s">
        <v>105</v>
      </c>
      <c r="F1056" s="5" t="s">
        <v>654</v>
      </c>
      <c r="G1056" s="5" t="s">
        <v>788</v>
      </c>
      <c r="H1056" s="153">
        <f t="shared" ca="1" si="120"/>
        <v>296.96807873779483</v>
      </c>
      <c r="I1056" s="153">
        <f t="shared" ca="1" si="120"/>
        <v>0</v>
      </c>
      <c r="J1056" s="153">
        <f t="shared" ca="1" si="120"/>
        <v>33.294623924599179</v>
      </c>
      <c r="L1056" s="154" t="str">
        <f t="shared" si="117"/>
        <v>PGE-RtS-CZ05-DXGF-Econo</v>
      </c>
      <c r="M1056" s="154" t="str">
        <f t="shared" si="118"/>
        <v>t.PGETStatSavings</v>
      </c>
      <c r="N1056" s="155">
        <f t="shared" si="122"/>
        <v>0.5</v>
      </c>
      <c r="O1056" s="155">
        <f t="shared" si="119"/>
        <v>5</v>
      </c>
      <c r="P1056" s="155">
        <f t="shared" si="125"/>
        <v>6</v>
      </c>
      <c r="Q1056" s="155">
        <f t="shared" si="125"/>
        <v>7</v>
      </c>
      <c r="R1056" s="155" t="str">
        <f t="shared" si="123"/>
        <v>RtS</v>
      </c>
    </row>
    <row r="1057" spans="1:18" ht="15.75" hidden="1" thickTop="1" x14ac:dyDescent="0.25">
      <c r="A1057" s="118" t="str">
        <f t="shared" si="116"/>
        <v>Reprogram-PGE-RtS-CZ11-DXGF-Econo</v>
      </c>
      <c r="B1057" s="5" t="s">
        <v>805</v>
      </c>
      <c r="C1057" s="5" t="s">
        <v>27</v>
      </c>
      <c r="D1057" s="5" t="s">
        <v>94</v>
      </c>
      <c r="E1057" s="5" t="s">
        <v>106</v>
      </c>
      <c r="F1057" s="5" t="s">
        <v>654</v>
      </c>
      <c r="G1057" s="5" t="s">
        <v>788</v>
      </c>
      <c r="H1057" s="153">
        <f t="shared" ca="1" si="120"/>
        <v>278.42180973235003</v>
      </c>
      <c r="I1057" s="153">
        <f t="shared" ca="1" si="120"/>
        <v>0</v>
      </c>
      <c r="J1057" s="153">
        <f t="shared" ca="1" si="120"/>
        <v>29.161401456593886</v>
      </c>
      <c r="L1057" s="154" t="str">
        <f t="shared" si="117"/>
        <v>PGE-RtS-CZ11-DXGF-Econo</v>
      </c>
      <c r="M1057" s="154" t="str">
        <f t="shared" si="118"/>
        <v>t.PGETStatSavings</v>
      </c>
      <c r="N1057" s="155">
        <f t="shared" si="122"/>
        <v>0.5</v>
      </c>
      <c r="O1057" s="155">
        <f t="shared" si="119"/>
        <v>5</v>
      </c>
      <c r="P1057" s="155">
        <f t="shared" ref="P1057:Q1072" si="126">O1057+1</f>
        <v>6</v>
      </c>
      <c r="Q1057" s="155">
        <f t="shared" si="126"/>
        <v>7</v>
      </c>
      <c r="R1057" s="155" t="str">
        <f t="shared" si="123"/>
        <v>RtS</v>
      </c>
    </row>
    <row r="1058" spans="1:18" ht="15.75" hidden="1" thickTop="1" x14ac:dyDescent="0.25">
      <c r="A1058" s="118" t="str">
        <f t="shared" si="116"/>
        <v>Reprogram-PGE-RtS-CZ12-DXGF-Econo</v>
      </c>
      <c r="B1058" s="5" t="s">
        <v>805</v>
      </c>
      <c r="C1058" s="5" t="s">
        <v>27</v>
      </c>
      <c r="D1058" s="5" t="s">
        <v>94</v>
      </c>
      <c r="E1058" s="5" t="s">
        <v>107</v>
      </c>
      <c r="F1058" s="5" t="s">
        <v>654</v>
      </c>
      <c r="G1058" s="5" t="s">
        <v>788</v>
      </c>
      <c r="H1058" s="153">
        <f t="shared" ca="1" si="120"/>
        <v>281.03910071902249</v>
      </c>
      <c r="I1058" s="153">
        <f t="shared" ca="1" si="120"/>
        <v>0</v>
      </c>
      <c r="J1058" s="153">
        <f t="shared" ca="1" si="120"/>
        <v>28.461372526898515</v>
      </c>
      <c r="L1058" s="154" t="str">
        <f t="shared" si="117"/>
        <v>PGE-RtS-CZ12-DXGF-Econo</v>
      </c>
      <c r="M1058" s="154" t="str">
        <f t="shared" si="118"/>
        <v>t.PGETStatSavings</v>
      </c>
      <c r="N1058" s="155">
        <f t="shared" si="122"/>
        <v>0.5</v>
      </c>
      <c r="O1058" s="155">
        <f t="shared" si="119"/>
        <v>5</v>
      </c>
      <c r="P1058" s="155">
        <f t="shared" si="126"/>
        <v>6</v>
      </c>
      <c r="Q1058" s="155">
        <f t="shared" si="126"/>
        <v>7</v>
      </c>
      <c r="R1058" s="155" t="str">
        <f t="shared" si="123"/>
        <v>RtS</v>
      </c>
    </row>
    <row r="1059" spans="1:18" ht="15.75" hidden="1" thickTop="1" x14ac:dyDescent="0.25">
      <c r="A1059" s="118" t="str">
        <f t="shared" si="116"/>
        <v>Reprogram-PGE-RtS-CZ13-DXGF-Econo</v>
      </c>
      <c r="B1059" s="5" t="s">
        <v>805</v>
      </c>
      <c r="C1059" s="5" t="s">
        <v>27</v>
      </c>
      <c r="D1059" s="5" t="s">
        <v>94</v>
      </c>
      <c r="E1059" s="5" t="s">
        <v>108</v>
      </c>
      <c r="F1059" s="5" t="s">
        <v>654</v>
      </c>
      <c r="G1059" s="5" t="s">
        <v>788</v>
      </c>
      <c r="H1059" s="153">
        <f t="shared" ca="1" si="120"/>
        <v>284.44683785288845</v>
      </c>
      <c r="I1059" s="153">
        <f t="shared" ca="1" si="120"/>
        <v>0</v>
      </c>
      <c r="J1059" s="153">
        <f t="shared" ca="1" si="120"/>
        <v>25.725032531313456</v>
      </c>
      <c r="L1059" s="154" t="str">
        <f t="shared" si="117"/>
        <v>PGE-RtS-CZ13-DXGF-Econo</v>
      </c>
      <c r="M1059" s="154" t="str">
        <f t="shared" si="118"/>
        <v>t.PGETStatSavings</v>
      </c>
      <c r="N1059" s="155">
        <f t="shared" si="122"/>
        <v>0.5</v>
      </c>
      <c r="O1059" s="155">
        <f t="shared" si="119"/>
        <v>5</v>
      </c>
      <c r="P1059" s="155">
        <f t="shared" si="126"/>
        <v>6</v>
      </c>
      <c r="Q1059" s="155">
        <f t="shared" si="126"/>
        <v>7</v>
      </c>
      <c r="R1059" s="155" t="str">
        <f t="shared" si="123"/>
        <v>RtS</v>
      </c>
    </row>
    <row r="1060" spans="1:18" ht="15.75" hidden="1" thickTop="1" x14ac:dyDescent="0.25">
      <c r="A1060" s="118" t="str">
        <f t="shared" si="116"/>
        <v>Reprogram-PGE-RtS-CZ16-DXGF-Econo</v>
      </c>
      <c r="B1060" s="5" t="s">
        <v>805</v>
      </c>
      <c r="C1060" s="5" t="s">
        <v>27</v>
      </c>
      <c r="D1060" s="5" t="s">
        <v>94</v>
      </c>
      <c r="E1060" s="5" t="s">
        <v>109</v>
      </c>
      <c r="F1060" s="5" t="s">
        <v>654</v>
      </c>
      <c r="G1060" s="5" t="s">
        <v>788</v>
      </c>
      <c r="H1060" s="153">
        <f t="shared" ca="1" si="120"/>
        <v>267.04658163236587</v>
      </c>
      <c r="I1060" s="153">
        <f t="shared" ca="1" si="120"/>
        <v>0</v>
      </c>
      <c r="J1060" s="153">
        <f t="shared" ca="1" si="120"/>
        <v>49.348320534330249</v>
      </c>
      <c r="L1060" s="154" t="str">
        <f t="shared" si="117"/>
        <v>PGE-RtS-CZ16-DXGF-Econo</v>
      </c>
      <c r="M1060" s="154" t="str">
        <f t="shared" si="118"/>
        <v>t.PGETStatSavings</v>
      </c>
      <c r="N1060" s="155">
        <f t="shared" si="122"/>
        <v>0.5</v>
      </c>
      <c r="O1060" s="155">
        <f t="shared" si="119"/>
        <v>5</v>
      </c>
      <c r="P1060" s="155">
        <f t="shared" si="126"/>
        <v>6</v>
      </c>
      <c r="Q1060" s="155">
        <f t="shared" si="126"/>
        <v>7</v>
      </c>
      <c r="R1060" s="155" t="str">
        <f t="shared" si="123"/>
        <v>RtS</v>
      </c>
    </row>
    <row r="1061" spans="1:18" ht="15.75" hidden="1" thickTop="1" x14ac:dyDescent="0.25">
      <c r="A1061" s="118" t="str">
        <f t="shared" si="116"/>
        <v>Reprogram-PGE-Asm-CZ01-PKHP-Econo</v>
      </c>
      <c r="B1061" s="5" t="s">
        <v>805</v>
      </c>
      <c r="C1061" s="5" t="s">
        <v>27</v>
      </c>
      <c r="D1061" s="5" t="s">
        <v>68</v>
      </c>
      <c r="E1061" s="5" t="s">
        <v>101</v>
      </c>
      <c r="F1061" s="5" t="s">
        <v>656</v>
      </c>
      <c r="G1061" s="5" t="s">
        <v>788</v>
      </c>
      <c r="H1061" s="153">
        <f t="shared" ca="1" si="120"/>
        <v>869.66122124543938</v>
      </c>
      <c r="I1061" s="153">
        <f t="shared" ca="1" si="120"/>
        <v>0</v>
      </c>
      <c r="J1061" s="153">
        <f t="shared" ca="1" si="120"/>
        <v>3.3814203252587882E-2</v>
      </c>
      <c r="L1061" s="154" t="str">
        <f t="shared" si="117"/>
        <v>PGE-Asm-CZ01-PKHP-Econo</v>
      </c>
      <c r="M1061" s="154" t="str">
        <f t="shared" si="118"/>
        <v>t.PGETStatSavings</v>
      </c>
      <c r="N1061" s="155">
        <f t="shared" si="122"/>
        <v>0.5</v>
      </c>
      <c r="O1061" s="155">
        <f t="shared" si="119"/>
        <v>5</v>
      </c>
      <c r="P1061" s="155">
        <f t="shared" si="126"/>
        <v>6</v>
      </c>
      <c r="Q1061" s="155">
        <f t="shared" si="126"/>
        <v>7</v>
      </c>
      <c r="R1061" s="155" t="str">
        <f t="shared" si="123"/>
        <v>Asm</v>
      </c>
    </row>
    <row r="1062" spans="1:18" ht="15.75" hidden="1" thickTop="1" x14ac:dyDescent="0.25">
      <c r="A1062" s="118" t="str">
        <f t="shared" si="116"/>
        <v>Reprogram-PGE-Asm-CZ02-PKHP-Econo</v>
      </c>
      <c r="B1062" s="5" t="s">
        <v>805</v>
      </c>
      <c r="C1062" s="5" t="s">
        <v>27</v>
      </c>
      <c r="D1062" s="5" t="s">
        <v>68</v>
      </c>
      <c r="E1062" s="5" t="s">
        <v>102</v>
      </c>
      <c r="F1062" s="5" t="s">
        <v>656</v>
      </c>
      <c r="G1062" s="5" t="s">
        <v>788</v>
      </c>
      <c r="H1062" s="153">
        <f t="shared" ca="1" si="120"/>
        <v>464.7466999841028</v>
      </c>
      <c r="I1062" s="153">
        <f t="shared" ca="1" si="120"/>
        <v>0</v>
      </c>
      <c r="J1062" s="153">
        <f t="shared" ca="1" si="120"/>
        <v>1.9862538471009338E-2</v>
      </c>
      <c r="L1062" s="154" t="str">
        <f t="shared" si="117"/>
        <v>PGE-Asm-CZ02-PKHP-Econo</v>
      </c>
      <c r="M1062" s="154" t="str">
        <f t="shared" si="118"/>
        <v>t.PGETStatSavings</v>
      </c>
      <c r="N1062" s="155">
        <f t="shared" si="122"/>
        <v>0.5</v>
      </c>
      <c r="O1062" s="155">
        <f t="shared" si="119"/>
        <v>5</v>
      </c>
      <c r="P1062" s="155">
        <f t="shared" si="126"/>
        <v>6</v>
      </c>
      <c r="Q1062" s="155">
        <f t="shared" si="126"/>
        <v>7</v>
      </c>
      <c r="R1062" s="155" t="str">
        <f t="shared" si="123"/>
        <v>Asm</v>
      </c>
    </row>
    <row r="1063" spans="1:18" ht="15.75" hidden="1" thickTop="1" x14ac:dyDescent="0.25">
      <c r="A1063" s="118" t="str">
        <f t="shared" si="116"/>
        <v>Reprogram-PGE-Asm-CZ03-PKHP-Econo</v>
      </c>
      <c r="B1063" s="5" t="s">
        <v>805</v>
      </c>
      <c r="C1063" s="5" t="s">
        <v>27</v>
      </c>
      <c r="D1063" s="5" t="s">
        <v>68</v>
      </c>
      <c r="E1063" s="5" t="s">
        <v>103</v>
      </c>
      <c r="F1063" s="5" t="s">
        <v>656</v>
      </c>
      <c r="G1063" s="5" t="s">
        <v>788</v>
      </c>
      <c r="H1063" s="153">
        <f t="shared" ca="1" si="120"/>
        <v>430.02403989441149</v>
      </c>
      <c r="I1063" s="153">
        <f t="shared" ca="1" si="120"/>
        <v>0</v>
      </c>
      <c r="J1063" s="153">
        <f t="shared" ca="1" si="120"/>
        <v>2.6652792013372572E-2</v>
      </c>
      <c r="L1063" s="154" t="str">
        <f t="shared" si="117"/>
        <v>PGE-Asm-CZ03-PKHP-Econo</v>
      </c>
      <c r="M1063" s="154" t="str">
        <f t="shared" si="118"/>
        <v>t.PGETStatSavings</v>
      </c>
      <c r="N1063" s="155">
        <f t="shared" si="122"/>
        <v>0.5</v>
      </c>
      <c r="O1063" s="155">
        <f t="shared" si="119"/>
        <v>5</v>
      </c>
      <c r="P1063" s="155">
        <f t="shared" si="126"/>
        <v>6</v>
      </c>
      <c r="Q1063" s="155">
        <f t="shared" si="126"/>
        <v>7</v>
      </c>
      <c r="R1063" s="155" t="str">
        <f t="shared" si="123"/>
        <v>Asm</v>
      </c>
    </row>
    <row r="1064" spans="1:18" ht="15.75" hidden="1" thickTop="1" x14ac:dyDescent="0.25">
      <c r="A1064" s="118" t="str">
        <f t="shared" si="116"/>
        <v>Reprogram-PGE-Asm-CZ04-PKHP-Econo</v>
      </c>
      <c r="B1064" s="5" t="s">
        <v>805</v>
      </c>
      <c r="C1064" s="5" t="s">
        <v>27</v>
      </c>
      <c r="D1064" s="5" t="s">
        <v>68</v>
      </c>
      <c r="E1064" s="5" t="s">
        <v>104</v>
      </c>
      <c r="F1064" s="5" t="s">
        <v>656</v>
      </c>
      <c r="G1064" s="5" t="s">
        <v>788</v>
      </c>
      <c r="H1064" s="153">
        <f t="shared" ca="1" si="120"/>
        <v>456.55716637790761</v>
      </c>
      <c r="I1064" s="153">
        <f t="shared" ca="1" si="120"/>
        <v>0</v>
      </c>
      <c r="J1064" s="153">
        <f t="shared" ca="1" si="120"/>
        <v>2.2091132884680731E-2</v>
      </c>
      <c r="L1064" s="154" t="str">
        <f t="shared" si="117"/>
        <v>PGE-Asm-CZ04-PKHP-Econo</v>
      </c>
      <c r="M1064" s="154" t="str">
        <f t="shared" si="118"/>
        <v>t.PGETStatSavings</v>
      </c>
      <c r="N1064" s="155">
        <f t="shared" si="122"/>
        <v>0.5</v>
      </c>
      <c r="O1064" s="155">
        <f t="shared" si="119"/>
        <v>5</v>
      </c>
      <c r="P1064" s="155">
        <f t="shared" si="126"/>
        <v>6</v>
      </c>
      <c r="Q1064" s="155">
        <f t="shared" si="126"/>
        <v>7</v>
      </c>
      <c r="R1064" s="155" t="str">
        <f t="shared" si="123"/>
        <v>Asm</v>
      </c>
    </row>
    <row r="1065" spans="1:18" ht="15.75" hidden="1" thickTop="1" x14ac:dyDescent="0.25">
      <c r="A1065" s="118" t="str">
        <f t="shared" si="116"/>
        <v>Reprogram-PGE-Asm-CZ05-PKHP-Econo</v>
      </c>
      <c r="B1065" s="5" t="s">
        <v>805</v>
      </c>
      <c r="C1065" s="5" t="s">
        <v>27</v>
      </c>
      <c r="D1065" s="5" t="s">
        <v>68</v>
      </c>
      <c r="E1065" s="5" t="s">
        <v>105</v>
      </c>
      <c r="F1065" s="5" t="s">
        <v>656</v>
      </c>
      <c r="G1065" s="5" t="s">
        <v>788</v>
      </c>
      <c r="H1065" s="153">
        <f t="shared" ca="1" si="120"/>
        <v>641.42317158943808</v>
      </c>
      <c r="I1065" s="153">
        <f t="shared" ca="1" si="120"/>
        <v>0</v>
      </c>
      <c r="J1065" s="153">
        <f t="shared" ca="1" si="120"/>
        <v>3.4041268176459388E-2</v>
      </c>
      <c r="L1065" s="154" t="str">
        <f t="shared" si="117"/>
        <v>PGE-Asm-CZ05-PKHP-Econo</v>
      </c>
      <c r="M1065" s="154" t="str">
        <f t="shared" si="118"/>
        <v>t.PGETStatSavings</v>
      </c>
      <c r="N1065" s="155">
        <f t="shared" si="122"/>
        <v>0.5</v>
      </c>
      <c r="O1065" s="155">
        <f t="shared" si="119"/>
        <v>5</v>
      </c>
      <c r="P1065" s="155">
        <f t="shared" si="126"/>
        <v>6</v>
      </c>
      <c r="Q1065" s="155">
        <f t="shared" si="126"/>
        <v>7</v>
      </c>
      <c r="R1065" s="155" t="str">
        <f t="shared" si="123"/>
        <v>Asm</v>
      </c>
    </row>
    <row r="1066" spans="1:18" ht="15.75" hidden="1" thickTop="1" x14ac:dyDescent="0.25">
      <c r="A1066" s="118" t="str">
        <f t="shared" si="116"/>
        <v>Reprogram-PGE-Asm-CZ11-PKHP-Econo</v>
      </c>
      <c r="B1066" s="5" t="s">
        <v>805</v>
      </c>
      <c r="C1066" s="5" t="s">
        <v>27</v>
      </c>
      <c r="D1066" s="5" t="s">
        <v>68</v>
      </c>
      <c r="E1066" s="5" t="s">
        <v>106</v>
      </c>
      <c r="F1066" s="5" t="s">
        <v>656</v>
      </c>
      <c r="G1066" s="5" t="s">
        <v>788</v>
      </c>
      <c r="H1066" s="153">
        <f t="shared" ca="1" si="120"/>
        <v>393.81788058629166</v>
      </c>
      <c r="I1066" s="153">
        <f t="shared" ca="1" si="120"/>
        <v>0</v>
      </c>
      <c r="J1066" s="153">
        <f t="shared" ca="1" si="120"/>
        <v>1.3705596874739817E-2</v>
      </c>
      <c r="L1066" s="154" t="str">
        <f t="shared" si="117"/>
        <v>PGE-Asm-CZ11-PKHP-Econo</v>
      </c>
      <c r="M1066" s="154" t="str">
        <f t="shared" si="118"/>
        <v>t.PGETStatSavings</v>
      </c>
      <c r="N1066" s="155">
        <f t="shared" si="122"/>
        <v>0.5</v>
      </c>
      <c r="O1066" s="155">
        <f t="shared" si="119"/>
        <v>5</v>
      </c>
      <c r="P1066" s="155">
        <f t="shared" si="126"/>
        <v>6</v>
      </c>
      <c r="Q1066" s="155">
        <f t="shared" si="126"/>
        <v>7</v>
      </c>
      <c r="R1066" s="155" t="str">
        <f t="shared" si="123"/>
        <v>Asm</v>
      </c>
    </row>
    <row r="1067" spans="1:18" ht="15.75" hidden="1" thickTop="1" x14ac:dyDescent="0.25">
      <c r="A1067" s="118" t="str">
        <f t="shared" si="116"/>
        <v>Reprogram-PGE-Asm-CZ12-PKHP-Econo</v>
      </c>
      <c r="B1067" s="5" t="s">
        <v>805</v>
      </c>
      <c r="C1067" s="5" t="s">
        <v>27</v>
      </c>
      <c r="D1067" s="5" t="s">
        <v>68</v>
      </c>
      <c r="E1067" s="5" t="s">
        <v>107</v>
      </c>
      <c r="F1067" s="5" t="s">
        <v>656</v>
      </c>
      <c r="G1067" s="5" t="s">
        <v>788</v>
      </c>
      <c r="H1067" s="153">
        <f t="shared" ca="1" si="120"/>
        <v>355.3309175190526</v>
      </c>
      <c r="I1067" s="153">
        <f t="shared" ca="1" si="120"/>
        <v>0</v>
      </c>
      <c r="J1067" s="153">
        <f t="shared" ca="1" si="120"/>
        <v>1.5142767414330432E-2</v>
      </c>
      <c r="L1067" s="154" t="str">
        <f t="shared" si="117"/>
        <v>PGE-Asm-CZ12-PKHP-Econo</v>
      </c>
      <c r="M1067" s="154" t="str">
        <f t="shared" si="118"/>
        <v>t.PGETStatSavings</v>
      </c>
      <c r="N1067" s="155">
        <f t="shared" si="122"/>
        <v>0.5</v>
      </c>
      <c r="O1067" s="155">
        <f t="shared" si="119"/>
        <v>5</v>
      </c>
      <c r="P1067" s="155">
        <f t="shared" si="126"/>
        <v>6</v>
      </c>
      <c r="Q1067" s="155">
        <f t="shared" si="126"/>
        <v>7</v>
      </c>
      <c r="R1067" s="155" t="str">
        <f t="shared" si="123"/>
        <v>Asm</v>
      </c>
    </row>
    <row r="1068" spans="1:18" ht="15.75" hidden="1" thickTop="1" x14ac:dyDescent="0.25">
      <c r="A1068" s="118" t="str">
        <f t="shared" si="116"/>
        <v>Reprogram-PGE-Asm-CZ13-PKHP-Econo</v>
      </c>
      <c r="B1068" s="5" t="s">
        <v>805</v>
      </c>
      <c r="C1068" s="5" t="s">
        <v>27</v>
      </c>
      <c r="D1068" s="5" t="s">
        <v>68</v>
      </c>
      <c r="E1068" s="5" t="s">
        <v>108</v>
      </c>
      <c r="F1068" s="5" t="s">
        <v>656</v>
      </c>
      <c r="G1068" s="5" t="s">
        <v>788</v>
      </c>
      <c r="H1068" s="153">
        <f t="shared" ca="1" si="120"/>
        <v>355.76237107296498</v>
      </c>
      <c r="I1068" s="153">
        <f t="shared" ca="1" si="120"/>
        <v>0</v>
      </c>
      <c r="J1068" s="153">
        <f t="shared" ca="1" si="120"/>
        <v>1.2550796832982001E-2</v>
      </c>
      <c r="L1068" s="154" t="str">
        <f t="shared" si="117"/>
        <v>PGE-Asm-CZ13-PKHP-Econo</v>
      </c>
      <c r="M1068" s="154" t="str">
        <f t="shared" si="118"/>
        <v>t.PGETStatSavings</v>
      </c>
      <c r="N1068" s="155">
        <f t="shared" si="122"/>
        <v>0.5</v>
      </c>
      <c r="O1068" s="155">
        <f t="shared" si="119"/>
        <v>5</v>
      </c>
      <c r="P1068" s="155">
        <f t="shared" si="126"/>
        <v>6</v>
      </c>
      <c r="Q1068" s="155">
        <f t="shared" si="126"/>
        <v>7</v>
      </c>
      <c r="R1068" s="155" t="str">
        <f t="shared" si="123"/>
        <v>Asm</v>
      </c>
    </row>
    <row r="1069" spans="1:18" ht="15.75" hidden="1" thickTop="1" x14ac:dyDescent="0.25">
      <c r="A1069" s="118" t="str">
        <f t="shared" si="116"/>
        <v>Reprogram-PGE-Asm-CZ16-PKHP-Econo</v>
      </c>
      <c r="B1069" s="5" t="s">
        <v>805</v>
      </c>
      <c r="C1069" s="5" t="s">
        <v>27</v>
      </c>
      <c r="D1069" s="5" t="s">
        <v>68</v>
      </c>
      <c r="E1069" s="5" t="s">
        <v>109</v>
      </c>
      <c r="F1069" s="5" t="s">
        <v>656</v>
      </c>
      <c r="G1069" s="5" t="s">
        <v>788</v>
      </c>
      <c r="H1069" s="153">
        <f t="shared" ca="1" si="120"/>
        <v>631.67531749881834</v>
      </c>
      <c r="I1069" s="153">
        <f t="shared" ca="1" si="120"/>
        <v>0</v>
      </c>
      <c r="J1069" s="153">
        <f t="shared" ca="1" si="120"/>
        <v>1.8675858690052911E-2</v>
      </c>
      <c r="L1069" s="154" t="str">
        <f t="shared" si="117"/>
        <v>PGE-Asm-CZ16-PKHP-Econo</v>
      </c>
      <c r="M1069" s="154" t="str">
        <f t="shared" si="118"/>
        <v>t.PGETStatSavings</v>
      </c>
      <c r="N1069" s="155">
        <f t="shared" si="122"/>
        <v>0.5</v>
      </c>
      <c r="O1069" s="155">
        <f t="shared" si="119"/>
        <v>5</v>
      </c>
      <c r="P1069" s="155">
        <f t="shared" si="126"/>
        <v>6</v>
      </c>
      <c r="Q1069" s="155">
        <f t="shared" si="126"/>
        <v>7</v>
      </c>
      <c r="R1069" s="155" t="str">
        <f t="shared" si="123"/>
        <v>Asm</v>
      </c>
    </row>
    <row r="1070" spans="1:18" ht="15.75" hidden="1" thickTop="1" x14ac:dyDescent="0.25">
      <c r="A1070" s="118" t="str">
        <f t="shared" si="116"/>
        <v>Reprogram-PGE-EPr-CZ01-PKHP-Econo</v>
      </c>
      <c r="B1070" s="5" t="s">
        <v>805</v>
      </c>
      <c r="C1070" s="5" t="s">
        <v>27</v>
      </c>
      <c r="D1070" s="5" t="s">
        <v>71</v>
      </c>
      <c r="E1070" s="5" t="s">
        <v>101</v>
      </c>
      <c r="F1070" s="5" t="s">
        <v>656</v>
      </c>
      <c r="G1070" s="5" t="s">
        <v>788</v>
      </c>
      <c r="H1070" s="153">
        <f t="shared" ca="1" si="120"/>
        <v>1111.6320365547442</v>
      </c>
      <c r="I1070" s="153">
        <f t="shared" ca="1" si="120"/>
        <v>0</v>
      </c>
      <c r="J1070" s="153">
        <f t="shared" ca="1" si="120"/>
        <v>2.692616748346453E-2</v>
      </c>
      <c r="L1070" s="154" t="str">
        <f t="shared" si="117"/>
        <v>PGE-EPr-CZ01-PKHP-Econo</v>
      </c>
      <c r="M1070" s="154" t="str">
        <f t="shared" si="118"/>
        <v>t.PGETStatSavings</v>
      </c>
      <c r="N1070" s="155">
        <f t="shared" si="122"/>
        <v>0.5</v>
      </c>
      <c r="O1070" s="155">
        <f t="shared" si="119"/>
        <v>5</v>
      </c>
      <c r="P1070" s="155">
        <f t="shared" si="126"/>
        <v>6</v>
      </c>
      <c r="Q1070" s="155">
        <f t="shared" si="126"/>
        <v>7</v>
      </c>
      <c r="R1070" s="155" t="str">
        <f t="shared" si="123"/>
        <v>EPr</v>
      </c>
    </row>
    <row r="1071" spans="1:18" ht="15.75" hidden="1" thickTop="1" x14ac:dyDescent="0.25">
      <c r="A1071" s="118" t="str">
        <f t="shared" si="116"/>
        <v>Reprogram-PGE-EPr-CZ02-PKHP-Econo</v>
      </c>
      <c r="B1071" s="5" t="s">
        <v>805</v>
      </c>
      <c r="C1071" s="5" t="s">
        <v>27</v>
      </c>
      <c r="D1071" s="5" t="s">
        <v>71</v>
      </c>
      <c r="E1071" s="5" t="s">
        <v>102</v>
      </c>
      <c r="F1071" s="5" t="s">
        <v>656</v>
      </c>
      <c r="G1071" s="5" t="s">
        <v>788</v>
      </c>
      <c r="H1071" s="153">
        <f t="shared" ca="1" si="120"/>
        <v>638.21328970948036</v>
      </c>
      <c r="I1071" s="153">
        <f t="shared" ca="1" si="120"/>
        <v>0</v>
      </c>
      <c r="J1071" s="153">
        <f t="shared" ca="1" si="120"/>
        <v>2.0917682931250108E-2</v>
      </c>
      <c r="L1071" s="154" t="str">
        <f t="shared" si="117"/>
        <v>PGE-EPr-CZ02-PKHP-Econo</v>
      </c>
      <c r="M1071" s="154" t="str">
        <f t="shared" si="118"/>
        <v>t.PGETStatSavings</v>
      </c>
      <c r="N1071" s="155">
        <f t="shared" si="122"/>
        <v>0.5</v>
      </c>
      <c r="O1071" s="155">
        <f t="shared" si="119"/>
        <v>5</v>
      </c>
      <c r="P1071" s="155">
        <f t="shared" si="126"/>
        <v>6</v>
      </c>
      <c r="Q1071" s="155">
        <f t="shared" si="126"/>
        <v>7</v>
      </c>
      <c r="R1071" s="155" t="str">
        <f t="shared" si="123"/>
        <v>EPr</v>
      </c>
    </row>
    <row r="1072" spans="1:18" ht="15.75" hidden="1" thickTop="1" x14ac:dyDescent="0.25">
      <c r="A1072" s="118" t="str">
        <f t="shared" ref="A1072:A1135" si="127">B1072&amp;"-"&amp;L1072</f>
        <v>Reprogram-PGE-EPr-CZ03-PKHP-Econo</v>
      </c>
      <c r="B1072" s="5" t="s">
        <v>805</v>
      </c>
      <c r="C1072" s="5" t="s">
        <v>27</v>
      </c>
      <c r="D1072" s="5" t="s">
        <v>71</v>
      </c>
      <c r="E1072" s="5" t="s">
        <v>103</v>
      </c>
      <c r="F1072" s="5" t="s">
        <v>656</v>
      </c>
      <c r="G1072" s="5" t="s">
        <v>788</v>
      </c>
      <c r="H1072" s="153">
        <f t="shared" ca="1" si="120"/>
        <v>702.67562026308758</v>
      </c>
      <c r="I1072" s="153">
        <f t="shared" ca="1" si="120"/>
        <v>0</v>
      </c>
      <c r="J1072" s="153">
        <f t="shared" ca="1" si="120"/>
        <v>2.6867769164045412E-2</v>
      </c>
      <c r="L1072" s="154" t="str">
        <f t="shared" ref="L1072:L1135" si="128">C1072&amp;"-"&amp;D1072&amp;"-"&amp;E1072&amp;"-"&amp;F1072&amp;"-"&amp;IF(G1072="N","NoEcono","Econo")</f>
        <v>PGE-EPr-CZ03-PKHP-Econo</v>
      </c>
      <c r="M1072" s="154" t="str">
        <f t="shared" ref="M1072:M1135" si="129">IF(C1072="PGE","t.PGETStatSavings","t.SCETStatSavings")</f>
        <v>t.PGETStatSavings</v>
      </c>
      <c r="N1072" s="155">
        <f t="shared" si="122"/>
        <v>0.5</v>
      </c>
      <c r="O1072" s="155">
        <f t="shared" ref="O1072:O1135" si="130">IF(B1072="Replace",2,5)</f>
        <v>5</v>
      </c>
      <c r="P1072" s="155">
        <f t="shared" si="126"/>
        <v>6</v>
      </c>
      <c r="Q1072" s="155">
        <f t="shared" si="126"/>
        <v>7</v>
      </c>
      <c r="R1072" s="155" t="str">
        <f t="shared" si="123"/>
        <v>EPr</v>
      </c>
    </row>
    <row r="1073" spans="1:18" ht="15.75" hidden="1" thickTop="1" x14ac:dyDescent="0.25">
      <c r="A1073" s="118" t="str">
        <f t="shared" si="127"/>
        <v>Reprogram-PGE-EPr-CZ04-PKHP-Econo</v>
      </c>
      <c r="B1073" s="5" t="s">
        <v>805</v>
      </c>
      <c r="C1073" s="5" t="s">
        <v>27</v>
      </c>
      <c r="D1073" s="5" t="s">
        <v>71</v>
      </c>
      <c r="E1073" s="5" t="s">
        <v>104</v>
      </c>
      <c r="F1073" s="5" t="s">
        <v>656</v>
      </c>
      <c r="G1073" s="5" t="s">
        <v>788</v>
      </c>
      <c r="H1073" s="153">
        <f t="shared" ref="H1073:J1136" ca="1" si="131">VLOOKUP($L1073,INDIRECT($M1073),O1073,FALSE)*$N1073</f>
        <v>573.37073171007114</v>
      </c>
      <c r="I1073" s="153">
        <f t="shared" ca="1" si="131"/>
        <v>0</v>
      </c>
      <c r="J1073" s="153">
        <f t="shared" ca="1" si="131"/>
        <v>2.1170536602647803E-2</v>
      </c>
      <c r="L1073" s="154" t="str">
        <f t="shared" si="128"/>
        <v>PGE-EPr-CZ04-PKHP-Econo</v>
      </c>
      <c r="M1073" s="154" t="str">
        <f t="shared" si="129"/>
        <v>t.PGETStatSavings</v>
      </c>
      <c r="N1073" s="155">
        <f t="shared" si="122"/>
        <v>0.5</v>
      </c>
      <c r="O1073" s="155">
        <f t="shared" si="130"/>
        <v>5</v>
      </c>
      <c r="P1073" s="155">
        <f t="shared" ref="P1073:Q1088" si="132">O1073+1</f>
        <v>6</v>
      </c>
      <c r="Q1073" s="155">
        <f t="shared" si="132"/>
        <v>7</v>
      </c>
      <c r="R1073" s="155" t="str">
        <f t="shared" si="123"/>
        <v>EPr</v>
      </c>
    </row>
    <row r="1074" spans="1:18" ht="15.75" hidden="1" thickTop="1" x14ac:dyDescent="0.25">
      <c r="A1074" s="118" t="str">
        <f t="shared" si="127"/>
        <v>Reprogram-PGE-EPr-CZ05-PKHP-Econo</v>
      </c>
      <c r="B1074" s="5" t="s">
        <v>805</v>
      </c>
      <c r="C1074" s="5" t="s">
        <v>27</v>
      </c>
      <c r="D1074" s="5" t="s">
        <v>71</v>
      </c>
      <c r="E1074" s="5" t="s">
        <v>105</v>
      </c>
      <c r="F1074" s="5" t="s">
        <v>656</v>
      </c>
      <c r="G1074" s="5" t="s">
        <v>788</v>
      </c>
      <c r="H1074" s="153">
        <f t="shared" ca="1" si="131"/>
        <v>842.49945701158515</v>
      </c>
      <c r="I1074" s="153">
        <f t="shared" ca="1" si="131"/>
        <v>0</v>
      </c>
      <c r="J1074" s="153">
        <f t="shared" ca="1" si="131"/>
        <v>2.6629590367646911E-2</v>
      </c>
      <c r="L1074" s="154" t="str">
        <f t="shared" si="128"/>
        <v>PGE-EPr-CZ05-PKHP-Econo</v>
      </c>
      <c r="M1074" s="154" t="str">
        <f t="shared" si="129"/>
        <v>t.PGETStatSavings</v>
      </c>
      <c r="N1074" s="155">
        <f t="shared" si="122"/>
        <v>0.5</v>
      </c>
      <c r="O1074" s="155">
        <f t="shared" si="130"/>
        <v>5</v>
      </c>
      <c r="P1074" s="155">
        <f t="shared" si="132"/>
        <v>6</v>
      </c>
      <c r="Q1074" s="155">
        <f t="shared" si="132"/>
        <v>7</v>
      </c>
      <c r="R1074" s="155" t="str">
        <f t="shared" si="123"/>
        <v>EPr</v>
      </c>
    </row>
    <row r="1075" spans="1:18" ht="15.75" hidden="1" thickTop="1" x14ac:dyDescent="0.25">
      <c r="A1075" s="118" t="str">
        <f t="shared" si="127"/>
        <v>Reprogram-PGE-EPr-CZ11-PKHP-Econo</v>
      </c>
      <c r="B1075" s="5" t="s">
        <v>805</v>
      </c>
      <c r="C1075" s="5" t="s">
        <v>27</v>
      </c>
      <c r="D1075" s="5" t="s">
        <v>71</v>
      </c>
      <c r="E1075" s="5" t="s">
        <v>106</v>
      </c>
      <c r="F1075" s="5" t="s">
        <v>656</v>
      </c>
      <c r="G1075" s="5" t="s">
        <v>788</v>
      </c>
      <c r="H1075" s="153">
        <f t="shared" ca="1" si="131"/>
        <v>469.86742082225948</v>
      </c>
      <c r="I1075" s="153">
        <f t="shared" ca="1" si="131"/>
        <v>0</v>
      </c>
      <c r="J1075" s="153">
        <f t="shared" ca="1" si="131"/>
        <v>1.3829145985926447E-2</v>
      </c>
      <c r="L1075" s="154" t="str">
        <f t="shared" si="128"/>
        <v>PGE-EPr-CZ11-PKHP-Econo</v>
      </c>
      <c r="M1075" s="154" t="str">
        <f t="shared" si="129"/>
        <v>t.PGETStatSavings</v>
      </c>
      <c r="N1075" s="155">
        <f t="shared" si="122"/>
        <v>0.5</v>
      </c>
      <c r="O1075" s="155">
        <f t="shared" si="130"/>
        <v>5</v>
      </c>
      <c r="P1075" s="155">
        <f t="shared" si="132"/>
        <v>6</v>
      </c>
      <c r="Q1075" s="155">
        <f t="shared" si="132"/>
        <v>7</v>
      </c>
      <c r="R1075" s="155" t="str">
        <f t="shared" si="123"/>
        <v>EPr</v>
      </c>
    </row>
    <row r="1076" spans="1:18" ht="15.75" hidden="1" thickTop="1" x14ac:dyDescent="0.25">
      <c r="A1076" s="118" t="str">
        <f t="shared" si="127"/>
        <v>Reprogram-PGE-EPr-CZ12-PKHP-Econo</v>
      </c>
      <c r="B1076" s="5" t="s">
        <v>805</v>
      </c>
      <c r="C1076" s="5" t="s">
        <v>27</v>
      </c>
      <c r="D1076" s="5" t="s">
        <v>71</v>
      </c>
      <c r="E1076" s="5" t="s">
        <v>107</v>
      </c>
      <c r="F1076" s="5" t="s">
        <v>656</v>
      </c>
      <c r="G1076" s="5" t="s">
        <v>788</v>
      </c>
      <c r="H1076" s="153">
        <f t="shared" ca="1" si="131"/>
        <v>515.55358634163497</v>
      </c>
      <c r="I1076" s="153">
        <f t="shared" ca="1" si="131"/>
        <v>0</v>
      </c>
      <c r="J1076" s="153">
        <f t="shared" ca="1" si="131"/>
        <v>1.9535863229066371E-2</v>
      </c>
      <c r="L1076" s="154" t="str">
        <f t="shared" si="128"/>
        <v>PGE-EPr-CZ12-PKHP-Econo</v>
      </c>
      <c r="M1076" s="154" t="str">
        <f t="shared" si="129"/>
        <v>t.PGETStatSavings</v>
      </c>
      <c r="N1076" s="155">
        <f t="shared" si="122"/>
        <v>0.5</v>
      </c>
      <c r="O1076" s="155">
        <f t="shared" si="130"/>
        <v>5</v>
      </c>
      <c r="P1076" s="155">
        <f t="shared" si="132"/>
        <v>6</v>
      </c>
      <c r="Q1076" s="155">
        <f t="shared" si="132"/>
        <v>7</v>
      </c>
      <c r="R1076" s="155" t="str">
        <f t="shared" si="123"/>
        <v>EPr</v>
      </c>
    </row>
    <row r="1077" spans="1:18" ht="15.75" hidden="1" thickTop="1" x14ac:dyDescent="0.25">
      <c r="A1077" s="118" t="str">
        <f t="shared" si="127"/>
        <v>Reprogram-PGE-EPr-CZ13-PKHP-Econo</v>
      </c>
      <c r="B1077" s="5" t="s">
        <v>805</v>
      </c>
      <c r="C1077" s="5" t="s">
        <v>27</v>
      </c>
      <c r="D1077" s="5" t="s">
        <v>71</v>
      </c>
      <c r="E1077" s="5" t="s">
        <v>108</v>
      </c>
      <c r="F1077" s="5" t="s">
        <v>656</v>
      </c>
      <c r="G1077" s="5" t="s">
        <v>788</v>
      </c>
      <c r="H1077" s="153">
        <f t="shared" ca="1" si="131"/>
        <v>473.55971113370953</v>
      </c>
      <c r="I1077" s="153">
        <f t="shared" ca="1" si="131"/>
        <v>0</v>
      </c>
      <c r="J1077" s="153">
        <f t="shared" ca="1" si="131"/>
        <v>1.4763825372855473E-2</v>
      </c>
      <c r="L1077" s="154" t="str">
        <f t="shared" si="128"/>
        <v>PGE-EPr-CZ13-PKHP-Econo</v>
      </c>
      <c r="M1077" s="154" t="str">
        <f t="shared" si="129"/>
        <v>t.PGETStatSavings</v>
      </c>
      <c r="N1077" s="155">
        <f t="shared" si="122"/>
        <v>0.5</v>
      </c>
      <c r="O1077" s="155">
        <f t="shared" si="130"/>
        <v>5</v>
      </c>
      <c r="P1077" s="155">
        <f t="shared" si="132"/>
        <v>6</v>
      </c>
      <c r="Q1077" s="155">
        <f t="shared" si="132"/>
        <v>7</v>
      </c>
      <c r="R1077" s="155" t="str">
        <f t="shared" si="123"/>
        <v>EPr</v>
      </c>
    </row>
    <row r="1078" spans="1:18" ht="15.75" hidden="1" thickTop="1" x14ac:dyDescent="0.25">
      <c r="A1078" s="118" t="str">
        <f t="shared" si="127"/>
        <v>Reprogram-PGE-EPr-CZ16-PKHP-Econo</v>
      </c>
      <c r="B1078" s="5" t="s">
        <v>805</v>
      </c>
      <c r="C1078" s="5" t="s">
        <v>27</v>
      </c>
      <c r="D1078" s="5" t="s">
        <v>71</v>
      </c>
      <c r="E1078" s="5" t="s">
        <v>109</v>
      </c>
      <c r="F1078" s="5" t="s">
        <v>656</v>
      </c>
      <c r="G1078" s="5" t="s">
        <v>788</v>
      </c>
      <c r="H1078" s="153">
        <f t="shared" ca="1" si="131"/>
        <v>963.88025868098669</v>
      </c>
      <c r="I1078" s="153">
        <f t="shared" ca="1" si="131"/>
        <v>0</v>
      </c>
      <c r="J1078" s="153">
        <f t="shared" ca="1" si="131"/>
        <v>2.1590299166862687E-2</v>
      </c>
      <c r="L1078" s="154" t="str">
        <f t="shared" si="128"/>
        <v>PGE-EPr-CZ16-PKHP-Econo</v>
      </c>
      <c r="M1078" s="154" t="str">
        <f t="shared" si="129"/>
        <v>t.PGETStatSavings</v>
      </c>
      <c r="N1078" s="155">
        <f t="shared" si="122"/>
        <v>0.5</v>
      </c>
      <c r="O1078" s="155">
        <f t="shared" si="130"/>
        <v>5</v>
      </c>
      <c r="P1078" s="155">
        <f t="shared" si="132"/>
        <v>6</v>
      </c>
      <c r="Q1078" s="155">
        <f t="shared" si="132"/>
        <v>7</v>
      </c>
      <c r="R1078" s="155" t="str">
        <f t="shared" si="123"/>
        <v>EPr</v>
      </c>
    </row>
    <row r="1079" spans="1:18" ht="15.75" hidden="1" thickTop="1" x14ac:dyDescent="0.25">
      <c r="A1079" s="118" t="str">
        <f t="shared" si="127"/>
        <v>Reprogram-PGE-ESe-CZ01-PKHP-Econo</v>
      </c>
      <c r="B1079" s="5" t="s">
        <v>805</v>
      </c>
      <c r="C1079" s="5" t="s">
        <v>27</v>
      </c>
      <c r="D1079" s="5" t="s">
        <v>74</v>
      </c>
      <c r="E1079" s="5" t="s">
        <v>101</v>
      </c>
      <c r="F1079" s="5" t="s">
        <v>656</v>
      </c>
      <c r="G1079" s="5" t="s">
        <v>788</v>
      </c>
      <c r="H1079" s="153">
        <f t="shared" ca="1" si="131"/>
        <v>1093.4505945914109</v>
      </c>
      <c r="I1079" s="153">
        <f t="shared" ca="1" si="131"/>
        <v>0</v>
      </c>
      <c r="J1079" s="153">
        <f t="shared" ca="1" si="131"/>
        <v>2.1631453515888448E-2</v>
      </c>
      <c r="L1079" s="154" t="str">
        <f t="shared" si="128"/>
        <v>PGE-ESe-CZ01-PKHP-Econo</v>
      </c>
      <c r="M1079" s="154" t="str">
        <f t="shared" si="129"/>
        <v>t.PGETStatSavings</v>
      </c>
      <c r="N1079" s="155">
        <f t="shared" si="122"/>
        <v>0.5</v>
      </c>
      <c r="O1079" s="155">
        <f t="shared" si="130"/>
        <v>5</v>
      </c>
      <c r="P1079" s="155">
        <f t="shared" si="132"/>
        <v>6</v>
      </c>
      <c r="Q1079" s="155">
        <f t="shared" si="132"/>
        <v>7</v>
      </c>
      <c r="R1079" s="155" t="str">
        <f t="shared" si="123"/>
        <v>ESe</v>
      </c>
    </row>
    <row r="1080" spans="1:18" ht="15.75" hidden="1" thickTop="1" x14ac:dyDescent="0.25">
      <c r="A1080" s="118" t="str">
        <f t="shared" si="127"/>
        <v>Reprogram-PGE-ESe-CZ02-PKHP-Econo</v>
      </c>
      <c r="B1080" s="5" t="s">
        <v>805</v>
      </c>
      <c r="C1080" s="5" t="s">
        <v>27</v>
      </c>
      <c r="D1080" s="5" t="s">
        <v>74</v>
      </c>
      <c r="E1080" s="5" t="s">
        <v>102</v>
      </c>
      <c r="F1080" s="5" t="s">
        <v>656</v>
      </c>
      <c r="G1080" s="5" t="s">
        <v>788</v>
      </c>
      <c r="H1080" s="153">
        <f t="shared" ca="1" si="131"/>
        <v>586.6190997413438</v>
      </c>
      <c r="I1080" s="153">
        <f t="shared" ca="1" si="131"/>
        <v>0</v>
      </c>
      <c r="J1080" s="153">
        <f t="shared" ca="1" si="131"/>
        <v>1.610321902568029E-2</v>
      </c>
      <c r="L1080" s="154" t="str">
        <f t="shared" si="128"/>
        <v>PGE-ESe-CZ02-PKHP-Econo</v>
      </c>
      <c r="M1080" s="154" t="str">
        <f t="shared" si="129"/>
        <v>t.PGETStatSavings</v>
      </c>
      <c r="N1080" s="155">
        <f t="shared" si="122"/>
        <v>0.5</v>
      </c>
      <c r="O1080" s="155">
        <f t="shared" si="130"/>
        <v>5</v>
      </c>
      <c r="P1080" s="155">
        <f t="shared" si="132"/>
        <v>6</v>
      </c>
      <c r="Q1080" s="155">
        <f t="shared" si="132"/>
        <v>7</v>
      </c>
      <c r="R1080" s="155" t="str">
        <f t="shared" si="123"/>
        <v>ESe</v>
      </c>
    </row>
    <row r="1081" spans="1:18" ht="15.75" hidden="1" thickTop="1" x14ac:dyDescent="0.25">
      <c r="A1081" s="118" t="str">
        <f t="shared" si="127"/>
        <v>Reprogram-PGE-ESe-CZ03-PKHP-Econo</v>
      </c>
      <c r="B1081" s="5" t="s">
        <v>805</v>
      </c>
      <c r="C1081" s="5" t="s">
        <v>27</v>
      </c>
      <c r="D1081" s="5" t="s">
        <v>74</v>
      </c>
      <c r="E1081" s="5" t="s">
        <v>103</v>
      </c>
      <c r="F1081" s="5" t="s">
        <v>656</v>
      </c>
      <c r="G1081" s="5" t="s">
        <v>788</v>
      </c>
      <c r="H1081" s="153">
        <f t="shared" ca="1" si="131"/>
        <v>626.64499411146323</v>
      </c>
      <c r="I1081" s="153">
        <f t="shared" ca="1" si="131"/>
        <v>0</v>
      </c>
      <c r="J1081" s="153">
        <f t="shared" ca="1" si="131"/>
        <v>2.0348671559729609E-2</v>
      </c>
      <c r="L1081" s="154" t="str">
        <f t="shared" si="128"/>
        <v>PGE-ESe-CZ03-PKHP-Econo</v>
      </c>
      <c r="M1081" s="154" t="str">
        <f t="shared" si="129"/>
        <v>t.PGETStatSavings</v>
      </c>
      <c r="N1081" s="155">
        <f t="shared" si="122"/>
        <v>0.5</v>
      </c>
      <c r="O1081" s="155">
        <f t="shared" si="130"/>
        <v>5</v>
      </c>
      <c r="P1081" s="155">
        <f t="shared" si="132"/>
        <v>6</v>
      </c>
      <c r="Q1081" s="155">
        <f t="shared" si="132"/>
        <v>7</v>
      </c>
      <c r="R1081" s="155" t="str">
        <f t="shared" si="123"/>
        <v>ESe</v>
      </c>
    </row>
    <row r="1082" spans="1:18" ht="15.75" hidden="1" thickTop="1" x14ac:dyDescent="0.25">
      <c r="A1082" s="118" t="str">
        <f t="shared" si="127"/>
        <v>Reprogram-PGE-ESe-CZ04-PKHP-Econo</v>
      </c>
      <c r="B1082" s="5" t="s">
        <v>805</v>
      </c>
      <c r="C1082" s="5" t="s">
        <v>27</v>
      </c>
      <c r="D1082" s="5" t="s">
        <v>74</v>
      </c>
      <c r="E1082" s="5" t="s">
        <v>104</v>
      </c>
      <c r="F1082" s="5" t="s">
        <v>656</v>
      </c>
      <c r="G1082" s="5" t="s">
        <v>788</v>
      </c>
      <c r="H1082" s="153">
        <f t="shared" ca="1" si="131"/>
        <v>544.40578611125909</v>
      </c>
      <c r="I1082" s="153">
        <f t="shared" ca="1" si="131"/>
        <v>0</v>
      </c>
      <c r="J1082" s="153">
        <f t="shared" ca="1" si="131"/>
        <v>1.6381298377354987E-2</v>
      </c>
      <c r="L1082" s="154" t="str">
        <f t="shared" si="128"/>
        <v>PGE-ESe-CZ04-PKHP-Econo</v>
      </c>
      <c r="M1082" s="154" t="str">
        <f t="shared" si="129"/>
        <v>t.PGETStatSavings</v>
      </c>
      <c r="N1082" s="155">
        <f t="shared" si="122"/>
        <v>0.5</v>
      </c>
      <c r="O1082" s="155">
        <f t="shared" si="130"/>
        <v>5</v>
      </c>
      <c r="P1082" s="155">
        <f t="shared" si="132"/>
        <v>6</v>
      </c>
      <c r="Q1082" s="155">
        <f t="shared" si="132"/>
        <v>7</v>
      </c>
      <c r="R1082" s="155" t="str">
        <f t="shared" si="123"/>
        <v>ESe</v>
      </c>
    </row>
    <row r="1083" spans="1:18" ht="15.75" hidden="1" thickTop="1" x14ac:dyDescent="0.25">
      <c r="A1083" s="118" t="str">
        <f t="shared" si="127"/>
        <v>Reprogram-PGE-ESe-CZ05-PKHP-Econo</v>
      </c>
      <c r="B1083" s="5" t="s">
        <v>805</v>
      </c>
      <c r="C1083" s="5" t="s">
        <v>27</v>
      </c>
      <c r="D1083" s="5" t="s">
        <v>74</v>
      </c>
      <c r="E1083" s="5" t="s">
        <v>105</v>
      </c>
      <c r="F1083" s="5" t="s">
        <v>656</v>
      </c>
      <c r="G1083" s="5" t="s">
        <v>788</v>
      </c>
      <c r="H1083" s="153">
        <f t="shared" ca="1" si="131"/>
        <v>750.62864652705844</v>
      </c>
      <c r="I1083" s="153">
        <f t="shared" ca="1" si="131"/>
        <v>0</v>
      </c>
      <c r="J1083" s="153">
        <f t="shared" ca="1" si="131"/>
        <v>2.1755480403017963E-2</v>
      </c>
      <c r="L1083" s="154" t="str">
        <f t="shared" si="128"/>
        <v>PGE-ESe-CZ05-PKHP-Econo</v>
      </c>
      <c r="M1083" s="154" t="str">
        <f t="shared" si="129"/>
        <v>t.PGETStatSavings</v>
      </c>
      <c r="N1083" s="155">
        <f t="shared" si="122"/>
        <v>0.5</v>
      </c>
      <c r="O1083" s="155">
        <f t="shared" si="130"/>
        <v>5</v>
      </c>
      <c r="P1083" s="155">
        <f t="shared" si="132"/>
        <v>6</v>
      </c>
      <c r="Q1083" s="155">
        <f t="shared" si="132"/>
        <v>7</v>
      </c>
      <c r="R1083" s="155" t="str">
        <f t="shared" si="123"/>
        <v>ESe</v>
      </c>
    </row>
    <row r="1084" spans="1:18" ht="15.75" hidden="1" thickTop="1" x14ac:dyDescent="0.25">
      <c r="A1084" s="118" t="str">
        <f t="shared" si="127"/>
        <v>Reprogram-PGE-ESe-CZ11-PKHP-Econo</v>
      </c>
      <c r="B1084" s="5" t="s">
        <v>805</v>
      </c>
      <c r="C1084" s="5" t="s">
        <v>27</v>
      </c>
      <c r="D1084" s="5" t="s">
        <v>74</v>
      </c>
      <c r="E1084" s="5" t="s">
        <v>106</v>
      </c>
      <c r="F1084" s="5" t="s">
        <v>656</v>
      </c>
      <c r="G1084" s="5" t="s">
        <v>788</v>
      </c>
      <c r="H1084" s="153">
        <f t="shared" ca="1" si="131"/>
        <v>500.71084705096706</v>
      </c>
      <c r="I1084" s="153">
        <f t="shared" ca="1" si="131"/>
        <v>0</v>
      </c>
      <c r="J1084" s="153">
        <f t="shared" ca="1" si="131"/>
        <v>1.1901770412912545E-2</v>
      </c>
      <c r="L1084" s="154" t="str">
        <f t="shared" si="128"/>
        <v>PGE-ESe-CZ11-PKHP-Econo</v>
      </c>
      <c r="M1084" s="154" t="str">
        <f t="shared" si="129"/>
        <v>t.PGETStatSavings</v>
      </c>
      <c r="N1084" s="155">
        <f t="shared" si="122"/>
        <v>0.5</v>
      </c>
      <c r="O1084" s="155">
        <f t="shared" si="130"/>
        <v>5</v>
      </c>
      <c r="P1084" s="155">
        <f t="shared" si="132"/>
        <v>6</v>
      </c>
      <c r="Q1084" s="155">
        <f t="shared" si="132"/>
        <v>7</v>
      </c>
      <c r="R1084" s="155" t="str">
        <f t="shared" si="123"/>
        <v>ESe</v>
      </c>
    </row>
    <row r="1085" spans="1:18" ht="15.75" hidden="1" thickTop="1" x14ac:dyDescent="0.25">
      <c r="A1085" s="118" t="str">
        <f t="shared" si="127"/>
        <v>Reprogram-PGE-ESe-CZ12-PKHP-Econo</v>
      </c>
      <c r="B1085" s="5" t="s">
        <v>805</v>
      </c>
      <c r="C1085" s="5" t="s">
        <v>27</v>
      </c>
      <c r="D1085" s="5" t="s">
        <v>74</v>
      </c>
      <c r="E1085" s="5" t="s">
        <v>107</v>
      </c>
      <c r="F1085" s="5" t="s">
        <v>656</v>
      </c>
      <c r="G1085" s="5" t="s">
        <v>788</v>
      </c>
      <c r="H1085" s="153">
        <f t="shared" ca="1" si="131"/>
        <v>498.8921339863154</v>
      </c>
      <c r="I1085" s="153">
        <f t="shared" ca="1" si="131"/>
        <v>0</v>
      </c>
      <c r="J1085" s="153">
        <f t="shared" ca="1" si="131"/>
        <v>1.5388946872360114E-2</v>
      </c>
      <c r="L1085" s="154" t="str">
        <f t="shared" si="128"/>
        <v>PGE-ESe-CZ12-PKHP-Econo</v>
      </c>
      <c r="M1085" s="154" t="str">
        <f t="shared" si="129"/>
        <v>t.PGETStatSavings</v>
      </c>
      <c r="N1085" s="155">
        <f t="shared" si="122"/>
        <v>0.5</v>
      </c>
      <c r="O1085" s="155">
        <f t="shared" si="130"/>
        <v>5</v>
      </c>
      <c r="P1085" s="155">
        <f t="shared" si="132"/>
        <v>6</v>
      </c>
      <c r="Q1085" s="155">
        <f t="shared" si="132"/>
        <v>7</v>
      </c>
      <c r="R1085" s="155" t="str">
        <f t="shared" si="123"/>
        <v>ESe</v>
      </c>
    </row>
    <row r="1086" spans="1:18" ht="15.75" hidden="1" thickTop="1" x14ac:dyDescent="0.25">
      <c r="A1086" s="118" t="str">
        <f t="shared" si="127"/>
        <v>Reprogram-PGE-ESe-CZ13-PKHP-Econo</v>
      </c>
      <c r="B1086" s="5" t="s">
        <v>805</v>
      </c>
      <c r="C1086" s="5" t="s">
        <v>27</v>
      </c>
      <c r="D1086" s="5" t="s">
        <v>74</v>
      </c>
      <c r="E1086" s="5" t="s">
        <v>108</v>
      </c>
      <c r="F1086" s="5" t="s">
        <v>656</v>
      </c>
      <c r="G1086" s="5" t="s">
        <v>788</v>
      </c>
      <c r="H1086" s="153">
        <f t="shared" ca="1" si="131"/>
        <v>475.47454529528068</v>
      </c>
      <c r="I1086" s="153">
        <f t="shared" ca="1" si="131"/>
        <v>0</v>
      </c>
      <c r="J1086" s="153">
        <f t="shared" ca="1" si="131"/>
        <v>9.6725185154762916E-3</v>
      </c>
      <c r="L1086" s="154" t="str">
        <f t="shared" si="128"/>
        <v>PGE-ESe-CZ13-PKHP-Econo</v>
      </c>
      <c r="M1086" s="154" t="str">
        <f t="shared" si="129"/>
        <v>t.PGETStatSavings</v>
      </c>
      <c r="N1086" s="155">
        <f t="shared" si="122"/>
        <v>0.5</v>
      </c>
      <c r="O1086" s="155">
        <f t="shared" si="130"/>
        <v>5</v>
      </c>
      <c r="P1086" s="155">
        <f t="shared" si="132"/>
        <v>6</v>
      </c>
      <c r="Q1086" s="155">
        <f t="shared" si="132"/>
        <v>7</v>
      </c>
      <c r="R1086" s="155" t="str">
        <f t="shared" si="123"/>
        <v>ESe</v>
      </c>
    </row>
    <row r="1087" spans="1:18" ht="15.75" hidden="1" thickTop="1" x14ac:dyDescent="0.25">
      <c r="A1087" s="118" t="str">
        <f t="shared" si="127"/>
        <v>Reprogram-PGE-ESe-CZ16-PKHP-Econo</v>
      </c>
      <c r="B1087" s="5" t="s">
        <v>805</v>
      </c>
      <c r="C1087" s="5" t="s">
        <v>27</v>
      </c>
      <c r="D1087" s="5" t="s">
        <v>74</v>
      </c>
      <c r="E1087" s="5" t="s">
        <v>109</v>
      </c>
      <c r="F1087" s="5" t="s">
        <v>656</v>
      </c>
      <c r="G1087" s="5" t="s">
        <v>788</v>
      </c>
      <c r="H1087" s="153">
        <f t="shared" ca="1" si="131"/>
        <v>1011.594337739376</v>
      </c>
      <c r="I1087" s="153">
        <f t="shared" ca="1" si="131"/>
        <v>0</v>
      </c>
      <c r="J1087" s="153">
        <f t="shared" ca="1" si="131"/>
        <v>1.5553423217747508E-2</v>
      </c>
      <c r="L1087" s="154" t="str">
        <f t="shared" si="128"/>
        <v>PGE-ESe-CZ16-PKHP-Econo</v>
      </c>
      <c r="M1087" s="154" t="str">
        <f t="shared" si="129"/>
        <v>t.PGETStatSavings</v>
      </c>
      <c r="N1087" s="155">
        <f t="shared" si="122"/>
        <v>0.5</v>
      </c>
      <c r="O1087" s="155">
        <f t="shared" si="130"/>
        <v>5</v>
      </c>
      <c r="P1087" s="155">
        <f t="shared" si="132"/>
        <v>6</v>
      </c>
      <c r="Q1087" s="155">
        <f t="shared" si="132"/>
        <v>7</v>
      </c>
      <c r="R1087" s="155" t="str">
        <f t="shared" si="123"/>
        <v>ESe</v>
      </c>
    </row>
    <row r="1088" spans="1:18" ht="15.75" hidden="1" thickTop="1" x14ac:dyDescent="0.25">
      <c r="A1088" s="118" t="str">
        <f t="shared" si="127"/>
        <v>Reprogram-PGE-ECC-CZ01-PKHP-Econo</v>
      </c>
      <c r="B1088" s="5" t="s">
        <v>805</v>
      </c>
      <c r="C1088" s="5" t="s">
        <v>27</v>
      </c>
      <c r="D1088" s="5" t="s">
        <v>7</v>
      </c>
      <c r="E1088" s="5" t="s">
        <v>101</v>
      </c>
      <c r="F1088" s="5" t="s">
        <v>656</v>
      </c>
      <c r="G1088" s="5" t="s">
        <v>788</v>
      </c>
      <c r="H1088" s="153">
        <f t="shared" ca="1" si="131"/>
        <v>942.64911571413029</v>
      </c>
      <c r="I1088" s="153">
        <f t="shared" ca="1" si="131"/>
        <v>0</v>
      </c>
      <c r="J1088" s="153">
        <f t="shared" ca="1" si="131"/>
        <v>0</v>
      </c>
      <c r="L1088" s="154" t="str">
        <f t="shared" si="128"/>
        <v>PGE-ECC-CZ01-PKHP-Econo</v>
      </c>
      <c r="M1088" s="154" t="str">
        <f t="shared" si="129"/>
        <v>t.PGETStatSavings</v>
      </c>
      <c r="N1088" s="155">
        <f t="shared" ref="N1088:N1151" si="133">IF(B1088="Reprogram",v.TStatReprogAdj,v.TStatReplaceAdj)</f>
        <v>0.5</v>
      </c>
      <c r="O1088" s="155">
        <f t="shared" si="130"/>
        <v>5</v>
      </c>
      <c r="P1088" s="155">
        <f t="shared" si="132"/>
        <v>6</v>
      </c>
      <c r="Q1088" s="155">
        <f t="shared" si="132"/>
        <v>7</v>
      </c>
      <c r="R1088" s="155" t="str">
        <f t="shared" ref="R1088:R1151" si="134">VLOOKUP(D1088,t.BldgLookups,11,FALSE)</f>
        <v>ECC</v>
      </c>
    </row>
    <row r="1089" spans="1:18" ht="15.75" hidden="1" thickTop="1" x14ac:dyDescent="0.25">
      <c r="A1089" s="118" t="str">
        <f t="shared" si="127"/>
        <v>Reprogram-PGE-ECC-CZ02-PKHP-Econo</v>
      </c>
      <c r="B1089" s="5" t="s">
        <v>805</v>
      </c>
      <c r="C1089" s="5" t="s">
        <v>27</v>
      </c>
      <c r="D1089" s="5" t="s">
        <v>7</v>
      </c>
      <c r="E1089" s="5" t="s">
        <v>102</v>
      </c>
      <c r="F1089" s="5" t="s">
        <v>656</v>
      </c>
      <c r="G1089" s="5" t="s">
        <v>788</v>
      </c>
      <c r="H1089" s="153">
        <f t="shared" ca="1" si="131"/>
        <v>586.08782295282401</v>
      </c>
      <c r="I1089" s="153">
        <f t="shared" ca="1" si="131"/>
        <v>0</v>
      </c>
      <c r="J1089" s="153">
        <f t="shared" ca="1" si="131"/>
        <v>2.4172015545917105E-4</v>
      </c>
      <c r="L1089" s="154" t="str">
        <f t="shared" si="128"/>
        <v>PGE-ECC-CZ02-PKHP-Econo</v>
      </c>
      <c r="M1089" s="154" t="str">
        <f t="shared" si="129"/>
        <v>t.PGETStatSavings</v>
      </c>
      <c r="N1089" s="155">
        <f t="shared" si="133"/>
        <v>0.5</v>
      </c>
      <c r="O1089" s="155">
        <f t="shared" si="130"/>
        <v>5</v>
      </c>
      <c r="P1089" s="155">
        <f t="shared" ref="P1089:Q1104" si="135">O1089+1</f>
        <v>6</v>
      </c>
      <c r="Q1089" s="155">
        <f t="shared" si="135"/>
        <v>7</v>
      </c>
      <c r="R1089" s="155" t="str">
        <f t="shared" si="134"/>
        <v>ECC</v>
      </c>
    </row>
    <row r="1090" spans="1:18" ht="15.75" hidden="1" thickTop="1" x14ac:dyDescent="0.25">
      <c r="A1090" s="118" t="str">
        <f t="shared" si="127"/>
        <v>Reprogram-PGE-ECC-CZ03-PKHP-Econo</v>
      </c>
      <c r="B1090" s="5" t="s">
        <v>805</v>
      </c>
      <c r="C1090" s="5" t="s">
        <v>27</v>
      </c>
      <c r="D1090" s="5" t="s">
        <v>7</v>
      </c>
      <c r="E1090" s="5" t="s">
        <v>103</v>
      </c>
      <c r="F1090" s="5" t="s">
        <v>656</v>
      </c>
      <c r="G1090" s="5" t="s">
        <v>788</v>
      </c>
      <c r="H1090" s="153">
        <f t="shared" ca="1" si="131"/>
        <v>581.88044347792732</v>
      </c>
      <c r="I1090" s="153">
        <f t="shared" ca="1" si="131"/>
        <v>0</v>
      </c>
      <c r="J1090" s="153">
        <f t="shared" ca="1" si="131"/>
        <v>2.6797288828438035E-4</v>
      </c>
      <c r="L1090" s="154" t="str">
        <f t="shared" si="128"/>
        <v>PGE-ECC-CZ03-PKHP-Econo</v>
      </c>
      <c r="M1090" s="154" t="str">
        <f t="shared" si="129"/>
        <v>t.PGETStatSavings</v>
      </c>
      <c r="N1090" s="155">
        <f t="shared" si="133"/>
        <v>0.5</v>
      </c>
      <c r="O1090" s="155">
        <f t="shared" si="130"/>
        <v>5</v>
      </c>
      <c r="P1090" s="155">
        <f t="shared" si="135"/>
        <v>6</v>
      </c>
      <c r="Q1090" s="155">
        <f t="shared" si="135"/>
        <v>7</v>
      </c>
      <c r="R1090" s="155" t="str">
        <f t="shared" si="134"/>
        <v>ECC</v>
      </c>
    </row>
    <row r="1091" spans="1:18" ht="15.75" hidden="1" thickTop="1" x14ac:dyDescent="0.25">
      <c r="A1091" s="118" t="str">
        <f t="shared" si="127"/>
        <v>Reprogram-PGE-ECC-CZ04-PKHP-Econo</v>
      </c>
      <c r="B1091" s="5" t="s">
        <v>805</v>
      </c>
      <c r="C1091" s="5" t="s">
        <v>27</v>
      </c>
      <c r="D1091" s="5" t="s">
        <v>7</v>
      </c>
      <c r="E1091" s="5" t="s">
        <v>104</v>
      </c>
      <c r="F1091" s="5" t="s">
        <v>656</v>
      </c>
      <c r="G1091" s="5" t="s">
        <v>788</v>
      </c>
      <c r="H1091" s="153">
        <f t="shared" ca="1" si="131"/>
        <v>536.80006729508386</v>
      </c>
      <c r="I1091" s="153">
        <f t="shared" ca="1" si="131"/>
        <v>0</v>
      </c>
      <c r="J1091" s="153">
        <f t="shared" ca="1" si="131"/>
        <v>2.3085987324994599E-4</v>
      </c>
      <c r="L1091" s="154" t="str">
        <f t="shared" si="128"/>
        <v>PGE-ECC-CZ04-PKHP-Econo</v>
      </c>
      <c r="M1091" s="154" t="str">
        <f t="shared" si="129"/>
        <v>t.PGETStatSavings</v>
      </c>
      <c r="N1091" s="155">
        <f t="shared" si="133"/>
        <v>0.5</v>
      </c>
      <c r="O1091" s="155">
        <f t="shared" si="130"/>
        <v>5</v>
      </c>
      <c r="P1091" s="155">
        <f t="shared" si="135"/>
        <v>6</v>
      </c>
      <c r="Q1091" s="155">
        <f t="shared" si="135"/>
        <v>7</v>
      </c>
      <c r="R1091" s="155" t="str">
        <f t="shared" si="134"/>
        <v>ECC</v>
      </c>
    </row>
    <row r="1092" spans="1:18" ht="15.75" hidden="1" thickTop="1" x14ac:dyDescent="0.25">
      <c r="A1092" s="118" t="str">
        <f t="shared" si="127"/>
        <v>Reprogram-PGE-ECC-CZ05-PKHP-Econo</v>
      </c>
      <c r="B1092" s="5" t="s">
        <v>805</v>
      </c>
      <c r="C1092" s="5" t="s">
        <v>27</v>
      </c>
      <c r="D1092" s="5" t="s">
        <v>7</v>
      </c>
      <c r="E1092" s="5" t="s">
        <v>105</v>
      </c>
      <c r="F1092" s="5" t="s">
        <v>656</v>
      </c>
      <c r="G1092" s="5" t="s">
        <v>788</v>
      </c>
      <c r="H1092" s="153">
        <f t="shared" ca="1" si="131"/>
        <v>718.46625701249729</v>
      </c>
      <c r="I1092" s="153">
        <f t="shared" ca="1" si="131"/>
        <v>0</v>
      </c>
      <c r="J1092" s="153">
        <f t="shared" ca="1" si="131"/>
        <v>2.9687633956302148E-4</v>
      </c>
      <c r="L1092" s="154" t="str">
        <f t="shared" si="128"/>
        <v>PGE-ECC-CZ05-PKHP-Econo</v>
      </c>
      <c r="M1092" s="154" t="str">
        <f t="shared" si="129"/>
        <v>t.PGETStatSavings</v>
      </c>
      <c r="N1092" s="155">
        <f t="shared" si="133"/>
        <v>0.5</v>
      </c>
      <c r="O1092" s="155">
        <f t="shared" si="130"/>
        <v>5</v>
      </c>
      <c r="P1092" s="155">
        <f t="shared" si="135"/>
        <v>6</v>
      </c>
      <c r="Q1092" s="155">
        <f t="shared" si="135"/>
        <v>7</v>
      </c>
      <c r="R1092" s="155" t="str">
        <f t="shared" si="134"/>
        <v>ECC</v>
      </c>
    </row>
    <row r="1093" spans="1:18" ht="15.75" hidden="1" thickTop="1" x14ac:dyDescent="0.25">
      <c r="A1093" s="118" t="str">
        <f t="shared" si="127"/>
        <v>Reprogram-PGE-ECC-CZ11-PKHP-Econo</v>
      </c>
      <c r="B1093" s="5" t="s">
        <v>805</v>
      </c>
      <c r="C1093" s="5" t="s">
        <v>27</v>
      </c>
      <c r="D1093" s="5" t="s">
        <v>7</v>
      </c>
      <c r="E1093" s="5" t="s">
        <v>106</v>
      </c>
      <c r="F1093" s="5" t="s">
        <v>656</v>
      </c>
      <c r="G1093" s="5" t="s">
        <v>788</v>
      </c>
      <c r="H1093" s="153">
        <f t="shared" ca="1" si="131"/>
        <v>476.45655681788475</v>
      </c>
      <c r="I1093" s="153">
        <f t="shared" ca="1" si="131"/>
        <v>0</v>
      </c>
      <c r="J1093" s="153">
        <f t="shared" ca="1" si="131"/>
        <v>5.2197320137119961E-5</v>
      </c>
      <c r="L1093" s="154" t="str">
        <f t="shared" si="128"/>
        <v>PGE-ECC-CZ11-PKHP-Econo</v>
      </c>
      <c r="M1093" s="154" t="str">
        <f t="shared" si="129"/>
        <v>t.PGETStatSavings</v>
      </c>
      <c r="N1093" s="155">
        <f t="shared" si="133"/>
        <v>0.5</v>
      </c>
      <c r="O1093" s="155">
        <f t="shared" si="130"/>
        <v>5</v>
      </c>
      <c r="P1093" s="155">
        <f t="shared" si="135"/>
        <v>6</v>
      </c>
      <c r="Q1093" s="155">
        <f t="shared" si="135"/>
        <v>7</v>
      </c>
      <c r="R1093" s="155" t="str">
        <f t="shared" si="134"/>
        <v>ECC</v>
      </c>
    </row>
    <row r="1094" spans="1:18" ht="15.75" hidden="1" thickTop="1" x14ac:dyDescent="0.25">
      <c r="A1094" s="118" t="str">
        <f t="shared" si="127"/>
        <v>Reprogram-PGE-ECC-CZ12-PKHP-Econo</v>
      </c>
      <c r="B1094" s="5" t="s">
        <v>805</v>
      </c>
      <c r="C1094" s="5" t="s">
        <v>27</v>
      </c>
      <c r="D1094" s="5" t="s">
        <v>7</v>
      </c>
      <c r="E1094" s="5" t="s">
        <v>107</v>
      </c>
      <c r="F1094" s="5" t="s">
        <v>656</v>
      </c>
      <c r="G1094" s="5" t="s">
        <v>788</v>
      </c>
      <c r="H1094" s="153">
        <f t="shared" ca="1" si="131"/>
        <v>462.81061286903338</v>
      </c>
      <c r="I1094" s="153">
        <f t="shared" ca="1" si="131"/>
        <v>0</v>
      </c>
      <c r="J1094" s="153">
        <f t="shared" ca="1" si="131"/>
        <v>1.952897812664884E-4</v>
      </c>
      <c r="L1094" s="154" t="str">
        <f t="shared" si="128"/>
        <v>PGE-ECC-CZ12-PKHP-Econo</v>
      </c>
      <c r="M1094" s="154" t="str">
        <f t="shared" si="129"/>
        <v>t.PGETStatSavings</v>
      </c>
      <c r="N1094" s="155">
        <f t="shared" si="133"/>
        <v>0.5</v>
      </c>
      <c r="O1094" s="155">
        <f t="shared" si="130"/>
        <v>5</v>
      </c>
      <c r="P1094" s="155">
        <f t="shared" si="135"/>
        <v>6</v>
      </c>
      <c r="Q1094" s="155">
        <f t="shared" si="135"/>
        <v>7</v>
      </c>
      <c r="R1094" s="155" t="str">
        <f t="shared" si="134"/>
        <v>ECC</v>
      </c>
    </row>
    <row r="1095" spans="1:18" ht="15.75" hidden="1" thickTop="1" x14ac:dyDescent="0.25">
      <c r="A1095" s="118" t="str">
        <f t="shared" si="127"/>
        <v>Reprogram-PGE-ECC-CZ13-PKHP-Econo</v>
      </c>
      <c r="B1095" s="5" t="s">
        <v>805</v>
      </c>
      <c r="C1095" s="5" t="s">
        <v>27</v>
      </c>
      <c r="D1095" s="5" t="s">
        <v>7</v>
      </c>
      <c r="E1095" s="5" t="s">
        <v>108</v>
      </c>
      <c r="F1095" s="5" t="s">
        <v>656</v>
      </c>
      <c r="G1095" s="5" t="s">
        <v>788</v>
      </c>
      <c r="H1095" s="153">
        <f t="shared" ca="1" si="131"/>
        <v>455.4495313847475</v>
      </c>
      <c r="I1095" s="153">
        <f t="shared" ca="1" si="131"/>
        <v>0</v>
      </c>
      <c r="J1095" s="153">
        <f t="shared" ca="1" si="131"/>
        <v>1.900217114273949E-4</v>
      </c>
      <c r="L1095" s="154" t="str">
        <f t="shared" si="128"/>
        <v>PGE-ECC-CZ13-PKHP-Econo</v>
      </c>
      <c r="M1095" s="154" t="str">
        <f t="shared" si="129"/>
        <v>t.PGETStatSavings</v>
      </c>
      <c r="N1095" s="155">
        <f t="shared" si="133"/>
        <v>0.5</v>
      </c>
      <c r="O1095" s="155">
        <f t="shared" si="130"/>
        <v>5</v>
      </c>
      <c r="P1095" s="155">
        <f t="shared" si="135"/>
        <v>6</v>
      </c>
      <c r="Q1095" s="155">
        <f t="shared" si="135"/>
        <v>7</v>
      </c>
      <c r="R1095" s="155" t="str">
        <f t="shared" si="134"/>
        <v>ECC</v>
      </c>
    </row>
    <row r="1096" spans="1:18" ht="15.75" hidden="1" thickTop="1" x14ac:dyDescent="0.25">
      <c r="A1096" s="118" t="str">
        <f t="shared" si="127"/>
        <v>Reprogram-PGE-ECC-CZ16-PKHP-Econo</v>
      </c>
      <c r="B1096" s="5" t="s">
        <v>805</v>
      </c>
      <c r="C1096" s="5" t="s">
        <v>27</v>
      </c>
      <c r="D1096" s="5" t="s">
        <v>7</v>
      </c>
      <c r="E1096" s="5" t="s">
        <v>109</v>
      </c>
      <c r="F1096" s="5" t="s">
        <v>656</v>
      </c>
      <c r="G1096" s="5" t="s">
        <v>788</v>
      </c>
      <c r="H1096" s="153">
        <f t="shared" ca="1" si="131"/>
        <v>863.13319849625179</v>
      </c>
      <c r="I1096" s="153">
        <f t="shared" ca="1" si="131"/>
        <v>0</v>
      </c>
      <c r="J1096" s="153">
        <f t="shared" ca="1" si="131"/>
        <v>0</v>
      </c>
      <c r="L1096" s="154" t="str">
        <f t="shared" si="128"/>
        <v>PGE-ECC-CZ16-PKHP-Econo</v>
      </c>
      <c r="M1096" s="154" t="str">
        <f t="shared" si="129"/>
        <v>t.PGETStatSavings</v>
      </c>
      <c r="N1096" s="155">
        <f t="shared" si="133"/>
        <v>0.5</v>
      </c>
      <c r="O1096" s="155">
        <f t="shared" si="130"/>
        <v>5</v>
      </c>
      <c r="P1096" s="155">
        <f t="shared" si="135"/>
        <v>6</v>
      </c>
      <c r="Q1096" s="155">
        <f t="shared" si="135"/>
        <v>7</v>
      </c>
      <c r="R1096" s="155" t="str">
        <f t="shared" si="134"/>
        <v>ECC</v>
      </c>
    </row>
    <row r="1097" spans="1:18" ht="15.75" hidden="1" thickTop="1" x14ac:dyDescent="0.25">
      <c r="A1097" s="118" t="str">
        <f t="shared" si="127"/>
        <v>Reprogram-PGE-Nrs-CZ01-PKHP-Econo</v>
      </c>
      <c r="B1097" s="5" t="s">
        <v>805</v>
      </c>
      <c r="C1097" s="5" t="s">
        <v>27</v>
      </c>
      <c r="D1097" s="5" t="s">
        <v>80</v>
      </c>
      <c r="E1097" s="5" t="s">
        <v>101</v>
      </c>
      <c r="F1097" s="5" t="s">
        <v>656</v>
      </c>
      <c r="G1097" s="5" t="s">
        <v>788</v>
      </c>
      <c r="H1097" s="153">
        <f t="shared" ca="1" si="131"/>
        <v>48.198703088082461</v>
      </c>
      <c r="I1097" s="153">
        <f t="shared" ca="1" si="131"/>
        <v>0</v>
      </c>
      <c r="J1097" s="153">
        <f t="shared" ca="1" si="131"/>
        <v>0</v>
      </c>
      <c r="L1097" s="154" t="str">
        <f t="shared" si="128"/>
        <v>PGE-Nrs-CZ01-PKHP-Econo</v>
      </c>
      <c r="M1097" s="154" t="str">
        <f t="shared" si="129"/>
        <v>t.PGETStatSavings</v>
      </c>
      <c r="N1097" s="155">
        <f t="shared" si="133"/>
        <v>0.5</v>
      </c>
      <c r="O1097" s="155">
        <f t="shared" si="130"/>
        <v>5</v>
      </c>
      <c r="P1097" s="155">
        <f t="shared" si="135"/>
        <v>6</v>
      </c>
      <c r="Q1097" s="155">
        <f t="shared" si="135"/>
        <v>7</v>
      </c>
      <c r="R1097" s="155" t="str">
        <f t="shared" si="134"/>
        <v>Nrs</v>
      </c>
    </row>
    <row r="1098" spans="1:18" ht="15.75" hidden="1" thickTop="1" x14ac:dyDescent="0.25">
      <c r="A1098" s="118" t="str">
        <f t="shared" si="127"/>
        <v>Reprogram-PGE-Nrs-CZ02-PKHP-Econo</v>
      </c>
      <c r="B1098" s="5" t="s">
        <v>805</v>
      </c>
      <c r="C1098" s="5" t="s">
        <v>27</v>
      </c>
      <c r="D1098" s="5" t="s">
        <v>80</v>
      </c>
      <c r="E1098" s="5" t="s">
        <v>102</v>
      </c>
      <c r="F1098" s="5" t="s">
        <v>656</v>
      </c>
      <c r="G1098" s="5" t="s">
        <v>788</v>
      </c>
      <c r="H1098" s="153">
        <f t="shared" ca="1" si="131"/>
        <v>143.38239123293832</v>
      </c>
      <c r="I1098" s="153">
        <f t="shared" ca="1" si="131"/>
        <v>0</v>
      </c>
      <c r="J1098" s="153">
        <f t="shared" ca="1" si="131"/>
        <v>0</v>
      </c>
      <c r="L1098" s="154" t="str">
        <f t="shared" si="128"/>
        <v>PGE-Nrs-CZ02-PKHP-Econo</v>
      </c>
      <c r="M1098" s="154" t="str">
        <f t="shared" si="129"/>
        <v>t.PGETStatSavings</v>
      </c>
      <c r="N1098" s="155">
        <f t="shared" si="133"/>
        <v>0.5</v>
      </c>
      <c r="O1098" s="155">
        <f t="shared" si="130"/>
        <v>5</v>
      </c>
      <c r="P1098" s="155">
        <f t="shared" si="135"/>
        <v>6</v>
      </c>
      <c r="Q1098" s="155">
        <f t="shared" si="135"/>
        <v>7</v>
      </c>
      <c r="R1098" s="155" t="str">
        <f t="shared" si="134"/>
        <v>Nrs</v>
      </c>
    </row>
    <row r="1099" spans="1:18" ht="15.75" hidden="1" thickTop="1" x14ac:dyDescent="0.25">
      <c r="A1099" s="118" t="str">
        <f t="shared" si="127"/>
        <v>Reprogram-PGE-Nrs-CZ03-PKHP-Econo</v>
      </c>
      <c r="B1099" s="5" t="s">
        <v>805</v>
      </c>
      <c r="C1099" s="5" t="s">
        <v>27</v>
      </c>
      <c r="D1099" s="5" t="s">
        <v>80</v>
      </c>
      <c r="E1099" s="5" t="s">
        <v>103</v>
      </c>
      <c r="F1099" s="5" t="s">
        <v>656</v>
      </c>
      <c r="G1099" s="5" t="s">
        <v>788</v>
      </c>
      <c r="H1099" s="153">
        <f t="shared" ca="1" si="131"/>
        <v>200.08837910241064</v>
      </c>
      <c r="I1099" s="153">
        <f t="shared" ca="1" si="131"/>
        <v>0</v>
      </c>
      <c r="J1099" s="153">
        <f t="shared" ca="1" si="131"/>
        <v>0</v>
      </c>
      <c r="L1099" s="154" t="str">
        <f t="shared" si="128"/>
        <v>PGE-Nrs-CZ03-PKHP-Econo</v>
      </c>
      <c r="M1099" s="154" t="str">
        <f t="shared" si="129"/>
        <v>t.PGETStatSavings</v>
      </c>
      <c r="N1099" s="155">
        <f t="shared" si="133"/>
        <v>0.5</v>
      </c>
      <c r="O1099" s="155">
        <f t="shared" si="130"/>
        <v>5</v>
      </c>
      <c r="P1099" s="155">
        <f t="shared" si="135"/>
        <v>6</v>
      </c>
      <c r="Q1099" s="155">
        <f t="shared" si="135"/>
        <v>7</v>
      </c>
      <c r="R1099" s="155" t="str">
        <f t="shared" si="134"/>
        <v>Nrs</v>
      </c>
    </row>
    <row r="1100" spans="1:18" ht="15.75" hidden="1" thickTop="1" x14ac:dyDescent="0.25">
      <c r="A1100" s="118" t="str">
        <f t="shared" si="127"/>
        <v>Reprogram-PGE-Nrs-CZ04-PKHP-Econo</v>
      </c>
      <c r="B1100" s="5" t="s">
        <v>805</v>
      </c>
      <c r="C1100" s="5" t="s">
        <v>27</v>
      </c>
      <c r="D1100" s="5" t="s">
        <v>80</v>
      </c>
      <c r="E1100" s="5" t="s">
        <v>104</v>
      </c>
      <c r="F1100" s="5" t="s">
        <v>656</v>
      </c>
      <c r="G1100" s="5" t="s">
        <v>788</v>
      </c>
      <c r="H1100" s="153">
        <f t="shared" ca="1" si="131"/>
        <v>184.89975492342026</v>
      </c>
      <c r="I1100" s="153">
        <f t="shared" ca="1" si="131"/>
        <v>0</v>
      </c>
      <c r="J1100" s="153">
        <f t="shared" ca="1" si="131"/>
        <v>0</v>
      </c>
      <c r="L1100" s="154" t="str">
        <f t="shared" si="128"/>
        <v>PGE-Nrs-CZ04-PKHP-Econo</v>
      </c>
      <c r="M1100" s="154" t="str">
        <f t="shared" si="129"/>
        <v>t.PGETStatSavings</v>
      </c>
      <c r="N1100" s="155">
        <f t="shared" si="133"/>
        <v>0.5</v>
      </c>
      <c r="O1100" s="155">
        <f t="shared" si="130"/>
        <v>5</v>
      </c>
      <c r="P1100" s="155">
        <f t="shared" si="135"/>
        <v>6</v>
      </c>
      <c r="Q1100" s="155">
        <f t="shared" si="135"/>
        <v>7</v>
      </c>
      <c r="R1100" s="155" t="str">
        <f t="shared" si="134"/>
        <v>Nrs</v>
      </c>
    </row>
    <row r="1101" spans="1:18" ht="15.75" hidden="1" thickTop="1" x14ac:dyDescent="0.25">
      <c r="A1101" s="118" t="str">
        <f t="shared" si="127"/>
        <v>Reprogram-PGE-Nrs-CZ05-PKHP-Econo</v>
      </c>
      <c r="B1101" s="5" t="s">
        <v>805</v>
      </c>
      <c r="C1101" s="5" t="s">
        <v>27</v>
      </c>
      <c r="D1101" s="5" t="s">
        <v>80</v>
      </c>
      <c r="E1101" s="5" t="s">
        <v>105</v>
      </c>
      <c r="F1101" s="5" t="s">
        <v>656</v>
      </c>
      <c r="G1101" s="5" t="s">
        <v>788</v>
      </c>
      <c r="H1101" s="153">
        <f t="shared" ca="1" si="131"/>
        <v>206.08814513479479</v>
      </c>
      <c r="I1101" s="153">
        <f t="shared" ca="1" si="131"/>
        <v>0</v>
      </c>
      <c r="J1101" s="153">
        <f t="shared" ca="1" si="131"/>
        <v>0</v>
      </c>
      <c r="L1101" s="154" t="str">
        <f t="shared" si="128"/>
        <v>PGE-Nrs-CZ05-PKHP-Econo</v>
      </c>
      <c r="M1101" s="154" t="str">
        <f t="shared" si="129"/>
        <v>t.PGETStatSavings</v>
      </c>
      <c r="N1101" s="155">
        <f t="shared" si="133"/>
        <v>0.5</v>
      </c>
      <c r="O1101" s="155">
        <f t="shared" si="130"/>
        <v>5</v>
      </c>
      <c r="P1101" s="155">
        <f t="shared" si="135"/>
        <v>6</v>
      </c>
      <c r="Q1101" s="155">
        <f t="shared" si="135"/>
        <v>7</v>
      </c>
      <c r="R1101" s="155" t="str">
        <f t="shared" si="134"/>
        <v>Nrs</v>
      </c>
    </row>
    <row r="1102" spans="1:18" ht="15.75" hidden="1" thickTop="1" x14ac:dyDescent="0.25">
      <c r="A1102" s="118" t="str">
        <f t="shared" si="127"/>
        <v>Reprogram-PGE-Nrs-CZ11-PKHP-Econo</v>
      </c>
      <c r="B1102" s="5" t="s">
        <v>805</v>
      </c>
      <c r="C1102" s="5" t="s">
        <v>27</v>
      </c>
      <c r="D1102" s="5" t="s">
        <v>80</v>
      </c>
      <c r="E1102" s="5" t="s">
        <v>106</v>
      </c>
      <c r="F1102" s="5" t="s">
        <v>656</v>
      </c>
      <c r="G1102" s="5" t="s">
        <v>788</v>
      </c>
      <c r="H1102" s="153">
        <f t="shared" ca="1" si="131"/>
        <v>179.12943815713754</v>
      </c>
      <c r="I1102" s="153">
        <f t="shared" ca="1" si="131"/>
        <v>0</v>
      </c>
      <c r="J1102" s="153">
        <f t="shared" ca="1" si="131"/>
        <v>0</v>
      </c>
      <c r="L1102" s="154" t="str">
        <f t="shared" si="128"/>
        <v>PGE-Nrs-CZ11-PKHP-Econo</v>
      </c>
      <c r="M1102" s="154" t="str">
        <f t="shared" si="129"/>
        <v>t.PGETStatSavings</v>
      </c>
      <c r="N1102" s="155">
        <f t="shared" si="133"/>
        <v>0.5</v>
      </c>
      <c r="O1102" s="155">
        <f t="shared" si="130"/>
        <v>5</v>
      </c>
      <c r="P1102" s="155">
        <f t="shared" si="135"/>
        <v>6</v>
      </c>
      <c r="Q1102" s="155">
        <f t="shared" si="135"/>
        <v>7</v>
      </c>
      <c r="R1102" s="155" t="str">
        <f t="shared" si="134"/>
        <v>Nrs</v>
      </c>
    </row>
    <row r="1103" spans="1:18" ht="15.75" hidden="1" thickTop="1" x14ac:dyDescent="0.25">
      <c r="A1103" s="118" t="str">
        <f t="shared" si="127"/>
        <v>Reprogram-PGE-Nrs-CZ12-PKHP-Econo</v>
      </c>
      <c r="B1103" s="5" t="s">
        <v>805</v>
      </c>
      <c r="C1103" s="5" t="s">
        <v>27</v>
      </c>
      <c r="D1103" s="5" t="s">
        <v>80</v>
      </c>
      <c r="E1103" s="5" t="s">
        <v>107</v>
      </c>
      <c r="F1103" s="5" t="s">
        <v>656</v>
      </c>
      <c r="G1103" s="5" t="s">
        <v>788</v>
      </c>
      <c r="H1103" s="153">
        <f t="shared" ca="1" si="131"/>
        <v>159.50831545960489</v>
      </c>
      <c r="I1103" s="153">
        <f t="shared" ca="1" si="131"/>
        <v>0</v>
      </c>
      <c r="J1103" s="153">
        <f t="shared" ca="1" si="131"/>
        <v>0</v>
      </c>
      <c r="L1103" s="154" t="str">
        <f t="shared" si="128"/>
        <v>PGE-Nrs-CZ12-PKHP-Econo</v>
      </c>
      <c r="M1103" s="154" t="str">
        <f t="shared" si="129"/>
        <v>t.PGETStatSavings</v>
      </c>
      <c r="N1103" s="155">
        <f t="shared" si="133"/>
        <v>0.5</v>
      </c>
      <c r="O1103" s="155">
        <f t="shared" si="130"/>
        <v>5</v>
      </c>
      <c r="P1103" s="155">
        <f t="shared" si="135"/>
        <v>6</v>
      </c>
      <c r="Q1103" s="155">
        <f t="shared" si="135"/>
        <v>7</v>
      </c>
      <c r="R1103" s="155" t="str">
        <f t="shared" si="134"/>
        <v>Nrs</v>
      </c>
    </row>
    <row r="1104" spans="1:18" ht="15.75" hidden="1" thickTop="1" x14ac:dyDescent="0.25">
      <c r="A1104" s="118" t="str">
        <f t="shared" si="127"/>
        <v>Reprogram-PGE-Nrs-CZ13-PKHP-Econo</v>
      </c>
      <c r="B1104" s="5" t="s">
        <v>805</v>
      </c>
      <c r="C1104" s="5" t="s">
        <v>27</v>
      </c>
      <c r="D1104" s="5" t="s">
        <v>80</v>
      </c>
      <c r="E1104" s="5" t="s">
        <v>108</v>
      </c>
      <c r="F1104" s="5" t="s">
        <v>656</v>
      </c>
      <c r="G1104" s="5" t="s">
        <v>788</v>
      </c>
      <c r="H1104" s="153">
        <f t="shared" ca="1" si="131"/>
        <v>193.14742977170897</v>
      </c>
      <c r="I1104" s="153">
        <f t="shared" ca="1" si="131"/>
        <v>0</v>
      </c>
      <c r="J1104" s="153">
        <f t="shared" ca="1" si="131"/>
        <v>0</v>
      </c>
      <c r="L1104" s="154" t="str">
        <f t="shared" si="128"/>
        <v>PGE-Nrs-CZ13-PKHP-Econo</v>
      </c>
      <c r="M1104" s="154" t="str">
        <f t="shared" si="129"/>
        <v>t.PGETStatSavings</v>
      </c>
      <c r="N1104" s="155">
        <f t="shared" si="133"/>
        <v>0.5</v>
      </c>
      <c r="O1104" s="155">
        <f t="shared" si="130"/>
        <v>5</v>
      </c>
      <c r="P1104" s="155">
        <f t="shared" si="135"/>
        <v>6</v>
      </c>
      <c r="Q1104" s="155">
        <f t="shared" si="135"/>
        <v>7</v>
      </c>
      <c r="R1104" s="155" t="str">
        <f t="shared" si="134"/>
        <v>Nrs</v>
      </c>
    </row>
    <row r="1105" spans="1:18" ht="15.75" hidden="1" thickTop="1" x14ac:dyDescent="0.25">
      <c r="A1105" s="118" t="str">
        <f t="shared" si="127"/>
        <v>Reprogram-PGE-Nrs-CZ16-PKHP-Econo</v>
      </c>
      <c r="B1105" s="5" t="s">
        <v>805</v>
      </c>
      <c r="C1105" s="5" t="s">
        <v>27</v>
      </c>
      <c r="D1105" s="5" t="s">
        <v>80</v>
      </c>
      <c r="E1105" s="5" t="s">
        <v>109</v>
      </c>
      <c r="F1105" s="5" t="s">
        <v>656</v>
      </c>
      <c r="G1105" s="5" t="s">
        <v>788</v>
      </c>
      <c r="H1105" s="153">
        <f t="shared" ca="1" si="131"/>
        <v>94.224962475321718</v>
      </c>
      <c r="I1105" s="153">
        <f t="shared" ca="1" si="131"/>
        <v>0</v>
      </c>
      <c r="J1105" s="153">
        <f t="shared" ca="1" si="131"/>
        <v>0</v>
      </c>
      <c r="L1105" s="154" t="str">
        <f t="shared" si="128"/>
        <v>PGE-Nrs-CZ16-PKHP-Econo</v>
      </c>
      <c r="M1105" s="154" t="str">
        <f t="shared" si="129"/>
        <v>t.PGETStatSavings</v>
      </c>
      <c r="N1105" s="155">
        <f t="shared" si="133"/>
        <v>0.5</v>
      </c>
      <c r="O1105" s="155">
        <f t="shared" si="130"/>
        <v>5</v>
      </c>
      <c r="P1105" s="155">
        <f t="shared" ref="P1105:Q1120" si="136">O1105+1</f>
        <v>6</v>
      </c>
      <c r="Q1105" s="155">
        <f t="shared" si="136"/>
        <v>7</v>
      </c>
      <c r="R1105" s="155" t="str">
        <f t="shared" si="134"/>
        <v>Nrs</v>
      </c>
    </row>
    <row r="1106" spans="1:18" ht="15.75" hidden="1" thickTop="1" x14ac:dyDescent="0.25">
      <c r="A1106" s="118" t="str">
        <f t="shared" si="127"/>
        <v>Reprogram-PGE-MLI-CZ01-PKHP-Econo</v>
      </c>
      <c r="B1106" s="5" t="s">
        <v>805</v>
      </c>
      <c r="C1106" s="5" t="s">
        <v>27</v>
      </c>
      <c r="D1106" s="5" t="s">
        <v>8</v>
      </c>
      <c r="E1106" s="5" t="s">
        <v>101</v>
      </c>
      <c r="F1106" s="5" t="s">
        <v>656</v>
      </c>
      <c r="G1106" s="5" t="s">
        <v>788</v>
      </c>
      <c r="H1106" s="153">
        <f t="shared" ca="1" si="131"/>
        <v>831.2713073125567</v>
      </c>
      <c r="I1106" s="153">
        <f t="shared" ca="1" si="131"/>
        <v>0</v>
      </c>
      <c r="J1106" s="153">
        <f t="shared" ca="1" si="131"/>
        <v>2.8960498570217135E-2</v>
      </c>
      <c r="L1106" s="154" t="str">
        <f t="shared" si="128"/>
        <v>PGE-MLI-CZ01-PKHP-Econo</v>
      </c>
      <c r="M1106" s="154" t="str">
        <f t="shared" si="129"/>
        <v>t.PGETStatSavings</v>
      </c>
      <c r="N1106" s="155">
        <f t="shared" si="133"/>
        <v>0.5</v>
      </c>
      <c r="O1106" s="155">
        <f t="shared" si="130"/>
        <v>5</v>
      </c>
      <c r="P1106" s="155">
        <f t="shared" si="136"/>
        <v>6</v>
      </c>
      <c r="Q1106" s="155">
        <f t="shared" si="136"/>
        <v>7</v>
      </c>
      <c r="R1106" s="155" t="str">
        <f t="shared" si="134"/>
        <v>MLI</v>
      </c>
    </row>
    <row r="1107" spans="1:18" ht="15.75" hidden="1" thickTop="1" x14ac:dyDescent="0.25">
      <c r="A1107" s="118" t="str">
        <f t="shared" si="127"/>
        <v>Reprogram-PGE-MLI-CZ02-PKHP-Econo</v>
      </c>
      <c r="B1107" s="5" t="s">
        <v>805</v>
      </c>
      <c r="C1107" s="5" t="s">
        <v>27</v>
      </c>
      <c r="D1107" s="5" t="s">
        <v>8</v>
      </c>
      <c r="E1107" s="5" t="s">
        <v>102</v>
      </c>
      <c r="F1107" s="5" t="s">
        <v>656</v>
      </c>
      <c r="G1107" s="5" t="s">
        <v>788</v>
      </c>
      <c r="H1107" s="153">
        <f t="shared" ca="1" si="131"/>
        <v>520.89563181245694</v>
      </c>
      <c r="I1107" s="153">
        <f t="shared" ca="1" si="131"/>
        <v>0</v>
      </c>
      <c r="J1107" s="153">
        <f t="shared" ca="1" si="131"/>
        <v>2.1861881930983106E-2</v>
      </c>
      <c r="L1107" s="154" t="str">
        <f t="shared" si="128"/>
        <v>PGE-MLI-CZ02-PKHP-Econo</v>
      </c>
      <c r="M1107" s="154" t="str">
        <f t="shared" si="129"/>
        <v>t.PGETStatSavings</v>
      </c>
      <c r="N1107" s="155">
        <f t="shared" si="133"/>
        <v>0.5</v>
      </c>
      <c r="O1107" s="155">
        <f t="shared" si="130"/>
        <v>5</v>
      </c>
      <c r="P1107" s="155">
        <f t="shared" si="136"/>
        <v>6</v>
      </c>
      <c r="Q1107" s="155">
        <f t="shared" si="136"/>
        <v>7</v>
      </c>
      <c r="R1107" s="155" t="str">
        <f t="shared" si="134"/>
        <v>MLI</v>
      </c>
    </row>
    <row r="1108" spans="1:18" ht="15.75" hidden="1" thickTop="1" x14ac:dyDescent="0.25">
      <c r="A1108" s="118" t="str">
        <f t="shared" si="127"/>
        <v>Reprogram-PGE-MLI-CZ03-PKHP-Econo</v>
      </c>
      <c r="B1108" s="5" t="s">
        <v>805</v>
      </c>
      <c r="C1108" s="5" t="s">
        <v>27</v>
      </c>
      <c r="D1108" s="5" t="s">
        <v>8</v>
      </c>
      <c r="E1108" s="5" t="s">
        <v>103</v>
      </c>
      <c r="F1108" s="5" t="s">
        <v>656</v>
      </c>
      <c r="G1108" s="5" t="s">
        <v>788</v>
      </c>
      <c r="H1108" s="153">
        <f t="shared" ca="1" si="131"/>
        <v>509.7381264727963</v>
      </c>
      <c r="I1108" s="153">
        <f t="shared" ca="1" si="131"/>
        <v>0</v>
      </c>
      <c r="J1108" s="153">
        <f t="shared" ca="1" si="131"/>
        <v>2.4957044704629859E-2</v>
      </c>
      <c r="L1108" s="154" t="str">
        <f t="shared" si="128"/>
        <v>PGE-MLI-CZ03-PKHP-Econo</v>
      </c>
      <c r="M1108" s="154" t="str">
        <f t="shared" si="129"/>
        <v>t.PGETStatSavings</v>
      </c>
      <c r="N1108" s="155">
        <f t="shared" si="133"/>
        <v>0.5</v>
      </c>
      <c r="O1108" s="155">
        <f t="shared" si="130"/>
        <v>5</v>
      </c>
      <c r="P1108" s="155">
        <f t="shared" si="136"/>
        <v>6</v>
      </c>
      <c r="Q1108" s="155">
        <f t="shared" si="136"/>
        <v>7</v>
      </c>
      <c r="R1108" s="155" t="str">
        <f t="shared" si="134"/>
        <v>MLI</v>
      </c>
    </row>
    <row r="1109" spans="1:18" ht="15.75" hidden="1" thickTop="1" x14ac:dyDescent="0.25">
      <c r="A1109" s="118" t="str">
        <f t="shared" si="127"/>
        <v>Reprogram-PGE-MLI-CZ04-PKHP-Econo</v>
      </c>
      <c r="B1109" s="5" t="s">
        <v>805</v>
      </c>
      <c r="C1109" s="5" t="s">
        <v>27</v>
      </c>
      <c r="D1109" s="5" t="s">
        <v>8</v>
      </c>
      <c r="E1109" s="5" t="s">
        <v>104</v>
      </c>
      <c r="F1109" s="5" t="s">
        <v>656</v>
      </c>
      <c r="G1109" s="5" t="s">
        <v>788</v>
      </c>
      <c r="H1109" s="153">
        <f t="shared" ca="1" si="131"/>
        <v>520.50482602740249</v>
      </c>
      <c r="I1109" s="153">
        <f t="shared" ca="1" si="131"/>
        <v>0</v>
      </c>
      <c r="J1109" s="153">
        <f t="shared" ca="1" si="131"/>
        <v>2.2349407270947828E-2</v>
      </c>
      <c r="L1109" s="154" t="str">
        <f t="shared" si="128"/>
        <v>PGE-MLI-CZ04-PKHP-Econo</v>
      </c>
      <c r="M1109" s="154" t="str">
        <f t="shared" si="129"/>
        <v>t.PGETStatSavings</v>
      </c>
      <c r="N1109" s="155">
        <f t="shared" si="133"/>
        <v>0.5</v>
      </c>
      <c r="O1109" s="155">
        <f t="shared" si="130"/>
        <v>5</v>
      </c>
      <c r="P1109" s="155">
        <f t="shared" si="136"/>
        <v>6</v>
      </c>
      <c r="Q1109" s="155">
        <f t="shared" si="136"/>
        <v>7</v>
      </c>
      <c r="R1109" s="155" t="str">
        <f t="shared" si="134"/>
        <v>MLI</v>
      </c>
    </row>
    <row r="1110" spans="1:18" ht="15.75" hidden="1" thickTop="1" x14ac:dyDescent="0.25">
      <c r="A1110" s="118" t="str">
        <f t="shared" si="127"/>
        <v>Reprogram-PGE-MLI-CZ05-PKHP-Econo</v>
      </c>
      <c r="B1110" s="5" t="s">
        <v>805</v>
      </c>
      <c r="C1110" s="5" t="s">
        <v>27</v>
      </c>
      <c r="D1110" s="5" t="s">
        <v>8</v>
      </c>
      <c r="E1110" s="5" t="s">
        <v>105</v>
      </c>
      <c r="F1110" s="5" t="s">
        <v>656</v>
      </c>
      <c r="G1110" s="5" t="s">
        <v>788</v>
      </c>
      <c r="H1110" s="153">
        <f t="shared" ca="1" si="131"/>
        <v>605.46039285867903</v>
      </c>
      <c r="I1110" s="153">
        <f t="shared" ca="1" si="131"/>
        <v>0</v>
      </c>
      <c r="J1110" s="153">
        <f t="shared" ca="1" si="131"/>
        <v>3.2310446922018961E-2</v>
      </c>
      <c r="L1110" s="154" t="str">
        <f t="shared" si="128"/>
        <v>PGE-MLI-CZ05-PKHP-Econo</v>
      </c>
      <c r="M1110" s="154" t="str">
        <f t="shared" si="129"/>
        <v>t.PGETStatSavings</v>
      </c>
      <c r="N1110" s="155">
        <f t="shared" si="133"/>
        <v>0.5</v>
      </c>
      <c r="O1110" s="155">
        <f t="shared" si="130"/>
        <v>5</v>
      </c>
      <c r="P1110" s="155">
        <f t="shared" si="136"/>
        <v>6</v>
      </c>
      <c r="Q1110" s="155">
        <f t="shared" si="136"/>
        <v>7</v>
      </c>
      <c r="R1110" s="155" t="str">
        <f t="shared" si="134"/>
        <v>MLI</v>
      </c>
    </row>
    <row r="1111" spans="1:18" ht="15.75" hidden="1" thickTop="1" x14ac:dyDescent="0.25">
      <c r="A1111" s="118" t="str">
        <f t="shared" si="127"/>
        <v>Reprogram-PGE-MLI-CZ11-PKHP-Econo</v>
      </c>
      <c r="B1111" s="5" t="s">
        <v>805</v>
      </c>
      <c r="C1111" s="5" t="s">
        <v>27</v>
      </c>
      <c r="D1111" s="5" t="s">
        <v>8</v>
      </c>
      <c r="E1111" s="5" t="s">
        <v>106</v>
      </c>
      <c r="F1111" s="5" t="s">
        <v>656</v>
      </c>
      <c r="G1111" s="5" t="s">
        <v>788</v>
      </c>
      <c r="H1111" s="153">
        <f t="shared" ca="1" si="131"/>
        <v>485.18008881769475</v>
      </c>
      <c r="I1111" s="153">
        <f t="shared" ca="1" si="131"/>
        <v>0</v>
      </c>
      <c r="J1111" s="153">
        <f t="shared" ca="1" si="131"/>
        <v>1.2464701333464305E-2</v>
      </c>
      <c r="L1111" s="154" t="str">
        <f t="shared" si="128"/>
        <v>PGE-MLI-CZ11-PKHP-Econo</v>
      </c>
      <c r="M1111" s="154" t="str">
        <f t="shared" si="129"/>
        <v>t.PGETStatSavings</v>
      </c>
      <c r="N1111" s="155">
        <f t="shared" si="133"/>
        <v>0.5</v>
      </c>
      <c r="O1111" s="155">
        <f t="shared" si="130"/>
        <v>5</v>
      </c>
      <c r="P1111" s="155">
        <f t="shared" si="136"/>
        <v>6</v>
      </c>
      <c r="Q1111" s="155">
        <f t="shared" si="136"/>
        <v>7</v>
      </c>
      <c r="R1111" s="155" t="str">
        <f t="shared" si="134"/>
        <v>MLI</v>
      </c>
    </row>
    <row r="1112" spans="1:18" ht="15.75" hidden="1" thickTop="1" x14ac:dyDescent="0.25">
      <c r="A1112" s="118" t="str">
        <f t="shared" si="127"/>
        <v>Reprogram-PGE-MLI-CZ12-PKHP-Econo</v>
      </c>
      <c r="B1112" s="5" t="s">
        <v>805</v>
      </c>
      <c r="C1112" s="5" t="s">
        <v>27</v>
      </c>
      <c r="D1112" s="5" t="s">
        <v>8</v>
      </c>
      <c r="E1112" s="5" t="s">
        <v>107</v>
      </c>
      <c r="F1112" s="5" t="s">
        <v>656</v>
      </c>
      <c r="G1112" s="5" t="s">
        <v>788</v>
      </c>
      <c r="H1112" s="153">
        <f t="shared" ca="1" si="131"/>
        <v>461.66275199309013</v>
      </c>
      <c r="I1112" s="153">
        <f t="shared" ca="1" si="131"/>
        <v>0</v>
      </c>
      <c r="J1112" s="153">
        <f t="shared" ca="1" si="131"/>
        <v>1.5048961640570149E-2</v>
      </c>
      <c r="L1112" s="154" t="str">
        <f t="shared" si="128"/>
        <v>PGE-MLI-CZ12-PKHP-Econo</v>
      </c>
      <c r="M1112" s="154" t="str">
        <f t="shared" si="129"/>
        <v>t.PGETStatSavings</v>
      </c>
      <c r="N1112" s="155">
        <f t="shared" si="133"/>
        <v>0.5</v>
      </c>
      <c r="O1112" s="155">
        <f t="shared" si="130"/>
        <v>5</v>
      </c>
      <c r="P1112" s="155">
        <f t="shared" si="136"/>
        <v>6</v>
      </c>
      <c r="Q1112" s="155">
        <f t="shared" si="136"/>
        <v>7</v>
      </c>
      <c r="R1112" s="155" t="str">
        <f t="shared" si="134"/>
        <v>MLI</v>
      </c>
    </row>
    <row r="1113" spans="1:18" ht="15.75" hidden="1" thickTop="1" x14ac:dyDescent="0.25">
      <c r="A1113" s="118" t="str">
        <f t="shared" si="127"/>
        <v>Reprogram-PGE-MLI-CZ13-PKHP-Econo</v>
      </c>
      <c r="B1113" s="5" t="s">
        <v>805</v>
      </c>
      <c r="C1113" s="5" t="s">
        <v>27</v>
      </c>
      <c r="D1113" s="5" t="s">
        <v>8</v>
      </c>
      <c r="E1113" s="5" t="s">
        <v>108</v>
      </c>
      <c r="F1113" s="5" t="s">
        <v>656</v>
      </c>
      <c r="G1113" s="5" t="s">
        <v>788</v>
      </c>
      <c r="H1113" s="153">
        <f t="shared" ca="1" si="131"/>
        <v>482.08783079901809</v>
      </c>
      <c r="I1113" s="153">
        <f t="shared" ca="1" si="131"/>
        <v>0</v>
      </c>
      <c r="J1113" s="153">
        <f t="shared" ca="1" si="131"/>
        <v>1.29563854073935E-2</v>
      </c>
      <c r="L1113" s="154" t="str">
        <f t="shared" si="128"/>
        <v>PGE-MLI-CZ13-PKHP-Econo</v>
      </c>
      <c r="M1113" s="154" t="str">
        <f t="shared" si="129"/>
        <v>t.PGETStatSavings</v>
      </c>
      <c r="N1113" s="155">
        <f t="shared" si="133"/>
        <v>0.5</v>
      </c>
      <c r="O1113" s="155">
        <f t="shared" si="130"/>
        <v>5</v>
      </c>
      <c r="P1113" s="155">
        <f t="shared" si="136"/>
        <v>6</v>
      </c>
      <c r="Q1113" s="155">
        <f t="shared" si="136"/>
        <v>7</v>
      </c>
      <c r="R1113" s="155" t="str">
        <f t="shared" si="134"/>
        <v>MLI</v>
      </c>
    </row>
    <row r="1114" spans="1:18" ht="15.75" hidden="1" thickTop="1" x14ac:dyDescent="0.25">
      <c r="A1114" s="118" t="str">
        <f t="shared" si="127"/>
        <v>Reprogram-PGE-MLI-CZ16-PKHP-Econo</v>
      </c>
      <c r="B1114" s="5" t="s">
        <v>805</v>
      </c>
      <c r="C1114" s="5" t="s">
        <v>27</v>
      </c>
      <c r="D1114" s="5" t="s">
        <v>8</v>
      </c>
      <c r="E1114" s="5" t="s">
        <v>109</v>
      </c>
      <c r="F1114" s="5" t="s">
        <v>656</v>
      </c>
      <c r="G1114" s="5" t="s">
        <v>788</v>
      </c>
      <c r="H1114" s="153">
        <f t="shared" ca="1" si="131"/>
        <v>913.86201262649809</v>
      </c>
      <c r="I1114" s="153">
        <f t="shared" ca="1" si="131"/>
        <v>0</v>
      </c>
      <c r="J1114" s="153">
        <f t="shared" ca="1" si="131"/>
        <v>1.4238385727512558E-2</v>
      </c>
      <c r="L1114" s="154" t="str">
        <f t="shared" si="128"/>
        <v>PGE-MLI-CZ16-PKHP-Econo</v>
      </c>
      <c r="M1114" s="154" t="str">
        <f t="shared" si="129"/>
        <v>t.PGETStatSavings</v>
      </c>
      <c r="N1114" s="155">
        <f t="shared" si="133"/>
        <v>0.5</v>
      </c>
      <c r="O1114" s="155">
        <f t="shared" si="130"/>
        <v>5</v>
      </c>
      <c r="P1114" s="155">
        <f t="shared" si="136"/>
        <v>6</v>
      </c>
      <c r="Q1114" s="155">
        <f t="shared" si="136"/>
        <v>7</v>
      </c>
      <c r="R1114" s="155" t="str">
        <f t="shared" si="134"/>
        <v>MLI</v>
      </c>
    </row>
    <row r="1115" spans="1:18" ht="15.75" hidden="1" thickTop="1" x14ac:dyDescent="0.25">
      <c r="A1115" s="118" t="str">
        <f t="shared" si="127"/>
        <v>Reprogram-PGE-OfL-CZ01-PKHP-Econo</v>
      </c>
      <c r="B1115" s="5" t="s">
        <v>805</v>
      </c>
      <c r="C1115" s="5" t="s">
        <v>27</v>
      </c>
      <c r="D1115" s="5" t="s">
        <v>84</v>
      </c>
      <c r="E1115" s="5" t="s">
        <v>101</v>
      </c>
      <c r="F1115" s="5" t="s">
        <v>656</v>
      </c>
      <c r="G1115" s="5" t="s">
        <v>788</v>
      </c>
      <c r="H1115" s="153">
        <f t="shared" ca="1" si="131"/>
        <v>1125.3061488905626</v>
      </c>
      <c r="I1115" s="153">
        <f t="shared" ca="1" si="131"/>
        <v>0</v>
      </c>
      <c r="J1115" s="153">
        <f t="shared" ca="1" si="131"/>
        <v>1.0885996459363294E-2</v>
      </c>
      <c r="L1115" s="154" t="str">
        <f t="shared" si="128"/>
        <v>PGE-OfL-CZ01-PKHP-Econo</v>
      </c>
      <c r="M1115" s="154" t="str">
        <f t="shared" si="129"/>
        <v>t.PGETStatSavings</v>
      </c>
      <c r="N1115" s="155">
        <f t="shared" si="133"/>
        <v>0.5</v>
      </c>
      <c r="O1115" s="155">
        <f t="shared" si="130"/>
        <v>5</v>
      </c>
      <c r="P1115" s="155">
        <f t="shared" si="136"/>
        <v>6</v>
      </c>
      <c r="Q1115" s="155">
        <f t="shared" si="136"/>
        <v>7</v>
      </c>
      <c r="R1115" s="155" t="str">
        <f t="shared" si="134"/>
        <v>OfL</v>
      </c>
    </row>
    <row r="1116" spans="1:18" ht="15.75" hidden="1" thickTop="1" x14ac:dyDescent="0.25">
      <c r="A1116" s="118" t="str">
        <f t="shared" si="127"/>
        <v>Reprogram-PGE-OfL-CZ02-PKHP-Econo</v>
      </c>
      <c r="B1116" s="5" t="s">
        <v>805</v>
      </c>
      <c r="C1116" s="5" t="s">
        <v>27</v>
      </c>
      <c r="D1116" s="5" t="s">
        <v>84</v>
      </c>
      <c r="E1116" s="5" t="s">
        <v>102</v>
      </c>
      <c r="F1116" s="5" t="s">
        <v>656</v>
      </c>
      <c r="G1116" s="5" t="s">
        <v>788</v>
      </c>
      <c r="H1116" s="153">
        <f t="shared" ca="1" si="131"/>
        <v>801.22158906273626</v>
      </c>
      <c r="I1116" s="153">
        <f t="shared" ca="1" si="131"/>
        <v>0</v>
      </c>
      <c r="J1116" s="153">
        <f t="shared" ca="1" si="131"/>
        <v>7.9947278590658984E-3</v>
      </c>
      <c r="L1116" s="154" t="str">
        <f t="shared" si="128"/>
        <v>PGE-OfL-CZ02-PKHP-Econo</v>
      </c>
      <c r="M1116" s="154" t="str">
        <f t="shared" si="129"/>
        <v>t.PGETStatSavings</v>
      </c>
      <c r="N1116" s="155">
        <f t="shared" si="133"/>
        <v>0.5</v>
      </c>
      <c r="O1116" s="155">
        <f t="shared" si="130"/>
        <v>5</v>
      </c>
      <c r="P1116" s="155">
        <f t="shared" si="136"/>
        <v>6</v>
      </c>
      <c r="Q1116" s="155">
        <f t="shared" si="136"/>
        <v>7</v>
      </c>
      <c r="R1116" s="155" t="str">
        <f t="shared" si="134"/>
        <v>OfL</v>
      </c>
    </row>
    <row r="1117" spans="1:18" ht="15.75" hidden="1" thickTop="1" x14ac:dyDescent="0.25">
      <c r="A1117" s="118" t="str">
        <f t="shared" si="127"/>
        <v>Reprogram-PGE-OfL-CZ03-PKHP-Econo</v>
      </c>
      <c r="B1117" s="5" t="s">
        <v>805</v>
      </c>
      <c r="C1117" s="5" t="s">
        <v>27</v>
      </c>
      <c r="D1117" s="5" t="s">
        <v>84</v>
      </c>
      <c r="E1117" s="5" t="s">
        <v>103</v>
      </c>
      <c r="F1117" s="5" t="s">
        <v>656</v>
      </c>
      <c r="G1117" s="5" t="s">
        <v>788</v>
      </c>
      <c r="H1117" s="153">
        <f t="shared" ca="1" si="131"/>
        <v>812.79346623788206</v>
      </c>
      <c r="I1117" s="153">
        <f t="shared" ca="1" si="131"/>
        <v>0</v>
      </c>
      <c r="J1117" s="153">
        <f t="shared" ca="1" si="131"/>
        <v>8.7821617691574202E-3</v>
      </c>
      <c r="L1117" s="154" t="str">
        <f t="shared" si="128"/>
        <v>PGE-OfL-CZ03-PKHP-Econo</v>
      </c>
      <c r="M1117" s="154" t="str">
        <f t="shared" si="129"/>
        <v>t.PGETStatSavings</v>
      </c>
      <c r="N1117" s="155">
        <f t="shared" si="133"/>
        <v>0.5</v>
      </c>
      <c r="O1117" s="155">
        <f t="shared" si="130"/>
        <v>5</v>
      </c>
      <c r="P1117" s="155">
        <f t="shared" si="136"/>
        <v>6</v>
      </c>
      <c r="Q1117" s="155">
        <f t="shared" si="136"/>
        <v>7</v>
      </c>
      <c r="R1117" s="155" t="str">
        <f t="shared" si="134"/>
        <v>OfL</v>
      </c>
    </row>
    <row r="1118" spans="1:18" ht="15.75" hidden="1" thickTop="1" x14ac:dyDescent="0.25">
      <c r="A1118" s="118" t="str">
        <f t="shared" si="127"/>
        <v>Reprogram-PGE-OfL-CZ04-PKHP-Econo</v>
      </c>
      <c r="B1118" s="5" t="s">
        <v>805</v>
      </c>
      <c r="C1118" s="5" t="s">
        <v>27</v>
      </c>
      <c r="D1118" s="5" t="s">
        <v>84</v>
      </c>
      <c r="E1118" s="5" t="s">
        <v>104</v>
      </c>
      <c r="F1118" s="5" t="s">
        <v>656</v>
      </c>
      <c r="G1118" s="5" t="s">
        <v>788</v>
      </c>
      <c r="H1118" s="153">
        <f t="shared" ca="1" si="131"/>
        <v>686.2128364819813</v>
      </c>
      <c r="I1118" s="153">
        <f t="shared" ca="1" si="131"/>
        <v>0</v>
      </c>
      <c r="J1118" s="153">
        <f t="shared" ca="1" si="131"/>
        <v>7.2698810273532938E-3</v>
      </c>
      <c r="L1118" s="154" t="str">
        <f t="shared" si="128"/>
        <v>PGE-OfL-CZ04-PKHP-Econo</v>
      </c>
      <c r="M1118" s="154" t="str">
        <f t="shared" si="129"/>
        <v>t.PGETStatSavings</v>
      </c>
      <c r="N1118" s="155">
        <f t="shared" si="133"/>
        <v>0.5</v>
      </c>
      <c r="O1118" s="155">
        <f t="shared" si="130"/>
        <v>5</v>
      </c>
      <c r="P1118" s="155">
        <f t="shared" si="136"/>
        <v>6</v>
      </c>
      <c r="Q1118" s="155">
        <f t="shared" si="136"/>
        <v>7</v>
      </c>
      <c r="R1118" s="155" t="str">
        <f t="shared" si="134"/>
        <v>OfL</v>
      </c>
    </row>
    <row r="1119" spans="1:18" ht="15.75" hidden="1" thickTop="1" x14ac:dyDescent="0.25">
      <c r="A1119" s="118" t="str">
        <f t="shared" si="127"/>
        <v>Reprogram-PGE-OfL-CZ05-PKHP-Econo</v>
      </c>
      <c r="B1119" s="5" t="s">
        <v>805</v>
      </c>
      <c r="C1119" s="5" t="s">
        <v>27</v>
      </c>
      <c r="D1119" s="5" t="s">
        <v>84</v>
      </c>
      <c r="E1119" s="5" t="s">
        <v>105</v>
      </c>
      <c r="F1119" s="5" t="s">
        <v>656</v>
      </c>
      <c r="G1119" s="5" t="s">
        <v>788</v>
      </c>
      <c r="H1119" s="153">
        <f t="shared" ca="1" si="131"/>
        <v>940.63282865508097</v>
      </c>
      <c r="I1119" s="153">
        <f t="shared" ca="1" si="131"/>
        <v>0</v>
      </c>
      <c r="J1119" s="153">
        <f t="shared" ca="1" si="131"/>
        <v>9.6350194601396849E-3</v>
      </c>
      <c r="L1119" s="154" t="str">
        <f t="shared" si="128"/>
        <v>PGE-OfL-CZ05-PKHP-Econo</v>
      </c>
      <c r="M1119" s="154" t="str">
        <f t="shared" si="129"/>
        <v>t.PGETStatSavings</v>
      </c>
      <c r="N1119" s="155">
        <f t="shared" si="133"/>
        <v>0.5</v>
      </c>
      <c r="O1119" s="155">
        <f t="shared" si="130"/>
        <v>5</v>
      </c>
      <c r="P1119" s="155">
        <f t="shared" si="136"/>
        <v>6</v>
      </c>
      <c r="Q1119" s="155">
        <f t="shared" si="136"/>
        <v>7</v>
      </c>
      <c r="R1119" s="155" t="str">
        <f t="shared" si="134"/>
        <v>OfL</v>
      </c>
    </row>
    <row r="1120" spans="1:18" ht="15.75" hidden="1" thickTop="1" x14ac:dyDescent="0.25">
      <c r="A1120" s="118" t="str">
        <f t="shared" si="127"/>
        <v>Reprogram-PGE-OfL-CZ11-PKHP-Econo</v>
      </c>
      <c r="B1120" s="5" t="s">
        <v>805</v>
      </c>
      <c r="C1120" s="5" t="s">
        <v>27</v>
      </c>
      <c r="D1120" s="5" t="s">
        <v>84</v>
      </c>
      <c r="E1120" s="5" t="s">
        <v>106</v>
      </c>
      <c r="F1120" s="5" t="s">
        <v>656</v>
      </c>
      <c r="G1120" s="5" t="s">
        <v>788</v>
      </c>
      <c r="H1120" s="153">
        <f t="shared" ca="1" si="131"/>
        <v>611.67013864899275</v>
      </c>
      <c r="I1120" s="153">
        <f t="shared" ca="1" si="131"/>
        <v>0</v>
      </c>
      <c r="J1120" s="153">
        <f t="shared" ca="1" si="131"/>
        <v>5.3596471443831221E-3</v>
      </c>
      <c r="L1120" s="154" t="str">
        <f t="shared" si="128"/>
        <v>PGE-OfL-CZ11-PKHP-Econo</v>
      </c>
      <c r="M1120" s="154" t="str">
        <f t="shared" si="129"/>
        <v>t.PGETStatSavings</v>
      </c>
      <c r="N1120" s="155">
        <f t="shared" si="133"/>
        <v>0.5</v>
      </c>
      <c r="O1120" s="155">
        <f t="shared" si="130"/>
        <v>5</v>
      </c>
      <c r="P1120" s="155">
        <f t="shared" si="136"/>
        <v>6</v>
      </c>
      <c r="Q1120" s="155">
        <f t="shared" si="136"/>
        <v>7</v>
      </c>
      <c r="R1120" s="155" t="str">
        <f t="shared" si="134"/>
        <v>OfL</v>
      </c>
    </row>
    <row r="1121" spans="1:18" ht="15.75" hidden="1" thickTop="1" x14ac:dyDescent="0.25">
      <c r="A1121" s="118" t="str">
        <f t="shared" si="127"/>
        <v>Reprogram-PGE-OfL-CZ12-PKHP-Econo</v>
      </c>
      <c r="B1121" s="5" t="s">
        <v>805</v>
      </c>
      <c r="C1121" s="5" t="s">
        <v>27</v>
      </c>
      <c r="D1121" s="5" t="s">
        <v>84</v>
      </c>
      <c r="E1121" s="5" t="s">
        <v>107</v>
      </c>
      <c r="F1121" s="5" t="s">
        <v>656</v>
      </c>
      <c r="G1121" s="5" t="s">
        <v>788</v>
      </c>
      <c r="H1121" s="153">
        <f t="shared" ca="1" si="131"/>
        <v>659.73424318825482</v>
      </c>
      <c r="I1121" s="153">
        <f t="shared" ca="1" si="131"/>
        <v>0</v>
      </c>
      <c r="J1121" s="153">
        <f t="shared" ca="1" si="131"/>
        <v>6.6474503607218864E-3</v>
      </c>
      <c r="L1121" s="154" t="str">
        <f t="shared" si="128"/>
        <v>PGE-OfL-CZ12-PKHP-Econo</v>
      </c>
      <c r="M1121" s="154" t="str">
        <f t="shared" si="129"/>
        <v>t.PGETStatSavings</v>
      </c>
      <c r="N1121" s="155">
        <f t="shared" si="133"/>
        <v>0.5</v>
      </c>
      <c r="O1121" s="155">
        <f t="shared" si="130"/>
        <v>5</v>
      </c>
      <c r="P1121" s="155">
        <f t="shared" ref="P1121:Q1136" si="137">O1121+1</f>
        <v>6</v>
      </c>
      <c r="Q1121" s="155">
        <f t="shared" si="137"/>
        <v>7</v>
      </c>
      <c r="R1121" s="155" t="str">
        <f t="shared" si="134"/>
        <v>OfL</v>
      </c>
    </row>
    <row r="1122" spans="1:18" ht="15.75" hidden="1" thickTop="1" x14ac:dyDescent="0.25">
      <c r="A1122" s="118" t="str">
        <f t="shared" si="127"/>
        <v>Reprogram-PGE-OfL-CZ13-PKHP-Econo</v>
      </c>
      <c r="B1122" s="5" t="s">
        <v>805</v>
      </c>
      <c r="C1122" s="5" t="s">
        <v>27</v>
      </c>
      <c r="D1122" s="5" t="s">
        <v>84</v>
      </c>
      <c r="E1122" s="5" t="s">
        <v>108</v>
      </c>
      <c r="F1122" s="5" t="s">
        <v>656</v>
      </c>
      <c r="G1122" s="5" t="s">
        <v>788</v>
      </c>
      <c r="H1122" s="153">
        <f t="shared" ca="1" si="131"/>
        <v>592.36871275371732</v>
      </c>
      <c r="I1122" s="153">
        <f t="shared" ca="1" si="131"/>
        <v>0</v>
      </c>
      <c r="J1122" s="153">
        <f t="shared" ca="1" si="131"/>
        <v>5.2715746154441681E-3</v>
      </c>
      <c r="L1122" s="154" t="str">
        <f t="shared" si="128"/>
        <v>PGE-OfL-CZ13-PKHP-Econo</v>
      </c>
      <c r="M1122" s="154" t="str">
        <f t="shared" si="129"/>
        <v>t.PGETStatSavings</v>
      </c>
      <c r="N1122" s="155">
        <f t="shared" si="133"/>
        <v>0.5</v>
      </c>
      <c r="O1122" s="155">
        <f t="shared" si="130"/>
        <v>5</v>
      </c>
      <c r="P1122" s="155">
        <f t="shared" si="137"/>
        <v>6</v>
      </c>
      <c r="Q1122" s="155">
        <f t="shared" si="137"/>
        <v>7</v>
      </c>
      <c r="R1122" s="155" t="str">
        <f t="shared" si="134"/>
        <v>OfL</v>
      </c>
    </row>
    <row r="1123" spans="1:18" ht="15.75" hidden="1" thickTop="1" x14ac:dyDescent="0.25">
      <c r="A1123" s="118" t="str">
        <f t="shared" si="127"/>
        <v>Reprogram-PGE-OfL-CZ16-PKHP-Econo</v>
      </c>
      <c r="B1123" s="5" t="s">
        <v>805</v>
      </c>
      <c r="C1123" s="5" t="s">
        <v>27</v>
      </c>
      <c r="D1123" s="5" t="s">
        <v>84</v>
      </c>
      <c r="E1123" s="5" t="s">
        <v>109</v>
      </c>
      <c r="F1123" s="5" t="s">
        <v>656</v>
      </c>
      <c r="G1123" s="5" t="s">
        <v>788</v>
      </c>
      <c r="H1123" s="153">
        <f t="shared" ca="1" si="131"/>
        <v>1088.7023209761755</v>
      </c>
      <c r="I1123" s="153">
        <f t="shared" ca="1" si="131"/>
        <v>0</v>
      </c>
      <c r="J1123" s="153">
        <f t="shared" ca="1" si="131"/>
        <v>8.3811097899811043E-3</v>
      </c>
      <c r="L1123" s="154" t="str">
        <f t="shared" si="128"/>
        <v>PGE-OfL-CZ16-PKHP-Econo</v>
      </c>
      <c r="M1123" s="154" t="str">
        <f t="shared" si="129"/>
        <v>t.PGETStatSavings</v>
      </c>
      <c r="N1123" s="155">
        <f t="shared" si="133"/>
        <v>0.5</v>
      </c>
      <c r="O1123" s="155">
        <f t="shared" si="130"/>
        <v>5</v>
      </c>
      <c r="P1123" s="155">
        <f t="shared" si="137"/>
        <v>6</v>
      </c>
      <c r="Q1123" s="155">
        <f t="shared" si="137"/>
        <v>7</v>
      </c>
      <c r="R1123" s="155" t="str">
        <f t="shared" si="134"/>
        <v>OfL</v>
      </c>
    </row>
    <row r="1124" spans="1:18" ht="15.75" hidden="1" thickTop="1" x14ac:dyDescent="0.25">
      <c r="A1124" s="118" t="str">
        <f t="shared" si="127"/>
        <v>Reprogram-PGE-OfS-CZ01-PKHP-Econo</v>
      </c>
      <c r="B1124" s="5" t="s">
        <v>805</v>
      </c>
      <c r="C1124" s="5" t="s">
        <v>27</v>
      </c>
      <c r="D1124" s="5" t="s">
        <v>86</v>
      </c>
      <c r="E1124" s="5" t="s">
        <v>101</v>
      </c>
      <c r="F1124" s="5" t="s">
        <v>656</v>
      </c>
      <c r="G1124" s="5" t="s">
        <v>788</v>
      </c>
      <c r="H1124" s="153">
        <f t="shared" ca="1" si="131"/>
        <v>1291.8869101022706</v>
      </c>
      <c r="I1124" s="153">
        <f t="shared" ca="1" si="131"/>
        <v>0</v>
      </c>
      <c r="J1124" s="153">
        <f t="shared" ca="1" si="131"/>
        <v>7.0356944354900114E-2</v>
      </c>
      <c r="L1124" s="154" t="str">
        <f t="shared" si="128"/>
        <v>PGE-OfS-CZ01-PKHP-Econo</v>
      </c>
      <c r="M1124" s="154" t="str">
        <f t="shared" si="129"/>
        <v>t.PGETStatSavings</v>
      </c>
      <c r="N1124" s="155">
        <f t="shared" si="133"/>
        <v>0.5</v>
      </c>
      <c r="O1124" s="155">
        <f t="shared" si="130"/>
        <v>5</v>
      </c>
      <c r="P1124" s="155">
        <f t="shared" si="137"/>
        <v>6</v>
      </c>
      <c r="Q1124" s="155">
        <f t="shared" si="137"/>
        <v>7</v>
      </c>
      <c r="R1124" s="155" t="str">
        <f t="shared" si="134"/>
        <v>OfS</v>
      </c>
    </row>
    <row r="1125" spans="1:18" ht="15.75" hidden="1" thickTop="1" x14ac:dyDescent="0.25">
      <c r="A1125" s="118" t="str">
        <f t="shared" si="127"/>
        <v>Reprogram-PGE-OfS-CZ02-PKHP-Econo</v>
      </c>
      <c r="B1125" s="5" t="s">
        <v>805</v>
      </c>
      <c r="C1125" s="5" t="s">
        <v>27</v>
      </c>
      <c r="D1125" s="5" t="s">
        <v>86</v>
      </c>
      <c r="E1125" s="5" t="s">
        <v>102</v>
      </c>
      <c r="F1125" s="5" t="s">
        <v>656</v>
      </c>
      <c r="G1125" s="5" t="s">
        <v>788</v>
      </c>
      <c r="H1125" s="153">
        <f t="shared" ca="1" si="131"/>
        <v>910.16575908079767</v>
      </c>
      <c r="I1125" s="153">
        <f t="shared" ca="1" si="131"/>
        <v>0</v>
      </c>
      <c r="J1125" s="153">
        <f t="shared" ca="1" si="131"/>
        <v>5.280992692353266E-2</v>
      </c>
      <c r="L1125" s="154" t="str">
        <f t="shared" si="128"/>
        <v>PGE-OfS-CZ02-PKHP-Econo</v>
      </c>
      <c r="M1125" s="154" t="str">
        <f t="shared" si="129"/>
        <v>t.PGETStatSavings</v>
      </c>
      <c r="N1125" s="155">
        <f t="shared" si="133"/>
        <v>0.5</v>
      </c>
      <c r="O1125" s="155">
        <f t="shared" si="130"/>
        <v>5</v>
      </c>
      <c r="P1125" s="155">
        <f t="shared" si="137"/>
        <v>6</v>
      </c>
      <c r="Q1125" s="155">
        <f t="shared" si="137"/>
        <v>7</v>
      </c>
      <c r="R1125" s="155" t="str">
        <f t="shared" si="134"/>
        <v>OfS</v>
      </c>
    </row>
    <row r="1126" spans="1:18" ht="15.75" hidden="1" thickTop="1" x14ac:dyDescent="0.25">
      <c r="A1126" s="118" t="str">
        <f t="shared" si="127"/>
        <v>Reprogram-PGE-OfS-CZ03-PKHP-Econo</v>
      </c>
      <c r="B1126" s="5" t="s">
        <v>805</v>
      </c>
      <c r="C1126" s="5" t="s">
        <v>27</v>
      </c>
      <c r="D1126" s="5" t="s">
        <v>86</v>
      </c>
      <c r="E1126" s="5" t="s">
        <v>103</v>
      </c>
      <c r="F1126" s="5" t="s">
        <v>656</v>
      </c>
      <c r="G1126" s="5" t="s">
        <v>788</v>
      </c>
      <c r="H1126" s="153">
        <f t="shared" ca="1" si="131"/>
        <v>844.82369021277873</v>
      </c>
      <c r="I1126" s="153">
        <f t="shared" ca="1" si="131"/>
        <v>0</v>
      </c>
      <c r="J1126" s="153">
        <f t="shared" ca="1" si="131"/>
        <v>5.898754608914155E-2</v>
      </c>
      <c r="L1126" s="154" t="str">
        <f t="shared" si="128"/>
        <v>PGE-OfS-CZ03-PKHP-Econo</v>
      </c>
      <c r="M1126" s="154" t="str">
        <f t="shared" si="129"/>
        <v>t.PGETStatSavings</v>
      </c>
      <c r="N1126" s="155">
        <f t="shared" si="133"/>
        <v>0.5</v>
      </c>
      <c r="O1126" s="155">
        <f t="shared" si="130"/>
        <v>5</v>
      </c>
      <c r="P1126" s="155">
        <f t="shared" si="137"/>
        <v>6</v>
      </c>
      <c r="Q1126" s="155">
        <f t="shared" si="137"/>
        <v>7</v>
      </c>
      <c r="R1126" s="155" t="str">
        <f t="shared" si="134"/>
        <v>OfS</v>
      </c>
    </row>
    <row r="1127" spans="1:18" ht="15.75" hidden="1" thickTop="1" x14ac:dyDescent="0.25">
      <c r="A1127" s="118" t="str">
        <f t="shared" si="127"/>
        <v>Reprogram-PGE-OfS-CZ04-PKHP-Econo</v>
      </c>
      <c r="B1127" s="5" t="s">
        <v>805</v>
      </c>
      <c r="C1127" s="5" t="s">
        <v>27</v>
      </c>
      <c r="D1127" s="5" t="s">
        <v>86</v>
      </c>
      <c r="E1127" s="5" t="s">
        <v>104</v>
      </c>
      <c r="F1127" s="5" t="s">
        <v>656</v>
      </c>
      <c r="G1127" s="5" t="s">
        <v>788</v>
      </c>
      <c r="H1127" s="153">
        <f t="shared" ca="1" si="131"/>
        <v>799.5417762884432</v>
      </c>
      <c r="I1127" s="153">
        <f t="shared" ca="1" si="131"/>
        <v>0</v>
      </c>
      <c r="J1127" s="153">
        <f t="shared" ca="1" si="131"/>
        <v>4.9589534872148636E-2</v>
      </c>
      <c r="L1127" s="154" t="str">
        <f t="shared" si="128"/>
        <v>PGE-OfS-CZ04-PKHP-Econo</v>
      </c>
      <c r="M1127" s="154" t="str">
        <f t="shared" si="129"/>
        <v>t.PGETStatSavings</v>
      </c>
      <c r="N1127" s="155">
        <f t="shared" si="133"/>
        <v>0.5</v>
      </c>
      <c r="O1127" s="155">
        <f t="shared" si="130"/>
        <v>5</v>
      </c>
      <c r="P1127" s="155">
        <f t="shared" si="137"/>
        <v>6</v>
      </c>
      <c r="Q1127" s="155">
        <f t="shared" si="137"/>
        <v>7</v>
      </c>
      <c r="R1127" s="155" t="str">
        <f t="shared" si="134"/>
        <v>OfS</v>
      </c>
    </row>
    <row r="1128" spans="1:18" ht="15.75" hidden="1" thickTop="1" x14ac:dyDescent="0.25">
      <c r="A1128" s="118" t="str">
        <f t="shared" si="127"/>
        <v>Reprogram-PGE-OfS-CZ05-PKHP-Econo</v>
      </c>
      <c r="B1128" s="5" t="s">
        <v>805</v>
      </c>
      <c r="C1128" s="5" t="s">
        <v>27</v>
      </c>
      <c r="D1128" s="5" t="s">
        <v>86</v>
      </c>
      <c r="E1128" s="5" t="s">
        <v>105</v>
      </c>
      <c r="F1128" s="5" t="s">
        <v>656</v>
      </c>
      <c r="G1128" s="5" t="s">
        <v>788</v>
      </c>
      <c r="H1128" s="153">
        <f t="shared" ca="1" si="131"/>
        <v>1013.1462378654945</v>
      </c>
      <c r="I1128" s="153">
        <f t="shared" ca="1" si="131"/>
        <v>0</v>
      </c>
      <c r="J1128" s="153">
        <f t="shared" ca="1" si="131"/>
        <v>6.6129342883321049E-2</v>
      </c>
      <c r="L1128" s="154" t="str">
        <f t="shared" si="128"/>
        <v>PGE-OfS-CZ05-PKHP-Econo</v>
      </c>
      <c r="M1128" s="154" t="str">
        <f t="shared" si="129"/>
        <v>t.PGETStatSavings</v>
      </c>
      <c r="N1128" s="155">
        <f t="shared" si="133"/>
        <v>0.5</v>
      </c>
      <c r="O1128" s="155">
        <f t="shared" si="130"/>
        <v>5</v>
      </c>
      <c r="P1128" s="155">
        <f t="shared" si="137"/>
        <v>6</v>
      </c>
      <c r="Q1128" s="155">
        <f t="shared" si="137"/>
        <v>7</v>
      </c>
      <c r="R1128" s="155" t="str">
        <f t="shared" si="134"/>
        <v>OfS</v>
      </c>
    </row>
    <row r="1129" spans="1:18" ht="15.75" hidden="1" thickTop="1" x14ac:dyDescent="0.25">
      <c r="A1129" s="118" t="str">
        <f t="shared" si="127"/>
        <v>Reprogram-PGE-OfS-CZ11-PKHP-Econo</v>
      </c>
      <c r="B1129" s="5" t="s">
        <v>805</v>
      </c>
      <c r="C1129" s="5" t="s">
        <v>27</v>
      </c>
      <c r="D1129" s="5" t="s">
        <v>86</v>
      </c>
      <c r="E1129" s="5" t="s">
        <v>106</v>
      </c>
      <c r="F1129" s="5" t="s">
        <v>656</v>
      </c>
      <c r="G1129" s="5" t="s">
        <v>788</v>
      </c>
      <c r="H1129" s="153">
        <f t="shared" ca="1" si="131"/>
        <v>721.99756493996404</v>
      </c>
      <c r="I1129" s="153">
        <f t="shared" ca="1" si="131"/>
        <v>0</v>
      </c>
      <c r="J1129" s="153">
        <f t="shared" ca="1" si="131"/>
        <v>3.4120485991119553E-2</v>
      </c>
      <c r="L1129" s="154" t="str">
        <f t="shared" si="128"/>
        <v>PGE-OfS-CZ11-PKHP-Econo</v>
      </c>
      <c r="M1129" s="154" t="str">
        <f t="shared" si="129"/>
        <v>t.PGETStatSavings</v>
      </c>
      <c r="N1129" s="155">
        <f t="shared" si="133"/>
        <v>0.5</v>
      </c>
      <c r="O1129" s="155">
        <f t="shared" si="130"/>
        <v>5</v>
      </c>
      <c r="P1129" s="155">
        <f t="shared" si="137"/>
        <v>6</v>
      </c>
      <c r="Q1129" s="155">
        <f t="shared" si="137"/>
        <v>7</v>
      </c>
      <c r="R1129" s="155" t="str">
        <f t="shared" si="134"/>
        <v>OfS</v>
      </c>
    </row>
    <row r="1130" spans="1:18" ht="15.75" hidden="1" thickTop="1" x14ac:dyDescent="0.25">
      <c r="A1130" s="118" t="str">
        <f t="shared" si="127"/>
        <v>Reprogram-PGE-OfS-CZ12-PKHP-Econo</v>
      </c>
      <c r="B1130" s="5" t="s">
        <v>805</v>
      </c>
      <c r="C1130" s="5" t="s">
        <v>27</v>
      </c>
      <c r="D1130" s="5" t="s">
        <v>86</v>
      </c>
      <c r="E1130" s="5" t="s">
        <v>107</v>
      </c>
      <c r="F1130" s="5" t="s">
        <v>656</v>
      </c>
      <c r="G1130" s="5" t="s">
        <v>788</v>
      </c>
      <c r="H1130" s="153">
        <f t="shared" ca="1" si="131"/>
        <v>711.56913511893242</v>
      </c>
      <c r="I1130" s="153">
        <f t="shared" ca="1" si="131"/>
        <v>0</v>
      </c>
      <c r="J1130" s="153">
        <f t="shared" ca="1" si="131"/>
        <v>4.0731212547211099E-2</v>
      </c>
      <c r="L1130" s="154" t="str">
        <f t="shared" si="128"/>
        <v>PGE-OfS-CZ12-PKHP-Econo</v>
      </c>
      <c r="M1130" s="154" t="str">
        <f t="shared" si="129"/>
        <v>t.PGETStatSavings</v>
      </c>
      <c r="N1130" s="155">
        <f t="shared" si="133"/>
        <v>0.5</v>
      </c>
      <c r="O1130" s="155">
        <f t="shared" si="130"/>
        <v>5</v>
      </c>
      <c r="P1130" s="155">
        <f t="shared" si="137"/>
        <v>6</v>
      </c>
      <c r="Q1130" s="155">
        <f t="shared" si="137"/>
        <v>7</v>
      </c>
      <c r="R1130" s="155" t="str">
        <f t="shared" si="134"/>
        <v>OfS</v>
      </c>
    </row>
    <row r="1131" spans="1:18" ht="15.75" hidden="1" thickTop="1" x14ac:dyDescent="0.25">
      <c r="A1131" s="118" t="str">
        <f t="shared" si="127"/>
        <v>Reprogram-PGE-OfS-CZ13-PKHP-Econo</v>
      </c>
      <c r="B1131" s="5" t="s">
        <v>805</v>
      </c>
      <c r="C1131" s="5" t="s">
        <v>27</v>
      </c>
      <c r="D1131" s="5" t="s">
        <v>86</v>
      </c>
      <c r="E1131" s="5" t="s">
        <v>108</v>
      </c>
      <c r="F1131" s="5" t="s">
        <v>656</v>
      </c>
      <c r="G1131" s="5" t="s">
        <v>788</v>
      </c>
      <c r="H1131" s="153">
        <f t="shared" ca="1" si="131"/>
        <v>671.5577367044699</v>
      </c>
      <c r="I1131" s="153">
        <f t="shared" ca="1" si="131"/>
        <v>0</v>
      </c>
      <c r="J1131" s="153">
        <f t="shared" ca="1" si="131"/>
        <v>3.4636029214257576E-2</v>
      </c>
      <c r="L1131" s="154" t="str">
        <f t="shared" si="128"/>
        <v>PGE-OfS-CZ13-PKHP-Econo</v>
      </c>
      <c r="M1131" s="154" t="str">
        <f t="shared" si="129"/>
        <v>t.PGETStatSavings</v>
      </c>
      <c r="N1131" s="155">
        <f t="shared" si="133"/>
        <v>0.5</v>
      </c>
      <c r="O1131" s="155">
        <f t="shared" si="130"/>
        <v>5</v>
      </c>
      <c r="P1131" s="155">
        <f t="shared" si="137"/>
        <v>6</v>
      </c>
      <c r="Q1131" s="155">
        <f t="shared" si="137"/>
        <v>7</v>
      </c>
      <c r="R1131" s="155" t="str">
        <f t="shared" si="134"/>
        <v>OfS</v>
      </c>
    </row>
    <row r="1132" spans="1:18" ht="15.75" hidden="1" thickTop="1" x14ac:dyDescent="0.25">
      <c r="A1132" s="118" t="str">
        <f t="shared" si="127"/>
        <v>Reprogram-PGE-OfS-CZ16-PKHP-Econo</v>
      </c>
      <c r="B1132" s="5" t="s">
        <v>805</v>
      </c>
      <c r="C1132" s="5" t="s">
        <v>27</v>
      </c>
      <c r="D1132" s="5" t="s">
        <v>86</v>
      </c>
      <c r="E1132" s="5" t="s">
        <v>109</v>
      </c>
      <c r="F1132" s="5" t="s">
        <v>656</v>
      </c>
      <c r="G1132" s="5" t="s">
        <v>788</v>
      </c>
      <c r="H1132" s="153">
        <f t="shared" ca="1" si="131"/>
        <v>1376.2873648264117</v>
      </c>
      <c r="I1132" s="153">
        <f t="shared" ca="1" si="131"/>
        <v>0</v>
      </c>
      <c r="J1132" s="153">
        <f t="shared" ca="1" si="131"/>
        <v>5.4440198960081128E-2</v>
      </c>
      <c r="L1132" s="154" t="str">
        <f t="shared" si="128"/>
        <v>PGE-OfS-CZ16-PKHP-Econo</v>
      </c>
      <c r="M1132" s="154" t="str">
        <f t="shared" si="129"/>
        <v>t.PGETStatSavings</v>
      </c>
      <c r="N1132" s="155">
        <f t="shared" si="133"/>
        <v>0.5</v>
      </c>
      <c r="O1132" s="155">
        <f t="shared" si="130"/>
        <v>5</v>
      </c>
      <c r="P1132" s="155">
        <f t="shared" si="137"/>
        <v>6</v>
      </c>
      <c r="Q1132" s="155">
        <f t="shared" si="137"/>
        <v>7</v>
      </c>
      <c r="R1132" s="155" t="str">
        <f t="shared" si="134"/>
        <v>OfS</v>
      </c>
    </row>
    <row r="1133" spans="1:18" ht="15.75" hidden="1" thickTop="1" x14ac:dyDescent="0.25">
      <c r="A1133" s="118" t="str">
        <f t="shared" si="127"/>
        <v>Reprogram-PGE-RSD-CZ01-PKHP-Econo</v>
      </c>
      <c r="B1133" s="5" t="s">
        <v>805</v>
      </c>
      <c r="C1133" s="5" t="s">
        <v>27</v>
      </c>
      <c r="D1133" s="5" t="s">
        <v>10</v>
      </c>
      <c r="E1133" s="5" t="s">
        <v>101</v>
      </c>
      <c r="F1133" s="5" t="s">
        <v>656</v>
      </c>
      <c r="G1133" s="5" t="s">
        <v>788</v>
      </c>
      <c r="H1133" s="153">
        <f t="shared" ca="1" si="131"/>
        <v>864.83171061901066</v>
      </c>
      <c r="I1133" s="153">
        <f t="shared" ca="1" si="131"/>
        <v>0</v>
      </c>
      <c r="J1133" s="153">
        <f t="shared" ca="1" si="131"/>
        <v>4.2398800905581666E-2</v>
      </c>
      <c r="L1133" s="154" t="str">
        <f t="shared" si="128"/>
        <v>PGE-RSD-CZ01-PKHP-Econo</v>
      </c>
      <c r="M1133" s="154" t="str">
        <f t="shared" si="129"/>
        <v>t.PGETStatSavings</v>
      </c>
      <c r="N1133" s="155">
        <f t="shared" si="133"/>
        <v>0.5</v>
      </c>
      <c r="O1133" s="155">
        <f t="shared" si="130"/>
        <v>5</v>
      </c>
      <c r="P1133" s="155">
        <f t="shared" si="137"/>
        <v>6</v>
      </c>
      <c r="Q1133" s="155">
        <f t="shared" si="137"/>
        <v>7</v>
      </c>
      <c r="R1133" s="155" t="str">
        <f t="shared" si="134"/>
        <v>RSD</v>
      </c>
    </row>
    <row r="1134" spans="1:18" ht="15.75" hidden="1" thickTop="1" x14ac:dyDescent="0.25">
      <c r="A1134" s="118" t="str">
        <f t="shared" si="127"/>
        <v>Reprogram-PGE-RSD-CZ02-PKHP-Econo</v>
      </c>
      <c r="B1134" s="5" t="s">
        <v>805</v>
      </c>
      <c r="C1134" s="5" t="s">
        <v>27</v>
      </c>
      <c r="D1134" s="5" t="s">
        <v>10</v>
      </c>
      <c r="E1134" s="5" t="s">
        <v>102</v>
      </c>
      <c r="F1134" s="5" t="s">
        <v>656</v>
      </c>
      <c r="G1134" s="5" t="s">
        <v>788</v>
      </c>
      <c r="H1134" s="153">
        <f t="shared" ca="1" si="131"/>
        <v>484.01616103288768</v>
      </c>
      <c r="I1134" s="153">
        <f t="shared" ca="1" si="131"/>
        <v>0</v>
      </c>
      <c r="J1134" s="153">
        <f t="shared" ca="1" si="131"/>
        <v>2.836455590174802E-2</v>
      </c>
      <c r="L1134" s="154" t="str">
        <f t="shared" si="128"/>
        <v>PGE-RSD-CZ02-PKHP-Econo</v>
      </c>
      <c r="M1134" s="154" t="str">
        <f t="shared" si="129"/>
        <v>t.PGETStatSavings</v>
      </c>
      <c r="N1134" s="155">
        <f t="shared" si="133"/>
        <v>0.5</v>
      </c>
      <c r="O1134" s="155">
        <f t="shared" si="130"/>
        <v>5</v>
      </c>
      <c r="P1134" s="155">
        <f t="shared" si="137"/>
        <v>6</v>
      </c>
      <c r="Q1134" s="155">
        <f t="shared" si="137"/>
        <v>7</v>
      </c>
      <c r="R1134" s="155" t="str">
        <f t="shared" si="134"/>
        <v>RSD</v>
      </c>
    </row>
    <row r="1135" spans="1:18" ht="15.75" hidden="1" thickTop="1" x14ac:dyDescent="0.25">
      <c r="A1135" s="118" t="str">
        <f t="shared" si="127"/>
        <v>Reprogram-PGE-RSD-CZ03-PKHP-Econo</v>
      </c>
      <c r="B1135" s="5" t="s">
        <v>805</v>
      </c>
      <c r="C1135" s="5" t="s">
        <v>27</v>
      </c>
      <c r="D1135" s="5" t="s">
        <v>10</v>
      </c>
      <c r="E1135" s="5" t="s">
        <v>103</v>
      </c>
      <c r="F1135" s="5" t="s">
        <v>656</v>
      </c>
      <c r="G1135" s="5" t="s">
        <v>788</v>
      </c>
      <c r="H1135" s="153">
        <f t="shared" ca="1" si="131"/>
        <v>396.4249004716205</v>
      </c>
      <c r="I1135" s="153">
        <f t="shared" ca="1" si="131"/>
        <v>0</v>
      </c>
      <c r="J1135" s="153">
        <f t="shared" ca="1" si="131"/>
        <v>3.45858309617397E-2</v>
      </c>
      <c r="L1135" s="154" t="str">
        <f t="shared" si="128"/>
        <v>PGE-RSD-CZ03-PKHP-Econo</v>
      </c>
      <c r="M1135" s="154" t="str">
        <f t="shared" si="129"/>
        <v>t.PGETStatSavings</v>
      </c>
      <c r="N1135" s="155">
        <f t="shared" si="133"/>
        <v>0.5</v>
      </c>
      <c r="O1135" s="155">
        <f t="shared" si="130"/>
        <v>5</v>
      </c>
      <c r="P1135" s="155">
        <f t="shared" si="137"/>
        <v>6</v>
      </c>
      <c r="Q1135" s="155">
        <f t="shared" si="137"/>
        <v>7</v>
      </c>
      <c r="R1135" s="155" t="str">
        <f t="shared" si="134"/>
        <v>RSD</v>
      </c>
    </row>
    <row r="1136" spans="1:18" ht="15.75" hidden="1" thickTop="1" x14ac:dyDescent="0.25">
      <c r="A1136" s="118" t="str">
        <f t="shared" ref="A1136:A1199" si="138">B1136&amp;"-"&amp;L1136</f>
        <v>Reprogram-PGE-RSD-CZ04-PKHP-Econo</v>
      </c>
      <c r="B1136" s="5" t="s">
        <v>805</v>
      </c>
      <c r="C1136" s="5" t="s">
        <v>27</v>
      </c>
      <c r="D1136" s="5" t="s">
        <v>10</v>
      </c>
      <c r="E1136" s="5" t="s">
        <v>104</v>
      </c>
      <c r="F1136" s="5" t="s">
        <v>656</v>
      </c>
      <c r="G1136" s="5" t="s">
        <v>788</v>
      </c>
      <c r="H1136" s="153">
        <f t="shared" ca="1" si="131"/>
        <v>439.0587563681957</v>
      </c>
      <c r="I1136" s="153">
        <f t="shared" ca="1" si="131"/>
        <v>0</v>
      </c>
      <c r="J1136" s="153">
        <f t="shared" ca="1" si="131"/>
        <v>2.9729202521596682E-2</v>
      </c>
      <c r="L1136" s="154" t="str">
        <f t="shared" ref="L1136:L1199" si="139">C1136&amp;"-"&amp;D1136&amp;"-"&amp;E1136&amp;"-"&amp;F1136&amp;"-"&amp;IF(G1136="N","NoEcono","Econo")</f>
        <v>PGE-RSD-CZ04-PKHP-Econo</v>
      </c>
      <c r="M1136" s="154" t="str">
        <f t="shared" ref="M1136:M1199" si="140">IF(C1136="PGE","t.PGETStatSavings","t.SCETStatSavings")</f>
        <v>t.PGETStatSavings</v>
      </c>
      <c r="N1136" s="155">
        <f t="shared" si="133"/>
        <v>0.5</v>
      </c>
      <c r="O1136" s="155">
        <f t="shared" ref="O1136:O1199" si="141">IF(B1136="Replace",2,5)</f>
        <v>5</v>
      </c>
      <c r="P1136" s="155">
        <f t="shared" si="137"/>
        <v>6</v>
      </c>
      <c r="Q1136" s="155">
        <f t="shared" si="137"/>
        <v>7</v>
      </c>
      <c r="R1136" s="155" t="str">
        <f t="shared" si="134"/>
        <v>RSD</v>
      </c>
    </row>
    <row r="1137" spans="1:18" ht="15.75" hidden="1" thickTop="1" x14ac:dyDescent="0.25">
      <c r="A1137" s="118" t="str">
        <f t="shared" si="138"/>
        <v>Reprogram-PGE-RSD-CZ05-PKHP-Econo</v>
      </c>
      <c r="B1137" s="5" t="s">
        <v>805</v>
      </c>
      <c r="C1137" s="5" t="s">
        <v>27</v>
      </c>
      <c r="D1137" s="5" t="s">
        <v>10</v>
      </c>
      <c r="E1137" s="5" t="s">
        <v>105</v>
      </c>
      <c r="F1137" s="5" t="s">
        <v>656</v>
      </c>
      <c r="G1137" s="5" t="s">
        <v>788</v>
      </c>
      <c r="H1137" s="153">
        <f t="shared" ref="H1137:J1200" ca="1" si="142">VLOOKUP($L1137,INDIRECT($M1137),O1137,FALSE)*$N1137</f>
        <v>594.61354906991426</v>
      </c>
      <c r="I1137" s="153">
        <f t="shared" ca="1" si="142"/>
        <v>0</v>
      </c>
      <c r="J1137" s="153">
        <f t="shared" ca="1" si="142"/>
        <v>4.7616037485912761E-2</v>
      </c>
      <c r="L1137" s="154" t="str">
        <f t="shared" si="139"/>
        <v>PGE-RSD-CZ05-PKHP-Econo</v>
      </c>
      <c r="M1137" s="154" t="str">
        <f t="shared" si="140"/>
        <v>t.PGETStatSavings</v>
      </c>
      <c r="N1137" s="155">
        <f t="shared" si="133"/>
        <v>0.5</v>
      </c>
      <c r="O1137" s="155">
        <f t="shared" si="141"/>
        <v>5</v>
      </c>
      <c r="P1137" s="155">
        <f t="shared" ref="P1137:Q1152" si="143">O1137+1</f>
        <v>6</v>
      </c>
      <c r="Q1137" s="155">
        <f t="shared" si="143"/>
        <v>7</v>
      </c>
      <c r="R1137" s="155" t="str">
        <f t="shared" si="134"/>
        <v>RSD</v>
      </c>
    </row>
    <row r="1138" spans="1:18" ht="15.75" hidden="1" thickTop="1" x14ac:dyDescent="0.25">
      <c r="A1138" s="118" t="str">
        <f t="shared" si="138"/>
        <v>Reprogram-PGE-RSD-CZ11-PKHP-Econo</v>
      </c>
      <c r="B1138" s="5" t="s">
        <v>805</v>
      </c>
      <c r="C1138" s="5" t="s">
        <v>27</v>
      </c>
      <c r="D1138" s="5" t="s">
        <v>10</v>
      </c>
      <c r="E1138" s="5" t="s">
        <v>106</v>
      </c>
      <c r="F1138" s="5" t="s">
        <v>656</v>
      </c>
      <c r="G1138" s="5" t="s">
        <v>788</v>
      </c>
      <c r="H1138" s="153">
        <f t="shared" ca="1" si="142"/>
        <v>414.68278863337815</v>
      </c>
      <c r="I1138" s="153">
        <f t="shared" ca="1" si="142"/>
        <v>0</v>
      </c>
      <c r="J1138" s="153">
        <f t="shared" ca="1" si="142"/>
        <v>1.8850582916262518E-2</v>
      </c>
      <c r="L1138" s="154" t="str">
        <f t="shared" si="139"/>
        <v>PGE-RSD-CZ11-PKHP-Econo</v>
      </c>
      <c r="M1138" s="154" t="str">
        <f t="shared" si="140"/>
        <v>t.PGETStatSavings</v>
      </c>
      <c r="N1138" s="155">
        <f t="shared" si="133"/>
        <v>0.5</v>
      </c>
      <c r="O1138" s="155">
        <f t="shared" si="141"/>
        <v>5</v>
      </c>
      <c r="P1138" s="155">
        <f t="shared" si="143"/>
        <v>6</v>
      </c>
      <c r="Q1138" s="155">
        <f t="shared" si="143"/>
        <v>7</v>
      </c>
      <c r="R1138" s="155" t="str">
        <f t="shared" si="134"/>
        <v>RSD</v>
      </c>
    </row>
    <row r="1139" spans="1:18" ht="15.75" hidden="1" thickTop="1" x14ac:dyDescent="0.25">
      <c r="A1139" s="118" t="str">
        <f t="shared" si="138"/>
        <v>Reprogram-PGE-RSD-CZ12-PKHP-Econo</v>
      </c>
      <c r="B1139" s="5" t="s">
        <v>805</v>
      </c>
      <c r="C1139" s="5" t="s">
        <v>27</v>
      </c>
      <c r="D1139" s="5" t="s">
        <v>10</v>
      </c>
      <c r="E1139" s="5" t="s">
        <v>107</v>
      </c>
      <c r="F1139" s="5" t="s">
        <v>656</v>
      </c>
      <c r="G1139" s="5" t="s">
        <v>788</v>
      </c>
      <c r="H1139" s="153">
        <f t="shared" ca="1" si="142"/>
        <v>367.76860106354792</v>
      </c>
      <c r="I1139" s="153">
        <f t="shared" ca="1" si="142"/>
        <v>0</v>
      </c>
      <c r="J1139" s="153">
        <f t="shared" ca="1" si="142"/>
        <v>2.2168307157878986E-2</v>
      </c>
      <c r="L1139" s="154" t="str">
        <f t="shared" si="139"/>
        <v>PGE-RSD-CZ12-PKHP-Econo</v>
      </c>
      <c r="M1139" s="154" t="str">
        <f t="shared" si="140"/>
        <v>t.PGETStatSavings</v>
      </c>
      <c r="N1139" s="155">
        <f t="shared" si="133"/>
        <v>0.5</v>
      </c>
      <c r="O1139" s="155">
        <f t="shared" si="141"/>
        <v>5</v>
      </c>
      <c r="P1139" s="155">
        <f t="shared" si="143"/>
        <v>6</v>
      </c>
      <c r="Q1139" s="155">
        <f t="shared" si="143"/>
        <v>7</v>
      </c>
      <c r="R1139" s="155" t="str">
        <f t="shared" si="134"/>
        <v>RSD</v>
      </c>
    </row>
    <row r="1140" spans="1:18" ht="15.75" hidden="1" thickTop="1" x14ac:dyDescent="0.25">
      <c r="A1140" s="118" t="str">
        <f t="shared" si="138"/>
        <v>Reprogram-PGE-RSD-CZ13-PKHP-Econo</v>
      </c>
      <c r="B1140" s="5" t="s">
        <v>805</v>
      </c>
      <c r="C1140" s="5" t="s">
        <v>27</v>
      </c>
      <c r="D1140" s="5" t="s">
        <v>10</v>
      </c>
      <c r="E1140" s="5" t="s">
        <v>108</v>
      </c>
      <c r="F1140" s="5" t="s">
        <v>656</v>
      </c>
      <c r="G1140" s="5" t="s">
        <v>788</v>
      </c>
      <c r="H1140" s="153">
        <f t="shared" ca="1" si="142"/>
        <v>388.41396802869326</v>
      </c>
      <c r="I1140" s="153">
        <f t="shared" ca="1" si="142"/>
        <v>0</v>
      </c>
      <c r="J1140" s="153">
        <f t="shared" ca="1" si="142"/>
        <v>2.0192772938853115E-2</v>
      </c>
      <c r="L1140" s="154" t="str">
        <f t="shared" si="139"/>
        <v>PGE-RSD-CZ13-PKHP-Econo</v>
      </c>
      <c r="M1140" s="154" t="str">
        <f t="shared" si="140"/>
        <v>t.PGETStatSavings</v>
      </c>
      <c r="N1140" s="155">
        <f t="shared" si="133"/>
        <v>0.5</v>
      </c>
      <c r="O1140" s="155">
        <f t="shared" si="141"/>
        <v>5</v>
      </c>
      <c r="P1140" s="155">
        <f t="shared" si="143"/>
        <v>6</v>
      </c>
      <c r="Q1140" s="155">
        <f t="shared" si="143"/>
        <v>7</v>
      </c>
      <c r="R1140" s="155" t="str">
        <f t="shared" si="134"/>
        <v>RSD</v>
      </c>
    </row>
    <row r="1141" spans="1:18" ht="15.75" hidden="1" thickTop="1" x14ac:dyDescent="0.25">
      <c r="A1141" s="118" t="str">
        <f t="shared" si="138"/>
        <v>Reprogram-PGE-RSD-CZ16-PKHP-Econo</v>
      </c>
      <c r="B1141" s="5" t="s">
        <v>805</v>
      </c>
      <c r="C1141" s="5" t="s">
        <v>27</v>
      </c>
      <c r="D1141" s="5" t="s">
        <v>10</v>
      </c>
      <c r="E1141" s="5" t="s">
        <v>109</v>
      </c>
      <c r="F1141" s="5" t="s">
        <v>656</v>
      </c>
      <c r="G1141" s="5" t="s">
        <v>788</v>
      </c>
      <c r="H1141" s="153">
        <f t="shared" ca="1" si="142"/>
        <v>817.9123204725355</v>
      </c>
      <c r="I1141" s="153">
        <f t="shared" ca="1" si="142"/>
        <v>0</v>
      </c>
      <c r="J1141" s="153">
        <f t="shared" ca="1" si="142"/>
        <v>3.3060478073160045E-2</v>
      </c>
      <c r="L1141" s="154" t="str">
        <f t="shared" si="139"/>
        <v>PGE-RSD-CZ16-PKHP-Econo</v>
      </c>
      <c r="M1141" s="154" t="str">
        <f t="shared" si="140"/>
        <v>t.PGETStatSavings</v>
      </c>
      <c r="N1141" s="155">
        <f t="shared" si="133"/>
        <v>0.5</v>
      </c>
      <c r="O1141" s="155">
        <f t="shared" si="141"/>
        <v>5</v>
      </c>
      <c r="P1141" s="155">
        <f t="shared" si="143"/>
        <v>6</v>
      </c>
      <c r="Q1141" s="155">
        <f t="shared" si="143"/>
        <v>7</v>
      </c>
      <c r="R1141" s="155" t="str">
        <f t="shared" si="134"/>
        <v>RSD</v>
      </c>
    </row>
    <row r="1142" spans="1:18" ht="15.75" hidden="1" thickTop="1" x14ac:dyDescent="0.25">
      <c r="A1142" s="118" t="str">
        <f t="shared" si="138"/>
        <v>Reprogram-PGE-RFF-CZ01-PKHP-Econo</v>
      </c>
      <c r="B1142" s="5" t="s">
        <v>805</v>
      </c>
      <c r="C1142" s="5" t="s">
        <v>27</v>
      </c>
      <c r="D1142" s="5" t="s">
        <v>9</v>
      </c>
      <c r="E1142" s="5" t="s">
        <v>101</v>
      </c>
      <c r="F1142" s="5" t="s">
        <v>656</v>
      </c>
      <c r="G1142" s="5" t="s">
        <v>788</v>
      </c>
      <c r="H1142" s="153">
        <f t="shared" ca="1" si="142"/>
        <v>365.66790568103238</v>
      </c>
      <c r="I1142" s="153">
        <f t="shared" ca="1" si="142"/>
        <v>0</v>
      </c>
      <c r="J1142" s="153">
        <f t="shared" ca="1" si="142"/>
        <v>6.2052641525288187E-2</v>
      </c>
      <c r="L1142" s="154" t="str">
        <f t="shared" si="139"/>
        <v>PGE-RFF-CZ01-PKHP-Econo</v>
      </c>
      <c r="M1142" s="154" t="str">
        <f t="shared" si="140"/>
        <v>t.PGETStatSavings</v>
      </c>
      <c r="N1142" s="155">
        <f t="shared" si="133"/>
        <v>0.5</v>
      </c>
      <c r="O1142" s="155">
        <f t="shared" si="141"/>
        <v>5</v>
      </c>
      <c r="P1142" s="155">
        <f t="shared" si="143"/>
        <v>6</v>
      </c>
      <c r="Q1142" s="155">
        <f t="shared" si="143"/>
        <v>7</v>
      </c>
      <c r="R1142" s="155" t="str">
        <f t="shared" si="134"/>
        <v>RFF</v>
      </c>
    </row>
    <row r="1143" spans="1:18" ht="15.75" hidden="1" thickTop="1" x14ac:dyDescent="0.25">
      <c r="A1143" s="118" t="str">
        <f t="shared" si="138"/>
        <v>Reprogram-PGE-RFF-CZ02-PKHP-Econo</v>
      </c>
      <c r="B1143" s="5" t="s">
        <v>805</v>
      </c>
      <c r="C1143" s="5" t="s">
        <v>27</v>
      </c>
      <c r="D1143" s="5" t="s">
        <v>9</v>
      </c>
      <c r="E1143" s="5" t="s">
        <v>102</v>
      </c>
      <c r="F1143" s="5" t="s">
        <v>656</v>
      </c>
      <c r="G1143" s="5" t="s">
        <v>788</v>
      </c>
      <c r="H1143" s="153">
        <f t="shared" ca="1" si="142"/>
        <v>314.41441061822047</v>
      </c>
      <c r="I1143" s="153">
        <f t="shared" ca="1" si="142"/>
        <v>0</v>
      </c>
      <c r="J1143" s="153">
        <f t="shared" ca="1" si="142"/>
        <v>3.9788420678447442E-2</v>
      </c>
      <c r="L1143" s="154" t="str">
        <f t="shared" si="139"/>
        <v>PGE-RFF-CZ02-PKHP-Econo</v>
      </c>
      <c r="M1143" s="154" t="str">
        <f t="shared" si="140"/>
        <v>t.PGETStatSavings</v>
      </c>
      <c r="N1143" s="155">
        <f t="shared" si="133"/>
        <v>0.5</v>
      </c>
      <c r="O1143" s="155">
        <f t="shared" si="141"/>
        <v>5</v>
      </c>
      <c r="P1143" s="155">
        <f t="shared" si="143"/>
        <v>6</v>
      </c>
      <c r="Q1143" s="155">
        <f t="shared" si="143"/>
        <v>7</v>
      </c>
      <c r="R1143" s="155" t="str">
        <f t="shared" si="134"/>
        <v>RFF</v>
      </c>
    </row>
    <row r="1144" spans="1:18" ht="15.75" hidden="1" thickTop="1" x14ac:dyDescent="0.25">
      <c r="A1144" s="118" t="str">
        <f t="shared" si="138"/>
        <v>Reprogram-PGE-RFF-CZ03-PKHP-Econo</v>
      </c>
      <c r="B1144" s="5" t="s">
        <v>805</v>
      </c>
      <c r="C1144" s="5" t="s">
        <v>27</v>
      </c>
      <c r="D1144" s="5" t="s">
        <v>9</v>
      </c>
      <c r="E1144" s="5" t="s">
        <v>103</v>
      </c>
      <c r="F1144" s="5" t="s">
        <v>656</v>
      </c>
      <c r="G1144" s="5" t="s">
        <v>788</v>
      </c>
      <c r="H1144" s="153">
        <f t="shared" ca="1" si="142"/>
        <v>312.10273318863011</v>
      </c>
      <c r="I1144" s="153">
        <f t="shared" ca="1" si="142"/>
        <v>0</v>
      </c>
      <c r="J1144" s="153">
        <f t="shared" ca="1" si="142"/>
        <v>4.7622774759113772E-2</v>
      </c>
      <c r="L1144" s="154" t="str">
        <f t="shared" si="139"/>
        <v>PGE-RFF-CZ03-PKHP-Econo</v>
      </c>
      <c r="M1144" s="154" t="str">
        <f t="shared" si="140"/>
        <v>t.PGETStatSavings</v>
      </c>
      <c r="N1144" s="155">
        <f t="shared" si="133"/>
        <v>0.5</v>
      </c>
      <c r="O1144" s="155">
        <f t="shared" si="141"/>
        <v>5</v>
      </c>
      <c r="P1144" s="155">
        <f t="shared" si="143"/>
        <v>6</v>
      </c>
      <c r="Q1144" s="155">
        <f t="shared" si="143"/>
        <v>7</v>
      </c>
      <c r="R1144" s="155" t="str">
        <f t="shared" si="134"/>
        <v>RFF</v>
      </c>
    </row>
    <row r="1145" spans="1:18" ht="15.75" hidden="1" thickTop="1" x14ac:dyDescent="0.25">
      <c r="A1145" s="118" t="str">
        <f t="shared" si="138"/>
        <v>Reprogram-PGE-RFF-CZ04-PKHP-Econo</v>
      </c>
      <c r="B1145" s="5" t="s">
        <v>805</v>
      </c>
      <c r="C1145" s="5" t="s">
        <v>27</v>
      </c>
      <c r="D1145" s="5" t="s">
        <v>9</v>
      </c>
      <c r="E1145" s="5" t="s">
        <v>104</v>
      </c>
      <c r="F1145" s="5" t="s">
        <v>656</v>
      </c>
      <c r="G1145" s="5" t="s">
        <v>788</v>
      </c>
      <c r="H1145" s="153">
        <f t="shared" ca="1" si="142"/>
        <v>350.09120899228816</v>
      </c>
      <c r="I1145" s="153">
        <f t="shared" ca="1" si="142"/>
        <v>0</v>
      </c>
      <c r="J1145" s="153">
        <f t="shared" ca="1" si="142"/>
        <v>3.8978293979754518E-2</v>
      </c>
      <c r="L1145" s="154" t="str">
        <f t="shared" si="139"/>
        <v>PGE-RFF-CZ04-PKHP-Econo</v>
      </c>
      <c r="M1145" s="154" t="str">
        <f t="shared" si="140"/>
        <v>t.PGETStatSavings</v>
      </c>
      <c r="N1145" s="155">
        <f t="shared" si="133"/>
        <v>0.5</v>
      </c>
      <c r="O1145" s="155">
        <f t="shared" si="141"/>
        <v>5</v>
      </c>
      <c r="P1145" s="155">
        <f t="shared" si="143"/>
        <v>6</v>
      </c>
      <c r="Q1145" s="155">
        <f t="shared" si="143"/>
        <v>7</v>
      </c>
      <c r="R1145" s="155" t="str">
        <f t="shared" si="134"/>
        <v>RFF</v>
      </c>
    </row>
    <row r="1146" spans="1:18" ht="15.75" hidden="1" thickTop="1" x14ac:dyDescent="0.25">
      <c r="A1146" s="118" t="str">
        <f t="shared" si="138"/>
        <v>Reprogram-PGE-RFF-CZ05-PKHP-Econo</v>
      </c>
      <c r="B1146" s="5" t="s">
        <v>805</v>
      </c>
      <c r="C1146" s="5" t="s">
        <v>27</v>
      </c>
      <c r="D1146" s="5" t="s">
        <v>9</v>
      </c>
      <c r="E1146" s="5" t="s">
        <v>105</v>
      </c>
      <c r="F1146" s="5" t="s">
        <v>656</v>
      </c>
      <c r="G1146" s="5" t="s">
        <v>788</v>
      </c>
      <c r="H1146" s="153">
        <f t="shared" ca="1" si="142"/>
        <v>371.87705252980669</v>
      </c>
      <c r="I1146" s="153">
        <f t="shared" ca="1" si="142"/>
        <v>0</v>
      </c>
      <c r="J1146" s="153">
        <f t="shared" ca="1" si="142"/>
        <v>5.8604929039533758E-2</v>
      </c>
      <c r="L1146" s="154" t="str">
        <f t="shared" si="139"/>
        <v>PGE-RFF-CZ05-PKHP-Econo</v>
      </c>
      <c r="M1146" s="154" t="str">
        <f t="shared" si="140"/>
        <v>t.PGETStatSavings</v>
      </c>
      <c r="N1146" s="155">
        <f t="shared" si="133"/>
        <v>0.5</v>
      </c>
      <c r="O1146" s="155">
        <f t="shared" si="141"/>
        <v>5</v>
      </c>
      <c r="P1146" s="155">
        <f t="shared" si="143"/>
        <v>6</v>
      </c>
      <c r="Q1146" s="155">
        <f t="shared" si="143"/>
        <v>7</v>
      </c>
      <c r="R1146" s="155" t="str">
        <f t="shared" si="134"/>
        <v>RFF</v>
      </c>
    </row>
    <row r="1147" spans="1:18" ht="15.75" hidden="1" thickTop="1" x14ac:dyDescent="0.25">
      <c r="A1147" s="118" t="str">
        <f t="shared" si="138"/>
        <v>Reprogram-PGE-RFF-CZ11-PKHP-Econo</v>
      </c>
      <c r="B1147" s="5" t="s">
        <v>805</v>
      </c>
      <c r="C1147" s="5" t="s">
        <v>27</v>
      </c>
      <c r="D1147" s="5" t="s">
        <v>9</v>
      </c>
      <c r="E1147" s="5" t="s">
        <v>106</v>
      </c>
      <c r="F1147" s="5" t="s">
        <v>656</v>
      </c>
      <c r="G1147" s="5" t="s">
        <v>788</v>
      </c>
      <c r="H1147" s="153">
        <f t="shared" ca="1" si="142"/>
        <v>312.66693616956957</v>
      </c>
      <c r="I1147" s="153">
        <f t="shared" ca="1" si="142"/>
        <v>0</v>
      </c>
      <c r="J1147" s="153">
        <f t="shared" ca="1" si="142"/>
        <v>2.4720666378440458E-2</v>
      </c>
      <c r="L1147" s="154" t="str">
        <f t="shared" si="139"/>
        <v>PGE-RFF-CZ11-PKHP-Econo</v>
      </c>
      <c r="M1147" s="154" t="str">
        <f t="shared" si="140"/>
        <v>t.PGETStatSavings</v>
      </c>
      <c r="N1147" s="155">
        <f t="shared" si="133"/>
        <v>0.5</v>
      </c>
      <c r="O1147" s="155">
        <f t="shared" si="141"/>
        <v>5</v>
      </c>
      <c r="P1147" s="155">
        <f t="shared" si="143"/>
        <v>6</v>
      </c>
      <c r="Q1147" s="155">
        <f t="shared" si="143"/>
        <v>7</v>
      </c>
      <c r="R1147" s="155" t="str">
        <f t="shared" si="134"/>
        <v>RFF</v>
      </c>
    </row>
    <row r="1148" spans="1:18" ht="15.75" hidden="1" thickTop="1" x14ac:dyDescent="0.25">
      <c r="A1148" s="118" t="str">
        <f t="shared" si="138"/>
        <v>Reprogram-PGE-RFF-CZ12-PKHP-Econo</v>
      </c>
      <c r="B1148" s="5" t="s">
        <v>805</v>
      </c>
      <c r="C1148" s="5" t="s">
        <v>27</v>
      </c>
      <c r="D1148" s="5" t="s">
        <v>9</v>
      </c>
      <c r="E1148" s="5" t="s">
        <v>107</v>
      </c>
      <c r="F1148" s="5" t="s">
        <v>656</v>
      </c>
      <c r="G1148" s="5" t="s">
        <v>788</v>
      </c>
      <c r="H1148" s="153">
        <f t="shared" ca="1" si="142"/>
        <v>277.47299699895143</v>
      </c>
      <c r="I1148" s="153">
        <f t="shared" ca="1" si="142"/>
        <v>0</v>
      </c>
      <c r="J1148" s="153">
        <f t="shared" ca="1" si="142"/>
        <v>2.8000227139776977E-2</v>
      </c>
      <c r="L1148" s="154" t="str">
        <f t="shared" si="139"/>
        <v>PGE-RFF-CZ12-PKHP-Econo</v>
      </c>
      <c r="M1148" s="154" t="str">
        <f t="shared" si="140"/>
        <v>t.PGETStatSavings</v>
      </c>
      <c r="N1148" s="155">
        <f t="shared" si="133"/>
        <v>0.5</v>
      </c>
      <c r="O1148" s="155">
        <f t="shared" si="141"/>
        <v>5</v>
      </c>
      <c r="P1148" s="155">
        <f t="shared" si="143"/>
        <v>6</v>
      </c>
      <c r="Q1148" s="155">
        <f t="shared" si="143"/>
        <v>7</v>
      </c>
      <c r="R1148" s="155" t="str">
        <f t="shared" si="134"/>
        <v>RFF</v>
      </c>
    </row>
    <row r="1149" spans="1:18" ht="15.75" hidden="1" thickTop="1" x14ac:dyDescent="0.25">
      <c r="A1149" s="118" t="str">
        <f t="shared" si="138"/>
        <v>Reprogram-PGE-RFF-CZ13-PKHP-Econo</v>
      </c>
      <c r="B1149" s="5" t="s">
        <v>805</v>
      </c>
      <c r="C1149" s="5" t="s">
        <v>27</v>
      </c>
      <c r="D1149" s="5" t="s">
        <v>9</v>
      </c>
      <c r="E1149" s="5" t="s">
        <v>108</v>
      </c>
      <c r="F1149" s="5" t="s">
        <v>656</v>
      </c>
      <c r="G1149" s="5" t="s">
        <v>788</v>
      </c>
      <c r="H1149" s="153">
        <f t="shared" ca="1" si="142"/>
        <v>300.97332799073229</v>
      </c>
      <c r="I1149" s="153">
        <f t="shared" ca="1" si="142"/>
        <v>0</v>
      </c>
      <c r="J1149" s="153">
        <f t="shared" ca="1" si="142"/>
        <v>2.3764946079455108E-2</v>
      </c>
      <c r="L1149" s="154" t="str">
        <f t="shared" si="139"/>
        <v>PGE-RFF-CZ13-PKHP-Econo</v>
      </c>
      <c r="M1149" s="154" t="str">
        <f t="shared" si="140"/>
        <v>t.PGETStatSavings</v>
      </c>
      <c r="N1149" s="155">
        <f t="shared" si="133"/>
        <v>0.5</v>
      </c>
      <c r="O1149" s="155">
        <f t="shared" si="141"/>
        <v>5</v>
      </c>
      <c r="P1149" s="155">
        <f t="shared" si="143"/>
        <v>6</v>
      </c>
      <c r="Q1149" s="155">
        <f t="shared" si="143"/>
        <v>7</v>
      </c>
      <c r="R1149" s="155" t="str">
        <f t="shared" si="134"/>
        <v>RFF</v>
      </c>
    </row>
    <row r="1150" spans="1:18" ht="15.75" hidden="1" thickTop="1" x14ac:dyDescent="0.25">
      <c r="A1150" s="118" t="str">
        <f t="shared" si="138"/>
        <v>Reprogram-PGE-RFF-CZ16-PKHP-Econo</v>
      </c>
      <c r="B1150" s="5" t="s">
        <v>805</v>
      </c>
      <c r="C1150" s="5" t="s">
        <v>27</v>
      </c>
      <c r="D1150" s="5" t="s">
        <v>9</v>
      </c>
      <c r="E1150" s="5" t="s">
        <v>109</v>
      </c>
      <c r="F1150" s="5" t="s">
        <v>656</v>
      </c>
      <c r="G1150" s="5" t="s">
        <v>788</v>
      </c>
      <c r="H1150" s="153">
        <f t="shared" ca="1" si="142"/>
        <v>235.86749496855037</v>
      </c>
      <c r="I1150" s="153">
        <f t="shared" ca="1" si="142"/>
        <v>0</v>
      </c>
      <c r="J1150" s="153">
        <f t="shared" ca="1" si="142"/>
        <v>3.1022072679680851E-2</v>
      </c>
      <c r="L1150" s="154" t="str">
        <f t="shared" si="139"/>
        <v>PGE-RFF-CZ16-PKHP-Econo</v>
      </c>
      <c r="M1150" s="154" t="str">
        <f t="shared" si="140"/>
        <v>t.PGETStatSavings</v>
      </c>
      <c r="N1150" s="155">
        <f t="shared" si="133"/>
        <v>0.5</v>
      </c>
      <c r="O1150" s="155">
        <f t="shared" si="141"/>
        <v>5</v>
      </c>
      <c r="P1150" s="155">
        <f t="shared" si="143"/>
        <v>6</v>
      </c>
      <c r="Q1150" s="155">
        <f t="shared" si="143"/>
        <v>7</v>
      </c>
      <c r="R1150" s="155" t="str">
        <f t="shared" si="134"/>
        <v>RFF</v>
      </c>
    </row>
    <row r="1151" spans="1:18" ht="15.75" hidden="1" thickTop="1" x14ac:dyDescent="0.25">
      <c r="A1151" s="118" t="str">
        <f t="shared" si="138"/>
        <v>Reprogram-PGE-Rt3-CZ01-PKHP-Econo</v>
      </c>
      <c r="B1151" s="5" t="s">
        <v>805</v>
      </c>
      <c r="C1151" s="5" t="s">
        <v>27</v>
      </c>
      <c r="D1151" s="5" t="s">
        <v>90</v>
      </c>
      <c r="E1151" s="5" t="s">
        <v>101</v>
      </c>
      <c r="F1151" s="5" t="s">
        <v>656</v>
      </c>
      <c r="G1151" s="5" t="s">
        <v>788</v>
      </c>
      <c r="H1151" s="153">
        <f t="shared" ca="1" si="142"/>
        <v>997.20740695037637</v>
      </c>
      <c r="I1151" s="153">
        <f t="shared" ca="1" si="142"/>
        <v>0</v>
      </c>
      <c r="J1151" s="153">
        <f t="shared" ca="1" si="142"/>
        <v>1.4834851726358974E-2</v>
      </c>
      <c r="L1151" s="154" t="str">
        <f t="shared" si="139"/>
        <v>PGE-Rt3-CZ01-PKHP-Econo</v>
      </c>
      <c r="M1151" s="154" t="str">
        <f t="shared" si="140"/>
        <v>t.PGETStatSavings</v>
      </c>
      <c r="N1151" s="155">
        <f t="shared" si="133"/>
        <v>0.5</v>
      </c>
      <c r="O1151" s="155">
        <f t="shared" si="141"/>
        <v>5</v>
      </c>
      <c r="P1151" s="155">
        <f t="shared" si="143"/>
        <v>6</v>
      </c>
      <c r="Q1151" s="155">
        <f t="shared" si="143"/>
        <v>7</v>
      </c>
      <c r="R1151" s="155" t="str">
        <f t="shared" si="134"/>
        <v>Rt3</v>
      </c>
    </row>
    <row r="1152" spans="1:18" ht="15.75" hidden="1" thickTop="1" x14ac:dyDescent="0.25">
      <c r="A1152" s="118" t="str">
        <f t="shared" si="138"/>
        <v>Reprogram-PGE-Rt3-CZ02-PKHP-Econo</v>
      </c>
      <c r="B1152" s="5" t="s">
        <v>805</v>
      </c>
      <c r="C1152" s="5" t="s">
        <v>27</v>
      </c>
      <c r="D1152" s="5" t="s">
        <v>90</v>
      </c>
      <c r="E1152" s="5" t="s">
        <v>102</v>
      </c>
      <c r="F1152" s="5" t="s">
        <v>656</v>
      </c>
      <c r="G1152" s="5" t="s">
        <v>788</v>
      </c>
      <c r="H1152" s="153">
        <f t="shared" ca="1" si="142"/>
        <v>544.12788003068908</v>
      </c>
      <c r="I1152" s="153">
        <f t="shared" ca="1" si="142"/>
        <v>0</v>
      </c>
      <c r="J1152" s="153">
        <f t="shared" ca="1" si="142"/>
        <v>8.751901497800493E-3</v>
      </c>
      <c r="L1152" s="154" t="str">
        <f t="shared" si="139"/>
        <v>PGE-Rt3-CZ02-PKHP-Econo</v>
      </c>
      <c r="M1152" s="154" t="str">
        <f t="shared" si="140"/>
        <v>t.PGETStatSavings</v>
      </c>
      <c r="N1152" s="155">
        <f t="shared" ref="N1152:N1215" si="144">IF(B1152="Reprogram",v.TStatReprogAdj,v.TStatReplaceAdj)</f>
        <v>0.5</v>
      </c>
      <c r="O1152" s="155">
        <f t="shared" si="141"/>
        <v>5</v>
      </c>
      <c r="P1152" s="155">
        <f t="shared" si="143"/>
        <v>6</v>
      </c>
      <c r="Q1152" s="155">
        <f t="shared" si="143"/>
        <v>7</v>
      </c>
      <c r="R1152" s="155" t="str">
        <f t="shared" ref="R1152:R1215" si="145">VLOOKUP(D1152,t.BldgLookups,11,FALSE)</f>
        <v>Rt3</v>
      </c>
    </row>
    <row r="1153" spans="1:18" ht="15.75" hidden="1" thickTop="1" x14ac:dyDescent="0.25">
      <c r="A1153" s="118" t="str">
        <f t="shared" si="138"/>
        <v>Reprogram-PGE-Rt3-CZ03-PKHP-Econo</v>
      </c>
      <c r="B1153" s="5" t="s">
        <v>805</v>
      </c>
      <c r="C1153" s="5" t="s">
        <v>27</v>
      </c>
      <c r="D1153" s="5" t="s">
        <v>90</v>
      </c>
      <c r="E1153" s="5" t="s">
        <v>103</v>
      </c>
      <c r="F1153" s="5" t="s">
        <v>656</v>
      </c>
      <c r="G1153" s="5" t="s">
        <v>788</v>
      </c>
      <c r="H1153" s="153">
        <f t="shared" ca="1" si="142"/>
        <v>590.54458403986553</v>
      </c>
      <c r="I1153" s="153">
        <f t="shared" ca="1" si="142"/>
        <v>0</v>
      </c>
      <c r="J1153" s="153">
        <f t="shared" ca="1" si="142"/>
        <v>9.9571576937629667E-3</v>
      </c>
      <c r="L1153" s="154" t="str">
        <f t="shared" si="139"/>
        <v>PGE-Rt3-CZ03-PKHP-Econo</v>
      </c>
      <c r="M1153" s="154" t="str">
        <f t="shared" si="140"/>
        <v>t.PGETStatSavings</v>
      </c>
      <c r="N1153" s="155">
        <f t="shared" si="144"/>
        <v>0.5</v>
      </c>
      <c r="O1153" s="155">
        <f t="shared" si="141"/>
        <v>5</v>
      </c>
      <c r="P1153" s="155">
        <f t="shared" ref="P1153:Q1168" si="146">O1153+1</f>
        <v>6</v>
      </c>
      <c r="Q1153" s="155">
        <f t="shared" si="146"/>
        <v>7</v>
      </c>
      <c r="R1153" s="155" t="str">
        <f t="shared" si="145"/>
        <v>Rt3</v>
      </c>
    </row>
    <row r="1154" spans="1:18" ht="15.75" hidden="1" thickTop="1" x14ac:dyDescent="0.25">
      <c r="A1154" s="118" t="str">
        <f t="shared" si="138"/>
        <v>Reprogram-PGE-Rt3-CZ04-PKHP-Econo</v>
      </c>
      <c r="B1154" s="5" t="s">
        <v>805</v>
      </c>
      <c r="C1154" s="5" t="s">
        <v>27</v>
      </c>
      <c r="D1154" s="5" t="s">
        <v>90</v>
      </c>
      <c r="E1154" s="5" t="s">
        <v>104</v>
      </c>
      <c r="F1154" s="5" t="s">
        <v>656</v>
      </c>
      <c r="G1154" s="5" t="s">
        <v>788</v>
      </c>
      <c r="H1154" s="153">
        <f t="shared" ca="1" si="142"/>
        <v>474.73590883565544</v>
      </c>
      <c r="I1154" s="153">
        <f t="shared" ca="1" si="142"/>
        <v>0</v>
      </c>
      <c r="J1154" s="153">
        <f t="shared" ca="1" si="142"/>
        <v>7.8722860851697541E-3</v>
      </c>
      <c r="L1154" s="154" t="str">
        <f t="shared" si="139"/>
        <v>PGE-Rt3-CZ04-PKHP-Econo</v>
      </c>
      <c r="M1154" s="154" t="str">
        <f t="shared" si="140"/>
        <v>t.PGETStatSavings</v>
      </c>
      <c r="N1154" s="155">
        <f t="shared" si="144"/>
        <v>0.5</v>
      </c>
      <c r="O1154" s="155">
        <f t="shared" si="141"/>
        <v>5</v>
      </c>
      <c r="P1154" s="155">
        <f t="shared" si="146"/>
        <v>6</v>
      </c>
      <c r="Q1154" s="155">
        <f t="shared" si="146"/>
        <v>7</v>
      </c>
      <c r="R1154" s="155" t="str">
        <f t="shared" si="145"/>
        <v>Rt3</v>
      </c>
    </row>
    <row r="1155" spans="1:18" ht="15.75" hidden="1" thickTop="1" x14ac:dyDescent="0.25">
      <c r="A1155" s="118" t="str">
        <f t="shared" si="138"/>
        <v>Reprogram-PGE-Rt3-CZ05-PKHP-Econo</v>
      </c>
      <c r="B1155" s="5" t="s">
        <v>805</v>
      </c>
      <c r="C1155" s="5" t="s">
        <v>27</v>
      </c>
      <c r="D1155" s="5" t="s">
        <v>90</v>
      </c>
      <c r="E1155" s="5" t="s">
        <v>105</v>
      </c>
      <c r="F1155" s="5" t="s">
        <v>656</v>
      </c>
      <c r="G1155" s="5" t="s">
        <v>788</v>
      </c>
      <c r="H1155" s="153">
        <f t="shared" ca="1" si="142"/>
        <v>710.18705167415328</v>
      </c>
      <c r="I1155" s="153">
        <f t="shared" ca="1" si="142"/>
        <v>0</v>
      </c>
      <c r="J1155" s="153">
        <f t="shared" ca="1" si="142"/>
        <v>1.3134787580016224E-2</v>
      </c>
      <c r="L1155" s="154" t="str">
        <f t="shared" si="139"/>
        <v>PGE-Rt3-CZ05-PKHP-Econo</v>
      </c>
      <c r="M1155" s="154" t="str">
        <f t="shared" si="140"/>
        <v>t.PGETStatSavings</v>
      </c>
      <c r="N1155" s="155">
        <f t="shared" si="144"/>
        <v>0.5</v>
      </c>
      <c r="O1155" s="155">
        <f t="shared" si="141"/>
        <v>5</v>
      </c>
      <c r="P1155" s="155">
        <f t="shared" si="146"/>
        <v>6</v>
      </c>
      <c r="Q1155" s="155">
        <f t="shared" si="146"/>
        <v>7</v>
      </c>
      <c r="R1155" s="155" t="str">
        <f t="shared" si="145"/>
        <v>Rt3</v>
      </c>
    </row>
    <row r="1156" spans="1:18" ht="15.75" hidden="1" thickTop="1" x14ac:dyDescent="0.25">
      <c r="A1156" s="118" t="str">
        <f t="shared" si="138"/>
        <v>Reprogram-PGE-Rt3-CZ11-PKHP-Econo</v>
      </c>
      <c r="B1156" s="5" t="s">
        <v>805</v>
      </c>
      <c r="C1156" s="5" t="s">
        <v>27</v>
      </c>
      <c r="D1156" s="5" t="s">
        <v>90</v>
      </c>
      <c r="E1156" s="5" t="s">
        <v>106</v>
      </c>
      <c r="F1156" s="5" t="s">
        <v>656</v>
      </c>
      <c r="G1156" s="5" t="s">
        <v>788</v>
      </c>
      <c r="H1156" s="153">
        <f t="shared" ca="1" si="142"/>
        <v>445.44688494589906</v>
      </c>
      <c r="I1156" s="153">
        <f t="shared" ca="1" si="142"/>
        <v>0</v>
      </c>
      <c r="J1156" s="153">
        <f t="shared" ca="1" si="142"/>
        <v>5.1047399570415637E-3</v>
      </c>
      <c r="L1156" s="154" t="str">
        <f t="shared" si="139"/>
        <v>PGE-Rt3-CZ11-PKHP-Econo</v>
      </c>
      <c r="M1156" s="154" t="str">
        <f t="shared" si="140"/>
        <v>t.PGETStatSavings</v>
      </c>
      <c r="N1156" s="155">
        <f t="shared" si="144"/>
        <v>0.5</v>
      </c>
      <c r="O1156" s="155">
        <f t="shared" si="141"/>
        <v>5</v>
      </c>
      <c r="P1156" s="155">
        <f t="shared" si="146"/>
        <v>6</v>
      </c>
      <c r="Q1156" s="155">
        <f t="shared" si="146"/>
        <v>7</v>
      </c>
      <c r="R1156" s="155" t="str">
        <f t="shared" si="145"/>
        <v>Rt3</v>
      </c>
    </row>
    <row r="1157" spans="1:18" ht="15.75" hidden="1" thickTop="1" x14ac:dyDescent="0.25">
      <c r="A1157" s="118" t="str">
        <f t="shared" si="138"/>
        <v>Reprogram-PGE-Rt3-CZ12-PKHP-Econo</v>
      </c>
      <c r="B1157" s="5" t="s">
        <v>805</v>
      </c>
      <c r="C1157" s="5" t="s">
        <v>27</v>
      </c>
      <c r="D1157" s="5" t="s">
        <v>90</v>
      </c>
      <c r="E1157" s="5" t="s">
        <v>107</v>
      </c>
      <c r="F1157" s="5" t="s">
        <v>656</v>
      </c>
      <c r="G1157" s="5" t="s">
        <v>788</v>
      </c>
      <c r="H1157" s="153">
        <f t="shared" ca="1" si="142"/>
        <v>396.75323044430763</v>
      </c>
      <c r="I1157" s="153">
        <f t="shared" ca="1" si="142"/>
        <v>0</v>
      </c>
      <c r="J1157" s="153">
        <f t="shared" ca="1" si="142"/>
        <v>5.5149518224397783E-3</v>
      </c>
      <c r="L1157" s="154" t="str">
        <f t="shared" si="139"/>
        <v>PGE-Rt3-CZ12-PKHP-Econo</v>
      </c>
      <c r="M1157" s="154" t="str">
        <f t="shared" si="140"/>
        <v>t.PGETStatSavings</v>
      </c>
      <c r="N1157" s="155">
        <f t="shared" si="144"/>
        <v>0.5</v>
      </c>
      <c r="O1157" s="155">
        <f t="shared" si="141"/>
        <v>5</v>
      </c>
      <c r="P1157" s="155">
        <f t="shared" si="146"/>
        <v>6</v>
      </c>
      <c r="Q1157" s="155">
        <f t="shared" si="146"/>
        <v>7</v>
      </c>
      <c r="R1157" s="155" t="str">
        <f t="shared" si="145"/>
        <v>Rt3</v>
      </c>
    </row>
    <row r="1158" spans="1:18" ht="15.75" hidden="1" thickTop="1" x14ac:dyDescent="0.25">
      <c r="A1158" s="118" t="str">
        <f t="shared" si="138"/>
        <v>Reprogram-PGE-Rt3-CZ13-PKHP-Econo</v>
      </c>
      <c r="B1158" s="5" t="s">
        <v>805</v>
      </c>
      <c r="C1158" s="5" t="s">
        <v>27</v>
      </c>
      <c r="D1158" s="5" t="s">
        <v>90</v>
      </c>
      <c r="E1158" s="5" t="s">
        <v>108</v>
      </c>
      <c r="F1158" s="5" t="s">
        <v>656</v>
      </c>
      <c r="G1158" s="5" t="s">
        <v>788</v>
      </c>
      <c r="H1158" s="153">
        <f t="shared" ca="1" si="142"/>
        <v>422.12124496183372</v>
      </c>
      <c r="I1158" s="153">
        <f t="shared" ca="1" si="142"/>
        <v>0</v>
      </c>
      <c r="J1158" s="153">
        <f t="shared" ca="1" si="142"/>
        <v>4.6652116420268907E-3</v>
      </c>
      <c r="L1158" s="154" t="str">
        <f t="shared" si="139"/>
        <v>PGE-Rt3-CZ13-PKHP-Econo</v>
      </c>
      <c r="M1158" s="154" t="str">
        <f t="shared" si="140"/>
        <v>t.PGETStatSavings</v>
      </c>
      <c r="N1158" s="155">
        <f t="shared" si="144"/>
        <v>0.5</v>
      </c>
      <c r="O1158" s="155">
        <f t="shared" si="141"/>
        <v>5</v>
      </c>
      <c r="P1158" s="155">
        <f t="shared" si="146"/>
        <v>6</v>
      </c>
      <c r="Q1158" s="155">
        <f t="shared" si="146"/>
        <v>7</v>
      </c>
      <c r="R1158" s="155" t="str">
        <f t="shared" si="145"/>
        <v>Rt3</v>
      </c>
    </row>
    <row r="1159" spans="1:18" ht="15.75" hidden="1" thickTop="1" x14ac:dyDescent="0.25">
      <c r="A1159" s="118" t="str">
        <f t="shared" si="138"/>
        <v>Reprogram-PGE-Rt3-CZ16-PKHP-Econo</v>
      </c>
      <c r="B1159" s="5" t="s">
        <v>805</v>
      </c>
      <c r="C1159" s="5" t="s">
        <v>27</v>
      </c>
      <c r="D1159" s="5" t="s">
        <v>90</v>
      </c>
      <c r="E1159" s="5" t="s">
        <v>109</v>
      </c>
      <c r="F1159" s="5" t="s">
        <v>656</v>
      </c>
      <c r="G1159" s="5" t="s">
        <v>788</v>
      </c>
      <c r="H1159" s="153">
        <f t="shared" ca="1" si="142"/>
        <v>814.82902176708478</v>
      </c>
      <c r="I1159" s="153">
        <f t="shared" ca="1" si="142"/>
        <v>0</v>
      </c>
      <c r="J1159" s="153">
        <f t="shared" ca="1" si="142"/>
        <v>7.3466810263068758E-3</v>
      </c>
      <c r="L1159" s="154" t="str">
        <f t="shared" si="139"/>
        <v>PGE-Rt3-CZ16-PKHP-Econo</v>
      </c>
      <c r="M1159" s="154" t="str">
        <f t="shared" si="140"/>
        <v>t.PGETStatSavings</v>
      </c>
      <c r="N1159" s="155">
        <f t="shared" si="144"/>
        <v>0.5</v>
      </c>
      <c r="O1159" s="155">
        <f t="shared" si="141"/>
        <v>5</v>
      </c>
      <c r="P1159" s="155">
        <f t="shared" si="146"/>
        <v>6</v>
      </c>
      <c r="Q1159" s="155">
        <f t="shared" si="146"/>
        <v>7</v>
      </c>
      <c r="R1159" s="155" t="str">
        <f t="shared" si="145"/>
        <v>Rt3</v>
      </c>
    </row>
    <row r="1160" spans="1:18" ht="15.75" hidden="1" thickTop="1" x14ac:dyDescent="0.25">
      <c r="A1160" s="118" t="str">
        <f t="shared" si="138"/>
        <v>Reprogram-PGE-RtL-CZ01-PKHP-Econo</v>
      </c>
      <c r="B1160" s="5" t="s">
        <v>805</v>
      </c>
      <c r="C1160" s="5" t="s">
        <v>27</v>
      </c>
      <c r="D1160" s="5" t="s">
        <v>92</v>
      </c>
      <c r="E1160" s="5" t="s">
        <v>101</v>
      </c>
      <c r="F1160" s="5" t="s">
        <v>656</v>
      </c>
      <c r="G1160" s="5" t="s">
        <v>788</v>
      </c>
      <c r="H1160" s="153">
        <f t="shared" ca="1" si="142"/>
        <v>1105.4885083166446</v>
      </c>
      <c r="I1160" s="153">
        <f t="shared" ca="1" si="142"/>
        <v>0</v>
      </c>
      <c r="J1160" s="153">
        <f t="shared" ca="1" si="142"/>
        <v>1.2788451653559334E-2</v>
      </c>
      <c r="L1160" s="154" t="str">
        <f t="shared" si="139"/>
        <v>PGE-RtL-CZ01-PKHP-Econo</v>
      </c>
      <c r="M1160" s="154" t="str">
        <f t="shared" si="140"/>
        <v>t.PGETStatSavings</v>
      </c>
      <c r="N1160" s="155">
        <f t="shared" si="144"/>
        <v>0.5</v>
      </c>
      <c r="O1160" s="155">
        <f t="shared" si="141"/>
        <v>5</v>
      </c>
      <c r="P1160" s="155">
        <f t="shared" si="146"/>
        <v>6</v>
      </c>
      <c r="Q1160" s="155">
        <f t="shared" si="146"/>
        <v>7</v>
      </c>
      <c r="R1160" s="155" t="str">
        <f t="shared" si="145"/>
        <v>RtL</v>
      </c>
    </row>
    <row r="1161" spans="1:18" ht="15.75" hidden="1" thickTop="1" x14ac:dyDescent="0.25">
      <c r="A1161" s="118" t="str">
        <f t="shared" si="138"/>
        <v>Reprogram-PGE-RtL-CZ02-PKHP-Econo</v>
      </c>
      <c r="B1161" s="5" t="s">
        <v>805</v>
      </c>
      <c r="C1161" s="5" t="s">
        <v>27</v>
      </c>
      <c r="D1161" s="5" t="s">
        <v>92</v>
      </c>
      <c r="E1161" s="5" t="s">
        <v>102</v>
      </c>
      <c r="F1161" s="5" t="s">
        <v>656</v>
      </c>
      <c r="G1161" s="5" t="s">
        <v>788</v>
      </c>
      <c r="H1161" s="153">
        <f t="shared" ca="1" si="142"/>
        <v>598.50047407119234</v>
      </c>
      <c r="I1161" s="153">
        <f t="shared" ca="1" si="142"/>
        <v>0</v>
      </c>
      <c r="J1161" s="153">
        <f t="shared" ca="1" si="142"/>
        <v>6.3467764093290907E-3</v>
      </c>
      <c r="L1161" s="154" t="str">
        <f t="shared" si="139"/>
        <v>PGE-RtL-CZ02-PKHP-Econo</v>
      </c>
      <c r="M1161" s="154" t="str">
        <f t="shared" si="140"/>
        <v>t.PGETStatSavings</v>
      </c>
      <c r="N1161" s="155">
        <f t="shared" si="144"/>
        <v>0.5</v>
      </c>
      <c r="O1161" s="155">
        <f t="shared" si="141"/>
        <v>5</v>
      </c>
      <c r="P1161" s="155">
        <f t="shared" si="146"/>
        <v>6</v>
      </c>
      <c r="Q1161" s="155">
        <f t="shared" si="146"/>
        <v>7</v>
      </c>
      <c r="R1161" s="155" t="str">
        <f t="shared" si="145"/>
        <v>RtL</v>
      </c>
    </row>
    <row r="1162" spans="1:18" ht="15.75" hidden="1" thickTop="1" x14ac:dyDescent="0.25">
      <c r="A1162" s="118" t="str">
        <f t="shared" si="138"/>
        <v>Reprogram-PGE-RtL-CZ03-PKHP-Econo</v>
      </c>
      <c r="B1162" s="5" t="s">
        <v>805</v>
      </c>
      <c r="C1162" s="5" t="s">
        <v>27</v>
      </c>
      <c r="D1162" s="5" t="s">
        <v>92</v>
      </c>
      <c r="E1162" s="5" t="s">
        <v>103</v>
      </c>
      <c r="F1162" s="5" t="s">
        <v>656</v>
      </c>
      <c r="G1162" s="5" t="s">
        <v>788</v>
      </c>
      <c r="H1162" s="153">
        <f t="shared" ca="1" si="142"/>
        <v>562.31256578827004</v>
      </c>
      <c r="I1162" s="153">
        <f t="shared" ca="1" si="142"/>
        <v>0</v>
      </c>
      <c r="J1162" s="153">
        <f t="shared" ca="1" si="142"/>
        <v>7.9863678856124994E-3</v>
      </c>
      <c r="L1162" s="154" t="str">
        <f t="shared" si="139"/>
        <v>PGE-RtL-CZ03-PKHP-Econo</v>
      </c>
      <c r="M1162" s="154" t="str">
        <f t="shared" si="140"/>
        <v>t.PGETStatSavings</v>
      </c>
      <c r="N1162" s="155">
        <f t="shared" si="144"/>
        <v>0.5</v>
      </c>
      <c r="O1162" s="155">
        <f t="shared" si="141"/>
        <v>5</v>
      </c>
      <c r="P1162" s="155">
        <f t="shared" si="146"/>
        <v>6</v>
      </c>
      <c r="Q1162" s="155">
        <f t="shared" si="146"/>
        <v>7</v>
      </c>
      <c r="R1162" s="155" t="str">
        <f t="shared" si="145"/>
        <v>RtL</v>
      </c>
    </row>
    <row r="1163" spans="1:18" ht="15.75" hidden="1" thickTop="1" x14ac:dyDescent="0.25">
      <c r="A1163" s="118" t="str">
        <f t="shared" si="138"/>
        <v>Reprogram-PGE-RtL-CZ04-PKHP-Econo</v>
      </c>
      <c r="B1163" s="5" t="s">
        <v>805</v>
      </c>
      <c r="C1163" s="5" t="s">
        <v>27</v>
      </c>
      <c r="D1163" s="5" t="s">
        <v>92</v>
      </c>
      <c r="E1163" s="5" t="s">
        <v>104</v>
      </c>
      <c r="F1163" s="5" t="s">
        <v>656</v>
      </c>
      <c r="G1163" s="5" t="s">
        <v>788</v>
      </c>
      <c r="H1163" s="153">
        <f t="shared" ca="1" si="142"/>
        <v>577.51283721126356</v>
      </c>
      <c r="I1163" s="153">
        <f t="shared" ca="1" si="142"/>
        <v>0</v>
      </c>
      <c r="J1163" s="153">
        <f t="shared" ca="1" si="142"/>
        <v>6.5896780224182511E-3</v>
      </c>
      <c r="L1163" s="154" t="str">
        <f t="shared" si="139"/>
        <v>PGE-RtL-CZ04-PKHP-Econo</v>
      </c>
      <c r="M1163" s="154" t="str">
        <f t="shared" si="140"/>
        <v>t.PGETStatSavings</v>
      </c>
      <c r="N1163" s="155">
        <f t="shared" si="144"/>
        <v>0.5</v>
      </c>
      <c r="O1163" s="155">
        <f t="shared" si="141"/>
        <v>5</v>
      </c>
      <c r="P1163" s="155">
        <f t="shared" si="146"/>
        <v>6</v>
      </c>
      <c r="Q1163" s="155">
        <f t="shared" si="146"/>
        <v>7</v>
      </c>
      <c r="R1163" s="155" t="str">
        <f t="shared" si="145"/>
        <v>RtL</v>
      </c>
    </row>
    <row r="1164" spans="1:18" ht="15.75" hidden="1" thickTop="1" x14ac:dyDescent="0.25">
      <c r="A1164" s="118" t="str">
        <f t="shared" si="138"/>
        <v>Reprogram-PGE-RtL-CZ05-PKHP-Econo</v>
      </c>
      <c r="B1164" s="5" t="s">
        <v>805</v>
      </c>
      <c r="C1164" s="5" t="s">
        <v>27</v>
      </c>
      <c r="D1164" s="5" t="s">
        <v>92</v>
      </c>
      <c r="E1164" s="5" t="s">
        <v>105</v>
      </c>
      <c r="F1164" s="5" t="s">
        <v>656</v>
      </c>
      <c r="G1164" s="5" t="s">
        <v>788</v>
      </c>
      <c r="H1164" s="153">
        <f t="shared" ca="1" si="142"/>
        <v>697.8603868197863</v>
      </c>
      <c r="I1164" s="153">
        <f t="shared" ca="1" si="142"/>
        <v>0</v>
      </c>
      <c r="J1164" s="153">
        <f t="shared" ca="1" si="142"/>
        <v>9.4822582679929667E-3</v>
      </c>
      <c r="L1164" s="154" t="str">
        <f t="shared" si="139"/>
        <v>PGE-RtL-CZ05-PKHP-Econo</v>
      </c>
      <c r="M1164" s="154" t="str">
        <f t="shared" si="140"/>
        <v>t.PGETStatSavings</v>
      </c>
      <c r="N1164" s="155">
        <f t="shared" si="144"/>
        <v>0.5</v>
      </c>
      <c r="O1164" s="155">
        <f t="shared" si="141"/>
        <v>5</v>
      </c>
      <c r="P1164" s="155">
        <f t="shared" si="146"/>
        <v>6</v>
      </c>
      <c r="Q1164" s="155">
        <f t="shared" si="146"/>
        <v>7</v>
      </c>
      <c r="R1164" s="155" t="str">
        <f t="shared" si="145"/>
        <v>RtL</v>
      </c>
    </row>
    <row r="1165" spans="1:18" ht="15.75" hidden="1" thickTop="1" x14ac:dyDescent="0.25">
      <c r="A1165" s="118" t="str">
        <f t="shared" si="138"/>
        <v>Reprogram-PGE-RtL-CZ11-PKHP-Econo</v>
      </c>
      <c r="B1165" s="5" t="s">
        <v>805</v>
      </c>
      <c r="C1165" s="5" t="s">
        <v>27</v>
      </c>
      <c r="D1165" s="5" t="s">
        <v>92</v>
      </c>
      <c r="E1165" s="5" t="s">
        <v>106</v>
      </c>
      <c r="F1165" s="5" t="s">
        <v>656</v>
      </c>
      <c r="G1165" s="5" t="s">
        <v>788</v>
      </c>
      <c r="H1165" s="153">
        <f t="shared" ca="1" si="142"/>
        <v>484.65077572479925</v>
      </c>
      <c r="I1165" s="153">
        <f t="shared" ca="1" si="142"/>
        <v>0</v>
      </c>
      <c r="J1165" s="153">
        <f t="shared" ca="1" si="142"/>
        <v>4.1403128297349372E-3</v>
      </c>
      <c r="L1165" s="154" t="str">
        <f t="shared" si="139"/>
        <v>PGE-RtL-CZ11-PKHP-Econo</v>
      </c>
      <c r="M1165" s="154" t="str">
        <f t="shared" si="140"/>
        <v>t.PGETStatSavings</v>
      </c>
      <c r="N1165" s="155">
        <f t="shared" si="144"/>
        <v>0.5</v>
      </c>
      <c r="O1165" s="155">
        <f t="shared" si="141"/>
        <v>5</v>
      </c>
      <c r="P1165" s="155">
        <f t="shared" si="146"/>
        <v>6</v>
      </c>
      <c r="Q1165" s="155">
        <f t="shared" si="146"/>
        <v>7</v>
      </c>
      <c r="R1165" s="155" t="str">
        <f t="shared" si="145"/>
        <v>RtL</v>
      </c>
    </row>
    <row r="1166" spans="1:18" ht="15.75" hidden="1" thickTop="1" x14ac:dyDescent="0.25">
      <c r="A1166" s="118" t="str">
        <f t="shared" si="138"/>
        <v>Reprogram-PGE-RtL-CZ12-PKHP-Econo</v>
      </c>
      <c r="B1166" s="5" t="s">
        <v>805</v>
      </c>
      <c r="C1166" s="5" t="s">
        <v>27</v>
      </c>
      <c r="D1166" s="5" t="s">
        <v>92</v>
      </c>
      <c r="E1166" s="5" t="s">
        <v>107</v>
      </c>
      <c r="F1166" s="5" t="s">
        <v>656</v>
      </c>
      <c r="G1166" s="5" t="s">
        <v>788</v>
      </c>
      <c r="H1166" s="153">
        <f t="shared" ca="1" si="142"/>
        <v>453.91291852676761</v>
      </c>
      <c r="I1166" s="153">
        <f t="shared" ca="1" si="142"/>
        <v>0</v>
      </c>
      <c r="J1166" s="153">
        <f t="shared" ca="1" si="142"/>
        <v>4.5257407536018869E-3</v>
      </c>
      <c r="L1166" s="154" t="str">
        <f t="shared" si="139"/>
        <v>PGE-RtL-CZ12-PKHP-Econo</v>
      </c>
      <c r="M1166" s="154" t="str">
        <f t="shared" si="140"/>
        <v>t.PGETStatSavings</v>
      </c>
      <c r="N1166" s="155">
        <f t="shared" si="144"/>
        <v>0.5</v>
      </c>
      <c r="O1166" s="155">
        <f t="shared" si="141"/>
        <v>5</v>
      </c>
      <c r="P1166" s="155">
        <f t="shared" si="146"/>
        <v>6</v>
      </c>
      <c r="Q1166" s="155">
        <f t="shared" si="146"/>
        <v>7</v>
      </c>
      <c r="R1166" s="155" t="str">
        <f t="shared" si="145"/>
        <v>RtL</v>
      </c>
    </row>
    <row r="1167" spans="1:18" ht="15.75" hidden="1" thickTop="1" x14ac:dyDescent="0.25">
      <c r="A1167" s="118" t="str">
        <f t="shared" si="138"/>
        <v>Reprogram-PGE-RtL-CZ13-PKHP-Econo</v>
      </c>
      <c r="B1167" s="5" t="s">
        <v>805</v>
      </c>
      <c r="C1167" s="5" t="s">
        <v>27</v>
      </c>
      <c r="D1167" s="5" t="s">
        <v>92</v>
      </c>
      <c r="E1167" s="5" t="s">
        <v>108</v>
      </c>
      <c r="F1167" s="5" t="s">
        <v>656</v>
      </c>
      <c r="G1167" s="5" t="s">
        <v>788</v>
      </c>
      <c r="H1167" s="153">
        <f t="shared" ca="1" si="142"/>
        <v>450.64493920507272</v>
      </c>
      <c r="I1167" s="153">
        <f t="shared" ca="1" si="142"/>
        <v>0</v>
      </c>
      <c r="J1167" s="153">
        <f t="shared" ca="1" si="142"/>
        <v>3.8306072578864433E-3</v>
      </c>
      <c r="L1167" s="154" t="str">
        <f t="shared" si="139"/>
        <v>PGE-RtL-CZ13-PKHP-Econo</v>
      </c>
      <c r="M1167" s="154" t="str">
        <f t="shared" si="140"/>
        <v>t.PGETStatSavings</v>
      </c>
      <c r="N1167" s="155">
        <f t="shared" si="144"/>
        <v>0.5</v>
      </c>
      <c r="O1167" s="155">
        <f t="shared" si="141"/>
        <v>5</v>
      </c>
      <c r="P1167" s="155">
        <f t="shared" si="146"/>
        <v>6</v>
      </c>
      <c r="Q1167" s="155">
        <f t="shared" si="146"/>
        <v>7</v>
      </c>
      <c r="R1167" s="155" t="str">
        <f t="shared" si="145"/>
        <v>RtL</v>
      </c>
    </row>
    <row r="1168" spans="1:18" ht="15.75" hidden="1" thickTop="1" x14ac:dyDescent="0.25">
      <c r="A1168" s="118" t="str">
        <f t="shared" si="138"/>
        <v>Reprogram-PGE-RtL-CZ16-PKHP-Econo</v>
      </c>
      <c r="B1168" s="5" t="s">
        <v>805</v>
      </c>
      <c r="C1168" s="5" t="s">
        <v>27</v>
      </c>
      <c r="D1168" s="5" t="s">
        <v>92</v>
      </c>
      <c r="E1168" s="5" t="s">
        <v>109</v>
      </c>
      <c r="F1168" s="5" t="s">
        <v>656</v>
      </c>
      <c r="G1168" s="5" t="s">
        <v>788</v>
      </c>
      <c r="H1168" s="153">
        <f t="shared" ca="1" si="142"/>
        <v>805.59482743335241</v>
      </c>
      <c r="I1168" s="153">
        <f t="shared" ca="1" si="142"/>
        <v>0</v>
      </c>
      <c r="J1168" s="153">
        <f t="shared" ca="1" si="142"/>
        <v>5.3533276330254547E-3</v>
      </c>
      <c r="L1168" s="154" t="str">
        <f t="shared" si="139"/>
        <v>PGE-RtL-CZ16-PKHP-Econo</v>
      </c>
      <c r="M1168" s="154" t="str">
        <f t="shared" si="140"/>
        <v>t.PGETStatSavings</v>
      </c>
      <c r="N1168" s="155">
        <f t="shared" si="144"/>
        <v>0.5</v>
      </c>
      <c r="O1168" s="155">
        <f t="shared" si="141"/>
        <v>5</v>
      </c>
      <c r="P1168" s="155">
        <f t="shared" si="146"/>
        <v>6</v>
      </c>
      <c r="Q1168" s="155">
        <f t="shared" si="146"/>
        <v>7</v>
      </c>
      <c r="R1168" s="155" t="str">
        <f t="shared" si="145"/>
        <v>RtL</v>
      </c>
    </row>
    <row r="1169" spans="1:18" ht="15.75" hidden="1" thickTop="1" x14ac:dyDescent="0.25">
      <c r="A1169" s="118" t="str">
        <f t="shared" si="138"/>
        <v>Reprogram-PGE-RtS-CZ01-PKHP-Econo</v>
      </c>
      <c r="B1169" s="5" t="s">
        <v>805</v>
      </c>
      <c r="C1169" s="5" t="s">
        <v>27</v>
      </c>
      <c r="D1169" s="5" t="s">
        <v>94</v>
      </c>
      <c r="E1169" s="5" t="s">
        <v>101</v>
      </c>
      <c r="F1169" s="5" t="s">
        <v>656</v>
      </c>
      <c r="G1169" s="5" t="s">
        <v>788</v>
      </c>
      <c r="H1169" s="153">
        <f t="shared" ca="1" si="142"/>
        <v>832.50555855427183</v>
      </c>
      <c r="I1169" s="153">
        <f t="shared" ca="1" si="142"/>
        <v>0</v>
      </c>
      <c r="J1169" s="153">
        <f t="shared" ca="1" si="142"/>
        <v>1.9628663255827898E-2</v>
      </c>
      <c r="L1169" s="154" t="str">
        <f t="shared" si="139"/>
        <v>PGE-RtS-CZ01-PKHP-Econo</v>
      </c>
      <c r="M1169" s="154" t="str">
        <f t="shared" si="140"/>
        <v>t.PGETStatSavings</v>
      </c>
      <c r="N1169" s="155">
        <f t="shared" si="144"/>
        <v>0.5</v>
      </c>
      <c r="O1169" s="155">
        <f t="shared" si="141"/>
        <v>5</v>
      </c>
      <c r="P1169" s="155">
        <f t="shared" ref="P1169:Q1184" si="147">O1169+1</f>
        <v>6</v>
      </c>
      <c r="Q1169" s="155">
        <f t="shared" si="147"/>
        <v>7</v>
      </c>
      <c r="R1169" s="155" t="str">
        <f t="shared" si="145"/>
        <v>RtS</v>
      </c>
    </row>
    <row r="1170" spans="1:18" ht="15.75" hidden="1" thickTop="1" x14ac:dyDescent="0.25">
      <c r="A1170" s="118" t="str">
        <f t="shared" si="138"/>
        <v>Reprogram-PGE-RtS-CZ02-PKHP-Econo</v>
      </c>
      <c r="B1170" s="5" t="s">
        <v>805</v>
      </c>
      <c r="C1170" s="5" t="s">
        <v>27</v>
      </c>
      <c r="D1170" s="5" t="s">
        <v>94</v>
      </c>
      <c r="E1170" s="5" t="s">
        <v>102</v>
      </c>
      <c r="F1170" s="5" t="s">
        <v>656</v>
      </c>
      <c r="G1170" s="5" t="s">
        <v>788</v>
      </c>
      <c r="H1170" s="153">
        <f t="shared" ca="1" si="142"/>
        <v>556.83437450599922</v>
      </c>
      <c r="I1170" s="153">
        <f t="shared" ca="1" si="142"/>
        <v>0</v>
      </c>
      <c r="J1170" s="153">
        <f t="shared" ca="1" si="142"/>
        <v>1.2491263422975775E-2</v>
      </c>
      <c r="L1170" s="154" t="str">
        <f t="shared" si="139"/>
        <v>PGE-RtS-CZ02-PKHP-Econo</v>
      </c>
      <c r="M1170" s="154" t="str">
        <f t="shared" si="140"/>
        <v>t.PGETStatSavings</v>
      </c>
      <c r="N1170" s="155">
        <f t="shared" si="144"/>
        <v>0.5</v>
      </c>
      <c r="O1170" s="155">
        <f t="shared" si="141"/>
        <v>5</v>
      </c>
      <c r="P1170" s="155">
        <f t="shared" si="147"/>
        <v>6</v>
      </c>
      <c r="Q1170" s="155">
        <f t="shared" si="147"/>
        <v>7</v>
      </c>
      <c r="R1170" s="155" t="str">
        <f t="shared" si="145"/>
        <v>RtS</v>
      </c>
    </row>
    <row r="1171" spans="1:18" ht="15.75" hidden="1" thickTop="1" x14ac:dyDescent="0.25">
      <c r="A1171" s="118" t="str">
        <f t="shared" si="138"/>
        <v>Reprogram-PGE-RtS-CZ03-PKHP-Econo</v>
      </c>
      <c r="B1171" s="5" t="s">
        <v>805</v>
      </c>
      <c r="C1171" s="5" t="s">
        <v>27</v>
      </c>
      <c r="D1171" s="5" t="s">
        <v>94</v>
      </c>
      <c r="E1171" s="5" t="s">
        <v>103</v>
      </c>
      <c r="F1171" s="5" t="s">
        <v>656</v>
      </c>
      <c r="G1171" s="5" t="s">
        <v>788</v>
      </c>
      <c r="H1171" s="153">
        <f t="shared" ca="1" si="142"/>
        <v>557.76237551305485</v>
      </c>
      <c r="I1171" s="153">
        <f t="shared" ca="1" si="142"/>
        <v>0</v>
      </c>
      <c r="J1171" s="153">
        <f t="shared" ca="1" si="142"/>
        <v>1.5382072090721302E-2</v>
      </c>
      <c r="L1171" s="154" t="str">
        <f t="shared" si="139"/>
        <v>PGE-RtS-CZ03-PKHP-Econo</v>
      </c>
      <c r="M1171" s="154" t="str">
        <f t="shared" si="140"/>
        <v>t.PGETStatSavings</v>
      </c>
      <c r="N1171" s="155">
        <f t="shared" si="144"/>
        <v>0.5</v>
      </c>
      <c r="O1171" s="155">
        <f t="shared" si="141"/>
        <v>5</v>
      </c>
      <c r="P1171" s="155">
        <f t="shared" si="147"/>
        <v>6</v>
      </c>
      <c r="Q1171" s="155">
        <f t="shared" si="147"/>
        <v>7</v>
      </c>
      <c r="R1171" s="155" t="str">
        <f t="shared" si="145"/>
        <v>RtS</v>
      </c>
    </row>
    <row r="1172" spans="1:18" ht="15.75" hidden="1" thickTop="1" x14ac:dyDescent="0.25">
      <c r="A1172" s="118" t="str">
        <f t="shared" si="138"/>
        <v>Reprogram-PGE-RtS-CZ04-PKHP-Econo</v>
      </c>
      <c r="B1172" s="5" t="s">
        <v>805</v>
      </c>
      <c r="C1172" s="5" t="s">
        <v>27</v>
      </c>
      <c r="D1172" s="5" t="s">
        <v>94</v>
      </c>
      <c r="E1172" s="5" t="s">
        <v>104</v>
      </c>
      <c r="F1172" s="5" t="s">
        <v>656</v>
      </c>
      <c r="G1172" s="5" t="s">
        <v>788</v>
      </c>
      <c r="H1172" s="153">
        <f t="shared" ca="1" si="142"/>
        <v>546.25614779130979</v>
      </c>
      <c r="I1172" s="153">
        <f t="shared" ca="1" si="142"/>
        <v>0</v>
      </c>
      <c r="J1172" s="153">
        <f t="shared" ca="1" si="142"/>
        <v>1.2734163032772009E-2</v>
      </c>
      <c r="L1172" s="154" t="str">
        <f t="shared" si="139"/>
        <v>PGE-RtS-CZ04-PKHP-Econo</v>
      </c>
      <c r="M1172" s="154" t="str">
        <f t="shared" si="140"/>
        <v>t.PGETStatSavings</v>
      </c>
      <c r="N1172" s="155">
        <f t="shared" si="144"/>
        <v>0.5</v>
      </c>
      <c r="O1172" s="155">
        <f t="shared" si="141"/>
        <v>5</v>
      </c>
      <c r="P1172" s="155">
        <f t="shared" si="147"/>
        <v>6</v>
      </c>
      <c r="Q1172" s="155">
        <f t="shared" si="147"/>
        <v>7</v>
      </c>
      <c r="R1172" s="155" t="str">
        <f t="shared" si="145"/>
        <v>RtS</v>
      </c>
    </row>
    <row r="1173" spans="1:18" ht="15.75" hidden="1" thickTop="1" x14ac:dyDescent="0.25">
      <c r="A1173" s="118" t="str">
        <f t="shared" si="138"/>
        <v>Reprogram-PGE-RtS-CZ05-PKHP-Econo</v>
      </c>
      <c r="B1173" s="5" t="s">
        <v>805</v>
      </c>
      <c r="C1173" s="5" t="s">
        <v>27</v>
      </c>
      <c r="D1173" s="5" t="s">
        <v>94</v>
      </c>
      <c r="E1173" s="5" t="s">
        <v>105</v>
      </c>
      <c r="F1173" s="5" t="s">
        <v>656</v>
      </c>
      <c r="G1173" s="5" t="s">
        <v>788</v>
      </c>
      <c r="H1173" s="153">
        <f t="shared" ca="1" si="142"/>
        <v>732.24828980464417</v>
      </c>
      <c r="I1173" s="153">
        <f t="shared" ca="1" si="142"/>
        <v>0</v>
      </c>
      <c r="J1173" s="153">
        <f t="shared" ca="1" si="142"/>
        <v>2.0617465337283241E-2</v>
      </c>
      <c r="L1173" s="154" t="str">
        <f t="shared" si="139"/>
        <v>PGE-RtS-CZ05-PKHP-Econo</v>
      </c>
      <c r="M1173" s="154" t="str">
        <f t="shared" si="140"/>
        <v>t.PGETStatSavings</v>
      </c>
      <c r="N1173" s="155">
        <f t="shared" si="144"/>
        <v>0.5</v>
      </c>
      <c r="O1173" s="155">
        <f t="shared" si="141"/>
        <v>5</v>
      </c>
      <c r="P1173" s="155">
        <f t="shared" si="147"/>
        <v>6</v>
      </c>
      <c r="Q1173" s="155">
        <f t="shared" si="147"/>
        <v>7</v>
      </c>
      <c r="R1173" s="155" t="str">
        <f t="shared" si="145"/>
        <v>RtS</v>
      </c>
    </row>
    <row r="1174" spans="1:18" ht="15.75" hidden="1" thickTop="1" x14ac:dyDescent="0.25">
      <c r="A1174" s="118" t="str">
        <f t="shared" si="138"/>
        <v>Reprogram-PGE-RtS-CZ11-PKHP-Econo</v>
      </c>
      <c r="B1174" s="5" t="s">
        <v>805</v>
      </c>
      <c r="C1174" s="5" t="s">
        <v>27</v>
      </c>
      <c r="D1174" s="5" t="s">
        <v>94</v>
      </c>
      <c r="E1174" s="5" t="s">
        <v>106</v>
      </c>
      <c r="F1174" s="5" t="s">
        <v>656</v>
      </c>
      <c r="G1174" s="5" t="s">
        <v>788</v>
      </c>
      <c r="H1174" s="153">
        <f t="shared" ca="1" si="142"/>
        <v>496.33317387836263</v>
      </c>
      <c r="I1174" s="153">
        <f t="shared" ca="1" si="142"/>
        <v>0</v>
      </c>
      <c r="J1174" s="153">
        <f t="shared" ca="1" si="142"/>
        <v>8.8689432120848174E-3</v>
      </c>
      <c r="L1174" s="154" t="str">
        <f t="shared" si="139"/>
        <v>PGE-RtS-CZ11-PKHP-Econo</v>
      </c>
      <c r="M1174" s="154" t="str">
        <f t="shared" si="140"/>
        <v>t.PGETStatSavings</v>
      </c>
      <c r="N1174" s="155">
        <f t="shared" si="144"/>
        <v>0.5</v>
      </c>
      <c r="O1174" s="155">
        <f t="shared" si="141"/>
        <v>5</v>
      </c>
      <c r="P1174" s="155">
        <f t="shared" si="147"/>
        <v>6</v>
      </c>
      <c r="Q1174" s="155">
        <f t="shared" si="147"/>
        <v>7</v>
      </c>
      <c r="R1174" s="155" t="str">
        <f t="shared" si="145"/>
        <v>RtS</v>
      </c>
    </row>
    <row r="1175" spans="1:18" ht="15.75" hidden="1" thickTop="1" x14ac:dyDescent="0.25">
      <c r="A1175" s="118" t="str">
        <f t="shared" si="138"/>
        <v>Reprogram-PGE-RtS-CZ12-PKHP-Econo</v>
      </c>
      <c r="B1175" s="5" t="s">
        <v>805</v>
      </c>
      <c r="C1175" s="5" t="s">
        <v>27</v>
      </c>
      <c r="D1175" s="5" t="s">
        <v>94</v>
      </c>
      <c r="E1175" s="5" t="s">
        <v>107</v>
      </c>
      <c r="F1175" s="5" t="s">
        <v>656</v>
      </c>
      <c r="G1175" s="5" t="s">
        <v>788</v>
      </c>
      <c r="H1175" s="153">
        <f t="shared" ca="1" si="142"/>
        <v>439.35597240824853</v>
      </c>
      <c r="I1175" s="153">
        <f t="shared" ca="1" si="142"/>
        <v>0</v>
      </c>
      <c r="J1175" s="153">
        <f t="shared" ca="1" si="142"/>
        <v>9.3733223350196699E-3</v>
      </c>
      <c r="L1175" s="154" t="str">
        <f t="shared" si="139"/>
        <v>PGE-RtS-CZ12-PKHP-Econo</v>
      </c>
      <c r="M1175" s="154" t="str">
        <f t="shared" si="140"/>
        <v>t.PGETStatSavings</v>
      </c>
      <c r="N1175" s="155">
        <f t="shared" si="144"/>
        <v>0.5</v>
      </c>
      <c r="O1175" s="155">
        <f t="shared" si="141"/>
        <v>5</v>
      </c>
      <c r="P1175" s="155">
        <f t="shared" si="147"/>
        <v>6</v>
      </c>
      <c r="Q1175" s="155">
        <f t="shared" si="147"/>
        <v>7</v>
      </c>
      <c r="R1175" s="155" t="str">
        <f t="shared" si="145"/>
        <v>RtS</v>
      </c>
    </row>
    <row r="1176" spans="1:18" ht="15.75" hidden="1" thickTop="1" x14ac:dyDescent="0.25">
      <c r="A1176" s="118" t="str">
        <f t="shared" si="138"/>
        <v>Reprogram-PGE-RtS-CZ13-PKHP-Econo</v>
      </c>
      <c r="B1176" s="5" t="s">
        <v>805</v>
      </c>
      <c r="C1176" s="5" t="s">
        <v>27</v>
      </c>
      <c r="D1176" s="5" t="s">
        <v>94</v>
      </c>
      <c r="E1176" s="5" t="s">
        <v>108</v>
      </c>
      <c r="F1176" s="5" t="s">
        <v>656</v>
      </c>
      <c r="G1176" s="5" t="s">
        <v>788</v>
      </c>
      <c r="H1176" s="153">
        <f t="shared" ca="1" si="142"/>
        <v>473.18148477617478</v>
      </c>
      <c r="I1176" s="153">
        <f t="shared" ca="1" si="142"/>
        <v>0</v>
      </c>
      <c r="J1176" s="153">
        <f t="shared" ca="1" si="142"/>
        <v>8.6729418495486207E-3</v>
      </c>
      <c r="L1176" s="154" t="str">
        <f t="shared" si="139"/>
        <v>PGE-RtS-CZ13-PKHP-Econo</v>
      </c>
      <c r="M1176" s="154" t="str">
        <f t="shared" si="140"/>
        <v>t.PGETStatSavings</v>
      </c>
      <c r="N1176" s="155">
        <f t="shared" si="144"/>
        <v>0.5</v>
      </c>
      <c r="O1176" s="155">
        <f t="shared" si="141"/>
        <v>5</v>
      </c>
      <c r="P1176" s="155">
        <f t="shared" si="147"/>
        <v>6</v>
      </c>
      <c r="Q1176" s="155">
        <f t="shared" si="147"/>
        <v>7</v>
      </c>
      <c r="R1176" s="155" t="str">
        <f t="shared" si="145"/>
        <v>RtS</v>
      </c>
    </row>
    <row r="1177" spans="1:18" ht="15.75" hidden="1" thickTop="1" x14ac:dyDescent="0.25">
      <c r="A1177" s="118" t="str">
        <f t="shared" si="138"/>
        <v>Reprogram-PGE-RtS-CZ16-PKHP-Econo</v>
      </c>
      <c r="B1177" s="5" t="s">
        <v>805</v>
      </c>
      <c r="C1177" s="5" t="s">
        <v>27</v>
      </c>
      <c r="D1177" s="5" t="s">
        <v>94</v>
      </c>
      <c r="E1177" s="5" t="s">
        <v>109</v>
      </c>
      <c r="F1177" s="5" t="s">
        <v>656</v>
      </c>
      <c r="G1177" s="5" t="s">
        <v>788</v>
      </c>
      <c r="H1177" s="153">
        <f t="shared" ca="1" si="142"/>
        <v>750.91971194440066</v>
      </c>
      <c r="I1177" s="153">
        <f t="shared" ca="1" si="142"/>
        <v>0</v>
      </c>
      <c r="J1177" s="153">
        <f t="shared" ca="1" si="142"/>
        <v>1.0231766081112547E-2</v>
      </c>
      <c r="L1177" s="154" t="str">
        <f t="shared" si="139"/>
        <v>PGE-RtS-CZ16-PKHP-Econo</v>
      </c>
      <c r="M1177" s="154" t="str">
        <f t="shared" si="140"/>
        <v>t.PGETStatSavings</v>
      </c>
      <c r="N1177" s="155">
        <f t="shared" si="144"/>
        <v>0.5</v>
      </c>
      <c r="O1177" s="155">
        <f t="shared" si="141"/>
        <v>5</v>
      </c>
      <c r="P1177" s="155">
        <f t="shared" si="147"/>
        <v>6</v>
      </c>
      <c r="Q1177" s="155">
        <f t="shared" si="147"/>
        <v>7</v>
      </c>
      <c r="R1177" s="155" t="str">
        <f t="shared" si="145"/>
        <v>RtS</v>
      </c>
    </row>
    <row r="1178" spans="1:18" ht="15.75" hidden="1" thickTop="1" x14ac:dyDescent="0.25">
      <c r="A1178" s="118" t="str">
        <f t="shared" si="138"/>
        <v>Reprogram-PGE-ESe-CZ01-PVAV-Econo</v>
      </c>
      <c r="B1178" s="5" t="s">
        <v>805</v>
      </c>
      <c r="C1178" s="5" t="s">
        <v>27</v>
      </c>
      <c r="D1178" s="5" t="s">
        <v>74</v>
      </c>
      <c r="E1178" s="5" t="s">
        <v>101</v>
      </c>
      <c r="F1178" s="5" t="s">
        <v>657</v>
      </c>
      <c r="G1178" s="5" t="s">
        <v>788</v>
      </c>
      <c r="H1178" s="153">
        <f t="shared" ca="1" si="142"/>
        <v>465.14219865607527</v>
      </c>
      <c r="I1178" s="153">
        <f t="shared" ca="1" si="142"/>
        <v>0</v>
      </c>
      <c r="J1178" s="153">
        <f t="shared" ca="1" si="142"/>
        <v>54.365265960022413</v>
      </c>
      <c r="L1178" s="154" t="str">
        <f t="shared" si="139"/>
        <v>PGE-ESe-CZ01-PVAV-Econo</v>
      </c>
      <c r="M1178" s="154" t="str">
        <f t="shared" si="140"/>
        <v>t.PGETStatSavings</v>
      </c>
      <c r="N1178" s="155">
        <f t="shared" si="144"/>
        <v>0.5</v>
      </c>
      <c r="O1178" s="155">
        <f t="shared" si="141"/>
        <v>5</v>
      </c>
      <c r="P1178" s="155">
        <f t="shared" si="147"/>
        <v>6</v>
      </c>
      <c r="Q1178" s="155">
        <f t="shared" si="147"/>
        <v>7</v>
      </c>
      <c r="R1178" s="155" t="str">
        <f t="shared" si="145"/>
        <v>ESe</v>
      </c>
    </row>
    <row r="1179" spans="1:18" ht="15.75" hidden="1" thickTop="1" x14ac:dyDescent="0.25">
      <c r="A1179" s="118" t="str">
        <f t="shared" si="138"/>
        <v>Reprogram-PGE-ESe-CZ02-PVAV-Econo</v>
      </c>
      <c r="B1179" s="5" t="s">
        <v>805</v>
      </c>
      <c r="C1179" s="5" t="s">
        <v>27</v>
      </c>
      <c r="D1179" s="5" t="s">
        <v>74</v>
      </c>
      <c r="E1179" s="5" t="s">
        <v>102</v>
      </c>
      <c r="F1179" s="5" t="s">
        <v>657</v>
      </c>
      <c r="G1179" s="5" t="s">
        <v>788</v>
      </c>
      <c r="H1179" s="153">
        <f t="shared" ca="1" si="142"/>
        <v>292.57441617590177</v>
      </c>
      <c r="I1179" s="153">
        <f t="shared" ca="1" si="142"/>
        <v>0</v>
      </c>
      <c r="J1179" s="153">
        <f t="shared" ca="1" si="142"/>
        <v>30.435307574232922</v>
      </c>
      <c r="L1179" s="154" t="str">
        <f t="shared" si="139"/>
        <v>PGE-ESe-CZ02-PVAV-Econo</v>
      </c>
      <c r="M1179" s="154" t="str">
        <f t="shared" si="140"/>
        <v>t.PGETStatSavings</v>
      </c>
      <c r="N1179" s="155">
        <f t="shared" si="144"/>
        <v>0.5</v>
      </c>
      <c r="O1179" s="155">
        <f t="shared" si="141"/>
        <v>5</v>
      </c>
      <c r="P1179" s="155">
        <f t="shared" si="147"/>
        <v>6</v>
      </c>
      <c r="Q1179" s="155">
        <f t="shared" si="147"/>
        <v>7</v>
      </c>
      <c r="R1179" s="155" t="str">
        <f t="shared" si="145"/>
        <v>ESe</v>
      </c>
    </row>
    <row r="1180" spans="1:18" ht="15.75" hidden="1" thickTop="1" x14ac:dyDescent="0.25">
      <c r="A1180" s="118" t="str">
        <f t="shared" si="138"/>
        <v>Reprogram-PGE-ESe-CZ03-PVAV-Econo</v>
      </c>
      <c r="B1180" s="5" t="s">
        <v>805</v>
      </c>
      <c r="C1180" s="5" t="s">
        <v>27</v>
      </c>
      <c r="D1180" s="5" t="s">
        <v>74</v>
      </c>
      <c r="E1180" s="5" t="s">
        <v>103</v>
      </c>
      <c r="F1180" s="5" t="s">
        <v>657</v>
      </c>
      <c r="G1180" s="5" t="s">
        <v>788</v>
      </c>
      <c r="H1180" s="153">
        <f t="shared" ca="1" si="142"/>
        <v>384.49800494395964</v>
      </c>
      <c r="I1180" s="153">
        <f t="shared" ca="1" si="142"/>
        <v>0</v>
      </c>
      <c r="J1180" s="153">
        <f t="shared" ca="1" si="142"/>
        <v>29.564058332052088</v>
      </c>
      <c r="L1180" s="154" t="str">
        <f t="shared" si="139"/>
        <v>PGE-ESe-CZ03-PVAV-Econo</v>
      </c>
      <c r="M1180" s="154" t="str">
        <f t="shared" si="140"/>
        <v>t.PGETStatSavings</v>
      </c>
      <c r="N1180" s="155">
        <f t="shared" si="144"/>
        <v>0.5</v>
      </c>
      <c r="O1180" s="155">
        <f t="shared" si="141"/>
        <v>5</v>
      </c>
      <c r="P1180" s="155">
        <f t="shared" si="147"/>
        <v>6</v>
      </c>
      <c r="Q1180" s="155">
        <f t="shared" si="147"/>
        <v>7</v>
      </c>
      <c r="R1180" s="155" t="str">
        <f t="shared" si="145"/>
        <v>ESe</v>
      </c>
    </row>
    <row r="1181" spans="1:18" ht="15.75" hidden="1" thickTop="1" x14ac:dyDescent="0.25">
      <c r="A1181" s="118" t="str">
        <f t="shared" si="138"/>
        <v>Reprogram-PGE-ESe-CZ04-PVAV-Econo</v>
      </c>
      <c r="B1181" s="5" t="s">
        <v>805</v>
      </c>
      <c r="C1181" s="5" t="s">
        <v>27</v>
      </c>
      <c r="D1181" s="5" t="s">
        <v>74</v>
      </c>
      <c r="E1181" s="5" t="s">
        <v>104</v>
      </c>
      <c r="F1181" s="5" t="s">
        <v>657</v>
      </c>
      <c r="G1181" s="5" t="s">
        <v>788</v>
      </c>
      <c r="H1181" s="153">
        <f t="shared" ca="1" si="142"/>
        <v>294.03689871546413</v>
      </c>
      <c r="I1181" s="153">
        <f t="shared" ca="1" si="142"/>
        <v>0</v>
      </c>
      <c r="J1181" s="153">
        <f t="shared" ca="1" si="142"/>
        <v>24.688899159901059</v>
      </c>
      <c r="L1181" s="154" t="str">
        <f t="shared" si="139"/>
        <v>PGE-ESe-CZ04-PVAV-Econo</v>
      </c>
      <c r="M1181" s="154" t="str">
        <f t="shared" si="140"/>
        <v>t.PGETStatSavings</v>
      </c>
      <c r="N1181" s="155">
        <f t="shared" si="144"/>
        <v>0.5</v>
      </c>
      <c r="O1181" s="155">
        <f t="shared" si="141"/>
        <v>5</v>
      </c>
      <c r="P1181" s="155">
        <f t="shared" si="147"/>
        <v>6</v>
      </c>
      <c r="Q1181" s="155">
        <f t="shared" si="147"/>
        <v>7</v>
      </c>
      <c r="R1181" s="155" t="str">
        <f t="shared" si="145"/>
        <v>ESe</v>
      </c>
    </row>
    <row r="1182" spans="1:18" ht="15.75" hidden="1" thickTop="1" x14ac:dyDescent="0.25">
      <c r="A1182" s="118" t="str">
        <f t="shared" si="138"/>
        <v>Reprogram-PGE-ESe-CZ05-PVAV-Econo</v>
      </c>
      <c r="B1182" s="5" t="s">
        <v>805</v>
      </c>
      <c r="C1182" s="5" t="s">
        <v>27</v>
      </c>
      <c r="D1182" s="5" t="s">
        <v>74</v>
      </c>
      <c r="E1182" s="5" t="s">
        <v>105</v>
      </c>
      <c r="F1182" s="5" t="s">
        <v>657</v>
      </c>
      <c r="G1182" s="5" t="s">
        <v>788</v>
      </c>
      <c r="H1182" s="153">
        <f t="shared" ca="1" si="142"/>
        <v>378.24675484534521</v>
      </c>
      <c r="I1182" s="153">
        <f t="shared" ca="1" si="142"/>
        <v>0</v>
      </c>
      <c r="J1182" s="153">
        <f t="shared" ca="1" si="142"/>
        <v>35.914899345766429</v>
      </c>
      <c r="L1182" s="154" t="str">
        <f t="shared" si="139"/>
        <v>PGE-ESe-CZ05-PVAV-Econo</v>
      </c>
      <c r="M1182" s="154" t="str">
        <f t="shared" si="140"/>
        <v>t.PGETStatSavings</v>
      </c>
      <c r="N1182" s="155">
        <f t="shared" si="144"/>
        <v>0.5</v>
      </c>
      <c r="O1182" s="155">
        <f t="shared" si="141"/>
        <v>5</v>
      </c>
      <c r="P1182" s="155">
        <f t="shared" si="147"/>
        <v>6</v>
      </c>
      <c r="Q1182" s="155">
        <f t="shared" si="147"/>
        <v>7</v>
      </c>
      <c r="R1182" s="155" t="str">
        <f t="shared" si="145"/>
        <v>ESe</v>
      </c>
    </row>
    <row r="1183" spans="1:18" ht="15.75" hidden="1" thickTop="1" x14ac:dyDescent="0.25">
      <c r="A1183" s="118" t="str">
        <f t="shared" si="138"/>
        <v>Reprogram-PGE-ESe-CZ11-PVAV-Econo</v>
      </c>
      <c r="B1183" s="5" t="s">
        <v>805</v>
      </c>
      <c r="C1183" s="5" t="s">
        <v>27</v>
      </c>
      <c r="D1183" s="5" t="s">
        <v>74</v>
      </c>
      <c r="E1183" s="5" t="s">
        <v>106</v>
      </c>
      <c r="F1183" s="5" t="s">
        <v>657</v>
      </c>
      <c r="G1183" s="5" t="s">
        <v>788</v>
      </c>
      <c r="H1183" s="153">
        <f t="shared" ca="1" si="142"/>
        <v>237.02555266816708</v>
      </c>
      <c r="I1183" s="153">
        <f t="shared" ca="1" si="142"/>
        <v>0</v>
      </c>
      <c r="J1183" s="153">
        <f t="shared" ca="1" si="142"/>
        <v>25.422117375141635</v>
      </c>
      <c r="L1183" s="154" t="str">
        <f t="shared" si="139"/>
        <v>PGE-ESe-CZ11-PVAV-Econo</v>
      </c>
      <c r="M1183" s="154" t="str">
        <f t="shared" si="140"/>
        <v>t.PGETStatSavings</v>
      </c>
      <c r="N1183" s="155">
        <f t="shared" si="144"/>
        <v>0.5</v>
      </c>
      <c r="O1183" s="155">
        <f t="shared" si="141"/>
        <v>5</v>
      </c>
      <c r="P1183" s="155">
        <f t="shared" si="147"/>
        <v>6</v>
      </c>
      <c r="Q1183" s="155">
        <f t="shared" si="147"/>
        <v>7</v>
      </c>
      <c r="R1183" s="155" t="str">
        <f t="shared" si="145"/>
        <v>ESe</v>
      </c>
    </row>
    <row r="1184" spans="1:18" ht="15.75" hidden="1" thickTop="1" x14ac:dyDescent="0.25">
      <c r="A1184" s="118" t="str">
        <f t="shared" si="138"/>
        <v>Reprogram-PGE-ESe-CZ12-PVAV-Econo</v>
      </c>
      <c r="B1184" s="5" t="s">
        <v>805</v>
      </c>
      <c r="C1184" s="5" t="s">
        <v>27</v>
      </c>
      <c r="D1184" s="5" t="s">
        <v>74</v>
      </c>
      <c r="E1184" s="5" t="s">
        <v>107</v>
      </c>
      <c r="F1184" s="5" t="s">
        <v>657</v>
      </c>
      <c r="G1184" s="5" t="s">
        <v>788</v>
      </c>
      <c r="H1184" s="153">
        <f t="shared" ca="1" si="142"/>
        <v>260.26134477998272</v>
      </c>
      <c r="I1184" s="153">
        <f t="shared" ca="1" si="142"/>
        <v>0</v>
      </c>
      <c r="J1184" s="153">
        <f t="shared" ca="1" si="142"/>
        <v>24.49109952731574</v>
      </c>
      <c r="L1184" s="154" t="str">
        <f t="shared" si="139"/>
        <v>PGE-ESe-CZ12-PVAV-Econo</v>
      </c>
      <c r="M1184" s="154" t="str">
        <f t="shared" si="140"/>
        <v>t.PGETStatSavings</v>
      </c>
      <c r="N1184" s="155">
        <f t="shared" si="144"/>
        <v>0.5</v>
      </c>
      <c r="O1184" s="155">
        <f t="shared" si="141"/>
        <v>5</v>
      </c>
      <c r="P1184" s="155">
        <f t="shared" si="147"/>
        <v>6</v>
      </c>
      <c r="Q1184" s="155">
        <f t="shared" si="147"/>
        <v>7</v>
      </c>
      <c r="R1184" s="155" t="str">
        <f t="shared" si="145"/>
        <v>ESe</v>
      </c>
    </row>
    <row r="1185" spans="1:18" ht="15.75" hidden="1" thickTop="1" x14ac:dyDescent="0.25">
      <c r="A1185" s="118" t="str">
        <f t="shared" si="138"/>
        <v>Reprogram-PGE-ESe-CZ13-PVAV-Econo</v>
      </c>
      <c r="B1185" s="5" t="s">
        <v>805</v>
      </c>
      <c r="C1185" s="5" t="s">
        <v>27</v>
      </c>
      <c r="D1185" s="5" t="s">
        <v>74</v>
      </c>
      <c r="E1185" s="5" t="s">
        <v>108</v>
      </c>
      <c r="F1185" s="5" t="s">
        <v>657</v>
      </c>
      <c r="G1185" s="5" t="s">
        <v>788</v>
      </c>
      <c r="H1185" s="153">
        <f t="shared" ca="1" si="142"/>
        <v>231.45150985067394</v>
      </c>
      <c r="I1185" s="153">
        <f t="shared" ca="1" si="142"/>
        <v>0</v>
      </c>
      <c r="J1185" s="153">
        <f t="shared" ca="1" si="142"/>
        <v>22.669840173612485</v>
      </c>
      <c r="L1185" s="154" t="str">
        <f t="shared" si="139"/>
        <v>PGE-ESe-CZ13-PVAV-Econo</v>
      </c>
      <c r="M1185" s="154" t="str">
        <f t="shared" si="140"/>
        <v>t.PGETStatSavings</v>
      </c>
      <c r="N1185" s="155">
        <f t="shared" si="144"/>
        <v>0.5</v>
      </c>
      <c r="O1185" s="155">
        <f t="shared" si="141"/>
        <v>5</v>
      </c>
      <c r="P1185" s="155">
        <f t="shared" ref="P1185:Q1200" si="148">O1185+1</f>
        <v>6</v>
      </c>
      <c r="Q1185" s="155">
        <f t="shared" si="148"/>
        <v>7</v>
      </c>
      <c r="R1185" s="155" t="str">
        <f t="shared" si="145"/>
        <v>ESe</v>
      </c>
    </row>
    <row r="1186" spans="1:18" ht="15.75" hidden="1" thickTop="1" x14ac:dyDescent="0.25">
      <c r="A1186" s="118" t="str">
        <f t="shared" si="138"/>
        <v>Reprogram-PGE-ESe-CZ16-PVAV-Econo</v>
      </c>
      <c r="B1186" s="5" t="s">
        <v>805</v>
      </c>
      <c r="C1186" s="5" t="s">
        <v>27</v>
      </c>
      <c r="D1186" s="5" t="s">
        <v>74</v>
      </c>
      <c r="E1186" s="5" t="s">
        <v>109</v>
      </c>
      <c r="F1186" s="5" t="s">
        <v>657</v>
      </c>
      <c r="G1186" s="5" t="s">
        <v>788</v>
      </c>
      <c r="H1186" s="153">
        <f t="shared" ca="1" si="142"/>
        <v>280.34358153045736</v>
      </c>
      <c r="I1186" s="153">
        <f t="shared" ca="1" si="142"/>
        <v>0</v>
      </c>
      <c r="J1186" s="153">
        <f t="shared" ca="1" si="142"/>
        <v>40.766122533192259</v>
      </c>
      <c r="L1186" s="154" t="str">
        <f t="shared" si="139"/>
        <v>PGE-ESe-CZ16-PVAV-Econo</v>
      </c>
      <c r="M1186" s="154" t="str">
        <f t="shared" si="140"/>
        <v>t.PGETStatSavings</v>
      </c>
      <c r="N1186" s="155">
        <f t="shared" si="144"/>
        <v>0.5</v>
      </c>
      <c r="O1186" s="155">
        <f t="shared" si="141"/>
        <v>5</v>
      </c>
      <c r="P1186" s="155">
        <f t="shared" si="148"/>
        <v>6</v>
      </c>
      <c r="Q1186" s="155">
        <f t="shared" si="148"/>
        <v>7</v>
      </c>
      <c r="R1186" s="155" t="str">
        <f t="shared" si="145"/>
        <v>ESe</v>
      </c>
    </row>
    <row r="1187" spans="1:18" ht="15.75" hidden="1" thickTop="1" x14ac:dyDescent="0.25">
      <c r="A1187" s="118" t="str">
        <f t="shared" si="138"/>
        <v>Reprogram-PGE-ECC-CZ01-PVAV-Econo</v>
      </c>
      <c r="B1187" s="5" t="s">
        <v>805</v>
      </c>
      <c r="C1187" s="5" t="s">
        <v>27</v>
      </c>
      <c r="D1187" s="5" t="s">
        <v>7</v>
      </c>
      <c r="E1187" s="5" t="s">
        <v>101</v>
      </c>
      <c r="F1187" s="5" t="s">
        <v>657</v>
      </c>
      <c r="G1187" s="5" t="s">
        <v>788</v>
      </c>
      <c r="H1187" s="153">
        <f t="shared" ca="1" si="142"/>
        <v>496.38082049978777</v>
      </c>
      <c r="I1187" s="153">
        <f t="shared" ca="1" si="142"/>
        <v>0</v>
      </c>
      <c r="J1187" s="153">
        <f t="shared" ca="1" si="142"/>
        <v>36.11917701755781</v>
      </c>
      <c r="L1187" s="154" t="str">
        <f t="shared" si="139"/>
        <v>PGE-ECC-CZ01-PVAV-Econo</v>
      </c>
      <c r="M1187" s="154" t="str">
        <f t="shared" si="140"/>
        <v>t.PGETStatSavings</v>
      </c>
      <c r="N1187" s="155">
        <f t="shared" si="144"/>
        <v>0.5</v>
      </c>
      <c r="O1187" s="155">
        <f t="shared" si="141"/>
        <v>5</v>
      </c>
      <c r="P1187" s="155">
        <f t="shared" si="148"/>
        <v>6</v>
      </c>
      <c r="Q1187" s="155">
        <f t="shared" si="148"/>
        <v>7</v>
      </c>
      <c r="R1187" s="155" t="str">
        <f t="shared" si="145"/>
        <v>ECC</v>
      </c>
    </row>
    <row r="1188" spans="1:18" ht="15.75" hidden="1" thickTop="1" x14ac:dyDescent="0.25">
      <c r="A1188" s="118" t="str">
        <f t="shared" si="138"/>
        <v>Reprogram-PGE-ECC-CZ02-PVAV-Econo</v>
      </c>
      <c r="B1188" s="5" t="s">
        <v>805</v>
      </c>
      <c r="C1188" s="5" t="s">
        <v>27</v>
      </c>
      <c r="D1188" s="5" t="s">
        <v>7</v>
      </c>
      <c r="E1188" s="5" t="s">
        <v>102</v>
      </c>
      <c r="F1188" s="5" t="s">
        <v>657</v>
      </c>
      <c r="G1188" s="5" t="s">
        <v>788</v>
      </c>
      <c r="H1188" s="153">
        <f t="shared" ca="1" si="142"/>
        <v>349.90667279385411</v>
      </c>
      <c r="I1188" s="153">
        <f t="shared" ca="1" si="142"/>
        <v>0</v>
      </c>
      <c r="J1188" s="153">
        <f t="shared" ca="1" si="142"/>
        <v>21.815941953757083</v>
      </c>
      <c r="L1188" s="154" t="str">
        <f t="shared" si="139"/>
        <v>PGE-ECC-CZ02-PVAV-Econo</v>
      </c>
      <c r="M1188" s="154" t="str">
        <f t="shared" si="140"/>
        <v>t.PGETStatSavings</v>
      </c>
      <c r="N1188" s="155">
        <f t="shared" si="144"/>
        <v>0.5</v>
      </c>
      <c r="O1188" s="155">
        <f t="shared" si="141"/>
        <v>5</v>
      </c>
      <c r="P1188" s="155">
        <f t="shared" si="148"/>
        <v>6</v>
      </c>
      <c r="Q1188" s="155">
        <f t="shared" si="148"/>
        <v>7</v>
      </c>
      <c r="R1188" s="155" t="str">
        <f t="shared" si="145"/>
        <v>ECC</v>
      </c>
    </row>
    <row r="1189" spans="1:18" ht="15.75" hidden="1" thickTop="1" x14ac:dyDescent="0.25">
      <c r="A1189" s="118" t="str">
        <f t="shared" si="138"/>
        <v>Reprogram-PGE-ECC-CZ03-PVAV-Econo</v>
      </c>
      <c r="B1189" s="5" t="s">
        <v>805</v>
      </c>
      <c r="C1189" s="5" t="s">
        <v>27</v>
      </c>
      <c r="D1189" s="5" t="s">
        <v>7</v>
      </c>
      <c r="E1189" s="5" t="s">
        <v>103</v>
      </c>
      <c r="F1189" s="5" t="s">
        <v>657</v>
      </c>
      <c r="G1189" s="5" t="s">
        <v>788</v>
      </c>
      <c r="H1189" s="153">
        <f t="shared" ca="1" si="142"/>
        <v>397.27047501751196</v>
      </c>
      <c r="I1189" s="153">
        <f t="shared" ca="1" si="142"/>
        <v>0</v>
      </c>
      <c r="J1189" s="153">
        <f t="shared" ca="1" si="142"/>
        <v>20.170285839926247</v>
      </c>
      <c r="L1189" s="154" t="str">
        <f t="shared" si="139"/>
        <v>PGE-ECC-CZ03-PVAV-Econo</v>
      </c>
      <c r="M1189" s="154" t="str">
        <f t="shared" si="140"/>
        <v>t.PGETStatSavings</v>
      </c>
      <c r="N1189" s="155">
        <f t="shared" si="144"/>
        <v>0.5</v>
      </c>
      <c r="O1189" s="155">
        <f t="shared" si="141"/>
        <v>5</v>
      </c>
      <c r="P1189" s="155">
        <f t="shared" si="148"/>
        <v>6</v>
      </c>
      <c r="Q1189" s="155">
        <f t="shared" si="148"/>
        <v>7</v>
      </c>
      <c r="R1189" s="155" t="str">
        <f t="shared" si="145"/>
        <v>ECC</v>
      </c>
    </row>
    <row r="1190" spans="1:18" ht="15.75" hidden="1" thickTop="1" x14ac:dyDescent="0.25">
      <c r="A1190" s="118" t="str">
        <f t="shared" si="138"/>
        <v>Reprogram-PGE-ECC-CZ04-PVAV-Econo</v>
      </c>
      <c r="B1190" s="5" t="s">
        <v>805</v>
      </c>
      <c r="C1190" s="5" t="s">
        <v>27</v>
      </c>
      <c r="D1190" s="5" t="s">
        <v>7</v>
      </c>
      <c r="E1190" s="5" t="s">
        <v>104</v>
      </c>
      <c r="F1190" s="5" t="s">
        <v>657</v>
      </c>
      <c r="G1190" s="5" t="s">
        <v>788</v>
      </c>
      <c r="H1190" s="153">
        <f t="shared" ca="1" si="142"/>
        <v>343.74433432291602</v>
      </c>
      <c r="I1190" s="153">
        <f t="shared" ca="1" si="142"/>
        <v>0</v>
      </c>
      <c r="J1190" s="153">
        <f t="shared" ca="1" si="142"/>
        <v>16.906899671112075</v>
      </c>
      <c r="L1190" s="154" t="str">
        <f t="shared" si="139"/>
        <v>PGE-ECC-CZ04-PVAV-Econo</v>
      </c>
      <c r="M1190" s="154" t="str">
        <f t="shared" si="140"/>
        <v>t.PGETStatSavings</v>
      </c>
      <c r="N1190" s="155">
        <f t="shared" si="144"/>
        <v>0.5</v>
      </c>
      <c r="O1190" s="155">
        <f t="shared" si="141"/>
        <v>5</v>
      </c>
      <c r="P1190" s="155">
        <f t="shared" si="148"/>
        <v>6</v>
      </c>
      <c r="Q1190" s="155">
        <f t="shared" si="148"/>
        <v>7</v>
      </c>
      <c r="R1190" s="155" t="str">
        <f t="shared" si="145"/>
        <v>ECC</v>
      </c>
    </row>
    <row r="1191" spans="1:18" ht="15.75" hidden="1" thickTop="1" x14ac:dyDescent="0.25">
      <c r="A1191" s="118" t="str">
        <f t="shared" si="138"/>
        <v>Reprogram-PGE-ECC-CZ05-PVAV-Econo</v>
      </c>
      <c r="B1191" s="5" t="s">
        <v>805</v>
      </c>
      <c r="C1191" s="5" t="s">
        <v>27</v>
      </c>
      <c r="D1191" s="5" t="s">
        <v>7</v>
      </c>
      <c r="E1191" s="5" t="s">
        <v>105</v>
      </c>
      <c r="F1191" s="5" t="s">
        <v>657</v>
      </c>
      <c r="G1191" s="5" t="s">
        <v>788</v>
      </c>
      <c r="H1191" s="153">
        <f t="shared" ca="1" si="142"/>
        <v>419.52202177231226</v>
      </c>
      <c r="I1191" s="153">
        <f t="shared" ca="1" si="142"/>
        <v>0</v>
      </c>
      <c r="J1191" s="153">
        <f t="shared" ca="1" si="142"/>
        <v>25.887858955788261</v>
      </c>
      <c r="L1191" s="154" t="str">
        <f t="shared" si="139"/>
        <v>PGE-ECC-CZ05-PVAV-Econo</v>
      </c>
      <c r="M1191" s="154" t="str">
        <f t="shared" si="140"/>
        <v>t.PGETStatSavings</v>
      </c>
      <c r="N1191" s="155">
        <f t="shared" si="144"/>
        <v>0.5</v>
      </c>
      <c r="O1191" s="155">
        <f t="shared" si="141"/>
        <v>5</v>
      </c>
      <c r="P1191" s="155">
        <f t="shared" si="148"/>
        <v>6</v>
      </c>
      <c r="Q1191" s="155">
        <f t="shared" si="148"/>
        <v>7</v>
      </c>
      <c r="R1191" s="155" t="str">
        <f t="shared" si="145"/>
        <v>ECC</v>
      </c>
    </row>
    <row r="1192" spans="1:18" ht="15.75" hidden="1" thickTop="1" x14ac:dyDescent="0.25">
      <c r="A1192" s="118" t="str">
        <f t="shared" si="138"/>
        <v>Reprogram-PGE-ECC-CZ11-PVAV-Econo</v>
      </c>
      <c r="B1192" s="5" t="s">
        <v>805</v>
      </c>
      <c r="C1192" s="5" t="s">
        <v>27</v>
      </c>
      <c r="D1192" s="5" t="s">
        <v>7</v>
      </c>
      <c r="E1192" s="5" t="s">
        <v>106</v>
      </c>
      <c r="F1192" s="5" t="s">
        <v>657</v>
      </c>
      <c r="G1192" s="5" t="s">
        <v>788</v>
      </c>
      <c r="H1192" s="153">
        <f t="shared" ca="1" si="142"/>
        <v>295.38536781553017</v>
      </c>
      <c r="I1192" s="153">
        <f t="shared" ca="1" si="142"/>
        <v>0</v>
      </c>
      <c r="J1192" s="153">
        <f t="shared" ca="1" si="142"/>
        <v>14.824892330767714</v>
      </c>
      <c r="L1192" s="154" t="str">
        <f t="shared" si="139"/>
        <v>PGE-ECC-CZ11-PVAV-Econo</v>
      </c>
      <c r="M1192" s="154" t="str">
        <f t="shared" si="140"/>
        <v>t.PGETStatSavings</v>
      </c>
      <c r="N1192" s="155">
        <f t="shared" si="144"/>
        <v>0.5</v>
      </c>
      <c r="O1192" s="155">
        <f t="shared" si="141"/>
        <v>5</v>
      </c>
      <c r="P1192" s="155">
        <f t="shared" si="148"/>
        <v>6</v>
      </c>
      <c r="Q1192" s="155">
        <f t="shared" si="148"/>
        <v>7</v>
      </c>
      <c r="R1192" s="155" t="str">
        <f t="shared" si="145"/>
        <v>ECC</v>
      </c>
    </row>
    <row r="1193" spans="1:18" ht="15.75" hidden="1" thickTop="1" x14ac:dyDescent="0.25">
      <c r="A1193" s="118" t="str">
        <f t="shared" si="138"/>
        <v>Reprogram-PGE-ECC-CZ12-PVAV-Econo</v>
      </c>
      <c r="B1193" s="5" t="s">
        <v>805</v>
      </c>
      <c r="C1193" s="5" t="s">
        <v>27</v>
      </c>
      <c r="D1193" s="5" t="s">
        <v>7</v>
      </c>
      <c r="E1193" s="5" t="s">
        <v>107</v>
      </c>
      <c r="F1193" s="5" t="s">
        <v>657</v>
      </c>
      <c r="G1193" s="5" t="s">
        <v>788</v>
      </c>
      <c r="H1193" s="153">
        <f t="shared" ca="1" si="142"/>
        <v>289.48746783244468</v>
      </c>
      <c r="I1193" s="153">
        <f t="shared" ca="1" si="142"/>
        <v>0</v>
      </c>
      <c r="J1193" s="153">
        <f t="shared" ca="1" si="142"/>
        <v>14.997979483570393</v>
      </c>
      <c r="L1193" s="154" t="str">
        <f t="shared" si="139"/>
        <v>PGE-ECC-CZ12-PVAV-Econo</v>
      </c>
      <c r="M1193" s="154" t="str">
        <f t="shared" si="140"/>
        <v>t.PGETStatSavings</v>
      </c>
      <c r="N1193" s="155">
        <f t="shared" si="144"/>
        <v>0.5</v>
      </c>
      <c r="O1193" s="155">
        <f t="shared" si="141"/>
        <v>5</v>
      </c>
      <c r="P1193" s="155">
        <f t="shared" si="148"/>
        <v>6</v>
      </c>
      <c r="Q1193" s="155">
        <f t="shared" si="148"/>
        <v>7</v>
      </c>
      <c r="R1193" s="155" t="str">
        <f t="shared" si="145"/>
        <v>ECC</v>
      </c>
    </row>
    <row r="1194" spans="1:18" ht="15.75" hidden="1" thickTop="1" x14ac:dyDescent="0.25">
      <c r="A1194" s="118" t="str">
        <f t="shared" si="138"/>
        <v>Reprogram-PGE-ECC-CZ13-PVAV-Econo</v>
      </c>
      <c r="B1194" s="5" t="s">
        <v>805</v>
      </c>
      <c r="C1194" s="5" t="s">
        <v>27</v>
      </c>
      <c r="D1194" s="5" t="s">
        <v>7</v>
      </c>
      <c r="E1194" s="5" t="s">
        <v>108</v>
      </c>
      <c r="F1194" s="5" t="s">
        <v>657</v>
      </c>
      <c r="G1194" s="5" t="s">
        <v>788</v>
      </c>
      <c r="H1194" s="153">
        <f t="shared" ca="1" si="142"/>
        <v>278.13302187351911</v>
      </c>
      <c r="I1194" s="153">
        <f t="shared" ca="1" si="142"/>
        <v>0</v>
      </c>
      <c r="J1194" s="153">
        <f t="shared" ca="1" si="142"/>
        <v>13.00686338343557</v>
      </c>
      <c r="L1194" s="154" t="str">
        <f t="shared" si="139"/>
        <v>PGE-ECC-CZ13-PVAV-Econo</v>
      </c>
      <c r="M1194" s="154" t="str">
        <f t="shared" si="140"/>
        <v>t.PGETStatSavings</v>
      </c>
      <c r="N1194" s="155">
        <f t="shared" si="144"/>
        <v>0.5</v>
      </c>
      <c r="O1194" s="155">
        <f t="shared" si="141"/>
        <v>5</v>
      </c>
      <c r="P1194" s="155">
        <f t="shared" si="148"/>
        <v>6</v>
      </c>
      <c r="Q1194" s="155">
        <f t="shared" si="148"/>
        <v>7</v>
      </c>
      <c r="R1194" s="155" t="str">
        <f t="shared" si="145"/>
        <v>ECC</v>
      </c>
    </row>
    <row r="1195" spans="1:18" ht="15.75" hidden="1" thickTop="1" x14ac:dyDescent="0.25">
      <c r="A1195" s="118" t="str">
        <f t="shared" si="138"/>
        <v>Reprogram-PGE-ECC-CZ16-PVAV-Econo</v>
      </c>
      <c r="B1195" s="5" t="s">
        <v>805</v>
      </c>
      <c r="C1195" s="5" t="s">
        <v>27</v>
      </c>
      <c r="D1195" s="5" t="s">
        <v>7</v>
      </c>
      <c r="E1195" s="5" t="s">
        <v>109</v>
      </c>
      <c r="F1195" s="5" t="s">
        <v>657</v>
      </c>
      <c r="G1195" s="5" t="s">
        <v>788</v>
      </c>
      <c r="H1195" s="153">
        <f t="shared" ca="1" si="142"/>
        <v>316.03286346571639</v>
      </c>
      <c r="I1195" s="153">
        <f t="shared" ca="1" si="142"/>
        <v>0</v>
      </c>
      <c r="J1195" s="153">
        <f t="shared" ca="1" si="142"/>
        <v>24.505941053410783</v>
      </c>
      <c r="L1195" s="154" t="str">
        <f t="shared" si="139"/>
        <v>PGE-ECC-CZ16-PVAV-Econo</v>
      </c>
      <c r="M1195" s="154" t="str">
        <f t="shared" si="140"/>
        <v>t.PGETStatSavings</v>
      </c>
      <c r="N1195" s="155">
        <f t="shared" si="144"/>
        <v>0.5</v>
      </c>
      <c r="O1195" s="155">
        <f t="shared" si="141"/>
        <v>5</v>
      </c>
      <c r="P1195" s="155">
        <f t="shared" si="148"/>
        <v>6</v>
      </c>
      <c r="Q1195" s="155">
        <f t="shared" si="148"/>
        <v>7</v>
      </c>
      <c r="R1195" s="155" t="str">
        <f t="shared" si="145"/>
        <v>ECC</v>
      </c>
    </row>
    <row r="1196" spans="1:18" ht="15.75" hidden="1" thickTop="1" x14ac:dyDescent="0.25">
      <c r="A1196" s="118" t="str">
        <f t="shared" si="138"/>
        <v>Reprogram-PGE-Nrs-CZ01-PVAV-Econo</v>
      </c>
      <c r="B1196" s="5" t="s">
        <v>805</v>
      </c>
      <c r="C1196" s="5" t="s">
        <v>27</v>
      </c>
      <c r="D1196" s="5" t="s">
        <v>80</v>
      </c>
      <c r="E1196" s="5" t="s">
        <v>101</v>
      </c>
      <c r="F1196" s="5" t="s">
        <v>657</v>
      </c>
      <c r="G1196" s="5" t="s">
        <v>788</v>
      </c>
      <c r="H1196" s="153">
        <f t="shared" ca="1" si="142"/>
        <v>78.201425631320149</v>
      </c>
      <c r="I1196" s="153">
        <f t="shared" ca="1" si="142"/>
        <v>0</v>
      </c>
      <c r="J1196" s="153">
        <f t="shared" ca="1" si="142"/>
        <v>0</v>
      </c>
      <c r="L1196" s="154" t="str">
        <f t="shared" si="139"/>
        <v>PGE-Nrs-CZ01-PVAV-Econo</v>
      </c>
      <c r="M1196" s="154" t="str">
        <f t="shared" si="140"/>
        <v>t.PGETStatSavings</v>
      </c>
      <c r="N1196" s="155">
        <f t="shared" si="144"/>
        <v>0.5</v>
      </c>
      <c r="O1196" s="155">
        <f t="shared" si="141"/>
        <v>5</v>
      </c>
      <c r="P1196" s="155">
        <f t="shared" si="148"/>
        <v>6</v>
      </c>
      <c r="Q1196" s="155">
        <f t="shared" si="148"/>
        <v>7</v>
      </c>
      <c r="R1196" s="155" t="str">
        <f t="shared" si="145"/>
        <v>Nrs</v>
      </c>
    </row>
    <row r="1197" spans="1:18" ht="15.75" hidden="1" thickTop="1" x14ac:dyDescent="0.25">
      <c r="A1197" s="118" t="str">
        <f t="shared" si="138"/>
        <v>Reprogram-PGE-Nrs-CZ02-PVAV-Econo</v>
      </c>
      <c r="B1197" s="5" t="s">
        <v>805</v>
      </c>
      <c r="C1197" s="5" t="s">
        <v>27</v>
      </c>
      <c r="D1197" s="5" t="s">
        <v>80</v>
      </c>
      <c r="E1197" s="5" t="s">
        <v>102</v>
      </c>
      <c r="F1197" s="5" t="s">
        <v>657</v>
      </c>
      <c r="G1197" s="5" t="s">
        <v>788</v>
      </c>
      <c r="H1197" s="153">
        <f t="shared" ca="1" si="142"/>
        <v>108.09625639142251</v>
      </c>
      <c r="I1197" s="153">
        <f t="shared" ca="1" si="142"/>
        <v>0</v>
      </c>
      <c r="J1197" s="153">
        <f t="shared" ca="1" si="142"/>
        <v>0</v>
      </c>
      <c r="L1197" s="154" t="str">
        <f t="shared" si="139"/>
        <v>PGE-Nrs-CZ02-PVAV-Econo</v>
      </c>
      <c r="M1197" s="154" t="str">
        <f t="shared" si="140"/>
        <v>t.PGETStatSavings</v>
      </c>
      <c r="N1197" s="155">
        <f t="shared" si="144"/>
        <v>0.5</v>
      </c>
      <c r="O1197" s="155">
        <f t="shared" si="141"/>
        <v>5</v>
      </c>
      <c r="P1197" s="155">
        <f t="shared" si="148"/>
        <v>6</v>
      </c>
      <c r="Q1197" s="155">
        <f t="shared" si="148"/>
        <v>7</v>
      </c>
      <c r="R1197" s="155" t="str">
        <f t="shared" si="145"/>
        <v>Nrs</v>
      </c>
    </row>
    <row r="1198" spans="1:18" ht="15.75" hidden="1" thickTop="1" x14ac:dyDescent="0.25">
      <c r="A1198" s="118" t="str">
        <f t="shared" si="138"/>
        <v>Reprogram-PGE-Nrs-CZ03-PVAV-Econo</v>
      </c>
      <c r="B1198" s="5" t="s">
        <v>805</v>
      </c>
      <c r="C1198" s="5" t="s">
        <v>27</v>
      </c>
      <c r="D1198" s="5" t="s">
        <v>80</v>
      </c>
      <c r="E1198" s="5" t="s">
        <v>103</v>
      </c>
      <c r="F1198" s="5" t="s">
        <v>657</v>
      </c>
      <c r="G1198" s="5" t="s">
        <v>788</v>
      </c>
      <c r="H1198" s="153">
        <f t="shared" ca="1" si="142"/>
        <v>138.95805654917726</v>
      </c>
      <c r="I1198" s="153">
        <f t="shared" ca="1" si="142"/>
        <v>0</v>
      </c>
      <c r="J1198" s="153">
        <f t="shared" ca="1" si="142"/>
        <v>0</v>
      </c>
      <c r="L1198" s="154" t="str">
        <f t="shared" si="139"/>
        <v>PGE-Nrs-CZ03-PVAV-Econo</v>
      </c>
      <c r="M1198" s="154" t="str">
        <f t="shared" si="140"/>
        <v>t.PGETStatSavings</v>
      </c>
      <c r="N1198" s="155">
        <f t="shared" si="144"/>
        <v>0.5</v>
      </c>
      <c r="O1198" s="155">
        <f t="shared" si="141"/>
        <v>5</v>
      </c>
      <c r="P1198" s="155">
        <f t="shared" si="148"/>
        <v>6</v>
      </c>
      <c r="Q1198" s="155">
        <f t="shared" si="148"/>
        <v>7</v>
      </c>
      <c r="R1198" s="155" t="str">
        <f t="shared" si="145"/>
        <v>Nrs</v>
      </c>
    </row>
    <row r="1199" spans="1:18" ht="15.75" hidden="1" thickTop="1" x14ac:dyDescent="0.25">
      <c r="A1199" s="118" t="str">
        <f t="shared" si="138"/>
        <v>Reprogram-PGE-Nrs-CZ04-PVAV-Econo</v>
      </c>
      <c r="B1199" s="5" t="s">
        <v>805</v>
      </c>
      <c r="C1199" s="5" t="s">
        <v>27</v>
      </c>
      <c r="D1199" s="5" t="s">
        <v>80</v>
      </c>
      <c r="E1199" s="5" t="s">
        <v>104</v>
      </c>
      <c r="F1199" s="5" t="s">
        <v>657</v>
      </c>
      <c r="G1199" s="5" t="s">
        <v>788</v>
      </c>
      <c r="H1199" s="153">
        <f t="shared" ca="1" si="142"/>
        <v>147.21452652693029</v>
      </c>
      <c r="I1199" s="153">
        <f t="shared" ca="1" si="142"/>
        <v>0</v>
      </c>
      <c r="J1199" s="153">
        <f t="shared" ca="1" si="142"/>
        <v>0</v>
      </c>
      <c r="L1199" s="154" t="str">
        <f t="shared" si="139"/>
        <v>PGE-Nrs-CZ04-PVAV-Econo</v>
      </c>
      <c r="M1199" s="154" t="str">
        <f t="shared" si="140"/>
        <v>t.PGETStatSavings</v>
      </c>
      <c r="N1199" s="155">
        <f t="shared" si="144"/>
        <v>0.5</v>
      </c>
      <c r="O1199" s="155">
        <f t="shared" si="141"/>
        <v>5</v>
      </c>
      <c r="P1199" s="155">
        <f t="shared" si="148"/>
        <v>6</v>
      </c>
      <c r="Q1199" s="155">
        <f t="shared" si="148"/>
        <v>7</v>
      </c>
      <c r="R1199" s="155" t="str">
        <f t="shared" si="145"/>
        <v>Nrs</v>
      </c>
    </row>
    <row r="1200" spans="1:18" ht="15.75" hidden="1" thickTop="1" x14ac:dyDescent="0.25">
      <c r="A1200" s="118" t="str">
        <f t="shared" ref="A1200:A1263" si="149">B1200&amp;"-"&amp;L1200</f>
        <v>Reprogram-PGE-Nrs-CZ05-PVAV-Econo</v>
      </c>
      <c r="B1200" s="5" t="s">
        <v>805</v>
      </c>
      <c r="C1200" s="5" t="s">
        <v>27</v>
      </c>
      <c r="D1200" s="5" t="s">
        <v>80</v>
      </c>
      <c r="E1200" s="5" t="s">
        <v>105</v>
      </c>
      <c r="F1200" s="5" t="s">
        <v>657</v>
      </c>
      <c r="G1200" s="5" t="s">
        <v>788</v>
      </c>
      <c r="H1200" s="153">
        <f t="shared" ca="1" si="142"/>
        <v>134.39613856591097</v>
      </c>
      <c r="I1200" s="153">
        <f t="shared" ca="1" si="142"/>
        <v>0</v>
      </c>
      <c r="J1200" s="153">
        <f t="shared" ca="1" si="142"/>
        <v>0</v>
      </c>
      <c r="L1200" s="154" t="str">
        <f t="shared" ref="L1200:L1263" si="150">C1200&amp;"-"&amp;D1200&amp;"-"&amp;E1200&amp;"-"&amp;F1200&amp;"-"&amp;IF(G1200="N","NoEcono","Econo")</f>
        <v>PGE-Nrs-CZ05-PVAV-Econo</v>
      </c>
      <c r="M1200" s="154" t="str">
        <f t="shared" ref="M1200:M1263" si="151">IF(C1200="PGE","t.PGETStatSavings","t.SCETStatSavings")</f>
        <v>t.PGETStatSavings</v>
      </c>
      <c r="N1200" s="155">
        <f t="shared" si="144"/>
        <v>0.5</v>
      </c>
      <c r="O1200" s="155">
        <f t="shared" ref="O1200:O1263" si="152">IF(B1200="Replace",2,5)</f>
        <v>5</v>
      </c>
      <c r="P1200" s="155">
        <f t="shared" si="148"/>
        <v>6</v>
      </c>
      <c r="Q1200" s="155">
        <f t="shared" si="148"/>
        <v>7</v>
      </c>
      <c r="R1200" s="155" t="str">
        <f t="shared" si="145"/>
        <v>Nrs</v>
      </c>
    </row>
    <row r="1201" spans="1:18" ht="15.75" hidden="1" thickTop="1" x14ac:dyDescent="0.25">
      <c r="A1201" s="118" t="str">
        <f t="shared" si="149"/>
        <v>Reprogram-PGE-Nrs-CZ11-PVAV-Econo</v>
      </c>
      <c r="B1201" s="5" t="s">
        <v>805</v>
      </c>
      <c r="C1201" s="5" t="s">
        <v>27</v>
      </c>
      <c r="D1201" s="5" t="s">
        <v>80</v>
      </c>
      <c r="E1201" s="5" t="s">
        <v>106</v>
      </c>
      <c r="F1201" s="5" t="s">
        <v>657</v>
      </c>
      <c r="G1201" s="5" t="s">
        <v>788</v>
      </c>
      <c r="H1201" s="153">
        <f t="shared" ref="H1201:J1231" ca="1" si="153">VLOOKUP($L1201,INDIRECT($M1201),O1201,FALSE)*$N1201</f>
        <v>133.01493063877666</v>
      </c>
      <c r="I1201" s="153">
        <f t="shared" ca="1" si="153"/>
        <v>0</v>
      </c>
      <c r="J1201" s="153">
        <f t="shared" ca="1" si="153"/>
        <v>0</v>
      </c>
      <c r="L1201" s="154" t="str">
        <f t="shared" si="150"/>
        <v>PGE-Nrs-CZ11-PVAV-Econo</v>
      </c>
      <c r="M1201" s="154" t="str">
        <f t="shared" si="151"/>
        <v>t.PGETStatSavings</v>
      </c>
      <c r="N1201" s="155">
        <f t="shared" si="144"/>
        <v>0.5</v>
      </c>
      <c r="O1201" s="155">
        <f t="shared" si="152"/>
        <v>5</v>
      </c>
      <c r="P1201" s="155">
        <f t="shared" ref="P1201:Q1216" si="154">O1201+1</f>
        <v>6</v>
      </c>
      <c r="Q1201" s="155">
        <f t="shared" si="154"/>
        <v>7</v>
      </c>
      <c r="R1201" s="155" t="str">
        <f t="shared" si="145"/>
        <v>Nrs</v>
      </c>
    </row>
    <row r="1202" spans="1:18" ht="15.75" hidden="1" thickTop="1" x14ac:dyDescent="0.25">
      <c r="A1202" s="118" t="str">
        <f t="shared" si="149"/>
        <v>Reprogram-PGE-Nrs-CZ12-PVAV-Econo</v>
      </c>
      <c r="B1202" s="5" t="s">
        <v>805</v>
      </c>
      <c r="C1202" s="5" t="s">
        <v>27</v>
      </c>
      <c r="D1202" s="5" t="s">
        <v>80</v>
      </c>
      <c r="E1202" s="5" t="s">
        <v>107</v>
      </c>
      <c r="F1202" s="5" t="s">
        <v>657</v>
      </c>
      <c r="G1202" s="5" t="s">
        <v>788</v>
      </c>
      <c r="H1202" s="153">
        <f t="shared" ca="1" si="153"/>
        <v>114.84975326730292</v>
      </c>
      <c r="I1202" s="153">
        <f t="shared" ca="1" si="153"/>
        <v>0</v>
      </c>
      <c r="J1202" s="153">
        <f t="shared" ca="1" si="153"/>
        <v>0</v>
      </c>
      <c r="L1202" s="154" t="str">
        <f t="shared" si="150"/>
        <v>PGE-Nrs-CZ12-PVAV-Econo</v>
      </c>
      <c r="M1202" s="154" t="str">
        <f t="shared" si="151"/>
        <v>t.PGETStatSavings</v>
      </c>
      <c r="N1202" s="155">
        <f t="shared" si="144"/>
        <v>0.5</v>
      </c>
      <c r="O1202" s="155">
        <f t="shared" si="152"/>
        <v>5</v>
      </c>
      <c r="P1202" s="155">
        <f t="shared" si="154"/>
        <v>6</v>
      </c>
      <c r="Q1202" s="155">
        <f t="shared" si="154"/>
        <v>7</v>
      </c>
      <c r="R1202" s="155" t="str">
        <f t="shared" si="145"/>
        <v>Nrs</v>
      </c>
    </row>
    <row r="1203" spans="1:18" ht="15.75" hidden="1" thickTop="1" x14ac:dyDescent="0.25">
      <c r="A1203" s="118" t="str">
        <f t="shared" si="149"/>
        <v>Reprogram-PGE-Nrs-CZ13-PVAV-Econo</v>
      </c>
      <c r="B1203" s="5" t="s">
        <v>805</v>
      </c>
      <c r="C1203" s="5" t="s">
        <v>27</v>
      </c>
      <c r="D1203" s="5" t="s">
        <v>80</v>
      </c>
      <c r="E1203" s="5" t="s">
        <v>108</v>
      </c>
      <c r="F1203" s="5" t="s">
        <v>657</v>
      </c>
      <c r="G1203" s="5" t="s">
        <v>788</v>
      </c>
      <c r="H1203" s="153">
        <f t="shared" ca="1" si="153"/>
        <v>139.24248092862894</v>
      </c>
      <c r="I1203" s="153">
        <f t="shared" ca="1" si="153"/>
        <v>0</v>
      </c>
      <c r="J1203" s="153">
        <f t="shared" ca="1" si="153"/>
        <v>0</v>
      </c>
      <c r="L1203" s="154" t="str">
        <f t="shared" si="150"/>
        <v>PGE-Nrs-CZ13-PVAV-Econo</v>
      </c>
      <c r="M1203" s="154" t="str">
        <f t="shared" si="151"/>
        <v>t.PGETStatSavings</v>
      </c>
      <c r="N1203" s="155">
        <f t="shared" si="144"/>
        <v>0.5</v>
      </c>
      <c r="O1203" s="155">
        <f t="shared" si="152"/>
        <v>5</v>
      </c>
      <c r="P1203" s="155">
        <f t="shared" si="154"/>
        <v>6</v>
      </c>
      <c r="Q1203" s="155">
        <f t="shared" si="154"/>
        <v>7</v>
      </c>
      <c r="R1203" s="155" t="str">
        <f t="shared" si="145"/>
        <v>Nrs</v>
      </c>
    </row>
    <row r="1204" spans="1:18" ht="15.75" hidden="1" thickTop="1" x14ac:dyDescent="0.25">
      <c r="A1204" s="118" t="str">
        <f t="shared" si="149"/>
        <v>Reprogram-PGE-Nrs-CZ16-PVAV-Econo</v>
      </c>
      <c r="B1204" s="5" t="s">
        <v>805</v>
      </c>
      <c r="C1204" s="5" t="s">
        <v>27</v>
      </c>
      <c r="D1204" s="5" t="s">
        <v>80</v>
      </c>
      <c r="E1204" s="5" t="s">
        <v>109</v>
      </c>
      <c r="F1204" s="5" t="s">
        <v>657</v>
      </c>
      <c r="G1204" s="5" t="s">
        <v>788</v>
      </c>
      <c r="H1204" s="153">
        <f t="shared" ca="1" si="153"/>
        <v>107.93700168876958</v>
      </c>
      <c r="I1204" s="153">
        <f t="shared" ca="1" si="153"/>
        <v>0</v>
      </c>
      <c r="J1204" s="153">
        <f t="shared" ca="1" si="153"/>
        <v>0</v>
      </c>
      <c r="L1204" s="154" t="str">
        <f t="shared" si="150"/>
        <v>PGE-Nrs-CZ16-PVAV-Econo</v>
      </c>
      <c r="M1204" s="154" t="str">
        <f t="shared" si="151"/>
        <v>t.PGETStatSavings</v>
      </c>
      <c r="N1204" s="155">
        <f t="shared" si="144"/>
        <v>0.5</v>
      </c>
      <c r="O1204" s="155">
        <f t="shared" si="152"/>
        <v>5</v>
      </c>
      <c r="P1204" s="155">
        <f t="shared" si="154"/>
        <v>6</v>
      </c>
      <c r="Q1204" s="155">
        <f t="shared" si="154"/>
        <v>7</v>
      </c>
      <c r="R1204" s="155" t="str">
        <f t="shared" si="145"/>
        <v>Nrs</v>
      </c>
    </row>
    <row r="1205" spans="1:18" ht="15.75" hidden="1" thickTop="1" x14ac:dyDescent="0.25">
      <c r="A1205" s="118" t="str">
        <f t="shared" si="149"/>
        <v>Reprogram-PGE-OfL-CZ01-PVAV-Econo</v>
      </c>
      <c r="B1205" s="5" t="s">
        <v>805</v>
      </c>
      <c r="C1205" s="5" t="s">
        <v>27</v>
      </c>
      <c r="D1205" s="5" t="s">
        <v>84</v>
      </c>
      <c r="E1205" s="5" t="s">
        <v>101</v>
      </c>
      <c r="F1205" s="5" t="s">
        <v>657</v>
      </c>
      <c r="G1205" s="5" t="s">
        <v>788</v>
      </c>
      <c r="H1205" s="153">
        <f t="shared" ca="1" si="153"/>
        <v>1102.5530497791319</v>
      </c>
      <c r="I1205" s="153">
        <f t="shared" ca="1" si="153"/>
        <v>0</v>
      </c>
      <c r="J1205" s="153">
        <f t="shared" ca="1" si="153"/>
        <v>7.0911494172087178E-3</v>
      </c>
      <c r="L1205" s="154" t="str">
        <f t="shared" si="150"/>
        <v>PGE-OfL-CZ01-PVAV-Econo</v>
      </c>
      <c r="M1205" s="154" t="str">
        <f t="shared" si="151"/>
        <v>t.PGETStatSavings</v>
      </c>
      <c r="N1205" s="155">
        <f t="shared" si="144"/>
        <v>0.5</v>
      </c>
      <c r="O1205" s="155">
        <f t="shared" si="152"/>
        <v>5</v>
      </c>
      <c r="P1205" s="155">
        <f t="shared" si="154"/>
        <v>6</v>
      </c>
      <c r="Q1205" s="155">
        <f t="shared" si="154"/>
        <v>7</v>
      </c>
      <c r="R1205" s="155" t="str">
        <f t="shared" si="145"/>
        <v>OfL</v>
      </c>
    </row>
    <row r="1206" spans="1:18" ht="15.75" hidden="1" thickTop="1" x14ac:dyDescent="0.25">
      <c r="A1206" s="118" t="str">
        <f t="shared" si="149"/>
        <v>Reprogram-PGE-OfL-CZ02-PVAV-Econo</v>
      </c>
      <c r="B1206" s="5" t="s">
        <v>805</v>
      </c>
      <c r="C1206" s="5" t="s">
        <v>27</v>
      </c>
      <c r="D1206" s="5" t="s">
        <v>84</v>
      </c>
      <c r="E1206" s="5" t="s">
        <v>102</v>
      </c>
      <c r="F1206" s="5" t="s">
        <v>657</v>
      </c>
      <c r="G1206" s="5" t="s">
        <v>788</v>
      </c>
      <c r="H1206" s="153">
        <f t="shared" ca="1" si="153"/>
        <v>811.77097973045557</v>
      </c>
      <c r="I1206" s="153">
        <f t="shared" ca="1" si="153"/>
        <v>0</v>
      </c>
      <c r="J1206" s="153">
        <f t="shared" ca="1" si="153"/>
        <v>5.4440598554596547E-3</v>
      </c>
      <c r="L1206" s="154" t="str">
        <f t="shared" si="150"/>
        <v>PGE-OfL-CZ02-PVAV-Econo</v>
      </c>
      <c r="M1206" s="154" t="str">
        <f t="shared" si="151"/>
        <v>t.PGETStatSavings</v>
      </c>
      <c r="N1206" s="155">
        <f t="shared" si="144"/>
        <v>0.5</v>
      </c>
      <c r="O1206" s="155">
        <f t="shared" si="152"/>
        <v>5</v>
      </c>
      <c r="P1206" s="155">
        <f t="shared" si="154"/>
        <v>6</v>
      </c>
      <c r="Q1206" s="155">
        <f t="shared" si="154"/>
        <v>7</v>
      </c>
      <c r="R1206" s="155" t="str">
        <f t="shared" si="145"/>
        <v>OfL</v>
      </c>
    </row>
    <row r="1207" spans="1:18" ht="15.75" hidden="1" thickTop="1" x14ac:dyDescent="0.25">
      <c r="A1207" s="118" t="str">
        <f t="shared" si="149"/>
        <v>Reprogram-PGE-OfL-CZ03-PVAV-Econo</v>
      </c>
      <c r="B1207" s="5" t="s">
        <v>805</v>
      </c>
      <c r="C1207" s="5" t="s">
        <v>27</v>
      </c>
      <c r="D1207" s="5" t="s">
        <v>84</v>
      </c>
      <c r="E1207" s="5" t="s">
        <v>103</v>
      </c>
      <c r="F1207" s="5" t="s">
        <v>657</v>
      </c>
      <c r="G1207" s="5" t="s">
        <v>788</v>
      </c>
      <c r="H1207" s="153">
        <f t="shared" ca="1" si="153"/>
        <v>876.6632556533998</v>
      </c>
      <c r="I1207" s="153">
        <f t="shared" ca="1" si="153"/>
        <v>0</v>
      </c>
      <c r="J1207" s="153">
        <f t="shared" ca="1" si="153"/>
        <v>6.4391174025385965E-3</v>
      </c>
      <c r="L1207" s="154" t="str">
        <f t="shared" si="150"/>
        <v>PGE-OfL-CZ03-PVAV-Econo</v>
      </c>
      <c r="M1207" s="154" t="str">
        <f t="shared" si="151"/>
        <v>t.PGETStatSavings</v>
      </c>
      <c r="N1207" s="155">
        <f t="shared" si="144"/>
        <v>0.5</v>
      </c>
      <c r="O1207" s="155">
        <f t="shared" si="152"/>
        <v>5</v>
      </c>
      <c r="P1207" s="155">
        <f t="shared" si="154"/>
        <v>6</v>
      </c>
      <c r="Q1207" s="155">
        <f t="shared" si="154"/>
        <v>7</v>
      </c>
      <c r="R1207" s="155" t="str">
        <f t="shared" si="145"/>
        <v>OfL</v>
      </c>
    </row>
    <row r="1208" spans="1:18" ht="15.75" hidden="1" thickTop="1" x14ac:dyDescent="0.25">
      <c r="A1208" s="118" t="str">
        <f t="shared" si="149"/>
        <v>Reprogram-PGE-OfL-CZ04-PVAV-Econo</v>
      </c>
      <c r="B1208" s="5" t="s">
        <v>805</v>
      </c>
      <c r="C1208" s="5" t="s">
        <v>27</v>
      </c>
      <c r="D1208" s="5" t="s">
        <v>84</v>
      </c>
      <c r="E1208" s="5" t="s">
        <v>104</v>
      </c>
      <c r="F1208" s="5" t="s">
        <v>657</v>
      </c>
      <c r="G1208" s="5" t="s">
        <v>788</v>
      </c>
      <c r="H1208" s="153">
        <f t="shared" ca="1" si="153"/>
        <v>717.3821119237582</v>
      </c>
      <c r="I1208" s="153">
        <f t="shared" ca="1" si="153"/>
        <v>0</v>
      </c>
      <c r="J1208" s="153">
        <f t="shared" ca="1" si="153"/>
        <v>5.2468751427670575E-3</v>
      </c>
      <c r="L1208" s="154" t="str">
        <f t="shared" si="150"/>
        <v>PGE-OfL-CZ04-PVAV-Econo</v>
      </c>
      <c r="M1208" s="154" t="str">
        <f t="shared" si="151"/>
        <v>t.PGETStatSavings</v>
      </c>
      <c r="N1208" s="155">
        <f t="shared" si="144"/>
        <v>0.5</v>
      </c>
      <c r="O1208" s="155">
        <f t="shared" si="152"/>
        <v>5</v>
      </c>
      <c r="P1208" s="155">
        <f t="shared" si="154"/>
        <v>6</v>
      </c>
      <c r="Q1208" s="155">
        <f t="shared" si="154"/>
        <v>7</v>
      </c>
      <c r="R1208" s="155" t="str">
        <f t="shared" si="145"/>
        <v>OfL</v>
      </c>
    </row>
    <row r="1209" spans="1:18" ht="15.75" hidden="1" thickTop="1" x14ac:dyDescent="0.25">
      <c r="A1209" s="118" t="str">
        <f t="shared" si="149"/>
        <v>Reprogram-PGE-OfL-CZ05-PVAV-Econo</v>
      </c>
      <c r="B1209" s="5" t="s">
        <v>805</v>
      </c>
      <c r="C1209" s="5" t="s">
        <v>27</v>
      </c>
      <c r="D1209" s="5" t="s">
        <v>84</v>
      </c>
      <c r="E1209" s="5" t="s">
        <v>105</v>
      </c>
      <c r="F1209" s="5" t="s">
        <v>657</v>
      </c>
      <c r="G1209" s="5" t="s">
        <v>788</v>
      </c>
      <c r="H1209" s="153">
        <f t="shared" ca="1" si="153"/>
        <v>981.48090565827533</v>
      </c>
      <c r="I1209" s="153">
        <f t="shared" ca="1" si="153"/>
        <v>0</v>
      </c>
      <c r="J1209" s="153">
        <f t="shared" ca="1" si="153"/>
        <v>6.7844183343459584E-3</v>
      </c>
      <c r="L1209" s="154" t="str">
        <f t="shared" si="150"/>
        <v>PGE-OfL-CZ05-PVAV-Econo</v>
      </c>
      <c r="M1209" s="154" t="str">
        <f t="shared" si="151"/>
        <v>t.PGETStatSavings</v>
      </c>
      <c r="N1209" s="155">
        <f t="shared" si="144"/>
        <v>0.5</v>
      </c>
      <c r="O1209" s="155">
        <f t="shared" si="152"/>
        <v>5</v>
      </c>
      <c r="P1209" s="155">
        <f t="shared" si="154"/>
        <v>6</v>
      </c>
      <c r="Q1209" s="155">
        <f t="shared" si="154"/>
        <v>7</v>
      </c>
      <c r="R1209" s="155" t="str">
        <f t="shared" si="145"/>
        <v>OfL</v>
      </c>
    </row>
    <row r="1210" spans="1:18" ht="15.75" hidden="1" thickTop="1" x14ac:dyDescent="0.25">
      <c r="A1210" s="118" t="str">
        <f t="shared" si="149"/>
        <v>Reprogram-PGE-OfL-CZ11-PVAV-Econo</v>
      </c>
      <c r="B1210" s="5" t="s">
        <v>805</v>
      </c>
      <c r="C1210" s="5" t="s">
        <v>27</v>
      </c>
      <c r="D1210" s="5" t="s">
        <v>84</v>
      </c>
      <c r="E1210" s="5" t="s">
        <v>106</v>
      </c>
      <c r="F1210" s="5" t="s">
        <v>657</v>
      </c>
      <c r="G1210" s="5" t="s">
        <v>788</v>
      </c>
      <c r="H1210" s="153">
        <f t="shared" ca="1" si="153"/>
        <v>598.46084605647081</v>
      </c>
      <c r="I1210" s="153">
        <f t="shared" ca="1" si="153"/>
        <v>0</v>
      </c>
      <c r="J1210" s="153">
        <f t="shared" ca="1" si="153"/>
        <v>3.6409011253245621E-3</v>
      </c>
      <c r="L1210" s="154" t="str">
        <f t="shared" si="150"/>
        <v>PGE-OfL-CZ11-PVAV-Econo</v>
      </c>
      <c r="M1210" s="154" t="str">
        <f t="shared" si="151"/>
        <v>t.PGETStatSavings</v>
      </c>
      <c r="N1210" s="155">
        <f t="shared" si="144"/>
        <v>0.5</v>
      </c>
      <c r="O1210" s="155">
        <f t="shared" si="152"/>
        <v>5</v>
      </c>
      <c r="P1210" s="155">
        <f t="shared" si="154"/>
        <v>6</v>
      </c>
      <c r="Q1210" s="155">
        <f t="shared" si="154"/>
        <v>7</v>
      </c>
      <c r="R1210" s="155" t="str">
        <f t="shared" si="145"/>
        <v>OfL</v>
      </c>
    </row>
    <row r="1211" spans="1:18" ht="15.75" hidden="1" thickTop="1" x14ac:dyDescent="0.25">
      <c r="A1211" s="118" t="str">
        <f t="shared" si="149"/>
        <v>Reprogram-PGE-OfL-CZ12-PVAV-Econo</v>
      </c>
      <c r="B1211" s="5" t="s">
        <v>805</v>
      </c>
      <c r="C1211" s="5" t="s">
        <v>27</v>
      </c>
      <c r="D1211" s="5" t="s">
        <v>84</v>
      </c>
      <c r="E1211" s="5" t="s">
        <v>107</v>
      </c>
      <c r="F1211" s="5" t="s">
        <v>657</v>
      </c>
      <c r="G1211" s="5" t="s">
        <v>788</v>
      </c>
      <c r="H1211" s="153">
        <f t="shared" ca="1" si="153"/>
        <v>682.46742291808084</v>
      </c>
      <c r="I1211" s="153">
        <f t="shared" ca="1" si="153"/>
        <v>0</v>
      </c>
      <c r="J1211" s="153">
        <f t="shared" ca="1" si="153"/>
        <v>4.8008910622917107E-3</v>
      </c>
      <c r="L1211" s="154" t="str">
        <f t="shared" si="150"/>
        <v>PGE-OfL-CZ12-PVAV-Econo</v>
      </c>
      <c r="M1211" s="154" t="str">
        <f t="shared" si="151"/>
        <v>t.PGETStatSavings</v>
      </c>
      <c r="N1211" s="155">
        <f t="shared" si="144"/>
        <v>0.5</v>
      </c>
      <c r="O1211" s="155">
        <f t="shared" si="152"/>
        <v>5</v>
      </c>
      <c r="P1211" s="155">
        <f t="shared" si="154"/>
        <v>6</v>
      </c>
      <c r="Q1211" s="155">
        <f t="shared" si="154"/>
        <v>7</v>
      </c>
      <c r="R1211" s="155" t="str">
        <f t="shared" si="145"/>
        <v>OfL</v>
      </c>
    </row>
    <row r="1212" spans="1:18" ht="15.75" hidden="1" thickTop="1" x14ac:dyDescent="0.25">
      <c r="A1212" s="118" t="str">
        <f t="shared" si="149"/>
        <v>Reprogram-PGE-OfL-CZ13-PVAV-Econo</v>
      </c>
      <c r="B1212" s="5" t="s">
        <v>805</v>
      </c>
      <c r="C1212" s="5" t="s">
        <v>27</v>
      </c>
      <c r="D1212" s="5" t="s">
        <v>84</v>
      </c>
      <c r="E1212" s="5" t="s">
        <v>108</v>
      </c>
      <c r="F1212" s="5" t="s">
        <v>657</v>
      </c>
      <c r="G1212" s="5" t="s">
        <v>788</v>
      </c>
      <c r="H1212" s="153">
        <f t="shared" ca="1" si="153"/>
        <v>601.13281462120483</v>
      </c>
      <c r="I1212" s="153">
        <f t="shared" ca="1" si="153"/>
        <v>0</v>
      </c>
      <c r="J1212" s="153">
        <f t="shared" ca="1" si="153"/>
        <v>3.9106494327553485E-3</v>
      </c>
      <c r="L1212" s="154" t="str">
        <f t="shared" si="150"/>
        <v>PGE-OfL-CZ13-PVAV-Econo</v>
      </c>
      <c r="M1212" s="154" t="str">
        <f t="shared" si="151"/>
        <v>t.PGETStatSavings</v>
      </c>
      <c r="N1212" s="155">
        <f t="shared" si="144"/>
        <v>0.5</v>
      </c>
      <c r="O1212" s="155">
        <f t="shared" si="152"/>
        <v>5</v>
      </c>
      <c r="P1212" s="155">
        <f t="shared" si="154"/>
        <v>6</v>
      </c>
      <c r="Q1212" s="155">
        <f t="shared" si="154"/>
        <v>7</v>
      </c>
      <c r="R1212" s="155" t="str">
        <f t="shared" si="145"/>
        <v>OfL</v>
      </c>
    </row>
    <row r="1213" spans="1:18" ht="15.75" hidden="1" thickTop="1" x14ac:dyDescent="0.25">
      <c r="A1213" s="118" t="str">
        <f t="shared" si="149"/>
        <v>Reprogram-PGE-OfL-CZ16-PVAV-Econo</v>
      </c>
      <c r="B1213" s="5" t="s">
        <v>805</v>
      </c>
      <c r="C1213" s="5" t="s">
        <v>27</v>
      </c>
      <c r="D1213" s="5" t="s">
        <v>84</v>
      </c>
      <c r="E1213" s="5" t="s">
        <v>109</v>
      </c>
      <c r="F1213" s="5" t="s">
        <v>657</v>
      </c>
      <c r="G1213" s="5" t="s">
        <v>788</v>
      </c>
      <c r="H1213" s="153">
        <f t="shared" ca="1" si="153"/>
        <v>826.05587737151939</v>
      </c>
      <c r="I1213" s="153">
        <f t="shared" ca="1" si="153"/>
        <v>0</v>
      </c>
      <c r="J1213" s="153">
        <f t="shared" ca="1" si="153"/>
        <v>4.5381194893007546E-3</v>
      </c>
      <c r="L1213" s="154" t="str">
        <f t="shared" si="150"/>
        <v>PGE-OfL-CZ16-PVAV-Econo</v>
      </c>
      <c r="M1213" s="154" t="str">
        <f t="shared" si="151"/>
        <v>t.PGETStatSavings</v>
      </c>
      <c r="N1213" s="155">
        <f t="shared" si="144"/>
        <v>0.5</v>
      </c>
      <c r="O1213" s="155">
        <f t="shared" si="152"/>
        <v>5</v>
      </c>
      <c r="P1213" s="155">
        <f t="shared" si="154"/>
        <v>6</v>
      </c>
      <c r="Q1213" s="155">
        <f t="shared" si="154"/>
        <v>7</v>
      </c>
      <c r="R1213" s="155" t="str">
        <f t="shared" si="145"/>
        <v>OfL</v>
      </c>
    </row>
    <row r="1214" spans="1:18" ht="15.75" hidden="1" thickTop="1" x14ac:dyDescent="0.25">
      <c r="A1214" s="118" t="str">
        <f t="shared" si="149"/>
        <v>Reprogram-PGE-OfS-CZ01-PVAV-Econo</v>
      </c>
      <c r="B1214" s="5" t="s">
        <v>805</v>
      </c>
      <c r="C1214" s="5" t="s">
        <v>27</v>
      </c>
      <c r="D1214" s="5" t="s">
        <v>86</v>
      </c>
      <c r="E1214" s="5" t="s">
        <v>101</v>
      </c>
      <c r="F1214" s="5" t="s">
        <v>657</v>
      </c>
      <c r="G1214" s="5" t="s">
        <v>788</v>
      </c>
      <c r="H1214" s="153">
        <f t="shared" ca="1" si="153"/>
        <v>1242.8437961979623</v>
      </c>
      <c r="I1214" s="153">
        <f t="shared" ca="1" si="153"/>
        <v>0</v>
      </c>
      <c r="J1214" s="153">
        <f t="shared" ca="1" si="153"/>
        <v>5.7981467493315862E-2</v>
      </c>
      <c r="L1214" s="154" t="str">
        <f t="shared" si="150"/>
        <v>PGE-OfS-CZ01-PVAV-Econo</v>
      </c>
      <c r="M1214" s="154" t="str">
        <f t="shared" si="151"/>
        <v>t.PGETStatSavings</v>
      </c>
      <c r="N1214" s="155">
        <f t="shared" si="144"/>
        <v>0.5</v>
      </c>
      <c r="O1214" s="155">
        <f t="shared" si="152"/>
        <v>5</v>
      </c>
      <c r="P1214" s="155">
        <f t="shared" si="154"/>
        <v>6</v>
      </c>
      <c r="Q1214" s="155">
        <f t="shared" si="154"/>
        <v>7</v>
      </c>
      <c r="R1214" s="155" t="str">
        <f t="shared" si="145"/>
        <v>OfS</v>
      </c>
    </row>
    <row r="1215" spans="1:18" ht="15.75" hidden="1" thickTop="1" x14ac:dyDescent="0.25">
      <c r="A1215" s="118" t="str">
        <f t="shared" si="149"/>
        <v>Reprogram-PGE-OfS-CZ02-PVAV-Econo</v>
      </c>
      <c r="B1215" s="5" t="s">
        <v>805</v>
      </c>
      <c r="C1215" s="5" t="s">
        <v>27</v>
      </c>
      <c r="D1215" s="5" t="s">
        <v>86</v>
      </c>
      <c r="E1215" s="5" t="s">
        <v>102</v>
      </c>
      <c r="F1215" s="5" t="s">
        <v>657</v>
      </c>
      <c r="G1215" s="5" t="s">
        <v>788</v>
      </c>
      <c r="H1215" s="153">
        <f t="shared" ca="1" si="153"/>
        <v>886.91761893250543</v>
      </c>
      <c r="I1215" s="153">
        <f t="shared" ca="1" si="153"/>
        <v>0</v>
      </c>
      <c r="J1215" s="153">
        <f t="shared" ca="1" si="153"/>
        <v>4.5766509343278521E-2</v>
      </c>
      <c r="L1215" s="154" t="str">
        <f t="shared" si="150"/>
        <v>PGE-OfS-CZ02-PVAV-Econo</v>
      </c>
      <c r="M1215" s="154" t="str">
        <f t="shared" si="151"/>
        <v>t.PGETStatSavings</v>
      </c>
      <c r="N1215" s="155">
        <f t="shared" si="144"/>
        <v>0.5</v>
      </c>
      <c r="O1215" s="155">
        <f t="shared" si="152"/>
        <v>5</v>
      </c>
      <c r="P1215" s="155">
        <f t="shared" si="154"/>
        <v>6</v>
      </c>
      <c r="Q1215" s="155">
        <f t="shared" si="154"/>
        <v>7</v>
      </c>
      <c r="R1215" s="155" t="str">
        <f t="shared" si="145"/>
        <v>OfS</v>
      </c>
    </row>
    <row r="1216" spans="1:18" ht="15.75" hidden="1" thickTop="1" x14ac:dyDescent="0.25">
      <c r="A1216" s="118" t="str">
        <f t="shared" si="149"/>
        <v>Reprogram-PGE-OfS-CZ03-PVAV-Econo</v>
      </c>
      <c r="B1216" s="5" t="s">
        <v>805</v>
      </c>
      <c r="C1216" s="5" t="s">
        <v>27</v>
      </c>
      <c r="D1216" s="5" t="s">
        <v>86</v>
      </c>
      <c r="E1216" s="5" t="s">
        <v>103</v>
      </c>
      <c r="F1216" s="5" t="s">
        <v>657</v>
      </c>
      <c r="G1216" s="5" t="s">
        <v>788</v>
      </c>
      <c r="H1216" s="153">
        <f t="shared" ca="1" si="153"/>
        <v>918.04011990871356</v>
      </c>
      <c r="I1216" s="153">
        <f t="shared" ca="1" si="153"/>
        <v>0</v>
      </c>
      <c r="J1216" s="153">
        <f t="shared" ca="1" si="153"/>
        <v>5.3466332535853207E-2</v>
      </c>
      <c r="L1216" s="154" t="str">
        <f t="shared" si="150"/>
        <v>PGE-OfS-CZ03-PVAV-Econo</v>
      </c>
      <c r="M1216" s="154" t="str">
        <f t="shared" si="151"/>
        <v>t.PGETStatSavings</v>
      </c>
      <c r="N1216" s="155">
        <f t="shared" ref="N1216:N1279" si="155">IF(B1216="Reprogram",v.TStatReprogAdj,v.TStatReplaceAdj)</f>
        <v>0.5</v>
      </c>
      <c r="O1216" s="155">
        <f t="shared" si="152"/>
        <v>5</v>
      </c>
      <c r="P1216" s="155">
        <f t="shared" si="154"/>
        <v>6</v>
      </c>
      <c r="Q1216" s="155">
        <f t="shared" si="154"/>
        <v>7</v>
      </c>
      <c r="R1216" s="155" t="str">
        <f t="shared" ref="R1216:R1279" si="156">VLOOKUP(D1216,t.BldgLookups,11,FALSE)</f>
        <v>OfS</v>
      </c>
    </row>
    <row r="1217" spans="1:18" ht="15.75" hidden="1" thickTop="1" x14ac:dyDescent="0.25">
      <c r="A1217" s="118" t="str">
        <f t="shared" si="149"/>
        <v>Reprogram-PGE-OfS-CZ04-PVAV-Econo</v>
      </c>
      <c r="B1217" s="5" t="s">
        <v>805</v>
      </c>
      <c r="C1217" s="5" t="s">
        <v>27</v>
      </c>
      <c r="D1217" s="5" t="s">
        <v>86</v>
      </c>
      <c r="E1217" s="5" t="s">
        <v>104</v>
      </c>
      <c r="F1217" s="5" t="s">
        <v>657</v>
      </c>
      <c r="G1217" s="5" t="s">
        <v>788</v>
      </c>
      <c r="H1217" s="153">
        <f t="shared" ca="1" si="153"/>
        <v>793.05856508149122</v>
      </c>
      <c r="I1217" s="153">
        <f t="shared" ca="1" si="153"/>
        <v>0</v>
      </c>
      <c r="J1217" s="153">
        <f t="shared" ca="1" si="153"/>
        <v>4.4195108761478891E-2</v>
      </c>
      <c r="L1217" s="154" t="str">
        <f t="shared" si="150"/>
        <v>PGE-OfS-CZ04-PVAV-Econo</v>
      </c>
      <c r="M1217" s="154" t="str">
        <f t="shared" si="151"/>
        <v>t.PGETStatSavings</v>
      </c>
      <c r="N1217" s="155">
        <f t="shared" si="155"/>
        <v>0.5</v>
      </c>
      <c r="O1217" s="155">
        <f t="shared" si="152"/>
        <v>5</v>
      </c>
      <c r="P1217" s="155">
        <f t="shared" ref="P1217:Q1231" si="157">O1217+1</f>
        <v>6</v>
      </c>
      <c r="Q1217" s="155">
        <f t="shared" si="157"/>
        <v>7</v>
      </c>
      <c r="R1217" s="155" t="str">
        <f t="shared" si="156"/>
        <v>OfS</v>
      </c>
    </row>
    <row r="1218" spans="1:18" ht="15.75" hidden="1" thickTop="1" x14ac:dyDescent="0.25">
      <c r="A1218" s="118" t="str">
        <f t="shared" si="149"/>
        <v>Reprogram-PGE-OfS-CZ05-PVAV-Econo</v>
      </c>
      <c r="B1218" s="5" t="s">
        <v>805</v>
      </c>
      <c r="C1218" s="5" t="s">
        <v>27</v>
      </c>
      <c r="D1218" s="5" t="s">
        <v>86</v>
      </c>
      <c r="E1218" s="5" t="s">
        <v>105</v>
      </c>
      <c r="F1218" s="5" t="s">
        <v>657</v>
      </c>
      <c r="G1218" s="5" t="s">
        <v>788</v>
      </c>
      <c r="H1218" s="153">
        <f t="shared" ca="1" si="153"/>
        <v>1038.6545997525886</v>
      </c>
      <c r="I1218" s="153">
        <f t="shared" ca="1" si="153"/>
        <v>0</v>
      </c>
      <c r="J1218" s="153">
        <f t="shared" ca="1" si="153"/>
        <v>5.8863505581151339E-2</v>
      </c>
      <c r="L1218" s="154" t="str">
        <f t="shared" si="150"/>
        <v>PGE-OfS-CZ05-PVAV-Econo</v>
      </c>
      <c r="M1218" s="154" t="str">
        <f t="shared" si="151"/>
        <v>t.PGETStatSavings</v>
      </c>
      <c r="N1218" s="155">
        <f t="shared" si="155"/>
        <v>0.5</v>
      </c>
      <c r="O1218" s="155">
        <f t="shared" si="152"/>
        <v>5</v>
      </c>
      <c r="P1218" s="155">
        <f t="shared" si="157"/>
        <v>6</v>
      </c>
      <c r="Q1218" s="155">
        <f t="shared" si="157"/>
        <v>7</v>
      </c>
      <c r="R1218" s="155" t="str">
        <f t="shared" si="156"/>
        <v>OfS</v>
      </c>
    </row>
    <row r="1219" spans="1:18" ht="15.75" hidden="1" thickTop="1" x14ac:dyDescent="0.25">
      <c r="A1219" s="118" t="str">
        <f t="shared" si="149"/>
        <v>Reprogram-PGE-OfS-CZ11-PVAV-Econo</v>
      </c>
      <c r="B1219" s="5" t="s">
        <v>805</v>
      </c>
      <c r="C1219" s="5" t="s">
        <v>27</v>
      </c>
      <c r="D1219" s="5" t="s">
        <v>86</v>
      </c>
      <c r="E1219" s="5" t="s">
        <v>106</v>
      </c>
      <c r="F1219" s="5" t="s">
        <v>657</v>
      </c>
      <c r="G1219" s="5" t="s">
        <v>788</v>
      </c>
      <c r="H1219" s="153">
        <f t="shared" ca="1" si="153"/>
        <v>690.26385622228008</v>
      </c>
      <c r="I1219" s="153">
        <f t="shared" ca="1" si="153"/>
        <v>0</v>
      </c>
      <c r="J1219" s="153">
        <f t="shared" ca="1" si="153"/>
        <v>3.0283807479907485E-2</v>
      </c>
      <c r="L1219" s="154" t="str">
        <f t="shared" si="150"/>
        <v>PGE-OfS-CZ11-PVAV-Econo</v>
      </c>
      <c r="M1219" s="154" t="str">
        <f t="shared" si="151"/>
        <v>t.PGETStatSavings</v>
      </c>
      <c r="N1219" s="155">
        <f t="shared" si="155"/>
        <v>0.5</v>
      </c>
      <c r="O1219" s="155">
        <f t="shared" si="152"/>
        <v>5</v>
      </c>
      <c r="P1219" s="155">
        <f t="shared" si="157"/>
        <v>6</v>
      </c>
      <c r="Q1219" s="155">
        <f t="shared" si="157"/>
        <v>7</v>
      </c>
      <c r="R1219" s="155" t="str">
        <f t="shared" si="156"/>
        <v>OfS</v>
      </c>
    </row>
    <row r="1220" spans="1:18" ht="15.75" hidden="1" thickTop="1" x14ac:dyDescent="0.25">
      <c r="A1220" s="118" t="str">
        <f t="shared" si="149"/>
        <v>Reprogram-PGE-OfS-CZ12-PVAV-Econo</v>
      </c>
      <c r="B1220" s="5" t="s">
        <v>805</v>
      </c>
      <c r="C1220" s="5" t="s">
        <v>27</v>
      </c>
      <c r="D1220" s="5" t="s">
        <v>86</v>
      </c>
      <c r="E1220" s="5" t="s">
        <v>107</v>
      </c>
      <c r="F1220" s="5" t="s">
        <v>657</v>
      </c>
      <c r="G1220" s="5" t="s">
        <v>788</v>
      </c>
      <c r="H1220" s="153">
        <f t="shared" ca="1" si="153"/>
        <v>704.90297183450559</v>
      </c>
      <c r="I1220" s="153">
        <f t="shared" ca="1" si="153"/>
        <v>0</v>
      </c>
      <c r="J1220" s="153">
        <f t="shared" ca="1" si="153"/>
        <v>3.6095254268237287E-2</v>
      </c>
      <c r="L1220" s="154" t="str">
        <f t="shared" si="150"/>
        <v>PGE-OfS-CZ12-PVAV-Econo</v>
      </c>
      <c r="M1220" s="154" t="str">
        <f t="shared" si="151"/>
        <v>t.PGETStatSavings</v>
      </c>
      <c r="N1220" s="155">
        <f t="shared" si="155"/>
        <v>0.5</v>
      </c>
      <c r="O1220" s="155">
        <f t="shared" si="152"/>
        <v>5</v>
      </c>
      <c r="P1220" s="155">
        <f t="shared" si="157"/>
        <v>6</v>
      </c>
      <c r="Q1220" s="155">
        <f t="shared" si="157"/>
        <v>7</v>
      </c>
      <c r="R1220" s="155" t="str">
        <f t="shared" si="156"/>
        <v>OfS</v>
      </c>
    </row>
    <row r="1221" spans="1:18" ht="15.75" hidden="1" thickTop="1" x14ac:dyDescent="0.25">
      <c r="A1221" s="118" t="str">
        <f t="shared" si="149"/>
        <v>Reprogram-PGE-OfS-CZ13-PVAV-Econo</v>
      </c>
      <c r="B1221" s="5" t="s">
        <v>805</v>
      </c>
      <c r="C1221" s="5" t="s">
        <v>27</v>
      </c>
      <c r="D1221" s="5" t="s">
        <v>86</v>
      </c>
      <c r="E1221" s="5" t="s">
        <v>108</v>
      </c>
      <c r="F1221" s="5" t="s">
        <v>657</v>
      </c>
      <c r="G1221" s="5" t="s">
        <v>788</v>
      </c>
      <c r="H1221" s="153">
        <f t="shared" ca="1" si="153"/>
        <v>675.33239260770245</v>
      </c>
      <c r="I1221" s="153">
        <f t="shared" ca="1" si="153"/>
        <v>0</v>
      </c>
      <c r="J1221" s="153">
        <f t="shared" ca="1" si="153"/>
        <v>3.138180210909338E-2</v>
      </c>
      <c r="L1221" s="154" t="str">
        <f t="shared" si="150"/>
        <v>PGE-OfS-CZ13-PVAV-Econo</v>
      </c>
      <c r="M1221" s="154" t="str">
        <f t="shared" si="151"/>
        <v>t.PGETStatSavings</v>
      </c>
      <c r="N1221" s="155">
        <f t="shared" si="155"/>
        <v>0.5</v>
      </c>
      <c r="O1221" s="155">
        <f t="shared" si="152"/>
        <v>5</v>
      </c>
      <c r="P1221" s="155">
        <f t="shared" si="157"/>
        <v>6</v>
      </c>
      <c r="Q1221" s="155">
        <f t="shared" si="157"/>
        <v>7</v>
      </c>
      <c r="R1221" s="155" t="str">
        <f t="shared" si="156"/>
        <v>OfS</v>
      </c>
    </row>
    <row r="1222" spans="1:18" ht="15.75" hidden="1" thickTop="1" x14ac:dyDescent="0.25">
      <c r="A1222" s="118" t="str">
        <f t="shared" si="149"/>
        <v>Reprogram-PGE-OfS-CZ16-PVAV-Econo</v>
      </c>
      <c r="B1222" s="5" t="s">
        <v>805</v>
      </c>
      <c r="C1222" s="5" t="s">
        <v>27</v>
      </c>
      <c r="D1222" s="5" t="s">
        <v>86</v>
      </c>
      <c r="E1222" s="5" t="s">
        <v>109</v>
      </c>
      <c r="F1222" s="5" t="s">
        <v>657</v>
      </c>
      <c r="G1222" s="5" t="s">
        <v>788</v>
      </c>
      <c r="H1222" s="153">
        <f t="shared" ca="1" si="153"/>
        <v>1132.5019164381511</v>
      </c>
      <c r="I1222" s="153">
        <f t="shared" ca="1" si="153"/>
        <v>0</v>
      </c>
      <c r="J1222" s="153">
        <f t="shared" ca="1" si="153"/>
        <v>4.441614731854155E-2</v>
      </c>
      <c r="L1222" s="154" t="str">
        <f t="shared" si="150"/>
        <v>PGE-OfS-CZ16-PVAV-Econo</v>
      </c>
      <c r="M1222" s="154" t="str">
        <f t="shared" si="151"/>
        <v>t.PGETStatSavings</v>
      </c>
      <c r="N1222" s="155">
        <f t="shared" si="155"/>
        <v>0.5</v>
      </c>
      <c r="O1222" s="155">
        <f t="shared" si="152"/>
        <v>5</v>
      </c>
      <c r="P1222" s="155">
        <f t="shared" si="157"/>
        <v>6</v>
      </c>
      <c r="Q1222" s="155">
        <f t="shared" si="157"/>
        <v>7</v>
      </c>
      <c r="R1222" s="155" t="str">
        <f t="shared" si="156"/>
        <v>OfS</v>
      </c>
    </row>
    <row r="1223" spans="1:18" ht="15.75" hidden="1" thickTop="1" x14ac:dyDescent="0.25">
      <c r="A1223" s="118" t="str">
        <f t="shared" si="149"/>
        <v>Reprogram-PGE-Rt3-CZ01-PVAV-Econo</v>
      </c>
      <c r="B1223" s="5" t="s">
        <v>805</v>
      </c>
      <c r="C1223" s="5" t="s">
        <v>27</v>
      </c>
      <c r="D1223" s="5" t="s">
        <v>90</v>
      </c>
      <c r="E1223" s="5" t="s">
        <v>101</v>
      </c>
      <c r="F1223" s="5" t="s">
        <v>657</v>
      </c>
      <c r="G1223" s="5" t="s">
        <v>788</v>
      </c>
      <c r="H1223" s="153">
        <f t="shared" ca="1" si="153"/>
        <v>447.44242363160345</v>
      </c>
      <c r="I1223" s="153">
        <f t="shared" ca="1" si="153"/>
        <v>0</v>
      </c>
      <c r="J1223" s="153">
        <f t="shared" ca="1" si="153"/>
        <v>59.018369278162396</v>
      </c>
      <c r="L1223" s="154" t="str">
        <f t="shared" si="150"/>
        <v>PGE-Rt3-CZ01-PVAV-Econo</v>
      </c>
      <c r="M1223" s="154" t="str">
        <f t="shared" si="151"/>
        <v>t.PGETStatSavings</v>
      </c>
      <c r="N1223" s="155">
        <f t="shared" si="155"/>
        <v>0.5</v>
      </c>
      <c r="O1223" s="155">
        <f t="shared" si="152"/>
        <v>5</v>
      </c>
      <c r="P1223" s="155">
        <f t="shared" si="157"/>
        <v>6</v>
      </c>
      <c r="Q1223" s="155">
        <f t="shared" si="157"/>
        <v>7</v>
      </c>
      <c r="R1223" s="155" t="str">
        <f t="shared" si="156"/>
        <v>Rt3</v>
      </c>
    </row>
    <row r="1224" spans="1:18" ht="15.75" hidden="1" thickTop="1" x14ac:dyDescent="0.25">
      <c r="A1224" s="118" t="str">
        <f t="shared" si="149"/>
        <v>Reprogram-PGE-Rt3-CZ02-PVAV-Econo</v>
      </c>
      <c r="B1224" s="5" t="s">
        <v>805</v>
      </c>
      <c r="C1224" s="5" t="s">
        <v>27</v>
      </c>
      <c r="D1224" s="5" t="s">
        <v>90</v>
      </c>
      <c r="E1224" s="5" t="s">
        <v>102</v>
      </c>
      <c r="F1224" s="5" t="s">
        <v>657</v>
      </c>
      <c r="G1224" s="5" t="s">
        <v>788</v>
      </c>
      <c r="H1224" s="153">
        <f t="shared" ca="1" si="153"/>
        <v>341.2434563021543</v>
      </c>
      <c r="I1224" s="153">
        <f t="shared" ca="1" si="153"/>
        <v>0</v>
      </c>
      <c r="J1224" s="153">
        <f t="shared" ca="1" si="153"/>
        <v>37.055890675516153</v>
      </c>
      <c r="L1224" s="154" t="str">
        <f t="shared" si="150"/>
        <v>PGE-Rt3-CZ02-PVAV-Econo</v>
      </c>
      <c r="M1224" s="154" t="str">
        <f t="shared" si="151"/>
        <v>t.PGETStatSavings</v>
      </c>
      <c r="N1224" s="155">
        <f t="shared" si="155"/>
        <v>0.5</v>
      </c>
      <c r="O1224" s="155">
        <f t="shared" si="152"/>
        <v>5</v>
      </c>
      <c r="P1224" s="155">
        <f t="shared" si="157"/>
        <v>6</v>
      </c>
      <c r="Q1224" s="155">
        <f t="shared" si="157"/>
        <v>7</v>
      </c>
      <c r="R1224" s="155" t="str">
        <f t="shared" si="156"/>
        <v>Rt3</v>
      </c>
    </row>
    <row r="1225" spans="1:18" ht="15.75" hidden="1" thickTop="1" x14ac:dyDescent="0.25">
      <c r="A1225" s="118" t="str">
        <f t="shared" si="149"/>
        <v>Reprogram-PGE-Rt3-CZ03-PVAV-Econo</v>
      </c>
      <c r="B1225" s="5" t="s">
        <v>805</v>
      </c>
      <c r="C1225" s="5" t="s">
        <v>27</v>
      </c>
      <c r="D1225" s="5" t="s">
        <v>90</v>
      </c>
      <c r="E1225" s="5" t="s">
        <v>103</v>
      </c>
      <c r="F1225" s="5" t="s">
        <v>657</v>
      </c>
      <c r="G1225" s="5" t="s">
        <v>788</v>
      </c>
      <c r="H1225" s="153">
        <f t="shared" ca="1" si="153"/>
        <v>441.71341778820721</v>
      </c>
      <c r="I1225" s="153">
        <f t="shared" ca="1" si="153"/>
        <v>0</v>
      </c>
      <c r="J1225" s="153">
        <f t="shared" ca="1" si="153"/>
        <v>37.120718348831794</v>
      </c>
      <c r="L1225" s="154" t="str">
        <f t="shared" si="150"/>
        <v>PGE-Rt3-CZ03-PVAV-Econo</v>
      </c>
      <c r="M1225" s="154" t="str">
        <f t="shared" si="151"/>
        <v>t.PGETStatSavings</v>
      </c>
      <c r="N1225" s="155">
        <f t="shared" si="155"/>
        <v>0.5</v>
      </c>
      <c r="O1225" s="155">
        <f t="shared" si="152"/>
        <v>5</v>
      </c>
      <c r="P1225" s="155">
        <f t="shared" si="157"/>
        <v>6</v>
      </c>
      <c r="Q1225" s="155">
        <f t="shared" si="157"/>
        <v>7</v>
      </c>
      <c r="R1225" s="155" t="str">
        <f t="shared" si="156"/>
        <v>Rt3</v>
      </c>
    </row>
    <row r="1226" spans="1:18" ht="15.75" hidden="1" thickTop="1" x14ac:dyDescent="0.25">
      <c r="A1226" s="118" t="str">
        <f t="shared" si="149"/>
        <v>Reprogram-PGE-Rt3-CZ04-PVAV-Econo</v>
      </c>
      <c r="B1226" s="5" t="s">
        <v>805</v>
      </c>
      <c r="C1226" s="5" t="s">
        <v>27</v>
      </c>
      <c r="D1226" s="5" t="s">
        <v>90</v>
      </c>
      <c r="E1226" s="5" t="s">
        <v>104</v>
      </c>
      <c r="F1226" s="5" t="s">
        <v>657</v>
      </c>
      <c r="G1226" s="5" t="s">
        <v>788</v>
      </c>
      <c r="H1226" s="153">
        <f t="shared" ca="1" si="153"/>
        <v>344.58587204714098</v>
      </c>
      <c r="I1226" s="153">
        <f t="shared" ca="1" si="153"/>
        <v>0</v>
      </c>
      <c r="J1226" s="153">
        <f t="shared" ca="1" si="153"/>
        <v>29.245332047034019</v>
      </c>
      <c r="L1226" s="154" t="str">
        <f t="shared" si="150"/>
        <v>PGE-Rt3-CZ04-PVAV-Econo</v>
      </c>
      <c r="M1226" s="154" t="str">
        <f t="shared" si="151"/>
        <v>t.PGETStatSavings</v>
      </c>
      <c r="N1226" s="155">
        <f t="shared" si="155"/>
        <v>0.5</v>
      </c>
      <c r="O1226" s="155">
        <f t="shared" si="152"/>
        <v>5</v>
      </c>
      <c r="P1226" s="155">
        <f t="shared" si="157"/>
        <v>6</v>
      </c>
      <c r="Q1226" s="155">
        <f t="shared" si="157"/>
        <v>7</v>
      </c>
      <c r="R1226" s="155" t="str">
        <f t="shared" si="156"/>
        <v>Rt3</v>
      </c>
    </row>
    <row r="1227" spans="1:18" ht="15.75" hidden="1" thickTop="1" x14ac:dyDescent="0.25">
      <c r="A1227" s="118" t="str">
        <f t="shared" si="149"/>
        <v>Reprogram-PGE-Rt3-CZ05-PVAV-Econo</v>
      </c>
      <c r="B1227" s="5" t="s">
        <v>805</v>
      </c>
      <c r="C1227" s="5" t="s">
        <v>27</v>
      </c>
      <c r="D1227" s="5" t="s">
        <v>90</v>
      </c>
      <c r="E1227" s="5" t="s">
        <v>105</v>
      </c>
      <c r="F1227" s="5" t="s">
        <v>657</v>
      </c>
      <c r="G1227" s="5" t="s">
        <v>788</v>
      </c>
      <c r="H1227" s="153">
        <f t="shared" ca="1" si="153"/>
        <v>420.92167596679906</v>
      </c>
      <c r="I1227" s="153">
        <f t="shared" ca="1" si="153"/>
        <v>0</v>
      </c>
      <c r="J1227" s="153">
        <f t="shared" ca="1" si="153"/>
        <v>44.518694878920876</v>
      </c>
      <c r="L1227" s="154" t="str">
        <f t="shared" si="150"/>
        <v>PGE-Rt3-CZ05-PVAV-Econo</v>
      </c>
      <c r="M1227" s="154" t="str">
        <f t="shared" si="151"/>
        <v>t.PGETStatSavings</v>
      </c>
      <c r="N1227" s="155">
        <f t="shared" si="155"/>
        <v>0.5</v>
      </c>
      <c r="O1227" s="155">
        <f t="shared" si="152"/>
        <v>5</v>
      </c>
      <c r="P1227" s="155">
        <f t="shared" si="157"/>
        <v>6</v>
      </c>
      <c r="Q1227" s="155">
        <f t="shared" si="157"/>
        <v>7</v>
      </c>
      <c r="R1227" s="155" t="str">
        <f t="shared" si="156"/>
        <v>Rt3</v>
      </c>
    </row>
    <row r="1228" spans="1:18" ht="15.75" hidden="1" thickTop="1" x14ac:dyDescent="0.25">
      <c r="A1228" s="118" t="str">
        <f t="shared" si="149"/>
        <v>Reprogram-PGE-Rt3-CZ11-PVAV-Econo</v>
      </c>
      <c r="B1228" s="5" t="s">
        <v>805</v>
      </c>
      <c r="C1228" s="5" t="s">
        <v>27</v>
      </c>
      <c r="D1228" s="5" t="s">
        <v>90</v>
      </c>
      <c r="E1228" s="5" t="s">
        <v>106</v>
      </c>
      <c r="F1228" s="5" t="s">
        <v>657</v>
      </c>
      <c r="G1228" s="5" t="s">
        <v>788</v>
      </c>
      <c r="H1228" s="153">
        <f t="shared" ca="1" si="153"/>
        <v>284.99323655635158</v>
      </c>
      <c r="I1228" s="153">
        <f t="shared" ca="1" si="153"/>
        <v>0</v>
      </c>
      <c r="J1228" s="153">
        <f t="shared" ca="1" si="153"/>
        <v>23.075886754862111</v>
      </c>
      <c r="L1228" s="154" t="str">
        <f t="shared" si="150"/>
        <v>PGE-Rt3-CZ11-PVAV-Econo</v>
      </c>
      <c r="M1228" s="154" t="str">
        <f t="shared" si="151"/>
        <v>t.PGETStatSavings</v>
      </c>
      <c r="N1228" s="155">
        <f t="shared" si="155"/>
        <v>0.5</v>
      </c>
      <c r="O1228" s="155">
        <f t="shared" si="152"/>
        <v>5</v>
      </c>
      <c r="P1228" s="155">
        <f t="shared" si="157"/>
        <v>6</v>
      </c>
      <c r="Q1228" s="155">
        <f t="shared" si="157"/>
        <v>7</v>
      </c>
      <c r="R1228" s="155" t="str">
        <f t="shared" si="156"/>
        <v>Rt3</v>
      </c>
    </row>
    <row r="1229" spans="1:18" ht="15.75" hidden="1" thickTop="1" x14ac:dyDescent="0.25">
      <c r="A1229" s="118" t="str">
        <f t="shared" si="149"/>
        <v>Reprogram-PGE-Rt3-CZ12-PVAV-Econo</v>
      </c>
      <c r="B1229" s="5" t="s">
        <v>805</v>
      </c>
      <c r="C1229" s="5" t="s">
        <v>27</v>
      </c>
      <c r="D1229" s="5" t="s">
        <v>90</v>
      </c>
      <c r="E1229" s="5" t="s">
        <v>107</v>
      </c>
      <c r="F1229" s="5" t="s">
        <v>657</v>
      </c>
      <c r="G1229" s="5" t="s">
        <v>788</v>
      </c>
      <c r="H1229" s="153">
        <f t="shared" ca="1" si="153"/>
        <v>279.3326142432673</v>
      </c>
      <c r="I1229" s="153">
        <f t="shared" ca="1" si="153"/>
        <v>0</v>
      </c>
      <c r="J1229" s="153">
        <f t="shared" ca="1" si="153"/>
        <v>24.24320953199539</v>
      </c>
      <c r="L1229" s="154" t="str">
        <f t="shared" si="150"/>
        <v>PGE-Rt3-CZ12-PVAV-Econo</v>
      </c>
      <c r="M1229" s="154" t="str">
        <f t="shared" si="151"/>
        <v>t.PGETStatSavings</v>
      </c>
      <c r="N1229" s="155">
        <f t="shared" si="155"/>
        <v>0.5</v>
      </c>
      <c r="O1229" s="155">
        <f t="shared" si="152"/>
        <v>5</v>
      </c>
      <c r="P1229" s="155">
        <f t="shared" si="157"/>
        <v>6</v>
      </c>
      <c r="Q1229" s="155">
        <f t="shared" si="157"/>
        <v>7</v>
      </c>
      <c r="R1229" s="155" t="str">
        <f t="shared" si="156"/>
        <v>Rt3</v>
      </c>
    </row>
    <row r="1230" spans="1:18" ht="15.75" hidden="1" thickTop="1" x14ac:dyDescent="0.25">
      <c r="A1230" s="118" t="str">
        <f t="shared" si="149"/>
        <v>Reprogram-PGE-Rt3-CZ13-PVAV-Econo</v>
      </c>
      <c r="B1230" s="5" t="s">
        <v>805</v>
      </c>
      <c r="C1230" s="5" t="s">
        <v>27</v>
      </c>
      <c r="D1230" s="5" t="s">
        <v>90</v>
      </c>
      <c r="E1230" s="5" t="s">
        <v>108</v>
      </c>
      <c r="F1230" s="5" t="s">
        <v>657</v>
      </c>
      <c r="G1230" s="5" t="s">
        <v>788</v>
      </c>
      <c r="H1230" s="153">
        <f t="shared" ca="1" si="153"/>
        <v>282.49307926892038</v>
      </c>
      <c r="I1230" s="153">
        <f t="shared" ca="1" si="153"/>
        <v>0</v>
      </c>
      <c r="J1230" s="153">
        <f t="shared" ca="1" si="153"/>
        <v>20.604688695203937</v>
      </c>
      <c r="L1230" s="154" t="str">
        <f t="shared" si="150"/>
        <v>PGE-Rt3-CZ13-PVAV-Econo</v>
      </c>
      <c r="M1230" s="154" t="str">
        <f t="shared" si="151"/>
        <v>t.PGETStatSavings</v>
      </c>
      <c r="N1230" s="155">
        <f t="shared" si="155"/>
        <v>0.5</v>
      </c>
      <c r="O1230" s="155">
        <f t="shared" si="152"/>
        <v>5</v>
      </c>
      <c r="P1230" s="155">
        <f t="shared" si="157"/>
        <v>6</v>
      </c>
      <c r="Q1230" s="155">
        <f t="shared" si="157"/>
        <v>7</v>
      </c>
      <c r="R1230" s="155" t="str">
        <f t="shared" si="156"/>
        <v>Rt3</v>
      </c>
    </row>
    <row r="1231" spans="1:18" ht="16.5" hidden="1" thickTop="1" thickBot="1" x14ac:dyDescent="0.3">
      <c r="A1231" s="118" t="str">
        <f t="shared" si="149"/>
        <v>Reprogram-PGE-Rt3-CZ16-PVAV-Econo</v>
      </c>
      <c r="B1231" s="156" t="s">
        <v>805</v>
      </c>
      <c r="C1231" s="156" t="s">
        <v>27</v>
      </c>
      <c r="D1231" s="156" t="s">
        <v>90</v>
      </c>
      <c r="E1231" s="156" t="s">
        <v>109</v>
      </c>
      <c r="F1231" s="156" t="s">
        <v>657</v>
      </c>
      <c r="G1231" s="156" t="s">
        <v>788</v>
      </c>
      <c r="H1231" s="157">
        <f t="shared" ca="1" si="153"/>
        <v>268.10728582104076</v>
      </c>
      <c r="I1231" s="157">
        <f t="shared" ca="1" si="153"/>
        <v>0</v>
      </c>
      <c r="J1231" s="157">
        <f t="shared" ca="1" si="153"/>
        <v>36.245756267083593</v>
      </c>
      <c r="K1231" s="158"/>
      <c r="L1231" s="159" t="str">
        <f t="shared" si="150"/>
        <v>PGE-Rt3-CZ16-PVAV-Econo</v>
      </c>
      <c r="M1231" s="159" t="str">
        <f t="shared" si="151"/>
        <v>t.PGETStatSavings</v>
      </c>
      <c r="N1231" s="160">
        <f t="shared" si="155"/>
        <v>0.5</v>
      </c>
      <c r="O1231" s="160">
        <f t="shared" si="152"/>
        <v>5</v>
      </c>
      <c r="P1231" s="160">
        <f t="shared" si="157"/>
        <v>6</v>
      </c>
      <c r="Q1231" s="160">
        <f t="shared" si="157"/>
        <v>7</v>
      </c>
      <c r="R1231" s="160" t="str">
        <f t="shared" si="156"/>
        <v>Rt3</v>
      </c>
    </row>
    <row r="1232" spans="1:18" ht="15.75" thickTop="1" x14ac:dyDescent="0.25">
      <c r="A1232" s="118" t="str">
        <f t="shared" si="149"/>
        <v>Replace-PGE-Asm-CZ01-DXGF-Econo</v>
      </c>
      <c r="B1232" s="5" t="s">
        <v>669</v>
      </c>
      <c r="C1232" s="5" t="s">
        <v>27</v>
      </c>
      <c r="D1232" s="5" t="s">
        <v>68</v>
      </c>
      <c r="E1232" s="5" t="s">
        <v>101</v>
      </c>
      <c r="F1232" s="5" t="s">
        <v>654</v>
      </c>
      <c r="G1232" s="5" t="s">
        <v>788</v>
      </c>
      <c r="H1232" s="153">
        <f ca="1">VLOOKUP($L1232,INDIRECT($M1232),O1232,FALSE)*$N1232</f>
        <v>192.87187020196555</v>
      </c>
      <c r="I1232" s="153">
        <f t="shared" ref="I1232:J1295" ca="1" si="158">VLOOKUP($L1232,INDIRECT($M1232),P1232,FALSE)*$N1232</f>
        <v>0</v>
      </c>
      <c r="J1232" s="153">
        <f t="shared" ca="1" si="158"/>
        <v>74.51475022518467</v>
      </c>
      <c r="L1232" s="154" t="str">
        <f t="shared" si="150"/>
        <v>PGE-Asm-CZ01-DXGF-Econo</v>
      </c>
      <c r="M1232" s="154" t="str">
        <f t="shared" si="151"/>
        <v>t.PGETStatSavings</v>
      </c>
      <c r="N1232" s="155">
        <f t="shared" si="155"/>
        <v>0.25</v>
      </c>
      <c r="O1232" s="155">
        <f t="shared" si="152"/>
        <v>2</v>
      </c>
      <c r="P1232" s="155">
        <f>O1232+1</f>
        <v>3</v>
      </c>
      <c r="Q1232" s="155">
        <f>P1232+1</f>
        <v>4</v>
      </c>
      <c r="R1232" s="155" t="str">
        <f t="shared" si="156"/>
        <v>Asm</v>
      </c>
    </row>
    <row r="1233" spans="1:18" x14ac:dyDescent="0.25">
      <c r="A1233" s="118" t="str">
        <f t="shared" si="149"/>
        <v>Replace-PGE-Asm-CZ02-DXGF-Econo</v>
      </c>
      <c r="B1233" s="5" t="s">
        <v>669</v>
      </c>
      <c r="C1233" s="5" t="s">
        <v>27</v>
      </c>
      <c r="D1233" s="5" t="s">
        <v>68</v>
      </c>
      <c r="E1233" s="5" t="s">
        <v>102</v>
      </c>
      <c r="F1233" s="5" t="s">
        <v>654</v>
      </c>
      <c r="G1233" s="5" t="s">
        <v>788</v>
      </c>
      <c r="H1233" s="153">
        <f t="shared" ref="H1233:J1296" ca="1" si="159">VLOOKUP($L1233,INDIRECT($M1233),O1233,FALSE)*$N1233</f>
        <v>240.73969224409063</v>
      </c>
      <c r="I1233" s="153">
        <f t="shared" ca="1" si="158"/>
        <v>0</v>
      </c>
      <c r="J1233" s="153">
        <f t="shared" ca="1" si="158"/>
        <v>40.7299134484267</v>
      </c>
      <c r="L1233" s="154" t="str">
        <f t="shared" si="150"/>
        <v>PGE-Asm-CZ02-DXGF-Econo</v>
      </c>
      <c r="M1233" s="154" t="str">
        <f t="shared" si="151"/>
        <v>t.PGETStatSavings</v>
      </c>
      <c r="N1233" s="155">
        <f t="shared" si="155"/>
        <v>0.25</v>
      </c>
      <c r="O1233" s="155">
        <f t="shared" si="152"/>
        <v>2</v>
      </c>
      <c r="P1233" s="155">
        <f t="shared" ref="P1233:Q1248" si="160">O1233+1</f>
        <v>3</v>
      </c>
      <c r="Q1233" s="155">
        <f t="shared" si="160"/>
        <v>4</v>
      </c>
      <c r="R1233" s="155" t="str">
        <f t="shared" si="156"/>
        <v>Asm</v>
      </c>
    </row>
    <row r="1234" spans="1:18" x14ac:dyDescent="0.25">
      <c r="A1234" s="118" t="str">
        <f t="shared" si="149"/>
        <v>Replace-PGE-Asm-CZ03-DXGF-Econo</v>
      </c>
      <c r="B1234" s="5" t="s">
        <v>669</v>
      </c>
      <c r="C1234" s="5" t="s">
        <v>27</v>
      </c>
      <c r="D1234" s="5" t="s">
        <v>68</v>
      </c>
      <c r="E1234" s="5" t="s">
        <v>103</v>
      </c>
      <c r="F1234" s="5" t="s">
        <v>654</v>
      </c>
      <c r="G1234" s="5" t="s">
        <v>788</v>
      </c>
      <c r="H1234" s="153">
        <f t="shared" ca="1" si="159"/>
        <v>201.00901404414714</v>
      </c>
      <c r="I1234" s="153">
        <f t="shared" ca="1" si="158"/>
        <v>0</v>
      </c>
      <c r="J1234" s="153">
        <f t="shared" ca="1" si="158"/>
        <v>31.337381749976782</v>
      </c>
      <c r="L1234" s="154" t="str">
        <f t="shared" si="150"/>
        <v>PGE-Asm-CZ03-DXGF-Econo</v>
      </c>
      <c r="M1234" s="154" t="str">
        <f t="shared" si="151"/>
        <v>t.PGETStatSavings</v>
      </c>
      <c r="N1234" s="155">
        <f t="shared" si="155"/>
        <v>0.25</v>
      </c>
      <c r="O1234" s="155">
        <f t="shared" si="152"/>
        <v>2</v>
      </c>
      <c r="P1234" s="155">
        <f t="shared" si="160"/>
        <v>3</v>
      </c>
      <c r="Q1234" s="155">
        <f t="shared" si="160"/>
        <v>4</v>
      </c>
      <c r="R1234" s="155" t="str">
        <f t="shared" si="156"/>
        <v>Asm</v>
      </c>
    </row>
    <row r="1235" spans="1:18" x14ac:dyDescent="0.25">
      <c r="A1235" s="118" t="str">
        <f t="shared" si="149"/>
        <v>Replace-PGE-Asm-CZ04-DXGF-Econo</v>
      </c>
      <c r="B1235" s="5" t="s">
        <v>669</v>
      </c>
      <c r="C1235" s="5" t="s">
        <v>27</v>
      </c>
      <c r="D1235" s="5" t="s">
        <v>68</v>
      </c>
      <c r="E1235" s="5" t="s">
        <v>104</v>
      </c>
      <c r="F1235" s="5" t="s">
        <v>654</v>
      </c>
      <c r="G1235" s="5" t="s">
        <v>788</v>
      </c>
      <c r="H1235" s="153">
        <f t="shared" ca="1" si="159"/>
        <v>227.86697149709457</v>
      </c>
      <c r="I1235" s="153">
        <f t="shared" ca="1" si="158"/>
        <v>0</v>
      </c>
      <c r="J1235" s="153">
        <f t="shared" ca="1" si="158"/>
        <v>31.635568104733807</v>
      </c>
      <c r="L1235" s="154" t="str">
        <f t="shared" si="150"/>
        <v>PGE-Asm-CZ04-DXGF-Econo</v>
      </c>
      <c r="M1235" s="154" t="str">
        <f t="shared" si="151"/>
        <v>t.PGETStatSavings</v>
      </c>
      <c r="N1235" s="155">
        <f t="shared" si="155"/>
        <v>0.25</v>
      </c>
      <c r="O1235" s="155">
        <f t="shared" si="152"/>
        <v>2</v>
      </c>
      <c r="P1235" s="155">
        <f t="shared" si="160"/>
        <v>3</v>
      </c>
      <c r="Q1235" s="155">
        <f t="shared" si="160"/>
        <v>4</v>
      </c>
      <c r="R1235" s="155" t="str">
        <f t="shared" si="156"/>
        <v>Asm</v>
      </c>
    </row>
    <row r="1236" spans="1:18" x14ac:dyDescent="0.25">
      <c r="A1236" s="118" t="str">
        <f t="shared" si="149"/>
        <v>Replace-PGE-Asm-CZ05-DXGF-Econo</v>
      </c>
      <c r="B1236" s="5" t="s">
        <v>669</v>
      </c>
      <c r="C1236" s="5" t="s">
        <v>27</v>
      </c>
      <c r="D1236" s="5" t="s">
        <v>68</v>
      </c>
      <c r="E1236" s="5" t="s">
        <v>105</v>
      </c>
      <c r="F1236" s="5" t="s">
        <v>654</v>
      </c>
      <c r="G1236" s="5" t="s">
        <v>788</v>
      </c>
      <c r="H1236" s="153">
        <f t="shared" ca="1" si="159"/>
        <v>193.07232998337011</v>
      </c>
      <c r="I1236" s="153">
        <f t="shared" ca="1" si="158"/>
        <v>0</v>
      </c>
      <c r="J1236" s="153">
        <f t="shared" ca="1" si="158"/>
        <v>48.969302687076322</v>
      </c>
      <c r="L1236" s="154" t="str">
        <f t="shared" si="150"/>
        <v>PGE-Asm-CZ05-DXGF-Econo</v>
      </c>
      <c r="M1236" s="154" t="str">
        <f t="shared" si="151"/>
        <v>t.PGETStatSavings</v>
      </c>
      <c r="N1236" s="155">
        <f t="shared" si="155"/>
        <v>0.25</v>
      </c>
      <c r="O1236" s="155">
        <f t="shared" si="152"/>
        <v>2</v>
      </c>
      <c r="P1236" s="155">
        <f t="shared" si="160"/>
        <v>3</v>
      </c>
      <c r="Q1236" s="155">
        <f t="shared" si="160"/>
        <v>4</v>
      </c>
      <c r="R1236" s="155" t="str">
        <f t="shared" si="156"/>
        <v>Asm</v>
      </c>
    </row>
    <row r="1237" spans="1:18" x14ac:dyDescent="0.25">
      <c r="A1237" s="118" t="str">
        <f t="shared" si="149"/>
        <v>Replace-PGE-Asm-CZ11-DXGF-Econo</v>
      </c>
      <c r="B1237" s="5" t="s">
        <v>669</v>
      </c>
      <c r="C1237" s="5" t="s">
        <v>27</v>
      </c>
      <c r="D1237" s="5" t="s">
        <v>68</v>
      </c>
      <c r="E1237" s="5" t="s">
        <v>106</v>
      </c>
      <c r="F1237" s="5" t="s">
        <v>654</v>
      </c>
      <c r="G1237" s="5" t="s">
        <v>788</v>
      </c>
      <c r="H1237" s="153">
        <f t="shared" ca="1" si="159"/>
        <v>245.78518697804762</v>
      </c>
      <c r="I1237" s="153">
        <f t="shared" ca="1" si="158"/>
        <v>0</v>
      </c>
      <c r="J1237" s="153">
        <f t="shared" ca="1" si="158"/>
        <v>31.797600070261492</v>
      </c>
      <c r="L1237" s="154" t="str">
        <f t="shared" si="150"/>
        <v>PGE-Asm-CZ11-DXGF-Econo</v>
      </c>
      <c r="M1237" s="154" t="str">
        <f t="shared" si="151"/>
        <v>t.PGETStatSavings</v>
      </c>
      <c r="N1237" s="155">
        <f t="shared" si="155"/>
        <v>0.25</v>
      </c>
      <c r="O1237" s="155">
        <f t="shared" si="152"/>
        <v>2</v>
      </c>
      <c r="P1237" s="155">
        <f t="shared" si="160"/>
        <v>3</v>
      </c>
      <c r="Q1237" s="155">
        <f t="shared" si="160"/>
        <v>4</v>
      </c>
      <c r="R1237" s="155" t="str">
        <f t="shared" si="156"/>
        <v>Asm</v>
      </c>
    </row>
    <row r="1238" spans="1:18" x14ac:dyDescent="0.25">
      <c r="A1238" s="118" t="str">
        <f t="shared" si="149"/>
        <v>Replace-PGE-Asm-CZ12-DXGF-Econo</v>
      </c>
      <c r="B1238" s="5" t="s">
        <v>669</v>
      </c>
      <c r="C1238" s="5" t="s">
        <v>27</v>
      </c>
      <c r="D1238" s="5" t="s">
        <v>68</v>
      </c>
      <c r="E1238" s="5" t="s">
        <v>107</v>
      </c>
      <c r="F1238" s="5" t="s">
        <v>654</v>
      </c>
      <c r="G1238" s="5" t="s">
        <v>788</v>
      </c>
      <c r="H1238" s="153">
        <f t="shared" ca="1" si="159"/>
        <v>242.38142811188149</v>
      </c>
      <c r="I1238" s="153">
        <f t="shared" ca="1" si="158"/>
        <v>0</v>
      </c>
      <c r="J1238" s="153">
        <f t="shared" ca="1" si="158"/>
        <v>31.006785945995865</v>
      </c>
      <c r="L1238" s="154" t="str">
        <f t="shared" si="150"/>
        <v>PGE-Asm-CZ12-DXGF-Econo</v>
      </c>
      <c r="M1238" s="154" t="str">
        <f t="shared" si="151"/>
        <v>t.PGETStatSavings</v>
      </c>
      <c r="N1238" s="155">
        <f t="shared" si="155"/>
        <v>0.25</v>
      </c>
      <c r="O1238" s="155">
        <f t="shared" si="152"/>
        <v>2</v>
      </c>
      <c r="P1238" s="155">
        <f t="shared" si="160"/>
        <v>3</v>
      </c>
      <c r="Q1238" s="155">
        <f t="shared" si="160"/>
        <v>4</v>
      </c>
      <c r="R1238" s="155" t="str">
        <f t="shared" si="156"/>
        <v>Asm</v>
      </c>
    </row>
    <row r="1239" spans="1:18" x14ac:dyDescent="0.25">
      <c r="A1239" s="118" t="str">
        <f t="shared" si="149"/>
        <v>Replace-PGE-Asm-CZ13-DXGF-Econo</v>
      </c>
      <c r="B1239" s="5" t="s">
        <v>669</v>
      </c>
      <c r="C1239" s="5" t="s">
        <v>27</v>
      </c>
      <c r="D1239" s="5" t="s">
        <v>68</v>
      </c>
      <c r="E1239" s="5" t="s">
        <v>108</v>
      </c>
      <c r="F1239" s="5" t="s">
        <v>654</v>
      </c>
      <c r="G1239" s="5" t="s">
        <v>788</v>
      </c>
      <c r="H1239" s="153">
        <f t="shared" ca="1" si="159"/>
        <v>241.14487739376096</v>
      </c>
      <c r="I1239" s="153">
        <f t="shared" ca="1" si="158"/>
        <v>0</v>
      </c>
      <c r="J1239" s="153">
        <f t="shared" ca="1" si="158"/>
        <v>27.976375257457249</v>
      </c>
      <c r="L1239" s="154" t="str">
        <f t="shared" si="150"/>
        <v>PGE-Asm-CZ13-DXGF-Econo</v>
      </c>
      <c r="M1239" s="154" t="str">
        <f t="shared" si="151"/>
        <v>t.PGETStatSavings</v>
      </c>
      <c r="N1239" s="155">
        <f t="shared" si="155"/>
        <v>0.25</v>
      </c>
      <c r="O1239" s="155">
        <f t="shared" si="152"/>
        <v>2</v>
      </c>
      <c r="P1239" s="155">
        <f t="shared" si="160"/>
        <v>3</v>
      </c>
      <c r="Q1239" s="155">
        <f t="shared" si="160"/>
        <v>4</v>
      </c>
      <c r="R1239" s="155" t="str">
        <f t="shared" si="156"/>
        <v>Asm</v>
      </c>
    </row>
    <row r="1240" spans="1:18" x14ac:dyDescent="0.25">
      <c r="A1240" s="118" t="str">
        <f t="shared" si="149"/>
        <v>Replace-PGE-Asm-CZ16-DXGF-Econo</v>
      </c>
      <c r="B1240" s="5" t="s">
        <v>669</v>
      </c>
      <c r="C1240" s="5" t="s">
        <v>27</v>
      </c>
      <c r="D1240" s="5" t="s">
        <v>68</v>
      </c>
      <c r="E1240" s="5" t="s">
        <v>109</v>
      </c>
      <c r="F1240" s="5" t="s">
        <v>654</v>
      </c>
      <c r="G1240" s="5" t="s">
        <v>788</v>
      </c>
      <c r="H1240" s="153">
        <f t="shared" ca="1" si="159"/>
        <v>194.77442715674823</v>
      </c>
      <c r="I1240" s="153">
        <f t="shared" ca="1" si="158"/>
        <v>0</v>
      </c>
      <c r="J1240" s="153">
        <f t="shared" ca="1" si="158"/>
        <v>55.879689789392984</v>
      </c>
      <c r="L1240" s="154" t="str">
        <f t="shared" si="150"/>
        <v>PGE-Asm-CZ16-DXGF-Econo</v>
      </c>
      <c r="M1240" s="154" t="str">
        <f t="shared" si="151"/>
        <v>t.PGETStatSavings</v>
      </c>
      <c r="N1240" s="155">
        <f t="shared" si="155"/>
        <v>0.25</v>
      </c>
      <c r="O1240" s="155">
        <f t="shared" si="152"/>
        <v>2</v>
      </c>
      <c r="P1240" s="155">
        <f t="shared" si="160"/>
        <v>3</v>
      </c>
      <c r="Q1240" s="155">
        <f t="shared" si="160"/>
        <v>4</v>
      </c>
      <c r="R1240" s="155" t="str">
        <f t="shared" si="156"/>
        <v>Asm</v>
      </c>
    </row>
    <row r="1241" spans="1:18" x14ac:dyDescent="0.25">
      <c r="A1241" s="118" t="str">
        <f t="shared" si="149"/>
        <v>Replace-PGE-EPr-CZ01-DXGF-Econo</v>
      </c>
      <c r="B1241" s="5" t="s">
        <v>669</v>
      </c>
      <c r="C1241" s="5" t="s">
        <v>27</v>
      </c>
      <c r="D1241" s="5" t="s">
        <v>71</v>
      </c>
      <c r="E1241" s="5" t="s">
        <v>101</v>
      </c>
      <c r="F1241" s="5" t="s">
        <v>654</v>
      </c>
      <c r="G1241" s="5" t="s">
        <v>788</v>
      </c>
      <c r="H1241" s="153">
        <f t="shared" ca="1" si="159"/>
        <v>380.24866945165701</v>
      </c>
      <c r="I1241" s="153">
        <f t="shared" ca="1" si="158"/>
        <v>0</v>
      </c>
      <c r="J1241" s="153">
        <f t="shared" ca="1" si="158"/>
        <v>70.457049211311357</v>
      </c>
      <c r="L1241" s="154" t="str">
        <f t="shared" si="150"/>
        <v>PGE-EPr-CZ01-DXGF-Econo</v>
      </c>
      <c r="M1241" s="154" t="str">
        <f t="shared" si="151"/>
        <v>t.PGETStatSavings</v>
      </c>
      <c r="N1241" s="155">
        <f t="shared" si="155"/>
        <v>0.25</v>
      </c>
      <c r="O1241" s="155">
        <f t="shared" si="152"/>
        <v>2</v>
      </c>
      <c r="P1241" s="155">
        <f t="shared" si="160"/>
        <v>3</v>
      </c>
      <c r="Q1241" s="155">
        <f t="shared" si="160"/>
        <v>4</v>
      </c>
      <c r="R1241" s="155" t="str">
        <f t="shared" si="156"/>
        <v>EPr</v>
      </c>
    </row>
    <row r="1242" spans="1:18" x14ac:dyDescent="0.25">
      <c r="A1242" s="118" t="str">
        <f t="shared" si="149"/>
        <v>Replace-PGE-EPr-CZ02-DXGF-Econo</v>
      </c>
      <c r="B1242" s="5" t="s">
        <v>669</v>
      </c>
      <c r="C1242" s="5" t="s">
        <v>27</v>
      </c>
      <c r="D1242" s="5" t="s">
        <v>71</v>
      </c>
      <c r="E1242" s="5" t="s">
        <v>102</v>
      </c>
      <c r="F1242" s="5" t="s">
        <v>654</v>
      </c>
      <c r="G1242" s="5" t="s">
        <v>788</v>
      </c>
      <c r="H1242" s="153">
        <f t="shared" ca="1" si="159"/>
        <v>327.06935184311766</v>
      </c>
      <c r="I1242" s="153">
        <f t="shared" ca="1" si="158"/>
        <v>0</v>
      </c>
      <c r="J1242" s="153">
        <f t="shared" ca="1" si="158"/>
        <v>46.017528953072677</v>
      </c>
      <c r="L1242" s="154" t="str">
        <f t="shared" si="150"/>
        <v>PGE-EPr-CZ02-DXGF-Econo</v>
      </c>
      <c r="M1242" s="154" t="str">
        <f t="shared" si="151"/>
        <v>t.PGETStatSavings</v>
      </c>
      <c r="N1242" s="155">
        <f t="shared" si="155"/>
        <v>0.25</v>
      </c>
      <c r="O1242" s="155">
        <f t="shared" si="152"/>
        <v>2</v>
      </c>
      <c r="P1242" s="155">
        <f t="shared" si="160"/>
        <v>3</v>
      </c>
      <c r="Q1242" s="155">
        <f t="shared" si="160"/>
        <v>4</v>
      </c>
      <c r="R1242" s="155" t="str">
        <f t="shared" si="156"/>
        <v>EPr</v>
      </c>
    </row>
    <row r="1243" spans="1:18" x14ac:dyDescent="0.25">
      <c r="A1243" s="118" t="str">
        <f t="shared" si="149"/>
        <v>Replace-PGE-EPr-CZ03-DXGF-Econo</v>
      </c>
      <c r="B1243" s="5" t="s">
        <v>669</v>
      </c>
      <c r="C1243" s="5" t="s">
        <v>27</v>
      </c>
      <c r="D1243" s="5" t="s">
        <v>71</v>
      </c>
      <c r="E1243" s="5" t="s">
        <v>103</v>
      </c>
      <c r="F1243" s="5" t="s">
        <v>654</v>
      </c>
      <c r="G1243" s="5" t="s">
        <v>788</v>
      </c>
      <c r="H1243" s="153">
        <f t="shared" ca="1" si="159"/>
        <v>375.80375201784312</v>
      </c>
      <c r="I1243" s="153">
        <f t="shared" ca="1" si="158"/>
        <v>0</v>
      </c>
      <c r="J1243" s="153">
        <f t="shared" ca="1" si="158"/>
        <v>38.513012523218933</v>
      </c>
      <c r="L1243" s="154" t="str">
        <f t="shared" si="150"/>
        <v>PGE-EPr-CZ03-DXGF-Econo</v>
      </c>
      <c r="M1243" s="154" t="str">
        <f t="shared" si="151"/>
        <v>t.PGETStatSavings</v>
      </c>
      <c r="N1243" s="155">
        <f t="shared" si="155"/>
        <v>0.25</v>
      </c>
      <c r="O1243" s="155">
        <f t="shared" si="152"/>
        <v>2</v>
      </c>
      <c r="P1243" s="155">
        <f t="shared" si="160"/>
        <v>3</v>
      </c>
      <c r="Q1243" s="155">
        <f t="shared" si="160"/>
        <v>4</v>
      </c>
      <c r="R1243" s="155" t="str">
        <f t="shared" si="156"/>
        <v>EPr</v>
      </c>
    </row>
    <row r="1244" spans="1:18" x14ac:dyDescent="0.25">
      <c r="A1244" s="118" t="str">
        <f t="shared" si="149"/>
        <v>Replace-PGE-EPr-CZ04-DXGF-Econo</v>
      </c>
      <c r="B1244" s="5" t="s">
        <v>669</v>
      </c>
      <c r="C1244" s="5" t="s">
        <v>27</v>
      </c>
      <c r="D1244" s="5" t="s">
        <v>71</v>
      </c>
      <c r="E1244" s="5" t="s">
        <v>104</v>
      </c>
      <c r="F1244" s="5" t="s">
        <v>654</v>
      </c>
      <c r="G1244" s="5" t="s">
        <v>788</v>
      </c>
      <c r="H1244" s="153">
        <f t="shared" ca="1" si="159"/>
        <v>329.1495572263367</v>
      </c>
      <c r="I1244" s="153">
        <f t="shared" ca="1" si="158"/>
        <v>0</v>
      </c>
      <c r="J1244" s="153">
        <f t="shared" ca="1" si="158"/>
        <v>35.270420021350461</v>
      </c>
      <c r="L1244" s="154" t="str">
        <f t="shared" si="150"/>
        <v>PGE-EPr-CZ04-DXGF-Econo</v>
      </c>
      <c r="M1244" s="154" t="str">
        <f t="shared" si="151"/>
        <v>t.PGETStatSavings</v>
      </c>
      <c r="N1244" s="155">
        <f t="shared" si="155"/>
        <v>0.25</v>
      </c>
      <c r="O1244" s="155">
        <f t="shared" si="152"/>
        <v>2</v>
      </c>
      <c r="P1244" s="155">
        <f t="shared" si="160"/>
        <v>3</v>
      </c>
      <c r="Q1244" s="155">
        <f t="shared" si="160"/>
        <v>4</v>
      </c>
      <c r="R1244" s="155" t="str">
        <f t="shared" si="156"/>
        <v>EPr</v>
      </c>
    </row>
    <row r="1245" spans="1:18" x14ac:dyDescent="0.25">
      <c r="A1245" s="118" t="str">
        <f t="shared" si="149"/>
        <v>Replace-PGE-EPr-CZ05-DXGF-Econo</v>
      </c>
      <c r="B1245" s="5" t="s">
        <v>669</v>
      </c>
      <c r="C1245" s="5" t="s">
        <v>27</v>
      </c>
      <c r="D1245" s="5" t="s">
        <v>71</v>
      </c>
      <c r="E1245" s="5" t="s">
        <v>105</v>
      </c>
      <c r="F1245" s="5" t="s">
        <v>654</v>
      </c>
      <c r="G1245" s="5" t="s">
        <v>788</v>
      </c>
      <c r="H1245" s="153">
        <f t="shared" ca="1" si="159"/>
        <v>380.74017531508298</v>
      </c>
      <c r="I1245" s="153">
        <f t="shared" ca="1" si="158"/>
        <v>0</v>
      </c>
      <c r="J1245" s="153">
        <f t="shared" ca="1" si="158"/>
        <v>48.429497596126872</v>
      </c>
      <c r="L1245" s="154" t="str">
        <f t="shared" si="150"/>
        <v>PGE-EPr-CZ05-DXGF-Econo</v>
      </c>
      <c r="M1245" s="154" t="str">
        <f t="shared" si="151"/>
        <v>t.PGETStatSavings</v>
      </c>
      <c r="N1245" s="155">
        <f t="shared" si="155"/>
        <v>0.25</v>
      </c>
      <c r="O1245" s="155">
        <f t="shared" si="152"/>
        <v>2</v>
      </c>
      <c r="P1245" s="155">
        <f t="shared" si="160"/>
        <v>3</v>
      </c>
      <c r="Q1245" s="155">
        <f t="shared" si="160"/>
        <v>4</v>
      </c>
      <c r="R1245" s="155" t="str">
        <f t="shared" si="156"/>
        <v>EPr</v>
      </c>
    </row>
    <row r="1246" spans="1:18" x14ac:dyDescent="0.25">
      <c r="A1246" s="118" t="str">
        <f t="shared" si="149"/>
        <v>Replace-PGE-EPr-CZ11-DXGF-Econo</v>
      </c>
      <c r="B1246" s="5" t="s">
        <v>669</v>
      </c>
      <c r="C1246" s="5" t="s">
        <v>27</v>
      </c>
      <c r="D1246" s="5" t="s">
        <v>71</v>
      </c>
      <c r="E1246" s="5" t="s">
        <v>106</v>
      </c>
      <c r="F1246" s="5" t="s">
        <v>654</v>
      </c>
      <c r="G1246" s="5" t="s">
        <v>788</v>
      </c>
      <c r="H1246" s="153">
        <f t="shared" ca="1" si="159"/>
        <v>257.96760864347209</v>
      </c>
      <c r="I1246" s="153">
        <f t="shared" ca="1" si="158"/>
        <v>0</v>
      </c>
      <c r="J1246" s="153">
        <f t="shared" ca="1" si="158"/>
        <v>35.545440335842471</v>
      </c>
      <c r="L1246" s="154" t="str">
        <f t="shared" si="150"/>
        <v>PGE-EPr-CZ11-DXGF-Econo</v>
      </c>
      <c r="M1246" s="154" t="str">
        <f t="shared" si="151"/>
        <v>t.PGETStatSavings</v>
      </c>
      <c r="N1246" s="155">
        <f t="shared" si="155"/>
        <v>0.25</v>
      </c>
      <c r="O1246" s="155">
        <f t="shared" si="152"/>
        <v>2</v>
      </c>
      <c r="P1246" s="155">
        <f t="shared" si="160"/>
        <v>3</v>
      </c>
      <c r="Q1246" s="155">
        <f t="shared" si="160"/>
        <v>4</v>
      </c>
      <c r="R1246" s="155" t="str">
        <f t="shared" si="156"/>
        <v>EPr</v>
      </c>
    </row>
    <row r="1247" spans="1:18" x14ac:dyDescent="0.25">
      <c r="A1247" s="118" t="str">
        <f t="shared" si="149"/>
        <v>Replace-PGE-EPr-CZ12-DXGF-Econo</v>
      </c>
      <c r="B1247" s="5" t="s">
        <v>669</v>
      </c>
      <c r="C1247" s="5" t="s">
        <v>27</v>
      </c>
      <c r="D1247" s="5" t="s">
        <v>71</v>
      </c>
      <c r="E1247" s="5" t="s">
        <v>107</v>
      </c>
      <c r="F1247" s="5" t="s">
        <v>654</v>
      </c>
      <c r="G1247" s="5" t="s">
        <v>788</v>
      </c>
      <c r="H1247" s="153">
        <f t="shared" ca="1" si="159"/>
        <v>290.12830754269913</v>
      </c>
      <c r="I1247" s="153">
        <f t="shared" ca="1" si="158"/>
        <v>0</v>
      </c>
      <c r="J1247" s="153">
        <f t="shared" ca="1" si="158"/>
        <v>35.081870527321726</v>
      </c>
      <c r="L1247" s="154" t="str">
        <f t="shared" si="150"/>
        <v>PGE-EPr-CZ12-DXGF-Econo</v>
      </c>
      <c r="M1247" s="154" t="str">
        <f t="shared" si="151"/>
        <v>t.PGETStatSavings</v>
      </c>
      <c r="N1247" s="155">
        <f t="shared" si="155"/>
        <v>0.25</v>
      </c>
      <c r="O1247" s="155">
        <f t="shared" si="152"/>
        <v>2</v>
      </c>
      <c r="P1247" s="155">
        <f t="shared" si="160"/>
        <v>3</v>
      </c>
      <c r="Q1247" s="155">
        <f t="shared" si="160"/>
        <v>4</v>
      </c>
      <c r="R1247" s="155" t="str">
        <f t="shared" si="156"/>
        <v>EPr</v>
      </c>
    </row>
    <row r="1248" spans="1:18" x14ac:dyDescent="0.25">
      <c r="A1248" s="118" t="str">
        <f t="shared" si="149"/>
        <v>Replace-PGE-EPr-CZ13-DXGF-Econo</v>
      </c>
      <c r="B1248" s="5" t="s">
        <v>669</v>
      </c>
      <c r="C1248" s="5" t="s">
        <v>27</v>
      </c>
      <c r="D1248" s="5" t="s">
        <v>71</v>
      </c>
      <c r="E1248" s="5" t="s">
        <v>108</v>
      </c>
      <c r="F1248" s="5" t="s">
        <v>654</v>
      </c>
      <c r="G1248" s="5" t="s">
        <v>788</v>
      </c>
      <c r="H1248" s="153">
        <f t="shared" ca="1" si="159"/>
        <v>267.71337540590514</v>
      </c>
      <c r="I1248" s="153">
        <f t="shared" ca="1" si="158"/>
        <v>0</v>
      </c>
      <c r="J1248" s="153">
        <f t="shared" ca="1" si="158"/>
        <v>32.397598836634984</v>
      </c>
      <c r="L1248" s="154" t="str">
        <f t="shared" si="150"/>
        <v>PGE-EPr-CZ13-DXGF-Econo</v>
      </c>
      <c r="M1248" s="154" t="str">
        <f t="shared" si="151"/>
        <v>t.PGETStatSavings</v>
      </c>
      <c r="N1248" s="155">
        <f t="shared" si="155"/>
        <v>0.25</v>
      </c>
      <c r="O1248" s="155">
        <f t="shared" si="152"/>
        <v>2</v>
      </c>
      <c r="P1248" s="155">
        <f t="shared" si="160"/>
        <v>3</v>
      </c>
      <c r="Q1248" s="155">
        <f t="shared" si="160"/>
        <v>4</v>
      </c>
      <c r="R1248" s="155" t="str">
        <f t="shared" si="156"/>
        <v>EPr</v>
      </c>
    </row>
    <row r="1249" spans="1:18" x14ac:dyDescent="0.25">
      <c r="A1249" s="118" t="str">
        <f t="shared" si="149"/>
        <v>Replace-PGE-EPr-CZ16-DXGF-Econo</v>
      </c>
      <c r="B1249" s="5" t="s">
        <v>669</v>
      </c>
      <c r="C1249" s="5" t="s">
        <v>27</v>
      </c>
      <c r="D1249" s="5" t="s">
        <v>71</v>
      </c>
      <c r="E1249" s="5" t="s">
        <v>109</v>
      </c>
      <c r="F1249" s="5" t="s">
        <v>654</v>
      </c>
      <c r="G1249" s="5" t="s">
        <v>788</v>
      </c>
      <c r="H1249" s="153">
        <f t="shared" ca="1" si="159"/>
        <v>270.07714793101809</v>
      </c>
      <c r="I1249" s="153">
        <f t="shared" ca="1" si="158"/>
        <v>0</v>
      </c>
      <c r="J1249" s="153">
        <f t="shared" ca="1" si="158"/>
        <v>61.645964249564244</v>
      </c>
      <c r="L1249" s="154" t="str">
        <f t="shared" si="150"/>
        <v>PGE-EPr-CZ16-DXGF-Econo</v>
      </c>
      <c r="M1249" s="154" t="str">
        <f t="shared" si="151"/>
        <v>t.PGETStatSavings</v>
      </c>
      <c r="N1249" s="155">
        <f t="shared" si="155"/>
        <v>0.25</v>
      </c>
      <c r="O1249" s="155">
        <f t="shared" si="152"/>
        <v>2</v>
      </c>
      <c r="P1249" s="155">
        <f t="shared" ref="P1249:Q1264" si="161">O1249+1</f>
        <v>3</v>
      </c>
      <c r="Q1249" s="155">
        <f t="shared" si="161"/>
        <v>4</v>
      </c>
      <c r="R1249" s="155" t="str">
        <f t="shared" si="156"/>
        <v>EPr</v>
      </c>
    </row>
    <row r="1250" spans="1:18" x14ac:dyDescent="0.25">
      <c r="A1250" s="118" t="str">
        <f t="shared" si="149"/>
        <v>Replace-PGE-ESe-CZ01-DXGF-Econo</v>
      </c>
      <c r="B1250" s="5" t="s">
        <v>669</v>
      </c>
      <c r="C1250" s="5" t="s">
        <v>27</v>
      </c>
      <c r="D1250" s="5" t="s">
        <v>74</v>
      </c>
      <c r="E1250" s="5" t="s">
        <v>101</v>
      </c>
      <c r="F1250" s="5" t="s">
        <v>654</v>
      </c>
      <c r="G1250" s="5" t="s">
        <v>788</v>
      </c>
      <c r="H1250" s="153">
        <f t="shared" ca="1" si="159"/>
        <v>349.9707124336469</v>
      </c>
      <c r="I1250" s="153">
        <f t="shared" ca="1" si="158"/>
        <v>0</v>
      </c>
      <c r="J1250" s="153">
        <f t="shared" ca="1" si="158"/>
        <v>69.436328616792935</v>
      </c>
      <c r="L1250" s="154" t="str">
        <f t="shared" si="150"/>
        <v>PGE-ESe-CZ01-DXGF-Econo</v>
      </c>
      <c r="M1250" s="154" t="str">
        <f t="shared" si="151"/>
        <v>t.PGETStatSavings</v>
      </c>
      <c r="N1250" s="155">
        <f t="shared" si="155"/>
        <v>0.25</v>
      </c>
      <c r="O1250" s="155">
        <f t="shared" si="152"/>
        <v>2</v>
      </c>
      <c r="P1250" s="155">
        <f t="shared" si="161"/>
        <v>3</v>
      </c>
      <c r="Q1250" s="155">
        <f t="shared" si="161"/>
        <v>4</v>
      </c>
      <c r="R1250" s="155" t="str">
        <f t="shared" si="156"/>
        <v>ESe</v>
      </c>
    </row>
    <row r="1251" spans="1:18" x14ac:dyDescent="0.25">
      <c r="A1251" s="118" t="str">
        <f t="shared" si="149"/>
        <v>Replace-PGE-ESe-CZ02-DXGF-Econo</v>
      </c>
      <c r="B1251" s="5" t="s">
        <v>669</v>
      </c>
      <c r="C1251" s="5" t="s">
        <v>27</v>
      </c>
      <c r="D1251" s="5" t="s">
        <v>74</v>
      </c>
      <c r="E1251" s="5" t="s">
        <v>102</v>
      </c>
      <c r="F1251" s="5" t="s">
        <v>654</v>
      </c>
      <c r="G1251" s="5" t="s">
        <v>788</v>
      </c>
      <c r="H1251" s="153">
        <f t="shared" ca="1" si="159"/>
        <v>287.69398884272624</v>
      </c>
      <c r="I1251" s="153">
        <f t="shared" ca="1" si="158"/>
        <v>0</v>
      </c>
      <c r="J1251" s="153">
        <f t="shared" ca="1" si="158"/>
        <v>43.46472917709302</v>
      </c>
      <c r="L1251" s="154" t="str">
        <f t="shared" si="150"/>
        <v>PGE-ESe-CZ02-DXGF-Econo</v>
      </c>
      <c r="M1251" s="154" t="str">
        <f t="shared" si="151"/>
        <v>t.PGETStatSavings</v>
      </c>
      <c r="N1251" s="155">
        <f t="shared" si="155"/>
        <v>0.25</v>
      </c>
      <c r="O1251" s="155">
        <f t="shared" si="152"/>
        <v>2</v>
      </c>
      <c r="P1251" s="155">
        <f t="shared" si="161"/>
        <v>3</v>
      </c>
      <c r="Q1251" s="155">
        <f t="shared" si="161"/>
        <v>4</v>
      </c>
      <c r="R1251" s="155" t="str">
        <f t="shared" si="156"/>
        <v>ESe</v>
      </c>
    </row>
    <row r="1252" spans="1:18" x14ac:dyDescent="0.25">
      <c r="A1252" s="118" t="str">
        <f t="shared" si="149"/>
        <v>Replace-PGE-ESe-CZ03-DXGF-Econo</v>
      </c>
      <c r="B1252" s="5" t="s">
        <v>669</v>
      </c>
      <c r="C1252" s="5" t="s">
        <v>27</v>
      </c>
      <c r="D1252" s="5" t="s">
        <v>74</v>
      </c>
      <c r="E1252" s="5" t="s">
        <v>103</v>
      </c>
      <c r="F1252" s="5" t="s">
        <v>654</v>
      </c>
      <c r="G1252" s="5" t="s">
        <v>788</v>
      </c>
      <c r="H1252" s="153">
        <f t="shared" ca="1" si="159"/>
        <v>330.68257673633423</v>
      </c>
      <c r="I1252" s="153">
        <f t="shared" ca="1" si="158"/>
        <v>0</v>
      </c>
      <c r="J1252" s="153">
        <f t="shared" ca="1" si="158"/>
        <v>36.321966029747692</v>
      </c>
      <c r="L1252" s="154" t="str">
        <f t="shared" si="150"/>
        <v>PGE-ESe-CZ03-DXGF-Econo</v>
      </c>
      <c r="M1252" s="154" t="str">
        <f t="shared" si="151"/>
        <v>t.PGETStatSavings</v>
      </c>
      <c r="N1252" s="155">
        <f t="shared" si="155"/>
        <v>0.25</v>
      </c>
      <c r="O1252" s="155">
        <f t="shared" si="152"/>
        <v>2</v>
      </c>
      <c r="P1252" s="155">
        <f t="shared" si="161"/>
        <v>3</v>
      </c>
      <c r="Q1252" s="155">
        <f t="shared" si="161"/>
        <v>4</v>
      </c>
      <c r="R1252" s="155" t="str">
        <f t="shared" si="156"/>
        <v>ESe</v>
      </c>
    </row>
    <row r="1253" spans="1:18" x14ac:dyDescent="0.25">
      <c r="A1253" s="118" t="str">
        <f t="shared" si="149"/>
        <v>Replace-PGE-ESe-CZ04-DXGF-Econo</v>
      </c>
      <c r="B1253" s="5" t="s">
        <v>669</v>
      </c>
      <c r="C1253" s="5" t="s">
        <v>27</v>
      </c>
      <c r="D1253" s="5" t="s">
        <v>74</v>
      </c>
      <c r="E1253" s="5" t="s">
        <v>104</v>
      </c>
      <c r="F1253" s="5" t="s">
        <v>654</v>
      </c>
      <c r="G1253" s="5" t="s">
        <v>788</v>
      </c>
      <c r="H1253" s="153">
        <f t="shared" ca="1" si="159"/>
        <v>294.06588393337285</v>
      </c>
      <c r="I1253" s="153">
        <f t="shared" ca="1" si="158"/>
        <v>0</v>
      </c>
      <c r="J1253" s="153">
        <f t="shared" ca="1" si="158"/>
        <v>34.101353883931807</v>
      </c>
      <c r="L1253" s="154" t="str">
        <f t="shared" si="150"/>
        <v>PGE-ESe-CZ04-DXGF-Econo</v>
      </c>
      <c r="M1253" s="154" t="str">
        <f t="shared" si="151"/>
        <v>t.PGETStatSavings</v>
      </c>
      <c r="N1253" s="155">
        <f t="shared" si="155"/>
        <v>0.25</v>
      </c>
      <c r="O1253" s="155">
        <f t="shared" si="152"/>
        <v>2</v>
      </c>
      <c r="P1253" s="155">
        <f t="shared" si="161"/>
        <v>3</v>
      </c>
      <c r="Q1253" s="155">
        <f t="shared" si="161"/>
        <v>4</v>
      </c>
      <c r="R1253" s="155" t="str">
        <f t="shared" si="156"/>
        <v>ESe</v>
      </c>
    </row>
    <row r="1254" spans="1:18" x14ac:dyDescent="0.25">
      <c r="A1254" s="118" t="str">
        <f t="shared" si="149"/>
        <v>Replace-PGE-ESe-CZ05-DXGF-Econo</v>
      </c>
      <c r="B1254" s="5" t="s">
        <v>669</v>
      </c>
      <c r="C1254" s="5" t="s">
        <v>27</v>
      </c>
      <c r="D1254" s="5" t="s">
        <v>74</v>
      </c>
      <c r="E1254" s="5" t="s">
        <v>105</v>
      </c>
      <c r="F1254" s="5" t="s">
        <v>654</v>
      </c>
      <c r="G1254" s="5" t="s">
        <v>788</v>
      </c>
      <c r="H1254" s="153">
        <f t="shared" ca="1" si="159"/>
        <v>331.69904004814157</v>
      </c>
      <c r="I1254" s="153">
        <f t="shared" ca="1" si="158"/>
        <v>0</v>
      </c>
      <c r="J1254" s="153">
        <f t="shared" ca="1" si="158"/>
        <v>43.592191479082594</v>
      </c>
      <c r="L1254" s="154" t="str">
        <f t="shared" si="150"/>
        <v>PGE-ESe-CZ05-DXGF-Econo</v>
      </c>
      <c r="M1254" s="154" t="str">
        <f t="shared" si="151"/>
        <v>t.PGETStatSavings</v>
      </c>
      <c r="N1254" s="155">
        <f t="shared" si="155"/>
        <v>0.25</v>
      </c>
      <c r="O1254" s="155">
        <f t="shared" si="152"/>
        <v>2</v>
      </c>
      <c r="P1254" s="155">
        <f t="shared" si="161"/>
        <v>3</v>
      </c>
      <c r="Q1254" s="155">
        <f t="shared" si="161"/>
        <v>4</v>
      </c>
      <c r="R1254" s="155" t="str">
        <f t="shared" si="156"/>
        <v>ESe</v>
      </c>
    </row>
    <row r="1255" spans="1:18" x14ac:dyDescent="0.25">
      <c r="A1255" s="118" t="str">
        <f t="shared" si="149"/>
        <v>Replace-PGE-ESe-CZ11-DXGF-Econo</v>
      </c>
      <c r="B1255" s="5" t="s">
        <v>669</v>
      </c>
      <c r="C1255" s="5" t="s">
        <v>27</v>
      </c>
      <c r="D1255" s="5" t="s">
        <v>74</v>
      </c>
      <c r="E1255" s="5" t="s">
        <v>106</v>
      </c>
      <c r="F1255" s="5" t="s">
        <v>654</v>
      </c>
      <c r="G1255" s="5" t="s">
        <v>788</v>
      </c>
      <c r="H1255" s="153">
        <f t="shared" ca="1" si="159"/>
        <v>232.71841093758928</v>
      </c>
      <c r="I1255" s="153">
        <f t="shared" ca="1" si="158"/>
        <v>0</v>
      </c>
      <c r="J1255" s="153">
        <f t="shared" ca="1" si="158"/>
        <v>36.024940435485931</v>
      </c>
      <c r="L1255" s="154" t="str">
        <f t="shared" si="150"/>
        <v>PGE-ESe-CZ11-DXGF-Econo</v>
      </c>
      <c r="M1255" s="154" t="str">
        <f t="shared" si="151"/>
        <v>t.PGETStatSavings</v>
      </c>
      <c r="N1255" s="155">
        <f t="shared" si="155"/>
        <v>0.25</v>
      </c>
      <c r="O1255" s="155">
        <f t="shared" si="152"/>
        <v>2</v>
      </c>
      <c r="P1255" s="155">
        <f t="shared" si="161"/>
        <v>3</v>
      </c>
      <c r="Q1255" s="155">
        <f t="shared" si="161"/>
        <v>4</v>
      </c>
      <c r="R1255" s="155" t="str">
        <f t="shared" si="156"/>
        <v>ESe</v>
      </c>
    </row>
    <row r="1256" spans="1:18" x14ac:dyDescent="0.25">
      <c r="A1256" s="118" t="str">
        <f t="shared" si="149"/>
        <v>Replace-PGE-ESe-CZ12-DXGF-Econo</v>
      </c>
      <c r="B1256" s="5" t="s">
        <v>669</v>
      </c>
      <c r="C1256" s="5" t="s">
        <v>27</v>
      </c>
      <c r="D1256" s="5" t="s">
        <v>74</v>
      </c>
      <c r="E1256" s="5" t="s">
        <v>107</v>
      </c>
      <c r="F1256" s="5" t="s">
        <v>654</v>
      </c>
      <c r="G1256" s="5" t="s">
        <v>788</v>
      </c>
      <c r="H1256" s="153">
        <f t="shared" ca="1" si="159"/>
        <v>258.85779341187231</v>
      </c>
      <c r="I1256" s="153">
        <f t="shared" ca="1" si="158"/>
        <v>0</v>
      </c>
      <c r="J1256" s="153">
        <f t="shared" ca="1" si="158"/>
        <v>35.090137908458537</v>
      </c>
      <c r="L1256" s="154" t="str">
        <f t="shared" si="150"/>
        <v>PGE-ESe-CZ12-DXGF-Econo</v>
      </c>
      <c r="M1256" s="154" t="str">
        <f t="shared" si="151"/>
        <v>t.PGETStatSavings</v>
      </c>
      <c r="N1256" s="155">
        <f t="shared" si="155"/>
        <v>0.25</v>
      </c>
      <c r="O1256" s="155">
        <f t="shared" si="152"/>
        <v>2</v>
      </c>
      <c r="P1256" s="155">
        <f t="shared" si="161"/>
        <v>3</v>
      </c>
      <c r="Q1256" s="155">
        <f t="shared" si="161"/>
        <v>4</v>
      </c>
      <c r="R1256" s="155" t="str">
        <f t="shared" si="156"/>
        <v>ESe</v>
      </c>
    </row>
    <row r="1257" spans="1:18" x14ac:dyDescent="0.25">
      <c r="A1257" s="118" t="str">
        <f t="shared" si="149"/>
        <v>Replace-PGE-ESe-CZ13-DXGF-Econo</v>
      </c>
      <c r="B1257" s="5" t="s">
        <v>669</v>
      </c>
      <c r="C1257" s="5" t="s">
        <v>27</v>
      </c>
      <c r="D1257" s="5" t="s">
        <v>74</v>
      </c>
      <c r="E1257" s="5" t="s">
        <v>108</v>
      </c>
      <c r="F1257" s="5" t="s">
        <v>654</v>
      </c>
      <c r="G1257" s="5" t="s">
        <v>788</v>
      </c>
      <c r="H1257" s="153">
        <f t="shared" ca="1" si="159"/>
        <v>240.4414805601007</v>
      </c>
      <c r="I1257" s="153">
        <f t="shared" ca="1" si="158"/>
        <v>0</v>
      </c>
      <c r="J1257" s="153">
        <f t="shared" ca="1" si="158"/>
        <v>33.107205771166797</v>
      </c>
      <c r="L1257" s="154" t="str">
        <f t="shared" si="150"/>
        <v>PGE-ESe-CZ13-DXGF-Econo</v>
      </c>
      <c r="M1257" s="154" t="str">
        <f t="shared" si="151"/>
        <v>t.PGETStatSavings</v>
      </c>
      <c r="N1257" s="155">
        <f t="shared" si="155"/>
        <v>0.25</v>
      </c>
      <c r="O1257" s="155">
        <f t="shared" si="152"/>
        <v>2</v>
      </c>
      <c r="P1257" s="155">
        <f t="shared" si="161"/>
        <v>3</v>
      </c>
      <c r="Q1257" s="155">
        <f t="shared" si="161"/>
        <v>4</v>
      </c>
      <c r="R1257" s="155" t="str">
        <f t="shared" si="156"/>
        <v>ESe</v>
      </c>
    </row>
    <row r="1258" spans="1:18" x14ac:dyDescent="0.25">
      <c r="A1258" s="118" t="str">
        <f t="shared" si="149"/>
        <v>Replace-PGE-ESe-CZ16-DXGF-Econo</v>
      </c>
      <c r="B1258" s="5" t="s">
        <v>669</v>
      </c>
      <c r="C1258" s="5" t="s">
        <v>27</v>
      </c>
      <c r="D1258" s="5" t="s">
        <v>74</v>
      </c>
      <c r="E1258" s="5" t="s">
        <v>109</v>
      </c>
      <c r="F1258" s="5" t="s">
        <v>654</v>
      </c>
      <c r="G1258" s="5" t="s">
        <v>788</v>
      </c>
      <c r="H1258" s="153">
        <f t="shared" ca="1" si="159"/>
        <v>251.59545715418895</v>
      </c>
      <c r="I1258" s="153">
        <f t="shared" ca="1" si="158"/>
        <v>0</v>
      </c>
      <c r="J1258" s="153">
        <f t="shared" ca="1" si="158"/>
        <v>64.184336711312383</v>
      </c>
      <c r="L1258" s="154" t="str">
        <f t="shared" si="150"/>
        <v>PGE-ESe-CZ16-DXGF-Econo</v>
      </c>
      <c r="M1258" s="154" t="str">
        <f t="shared" si="151"/>
        <v>t.PGETStatSavings</v>
      </c>
      <c r="N1258" s="155">
        <f t="shared" si="155"/>
        <v>0.25</v>
      </c>
      <c r="O1258" s="155">
        <f t="shared" si="152"/>
        <v>2</v>
      </c>
      <c r="P1258" s="155">
        <f t="shared" si="161"/>
        <v>3</v>
      </c>
      <c r="Q1258" s="155">
        <f t="shared" si="161"/>
        <v>4</v>
      </c>
      <c r="R1258" s="155" t="str">
        <f t="shared" si="156"/>
        <v>ESe</v>
      </c>
    </row>
    <row r="1259" spans="1:18" x14ac:dyDescent="0.25">
      <c r="A1259" s="118" t="str">
        <f t="shared" si="149"/>
        <v>Replace-PGE-ECC-CZ01-DXGF-Econo</v>
      </c>
      <c r="B1259" s="5" t="s">
        <v>669</v>
      </c>
      <c r="C1259" s="5" t="s">
        <v>27</v>
      </c>
      <c r="D1259" s="5" t="s">
        <v>7</v>
      </c>
      <c r="E1259" s="5" t="s">
        <v>101</v>
      </c>
      <c r="F1259" s="5" t="s">
        <v>654</v>
      </c>
      <c r="G1259" s="5" t="s">
        <v>788</v>
      </c>
      <c r="H1259" s="153">
        <f t="shared" ca="1" si="159"/>
        <v>350.34201706984993</v>
      </c>
      <c r="I1259" s="153">
        <f t="shared" ca="1" si="158"/>
        <v>0</v>
      </c>
      <c r="J1259" s="153">
        <f t="shared" ca="1" si="158"/>
        <v>51.337104651003976</v>
      </c>
      <c r="L1259" s="154" t="str">
        <f t="shared" si="150"/>
        <v>PGE-ECC-CZ01-DXGF-Econo</v>
      </c>
      <c r="M1259" s="154" t="str">
        <f t="shared" si="151"/>
        <v>t.PGETStatSavings</v>
      </c>
      <c r="N1259" s="155">
        <f t="shared" si="155"/>
        <v>0.25</v>
      </c>
      <c r="O1259" s="155">
        <f t="shared" si="152"/>
        <v>2</v>
      </c>
      <c r="P1259" s="155">
        <f t="shared" si="161"/>
        <v>3</v>
      </c>
      <c r="Q1259" s="155">
        <f t="shared" si="161"/>
        <v>4</v>
      </c>
      <c r="R1259" s="155" t="str">
        <f t="shared" si="156"/>
        <v>ECC</v>
      </c>
    </row>
    <row r="1260" spans="1:18" x14ac:dyDescent="0.25">
      <c r="A1260" s="118" t="str">
        <f t="shared" si="149"/>
        <v>Replace-PGE-ECC-CZ02-DXGF-Econo</v>
      </c>
      <c r="B1260" s="5" t="s">
        <v>669</v>
      </c>
      <c r="C1260" s="5" t="s">
        <v>27</v>
      </c>
      <c r="D1260" s="5" t="s">
        <v>7</v>
      </c>
      <c r="E1260" s="5" t="s">
        <v>102</v>
      </c>
      <c r="F1260" s="5" t="s">
        <v>654</v>
      </c>
      <c r="G1260" s="5" t="s">
        <v>788</v>
      </c>
      <c r="H1260" s="153">
        <f t="shared" ca="1" si="159"/>
        <v>302.78371238303777</v>
      </c>
      <c r="I1260" s="153">
        <f t="shared" ca="1" si="158"/>
        <v>0</v>
      </c>
      <c r="J1260" s="153">
        <f t="shared" ca="1" si="158"/>
        <v>35.494426840278742</v>
      </c>
      <c r="L1260" s="154" t="str">
        <f t="shared" si="150"/>
        <v>PGE-ECC-CZ02-DXGF-Econo</v>
      </c>
      <c r="M1260" s="154" t="str">
        <f t="shared" si="151"/>
        <v>t.PGETStatSavings</v>
      </c>
      <c r="N1260" s="155">
        <f t="shared" si="155"/>
        <v>0.25</v>
      </c>
      <c r="O1260" s="155">
        <f t="shared" si="152"/>
        <v>2</v>
      </c>
      <c r="P1260" s="155">
        <f t="shared" si="161"/>
        <v>3</v>
      </c>
      <c r="Q1260" s="155">
        <f t="shared" si="161"/>
        <v>4</v>
      </c>
      <c r="R1260" s="155" t="str">
        <f t="shared" si="156"/>
        <v>ECC</v>
      </c>
    </row>
    <row r="1261" spans="1:18" x14ac:dyDescent="0.25">
      <c r="A1261" s="118" t="str">
        <f t="shared" si="149"/>
        <v>Replace-PGE-ECC-CZ03-DXGF-Econo</v>
      </c>
      <c r="B1261" s="5" t="s">
        <v>669</v>
      </c>
      <c r="C1261" s="5" t="s">
        <v>27</v>
      </c>
      <c r="D1261" s="5" t="s">
        <v>7</v>
      </c>
      <c r="E1261" s="5" t="s">
        <v>103</v>
      </c>
      <c r="F1261" s="5" t="s">
        <v>654</v>
      </c>
      <c r="G1261" s="5" t="s">
        <v>788</v>
      </c>
      <c r="H1261" s="153">
        <f t="shared" ca="1" si="159"/>
        <v>376.23202395847142</v>
      </c>
      <c r="I1261" s="153">
        <f t="shared" ca="1" si="158"/>
        <v>0</v>
      </c>
      <c r="J1261" s="153">
        <f t="shared" ca="1" si="158"/>
        <v>28.689097129860695</v>
      </c>
      <c r="L1261" s="154" t="str">
        <f t="shared" si="150"/>
        <v>PGE-ECC-CZ03-DXGF-Econo</v>
      </c>
      <c r="M1261" s="154" t="str">
        <f t="shared" si="151"/>
        <v>t.PGETStatSavings</v>
      </c>
      <c r="N1261" s="155">
        <f t="shared" si="155"/>
        <v>0.25</v>
      </c>
      <c r="O1261" s="155">
        <f t="shared" si="152"/>
        <v>2</v>
      </c>
      <c r="P1261" s="155">
        <f t="shared" si="161"/>
        <v>3</v>
      </c>
      <c r="Q1261" s="155">
        <f t="shared" si="161"/>
        <v>4</v>
      </c>
      <c r="R1261" s="155" t="str">
        <f t="shared" si="156"/>
        <v>ECC</v>
      </c>
    </row>
    <row r="1262" spans="1:18" x14ac:dyDescent="0.25">
      <c r="A1262" s="118" t="str">
        <f t="shared" si="149"/>
        <v>Replace-PGE-ECC-CZ04-DXGF-Econo</v>
      </c>
      <c r="B1262" s="5" t="s">
        <v>669</v>
      </c>
      <c r="C1262" s="5" t="s">
        <v>27</v>
      </c>
      <c r="D1262" s="5" t="s">
        <v>7</v>
      </c>
      <c r="E1262" s="5" t="s">
        <v>104</v>
      </c>
      <c r="F1262" s="5" t="s">
        <v>654</v>
      </c>
      <c r="G1262" s="5" t="s">
        <v>788</v>
      </c>
      <c r="H1262" s="153">
        <f t="shared" ca="1" si="159"/>
        <v>324.60539570580499</v>
      </c>
      <c r="I1262" s="153">
        <f t="shared" ca="1" si="158"/>
        <v>0</v>
      </c>
      <c r="J1262" s="153">
        <f t="shared" ca="1" si="158"/>
        <v>28.28383441886729</v>
      </c>
      <c r="L1262" s="154" t="str">
        <f t="shared" si="150"/>
        <v>PGE-ECC-CZ04-DXGF-Econo</v>
      </c>
      <c r="M1262" s="154" t="str">
        <f t="shared" si="151"/>
        <v>t.PGETStatSavings</v>
      </c>
      <c r="N1262" s="155">
        <f t="shared" si="155"/>
        <v>0.25</v>
      </c>
      <c r="O1262" s="155">
        <f t="shared" si="152"/>
        <v>2</v>
      </c>
      <c r="P1262" s="155">
        <f t="shared" si="161"/>
        <v>3</v>
      </c>
      <c r="Q1262" s="155">
        <f t="shared" si="161"/>
        <v>4</v>
      </c>
      <c r="R1262" s="155" t="str">
        <f t="shared" si="156"/>
        <v>ECC</v>
      </c>
    </row>
    <row r="1263" spans="1:18" x14ac:dyDescent="0.25">
      <c r="A1263" s="118" t="str">
        <f t="shared" si="149"/>
        <v>Replace-PGE-ECC-CZ05-DXGF-Econo</v>
      </c>
      <c r="B1263" s="5" t="s">
        <v>669</v>
      </c>
      <c r="C1263" s="5" t="s">
        <v>27</v>
      </c>
      <c r="D1263" s="5" t="s">
        <v>7</v>
      </c>
      <c r="E1263" s="5" t="s">
        <v>105</v>
      </c>
      <c r="F1263" s="5" t="s">
        <v>654</v>
      </c>
      <c r="G1263" s="5" t="s">
        <v>788</v>
      </c>
      <c r="H1263" s="153">
        <f t="shared" ca="1" si="159"/>
        <v>353.9956886005499</v>
      </c>
      <c r="I1263" s="153">
        <f t="shared" ca="1" si="158"/>
        <v>0</v>
      </c>
      <c r="J1263" s="153">
        <f t="shared" ca="1" si="158"/>
        <v>34.546272561941315</v>
      </c>
      <c r="L1263" s="154" t="str">
        <f t="shared" si="150"/>
        <v>PGE-ECC-CZ05-DXGF-Econo</v>
      </c>
      <c r="M1263" s="154" t="str">
        <f t="shared" si="151"/>
        <v>t.PGETStatSavings</v>
      </c>
      <c r="N1263" s="155">
        <f t="shared" si="155"/>
        <v>0.25</v>
      </c>
      <c r="O1263" s="155">
        <f t="shared" si="152"/>
        <v>2</v>
      </c>
      <c r="P1263" s="155">
        <f t="shared" si="161"/>
        <v>3</v>
      </c>
      <c r="Q1263" s="155">
        <f t="shared" si="161"/>
        <v>4</v>
      </c>
      <c r="R1263" s="155" t="str">
        <f t="shared" si="156"/>
        <v>ECC</v>
      </c>
    </row>
    <row r="1264" spans="1:18" x14ac:dyDescent="0.25">
      <c r="A1264" s="118" t="str">
        <f t="shared" ref="A1264:A1327" si="162">B1264&amp;"-"&amp;L1264</f>
        <v>Replace-PGE-ECC-CZ11-DXGF-Econo</v>
      </c>
      <c r="B1264" s="5" t="s">
        <v>669</v>
      </c>
      <c r="C1264" s="5" t="s">
        <v>27</v>
      </c>
      <c r="D1264" s="5" t="s">
        <v>7</v>
      </c>
      <c r="E1264" s="5" t="s">
        <v>106</v>
      </c>
      <c r="F1264" s="5" t="s">
        <v>654</v>
      </c>
      <c r="G1264" s="5" t="s">
        <v>788</v>
      </c>
      <c r="H1264" s="153">
        <f t="shared" ca="1" si="159"/>
        <v>283.6774161836791</v>
      </c>
      <c r="I1264" s="153">
        <f t="shared" ca="1" si="158"/>
        <v>0</v>
      </c>
      <c r="J1264" s="153">
        <f t="shared" ca="1" si="158"/>
        <v>28.2097620224325</v>
      </c>
      <c r="L1264" s="154" t="str">
        <f t="shared" ref="L1264:L1327" si="163">C1264&amp;"-"&amp;D1264&amp;"-"&amp;E1264&amp;"-"&amp;F1264&amp;"-"&amp;IF(G1264="N","NoEcono","Econo")</f>
        <v>PGE-ECC-CZ11-DXGF-Econo</v>
      </c>
      <c r="M1264" s="154" t="str">
        <f t="shared" ref="M1264:M1327" si="164">IF(C1264="PGE","t.PGETStatSavings","t.SCETStatSavings")</f>
        <v>t.PGETStatSavings</v>
      </c>
      <c r="N1264" s="155">
        <f t="shared" si="155"/>
        <v>0.25</v>
      </c>
      <c r="O1264" s="155">
        <f t="shared" ref="O1264:O1327" si="165">IF(B1264="Replace",2,5)</f>
        <v>2</v>
      </c>
      <c r="P1264" s="155">
        <f t="shared" si="161"/>
        <v>3</v>
      </c>
      <c r="Q1264" s="155">
        <f t="shared" si="161"/>
        <v>4</v>
      </c>
      <c r="R1264" s="155" t="str">
        <f t="shared" si="156"/>
        <v>ECC</v>
      </c>
    </row>
    <row r="1265" spans="1:18" x14ac:dyDescent="0.25">
      <c r="A1265" s="118" t="str">
        <f t="shared" si="162"/>
        <v>Replace-PGE-ECC-CZ12-DXGF-Econo</v>
      </c>
      <c r="B1265" s="5" t="s">
        <v>669</v>
      </c>
      <c r="C1265" s="5" t="s">
        <v>27</v>
      </c>
      <c r="D1265" s="5" t="s">
        <v>7</v>
      </c>
      <c r="E1265" s="5" t="s">
        <v>107</v>
      </c>
      <c r="F1265" s="5" t="s">
        <v>654</v>
      </c>
      <c r="G1265" s="5" t="s">
        <v>788</v>
      </c>
      <c r="H1265" s="153">
        <f t="shared" ca="1" si="159"/>
        <v>300.2350628023338</v>
      </c>
      <c r="I1265" s="153">
        <f t="shared" ca="1" si="158"/>
        <v>0</v>
      </c>
      <c r="J1265" s="153">
        <f t="shared" ca="1" si="158"/>
        <v>28.116641661153533</v>
      </c>
      <c r="L1265" s="154" t="str">
        <f t="shared" si="163"/>
        <v>PGE-ECC-CZ12-DXGF-Econo</v>
      </c>
      <c r="M1265" s="154" t="str">
        <f t="shared" si="164"/>
        <v>t.PGETStatSavings</v>
      </c>
      <c r="N1265" s="155">
        <f t="shared" si="155"/>
        <v>0.25</v>
      </c>
      <c r="O1265" s="155">
        <f t="shared" si="165"/>
        <v>2</v>
      </c>
      <c r="P1265" s="155">
        <f t="shared" ref="P1265:Q1280" si="166">O1265+1</f>
        <v>3</v>
      </c>
      <c r="Q1265" s="155">
        <f t="shared" si="166"/>
        <v>4</v>
      </c>
      <c r="R1265" s="155" t="str">
        <f t="shared" si="156"/>
        <v>ECC</v>
      </c>
    </row>
    <row r="1266" spans="1:18" x14ac:dyDescent="0.25">
      <c r="A1266" s="118" t="str">
        <f t="shared" si="162"/>
        <v>Replace-PGE-ECC-CZ13-DXGF-Econo</v>
      </c>
      <c r="B1266" s="5" t="s">
        <v>669</v>
      </c>
      <c r="C1266" s="5" t="s">
        <v>27</v>
      </c>
      <c r="D1266" s="5" t="s">
        <v>7</v>
      </c>
      <c r="E1266" s="5" t="s">
        <v>108</v>
      </c>
      <c r="F1266" s="5" t="s">
        <v>654</v>
      </c>
      <c r="G1266" s="5" t="s">
        <v>788</v>
      </c>
      <c r="H1266" s="153">
        <f t="shared" ca="1" si="159"/>
        <v>286.69092766513097</v>
      </c>
      <c r="I1266" s="153">
        <f t="shared" ca="1" si="158"/>
        <v>0</v>
      </c>
      <c r="J1266" s="153">
        <f t="shared" ca="1" si="158"/>
        <v>26.798857578201279</v>
      </c>
      <c r="L1266" s="154" t="str">
        <f t="shared" si="163"/>
        <v>PGE-ECC-CZ13-DXGF-Econo</v>
      </c>
      <c r="M1266" s="154" t="str">
        <f t="shared" si="164"/>
        <v>t.PGETStatSavings</v>
      </c>
      <c r="N1266" s="155">
        <f t="shared" si="155"/>
        <v>0.25</v>
      </c>
      <c r="O1266" s="155">
        <f t="shared" si="165"/>
        <v>2</v>
      </c>
      <c r="P1266" s="155">
        <f t="shared" si="166"/>
        <v>3</v>
      </c>
      <c r="Q1266" s="155">
        <f t="shared" si="166"/>
        <v>4</v>
      </c>
      <c r="R1266" s="155" t="str">
        <f t="shared" si="156"/>
        <v>ECC</v>
      </c>
    </row>
    <row r="1267" spans="1:18" x14ac:dyDescent="0.25">
      <c r="A1267" s="118" t="str">
        <f t="shared" si="162"/>
        <v>Replace-PGE-ECC-CZ16-DXGF-Econo</v>
      </c>
      <c r="B1267" s="5" t="s">
        <v>669</v>
      </c>
      <c r="C1267" s="5" t="s">
        <v>27</v>
      </c>
      <c r="D1267" s="5" t="s">
        <v>7</v>
      </c>
      <c r="E1267" s="5" t="s">
        <v>109</v>
      </c>
      <c r="F1267" s="5" t="s">
        <v>654</v>
      </c>
      <c r="G1267" s="5" t="s">
        <v>788</v>
      </c>
      <c r="H1267" s="153">
        <f t="shared" ca="1" si="159"/>
        <v>264.50807225700368</v>
      </c>
      <c r="I1267" s="153">
        <f t="shared" ca="1" si="158"/>
        <v>0</v>
      </c>
      <c r="J1267" s="153">
        <f t="shared" ca="1" si="158"/>
        <v>48.628030810590751</v>
      </c>
      <c r="L1267" s="154" t="str">
        <f t="shared" si="163"/>
        <v>PGE-ECC-CZ16-DXGF-Econo</v>
      </c>
      <c r="M1267" s="154" t="str">
        <f t="shared" si="164"/>
        <v>t.PGETStatSavings</v>
      </c>
      <c r="N1267" s="155">
        <f t="shared" si="155"/>
        <v>0.25</v>
      </c>
      <c r="O1267" s="155">
        <f t="shared" si="165"/>
        <v>2</v>
      </c>
      <c r="P1267" s="155">
        <f t="shared" si="166"/>
        <v>3</v>
      </c>
      <c r="Q1267" s="155">
        <f t="shared" si="166"/>
        <v>4</v>
      </c>
      <c r="R1267" s="155" t="str">
        <f t="shared" si="156"/>
        <v>ECC</v>
      </c>
    </row>
    <row r="1268" spans="1:18" x14ac:dyDescent="0.25">
      <c r="A1268" s="118" t="str">
        <f t="shared" si="162"/>
        <v>Replace-PGE-Nrs-CZ01-DXGF-Econo</v>
      </c>
      <c r="B1268" s="5" t="s">
        <v>669</v>
      </c>
      <c r="C1268" s="5" t="s">
        <v>27</v>
      </c>
      <c r="D1268" s="5" t="s">
        <v>80</v>
      </c>
      <c r="E1268" s="5" t="s">
        <v>101</v>
      </c>
      <c r="F1268" s="5" t="s">
        <v>654</v>
      </c>
      <c r="G1268" s="5" t="s">
        <v>788</v>
      </c>
      <c r="H1268" s="153">
        <f t="shared" ca="1" si="159"/>
        <v>78.979573357606142</v>
      </c>
      <c r="I1268" s="153">
        <f t="shared" ca="1" si="158"/>
        <v>0</v>
      </c>
      <c r="J1268" s="153">
        <f t="shared" ca="1" si="158"/>
        <v>0</v>
      </c>
      <c r="L1268" s="154" t="str">
        <f t="shared" si="163"/>
        <v>PGE-Nrs-CZ01-DXGF-Econo</v>
      </c>
      <c r="M1268" s="154" t="str">
        <f t="shared" si="164"/>
        <v>t.PGETStatSavings</v>
      </c>
      <c r="N1268" s="155">
        <f t="shared" si="155"/>
        <v>0.25</v>
      </c>
      <c r="O1268" s="155">
        <f t="shared" si="165"/>
        <v>2</v>
      </c>
      <c r="P1268" s="155">
        <f t="shared" si="166"/>
        <v>3</v>
      </c>
      <c r="Q1268" s="155">
        <f t="shared" si="166"/>
        <v>4</v>
      </c>
      <c r="R1268" s="155" t="str">
        <f t="shared" si="156"/>
        <v>Nrs</v>
      </c>
    </row>
    <row r="1269" spans="1:18" x14ac:dyDescent="0.25">
      <c r="A1269" s="118" t="str">
        <f t="shared" si="162"/>
        <v>Replace-PGE-Nrs-CZ02-DXGF-Econo</v>
      </c>
      <c r="B1269" s="5" t="s">
        <v>669</v>
      </c>
      <c r="C1269" s="5" t="s">
        <v>27</v>
      </c>
      <c r="D1269" s="5" t="s">
        <v>80</v>
      </c>
      <c r="E1269" s="5" t="s">
        <v>102</v>
      </c>
      <c r="F1269" s="5" t="s">
        <v>654</v>
      </c>
      <c r="G1269" s="5" t="s">
        <v>788</v>
      </c>
      <c r="H1269" s="153">
        <f t="shared" ca="1" si="159"/>
        <v>149.16775209610481</v>
      </c>
      <c r="I1269" s="153">
        <f t="shared" ca="1" si="158"/>
        <v>0</v>
      </c>
      <c r="J1269" s="153">
        <f t="shared" ca="1" si="158"/>
        <v>0</v>
      </c>
      <c r="L1269" s="154" t="str">
        <f t="shared" si="163"/>
        <v>PGE-Nrs-CZ02-DXGF-Econo</v>
      </c>
      <c r="M1269" s="154" t="str">
        <f t="shared" si="164"/>
        <v>t.PGETStatSavings</v>
      </c>
      <c r="N1269" s="155">
        <f t="shared" si="155"/>
        <v>0.25</v>
      </c>
      <c r="O1269" s="155">
        <f t="shared" si="165"/>
        <v>2</v>
      </c>
      <c r="P1269" s="155">
        <f t="shared" si="166"/>
        <v>3</v>
      </c>
      <c r="Q1269" s="155">
        <f t="shared" si="166"/>
        <v>4</v>
      </c>
      <c r="R1269" s="155" t="str">
        <f t="shared" si="156"/>
        <v>Nrs</v>
      </c>
    </row>
    <row r="1270" spans="1:18" x14ac:dyDescent="0.25">
      <c r="A1270" s="118" t="str">
        <f t="shared" si="162"/>
        <v>Replace-PGE-Nrs-CZ03-DXGF-Econo</v>
      </c>
      <c r="B1270" s="5" t="s">
        <v>669</v>
      </c>
      <c r="C1270" s="5" t="s">
        <v>27</v>
      </c>
      <c r="D1270" s="5" t="s">
        <v>80</v>
      </c>
      <c r="E1270" s="5" t="s">
        <v>103</v>
      </c>
      <c r="F1270" s="5" t="s">
        <v>654</v>
      </c>
      <c r="G1270" s="5" t="s">
        <v>788</v>
      </c>
      <c r="H1270" s="153">
        <f t="shared" ca="1" si="159"/>
        <v>189.71037598795462</v>
      </c>
      <c r="I1270" s="153">
        <f t="shared" ca="1" si="158"/>
        <v>0</v>
      </c>
      <c r="J1270" s="153">
        <f t="shared" ca="1" si="158"/>
        <v>0</v>
      </c>
      <c r="L1270" s="154" t="str">
        <f t="shared" si="163"/>
        <v>PGE-Nrs-CZ03-DXGF-Econo</v>
      </c>
      <c r="M1270" s="154" t="str">
        <f t="shared" si="164"/>
        <v>t.PGETStatSavings</v>
      </c>
      <c r="N1270" s="155">
        <f t="shared" si="155"/>
        <v>0.25</v>
      </c>
      <c r="O1270" s="155">
        <f t="shared" si="165"/>
        <v>2</v>
      </c>
      <c r="P1270" s="155">
        <f t="shared" si="166"/>
        <v>3</v>
      </c>
      <c r="Q1270" s="155">
        <f t="shared" si="166"/>
        <v>4</v>
      </c>
      <c r="R1270" s="155" t="str">
        <f t="shared" si="156"/>
        <v>Nrs</v>
      </c>
    </row>
    <row r="1271" spans="1:18" x14ac:dyDescent="0.25">
      <c r="A1271" s="118" t="str">
        <f t="shared" si="162"/>
        <v>Replace-PGE-Nrs-CZ04-DXGF-Econo</v>
      </c>
      <c r="B1271" s="5" t="s">
        <v>669</v>
      </c>
      <c r="C1271" s="5" t="s">
        <v>27</v>
      </c>
      <c r="D1271" s="5" t="s">
        <v>80</v>
      </c>
      <c r="E1271" s="5" t="s">
        <v>104</v>
      </c>
      <c r="F1271" s="5" t="s">
        <v>654</v>
      </c>
      <c r="G1271" s="5" t="s">
        <v>788</v>
      </c>
      <c r="H1271" s="153">
        <f t="shared" ca="1" si="159"/>
        <v>184.84626885684312</v>
      </c>
      <c r="I1271" s="153">
        <f t="shared" ca="1" si="158"/>
        <v>0</v>
      </c>
      <c r="J1271" s="153">
        <f t="shared" ca="1" si="158"/>
        <v>0</v>
      </c>
      <c r="L1271" s="154" t="str">
        <f t="shared" si="163"/>
        <v>PGE-Nrs-CZ04-DXGF-Econo</v>
      </c>
      <c r="M1271" s="154" t="str">
        <f t="shared" si="164"/>
        <v>t.PGETStatSavings</v>
      </c>
      <c r="N1271" s="155">
        <f t="shared" si="155"/>
        <v>0.25</v>
      </c>
      <c r="O1271" s="155">
        <f t="shared" si="165"/>
        <v>2</v>
      </c>
      <c r="P1271" s="155">
        <f t="shared" si="166"/>
        <v>3</v>
      </c>
      <c r="Q1271" s="155">
        <f t="shared" si="166"/>
        <v>4</v>
      </c>
      <c r="R1271" s="155" t="str">
        <f t="shared" si="156"/>
        <v>Nrs</v>
      </c>
    </row>
    <row r="1272" spans="1:18" x14ac:dyDescent="0.25">
      <c r="A1272" s="118" t="str">
        <f t="shared" si="162"/>
        <v>Replace-PGE-Nrs-CZ05-DXGF-Econo</v>
      </c>
      <c r="B1272" s="5" t="s">
        <v>669</v>
      </c>
      <c r="C1272" s="5" t="s">
        <v>27</v>
      </c>
      <c r="D1272" s="5" t="s">
        <v>80</v>
      </c>
      <c r="E1272" s="5" t="s">
        <v>105</v>
      </c>
      <c r="F1272" s="5" t="s">
        <v>654</v>
      </c>
      <c r="G1272" s="5" t="s">
        <v>788</v>
      </c>
      <c r="H1272" s="153">
        <f t="shared" ca="1" si="159"/>
        <v>189.41844752683522</v>
      </c>
      <c r="I1272" s="153">
        <f t="shared" ca="1" si="158"/>
        <v>0</v>
      </c>
      <c r="J1272" s="153">
        <f t="shared" ca="1" si="158"/>
        <v>0</v>
      </c>
      <c r="L1272" s="154" t="str">
        <f t="shared" si="163"/>
        <v>PGE-Nrs-CZ05-DXGF-Econo</v>
      </c>
      <c r="M1272" s="154" t="str">
        <f t="shared" si="164"/>
        <v>t.PGETStatSavings</v>
      </c>
      <c r="N1272" s="155">
        <f t="shared" si="155"/>
        <v>0.25</v>
      </c>
      <c r="O1272" s="155">
        <f t="shared" si="165"/>
        <v>2</v>
      </c>
      <c r="P1272" s="155">
        <f t="shared" si="166"/>
        <v>3</v>
      </c>
      <c r="Q1272" s="155">
        <f t="shared" si="166"/>
        <v>4</v>
      </c>
      <c r="R1272" s="155" t="str">
        <f t="shared" si="156"/>
        <v>Nrs</v>
      </c>
    </row>
    <row r="1273" spans="1:18" x14ac:dyDescent="0.25">
      <c r="A1273" s="118" t="str">
        <f t="shared" si="162"/>
        <v>Replace-PGE-Nrs-CZ11-DXGF-Econo</v>
      </c>
      <c r="B1273" s="5" t="s">
        <v>669</v>
      </c>
      <c r="C1273" s="5" t="s">
        <v>27</v>
      </c>
      <c r="D1273" s="5" t="s">
        <v>80</v>
      </c>
      <c r="E1273" s="5" t="s">
        <v>106</v>
      </c>
      <c r="F1273" s="5" t="s">
        <v>654</v>
      </c>
      <c r="G1273" s="5" t="s">
        <v>788</v>
      </c>
      <c r="H1273" s="153">
        <f t="shared" ca="1" si="159"/>
        <v>174.60551840795279</v>
      </c>
      <c r="I1273" s="153">
        <f t="shared" ca="1" si="158"/>
        <v>0</v>
      </c>
      <c r="J1273" s="153">
        <f t="shared" ca="1" si="158"/>
        <v>0</v>
      </c>
      <c r="L1273" s="154" t="str">
        <f t="shared" si="163"/>
        <v>PGE-Nrs-CZ11-DXGF-Econo</v>
      </c>
      <c r="M1273" s="154" t="str">
        <f t="shared" si="164"/>
        <v>t.PGETStatSavings</v>
      </c>
      <c r="N1273" s="155">
        <f t="shared" si="155"/>
        <v>0.25</v>
      </c>
      <c r="O1273" s="155">
        <f t="shared" si="165"/>
        <v>2</v>
      </c>
      <c r="P1273" s="155">
        <f t="shared" si="166"/>
        <v>3</v>
      </c>
      <c r="Q1273" s="155">
        <f t="shared" si="166"/>
        <v>4</v>
      </c>
      <c r="R1273" s="155" t="str">
        <f t="shared" si="156"/>
        <v>Nrs</v>
      </c>
    </row>
    <row r="1274" spans="1:18" x14ac:dyDescent="0.25">
      <c r="A1274" s="118" t="str">
        <f t="shared" si="162"/>
        <v>Replace-PGE-Nrs-CZ12-DXGF-Econo</v>
      </c>
      <c r="B1274" s="5" t="s">
        <v>669</v>
      </c>
      <c r="C1274" s="5" t="s">
        <v>27</v>
      </c>
      <c r="D1274" s="5" t="s">
        <v>80</v>
      </c>
      <c r="E1274" s="5" t="s">
        <v>107</v>
      </c>
      <c r="F1274" s="5" t="s">
        <v>654</v>
      </c>
      <c r="G1274" s="5" t="s">
        <v>788</v>
      </c>
      <c r="H1274" s="153">
        <f t="shared" ca="1" si="159"/>
        <v>161.83481877881746</v>
      </c>
      <c r="I1274" s="153">
        <f t="shared" ca="1" si="158"/>
        <v>0</v>
      </c>
      <c r="J1274" s="153">
        <f t="shared" ca="1" si="158"/>
        <v>0</v>
      </c>
      <c r="L1274" s="154" t="str">
        <f t="shared" si="163"/>
        <v>PGE-Nrs-CZ12-DXGF-Econo</v>
      </c>
      <c r="M1274" s="154" t="str">
        <f t="shared" si="164"/>
        <v>t.PGETStatSavings</v>
      </c>
      <c r="N1274" s="155">
        <f t="shared" si="155"/>
        <v>0.25</v>
      </c>
      <c r="O1274" s="155">
        <f t="shared" si="165"/>
        <v>2</v>
      </c>
      <c r="P1274" s="155">
        <f t="shared" si="166"/>
        <v>3</v>
      </c>
      <c r="Q1274" s="155">
        <f t="shared" si="166"/>
        <v>4</v>
      </c>
      <c r="R1274" s="155" t="str">
        <f t="shared" si="156"/>
        <v>Nrs</v>
      </c>
    </row>
    <row r="1275" spans="1:18" x14ac:dyDescent="0.25">
      <c r="A1275" s="118" t="str">
        <f t="shared" si="162"/>
        <v>Replace-PGE-Nrs-CZ13-DXGF-Econo</v>
      </c>
      <c r="B1275" s="5" t="s">
        <v>669</v>
      </c>
      <c r="C1275" s="5" t="s">
        <v>27</v>
      </c>
      <c r="D1275" s="5" t="s">
        <v>80</v>
      </c>
      <c r="E1275" s="5" t="s">
        <v>108</v>
      </c>
      <c r="F1275" s="5" t="s">
        <v>654</v>
      </c>
      <c r="G1275" s="5" t="s">
        <v>788</v>
      </c>
      <c r="H1275" s="153">
        <f t="shared" ca="1" si="159"/>
        <v>186.03870365351352</v>
      </c>
      <c r="I1275" s="153">
        <f t="shared" ca="1" si="158"/>
        <v>0</v>
      </c>
      <c r="J1275" s="153">
        <f t="shared" ca="1" si="158"/>
        <v>0</v>
      </c>
      <c r="L1275" s="154" t="str">
        <f t="shared" si="163"/>
        <v>PGE-Nrs-CZ13-DXGF-Econo</v>
      </c>
      <c r="M1275" s="154" t="str">
        <f t="shared" si="164"/>
        <v>t.PGETStatSavings</v>
      </c>
      <c r="N1275" s="155">
        <f t="shared" si="155"/>
        <v>0.25</v>
      </c>
      <c r="O1275" s="155">
        <f t="shared" si="165"/>
        <v>2</v>
      </c>
      <c r="P1275" s="155">
        <f t="shared" si="166"/>
        <v>3</v>
      </c>
      <c r="Q1275" s="155">
        <f t="shared" si="166"/>
        <v>4</v>
      </c>
      <c r="R1275" s="155" t="str">
        <f t="shared" si="156"/>
        <v>Nrs</v>
      </c>
    </row>
    <row r="1276" spans="1:18" x14ac:dyDescent="0.25">
      <c r="A1276" s="118" t="str">
        <f t="shared" si="162"/>
        <v>Replace-PGE-Nrs-CZ16-DXGF-Econo</v>
      </c>
      <c r="B1276" s="5" t="s">
        <v>669</v>
      </c>
      <c r="C1276" s="5" t="s">
        <v>27</v>
      </c>
      <c r="D1276" s="5" t="s">
        <v>80</v>
      </c>
      <c r="E1276" s="5" t="s">
        <v>109</v>
      </c>
      <c r="F1276" s="5" t="s">
        <v>654</v>
      </c>
      <c r="G1276" s="5" t="s">
        <v>788</v>
      </c>
      <c r="H1276" s="153">
        <f t="shared" ca="1" si="159"/>
        <v>146.82529399204483</v>
      </c>
      <c r="I1276" s="153">
        <f t="shared" ca="1" si="158"/>
        <v>0</v>
      </c>
      <c r="J1276" s="153">
        <f t="shared" ca="1" si="158"/>
        <v>0</v>
      </c>
      <c r="L1276" s="154" t="str">
        <f t="shared" si="163"/>
        <v>PGE-Nrs-CZ16-DXGF-Econo</v>
      </c>
      <c r="M1276" s="154" t="str">
        <f t="shared" si="164"/>
        <v>t.PGETStatSavings</v>
      </c>
      <c r="N1276" s="155">
        <f t="shared" si="155"/>
        <v>0.25</v>
      </c>
      <c r="O1276" s="155">
        <f t="shared" si="165"/>
        <v>2</v>
      </c>
      <c r="P1276" s="155">
        <f t="shared" si="166"/>
        <v>3</v>
      </c>
      <c r="Q1276" s="155">
        <f t="shared" si="166"/>
        <v>4</v>
      </c>
      <c r="R1276" s="155" t="str">
        <f t="shared" si="156"/>
        <v>Nrs</v>
      </c>
    </row>
    <row r="1277" spans="1:18" x14ac:dyDescent="0.25">
      <c r="A1277" s="118" t="str">
        <f t="shared" si="162"/>
        <v>Replace-PGE-MLI-CZ01-DXGF-Econo</v>
      </c>
      <c r="B1277" s="5" t="s">
        <v>669</v>
      </c>
      <c r="C1277" s="5" t="s">
        <v>27</v>
      </c>
      <c r="D1277" s="5" t="s">
        <v>8</v>
      </c>
      <c r="E1277" s="5" t="s">
        <v>101</v>
      </c>
      <c r="F1277" s="5" t="s">
        <v>654</v>
      </c>
      <c r="G1277" s="5" t="s">
        <v>788</v>
      </c>
      <c r="H1277" s="153">
        <f t="shared" ca="1" si="159"/>
        <v>283.16624435384199</v>
      </c>
      <c r="I1277" s="153">
        <f t="shared" ca="1" si="158"/>
        <v>0</v>
      </c>
      <c r="J1277" s="153">
        <f t="shared" ca="1" si="158"/>
        <v>44.641539505490471</v>
      </c>
      <c r="L1277" s="154" t="str">
        <f t="shared" si="163"/>
        <v>PGE-MLI-CZ01-DXGF-Econo</v>
      </c>
      <c r="M1277" s="154" t="str">
        <f t="shared" si="164"/>
        <v>t.PGETStatSavings</v>
      </c>
      <c r="N1277" s="155">
        <f t="shared" si="155"/>
        <v>0.25</v>
      </c>
      <c r="O1277" s="155">
        <f t="shared" si="165"/>
        <v>2</v>
      </c>
      <c r="P1277" s="155">
        <f t="shared" si="166"/>
        <v>3</v>
      </c>
      <c r="Q1277" s="155">
        <f t="shared" si="166"/>
        <v>4</v>
      </c>
      <c r="R1277" s="155" t="str">
        <f t="shared" si="156"/>
        <v>MLI</v>
      </c>
    </row>
    <row r="1278" spans="1:18" x14ac:dyDescent="0.25">
      <c r="A1278" s="118" t="str">
        <f t="shared" si="162"/>
        <v>Replace-PGE-MLI-CZ02-DXGF-Econo</v>
      </c>
      <c r="B1278" s="5" t="s">
        <v>669</v>
      </c>
      <c r="C1278" s="5" t="s">
        <v>27</v>
      </c>
      <c r="D1278" s="5" t="s">
        <v>8</v>
      </c>
      <c r="E1278" s="5" t="s">
        <v>102</v>
      </c>
      <c r="F1278" s="5" t="s">
        <v>654</v>
      </c>
      <c r="G1278" s="5" t="s">
        <v>788</v>
      </c>
      <c r="H1278" s="153">
        <f t="shared" ca="1" si="159"/>
        <v>269.9202175952052</v>
      </c>
      <c r="I1278" s="153">
        <f t="shared" ca="1" si="158"/>
        <v>0</v>
      </c>
      <c r="J1278" s="153">
        <f t="shared" ca="1" si="158"/>
        <v>28.176741029776185</v>
      </c>
      <c r="L1278" s="154" t="str">
        <f t="shared" si="163"/>
        <v>PGE-MLI-CZ02-DXGF-Econo</v>
      </c>
      <c r="M1278" s="154" t="str">
        <f t="shared" si="164"/>
        <v>t.PGETStatSavings</v>
      </c>
      <c r="N1278" s="155">
        <f t="shared" si="155"/>
        <v>0.25</v>
      </c>
      <c r="O1278" s="155">
        <f t="shared" si="165"/>
        <v>2</v>
      </c>
      <c r="P1278" s="155">
        <f t="shared" si="166"/>
        <v>3</v>
      </c>
      <c r="Q1278" s="155">
        <f t="shared" si="166"/>
        <v>4</v>
      </c>
      <c r="R1278" s="155" t="str">
        <f t="shared" si="156"/>
        <v>MLI</v>
      </c>
    </row>
    <row r="1279" spans="1:18" x14ac:dyDescent="0.25">
      <c r="A1279" s="118" t="str">
        <f t="shared" si="162"/>
        <v>Replace-PGE-MLI-CZ03-DXGF-Econo</v>
      </c>
      <c r="B1279" s="5" t="s">
        <v>669</v>
      </c>
      <c r="C1279" s="5" t="s">
        <v>27</v>
      </c>
      <c r="D1279" s="5" t="s">
        <v>8</v>
      </c>
      <c r="E1279" s="5" t="s">
        <v>103</v>
      </c>
      <c r="F1279" s="5" t="s">
        <v>654</v>
      </c>
      <c r="G1279" s="5" t="s">
        <v>788</v>
      </c>
      <c r="H1279" s="153">
        <f t="shared" ca="1" si="159"/>
        <v>330.90003777404149</v>
      </c>
      <c r="I1279" s="153">
        <f t="shared" ca="1" si="158"/>
        <v>0</v>
      </c>
      <c r="J1279" s="153">
        <f t="shared" ca="1" si="158"/>
        <v>21.755317336023808</v>
      </c>
      <c r="L1279" s="154" t="str">
        <f t="shared" si="163"/>
        <v>PGE-MLI-CZ03-DXGF-Econo</v>
      </c>
      <c r="M1279" s="154" t="str">
        <f t="shared" si="164"/>
        <v>t.PGETStatSavings</v>
      </c>
      <c r="N1279" s="155">
        <f t="shared" si="155"/>
        <v>0.25</v>
      </c>
      <c r="O1279" s="155">
        <f t="shared" si="165"/>
        <v>2</v>
      </c>
      <c r="P1279" s="155">
        <f t="shared" si="166"/>
        <v>3</v>
      </c>
      <c r="Q1279" s="155">
        <f t="shared" si="166"/>
        <v>4</v>
      </c>
      <c r="R1279" s="155" t="str">
        <f t="shared" si="156"/>
        <v>MLI</v>
      </c>
    </row>
    <row r="1280" spans="1:18" x14ac:dyDescent="0.25">
      <c r="A1280" s="118" t="str">
        <f t="shared" si="162"/>
        <v>Replace-PGE-MLI-CZ04-DXGF-Econo</v>
      </c>
      <c r="B1280" s="5" t="s">
        <v>669</v>
      </c>
      <c r="C1280" s="5" t="s">
        <v>27</v>
      </c>
      <c r="D1280" s="5" t="s">
        <v>8</v>
      </c>
      <c r="E1280" s="5" t="s">
        <v>104</v>
      </c>
      <c r="F1280" s="5" t="s">
        <v>654</v>
      </c>
      <c r="G1280" s="5" t="s">
        <v>788</v>
      </c>
      <c r="H1280" s="153">
        <f t="shared" ca="1" si="159"/>
        <v>291.50856778853716</v>
      </c>
      <c r="I1280" s="153">
        <f t="shared" ca="1" si="158"/>
        <v>0</v>
      </c>
      <c r="J1280" s="153">
        <f t="shared" ca="1" si="158"/>
        <v>22.598815719706753</v>
      </c>
      <c r="L1280" s="154" t="str">
        <f t="shared" si="163"/>
        <v>PGE-MLI-CZ04-DXGF-Econo</v>
      </c>
      <c r="M1280" s="154" t="str">
        <f t="shared" si="164"/>
        <v>t.PGETStatSavings</v>
      </c>
      <c r="N1280" s="155">
        <f t="shared" ref="N1280:N1343" si="167">IF(B1280="Reprogram",v.TStatReprogAdj,v.TStatReplaceAdj)</f>
        <v>0.25</v>
      </c>
      <c r="O1280" s="155">
        <f t="shared" si="165"/>
        <v>2</v>
      </c>
      <c r="P1280" s="155">
        <f t="shared" si="166"/>
        <v>3</v>
      </c>
      <c r="Q1280" s="155">
        <f t="shared" si="166"/>
        <v>4</v>
      </c>
      <c r="R1280" s="155" t="str">
        <f t="shared" ref="R1280:R1343" si="168">VLOOKUP(D1280,t.BldgLookups,11,FALSE)</f>
        <v>MLI</v>
      </c>
    </row>
    <row r="1281" spans="1:18" x14ac:dyDescent="0.25">
      <c r="A1281" s="118" t="str">
        <f t="shared" si="162"/>
        <v>Replace-PGE-MLI-CZ05-DXGF-Econo</v>
      </c>
      <c r="B1281" s="5" t="s">
        <v>669</v>
      </c>
      <c r="C1281" s="5" t="s">
        <v>27</v>
      </c>
      <c r="D1281" s="5" t="s">
        <v>8</v>
      </c>
      <c r="E1281" s="5" t="s">
        <v>105</v>
      </c>
      <c r="F1281" s="5" t="s">
        <v>654</v>
      </c>
      <c r="G1281" s="5" t="s">
        <v>788</v>
      </c>
      <c r="H1281" s="153">
        <f t="shared" ca="1" si="159"/>
        <v>298.7598178483982</v>
      </c>
      <c r="I1281" s="153">
        <f t="shared" ca="1" si="158"/>
        <v>0</v>
      </c>
      <c r="J1281" s="153">
        <f t="shared" ca="1" si="158"/>
        <v>26.681671696477093</v>
      </c>
      <c r="L1281" s="154" t="str">
        <f t="shared" si="163"/>
        <v>PGE-MLI-CZ05-DXGF-Econo</v>
      </c>
      <c r="M1281" s="154" t="str">
        <f t="shared" si="164"/>
        <v>t.PGETStatSavings</v>
      </c>
      <c r="N1281" s="155">
        <f t="shared" si="167"/>
        <v>0.25</v>
      </c>
      <c r="O1281" s="155">
        <f t="shared" si="165"/>
        <v>2</v>
      </c>
      <c r="P1281" s="155">
        <f t="shared" ref="P1281:Q1296" si="169">O1281+1</f>
        <v>3</v>
      </c>
      <c r="Q1281" s="155">
        <f t="shared" si="169"/>
        <v>4</v>
      </c>
      <c r="R1281" s="155" t="str">
        <f t="shared" si="168"/>
        <v>MLI</v>
      </c>
    </row>
    <row r="1282" spans="1:18" x14ac:dyDescent="0.25">
      <c r="A1282" s="118" t="str">
        <f t="shared" si="162"/>
        <v>Replace-PGE-MLI-CZ11-DXGF-Econo</v>
      </c>
      <c r="B1282" s="5" t="s">
        <v>669</v>
      </c>
      <c r="C1282" s="5" t="s">
        <v>27</v>
      </c>
      <c r="D1282" s="5" t="s">
        <v>8</v>
      </c>
      <c r="E1282" s="5" t="s">
        <v>106</v>
      </c>
      <c r="F1282" s="5" t="s">
        <v>654</v>
      </c>
      <c r="G1282" s="5" t="s">
        <v>788</v>
      </c>
      <c r="H1282" s="153">
        <f t="shared" ca="1" si="159"/>
        <v>272.1468360094654</v>
      </c>
      <c r="I1282" s="153">
        <f t="shared" ca="1" si="158"/>
        <v>0</v>
      </c>
      <c r="J1282" s="153">
        <f t="shared" ca="1" si="158"/>
        <v>26.084528966454755</v>
      </c>
      <c r="L1282" s="154" t="str">
        <f t="shared" si="163"/>
        <v>PGE-MLI-CZ11-DXGF-Econo</v>
      </c>
      <c r="M1282" s="154" t="str">
        <f t="shared" si="164"/>
        <v>t.PGETStatSavings</v>
      </c>
      <c r="N1282" s="155">
        <f t="shared" si="167"/>
        <v>0.25</v>
      </c>
      <c r="O1282" s="155">
        <f t="shared" si="165"/>
        <v>2</v>
      </c>
      <c r="P1282" s="155">
        <f t="shared" si="169"/>
        <v>3</v>
      </c>
      <c r="Q1282" s="155">
        <f t="shared" si="169"/>
        <v>4</v>
      </c>
      <c r="R1282" s="155" t="str">
        <f t="shared" si="168"/>
        <v>MLI</v>
      </c>
    </row>
    <row r="1283" spans="1:18" x14ac:dyDescent="0.25">
      <c r="A1283" s="118" t="str">
        <f t="shared" si="162"/>
        <v>Replace-PGE-MLI-CZ12-DXGF-Econo</v>
      </c>
      <c r="B1283" s="5" t="s">
        <v>669</v>
      </c>
      <c r="C1283" s="5" t="s">
        <v>27</v>
      </c>
      <c r="D1283" s="5" t="s">
        <v>8</v>
      </c>
      <c r="E1283" s="5" t="s">
        <v>107</v>
      </c>
      <c r="F1283" s="5" t="s">
        <v>654</v>
      </c>
      <c r="G1283" s="5" t="s">
        <v>788</v>
      </c>
      <c r="H1283" s="153">
        <f t="shared" ca="1" si="159"/>
        <v>282.08804512948933</v>
      </c>
      <c r="I1283" s="153">
        <f t="shared" ca="1" si="158"/>
        <v>0</v>
      </c>
      <c r="J1283" s="153">
        <f t="shared" ca="1" si="158"/>
        <v>24.555123841933614</v>
      </c>
      <c r="L1283" s="154" t="str">
        <f t="shared" si="163"/>
        <v>PGE-MLI-CZ12-DXGF-Econo</v>
      </c>
      <c r="M1283" s="154" t="str">
        <f t="shared" si="164"/>
        <v>t.PGETStatSavings</v>
      </c>
      <c r="N1283" s="155">
        <f t="shared" si="167"/>
        <v>0.25</v>
      </c>
      <c r="O1283" s="155">
        <f t="shared" si="165"/>
        <v>2</v>
      </c>
      <c r="P1283" s="155">
        <f t="shared" si="169"/>
        <v>3</v>
      </c>
      <c r="Q1283" s="155">
        <f t="shared" si="169"/>
        <v>4</v>
      </c>
      <c r="R1283" s="155" t="str">
        <f t="shared" si="168"/>
        <v>MLI</v>
      </c>
    </row>
    <row r="1284" spans="1:18" x14ac:dyDescent="0.25">
      <c r="A1284" s="118" t="str">
        <f t="shared" si="162"/>
        <v>Replace-PGE-MLI-CZ13-DXGF-Econo</v>
      </c>
      <c r="B1284" s="5" t="s">
        <v>669</v>
      </c>
      <c r="C1284" s="5" t="s">
        <v>27</v>
      </c>
      <c r="D1284" s="5" t="s">
        <v>8</v>
      </c>
      <c r="E1284" s="5" t="s">
        <v>108</v>
      </c>
      <c r="F1284" s="5" t="s">
        <v>654</v>
      </c>
      <c r="G1284" s="5" t="s">
        <v>788</v>
      </c>
      <c r="H1284" s="153">
        <f t="shared" ca="1" si="159"/>
        <v>293.88318331770841</v>
      </c>
      <c r="I1284" s="153">
        <f t="shared" ca="1" si="158"/>
        <v>0</v>
      </c>
      <c r="J1284" s="153">
        <f t="shared" ca="1" si="158"/>
        <v>23.225636534459166</v>
      </c>
      <c r="L1284" s="154" t="str">
        <f t="shared" si="163"/>
        <v>PGE-MLI-CZ13-DXGF-Econo</v>
      </c>
      <c r="M1284" s="154" t="str">
        <f t="shared" si="164"/>
        <v>t.PGETStatSavings</v>
      </c>
      <c r="N1284" s="155">
        <f t="shared" si="167"/>
        <v>0.25</v>
      </c>
      <c r="O1284" s="155">
        <f t="shared" si="165"/>
        <v>2</v>
      </c>
      <c r="P1284" s="155">
        <f t="shared" si="169"/>
        <v>3</v>
      </c>
      <c r="Q1284" s="155">
        <f t="shared" si="169"/>
        <v>4</v>
      </c>
      <c r="R1284" s="155" t="str">
        <f t="shared" si="168"/>
        <v>MLI</v>
      </c>
    </row>
    <row r="1285" spans="1:18" x14ac:dyDescent="0.25">
      <c r="A1285" s="118" t="str">
        <f t="shared" si="162"/>
        <v>Replace-PGE-MLI-CZ16-DXGF-Econo</v>
      </c>
      <c r="B1285" s="5" t="s">
        <v>669</v>
      </c>
      <c r="C1285" s="5" t="s">
        <v>27</v>
      </c>
      <c r="D1285" s="5" t="s">
        <v>8</v>
      </c>
      <c r="E1285" s="5" t="s">
        <v>109</v>
      </c>
      <c r="F1285" s="5" t="s">
        <v>654</v>
      </c>
      <c r="G1285" s="5" t="s">
        <v>788</v>
      </c>
      <c r="H1285" s="153">
        <f t="shared" ca="1" si="159"/>
        <v>288.46770748198571</v>
      </c>
      <c r="I1285" s="153">
        <f t="shared" ca="1" si="158"/>
        <v>0</v>
      </c>
      <c r="J1285" s="153">
        <f t="shared" ca="1" si="158"/>
        <v>48.969309112238271</v>
      </c>
      <c r="L1285" s="154" t="str">
        <f t="shared" si="163"/>
        <v>PGE-MLI-CZ16-DXGF-Econo</v>
      </c>
      <c r="M1285" s="154" t="str">
        <f t="shared" si="164"/>
        <v>t.PGETStatSavings</v>
      </c>
      <c r="N1285" s="155">
        <f t="shared" si="167"/>
        <v>0.25</v>
      </c>
      <c r="O1285" s="155">
        <f t="shared" si="165"/>
        <v>2</v>
      </c>
      <c r="P1285" s="155">
        <f t="shared" si="169"/>
        <v>3</v>
      </c>
      <c r="Q1285" s="155">
        <f t="shared" si="169"/>
        <v>4</v>
      </c>
      <c r="R1285" s="155" t="str">
        <f t="shared" si="168"/>
        <v>MLI</v>
      </c>
    </row>
    <row r="1286" spans="1:18" x14ac:dyDescent="0.25">
      <c r="A1286" s="118" t="str">
        <f t="shared" si="162"/>
        <v>Replace-PGE-OfL-CZ01-DXGF-Econo</v>
      </c>
      <c r="B1286" s="5" t="s">
        <v>669</v>
      </c>
      <c r="C1286" s="5" t="s">
        <v>27</v>
      </c>
      <c r="D1286" s="5" t="s">
        <v>84</v>
      </c>
      <c r="E1286" s="5" t="s">
        <v>101</v>
      </c>
      <c r="F1286" s="5" t="s">
        <v>654</v>
      </c>
      <c r="G1286" s="5" t="s">
        <v>788</v>
      </c>
      <c r="H1286" s="153">
        <f t="shared" ca="1" si="159"/>
        <v>532.36216587614445</v>
      </c>
      <c r="I1286" s="153">
        <f t="shared" ca="1" si="158"/>
        <v>0</v>
      </c>
      <c r="J1286" s="153">
        <f t="shared" ca="1" si="158"/>
        <v>49.357777203417314</v>
      </c>
      <c r="L1286" s="154" t="str">
        <f t="shared" si="163"/>
        <v>PGE-OfL-CZ01-DXGF-Econo</v>
      </c>
      <c r="M1286" s="154" t="str">
        <f t="shared" si="164"/>
        <v>t.PGETStatSavings</v>
      </c>
      <c r="N1286" s="155">
        <f t="shared" si="167"/>
        <v>0.25</v>
      </c>
      <c r="O1286" s="155">
        <f t="shared" si="165"/>
        <v>2</v>
      </c>
      <c r="P1286" s="155">
        <f t="shared" si="169"/>
        <v>3</v>
      </c>
      <c r="Q1286" s="155">
        <f t="shared" si="169"/>
        <v>4</v>
      </c>
      <c r="R1286" s="155" t="str">
        <f t="shared" si="168"/>
        <v>OfL</v>
      </c>
    </row>
    <row r="1287" spans="1:18" x14ac:dyDescent="0.25">
      <c r="A1287" s="118" t="str">
        <f t="shared" si="162"/>
        <v>Replace-PGE-OfL-CZ02-DXGF-Econo</v>
      </c>
      <c r="B1287" s="5" t="s">
        <v>669</v>
      </c>
      <c r="C1287" s="5" t="s">
        <v>27</v>
      </c>
      <c r="D1287" s="5" t="s">
        <v>84</v>
      </c>
      <c r="E1287" s="5" t="s">
        <v>102</v>
      </c>
      <c r="F1287" s="5" t="s">
        <v>654</v>
      </c>
      <c r="G1287" s="5" t="s">
        <v>788</v>
      </c>
      <c r="H1287" s="153">
        <f t="shared" ca="1" si="159"/>
        <v>439.46595770289173</v>
      </c>
      <c r="I1287" s="153">
        <f t="shared" ca="1" si="158"/>
        <v>0</v>
      </c>
      <c r="J1287" s="153">
        <f t="shared" ca="1" si="158"/>
        <v>37.360085609795782</v>
      </c>
      <c r="L1287" s="154" t="str">
        <f t="shared" si="163"/>
        <v>PGE-OfL-CZ02-DXGF-Econo</v>
      </c>
      <c r="M1287" s="154" t="str">
        <f t="shared" si="164"/>
        <v>t.PGETStatSavings</v>
      </c>
      <c r="N1287" s="155">
        <f t="shared" si="167"/>
        <v>0.25</v>
      </c>
      <c r="O1287" s="155">
        <f t="shared" si="165"/>
        <v>2</v>
      </c>
      <c r="P1287" s="155">
        <f t="shared" si="169"/>
        <v>3</v>
      </c>
      <c r="Q1287" s="155">
        <f t="shared" si="169"/>
        <v>4</v>
      </c>
      <c r="R1287" s="155" t="str">
        <f t="shared" si="168"/>
        <v>OfL</v>
      </c>
    </row>
    <row r="1288" spans="1:18" x14ac:dyDescent="0.25">
      <c r="A1288" s="118" t="str">
        <f t="shared" si="162"/>
        <v>Replace-PGE-OfL-CZ03-DXGF-Econo</v>
      </c>
      <c r="B1288" s="5" t="s">
        <v>669</v>
      </c>
      <c r="C1288" s="5" t="s">
        <v>27</v>
      </c>
      <c r="D1288" s="5" t="s">
        <v>84</v>
      </c>
      <c r="E1288" s="5" t="s">
        <v>103</v>
      </c>
      <c r="F1288" s="5" t="s">
        <v>654</v>
      </c>
      <c r="G1288" s="5" t="s">
        <v>788</v>
      </c>
      <c r="H1288" s="153">
        <f t="shared" ca="1" si="159"/>
        <v>518.64623158242182</v>
      </c>
      <c r="I1288" s="153">
        <f t="shared" ca="1" si="158"/>
        <v>0</v>
      </c>
      <c r="J1288" s="153">
        <f t="shared" ca="1" si="158"/>
        <v>29.280422305846557</v>
      </c>
      <c r="L1288" s="154" t="str">
        <f t="shared" si="163"/>
        <v>PGE-OfL-CZ03-DXGF-Econo</v>
      </c>
      <c r="M1288" s="154" t="str">
        <f t="shared" si="164"/>
        <v>t.PGETStatSavings</v>
      </c>
      <c r="N1288" s="155">
        <f t="shared" si="167"/>
        <v>0.25</v>
      </c>
      <c r="O1288" s="155">
        <f t="shared" si="165"/>
        <v>2</v>
      </c>
      <c r="P1288" s="155">
        <f t="shared" si="169"/>
        <v>3</v>
      </c>
      <c r="Q1288" s="155">
        <f t="shared" si="169"/>
        <v>4</v>
      </c>
      <c r="R1288" s="155" t="str">
        <f t="shared" si="168"/>
        <v>OfL</v>
      </c>
    </row>
    <row r="1289" spans="1:18" x14ac:dyDescent="0.25">
      <c r="A1289" s="118" t="str">
        <f t="shared" si="162"/>
        <v>Replace-PGE-OfL-CZ04-DXGF-Econo</v>
      </c>
      <c r="B1289" s="5" t="s">
        <v>669</v>
      </c>
      <c r="C1289" s="5" t="s">
        <v>27</v>
      </c>
      <c r="D1289" s="5" t="s">
        <v>84</v>
      </c>
      <c r="E1289" s="5" t="s">
        <v>104</v>
      </c>
      <c r="F1289" s="5" t="s">
        <v>654</v>
      </c>
      <c r="G1289" s="5" t="s">
        <v>788</v>
      </c>
      <c r="H1289" s="153">
        <f t="shared" ca="1" si="159"/>
        <v>441.10564051566854</v>
      </c>
      <c r="I1289" s="153">
        <f t="shared" ca="1" si="158"/>
        <v>0</v>
      </c>
      <c r="J1289" s="153">
        <f t="shared" ca="1" si="158"/>
        <v>27.508946549948185</v>
      </c>
      <c r="L1289" s="154" t="str">
        <f t="shared" si="163"/>
        <v>PGE-OfL-CZ04-DXGF-Econo</v>
      </c>
      <c r="M1289" s="154" t="str">
        <f t="shared" si="164"/>
        <v>t.PGETStatSavings</v>
      </c>
      <c r="N1289" s="155">
        <f t="shared" si="167"/>
        <v>0.25</v>
      </c>
      <c r="O1289" s="155">
        <f t="shared" si="165"/>
        <v>2</v>
      </c>
      <c r="P1289" s="155">
        <f t="shared" si="169"/>
        <v>3</v>
      </c>
      <c r="Q1289" s="155">
        <f t="shared" si="169"/>
        <v>4</v>
      </c>
      <c r="R1289" s="155" t="str">
        <f t="shared" si="168"/>
        <v>OfL</v>
      </c>
    </row>
    <row r="1290" spans="1:18" x14ac:dyDescent="0.25">
      <c r="A1290" s="118" t="str">
        <f t="shared" si="162"/>
        <v>Replace-PGE-OfL-CZ05-DXGF-Econo</v>
      </c>
      <c r="B1290" s="5" t="s">
        <v>669</v>
      </c>
      <c r="C1290" s="5" t="s">
        <v>27</v>
      </c>
      <c r="D1290" s="5" t="s">
        <v>84</v>
      </c>
      <c r="E1290" s="5" t="s">
        <v>105</v>
      </c>
      <c r="F1290" s="5" t="s">
        <v>654</v>
      </c>
      <c r="G1290" s="5" t="s">
        <v>788</v>
      </c>
      <c r="H1290" s="153">
        <f t="shared" ca="1" si="159"/>
        <v>518.24947317141891</v>
      </c>
      <c r="I1290" s="153">
        <f t="shared" ca="1" si="158"/>
        <v>0</v>
      </c>
      <c r="J1290" s="153">
        <f t="shared" ca="1" si="158"/>
        <v>36.943106486679241</v>
      </c>
      <c r="L1290" s="154" t="str">
        <f t="shared" si="163"/>
        <v>PGE-OfL-CZ05-DXGF-Econo</v>
      </c>
      <c r="M1290" s="154" t="str">
        <f t="shared" si="164"/>
        <v>t.PGETStatSavings</v>
      </c>
      <c r="N1290" s="155">
        <f t="shared" si="167"/>
        <v>0.25</v>
      </c>
      <c r="O1290" s="155">
        <f t="shared" si="165"/>
        <v>2</v>
      </c>
      <c r="P1290" s="155">
        <f t="shared" si="169"/>
        <v>3</v>
      </c>
      <c r="Q1290" s="155">
        <f t="shared" si="169"/>
        <v>4</v>
      </c>
      <c r="R1290" s="155" t="str">
        <f t="shared" si="168"/>
        <v>OfL</v>
      </c>
    </row>
    <row r="1291" spans="1:18" x14ac:dyDescent="0.25">
      <c r="A1291" s="118" t="str">
        <f t="shared" si="162"/>
        <v>Replace-PGE-OfL-CZ11-DXGF-Econo</v>
      </c>
      <c r="B1291" s="5" t="s">
        <v>669</v>
      </c>
      <c r="C1291" s="5" t="s">
        <v>27</v>
      </c>
      <c r="D1291" s="5" t="s">
        <v>84</v>
      </c>
      <c r="E1291" s="5" t="s">
        <v>106</v>
      </c>
      <c r="F1291" s="5" t="s">
        <v>654</v>
      </c>
      <c r="G1291" s="5" t="s">
        <v>788</v>
      </c>
      <c r="H1291" s="153">
        <f t="shared" ca="1" si="159"/>
        <v>376.10392684875575</v>
      </c>
      <c r="I1291" s="153">
        <f t="shared" ca="1" si="158"/>
        <v>0</v>
      </c>
      <c r="J1291" s="153">
        <f t="shared" ca="1" si="158"/>
        <v>27.946283643186472</v>
      </c>
      <c r="L1291" s="154" t="str">
        <f t="shared" si="163"/>
        <v>PGE-OfL-CZ11-DXGF-Econo</v>
      </c>
      <c r="M1291" s="154" t="str">
        <f t="shared" si="164"/>
        <v>t.PGETStatSavings</v>
      </c>
      <c r="N1291" s="155">
        <f t="shared" si="167"/>
        <v>0.25</v>
      </c>
      <c r="O1291" s="155">
        <f t="shared" si="165"/>
        <v>2</v>
      </c>
      <c r="P1291" s="155">
        <f t="shared" si="169"/>
        <v>3</v>
      </c>
      <c r="Q1291" s="155">
        <f t="shared" si="169"/>
        <v>4</v>
      </c>
      <c r="R1291" s="155" t="str">
        <f t="shared" si="168"/>
        <v>OfL</v>
      </c>
    </row>
    <row r="1292" spans="1:18" x14ac:dyDescent="0.25">
      <c r="A1292" s="118" t="str">
        <f t="shared" si="162"/>
        <v>Replace-PGE-OfL-CZ12-DXGF-Econo</v>
      </c>
      <c r="B1292" s="5" t="s">
        <v>669</v>
      </c>
      <c r="C1292" s="5" t="s">
        <v>27</v>
      </c>
      <c r="D1292" s="5" t="s">
        <v>84</v>
      </c>
      <c r="E1292" s="5" t="s">
        <v>107</v>
      </c>
      <c r="F1292" s="5" t="s">
        <v>654</v>
      </c>
      <c r="G1292" s="5" t="s">
        <v>788</v>
      </c>
      <c r="H1292" s="153">
        <f t="shared" ca="1" si="159"/>
        <v>403.85168560117216</v>
      </c>
      <c r="I1292" s="153">
        <f t="shared" ca="1" si="158"/>
        <v>0</v>
      </c>
      <c r="J1292" s="153">
        <f t="shared" ca="1" si="158"/>
        <v>29.015493769399367</v>
      </c>
      <c r="L1292" s="154" t="str">
        <f t="shared" si="163"/>
        <v>PGE-OfL-CZ12-DXGF-Econo</v>
      </c>
      <c r="M1292" s="154" t="str">
        <f t="shared" si="164"/>
        <v>t.PGETStatSavings</v>
      </c>
      <c r="N1292" s="155">
        <f t="shared" si="167"/>
        <v>0.25</v>
      </c>
      <c r="O1292" s="155">
        <f t="shared" si="165"/>
        <v>2</v>
      </c>
      <c r="P1292" s="155">
        <f t="shared" si="169"/>
        <v>3</v>
      </c>
      <c r="Q1292" s="155">
        <f t="shared" si="169"/>
        <v>4</v>
      </c>
      <c r="R1292" s="155" t="str">
        <f t="shared" si="168"/>
        <v>OfL</v>
      </c>
    </row>
    <row r="1293" spans="1:18" x14ac:dyDescent="0.25">
      <c r="A1293" s="118" t="str">
        <f t="shared" si="162"/>
        <v>Replace-PGE-OfL-CZ13-DXGF-Econo</v>
      </c>
      <c r="B1293" s="5" t="s">
        <v>669</v>
      </c>
      <c r="C1293" s="5" t="s">
        <v>27</v>
      </c>
      <c r="D1293" s="5" t="s">
        <v>84</v>
      </c>
      <c r="E1293" s="5" t="s">
        <v>108</v>
      </c>
      <c r="F1293" s="5" t="s">
        <v>654</v>
      </c>
      <c r="G1293" s="5" t="s">
        <v>788</v>
      </c>
      <c r="H1293" s="153">
        <f t="shared" ca="1" si="159"/>
        <v>376.63809634770877</v>
      </c>
      <c r="I1293" s="153">
        <f t="shared" ca="1" si="158"/>
        <v>0</v>
      </c>
      <c r="J1293" s="153">
        <f t="shared" ca="1" si="158"/>
        <v>26.585811165906168</v>
      </c>
      <c r="L1293" s="154" t="str">
        <f t="shared" si="163"/>
        <v>PGE-OfL-CZ13-DXGF-Econo</v>
      </c>
      <c r="M1293" s="154" t="str">
        <f t="shared" si="164"/>
        <v>t.PGETStatSavings</v>
      </c>
      <c r="N1293" s="155">
        <f t="shared" si="167"/>
        <v>0.25</v>
      </c>
      <c r="O1293" s="155">
        <f t="shared" si="165"/>
        <v>2</v>
      </c>
      <c r="P1293" s="155">
        <f t="shared" si="169"/>
        <v>3</v>
      </c>
      <c r="Q1293" s="155">
        <f t="shared" si="169"/>
        <v>4</v>
      </c>
      <c r="R1293" s="155" t="str">
        <f t="shared" si="168"/>
        <v>OfL</v>
      </c>
    </row>
    <row r="1294" spans="1:18" x14ac:dyDescent="0.25">
      <c r="A1294" s="118" t="str">
        <f t="shared" si="162"/>
        <v>Replace-PGE-OfL-CZ16-DXGF-Econo</v>
      </c>
      <c r="B1294" s="5" t="s">
        <v>669</v>
      </c>
      <c r="C1294" s="5" t="s">
        <v>27</v>
      </c>
      <c r="D1294" s="5" t="s">
        <v>84</v>
      </c>
      <c r="E1294" s="5" t="s">
        <v>109</v>
      </c>
      <c r="F1294" s="5" t="s">
        <v>654</v>
      </c>
      <c r="G1294" s="5" t="s">
        <v>788</v>
      </c>
      <c r="H1294" s="153">
        <f t="shared" ca="1" si="159"/>
        <v>416.98792674430894</v>
      </c>
      <c r="I1294" s="153">
        <f t="shared" ca="1" si="158"/>
        <v>0</v>
      </c>
      <c r="J1294" s="153">
        <f t="shared" ca="1" si="158"/>
        <v>44.974367005742202</v>
      </c>
      <c r="L1294" s="154" t="str">
        <f t="shared" si="163"/>
        <v>PGE-OfL-CZ16-DXGF-Econo</v>
      </c>
      <c r="M1294" s="154" t="str">
        <f t="shared" si="164"/>
        <v>t.PGETStatSavings</v>
      </c>
      <c r="N1294" s="155">
        <f t="shared" si="167"/>
        <v>0.25</v>
      </c>
      <c r="O1294" s="155">
        <f t="shared" si="165"/>
        <v>2</v>
      </c>
      <c r="P1294" s="155">
        <f t="shared" si="169"/>
        <v>3</v>
      </c>
      <c r="Q1294" s="155">
        <f t="shared" si="169"/>
        <v>4</v>
      </c>
      <c r="R1294" s="155" t="str">
        <f t="shared" si="168"/>
        <v>OfL</v>
      </c>
    </row>
    <row r="1295" spans="1:18" x14ac:dyDescent="0.25">
      <c r="A1295" s="118" t="str">
        <f t="shared" si="162"/>
        <v>Replace-PGE-OfS-CZ01-DXGF-Econo</v>
      </c>
      <c r="B1295" s="5" t="s">
        <v>669</v>
      </c>
      <c r="C1295" s="5" t="s">
        <v>27</v>
      </c>
      <c r="D1295" s="5" t="s">
        <v>86</v>
      </c>
      <c r="E1295" s="5" t="s">
        <v>101</v>
      </c>
      <c r="F1295" s="5" t="s">
        <v>654</v>
      </c>
      <c r="G1295" s="5" t="s">
        <v>788</v>
      </c>
      <c r="H1295" s="153">
        <f t="shared" ca="1" si="159"/>
        <v>488.8671876480409</v>
      </c>
      <c r="I1295" s="153">
        <f t="shared" ca="1" si="158"/>
        <v>0</v>
      </c>
      <c r="J1295" s="153">
        <f t="shared" ca="1" si="158"/>
        <v>58.871331936050005</v>
      </c>
      <c r="L1295" s="154" t="str">
        <f t="shared" si="163"/>
        <v>PGE-OfS-CZ01-DXGF-Econo</v>
      </c>
      <c r="M1295" s="154" t="str">
        <f t="shared" si="164"/>
        <v>t.PGETStatSavings</v>
      </c>
      <c r="N1295" s="155">
        <f t="shared" si="167"/>
        <v>0.25</v>
      </c>
      <c r="O1295" s="155">
        <f t="shared" si="165"/>
        <v>2</v>
      </c>
      <c r="P1295" s="155">
        <f t="shared" si="169"/>
        <v>3</v>
      </c>
      <c r="Q1295" s="155">
        <f t="shared" si="169"/>
        <v>4</v>
      </c>
      <c r="R1295" s="155" t="str">
        <f t="shared" si="168"/>
        <v>OfS</v>
      </c>
    </row>
    <row r="1296" spans="1:18" x14ac:dyDescent="0.25">
      <c r="A1296" s="118" t="str">
        <f t="shared" si="162"/>
        <v>Replace-PGE-OfS-CZ02-DXGF-Econo</v>
      </c>
      <c r="B1296" s="5" t="s">
        <v>669</v>
      </c>
      <c r="C1296" s="5" t="s">
        <v>27</v>
      </c>
      <c r="D1296" s="5" t="s">
        <v>86</v>
      </c>
      <c r="E1296" s="5" t="s">
        <v>102</v>
      </c>
      <c r="F1296" s="5" t="s">
        <v>654</v>
      </c>
      <c r="G1296" s="5" t="s">
        <v>788</v>
      </c>
      <c r="H1296" s="153">
        <f t="shared" ca="1" si="159"/>
        <v>399.85883643753834</v>
      </c>
      <c r="I1296" s="153">
        <f t="shared" ca="1" si="159"/>
        <v>0</v>
      </c>
      <c r="J1296" s="153">
        <f t="shared" ca="1" si="159"/>
        <v>43.409079822059802</v>
      </c>
      <c r="L1296" s="154" t="str">
        <f t="shared" si="163"/>
        <v>PGE-OfS-CZ02-DXGF-Econo</v>
      </c>
      <c r="M1296" s="154" t="str">
        <f t="shared" si="164"/>
        <v>t.PGETStatSavings</v>
      </c>
      <c r="N1296" s="155">
        <f t="shared" si="167"/>
        <v>0.25</v>
      </c>
      <c r="O1296" s="155">
        <f t="shared" si="165"/>
        <v>2</v>
      </c>
      <c r="P1296" s="155">
        <f t="shared" si="169"/>
        <v>3</v>
      </c>
      <c r="Q1296" s="155">
        <f t="shared" si="169"/>
        <v>4</v>
      </c>
      <c r="R1296" s="155" t="str">
        <f t="shared" si="168"/>
        <v>OfS</v>
      </c>
    </row>
    <row r="1297" spans="1:18" x14ac:dyDescent="0.25">
      <c r="A1297" s="118" t="str">
        <f t="shared" si="162"/>
        <v>Replace-PGE-OfS-CZ03-DXGF-Econo</v>
      </c>
      <c r="B1297" s="5" t="s">
        <v>669</v>
      </c>
      <c r="C1297" s="5" t="s">
        <v>27</v>
      </c>
      <c r="D1297" s="5" t="s">
        <v>86</v>
      </c>
      <c r="E1297" s="5" t="s">
        <v>103</v>
      </c>
      <c r="F1297" s="5" t="s">
        <v>654</v>
      </c>
      <c r="G1297" s="5" t="s">
        <v>788</v>
      </c>
      <c r="H1297" s="153">
        <f t="shared" ref="H1297:J1360" ca="1" si="170">VLOOKUP($L1297,INDIRECT($M1297),O1297,FALSE)*$N1297</f>
        <v>485.97483783195946</v>
      </c>
      <c r="I1297" s="153">
        <f t="shared" ca="1" si="170"/>
        <v>0</v>
      </c>
      <c r="J1297" s="153">
        <f t="shared" ca="1" si="170"/>
        <v>33.340594064251242</v>
      </c>
      <c r="L1297" s="154" t="str">
        <f t="shared" si="163"/>
        <v>PGE-OfS-CZ03-DXGF-Econo</v>
      </c>
      <c r="M1297" s="154" t="str">
        <f t="shared" si="164"/>
        <v>t.PGETStatSavings</v>
      </c>
      <c r="N1297" s="155">
        <f t="shared" si="167"/>
        <v>0.25</v>
      </c>
      <c r="O1297" s="155">
        <f t="shared" si="165"/>
        <v>2</v>
      </c>
      <c r="P1297" s="155">
        <f t="shared" ref="P1297:Q1312" si="171">O1297+1</f>
        <v>3</v>
      </c>
      <c r="Q1297" s="155">
        <f t="shared" si="171"/>
        <v>4</v>
      </c>
      <c r="R1297" s="155" t="str">
        <f t="shared" si="168"/>
        <v>OfS</v>
      </c>
    </row>
    <row r="1298" spans="1:18" x14ac:dyDescent="0.25">
      <c r="A1298" s="118" t="str">
        <f t="shared" si="162"/>
        <v>Replace-PGE-OfS-CZ04-DXGF-Econo</v>
      </c>
      <c r="B1298" s="5" t="s">
        <v>669</v>
      </c>
      <c r="C1298" s="5" t="s">
        <v>27</v>
      </c>
      <c r="D1298" s="5" t="s">
        <v>86</v>
      </c>
      <c r="E1298" s="5" t="s">
        <v>104</v>
      </c>
      <c r="F1298" s="5" t="s">
        <v>654</v>
      </c>
      <c r="G1298" s="5" t="s">
        <v>788</v>
      </c>
      <c r="H1298" s="153">
        <f t="shared" ca="1" si="170"/>
        <v>409.29525578197143</v>
      </c>
      <c r="I1298" s="153">
        <f t="shared" ca="1" si="170"/>
        <v>0</v>
      </c>
      <c r="J1298" s="153">
        <f t="shared" ca="1" si="170"/>
        <v>33.811989869739165</v>
      </c>
      <c r="L1298" s="154" t="str">
        <f t="shared" si="163"/>
        <v>PGE-OfS-CZ04-DXGF-Econo</v>
      </c>
      <c r="M1298" s="154" t="str">
        <f t="shared" si="164"/>
        <v>t.PGETStatSavings</v>
      </c>
      <c r="N1298" s="155">
        <f t="shared" si="167"/>
        <v>0.25</v>
      </c>
      <c r="O1298" s="155">
        <f t="shared" si="165"/>
        <v>2</v>
      </c>
      <c r="P1298" s="155">
        <f t="shared" si="171"/>
        <v>3</v>
      </c>
      <c r="Q1298" s="155">
        <f t="shared" si="171"/>
        <v>4</v>
      </c>
      <c r="R1298" s="155" t="str">
        <f t="shared" si="168"/>
        <v>OfS</v>
      </c>
    </row>
    <row r="1299" spans="1:18" x14ac:dyDescent="0.25">
      <c r="A1299" s="118" t="str">
        <f t="shared" si="162"/>
        <v>Replace-PGE-OfS-CZ05-DXGF-Econo</v>
      </c>
      <c r="B1299" s="5" t="s">
        <v>669</v>
      </c>
      <c r="C1299" s="5" t="s">
        <v>27</v>
      </c>
      <c r="D1299" s="5" t="s">
        <v>86</v>
      </c>
      <c r="E1299" s="5" t="s">
        <v>105</v>
      </c>
      <c r="F1299" s="5" t="s">
        <v>654</v>
      </c>
      <c r="G1299" s="5" t="s">
        <v>788</v>
      </c>
      <c r="H1299" s="153">
        <f t="shared" ca="1" si="170"/>
        <v>479.19052049396163</v>
      </c>
      <c r="I1299" s="153">
        <f t="shared" ca="1" si="170"/>
        <v>0</v>
      </c>
      <c r="J1299" s="153">
        <f t="shared" ca="1" si="170"/>
        <v>41.839531472520129</v>
      </c>
      <c r="L1299" s="154" t="str">
        <f t="shared" si="163"/>
        <v>PGE-OfS-CZ05-DXGF-Econo</v>
      </c>
      <c r="M1299" s="154" t="str">
        <f t="shared" si="164"/>
        <v>t.PGETStatSavings</v>
      </c>
      <c r="N1299" s="155">
        <f t="shared" si="167"/>
        <v>0.25</v>
      </c>
      <c r="O1299" s="155">
        <f t="shared" si="165"/>
        <v>2</v>
      </c>
      <c r="P1299" s="155">
        <f t="shared" si="171"/>
        <v>3</v>
      </c>
      <c r="Q1299" s="155">
        <f t="shared" si="171"/>
        <v>4</v>
      </c>
      <c r="R1299" s="155" t="str">
        <f t="shared" si="168"/>
        <v>OfS</v>
      </c>
    </row>
    <row r="1300" spans="1:18" x14ac:dyDescent="0.25">
      <c r="A1300" s="118" t="str">
        <f t="shared" si="162"/>
        <v>Replace-PGE-OfS-CZ11-DXGF-Econo</v>
      </c>
      <c r="B1300" s="5" t="s">
        <v>669</v>
      </c>
      <c r="C1300" s="5" t="s">
        <v>27</v>
      </c>
      <c r="D1300" s="5" t="s">
        <v>86</v>
      </c>
      <c r="E1300" s="5" t="s">
        <v>106</v>
      </c>
      <c r="F1300" s="5" t="s">
        <v>654</v>
      </c>
      <c r="G1300" s="5" t="s">
        <v>788</v>
      </c>
      <c r="H1300" s="153">
        <f t="shared" ca="1" si="170"/>
        <v>345.40222801296909</v>
      </c>
      <c r="I1300" s="153">
        <f t="shared" ca="1" si="170"/>
        <v>0</v>
      </c>
      <c r="J1300" s="153">
        <f t="shared" ca="1" si="170"/>
        <v>35.640590566650225</v>
      </c>
      <c r="L1300" s="154" t="str">
        <f t="shared" si="163"/>
        <v>PGE-OfS-CZ11-DXGF-Econo</v>
      </c>
      <c r="M1300" s="154" t="str">
        <f t="shared" si="164"/>
        <v>t.PGETStatSavings</v>
      </c>
      <c r="N1300" s="155">
        <f t="shared" si="167"/>
        <v>0.25</v>
      </c>
      <c r="O1300" s="155">
        <f t="shared" si="165"/>
        <v>2</v>
      </c>
      <c r="P1300" s="155">
        <f t="shared" si="171"/>
        <v>3</v>
      </c>
      <c r="Q1300" s="155">
        <f t="shared" si="171"/>
        <v>4</v>
      </c>
      <c r="R1300" s="155" t="str">
        <f t="shared" si="168"/>
        <v>OfS</v>
      </c>
    </row>
    <row r="1301" spans="1:18" x14ac:dyDescent="0.25">
      <c r="A1301" s="118" t="str">
        <f t="shared" si="162"/>
        <v>Replace-PGE-OfS-CZ12-DXGF-Econo</v>
      </c>
      <c r="B1301" s="5" t="s">
        <v>669</v>
      </c>
      <c r="C1301" s="5" t="s">
        <v>27</v>
      </c>
      <c r="D1301" s="5" t="s">
        <v>86</v>
      </c>
      <c r="E1301" s="5" t="s">
        <v>107</v>
      </c>
      <c r="F1301" s="5" t="s">
        <v>654</v>
      </c>
      <c r="G1301" s="5" t="s">
        <v>788</v>
      </c>
      <c r="H1301" s="153">
        <f t="shared" ca="1" si="170"/>
        <v>368.11634736814926</v>
      </c>
      <c r="I1301" s="153">
        <f t="shared" ca="1" si="170"/>
        <v>0</v>
      </c>
      <c r="J1301" s="153">
        <f t="shared" ca="1" si="170"/>
        <v>34.972596040332149</v>
      </c>
      <c r="L1301" s="154" t="str">
        <f t="shared" si="163"/>
        <v>PGE-OfS-CZ12-DXGF-Econo</v>
      </c>
      <c r="M1301" s="154" t="str">
        <f t="shared" si="164"/>
        <v>t.PGETStatSavings</v>
      </c>
      <c r="N1301" s="155">
        <f t="shared" si="167"/>
        <v>0.25</v>
      </c>
      <c r="O1301" s="155">
        <f t="shared" si="165"/>
        <v>2</v>
      </c>
      <c r="P1301" s="155">
        <f t="shared" si="171"/>
        <v>3</v>
      </c>
      <c r="Q1301" s="155">
        <f t="shared" si="171"/>
        <v>4</v>
      </c>
      <c r="R1301" s="155" t="str">
        <f t="shared" si="168"/>
        <v>OfS</v>
      </c>
    </row>
    <row r="1302" spans="1:18" x14ac:dyDescent="0.25">
      <c r="A1302" s="118" t="str">
        <f t="shared" si="162"/>
        <v>Replace-PGE-OfS-CZ13-DXGF-Econo</v>
      </c>
      <c r="B1302" s="5" t="s">
        <v>669</v>
      </c>
      <c r="C1302" s="5" t="s">
        <v>27</v>
      </c>
      <c r="D1302" s="5" t="s">
        <v>86</v>
      </c>
      <c r="E1302" s="5" t="s">
        <v>108</v>
      </c>
      <c r="F1302" s="5" t="s">
        <v>654</v>
      </c>
      <c r="G1302" s="5" t="s">
        <v>788</v>
      </c>
      <c r="H1302" s="153">
        <f t="shared" ca="1" si="170"/>
        <v>337.49496265106336</v>
      </c>
      <c r="I1302" s="153">
        <f t="shared" ca="1" si="170"/>
        <v>0</v>
      </c>
      <c r="J1302" s="153">
        <f t="shared" ca="1" si="170"/>
        <v>32.609301772178426</v>
      </c>
      <c r="L1302" s="154" t="str">
        <f t="shared" si="163"/>
        <v>PGE-OfS-CZ13-DXGF-Econo</v>
      </c>
      <c r="M1302" s="154" t="str">
        <f t="shared" si="164"/>
        <v>t.PGETStatSavings</v>
      </c>
      <c r="N1302" s="155">
        <f t="shared" si="167"/>
        <v>0.25</v>
      </c>
      <c r="O1302" s="155">
        <f t="shared" si="165"/>
        <v>2</v>
      </c>
      <c r="P1302" s="155">
        <f t="shared" si="171"/>
        <v>3</v>
      </c>
      <c r="Q1302" s="155">
        <f t="shared" si="171"/>
        <v>4</v>
      </c>
      <c r="R1302" s="155" t="str">
        <f t="shared" si="168"/>
        <v>OfS</v>
      </c>
    </row>
    <row r="1303" spans="1:18" x14ac:dyDescent="0.25">
      <c r="A1303" s="118" t="str">
        <f t="shared" si="162"/>
        <v>Replace-PGE-OfS-CZ16-DXGF-Econo</v>
      </c>
      <c r="B1303" s="5" t="s">
        <v>669</v>
      </c>
      <c r="C1303" s="5" t="s">
        <v>27</v>
      </c>
      <c r="D1303" s="5" t="s">
        <v>86</v>
      </c>
      <c r="E1303" s="5" t="s">
        <v>109</v>
      </c>
      <c r="F1303" s="5" t="s">
        <v>654</v>
      </c>
      <c r="G1303" s="5" t="s">
        <v>788</v>
      </c>
      <c r="H1303" s="153">
        <f t="shared" ca="1" si="170"/>
        <v>376.2189857341703</v>
      </c>
      <c r="I1303" s="153">
        <f t="shared" ca="1" si="170"/>
        <v>0</v>
      </c>
      <c r="J1303" s="153">
        <f t="shared" ca="1" si="170"/>
        <v>63.10204982095992</v>
      </c>
      <c r="L1303" s="154" t="str">
        <f t="shared" si="163"/>
        <v>PGE-OfS-CZ16-DXGF-Econo</v>
      </c>
      <c r="M1303" s="154" t="str">
        <f t="shared" si="164"/>
        <v>t.PGETStatSavings</v>
      </c>
      <c r="N1303" s="155">
        <f t="shared" si="167"/>
        <v>0.25</v>
      </c>
      <c r="O1303" s="155">
        <f t="shared" si="165"/>
        <v>2</v>
      </c>
      <c r="P1303" s="155">
        <f t="shared" si="171"/>
        <v>3</v>
      </c>
      <c r="Q1303" s="155">
        <f t="shared" si="171"/>
        <v>4</v>
      </c>
      <c r="R1303" s="155" t="str">
        <f t="shared" si="168"/>
        <v>OfS</v>
      </c>
    </row>
    <row r="1304" spans="1:18" x14ac:dyDescent="0.25">
      <c r="A1304" s="118" t="str">
        <f t="shared" si="162"/>
        <v>Replace-PGE-RSD-CZ01-DXGF-Econo</v>
      </c>
      <c r="B1304" s="5" t="s">
        <v>669</v>
      </c>
      <c r="C1304" s="5" t="s">
        <v>27</v>
      </c>
      <c r="D1304" s="5" t="s">
        <v>10</v>
      </c>
      <c r="E1304" s="5" t="s">
        <v>101</v>
      </c>
      <c r="F1304" s="5" t="s">
        <v>654</v>
      </c>
      <c r="G1304" s="5" t="s">
        <v>788</v>
      </c>
      <c r="H1304" s="153">
        <f t="shared" ca="1" si="170"/>
        <v>238.51679422850393</v>
      </c>
      <c r="I1304" s="153">
        <f t="shared" ca="1" si="170"/>
        <v>0</v>
      </c>
      <c r="J1304" s="153">
        <f t="shared" ca="1" si="170"/>
        <v>64.654400456777978</v>
      </c>
      <c r="L1304" s="154" t="str">
        <f t="shared" si="163"/>
        <v>PGE-RSD-CZ01-DXGF-Econo</v>
      </c>
      <c r="M1304" s="154" t="str">
        <f t="shared" si="164"/>
        <v>t.PGETStatSavings</v>
      </c>
      <c r="N1304" s="155">
        <f t="shared" si="167"/>
        <v>0.25</v>
      </c>
      <c r="O1304" s="155">
        <f t="shared" si="165"/>
        <v>2</v>
      </c>
      <c r="P1304" s="155">
        <f t="shared" si="171"/>
        <v>3</v>
      </c>
      <c r="Q1304" s="155">
        <f t="shared" si="171"/>
        <v>4</v>
      </c>
      <c r="R1304" s="155" t="str">
        <f t="shared" si="168"/>
        <v>RSD</v>
      </c>
    </row>
    <row r="1305" spans="1:18" x14ac:dyDescent="0.25">
      <c r="A1305" s="118" t="str">
        <f t="shared" si="162"/>
        <v>Replace-PGE-RSD-CZ02-DXGF-Econo</v>
      </c>
      <c r="B1305" s="5" t="s">
        <v>669</v>
      </c>
      <c r="C1305" s="5" t="s">
        <v>27</v>
      </c>
      <c r="D1305" s="5" t="s">
        <v>10</v>
      </c>
      <c r="E1305" s="5" t="s">
        <v>102</v>
      </c>
      <c r="F1305" s="5" t="s">
        <v>654</v>
      </c>
      <c r="G1305" s="5" t="s">
        <v>788</v>
      </c>
      <c r="H1305" s="153">
        <f t="shared" ca="1" si="170"/>
        <v>241.35387892747977</v>
      </c>
      <c r="I1305" s="153">
        <f t="shared" ca="1" si="170"/>
        <v>0</v>
      </c>
      <c r="J1305" s="153">
        <f t="shared" ca="1" si="170"/>
        <v>41.262037515547995</v>
      </c>
      <c r="L1305" s="154" t="str">
        <f t="shared" si="163"/>
        <v>PGE-RSD-CZ02-DXGF-Econo</v>
      </c>
      <c r="M1305" s="154" t="str">
        <f t="shared" si="164"/>
        <v>t.PGETStatSavings</v>
      </c>
      <c r="N1305" s="155">
        <f t="shared" si="167"/>
        <v>0.25</v>
      </c>
      <c r="O1305" s="155">
        <f t="shared" si="165"/>
        <v>2</v>
      </c>
      <c r="P1305" s="155">
        <f t="shared" si="171"/>
        <v>3</v>
      </c>
      <c r="Q1305" s="155">
        <f t="shared" si="171"/>
        <v>4</v>
      </c>
      <c r="R1305" s="155" t="str">
        <f t="shared" si="168"/>
        <v>RSD</v>
      </c>
    </row>
    <row r="1306" spans="1:18" x14ac:dyDescent="0.25">
      <c r="A1306" s="118" t="str">
        <f t="shared" si="162"/>
        <v>Replace-PGE-RSD-CZ03-DXGF-Econo</v>
      </c>
      <c r="B1306" s="5" t="s">
        <v>669</v>
      </c>
      <c r="C1306" s="5" t="s">
        <v>27</v>
      </c>
      <c r="D1306" s="5" t="s">
        <v>10</v>
      </c>
      <c r="E1306" s="5" t="s">
        <v>103</v>
      </c>
      <c r="F1306" s="5" t="s">
        <v>654</v>
      </c>
      <c r="G1306" s="5" t="s">
        <v>788</v>
      </c>
      <c r="H1306" s="153">
        <f t="shared" ca="1" si="170"/>
        <v>223.2558504060591</v>
      </c>
      <c r="I1306" s="153">
        <f t="shared" ca="1" si="170"/>
        <v>0</v>
      </c>
      <c r="J1306" s="153">
        <f t="shared" ca="1" si="170"/>
        <v>29.667789761195777</v>
      </c>
      <c r="L1306" s="154" t="str">
        <f t="shared" si="163"/>
        <v>PGE-RSD-CZ03-DXGF-Econo</v>
      </c>
      <c r="M1306" s="154" t="str">
        <f t="shared" si="164"/>
        <v>t.PGETStatSavings</v>
      </c>
      <c r="N1306" s="155">
        <f t="shared" si="167"/>
        <v>0.25</v>
      </c>
      <c r="O1306" s="155">
        <f t="shared" si="165"/>
        <v>2</v>
      </c>
      <c r="P1306" s="155">
        <f t="shared" si="171"/>
        <v>3</v>
      </c>
      <c r="Q1306" s="155">
        <f t="shared" si="171"/>
        <v>4</v>
      </c>
      <c r="R1306" s="155" t="str">
        <f t="shared" si="168"/>
        <v>RSD</v>
      </c>
    </row>
    <row r="1307" spans="1:18" x14ac:dyDescent="0.25">
      <c r="A1307" s="118" t="str">
        <f t="shared" si="162"/>
        <v>Replace-PGE-RSD-CZ04-DXGF-Econo</v>
      </c>
      <c r="B1307" s="5" t="s">
        <v>669</v>
      </c>
      <c r="C1307" s="5" t="s">
        <v>27</v>
      </c>
      <c r="D1307" s="5" t="s">
        <v>10</v>
      </c>
      <c r="E1307" s="5" t="s">
        <v>104</v>
      </c>
      <c r="F1307" s="5" t="s">
        <v>654</v>
      </c>
      <c r="G1307" s="5" t="s">
        <v>788</v>
      </c>
      <c r="H1307" s="153">
        <f t="shared" ca="1" si="170"/>
        <v>237.6991553632248</v>
      </c>
      <c r="I1307" s="153">
        <f t="shared" ca="1" si="170"/>
        <v>0</v>
      </c>
      <c r="J1307" s="153">
        <f t="shared" ca="1" si="170"/>
        <v>32.099540462555957</v>
      </c>
      <c r="L1307" s="154" t="str">
        <f t="shared" si="163"/>
        <v>PGE-RSD-CZ04-DXGF-Econo</v>
      </c>
      <c r="M1307" s="154" t="str">
        <f t="shared" si="164"/>
        <v>t.PGETStatSavings</v>
      </c>
      <c r="N1307" s="155">
        <f t="shared" si="167"/>
        <v>0.25</v>
      </c>
      <c r="O1307" s="155">
        <f t="shared" si="165"/>
        <v>2</v>
      </c>
      <c r="P1307" s="155">
        <f t="shared" si="171"/>
        <v>3</v>
      </c>
      <c r="Q1307" s="155">
        <f t="shared" si="171"/>
        <v>4</v>
      </c>
      <c r="R1307" s="155" t="str">
        <f t="shared" si="168"/>
        <v>RSD</v>
      </c>
    </row>
    <row r="1308" spans="1:18" x14ac:dyDescent="0.25">
      <c r="A1308" s="118" t="str">
        <f t="shared" si="162"/>
        <v>Replace-PGE-RSD-CZ05-DXGF-Econo</v>
      </c>
      <c r="B1308" s="5" t="s">
        <v>669</v>
      </c>
      <c r="C1308" s="5" t="s">
        <v>27</v>
      </c>
      <c r="D1308" s="5" t="s">
        <v>10</v>
      </c>
      <c r="E1308" s="5" t="s">
        <v>105</v>
      </c>
      <c r="F1308" s="5" t="s">
        <v>654</v>
      </c>
      <c r="G1308" s="5" t="s">
        <v>788</v>
      </c>
      <c r="H1308" s="153">
        <f t="shared" ca="1" si="170"/>
        <v>215.16607818331622</v>
      </c>
      <c r="I1308" s="153">
        <f t="shared" ca="1" si="170"/>
        <v>0</v>
      </c>
      <c r="J1308" s="153">
        <f t="shared" ca="1" si="170"/>
        <v>43.926212269663537</v>
      </c>
      <c r="L1308" s="154" t="str">
        <f t="shared" si="163"/>
        <v>PGE-RSD-CZ05-DXGF-Econo</v>
      </c>
      <c r="M1308" s="154" t="str">
        <f t="shared" si="164"/>
        <v>t.PGETStatSavings</v>
      </c>
      <c r="N1308" s="155">
        <f t="shared" si="167"/>
        <v>0.25</v>
      </c>
      <c r="O1308" s="155">
        <f t="shared" si="165"/>
        <v>2</v>
      </c>
      <c r="P1308" s="155">
        <f t="shared" si="171"/>
        <v>3</v>
      </c>
      <c r="Q1308" s="155">
        <f t="shared" si="171"/>
        <v>4</v>
      </c>
      <c r="R1308" s="155" t="str">
        <f t="shared" si="168"/>
        <v>RSD</v>
      </c>
    </row>
    <row r="1309" spans="1:18" x14ac:dyDescent="0.25">
      <c r="A1309" s="118" t="str">
        <f t="shared" si="162"/>
        <v>Replace-PGE-RSD-CZ11-DXGF-Econo</v>
      </c>
      <c r="B1309" s="5" t="s">
        <v>669</v>
      </c>
      <c r="C1309" s="5" t="s">
        <v>27</v>
      </c>
      <c r="D1309" s="5" t="s">
        <v>10</v>
      </c>
      <c r="E1309" s="5" t="s">
        <v>106</v>
      </c>
      <c r="F1309" s="5" t="s">
        <v>654</v>
      </c>
      <c r="G1309" s="5" t="s">
        <v>788</v>
      </c>
      <c r="H1309" s="153">
        <f t="shared" ca="1" si="170"/>
        <v>260.54169556408277</v>
      </c>
      <c r="I1309" s="153">
        <f t="shared" ca="1" si="170"/>
        <v>0</v>
      </c>
      <c r="J1309" s="153">
        <f t="shared" ca="1" si="170"/>
        <v>31.867350316502364</v>
      </c>
      <c r="L1309" s="154" t="str">
        <f t="shared" si="163"/>
        <v>PGE-RSD-CZ11-DXGF-Econo</v>
      </c>
      <c r="M1309" s="154" t="str">
        <f t="shared" si="164"/>
        <v>t.PGETStatSavings</v>
      </c>
      <c r="N1309" s="155">
        <f t="shared" si="167"/>
        <v>0.25</v>
      </c>
      <c r="O1309" s="155">
        <f t="shared" si="165"/>
        <v>2</v>
      </c>
      <c r="P1309" s="155">
        <f t="shared" si="171"/>
        <v>3</v>
      </c>
      <c r="Q1309" s="155">
        <f t="shared" si="171"/>
        <v>4</v>
      </c>
      <c r="R1309" s="155" t="str">
        <f t="shared" si="168"/>
        <v>RSD</v>
      </c>
    </row>
    <row r="1310" spans="1:18" x14ac:dyDescent="0.25">
      <c r="A1310" s="118" t="str">
        <f t="shared" si="162"/>
        <v>Replace-PGE-RSD-CZ12-DXGF-Econo</v>
      </c>
      <c r="B1310" s="5" t="s">
        <v>669</v>
      </c>
      <c r="C1310" s="5" t="s">
        <v>27</v>
      </c>
      <c r="D1310" s="5" t="s">
        <v>10</v>
      </c>
      <c r="E1310" s="5" t="s">
        <v>107</v>
      </c>
      <c r="F1310" s="5" t="s">
        <v>654</v>
      </c>
      <c r="G1310" s="5" t="s">
        <v>788</v>
      </c>
      <c r="H1310" s="153">
        <f t="shared" ca="1" si="170"/>
        <v>246.66793934306472</v>
      </c>
      <c r="I1310" s="153">
        <f t="shared" ca="1" si="170"/>
        <v>0</v>
      </c>
      <c r="J1310" s="153">
        <f t="shared" ca="1" si="170"/>
        <v>31.113690785302939</v>
      </c>
      <c r="L1310" s="154" t="str">
        <f t="shared" si="163"/>
        <v>PGE-RSD-CZ12-DXGF-Econo</v>
      </c>
      <c r="M1310" s="154" t="str">
        <f t="shared" si="164"/>
        <v>t.PGETStatSavings</v>
      </c>
      <c r="N1310" s="155">
        <f t="shared" si="167"/>
        <v>0.25</v>
      </c>
      <c r="O1310" s="155">
        <f t="shared" si="165"/>
        <v>2</v>
      </c>
      <c r="P1310" s="155">
        <f t="shared" si="171"/>
        <v>3</v>
      </c>
      <c r="Q1310" s="155">
        <f t="shared" si="171"/>
        <v>4</v>
      </c>
      <c r="R1310" s="155" t="str">
        <f t="shared" si="168"/>
        <v>RSD</v>
      </c>
    </row>
    <row r="1311" spans="1:18" x14ac:dyDescent="0.25">
      <c r="A1311" s="118" t="str">
        <f t="shared" si="162"/>
        <v>Replace-PGE-RSD-CZ13-DXGF-Econo</v>
      </c>
      <c r="B1311" s="5" t="s">
        <v>669</v>
      </c>
      <c r="C1311" s="5" t="s">
        <v>27</v>
      </c>
      <c r="D1311" s="5" t="s">
        <v>10</v>
      </c>
      <c r="E1311" s="5" t="s">
        <v>108</v>
      </c>
      <c r="F1311" s="5" t="s">
        <v>654</v>
      </c>
      <c r="G1311" s="5" t="s">
        <v>788</v>
      </c>
      <c r="H1311" s="153">
        <f t="shared" ca="1" si="170"/>
        <v>255.88184476154933</v>
      </c>
      <c r="I1311" s="153">
        <f t="shared" ca="1" si="170"/>
        <v>0</v>
      </c>
      <c r="J1311" s="153">
        <f t="shared" ca="1" si="170"/>
        <v>27.798651908134698</v>
      </c>
      <c r="L1311" s="154" t="str">
        <f t="shared" si="163"/>
        <v>PGE-RSD-CZ13-DXGF-Econo</v>
      </c>
      <c r="M1311" s="154" t="str">
        <f t="shared" si="164"/>
        <v>t.PGETStatSavings</v>
      </c>
      <c r="N1311" s="155">
        <f t="shared" si="167"/>
        <v>0.25</v>
      </c>
      <c r="O1311" s="155">
        <f t="shared" si="165"/>
        <v>2</v>
      </c>
      <c r="P1311" s="155">
        <f t="shared" si="171"/>
        <v>3</v>
      </c>
      <c r="Q1311" s="155">
        <f t="shared" si="171"/>
        <v>4</v>
      </c>
      <c r="R1311" s="155" t="str">
        <f t="shared" si="168"/>
        <v>RSD</v>
      </c>
    </row>
    <row r="1312" spans="1:18" x14ac:dyDescent="0.25">
      <c r="A1312" s="118" t="str">
        <f t="shared" si="162"/>
        <v>Replace-PGE-RSD-CZ16-DXGF-Econo</v>
      </c>
      <c r="B1312" s="5" t="s">
        <v>669</v>
      </c>
      <c r="C1312" s="5" t="s">
        <v>27</v>
      </c>
      <c r="D1312" s="5" t="s">
        <v>10</v>
      </c>
      <c r="E1312" s="5" t="s">
        <v>109</v>
      </c>
      <c r="F1312" s="5" t="s">
        <v>654</v>
      </c>
      <c r="G1312" s="5" t="s">
        <v>788</v>
      </c>
      <c r="H1312" s="153">
        <f t="shared" ca="1" si="170"/>
        <v>226.51940427431137</v>
      </c>
      <c r="I1312" s="153">
        <f t="shared" ca="1" si="170"/>
        <v>0</v>
      </c>
      <c r="J1312" s="153">
        <f t="shared" ca="1" si="170"/>
        <v>61.610296060569716</v>
      </c>
      <c r="L1312" s="154" t="str">
        <f t="shared" si="163"/>
        <v>PGE-RSD-CZ16-DXGF-Econo</v>
      </c>
      <c r="M1312" s="154" t="str">
        <f t="shared" si="164"/>
        <v>t.PGETStatSavings</v>
      </c>
      <c r="N1312" s="155">
        <f t="shared" si="167"/>
        <v>0.25</v>
      </c>
      <c r="O1312" s="155">
        <f t="shared" si="165"/>
        <v>2</v>
      </c>
      <c r="P1312" s="155">
        <f t="shared" si="171"/>
        <v>3</v>
      </c>
      <c r="Q1312" s="155">
        <f t="shared" si="171"/>
        <v>4</v>
      </c>
      <c r="R1312" s="155" t="str">
        <f t="shared" si="168"/>
        <v>RSD</v>
      </c>
    </row>
    <row r="1313" spans="1:18" x14ac:dyDescent="0.25">
      <c r="A1313" s="118" t="str">
        <f t="shared" si="162"/>
        <v>Replace-PGE-RFF-CZ01-DXGF-Econo</v>
      </c>
      <c r="B1313" s="5" t="s">
        <v>669</v>
      </c>
      <c r="C1313" s="5" t="s">
        <v>27</v>
      </c>
      <c r="D1313" s="5" t="s">
        <v>9</v>
      </c>
      <c r="E1313" s="5" t="s">
        <v>101</v>
      </c>
      <c r="F1313" s="5" t="s">
        <v>654</v>
      </c>
      <c r="G1313" s="5" t="s">
        <v>788</v>
      </c>
      <c r="H1313" s="153">
        <f t="shared" ca="1" si="170"/>
        <v>184.62151022315012</v>
      </c>
      <c r="I1313" s="153">
        <f t="shared" ca="1" si="170"/>
        <v>0</v>
      </c>
      <c r="J1313" s="153">
        <f t="shared" ca="1" si="170"/>
        <v>24.649889053616814</v>
      </c>
      <c r="L1313" s="154" t="str">
        <f t="shared" si="163"/>
        <v>PGE-RFF-CZ01-DXGF-Econo</v>
      </c>
      <c r="M1313" s="154" t="str">
        <f t="shared" si="164"/>
        <v>t.PGETStatSavings</v>
      </c>
      <c r="N1313" s="155">
        <f t="shared" si="167"/>
        <v>0.25</v>
      </c>
      <c r="O1313" s="155">
        <f t="shared" si="165"/>
        <v>2</v>
      </c>
      <c r="P1313" s="155">
        <f t="shared" ref="P1313:Q1328" si="172">O1313+1</f>
        <v>3</v>
      </c>
      <c r="Q1313" s="155">
        <f t="shared" si="172"/>
        <v>4</v>
      </c>
      <c r="R1313" s="155" t="str">
        <f t="shared" si="168"/>
        <v>RFF</v>
      </c>
    </row>
    <row r="1314" spans="1:18" x14ac:dyDescent="0.25">
      <c r="A1314" s="118" t="str">
        <f t="shared" si="162"/>
        <v>Replace-PGE-RFF-CZ02-DXGF-Econo</v>
      </c>
      <c r="B1314" s="5" t="s">
        <v>669</v>
      </c>
      <c r="C1314" s="5" t="s">
        <v>27</v>
      </c>
      <c r="D1314" s="5" t="s">
        <v>9</v>
      </c>
      <c r="E1314" s="5" t="s">
        <v>102</v>
      </c>
      <c r="F1314" s="5" t="s">
        <v>654</v>
      </c>
      <c r="G1314" s="5" t="s">
        <v>788</v>
      </c>
      <c r="H1314" s="153">
        <f t="shared" ca="1" si="170"/>
        <v>218.17136485382773</v>
      </c>
      <c r="I1314" s="153">
        <f t="shared" ca="1" si="170"/>
        <v>0</v>
      </c>
      <c r="J1314" s="153">
        <f t="shared" ca="1" si="170"/>
        <v>18.720651048557183</v>
      </c>
      <c r="L1314" s="154" t="str">
        <f t="shared" si="163"/>
        <v>PGE-RFF-CZ02-DXGF-Econo</v>
      </c>
      <c r="M1314" s="154" t="str">
        <f t="shared" si="164"/>
        <v>t.PGETStatSavings</v>
      </c>
      <c r="N1314" s="155">
        <f t="shared" si="167"/>
        <v>0.25</v>
      </c>
      <c r="O1314" s="155">
        <f t="shared" si="165"/>
        <v>2</v>
      </c>
      <c r="P1314" s="155">
        <f t="shared" si="172"/>
        <v>3</v>
      </c>
      <c r="Q1314" s="155">
        <f t="shared" si="172"/>
        <v>4</v>
      </c>
      <c r="R1314" s="155" t="str">
        <f t="shared" si="168"/>
        <v>RFF</v>
      </c>
    </row>
    <row r="1315" spans="1:18" x14ac:dyDescent="0.25">
      <c r="A1315" s="118" t="str">
        <f t="shared" si="162"/>
        <v>Replace-PGE-RFF-CZ03-DXGF-Econo</v>
      </c>
      <c r="B1315" s="5" t="s">
        <v>669</v>
      </c>
      <c r="C1315" s="5" t="s">
        <v>27</v>
      </c>
      <c r="D1315" s="5" t="s">
        <v>9</v>
      </c>
      <c r="E1315" s="5" t="s">
        <v>103</v>
      </c>
      <c r="F1315" s="5" t="s">
        <v>654</v>
      </c>
      <c r="G1315" s="5" t="s">
        <v>788</v>
      </c>
      <c r="H1315" s="153">
        <f t="shared" ca="1" si="170"/>
        <v>218.19370435136389</v>
      </c>
      <c r="I1315" s="153">
        <f t="shared" ca="1" si="170"/>
        <v>0</v>
      </c>
      <c r="J1315" s="153">
        <f t="shared" ca="1" si="170"/>
        <v>13.834957314465118</v>
      </c>
      <c r="L1315" s="154" t="str">
        <f t="shared" si="163"/>
        <v>PGE-RFF-CZ03-DXGF-Econo</v>
      </c>
      <c r="M1315" s="154" t="str">
        <f t="shared" si="164"/>
        <v>t.PGETStatSavings</v>
      </c>
      <c r="N1315" s="155">
        <f t="shared" si="167"/>
        <v>0.25</v>
      </c>
      <c r="O1315" s="155">
        <f t="shared" si="165"/>
        <v>2</v>
      </c>
      <c r="P1315" s="155">
        <f t="shared" si="172"/>
        <v>3</v>
      </c>
      <c r="Q1315" s="155">
        <f t="shared" si="172"/>
        <v>4</v>
      </c>
      <c r="R1315" s="155" t="str">
        <f t="shared" si="168"/>
        <v>RFF</v>
      </c>
    </row>
    <row r="1316" spans="1:18" x14ac:dyDescent="0.25">
      <c r="A1316" s="118" t="str">
        <f t="shared" si="162"/>
        <v>Replace-PGE-RFF-CZ04-DXGF-Econo</v>
      </c>
      <c r="B1316" s="5" t="s">
        <v>669</v>
      </c>
      <c r="C1316" s="5" t="s">
        <v>27</v>
      </c>
      <c r="D1316" s="5" t="s">
        <v>9</v>
      </c>
      <c r="E1316" s="5" t="s">
        <v>104</v>
      </c>
      <c r="F1316" s="5" t="s">
        <v>654</v>
      </c>
      <c r="G1316" s="5" t="s">
        <v>788</v>
      </c>
      <c r="H1316" s="153">
        <f t="shared" ca="1" si="170"/>
        <v>237.74549443169715</v>
      </c>
      <c r="I1316" s="153">
        <f t="shared" ca="1" si="170"/>
        <v>0</v>
      </c>
      <c r="J1316" s="153">
        <f t="shared" ca="1" si="170"/>
        <v>16.355447784178551</v>
      </c>
      <c r="L1316" s="154" t="str">
        <f t="shared" si="163"/>
        <v>PGE-RFF-CZ04-DXGF-Econo</v>
      </c>
      <c r="M1316" s="154" t="str">
        <f t="shared" si="164"/>
        <v>t.PGETStatSavings</v>
      </c>
      <c r="N1316" s="155">
        <f t="shared" si="167"/>
        <v>0.25</v>
      </c>
      <c r="O1316" s="155">
        <f t="shared" si="165"/>
        <v>2</v>
      </c>
      <c r="P1316" s="155">
        <f t="shared" si="172"/>
        <v>3</v>
      </c>
      <c r="Q1316" s="155">
        <f t="shared" si="172"/>
        <v>4</v>
      </c>
      <c r="R1316" s="155" t="str">
        <f t="shared" si="168"/>
        <v>RFF</v>
      </c>
    </row>
    <row r="1317" spans="1:18" x14ac:dyDescent="0.25">
      <c r="A1317" s="118" t="str">
        <f t="shared" si="162"/>
        <v>Replace-PGE-RFF-CZ05-DXGF-Econo</v>
      </c>
      <c r="B1317" s="5" t="s">
        <v>669</v>
      </c>
      <c r="C1317" s="5" t="s">
        <v>27</v>
      </c>
      <c r="D1317" s="5" t="s">
        <v>9</v>
      </c>
      <c r="E1317" s="5" t="s">
        <v>105</v>
      </c>
      <c r="F1317" s="5" t="s">
        <v>654</v>
      </c>
      <c r="G1317" s="5" t="s">
        <v>788</v>
      </c>
      <c r="H1317" s="153">
        <f t="shared" ca="1" si="170"/>
        <v>220.42065417284272</v>
      </c>
      <c r="I1317" s="153">
        <f t="shared" ca="1" si="170"/>
        <v>0</v>
      </c>
      <c r="J1317" s="153">
        <f t="shared" ca="1" si="170"/>
        <v>18.347959931386182</v>
      </c>
      <c r="L1317" s="154" t="str">
        <f t="shared" si="163"/>
        <v>PGE-RFF-CZ05-DXGF-Econo</v>
      </c>
      <c r="M1317" s="154" t="str">
        <f t="shared" si="164"/>
        <v>t.PGETStatSavings</v>
      </c>
      <c r="N1317" s="155">
        <f t="shared" si="167"/>
        <v>0.25</v>
      </c>
      <c r="O1317" s="155">
        <f t="shared" si="165"/>
        <v>2</v>
      </c>
      <c r="P1317" s="155">
        <f t="shared" si="172"/>
        <v>3</v>
      </c>
      <c r="Q1317" s="155">
        <f t="shared" si="172"/>
        <v>4</v>
      </c>
      <c r="R1317" s="155" t="str">
        <f t="shared" si="168"/>
        <v>RFF</v>
      </c>
    </row>
    <row r="1318" spans="1:18" x14ac:dyDescent="0.25">
      <c r="A1318" s="118" t="str">
        <f t="shared" si="162"/>
        <v>Replace-PGE-RFF-CZ11-DXGF-Econo</v>
      </c>
      <c r="B1318" s="5" t="s">
        <v>669</v>
      </c>
      <c r="C1318" s="5" t="s">
        <v>27</v>
      </c>
      <c r="D1318" s="5" t="s">
        <v>9</v>
      </c>
      <c r="E1318" s="5" t="s">
        <v>106</v>
      </c>
      <c r="F1318" s="5" t="s">
        <v>654</v>
      </c>
      <c r="G1318" s="5" t="s">
        <v>788</v>
      </c>
      <c r="H1318" s="153">
        <f t="shared" ca="1" si="170"/>
        <v>234.66526682810562</v>
      </c>
      <c r="I1318" s="153">
        <f t="shared" ca="1" si="170"/>
        <v>0</v>
      </c>
      <c r="J1318" s="153">
        <f t="shared" ca="1" si="170"/>
        <v>14.29995248445336</v>
      </c>
      <c r="L1318" s="154" t="str">
        <f t="shared" si="163"/>
        <v>PGE-RFF-CZ11-DXGF-Econo</v>
      </c>
      <c r="M1318" s="154" t="str">
        <f t="shared" si="164"/>
        <v>t.PGETStatSavings</v>
      </c>
      <c r="N1318" s="155">
        <f t="shared" si="167"/>
        <v>0.25</v>
      </c>
      <c r="O1318" s="155">
        <f t="shared" si="165"/>
        <v>2</v>
      </c>
      <c r="P1318" s="155">
        <f t="shared" si="172"/>
        <v>3</v>
      </c>
      <c r="Q1318" s="155">
        <f t="shared" si="172"/>
        <v>4</v>
      </c>
      <c r="R1318" s="155" t="str">
        <f t="shared" si="168"/>
        <v>RFF</v>
      </c>
    </row>
    <row r="1319" spans="1:18" x14ac:dyDescent="0.25">
      <c r="A1319" s="118" t="str">
        <f t="shared" si="162"/>
        <v>Replace-PGE-RFF-CZ12-DXGF-Econo</v>
      </c>
      <c r="B1319" s="5" t="s">
        <v>669</v>
      </c>
      <c r="C1319" s="5" t="s">
        <v>27</v>
      </c>
      <c r="D1319" s="5" t="s">
        <v>9</v>
      </c>
      <c r="E1319" s="5" t="s">
        <v>107</v>
      </c>
      <c r="F1319" s="5" t="s">
        <v>654</v>
      </c>
      <c r="G1319" s="5" t="s">
        <v>788</v>
      </c>
      <c r="H1319" s="153">
        <f t="shared" ca="1" si="170"/>
        <v>226.00146996605886</v>
      </c>
      <c r="I1319" s="153">
        <f t="shared" ca="1" si="170"/>
        <v>0</v>
      </c>
      <c r="J1319" s="153">
        <f t="shared" ca="1" si="170"/>
        <v>14.326069612925005</v>
      </c>
      <c r="L1319" s="154" t="str">
        <f t="shared" si="163"/>
        <v>PGE-RFF-CZ12-DXGF-Econo</v>
      </c>
      <c r="M1319" s="154" t="str">
        <f t="shared" si="164"/>
        <v>t.PGETStatSavings</v>
      </c>
      <c r="N1319" s="155">
        <f t="shared" si="167"/>
        <v>0.25</v>
      </c>
      <c r="O1319" s="155">
        <f t="shared" si="165"/>
        <v>2</v>
      </c>
      <c r="P1319" s="155">
        <f t="shared" si="172"/>
        <v>3</v>
      </c>
      <c r="Q1319" s="155">
        <f t="shared" si="172"/>
        <v>4</v>
      </c>
      <c r="R1319" s="155" t="str">
        <f t="shared" si="168"/>
        <v>RFF</v>
      </c>
    </row>
    <row r="1320" spans="1:18" x14ac:dyDescent="0.25">
      <c r="A1320" s="118" t="str">
        <f t="shared" si="162"/>
        <v>Replace-PGE-RFF-CZ13-DXGF-Econo</v>
      </c>
      <c r="B1320" s="5" t="s">
        <v>669</v>
      </c>
      <c r="C1320" s="5" t="s">
        <v>27</v>
      </c>
      <c r="D1320" s="5" t="s">
        <v>9</v>
      </c>
      <c r="E1320" s="5" t="s">
        <v>108</v>
      </c>
      <c r="F1320" s="5" t="s">
        <v>654</v>
      </c>
      <c r="G1320" s="5" t="s">
        <v>788</v>
      </c>
      <c r="H1320" s="153">
        <f t="shared" ca="1" si="170"/>
        <v>235.81210400693453</v>
      </c>
      <c r="I1320" s="153">
        <f t="shared" ca="1" si="170"/>
        <v>0</v>
      </c>
      <c r="J1320" s="153">
        <f t="shared" ca="1" si="170"/>
        <v>12.81625813671017</v>
      </c>
      <c r="L1320" s="154" t="str">
        <f t="shared" si="163"/>
        <v>PGE-RFF-CZ13-DXGF-Econo</v>
      </c>
      <c r="M1320" s="154" t="str">
        <f t="shared" si="164"/>
        <v>t.PGETStatSavings</v>
      </c>
      <c r="N1320" s="155">
        <f t="shared" si="167"/>
        <v>0.25</v>
      </c>
      <c r="O1320" s="155">
        <f t="shared" si="165"/>
        <v>2</v>
      </c>
      <c r="P1320" s="155">
        <f t="shared" si="172"/>
        <v>3</v>
      </c>
      <c r="Q1320" s="155">
        <f t="shared" si="172"/>
        <v>4</v>
      </c>
      <c r="R1320" s="155" t="str">
        <f t="shared" si="168"/>
        <v>RFF</v>
      </c>
    </row>
    <row r="1321" spans="1:18" x14ac:dyDescent="0.25">
      <c r="A1321" s="118" t="str">
        <f t="shared" si="162"/>
        <v>Replace-PGE-RFF-CZ16-DXGF-Econo</v>
      </c>
      <c r="B1321" s="5" t="s">
        <v>669</v>
      </c>
      <c r="C1321" s="5" t="s">
        <v>27</v>
      </c>
      <c r="D1321" s="5" t="s">
        <v>9</v>
      </c>
      <c r="E1321" s="5" t="s">
        <v>109</v>
      </c>
      <c r="F1321" s="5" t="s">
        <v>654</v>
      </c>
      <c r="G1321" s="5" t="s">
        <v>788</v>
      </c>
      <c r="H1321" s="153">
        <f t="shared" ca="1" si="170"/>
        <v>191.86771664090153</v>
      </c>
      <c r="I1321" s="153">
        <f t="shared" ca="1" si="170"/>
        <v>0</v>
      </c>
      <c r="J1321" s="153">
        <f t="shared" ca="1" si="170"/>
        <v>20.515583855647208</v>
      </c>
      <c r="L1321" s="154" t="str">
        <f t="shared" si="163"/>
        <v>PGE-RFF-CZ16-DXGF-Econo</v>
      </c>
      <c r="M1321" s="154" t="str">
        <f t="shared" si="164"/>
        <v>t.PGETStatSavings</v>
      </c>
      <c r="N1321" s="155">
        <f t="shared" si="167"/>
        <v>0.25</v>
      </c>
      <c r="O1321" s="155">
        <f t="shared" si="165"/>
        <v>2</v>
      </c>
      <c r="P1321" s="155">
        <f t="shared" si="172"/>
        <v>3</v>
      </c>
      <c r="Q1321" s="155">
        <f t="shared" si="172"/>
        <v>4</v>
      </c>
      <c r="R1321" s="155" t="str">
        <f t="shared" si="168"/>
        <v>RFF</v>
      </c>
    </row>
    <row r="1322" spans="1:18" x14ac:dyDescent="0.25">
      <c r="A1322" s="118" t="str">
        <f t="shared" si="162"/>
        <v>Replace-PGE-Rt3-CZ01-DXGF-Econo</v>
      </c>
      <c r="B1322" s="5" t="s">
        <v>669</v>
      </c>
      <c r="C1322" s="5" t="s">
        <v>27</v>
      </c>
      <c r="D1322" s="5" t="s">
        <v>90</v>
      </c>
      <c r="E1322" s="5" t="s">
        <v>101</v>
      </c>
      <c r="F1322" s="5" t="s">
        <v>654</v>
      </c>
      <c r="G1322" s="5" t="s">
        <v>788</v>
      </c>
      <c r="H1322" s="153">
        <f t="shared" ca="1" si="170"/>
        <v>197.7009463732316</v>
      </c>
      <c r="I1322" s="153">
        <f t="shared" ca="1" si="170"/>
        <v>0</v>
      </c>
      <c r="J1322" s="153">
        <f t="shared" ca="1" si="170"/>
        <v>81.490364425773549</v>
      </c>
      <c r="L1322" s="154" t="str">
        <f t="shared" si="163"/>
        <v>PGE-Rt3-CZ01-DXGF-Econo</v>
      </c>
      <c r="M1322" s="154" t="str">
        <f t="shared" si="164"/>
        <v>t.PGETStatSavings</v>
      </c>
      <c r="N1322" s="155">
        <f t="shared" si="167"/>
        <v>0.25</v>
      </c>
      <c r="O1322" s="155">
        <f t="shared" si="165"/>
        <v>2</v>
      </c>
      <c r="P1322" s="155">
        <f t="shared" si="172"/>
        <v>3</v>
      </c>
      <c r="Q1322" s="155">
        <f t="shared" si="172"/>
        <v>4</v>
      </c>
      <c r="R1322" s="155" t="str">
        <f t="shared" si="168"/>
        <v>Rt3</v>
      </c>
    </row>
    <row r="1323" spans="1:18" x14ac:dyDescent="0.25">
      <c r="A1323" s="118" t="str">
        <f t="shared" si="162"/>
        <v>Replace-PGE-Rt3-CZ02-DXGF-Econo</v>
      </c>
      <c r="B1323" s="5" t="s">
        <v>669</v>
      </c>
      <c r="C1323" s="5" t="s">
        <v>27</v>
      </c>
      <c r="D1323" s="5" t="s">
        <v>90</v>
      </c>
      <c r="E1323" s="5" t="s">
        <v>102</v>
      </c>
      <c r="F1323" s="5" t="s">
        <v>654</v>
      </c>
      <c r="G1323" s="5" t="s">
        <v>788</v>
      </c>
      <c r="H1323" s="153">
        <f t="shared" ca="1" si="170"/>
        <v>215.27183810103915</v>
      </c>
      <c r="I1323" s="153">
        <f t="shared" ca="1" si="170"/>
        <v>0</v>
      </c>
      <c r="J1323" s="153">
        <f t="shared" ca="1" si="170"/>
        <v>48.823586848075117</v>
      </c>
      <c r="L1323" s="154" t="str">
        <f t="shared" si="163"/>
        <v>PGE-Rt3-CZ02-DXGF-Econo</v>
      </c>
      <c r="M1323" s="154" t="str">
        <f t="shared" si="164"/>
        <v>t.PGETStatSavings</v>
      </c>
      <c r="N1323" s="155">
        <f t="shared" si="167"/>
        <v>0.25</v>
      </c>
      <c r="O1323" s="155">
        <f t="shared" si="165"/>
        <v>2</v>
      </c>
      <c r="P1323" s="155">
        <f t="shared" si="172"/>
        <v>3</v>
      </c>
      <c r="Q1323" s="155">
        <f t="shared" si="172"/>
        <v>4</v>
      </c>
      <c r="R1323" s="155" t="str">
        <f t="shared" si="168"/>
        <v>Rt3</v>
      </c>
    </row>
    <row r="1324" spans="1:18" x14ac:dyDescent="0.25">
      <c r="A1324" s="118" t="str">
        <f t="shared" si="162"/>
        <v>Replace-PGE-Rt3-CZ03-DXGF-Econo</v>
      </c>
      <c r="B1324" s="5" t="s">
        <v>669</v>
      </c>
      <c r="C1324" s="5" t="s">
        <v>27</v>
      </c>
      <c r="D1324" s="5" t="s">
        <v>90</v>
      </c>
      <c r="E1324" s="5" t="s">
        <v>103</v>
      </c>
      <c r="F1324" s="5" t="s">
        <v>654</v>
      </c>
      <c r="G1324" s="5" t="s">
        <v>788</v>
      </c>
      <c r="H1324" s="153">
        <f t="shared" ca="1" si="170"/>
        <v>274.60999462222009</v>
      </c>
      <c r="I1324" s="153">
        <f t="shared" ca="1" si="170"/>
        <v>0</v>
      </c>
      <c r="J1324" s="153">
        <f t="shared" ca="1" si="170"/>
        <v>45.336465812872582</v>
      </c>
      <c r="L1324" s="154" t="str">
        <f t="shared" si="163"/>
        <v>PGE-Rt3-CZ03-DXGF-Econo</v>
      </c>
      <c r="M1324" s="154" t="str">
        <f t="shared" si="164"/>
        <v>t.PGETStatSavings</v>
      </c>
      <c r="N1324" s="155">
        <f t="shared" si="167"/>
        <v>0.25</v>
      </c>
      <c r="O1324" s="155">
        <f t="shared" si="165"/>
        <v>2</v>
      </c>
      <c r="P1324" s="155">
        <f t="shared" si="172"/>
        <v>3</v>
      </c>
      <c r="Q1324" s="155">
        <f t="shared" si="172"/>
        <v>4</v>
      </c>
      <c r="R1324" s="155" t="str">
        <f t="shared" si="168"/>
        <v>Rt3</v>
      </c>
    </row>
    <row r="1325" spans="1:18" x14ac:dyDescent="0.25">
      <c r="A1325" s="118" t="str">
        <f t="shared" si="162"/>
        <v>Replace-PGE-Rt3-CZ04-DXGF-Econo</v>
      </c>
      <c r="B1325" s="5" t="s">
        <v>669</v>
      </c>
      <c r="C1325" s="5" t="s">
        <v>27</v>
      </c>
      <c r="D1325" s="5" t="s">
        <v>90</v>
      </c>
      <c r="E1325" s="5" t="s">
        <v>104</v>
      </c>
      <c r="F1325" s="5" t="s">
        <v>654</v>
      </c>
      <c r="G1325" s="5" t="s">
        <v>788</v>
      </c>
      <c r="H1325" s="153">
        <f t="shared" ca="1" si="170"/>
        <v>244.72389544809806</v>
      </c>
      <c r="I1325" s="153">
        <f t="shared" ca="1" si="170"/>
        <v>0</v>
      </c>
      <c r="J1325" s="153">
        <f t="shared" ca="1" si="170"/>
        <v>39.004590978041882</v>
      </c>
      <c r="L1325" s="154" t="str">
        <f t="shared" si="163"/>
        <v>PGE-Rt3-CZ04-DXGF-Econo</v>
      </c>
      <c r="M1325" s="154" t="str">
        <f t="shared" si="164"/>
        <v>t.PGETStatSavings</v>
      </c>
      <c r="N1325" s="155">
        <f t="shared" si="167"/>
        <v>0.25</v>
      </c>
      <c r="O1325" s="155">
        <f t="shared" si="165"/>
        <v>2</v>
      </c>
      <c r="P1325" s="155">
        <f t="shared" si="172"/>
        <v>3</v>
      </c>
      <c r="Q1325" s="155">
        <f t="shared" si="172"/>
        <v>4</v>
      </c>
      <c r="R1325" s="155" t="str">
        <f t="shared" si="168"/>
        <v>Rt3</v>
      </c>
    </row>
    <row r="1326" spans="1:18" x14ac:dyDescent="0.25">
      <c r="A1326" s="118" t="str">
        <f t="shared" si="162"/>
        <v>Replace-PGE-Rt3-CZ05-DXGF-Econo</v>
      </c>
      <c r="B1326" s="5" t="s">
        <v>669</v>
      </c>
      <c r="C1326" s="5" t="s">
        <v>27</v>
      </c>
      <c r="D1326" s="5" t="s">
        <v>90</v>
      </c>
      <c r="E1326" s="5" t="s">
        <v>105</v>
      </c>
      <c r="F1326" s="5" t="s">
        <v>654</v>
      </c>
      <c r="G1326" s="5" t="s">
        <v>788</v>
      </c>
      <c r="H1326" s="153">
        <f t="shared" ca="1" si="170"/>
        <v>217.53011872729482</v>
      </c>
      <c r="I1326" s="153">
        <f t="shared" ca="1" si="170"/>
        <v>0</v>
      </c>
      <c r="J1326" s="153">
        <f t="shared" ca="1" si="170"/>
        <v>54.371541544387306</v>
      </c>
      <c r="L1326" s="154" t="str">
        <f t="shared" si="163"/>
        <v>PGE-Rt3-CZ05-DXGF-Econo</v>
      </c>
      <c r="M1326" s="154" t="str">
        <f t="shared" si="164"/>
        <v>t.PGETStatSavings</v>
      </c>
      <c r="N1326" s="155">
        <f t="shared" si="167"/>
        <v>0.25</v>
      </c>
      <c r="O1326" s="155">
        <f t="shared" si="165"/>
        <v>2</v>
      </c>
      <c r="P1326" s="155">
        <f t="shared" si="172"/>
        <v>3</v>
      </c>
      <c r="Q1326" s="155">
        <f t="shared" si="172"/>
        <v>4</v>
      </c>
      <c r="R1326" s="155" t="str">
        <f t="shared" si="168"/>
        <v>Rt3</v>
      </c>
    </row>
    <row r="1327" spans="1:18" x14ac:dyDescent="0.25">
      <c r="A1327" s="118" t="str">
        <f t="shared" si="162"/>
        <v>Replace-PGE-Rt3-CZ11-DXGF-Econo</v>
      </c>
      <c r="B1327" s="5" t="s">
        <v>669</v>
      </c>
      <c r="C1327" s="5" t="s">
        <v>27</v>
      </c>
      <c r="D1327" s="5" t="s">
        <v>90</v>
      </c>
      <c r="E1327" s="5" t="s">
        <v>106</v>
      </c>
      <c r="F1327" s="5" t="s">
        <v>654</v>
      </c>
      <c r="G1327" s="5" t="s">
        <v>788</v>
      </c>
      <c r="H1327" s="153">
        <f t="shared" ca="1" si="170"/>
        <v>238.04073841921223</v>
      </c>
      <c r="I1327" s="153">
        <f t="shared" ca="1" si="170"/>
        <v>0</v>
      </c>
      <c r="J1327" s="153">
        <f t="shared" ca="1" si="170"/>
        <v>36.758131058546951</v>
      </c>
      <c r="L1327" s="154" t="str">
        <f t="shared" si="163"/>
        <v>PGE-Rt3-CZ11-DXGF-Econo</v>
      </c>
      <c r="M1327" s="154" t="str">
        <f t="shared" si="164"/>
        <v>t.PGETStatSavings</v>
      </c>
      <c r="N1327" s="155">
        <f t="shared" si="167"/>
        <v>0.25</v>
      </c>
      <c r="O1327" s="155">
        <f t="shared" si="165"/>
        <v>2</v>
      </c>
      <c r="P1327" s="155">
        <f t="shared" si="172"/>
        <v>3</v>
      </c>
      <c r="Q1327" s="155">
        <f t="shared" si="172"/>
        <v>4</v>
      </c>
      <c r="R1327" s="155" t="str">
        <f t="shared" si="168"/>
        <v>Rt3</v>
      </c>
    </row>
    <row r="1328" spans="1:18" x14ac:dyDescent="0.25">
      <c r="A1328" s="118" t="str">
        <f t="shared" ref="A1328:A1391" si="173">B1328&amp;"-"&amp;L1328</f>
        <v>Replace-PGE-Rt3-CZ12-DXGF-Econo</v>
      </c>
      <c r="B1328" s="5" t="s">
        <v>669</v>
      </c>
      <c r="C1328" s="5" t="s">
        <v>27</v>
      </c>
      <c r="D1328" s="5" t="s">
        <v>90</v>
      </c>
      <c r="E1328" s="5" t="s">
        <v>107</v>
      </c>
      <c r="F1328" s="5" t="s">
        <v>654</v>
      </c>
      <c r="G1328" s="5" t="s">
        <v>788</v>
      </c>
      <c r="H1328" s="153">
        <f t="shared" ca="1" si="170"/>
        <v>230.50217330298062</v>
      </c>
      <c r="I1328" s="153">
        <f t="shared" ca="1" si="170"/>
        <v>0</v>
      </c>
      <c r="J1328" s="153">
        <f t="shared" ca="1" si="170"/>
        <v>36.243329888946498</v>
      </c>
      <c r="L1328" s="154" t="str">
        <f t="shared" ref="L1328:L1391" si="174">C1328&amp;"-"&amp;D1328&amp;"-"&amp;E1328&amp;"-"&amp;F1328&amp;"-"&amp;IF(G1328="N","NoEcono","Econo")</f>
        <v>PGE-Rt3-CZ12-DXGF-Econo</v>
      </c>
      <c r="M1328" s="154" t="str">
        <f t="shared" ref="M1328:M1391" si="175">IF(C1328="PGE","t.PGETStatSavings","t.SCETStatSavings")</f>
        <v>t.PGETStatSavings</v>
      </c>
      <c r="N1328" s="155">
        <f t="shared" si="167"/>
        <v>0.25</v>
      </c>
      <c r="O1328" s="155">
        <f t="shared" ref="O1328:O1391" si="176">IF(B1328="Replace",2,5)</f>
        <v>2</v>
      </c>
      <c r="P1328" s="155">
        <f t="shared" si="172"/>
        <v>3</v>
      </c>
      <c r="Q1328" s="155">
        <f t="shared" si="172"/>
        <v>4</v>
      </c>
      <c r="R1328" s="155" t="str">
        <f t="shared" si="168"/>
        <v>Rt3</v>
      </c>
    </row>
    <row r="1329" spans="1:18" x14ac:dyDescent="0.25">
      <c r="A1329" s="118" t="str">
        <f t="shared" si="173"/>
        <v>Replace-PGE-Rt3-CZ13-DXGF-Econo</v>
      </c>
      <c r="B1329" s="5" t="s">
        <v>669</v>
      </c>
      <c r="C1329" s="5" t="s">
        <v>27</v>
      </c>
      <c r="D1329" s="5" t="s">
        <v>90</v>
      </c>
      <c r="E1329" s="5" t="s">
        <v>108</v>
      </c>
      <c r="F1329" s="5" t="s">
        <v>654</v>
      </c>
      <c r="G1329" s="5" t="s">
        <v>788</v>
      </c>
      <c r="H1329" s="153">
        <f t="shared" ca="1" si="170"/>
        <v>244.43428101806549</v>
      </c>
      <c r="I1329" s="153">
        <f t="shared" ca="1" si="170"/>
        <v>0</v>
      </c>
      <c r="J1329" s="153">
        <f t="shared" ca="1" si="170"/>
        <v>32.847636496691138</v>
      </c>
      <c r="L1329" s="154" t="str">
        <f t="shared" si="174"/>
        <v>PGE-Rt3-CZ13-DXGF-Econo</v>
      </c>
      <c r="M1329" s="154" t="str">
        <f t="shared" si="175"/>
        <v>t.PGETStatSavings</v>
      </c>
      <c r="N1329" s="155">
        <f t="shared" si="167"/>
        <v>0.25</v>
      </c>
      <c r="O1329" s="155">
        <f t="shared" si="176"/>
        <v>2</v>
      </c>
      <c r="P1329" s="155">
        <f t="shared" ref="P1329:Q1344" si="177">O1329+1</f>
        <v>3</v>
      </c>
      <c r="Q1329" s="155">
        <f t="shared" si="177"/>
        <v>4</v>
      </c>
      <c r="R1329" s="155" t="str">
        <f t="shared" si="168"/>
        <v>Rt3</v>
      </c>
    </row>
    <row r="1330" spans="1:18" x14ac:dyDescent="0.25">
      <c r="A1330" s="118" t="str">
        <f t="shared" si="173"/>
        <v>Replace-PGE-Rt3-CZ16-DXGF-Econo</v>
      </c>
      <c r="B1330" s="5" t="s">
        <v>669</v>
      </c>
      <c r="C1330" s="5" t="s">
        <v>27</v>
      </c>
      <c r="D1330" s="5" t="s">
        <v>90</v>
      </c>
      <c r="E1330" s="5" t="s">
        <v>109</v>
      </c>
      <c r="F1330" s="5" t="s">
        <v>654</v>
      </c>
      <c r="G1330" s="5" t="s">
        <v>788</v>
      </c>
      <c r="H1330" s="153">
        <f t="shared" ca="1" si="170"/>
        <v>235.67338773646335</v>
      </c>
      <c r="I1330" s="153">
        <f t="shared" ca="1" si="170"/>
        <v>0</v>
      </c>
      <c r="J1330" s="153">
        <f t="shared" ca="1" si="170"/>
        <v>61.693900118670506</v>
      </c>
      <c r="L1330" s="154" t="str">
        <f t="shared" si="174"/>
        <v>PGE-Rt3-CZ16-DXGF-Econo</v>
      </c>
      <c r="M1330" s="154" t="str">
        <f t="shared" si="175"/>
        <v>t.PGETStatSavings</v>
      </c>
      <c r="N1330" s="155">
        <f t="shared" si="167"/>
        <v>0.25</v>
      </c>
      <c r="O1330" s="155">
        <f t="shared" si="176"/>
        <v>2</v>
      </c>
      <c r="P1330" s="155">
        <f t="shared" si="177"/>
        <v>3</v>
      </c>
      <c r="Q1330" s="155">
        <f t="shared" si="177"/>
        <v>4</v>
      </c>
      <c r="R1330" s="155" t="str">
        <f t="shared" si="168"/>
        <v>Rt3</v>
      </c>
    </row>
    <row r="1331" spans="1:18" x14ac:dyDescent="0.25">
      <c r="A1331" s="118" t="str">
        <f t="shared" si="173"/>
        <v>Replace-PGE-RtL-CZ01-DXGF-Econo</v>
      </c>
      <c r="B1331" s="5" t="s">
        <v>669</v>
      </c>
      <c r="C1331" s="5" t="s">
        <v>27</v>
      </c>
      <c r="D1331" s="5" t="s">
        <v>92</v>
      </c>
      <c r="E1331" s="5" t="s">
        <v>101</v>
      </c>
      <c r="F1331" s="5" t="s">
        <v>654</v>
      </c>
      <c r="G1331" s="5" t="s">
        <v>788</v>
      </c>
      <c r="H1331" s="153">
        <f t="shared" ca="1" si="170"/>
        <v>145.71159435604892</v>
      </c>
      <c r="I1331" s="153">
        <f t="shared" ca="1" si="170"/>
        <v>0</v>
      </c>
      <c r="J1331" s="153">
        <f t="shared" ca="1" si="170"/>
        <v>47.190496921052372</v>
      </c>
      <c r="L1331" s="154" t="str">
        <f t="shared" si="174"/>
        <v>PGE-RtL-CZ01-DXGF-Econo</v>
      </c>
      <c r="M1331" s="154" t="str">
        <f t="shared" si="175"/>
        <v>t.PGETStatSavings</v>
      </c>
      <c r="N1331" s="155">
        <f t="shared" si="167"/>
        <v>0.25</v>
      </c>
      <c r="O1331" s="155">
        <f t="shared" si="176"/>
        <v>2</v>
      </c>
      <c r="P1331" s="155">
        <f t="shared" si="177"/>
        <v>3</v>
      </c>
      <c r="Q1331" s="155">
        <f t="shared" si="177"/>
        <v>4</v>
      </c>
      <c r="R1331" s="155" t="str">
        <f t="shared" si="168"/>
        <v>RtL</v>
      </c>
    </row>
    <row r="1332" spans="1:18" x14ac:dyDescent="0.25">
      <c r="A1332" s="118" t="str">
        <f t="shared" si="173"/>
        <v>Replace-PGE-RtL-CZ02-DXGF-Econo</v>
      </c>
      <c r="B1332" s="5" t="s">
        <v>669</v>
      </c>
      <c r="C1332" s="5" t="s">
        <v>27</v>
      </c>
      <c r="D1332" s="5" t="s">
        <v>92</v>
      </c>
      <c r="E1332" s="5" t="s">
        <v>102</v>
      </c>
      <c r="F1332" s="5" t="s">
        <v>654</v>
      </c>
      <c r="G1332" s="5" t="s">
        <v>788</v>
      </c>
      <c r="H1332" s="153">
        <f t="shared" ca="1" si="170"/>
        <v>276.84412785875332</v>
      </c>
      <c r="I1332" s="153">
        <f t="shared" ca="1" si="170"/>
        <v>0</v>
      </c>
      <c r="J1332" s="153">
        <f t="shared" ca="1" si="170"/>
        <v>30.80727672078336</v>
      </c>
      <c r="L1332" s="154" t="str">
        <f t="shared" si="174"/>
        <v>PGE-RtL-CZ02-DXGF-Econo</v>
      </c>
      <c r="M1332" s="154" t="str">
        <f t="shared" si="175"/>
        <v>t.PGETStatSavings</v>
      </c>
      <c r="N1332" s="155">
        <f t="shared" si="167"/>
        <v>0.25</v>
      </c>
      <c r="O1332" s="155">
        <f t="shared" si="176"/>
        <v>2</v>
      </c>
      <c r="P1332" s="155">
        <f t="shared" si="177"/>
        <v>3</v>
      </c>
      <c r="Q1332" s="155">
        <f t="shared" si="177"/>
        <v>4</v>
      </c>
      <c r="R1332" s="155" t="str">
        <f t="shared" si="168"/>
        <v>RtL</v>
      </c>
    </row>
    <row r="1333" spans="1:18" x14ac:dyDescent="0.25">
      <c r="A1333" s="118" t="str">
        <f t="shared" si="173"/>
        <v>Replace-PGE-RtL-CZ03-DXGF-Econo</v>
      </c>
      <c r="B1333" s="5" t="s">
        <v>669</v>
      </c>
      <c r="C1333" s="5" t="s">
        <v>27</v>
      </c>
      <c r="D1333" s="5" t="s">
        <v>92</v>
      </c>
      <c r="E1333" s="5" t="s">
        <v>103</v>
      </c>
      <c r="F1333" s="5" t="s">
        <v>654</v>
      </c>
      <c r="G1333" s="5" t="s">
        <v>788</v>
      </c>
      <c r="H1333" s="153">
        <f t="shared" ca="1" si="170"/>
        <v>280.46183905171944</v>
      </c>
      <c r="I1333" s="153">
        <f t="shared" ca="1" si="170"/>
        <v>0</v>
      </c>
      <c r="J1333" s="153">
        <f t="shared" ca="1" si="170"/>
        <v>23.943374851763345</v>
      </c>
      <c r="L1333" s="154" t="str">
        <f t="shared" si="174"/>
        <v>PGE-RtL-CZ03-DXGF-Econo</v>
      </c>
      <c r="M1333" s="154" t="str">
        <f t="shared" si="175"/>
        <v>t.PGETStatSavings</v>
      </c>
      <c r="N1333" s="155">
        <f t="shared" si="167"/>
        <v>0.25</v>
      </c>
      <c r="O1333" s="155">
        <f t="shared" si="176"/>
        <v>2</v>
      </c>
      <c r="P1333" s="155">
        <f t="shared" si="177"/>
        <v>3</v>
      </c>
      <c r="Q1333" s="155">
        <f t="shared" si="177"/>
        <v>4</v>
      </c>
      <c r="R1333" s="155" t="str">
        <f t="shared" si="168"/>
        <v>RtL</v>
      </c>
    </row>
    <row r="1334" spans="1:18" x14ac:dyDescent="0.25">
      <c r="A1334" s="118" t="str">
        <f t="shared" si="173"/>
        <v>Replace-PGE-RtL-CZ04-DXGF-Econo</v>
      </c>
      <c r="B1334" s="5" t="s">
        <v>669</v>
      </c>
      <c r="C1334" s="5" t="s">
        <v>27</v>
      </c>
      <c r="D1334" s="5" t="s">
        <v>92</v>
      </c>
      <c r="E1334" s="5" t="s">
        <v>104</v>
      </c>
      <c r="F1334" s="5" t="s">
        <v>654</v>
      </c>
      <c r="G1334" s="5" t="s">
        <v>788</v>
      </c>
      <c r="H1334" s="153">
        <f t="shared" ca="1" si="170"/>
        <v>297.97196813754266</v>
      </c>
      <c r="I1334" s="153">
        <f t="shared" ca="1" si="170"/>
        <v>0</v>
      </c>
      <c r="J1334" s="153">
        <f t="shared" ca="1" si="170"/>
        <v>24.762041914634452</v>
      </c>
      <c r="L1334" s="154" t="str">
        <f t="shared" si="174"/>
        <v>PGE-RtL-CZ04-DXGF-Econo</v>
      </c>
      <c r="M1334" s="154" t="str">
        <f t="shared" si="175"/>
        <v>t.PGETStatSavings</v>
      </c>
      <c r="N1334" s="155">
        <f t="shared" si="167"/>
        <v>0.25</v>
      </c>
      <c r="O1334" s="155">
        <f t="shared" si="176"/>
        <v>2</v>
      </c>
      <c r="P1334" s="155">
        <f t="shared" si="177"/>
        <v>3</v>
      </c>
      <c r="Q1334" s="155">
        <f t="shared" si="177"/>
        <v>4</v>
      </c>
      <c r="R1334" s="155" t="str">
        <f t="shared" si="168"/>
        <v>RtL</v>
      </c>
    </row>
    <row r="1335" spans="1:18" x14ac:dyDescent="0.25">
      <c r="A1335" s="118" t="str">
        <f t="shared" si="173"/>
        <v>Replace-PGE-RtL-CZ05-DXGF-Econo</v>
      </c>
      <c r="B1335" s="5" t="s">
        <v>669</v>
      </c>
      <c r="C1335" s="5" t="s">
        <v>27</v>
      </c>
      <c r="D1335" s="5" t="s">
        <v>92</v>
      </c>
      <c r="E1335" s="5" t="s">
        <v>105</v>
      </c>
      <c r="F1335" s="5" t="s">
        <v>654</v>
      </c>
      <c r="G1335" s="5" t="s">
        <v>788</v>
      </c>
      <c r="H1335" s="153">
        <f t="shared" ca="1" si="170"/>
        <v>241.85180590996069</v>
      </c>
      <c r="I1335" s="153">
        <f t="shared" ca="1" si="170"/>
        <v>0</v>
      </c>
      <c r="J1335" s="153">
        <f t="shared" ca="1" si="170"/>
        <v>30.747504940598692</v>
      </c>
      <c r="L1335" s="154" t="str">
        <f t="shared" si="174"/>
        <v>PGE-RtL-CZ05-DXGF-Econo</v>
      </c>
      <c r="M1335" s="154" t="str">
        <f t="shared" si="175"/>
        <v>t.PGETStatSavings</v>
      </c>
      <c r="N1335" s="155">
        <f t="shared" si="167"/>
        <v>0.25</v>
      </c>
      <c r="O1335" s="155">
        <f t="shared" si="176"/>
        <v>2</v>
      </c>
      <c r="P1335" s="155">
        <f t="shared" si="177"/>
        <v>3</v>
      </c>
      <c r="Q1335" s="155">
        <f t="shared" si="177"/>
        <v>4</v>
      </c>
      <c r="R1335" s="155" t="str">
        <f t="shared" si="168"/>
        <v>RtL</v>
      </c>
    </row>
    <row r="1336" spans="1:18" x14ac:dyDescent="0.25">
      <c r="A1336" s="118" t="str">
        <f t="shared" si="173"/>
        <v>Replace-PGE-RtL-CZ11-DXGF-Econo</v>
      </c>
      <c r="B1336" s="5" t="s">
        <v>669</v>
      </c>
      <c r="C1336" s="5" t="s">
        <v>27</v>
      </c>
      <c r="D1336" s="5" t="s">
        <v>92</v>
      </c>
      <c r="E1336" s="5" t="s">
        <v>106</v>
      </c>
      <c r="F1336" s="5" t="s">
        <v>654</v>
      </c>
      <c r="G1336" s="5" t="s">
        <v>788</v>
      </c>
      <c r="H1336" s="153">
        <f t="shared" ca="1" si="170"/>
        <v>271.5325456874786</v>
      </c>
      <c r="I1336" s="153">
        <f t="shared" ca="1" si="170"/>
        <v>0</v>
      </c>
      <c r="J1336" s="153">
        <f t="shared" ca="1" si="170"/>
        <v>24.532355435649016</v>
      </c>
      <c r="L1336" s="154" t="str">
        <f t="shared" si="174"/>
        <v>PGE-RtL-CZ11-DXGF-Econo</v>
      </c>
      <c r="M1336" s="154" t="str">
        <f t="shared" si="175"/>
        <v>t.PGETStatSavings</v>
      </c>
      <c r="N1336" s="155">
        <f t="shared" si="167"/>
        <v>0.25</v>
      </c>
      <c r="O1336" s="155">
        <f t="shared" si="176"/>
        <v>2</v>
      </c>
      <c r="P1336" s="155">
        <f t="shared" si="177"/>
        <v>3</v>
      </c>
      <c r="Q1336" s="155">
        <f t="shared" si="177"/>
        <v>4</v>
      </c>
      <c r="R1336" s="155" t="str">
        <f t="shared" si="168"/>
        <v>RtL</v>
      </c>
    </row>
    <row r="1337" spans="1:18" x14ac:dyDescent="0.25">
      <c r="A1337" s="118" t="str">
        <f t="shared" si="173"/>
        <v>Replace-PGE-RtL-CZ12-DXGF-Econo</v>
      </c>
      <c r="B1337" s="5" t="s">
        <v>669</v>
      </c>
      <c r="C1337" s="5" t="s">
        <v>27</v>
      </c>
      <c r="D1337" s="5" t="s">
        <v>92</v>
      </c>
      <c r="E1337" s="5" t="s">
        <v>107</v>
      </c>
      <c r="F1337" s="5" t="s">
        <v>654</v>
      </c>
      <c r="G1337" s="5" t="s">
        <v>788</v>
      </c>
      <c r="H1337" s="153">
        <f t="shared" ca="1" si="170"/>
        <v>280.56850117745034</v>
      </c>
      <c r="I1337" s="153">
        <f t="shared" ca="1" si="170"/>
        <v>0</v>
      </c>
      <c r="J1337" s="153">
        <f t="shared" ca="1" si="170"/>
        <v>24.058018192475735</v>
      </c>
      <c r="L1337" s="154" t="str">
        <f t="shared" si="174"/>
        <v>PGE-RtL-CZ12-DXGF-Econo</v>
      </c>
      <c r="M1337" s="154" t="str">
        <f t="shared" si="175"/>
        <v>t.PGETStatSavings</v>
      </c>
      <c r="N1337" s="155">
        <f t="shared" si="167"/>
        <v>0.25</v>
      </c>
      <c r="O1337" s="155">
        <f t="shared" si="176"/>
        <v>2</v>
      </c>
      <c r="P1337" s="155">
        <f t="shared" si="177"/>
        <v>3</v>
      </c>
      <c r="Q1337" s="155">
        <f t="shared" si="177"/>
        <v>4</v>
      </c>
      <c r="R1337" s="155" t="str">
        <f t="shared" si="168"/>
        <v>RtL</v>
      </c>
    </row>
    <row r="1338" spans="1:18" x14ac:dyDescent="0.25">
      <c r="A1338" s="118" t="str">
        <f t="shared" si="173"/>
        <v>Replace-PGE-RtL-CZ13-DXGF-Econo</v>
      </c>
      <c r="B1338" s="5" t="s">
        <v>669</v>
      </c>
      <c r="C1338" s="5" t="s">
        <v>27</v>
      </c>
      <c r="D1338" s="5" t="s">
        <v>92</v>
      </c>
      <c r="E1338" s="5" t="s">
        <v>108</v>
      </c>
      <c r="F1338" s="5" t="s">
        <v>654</v>
      </c>
      <c r="G1338" s="5" t="s">
        <v>788</v>
      </c>
      <c r="H1338" s="153">
        <f t="shared" ca="1" si="170"/>
        <v>282.8688574473635</v>
      </c>
      <c r="I1338" s="153">
        <f t="shared" ca="1" si="170"/>
        <v>0</v>
      </c>
      <c r="J1338" s="153">
        <f t="shared" ca="1" si="170"/>
        <v>21.472212423443967</v>
      </c>
      <c r="L1338" s="154" t="str">
        <f t="shared" si="174"/>
        <v>PGE-RtL-CZ13-DXGF-Econo</v>
      </c>
      <c r="M1338" s="154" t="str">
        <f t="shared" si="175"/>
        <v>t.PGETStatSavings</v>
      </c>
      <c r="N1338" s="155">
        <f t="shared" si="167"/>
        <v>0.25</v>
      </c>
      <c r="O1338" s="155">
        <f t="shared" si="176"/>
        <v>2</v>
      </c>
      <c r="P1338" s="155">
        <f t="shared" si="177"/>
        <v>3</v>
      </c>
      <c r="Q1338" s="155">
        <f t="shared" si="177"/>
        <v>4</v>
      </c>
      <c r="R1338" s="155" t="str">
        <f t="shared" si="168"/>
        <v>RtL</v>
      </c>
    </row>
    <row r="1339" spans="1:18" x14ac:dyDescent="0.25">
      <c r="A1339" s="118" t="str">
        <f t="shared" si="173"/>
        <v>Replace-PGE-RtL-CZ16-DXGF-Econo</v>
      </c>
      <c r="B1339" s="5" t="s">
        <v>669</v>
      </c>
      <c r="C1339" s="5" t="s">
        <v>27</v>
      </c>
      <c r="D1339" s="5" t="s">
        <v>92</v>
      </c>
      <c r="E1339" s="5" t="s">
        <v>109</v>
      </c>
      <c r="F1339" s="5" t="s">
        <v>654</v>
      </c>
      <c r="G1339" s="5" t="s">
        <v>788</v>
      </c>
      <c r="H1339" s="153">
        <f t="shared" ca="1" si="170"/>
        <v>216.99316614328774</v>
      </c>
      <c r="I1339" s="153">
        <f t="shared" ca="1" si="170"/>
        <v>0</v>
      </c>
      <c r="J1339" s="153">
        <f t="shared" ca="1" si="170"/>
        <v>41.980970032060959</v>
      </c>
      <c r="L1339" s="154" t="str">
        <f t="shared" si="174"/>
        <v>PGE-RtL-CZ16-DXGF-Econo</v>
      </c>
      <c r="M1339" s="154" t="str">
        <f t="shared" si="175"/>
        <v>t.PGETStatSavings</v>
      </c>
      <c r="N1339" s="155">
        <f t="shared" si="167"/>
        <v>0.25</v>
      </c>
      <c r="O1339" s="155">
        <f t="shared" si="176"/>
        <v>2</v>
      </c>
      <c r="P1339" s="155">
        <f t="shared" si="177"/>
        <v>3</v>
      </c>
      <c r="Q1339" s="155">
        <f t="shared" si="177"/>
        <v>4</v>
      </c>
      <c r="R1339" s="155" t="str">
        <f t="shared" si="168"/>
        <v>RtL</v>
      </c>
    </row>
    <row r="1340" spans="1:18" x14ac:dyDescent="0.25">
      <c r="A1340" s="118" t="str">
        <f t="shared" si="173"/>
        <v>Replace-PGE-RtS-CZ01-DXGF-Econo</v>
      </c>
      <c r="B1340" s="5" t="s">
        <v>669</v>
      </c>
      <c r="C1340" s="5" t="s">
        <v>27</v>
      </c>
      <c r="D1340" s="5" t="s">
        <v>94</v>
      </c>
      <c r="E1340" s="5" t="s">
        <v>101</v>
      </c>
      <c r="F1340" s="5" t="s">
        <v>654</v>
      </c>
      <c r="G1340" s="5" t="s">
        <v>788</v>
      </c>
      <c r="H1340" s="153">
        <f t="shared" ca="1" si="170"/>
        <v>249.24634182677229</v>
      </c>
      <c r="I1340" s="153">
        <f t="shared" ca="1" si="170"/>
        <v>0</v>
      </c>
      <c r="J1340" s="153">
        <f t="shared" ca="1" si="170"/>
        <v>48.197299929136051</v>
      </c>
      <c r="L1340" s="154" t="str">
        <f t="shared" si="174"/>
        <v>PGE-RtS-CZ01-DXGF-Econo</v>
      </c>
      <c r="M1340" s="154" t="str">
        <f t="shared" si="175"/>
        <v>t.PGETStatSavings</v>
      </c>
      <c r="N1340" s="155">
        <f t="shared" si="167"/>
        <v>0.25</v>
      </c>
      <c r="O1340" s="155">
        <f t="shared" si="176"/>
        <v>2</v>
      </c>
      <c r="P1340" s="155">
        <f t="shared" si="177"/>
        <v>3</v>
      </c>
      <c r="Q1340" s="155">
        <f t="shared" si="177"/>
        <v>4</v>
      </c>
      <c r="R1340" s="155" t="str">
        <f t="shared" si="168"/>
        <v>RtS</v>
      </c>
    </row>
    <row r="1341" spans="1:18" x14ac:dyDescent="0.25">
      <c r="A1341" s="118" t="str">
        <f t="shared" si="173"/>
        <v>Replace-PGE-RtS-CZ02-DXGF-Econo</v>
      </c>
      <c r="B1341" s="5" t="s">
        <v>669</v>
      </c>
      <c r="C1341" s="5" t="s">
        <v>27</v>
      </c>
      <c r="D1341" s="5" t="s">
        <v>94</v>
      </c>
      <c r="E1341" s="5" t="s">
        <v>102</v>
      </c>
      <c r="F1341" s="5" t="s">
        <v>654</v>
      </c>
      <c r="G1341" s="5" t="s">
        <v>788</v>
      </c>
      <c r="H1341" s="153">
        <f t="shared" ca="1" si="170"/>
        <v>288.02046893044798</v>
      </c>
      <c r="I1341" s="153">
        <f t="shared" ca="1" si="170"/>
        <v>0</v>
      </c>
      <c r="J1341" s="153">
        <f t="shared" ca="1" si="170"/>
        <v>36.091234603952785</v>
      </c>
      <c r="L1341" s="154" t="str">
        <f t="shared" si="174"/>
        <v>PGE-RtS-CZ02-DXGF-Econo</v>
      </c>
      <c r="M1341" s="154" t="str">
        <f t="shared" si="175"/>
        <v>t.PGETStatSavings</v>
      </c>
      <c r="N1341" s="155">
        <f t="shared" si="167"/>
        <v>0.25</v>
      </c>
      <c r="O1341" s="155">
        <f t="shared" si="176"/>
        <v>2</v>
      </c>
      <c r="P1341" s="155">
        <f t="shared" si="177"/>
        <v>3</v>
      </c>
      <c r="Q1341" s="155">
        <f t="shared" si="177"/>
        <v>4</v>
      </c>
      <c r="R1341" s="155" t="str">
        <f t="shared" si="168"/>
        <v>RtS</v>
      </c>
    </row>
    <row r="1342" spans="1:18" x14ac:dyDescent="0.25">
      <c r="A1342" s="118" t="str">
        <f t="shared" si="173"/>
        <v>Replace-PGE-RtS-CZ03-DXGF-Econo</v>
      </c>
      <c r="B1342" s="5" t="s">
        <v>669</v>
      </c>
      <c r="C1342" s="5" t="s">
        <v>27</v>
      </c>
      <c r="D1342" s="5" t="s">
        <v>94</v>
      </c>
      <c r="E1342" s="5" t="s">
        <v>103</v>
      </c>
      <c r="F1342" s="5" t="s">
        <v>654</v>
      </c>
      <c r="G1342" s="5" t="s">
        <v>788</v>
      </c>
      <c r="H1342" s="153">
        <f t="shared" ca="1" si="170"/>
        <v>300.15223603472651</v>
      </c>
      <c r="I1342" s="153">
        <f t="shared" ca="1" si="170"/>
        <v>0</v>
      </c>
      <c r="J1342" s="153">
        <f t="shared" ca="1" si="170"/>
        <v>26.713793978477245</v>
      </c>
      <c r="L1342" s="154" t="str">
        <f t="shared" si="174"/>
        <v>PGE-RtS-CZ03-DXGF-Econo</v>
      </c>
      <c r="M1342" s="154" t="str">
        <f t="shared" si="175"/>
        <v>t.PGETStatSavings</v>
      </c>
      <c r="N1342" s="155">
        <f t="shared" si="167"/>
        <v>0.25</v>
      </c>
      <c r="O1342" s="155">
        <f t="shared" si="176"/>
        <v>2</v>
      </c>
      <c r="P1342" s="155">
        <f t="shared" si="177"/>
        <v>3</v>
      </c>
      <c r="Q1342" s="155">
        <f t="shared" si="177"/>
        <v>4</v>
      </c>
      <c r="R1342" s="155" t="str">
        <f t="shared" si="168"/>
        <v>RtS</v>
      </c>
    </row>
    <row r="1343" spans="1:18" x14ac:dyDescent="0.25">
      <c r="A1343" s="118" t="str">
        <f t="shared" si="173"/>
        <v>Replace-PGE-RtS-CZ04-DXGF-Econo</v>
      </c>
      <c r="B1343" s="5" t="s">
        <v>669</v>
      </c>
      <c r="C1343" s="5" t="s">
        <v>27</v>
      </c>
      <c r="D1343" s="5" t="s">
        <v>94</v>
      </c>
      <c r="E1343" s="5" t="s">
        <v>104</v>
      </c>
      <c r="F1343" s="5" t="s">
        <v>654</v>
      </c>
      <c r="G1343" s="5" t="s">
        <v>788</v>
      </c>
      <c r="H1343" s="153">
        <f t="shared" ca="1" si="170"/>
        <v>306.76160824279253</v>
      </c>
      <c r="I1343" s="153">
        <f t="shared" ca="1" si="170"/>
        <v>0</v>
      </c>
      <c r="J1343" s="153">
        <f t="shared" ca="1" si="170"/>
        <v>28.707462029672424</v>
      </c>
      <c r="L1343" s="154" t="str">
        <f t="shared" si="174"/>
        <v>PGE-RtS-CZ04-DXGF-Econo</v>
      </c>
      <c r="M1343" s="154" t="str">
        <f t="shared" si="175"/>
        <v>t.PGETStatSavings</v>
      </c>
      <c r="N1343" s="155">
        <f t="shared" si="167"/>
        <v>0.25</v>
      </c>
      <c r="O1343" s="155">
        <f t="shared" si="176"/>
        <v>2</v>
      </c>
      <c r="P1343" s="155">
        <f t="shared" si="177"/>
        <v>3</v>
      </c>
      <c r="Q1343" s="155">
        <f t="shared" si="177"/>
        <v>4</v>
      </c>
      <c r="R1343" s="155" t="str">
        <f t="shared" si="168"/>
        <v>RtS</v>
      </c>
    </row>
    <row r="1344" spans="1:18" x14ac:dyDescent="0.25">
      <c r="A1344" s="118" t="str">
        <f t="shared" si="173"/>
        <v>Replace-PGE-RtS-CZ05-DXGF-Econo</v>
      </c>
      <c r="B1344" s="5" t="s">
        <v>669</v>
      </c>
      <c r="C1344" s="5" t="s">
        <v>27</v>
      </c>
      <c r="D1344" s="5" t="s">
        <v>94</v>
      </c>
      <c r="E1344" s="5" t="s">
        <v>105</v>
      </c>
      <c r="F1344" s="5" t="s">
        <v>654</v>
      </c>
      <c r="G1344" s="5" t="s">
        <v>788</v>
      </c>
      <c r="H1344" s="153">
        <f t="shared" ca="1" si="170"/>
        <v>296.96807873779483</v>
      </c>
      <c r="I1344" s="153">
        <f t="shared" ca="1" si="170"/>
        <v>0</v>
      </c>
      <c r="J1344" s="153">
        <f t="shared" ca="1" si="170"/>
        <v>33.294623924599179</v>
      </c>
      <c r="L1344" s="154" t="str">
        <f t="shared" si="174"/>
        <v>PGE-RtS-CZ05-DXGF-Econo</v>
      </c>
      <c r="M1344" s="154" t="str">
        <f t="shared" si="175"/>
        <v>t.PGETStatSavings</v>
      </c>
      <c r="N1344" s="155">
        <f t="shared" ref="N1344:N1407" si="178">IF(B1344="Reprogram",v.TStatReprogAdj,v.TStatReplaceAdj)</f>
        <v>0.25</v>
      </c>
      <c r="O1344" s="155">
        <f t="shared" si="176"/>
        <v>2</v>
      </c>
      <c r="P1344" s="155">
        <f t="shared" si="177"/>
        <v>3</v>
      </c>
      <c r="Q1344" s="155">
        <f t="shared" si="177"/>
        <v>4</v>
      </c>
      <c r="R1344" s="155" t="str">
        <f t="shared" ref="R1344:R1407" si="179">VLOOKUP(D1344,t.BldgLookups,11,FALSE)</f>
        <v>RtS</v>
      </c>
    </row>
    <row r="1345" spans="1:18" x14ac:dyDescent="0.25">
      <c r="A1345" s="118" t="str">
        <f t="shared" si="173"/>
        <v>Replace-PGE-RtS-CZ11-DXGF-Econo</v>
      </c>
      <c r="B1345" s="5" t="s">
        <v>669</v>
      </c>
      <c r="C1345" s="5" t="s">
        <v>27</v>
      </c>
      <c r="D1345" s="5" t="s">
        <v>94</v>
      </c>
      <c r="E1345" s="5" t="s">
        <v>106</v>
      </c>
      <c r="F1345" s="5" t="s">
        <v>654</v>
      </c>
      <c r="G1345" s="5" t="s">
        <v>788</v>
      </c>
      <c r="H1345" s="153">
        <f t="shared" ca="1" si="170"/>
        <v>278.42180973235003</v>
      </c>
      <c r="I1345" s="153">
        <f t="shared" ca="1" si="170"/>
        <v>0</v>
      </c>
      <c r="J1345" s="153">
        <f t="shared" ca="1" si="170"/>
        <v>29.161401456593886</v>
      </c>
      <c r="L1345" s="154" t="str">
        <f t="shared" si="174"/>
        <v>PGE-RtS-CZ11-DXGF-Econo</v>
      </c>
      <c r="M1345" s="154" t="str">
        <f t="shared" si="175"/>
        <v>t.PGETStatSavings</v>
      </c>
      <c r="N1345" s="155">
        <f t="shared" si="178"/>
        <v>0.25</v>
      </c>
      <c r="O1345" s="155">
        <f t="shared" si="176"/>
        <v>2</v>
      </c>
      <c r="P1345" s="155">
        <f t="shared" ref="P1345:Q1360" si="180">O1345+1</f>
        <v>3</v>
      </c>
      <c r="Q1345" s="155">
        <f t="shared" si="180"/>
        <v>4</v>
      </c>
      <c r="R1345" s="155" t="str">
        <f t="shared" si="179"/>
        <v>RtS</v>
      </c>
    </row>
    <row r="1346" spans="1:18" x14ac:dyDescent="0.25">
      <c r="A1346" s="118" t="str">
        <f t="shared" si="173"/>
        <v>Replace-PGE-RtS-CZ12-DXGF-Econo</v>
      </c>
      <c r="B1346" s="5" t="s">
        <v>669</v>
      </c>
      <c r="C1346" s="5" t="s">
        <v>27</v>
      </c>
      <c r="D1346" s="5" t="s">
        <v>94</v>
      </c>
      <c r="E1346" s="5" t="s">
        <v>107</v>
      </c>
      <c r="F1346" s="5" t="s">
        <v>654</v>
      </c>
      <c r="G1346" s="5" t="s">
        <v>788</v>
      </c>
      <c r="H1346" s="153">
        <f t="shared" ca="1" si="170"/>
        <v>281.03910071902249</v>
      </c>
      <c r="I1346" s="153">
        <f t="shared" ca="1" si="170"/>
        <v>0</v>
      </c>
      <c r="J1346" s="153">
        <f t="shared" ca="1" si="170"/>
        <v>28.461372526898515</v>
      </c>
      <c r="L1346" s="154" t="str">
        <f t="shared" si="174"/>
        <v>PGE-RtS-CZ12-DXGF-Econo</v>
      </c>
      <c r="M1346" s="154" t="str">
        <f t="shared" si="175"/>
        <v>t.PGETStatSavings</v>
      </c>
      <c r="N1346" s="155">
        <f t="shared" si="178"/>
        <v>0.25</v>
      </c>
      <c r="O1346" s="155">
        <f t="shared" si="176"/>
        <v>2</v>
      </c>
      <c r="P1346" s="155">
        <f t="shared" si="180"/>
        <v>3</v>
      </c>
      <c r="Q1346" s="155">
        <f t="shared" si="180"/>
        <v>4</v>
      </c>
      <c r="R1346" s="155" t="str">
        <f t="shared" si="179"/>
        <v>RtS</v>
      </c>
    </row>
    <row r="1347" spans="1:18" x14ac:dyDescent="0.25">
      <c r="A1347" s="118" t="str">
        <f t="shared" si="173"/>
        <v>Replace-PGE-RtS-CZ13-DXGF-Econo</v>
      </c>
      <c r="B1347" s="5" t="s">
        <v>669</v>
      </c>
      <c r="C1347" s="5" t="s">
        <v>27</v>
      </c>
      <c r="D1347" s="5" t="s">
        <v>94</v>
      </c>
      <c r="E1347" s="5" t="s">
        <v>108</v>
      </c>
      <c r="F1347" s="5" t="s">
        <v>654</v>
      </c>
      <c r="G1347" s="5" t="s">
        <v>788</v>
      </c>
      <c r="H1347" s="153">
        <f t="shared" ca="1" si="170"/>
        <v>284.44683785288845</v>
      </c>
      <c r="I1347" s="153">
        <f t="shared" ca="1" si="170"/>
        <v>0</v>
      </c>
      <c r="J1347" s="153">
        <f t="shared" ca="1" si="170"/>
        <v>25.725032531313456</v>
      </c>
      <c r="L1347" s="154" t="str">
        <f t="shared" si="174"/>
        <v>PGE-RtS-CZ13-DXGF-Econo</v>
      </c>
      <c r="M1347" s="154" t="str">
        <f t="shared" si="175"/>
        <v>t.PGETStatSavings</v>
      </c>
      <c r="N1347" s="155">
        <f t="shared" si="178"/>
        <v>0.25</v>
      </c>
      <c r="O1347" s="155">
        <f t="shared" si="176"/>
        <v>2</v>
      </c>
      <c r="P1347" s="155">
        <f t="shared" si="180"/>
        <v>3</v>
      </c>
      <c r="Q1347" s="155">
        <f t="shared" si="180"/>
        <v>4</v>
      </c>
      <c r="R1347" s="155" t="str">
        <f t="shared" si="179"/>
        <v>RtS</v>
      </c>
    </row>
    <row r="1348" spans="1:18" x14ac:dyDescent="0.25">
      <c r="A1348" s="118" t="str">
        <f t="shared" si="173"/>
        <v>Replace-PGE-RtS-CZ16-DXGF-Econo</v>
      </c>
      <c r="B1348" s="5" t="s">
        <v>669</v>
      </c>
      <c r="C1348" s="5" t="s">
        <v>27</v>
      </c>
      <c r="D1348" s="5" t="s">
        <v>94</v>
      </c>
      <c r="E1348" s="5" t="s">
        <v>109</v>
      </c>
      <c r="F1348" s="5" t="s">
        <v>654</v>
      </c>
      <c r="G1348" s="5" t="s">
        <v>788</v>
      </c>
      <c r="H1348" s="153">
        <f t="shared" ca="1" si="170"/>
        <v>267.04658163236587</v>
      </c>
      <c r="I1348" s="153">
        <f t="shared" ca="1" si="170"/>
        <v>0</v>
      </c>
      <c r="J1348" s="153">
        <f t="shared" ca="1" si="170"/>
        <v>49.348320534330249</v>
      </c>
      <c r="L1348" s="154" t="str">
        <f t="shared" si="174"/>
        <v>PGE-RtS-CZ16-DXGF-Econo</v>
      </c>
      <c r="M1348" s="154" t="str">
        <f t="shared" si="175"/>
        <v>t.PGETStatSavings</v>
      </c>
      <c r="N1348" s="155">
        <f t="shared" si="178"/>
        <v>0.25</v>
      </c>
      <c r="O1348" s="155">
        <f t="shared" si="176"/>
        <v>2</v>
      </c>
      <c r="P1348" s="155">
        <f t="shared" si="180"/>
        <v>3</v>
      </c>
      <c r="Q1348" s="155">
        <f t="shared" si="180"/>
        <v>4</v>
      </c>
      <c r="R1348" s="155" t="str">
        <f t="shared" si="179"/>
        <v>RtS</v>
      </c>
    </row>
    <row r="1349" spans="1:18" x14ac:dyDescent="0.25">
      <c r="A1349" s="118" t="str">
        <f t="shared" si="173"/>
        <v>Replace-PGE-Asm-CZ01-PKHP-Econo</v>
      </c>
      <c r="B1349" s="5" t="s">
        <v>669</v>
      </c>
      <c r="C1349" s="5" t="s">
        <v>27</v>
      </c>
      <c r="D1349" s="5" t="s">
        <v>68</v>
      </c>
      <c r="E1349" s="5" t="s">
        <v>101</v>
      </c>
      <c r="F1349" s="5" t="s">
        <v>656</v>
      </c>
      <c r="G1349" s="5" t="s">
        <v>788</v>
      </c>
      <c r="H1349" s="153">
        <f t="shared" ca="1" si="170"/>
        <v>869.66122124543938</v>
      </c>
      <c r="I1349" s="153">
        <f t="shared" ca="1" si="170"/>
        <v>0</v>
      </c>
      <c r="J1349" s="153">
        <f t="shared" ca="1" si="170"/>
        <v>3.3814203252587882E-2</v>
      </c>
      <c r="L1349" s="154" t="str">
        <f t="shared" si="174"/>
        <v>PGE-Asm-CZ01-PKHP-Econo</v>
      </c>
      <c r="M1349" s="154" t="str">
        <f t="shared" si="175"/>
        <v>t.PGETStatSavings</v>
      </c>
      <c r="N1349" s="155">
        <f t="shared" si="178"/>
        <v>0.25</v>
      </c>
      <c r="O1349" s="155">
        <f t="shared" si="176"/>
        <v>2</v>
      </c>
      <c r="P1349" s="155">
        <f t="shared" si="180"/>
        <v>3</v>
      </c>
      <c r="Q1349" s="155">
        <f t="shared" si="180"/>
        <v>4</v>
      </c>
      <c r="R1349" s="155" t="str">
        <f t="shared" si="179"/>
        <v>Asm</v>
      </c>
    </row>
    <row r="1350" spans="1:18" x14ac:dyDescent="0.25">
      <c r="A1350" s="118" t="str">
        <f t="shared" si="173"/>
        <v>Replace-PGE-Asm-CZ02-PKHP-Econo</v>
      </c>
      <c r="B1350" s="5" t="s">
        <v>669</v>
      </c>
      <c r="C1350" s="5" t="s">
        <v>27</v>
      </c>
      <c r="D1350" s="5" t="s">
        <v>68</v>
      </c>
      <c r="E1350" s="5" t="s">
        <v>102</v>
      </c>
      <c r="F1350" s="5" t="s">
        <v>656</v>
      </c>
      <c r="G1350" s="5" t="s">
        <v>788</v>
      </c>
      <c r="H1350" s="153">
        <f t="shared" ca="1" si="170"/>
        <v>464.7466999841028</v>
      </c>
      <c r="I1350" s="153">
        <f t="shared" ca="1" si="170"/>
        <v>0</v>
      </c>
      <c r="J1350" s="153">
        <f t="shared" ca="1" si="170"/>
        <v>1.9862538471009338E-2</v>
      </c>
      <c r="L1350" s="154" t="str">
        <f t="shared" si="174"/>
        <v>PGE-Asm-CZ02-PKHP-Econo</v>
      </c>
      <c r="M1350" s="154" t="str">
        <f t="shared" si="175"/>
        <v>t.PGETStatSavings</v>
      </c>
      <c r="N1350" s="155">
        <f t="shared" si="178"/>
        <v>0.25</v>
      </c>
      <c r="O1350" s="155">
        <f t="shared" si="176"/>
        <v>2</v>
      </c>
      <c r="P1350" s="155">
        <f t="shared" si="180"/>
        <v>3</v>
      </c>
      <c r="Q1350" s="155">
        <f t="shared" si="180"/>
        <v>4</v>
      </c>
      <c r="R1350" s="155" t="str">
        <f t="shared" si="179"/>
        <v>Asm</v>
      </c>
    </row>
    <row r="1351" spans="1:18" x14ac:dyDescent="0.25">
      <c r="A1351" s="118" t="str">
        <f t="shared" si="173"/>
        <v>Replace-PGE-Asm-CZ03-PKHP-Econo</v>
      </c>
      <c r="B1351" s="5" t="s">
        <v>669</v>
      </c>
      <c r="C1351" s="5" t="s">
        <v>27</v>
      </c>
      <c r="D1351" s="5" t="s">
        <v>68</v>
      </c>
      <c r="E1351" s="5" t="s">
        <v>103</v>
      </c>
      <c r="F1351" s="5" t="s">
        <v>656</v>
      </c>
      <c r="G1351" s="5" t="s">
        <v>788</v>
      </c>
      <c r="H1351" s="153">
        <f t="shared" ca="1" si="170"/>
        <v>430.02403989441149</v>
      </c>
      <c r="I1351" s="153">
        <f t="shared" ca="1" si="170"/>
        <v>0</v>
      </c>
      <c r="J1351" s="153">
        <f t="shared" ca="1" si="170"/>
        <v>2.6652792013372572E-2</v>
      </c>
      <c r="L1351" s="154" t="str">
        <f t="shared" si="174"/>
        <v>PGE-Asm-CZ03-PKHP-Econo</v>
      </c>
      <c r="M1351" s="154" t="str">
        <f t="shared" si="175"/>
        <v>t.PGETStatSavings</v>
      </c>
      <c r="N1351" s="155">
        <f t="shared" si="178"/>
        <v>0.25</v>
      </c>
      <c r="O1351" s="155">
        <f t="shared" si="176"/>
        <v>2</v>
      </c>
      <c r="P1351" s="155">
        <f t="shared" si="180"/>
        <v>3</v>
      </c>
      <c r="Q1351" s="155">
        <f t="shared" si="180"/>
        <v>4</v>
      </c>
      <c r="R1351" s="155" t="str">
        <f t="shared" si="179"/>
        <v>Asm</v>
      </c>
    </row>
    <row r="1352" spans="1:18" x14ac:dyDescent="0.25">
      <c r="A1352" s="118" t="str">
        <f t="shared" si="173"/>
        <v>Replace-PGE-Asm-CZ04-PKHP-Econo</v>
      </c>
      <c r="B1352" s="5" t="s">
        <v>669</v>
      </c>
      <c r="C1352" s="5" t="s">
        <v>27</v>
      </c>
      <c r="D1352" s="5" t="s">
        <v>68</v>
      </c>
      <c r="E1352" s="5" t="s">
        <v>104</v>
      </c>
      <c r="F1352" s="5" t="s">
        <v>656</v>
      </c>
      <c r="G1352" s="5" t="s">
        <v>788</v>
      </c>
      <c r="H1352" s="153">
        <f t="shared" ca="1" si="170"/>
        <v>456.55716637790761</v>
      </c>
      <c r="I1352" s="153">
        <f t="shared" ca="1" si="170"/>
        <v>0</v>
      </c>
      <c r="J1352" s="153">
        <f t="shared" ca="1" si="170"/>
        <v>2.2091132884680731E-2</v>
      </c>
      <c r="L1352" s="154" t="str">
        <f t="shared" si="174"/>
        <v>PGE-Asm-CZ04-PKHP-Econo</v>
      </c>
      <c r="M1352" s="154" t="str">
        <f t="shared" si="175"/>
        <v>t.PGETStatSavings</v>
      </c>
      <c r="N1352" s="155">
        <f t="shared" si="178"/>
        <v>0.25</v>
      </c>
      <c r="O1352" s="155">
        <f t="shared" si="176"/>
        <v>2</v>
      </c>
      <c r="P1352" s="155">
        <f t="shared" si="180"/>
        <v>3</v>
      </c>
      <c r="Q1352" s="155">
        <f t="shared" si="180"/>
        <v>4</v>
      </c>
      <c r="R1352" s="155" t="str">
        <f t="shared" si="179"/>
        <v>Asm</v>
      </c>
    </row>
    <row r="1353" spans="1:18" x14ac:dyDescent="0.25">
      <c r="A1353" s="118" t="str">
        <f t="shared" si="173"/>
        <v>Replace-PGE-Asm-CZ05-PKHP-Econo</v>
      </c>
      <c r="B1353" s="5" t="s">
        <v>669</v>
      </c>
      <c r="C1353" s="5" t="s">
        <v>27</v>
      </c>
      <c r="D1353" s="5" t="s">
        <v>68</v>
      </c>
      <c r="E1353" s="5" t="s">
        <v>105</v>
      </c>
      <c r="F1353" s="5" t="s">
        <v>656</v>
      </c>
      <c r="G1353" s="5" t="s">
        <v>788</v>
      </c>
      <c r="H1353" s="153">
        <f t="shared" ca="1" si="170"/>
        <v>641.42317158943808</v>
      </c>
      <c r="I1353" s="153">
        <f t="shared" ca="1" si="170"/>
        <v>0</v>
      </c>
      <c r="J1353" s="153">
        <f t="shared" ca="1" si="170"/>
        <v>3.4041268176459388E-2</v>
      </c>
      <c r="L1353" s="154" t="str">
        <f t="shared" si="174"/>
        <v>PGE-Asm-CZ05-PKHP-Econo</v>
      </c>
      <c r="M1353" s="154" t="str">
        <f t="shared" si="175"/>
        <v>t.PGETStatSavings</v>
      </c>
      <c r="N1353" s="155">
        <f t="shared" si="178"/>
        <v>0.25</v>
      </c>
      <c r="O1353" s="155">
        <f t="shared" si="176"/>
        <v>2</v>
      </c>
      <c r="P1353" s="155">
        <f t="shared" si="180"/>
        <v>3</v>
      </c>
      <c r="Q1353" s="155">
        <f t="shared" si="180"/>
        <v>4</v>
      </c>
      <c r="R1353" s="155" t="str">
        <f t="shared" si="179"/>
        <v>Asm</v>
      </c>
    </row>
    <row r="1354" spans="1:18" x14ac:dyDescent="0.25">
      <c r="A1354" s="118" t="str">
        <f t="shared" si="173"/>
        <v>Replace-PGE-Asm-CZ11-PKHP-Econo</v>
      </c>
      <c r="B1354" s="5" t="s">
        <v>669</v>
      </c>
      <c r="C1354" s="5" t="s">
        <v>27</v>
      </c>
      <c r="D1354" s="5" t="s">
        <v>68</v>
      </c>
      <c r="E1354" s="5" t="s">
        <v>106</v>
      </c>
      <c r="F1354" s="5" t="s">
        <v>656</v>
      </c>
      <c r="G1354" s="5" t="s">
        <v>788</v>
      </c>
      <c r="H1354" s="153">
        <f t="shared" ca="1" si="170"/>
        <v>393.81788058629166</v>
      </c>
      <c r="I1354" s="153">
        <f t="shared" ca="1" si="170"/>
        <v>0</v>
      </c>
      <c r="J1354" s="153">
        <f t="shared" ca="1" si="170"/>
        <v>1.3705596874739817E-2</v>
      </c>
      <c r="L1354" s="154" t="str">
        <f t="shared" si="174"/>
        <v>PGE-Asm-CZ11-PKHP-Econo</v>
      </c>
      <c r="M1354" s="154" t="str">
        <f t="shared" si="175"/>
        <v>t.PGETStatSavings</v>
      </c>
      <c r="N1354" s="155">
        <f t="shared" si="178"/>
        <v>0.25</v>
      </c>
      <c r="O1354" s="155">
        <f t="shared" si="176"/>
        <v>2</v>
      </c>
      <c r="P1354" s="155">
        <f t="shared" si="180"/>
        <v>3</v>
      </c>
      <c r="Q1354" s="155">
        <f t="shared" si="180"/>
        <v>4</v>
      </c>
      <c r="R1354" s="155" t="str">
        <f t="shared" si="179"/>
        <v>Asm</v>
      </c>
    </row>
    <row r="1355" spans="1:18" x14ac:dyDescent="0.25">
      <c r="A1355" s="118" t="str">
        <f t="shared" si="173"/>
        <v>Replace-PGE-Asm-CZ12-PKHP-Econo</v>
      </c>
      <c r="B1355" s="5" t="s">
        <v>669</v>
      </c>
      <c r="C1355" s="5" t="s">
        <v>27</v>
      </c>
      <c r="D1355" s="5" t="s">
        <v>68</v>
      </c>
      <c r="E1355" s="5" t="s">
        <v>107</v>
      </c>
      <c r="F1355" s="5" t="s">
        <v>656</v>
      </c>
      <c r="G1355" s="5" t="s">
        <v>788</v>
      </c>
      <c r="H1355" s="153">
        <f t="shared" ca="1" si="170"/>
        <v>355.3309175190526</v>
      </c>
      <c r="I1355" s="153">
        <f t="shared" ca="1" si="170"/>
        <v>0</v>
      </c>
      <c r="J1355" s="153">
        <f t="shared" ca="1" si="170"/>
        <v>1.5142767414330432E-2</v>
      </c>
      <c r="L1355" s="154" t="str">
        <f t="shared" si="174"/>
        <v>PGE-Asm-CZ12-PKHP-Econo</v>
      </c>
      <c r="M1355" s="154" t="str">
        <f t="shared" si="175"/>
        <v>t.PGETStatSavings</v>
      </c>
      <c r="N1355" s="155">
        <f t="shared" si="178"/>
        <v>0.25</v>
      </c>
      <c r="O1355" s="155">
        <f t="shared" si="176"/>
        <v>2</v>
      </c>
      <c r="P1355" s="155">
        <f t="shared" si="180"/>
        <v>3</v>
      </c>
      <c r="Q1355" s="155">
        <f t="shared" si="180"/>
        <v>4</v>
      </c>
      <c r="R1355" s="155" t="str">
        <f t="shared" si="179"/>
        <v>Asm</v>
      </c>
    </row>
    <row r="1356" spans="1:18" x14ac:dyDescent="0.25">
      <c r="A1356" s="118" t="str">
        <f t="shared" si="173"/>
        <v>Replace-PGE-Asm-CZ13-PKHP-Econo</v>
      </c>
      <c r="B1356" s="5" t="s">
        <v>669</v>
      </c>
      <c r="C1356" s="5" t="s">
        <v>27</v>
      </c>
      <c r="D1356" s="5" t="s">
        <v>68</v>
      </c>
      <c r="E1356" s="5" t="s">
        <v>108</v>
      </c>
      <c r="F1356" s="5" t="s">
        <v>656</v>
      </c>
      <c r="G1356" s="5" t="s">
        <v>788</v>
      </c>
      <c r="H1356" s="153">
        <f t="shared" ca="1" si="170"/>
        <v>355.76237107296498</v>
      </c>
      <c r="I1356" s="153">
        <f t="shared" ca="1" si="170"/>
        <v>0</v>
      </c>
      <c r="J1356" s="153">
        <f t="shared" ca="1" si="170"/>
        <v>1.2550796832982001E-2</v>
      </c>
      <c r="L1356" s="154" t="str">
        <f t="shared" si="174"/>
        <v>PGE-Asm-CZ13-PKHP-Econo</v>
      </c>
      <c r="M1356" s="154" t="str">
        <f t="shared" si="175"/>
        <v>t.PGETStatSavings</v>
      </c>
      <c r="N1356" s="155">
        <f t="shared" si="178"/>
        <v>0.25</v>
      </c>
      <c r="O1356" s="155">
        <f t="shared" si="176"/>
        <v>2</v>
      </c>
      <c r="P1356" s="155">
        <f t="shared" si="180"/>
        <v>3</v>
      </c>
      <c r="Q1356" s="155">
        <f t="shared" si="180"/>
        <v>4</v>
      </c>
      <c r="R1356" s="155" t="str">
        <f t="shared" si="179"/>
        <v>Asm</v>
      </c>
    </row>
    <row r="1357" spans="1:18" x14ac:dyDescent="0.25">
      <c r="A1357" s="118" t="str">
        <f t="shared" si="173"/>
        <v>Replace-PGE-Asm-CZ16-PKHP-Econo</v>
      </c>
      <c r="B1357" s="5" t="s">
        <v>669</v>
      </c>
      <c r="C1357" s="5" t="s">
        <v>27</v>
      </c>
      <c r="D1357" s="5" t="s">
        <v>68</v>
      </c>
      <c r="E1357" s="5" t="s">
        <v>109</v>
      </c>
      <c r="F1357" s="5" t="s">
        <v>656</v>
      </c>
      <c r="G1357" s="5" t="s">
        <v>788</v>
      </c>
      <c r="H1357" s="153">
        <f t="shared" ca="1" si="170"/>
        <v>631.67531749881834</v>
      </c>
      <c r="I1357" s="153">
        <f t="shared" ca="1" si="170"/>
        <v>0</v>
      </c>
      <c r="J1357" s="153">
        <f t="shared" ca="1" si="170"/>
        <v>1.8675858690052911E-2</v>
      </c>
      <c r="L1357" s="154" t="str">
        <f t="shared" si="174"/>
        <v>PGE-Asm-CZ16-PKHP-Econo</v>
      </c>
      <c r="M1357" s="154" t="str">
        <f t="shared" si="175"/>
        <v>t.PGETStatSavings</v>
      </c>
      <c r="N1357" s="155">
        <f t="shared" si="178"/>
        <v>0.25</v>
      </c>
      <c r="O1357" s="155">
        <f t="shared" si="176"/>
        <v>2</v>
      </c>
      <c r="P1357" s="155">
        <f t="shared" si="180"/>
        <v>3</v>
      </c>
      <c r="Q1357" s="155">
        <f t="shared" si="180"/>
        <v>4</v>
      </c>
      <c r="R1357" s="155" t="str">
        <f t="shared" si="179"/>
        <v>Asm</v>
      </c>
    </row>
    <row r="1358" spans="1:18" x14ac:dyDescent="0.25">
      <c r="A1358" s="118" t="str">
        <f t="shared" si="173"/>
        <v>Replace-PGE-EPr-CZ01-PKHP-Econo</v>
      </c>
      <c r="B1358" s="5" t="s">
        <v>669</v>
      </c>
      <c r="C1358" s="5" t="s">
        <v>27</v>
      </c>
      <c r="D1358" s="5" t="s">
        <v>71</v>
      </c>
      <c r="E1358" s="5" t="s">
        <v>101</v>
      </c>
      <c r="F1358" s="5" t="s">
        <v>656</v>
      </c>
      <c r="G1358" s="5" t="s">
        <v>788</v>
      </c>
      <c r="H1358" s="153">
        <f t="shared" ca="1" si="170"/>
        <v>1111.6320365547442</v>
      </c>
      <c r="I1358" s="153">
        <f t="shared" ca="1" si="170"/>
        <v>0</v>
      </c>
      <c r="J1358" s="153">
        <f t="shared" ca="1" si="170"/>
        <v>2.692616748346453E-2</v>
      </c>
      <c r="L1358" s="154" t="str">
        <f t="shared" si="174"/>
        <v>PGE-EPr-CZ01-PKHP-Econo</v>
      </c>
      <c r="M1358" s="154" t="str">
        <f t="shared" si="175"/>
        <v>t.PGETStatSavings</v>
      </c>
      <c r="N1358" s="155">
        <f t="shared" si="178"/>
        <v>0.25</v>
      </c>
      <c r="O1358" s="155">
        <f t="shared" si="176"/>
        <v>2</v>
      </c>
      <c r="P1358" s="155">
        <f t="shared" si="180"/>
        <v>3</v>
      </c>
      <c r="Q1358" s="155">
        <f t="shared" si="180"/>
        <v>4</v>
      </c>
      <c r="R1358" s="155" t="str">
        <f t="shared" si="179"/>
        <v>EPr</v>
      </c>
    </row>
    <row r="1359" spans="1:18" x14ac:dyDescent="0.25">
      <c r="A1359" s="118" t="str">
        <f t="shared" si="173"/>
        <v>Replace-PGE-EPr-CZ02-PKHP-Econo</v>
      </c>
      <c r="B1359" s="5" t="s">
        <v>669</v>
      </c>
      <c r="C1359" s="5" t="s">
        <v>27</v>
      </c>
      <c r="D1359" s="5" t="s">
        <v>71</v>
      </c>
      <c r="E1359" s="5" t="s">
        <v>102</v>
      </c>
      <c r="F1359" s="5" t="s">
        <v>656</v>
      </c>
      <c r="G1359" s="5" t="s">
        <v>788</v>
      </c>
      <c r="H1359" s="153">
        <f t="shared" ca="1" si="170"/>
        <v>638.21328970948036</v>
      </c>
      <c r="I1359" s="153">
        <f t="shared" ca="1" si="170"/>
        <v>0</v>
      </c>
      <c r="J1359" s="153">
        <f t="shared" ca="1" si="170"/>
        <v>2.0917682931250108E-2</v>
      </c>
      <c r="L1359" s="154" t="str">
        <f t="shared" si="174"/>
        <v>PGE-EPr-CZ02-PKHP-Econo</v>
      </c>
      <c r="M1359" s="154" t="str">
        <f t="shared" si="175"/>
        <v>t.PGETStatSavings</v>
      </c>
      <c r="N1359" s="155">
        <f t="shared" si="178"/>
        <v>0.25</v>
      </c>
      <c r="O1359" s="155">
        <f t="shared" si="176"/>
        <v>2</v>
      </c>
      <c r="P1359" s="155">
        <f t="shared" si="180"/>
        <v>3</v>
      </c>
      <c r="Q1359" s="155">
        <f t="shared" si="180"/>
        <v>4</v>
      </c>
      <c r="R1359" s="155" t="str">
        <f t="shared" si="179"/>
        <v>EPr</v>
      </c>
    </row>
    <row r="1360" spans="1:18" x14ac:dyDescent="0.25">
      <c r="A1360" s="118" t="str">
        <f t="shared" si="173"/>
        <v>Replace-PGE-EPr-CZ03-PKHP-Econo</v>
      </c>
      <c r="B1360" s="5" t="s">
        <v>669</v>
      </c>
      <c r="C1360" s="5" t="s">
        <v>27</v>
      </c>
      <c r="D1360" s="5" t="s">
        <v>71</v>
      </c>
      <c r="E1360" s="5" t="s">
        <v>103</v>
      </c>
      <c r="F1360" s="5" t="s">
        <v>656</v>
      </c>
      <c r="G1360" s="5" t="s">
        <v>788</v>
      </c>
      <c r="H1360" s="153">
        <f t="shared" ca="1" si="170"/>
        <v>702.67562026308758</v>
      </c>
      <c r="I1360" s="153">
        <f t="shared" ca="1" si="170"/>
        <v>0</v>
      </c>
      <c r="J1360" s="153">
        <f t="shared" ca="1" si="170"/>
        <v>2.6867769164045412E-2</v>
      </c>
      <c r="L1360" s="154" t="str">
        <f t="shared" si="174"/>
        <v>PGE-EPr-CZ03-PKHP-Econo</v>
      </c>
      <c r="M1360" s="154" t="str">
        <f t="shared" si="175"/>
        <v>t.PGETStatSavings</v>
      </c>
      <c r="N1360" s="155">
        <f t="shared" si="178"/>
        <v>0.25</v>
      </c>
      <c r="O1360" s="155">
        <f t="shared" si="176"/>
        <v>2</v>
      </c>
      <c r="P1360" s="155">
        <f t="shared" si="180"/>
        <v>3</v>
      </c>
      <c r="Q1360" s="155">
        <f t="shared" si="180"/>
        <v>4</v>
      </c>
      <c r="R1360" s="155" t="str">
        <f t="shared" si="179"/>
        <v>EPr</v>
      </c>
    </row>
    <row r="1361" spans="1:18" x14ac:dyDescent="0.25">
      <c r="A1361" s="118" t="str">
        <f t="shared" si="173"/>
        <v>Replace-PGE-EPr-CZ04-PKHP-Econo</v>
      </c>
      <c r="B1361" s="5" t="s">
        <v>669</v>
      </c>
      <c r="C1361" s="5" t="s">
        <v>27</v>
      </c>
      <c r="D1361" s="5" t="s">
        <v>71</v>
      </c>
      <c r="E1361" s="5" t="s">
        <v>104</v>
      </c>
      <c r="F1361" s="5" t="s">
        <v>656</v>
      </c>
      <c r="G1361" s="5" t="s">
        <v>788</v>
      </c>
      <c r="H1361" s="153">
        <f t="shared" ref="H1361:J1424" ca="1" si="181">VLOOKUP($L1361,INDIRECT($M1361),O1361,FALSE)*$N1361</f>
        <v>573.37073171007114</v>
      </c>
      <c r="I1361" s="153">
        <f t="shared" ca="1" si="181"/>
        <v>0</v>
      </c>
      <c r="J1361" s="153">
        <f t="shared" ca="1" si="181"/>
        <v>2.1170536602647803E-2</v>
      </c>
      <c r="L1361" s="154" t="str">
        <f t="shared" si="174"/>
        <v>PGE-EPr-CZ04-PKHP-Econo</v>
      </c>
      <c r="M1361" s="154" t="str">
        <f t="shared" si="175"/>
        <v>t.PGETStatSavings</v>
      </c>
      <c r="N1361" s="155">
        <f t="shared" si="178"/>
        <v>0.25</v>
      </c>
      <c r="O1361" s="155">
        <f t="shared" si="176"/>
        <v>2</v>
      </c>
      <c r="P1361" s="155">
        <f t="shared" ref="P1361:Q1376" si="182">O1361+1</f>
        <v>3</v>
      </c>
      <c r="Q1361" s="155">
        <f t="shared" si="182"/>
        <v>4</v>
      </c>
      <c r="R1361" s="155" t="str">
        <f t="shared" si="179"/>
        <v>EPr</v>
      </c>
    </row>
    <row r="1362" spans="1:18" x14ac:dyDescent="0.25">
      <c r="A1362" s="118" t="str">
        <f t="shared" si="173"/>
        <v>Replace-PGE-EPr-CZ05-PKHP-Econo</v>
      </c>
      <c r="B1362" s="5" t="s">
        <v>669</v>
      </c>
      <c r="C1362" s="5" t="s">
        <v>27</v>
      </c>
      <c r="D1362" s="5" t="s">
        <v>71</v>
      </c>
      <c r="E1362" s="5" t="s">
        <v>105</v>
      </c>
      <c r="F1362" s="5" t="s">
        <v>656</v>
      </c>
      <c r="G1362" s="5" t="s">
        <v>788</v>
      </c>
      <c r="H1362" s="153">
        <f t="shared" ca="1" si="181"/>
        <v>842.49945701158515</v>
      </c>
      <c r="I1362" s="153">
        <f t="shared" ca="1" si="181"/>
        <v>0</v>
      </c>
      <c r="J1362" s="153">
        <f t="shared" ca="1" si="181"/>
        <v>2.6629590367646911E-2</v>
      </c>
      <c r="L1362" s="154" t="str">
        <f t="shared" si="174"/>
        <v>PGE-EPr-CZ05-PKHP-Econo</v>
      </c>
      <c r="M1362" s="154" t="str">
        <f t="shared" si="175"/>
        <v>t.PGETStatSavings</v>
      </c>
      <c r="N1362" s="155">
        <f t="shared" si="178"/>
        <v>0.25</v>
      </c>
      <c r="O1362" s="155">
        <f t="shared" si="176"/>
        <v>2</v>
      </c>
      <c r="P1362" s="155">
        <f t="shared" si="182"/>
        <v>3</v>
      </c>
      <c r="Q1362" s="155">
        <f t="shared" si="182"/>
        <v>4</v>
      </c>
      <c r="R1362" s="155" t="str">
        <f t="shared" si="179"/>
        <v>EPr</v>
      </c>
    </row>
    <row r="1363" spans="1:18" x14ac:dyDescent="0.25">
      <c r="A1363" s="118" t="str">
        <f t="shared" si="173"/>
        <v>Replace-PGE-EPr-CZ11-PKHP-Econo</v>
      </c>
      <c r="B1363" s="5" t="s">
        <v>669</v>
      </c>
      <c r="C1363" s="5" t="s">
        <v>27</v>
      </c>
      <c r="D1363" s="5" t="s">
        <v>71</v>
      </c>
      <c r="E1363" s="5" t="s">
        <v>106</v>
      </c>
      <c r="F1363" s="5" t="s">
        <v>656</v>
      </c>
      <c r="G1363" s="5" t="s">
        <v>788</v>
      </c>
      <c r="H1363" s="153">
        <f t="shared" ca="1" si="181"/>
        <v>469.86742082225948</v>
      </c>
      <c r="I1363" s="153">
        <f t="shared" ca="1" si="181"/>
        <v>0</v>
      </c>
      <c r="J1363" s="153">
        <f t="shared" ca="1" si="181"/>
        <v>1.3829145985926447E-2</v>
      </c>
      <c r="L1363" s="154" t="str">
        <f t="shared" si="174"/>
        <v>PGE-EPr-CZ11-PKHP-Econo</v>
      </c>
      <c r="M1363" s="154" t="str">
        <f t="shared" si="175"/>
        <v>t.PGETStatSavings</v>
      </c>
      <c r="N1363" s="155">
        <f t="shared" si="178"/>
        <v>0.25</v>
      </c>
      <c r="O1363" s="155">
        <f t="shared" si="176"/>
        <v>2</v>
      </c>
      <c r="P1363" s="155">
        <f t="shared" si="182"/>
        <v>3</v>
      </c>
      <c r="Q1363" s="155">
        <f t="shared" si="182"/>
        <v>4</v>
      </c>
      <c r="R1363" s="155" t="str">
        <f t="shared" si="179"/>
        <v>EPr</v>
      </c>
    </row>
    <row r="1364" spans="1:18" x14ac:dyDescent="0.25">
      <c r="A1364" s="118" t="str">
        <f t="shared" si="173"/>
        <v>Replace-PGE-EPr-CZ12-PKHP-Econo</v>
      </c>
      <c r="B1364" s="5" t="s">
        <v>669</v>
      </c>
      <c r="C1364" s="5" t="s">
        <v>27</v>
      </c>
      <c r="D1364" s="5" t="s">
        <v>71</v>
      </c>
      <c r="E1364" s="5" t="s">
        <v>107</v>
      </c>
      <c r="F1364" s="5" t="s">
        <v>656</v>
      </c>
      <c r="G1364" s="5" t="s">
        <v>788</v>
      </c>
      <c r="H1364" s="153">
        <f t="shared" ca="1" si="181"/>
        <v>515.55358634163497</v>
      </c>
      <c r="I1364" s="153">
        <f t="shared" ca="1" si="181"/>
        <v>0</v>
      </c>
      <c r="J1364" s="153">
        <f t="shared" ca="1" si="181"/>
        <v>1.9535863229066371E-2</v>
      </c>
      <c r="L1364" s="154" t="str">
        <f t="shared" si="174"/>
        <v>PGE-EPr-CZ12-PKHP-Econo</v>
      </c>
      <c r="M1364" s="154" t="str">
        <f t="shared" si="175"/>
        <v>t.PGETStatSavings</v>
      </c>
      <c r="N1364" s="155">
        <f t="shared" si="178"/>
        <v>0.25</v>
      </c>
      <c r="O1364" s="155">
        <f t="shared" si="176"/>
        <v>2</v>
      </c>
      <c r="P1364" s="155">
        <f t="shared" si="182"/>
        <v>3</v>
      </c>
      <c r="Q1364" s="155">
        <f t="shared" si="182"/>
        <v>4</v>
      </c>
      <c r="R1364" s="155" t="str">
        <f t="shared" si="179"/>
        <v>EPr</v>
      </c>
    </row>
    <row r="1365" spans="1:18" x14ac:dyDescent="0.25">
      <c r="A1365" s="118" t="str">
        <f t="shared" si="173"/>
        <v>Replace-PGE-EPr-CZ13-PKHP-Econo</v>
      </c>
      <c r="B1365" s="5" t="s">
        <v>669</v>
      </c>
      <c r="C1365" s="5" t="s">
        <v>27</v>
      </c>
      <c r="D1365" s="5" t="s">
        <v>71</v>
      </c>
      <c r="E1365" s="5" t="s">
        <v>108</v>
      </c>
      <c r="F1365" s="5" t="s">
        <v>656</v>
      </c>
      <c r="G1365" s="5" t="s">
        <v>788</v>
      </c>
      <c r="H1365" s="153">
        <f t="shared" ca="1" si="181"/>
        <v>473.55971113370953</v>
      </c>
      <c r="I1365" s="153">
        <f t="shared" ca="1" si="181"/>
        <v>0</v>
      </c>
      <c r="J1365" s="153">
        <f t="shared" ca="1" si="181"/>
        <v>1.4763825372855473E-2</v>
      </c>
      <c r="L1365" s="154" t="str">
        <f t="shared" si="174"/>
        <v>PGE-EPr-CZ13-PKHP-Econo</v>
      </c>
      <c r="M1365" s="154" t="str">
        <f t="shared" si="175"/>
        <v>t.PGETStatSavings</v>
      </c>
      <c r="N1365" s="155">
        <f t="shared" si="178"/>
        <v>0.25</v>
      </c>
      <c r="O1365" s="155">
        <f t="shared" si="176"/>
        <v>2</v>
      </c>
      <c r="P1365" s="155">
        <f t="shared" si="182"/>
        <v>3</v>
      </c>
      <c r="Q1365" s="155">
        <f t="shared" si="182"/>
        <v>4</v>
      </c>
      <c r="R1365" s="155" t="str">
        <f t="shared" si="179"/>
        <v>EPr</v>
      </c>
    </row>
    <row r="1366" spans="1:18" x14ac:dyDescent="0.25">
      <c r="A1366" s="118" t="str">
        <f t="shared" si="173"/>
        <v>Replace-PGE-EPr-CZ16-PKHP-Econo</v>
      </c>
      <c r="B1366" s="5" t="s">
        <v>669</v>
      </c>
      <c r="C1366" s="5" t="s">
        <v>27</v>
      </c>
      <c r="D1366" s="5" t="s">
        <v>71</v>
      </c>
      <c r="E1366" s="5" t="s">
        <v>109</v>
      </c>
      <c r="F1366" s="5" t="s">
        <v>656</v>
      </c>
      <c r="G1366" s="5" t="s">
        <v>788</v>
      </c>
      <c r="H1366" s="153">
        <f t="shared" ca="1" si="181"/>
        <v>963.88025868098669</v>
      </c>
      <c r="I1366" s="153">
        <f t="shared" ca="1" si="181"/>
        <v>0</v>
      </c>
      <c r="J1366" s="153">
        <f t="shared" ca="1" si="181"/>
        <v>2.1590299166862687E-2</v>
      </c>
      <c r="L1366" s="154" t="str">
        <f t="shared" si="174"/>
        <v>PGE-EPr-CZ16-PKHP-Econo</v>
      </c>
      <c r="M1366" s="154" t="str">
        <f t="shared" si="175"/>
        <v>t.PGETStatSavings</v>
      </c>
      <c r="N1366" s="155">
        <f t="shared" si="178"/>
        <v>0.25</v>
      </c>
      <c r="O1366" s="155">
        <f t="shared" si="176"/>
        <v>2</v>
      </c>
      <c r="P1366" s="155">
        <f t="shared" si="182"/>
        <v>3</v>
      </c>
      <c r="Q1366" s="155">
        <f t="shared" si="182"/>
        <v>4</v>
      </c>
      <c r="R1366" s="155" t="str">
        <f t="shared" si="179"/>
        <v>EPr</v>
      </c>
    </row>
    <row r="1367" spans="1:18" x14ac:dyDescent="0.25">
      <c r="A1367" s="118" t="str">
        <f t="shared" si="173"/>
        <v>Replace-PGE-ESe-CZ01-PKHP-Econo</v>
      </c>
      <c r="B1367" s="5" t="s">
        <v>669</v>
      </c>
      <c r="C1367" s="5" t="s">
        <v>27</v>
      </c>
      <c r="D1367" s="5" t="s">
        <v>74</v>
      </c>
      <c r="E1367" s="5" t="s">
        <v>101</v>
      </c>
      <c r="F1367" s="5" t="s">
        <v>656</v>
      </c>
      <c r="G1367" s="5" t="s">
        <v>788</v>
      </c>
      <c r="H1367" s="153">
        <f t="shared" ca="1" si="181"/>
        <v>1093.4505945914109</v>
      </c>
      <c r="I1367" s="153">
        <f t="shared" ca="1" si="181"/>
        <v>0</v>
      </c>
      <c r="J1367" s="153">
        <f t="shared" ca="1" si="181"/>
        <v>2.1631453515888448E-2</v>
      </c>
      <c r="L1367" s="154" t="str">
        <f t="shared" si="174"/>
        <v>PGE-ESe-CZ01-PKHP-Econo</v>
      </c>
      <c r="M1367" s="154" t="str">
        <f t="shared" si="175"/>
        <v>t.PGETStatSavings</v>
      </c>
      <c r="N1367" s="155">
        <f t="shared" si="178"/>
        <v>0.25</v>
      </c>
      <c r="O1367" s="155">
        <f t="shared" si="176"/>
        <v>2</v>
      </c>
      <c r="P1367" s="155">
        <f t="shared" si="182"/>
        <v>3</v>
      </c>
      <c r="Q1367" s="155">
        <f t="shared" si="182"/>
        <v>4</v>
      </c>
      <c r="R1367" s="155" t="str">
        <f t="shared" si="179"/>
        <v>ESe</v>
      </c>
    </row>
    <row r="1368" spans="1:18" x14ac:dyDescent="0.25">
      <c r="A1368" s="118" t="str">
        <f t="shared" si="173"/>
        <v>Replace-PGE-ESe-CZ02-PKHP-Econo</v>
      </c>
      <c r="B1368" s="5" t="s">
        <v>669</v>
      </c>
      <c r="C1368" s="5" t="s">
        <v>27</v>
      </c>
      <c r="D1368" s="5" t="s">
        <v>74</v>
      </c>
      <c r="E1368" s="5" t="s">
        <v>102</v>
      </c>
      <c r="F1368" s="5" t="s">
        <v>656</v>
      </c>
      <c r="G1368" s="5" t="s">
        <v>788</v>
      </c>
      <c r="H1368" s="153">
        <f t="shared" ca="1" si="181"/>
        <v>586.6190997413438</v>
      </c>
      <c r="I1368" s="153">
        <f t="shared" ca="1" si="181"/>
        <v>0</v>
      </c>
      <c r="J1368" s="153">
        <f t="shared" ca="1" si="181"/>
        <v>1.610321902568029E-2</v>
      </c>
      <c r="L1368" s="154" t="str">
        <f t="shared" si="174"/>
        <v>PGE-ESe-CZ02-PKHP-Econo</v>
      </c>
      <c r="M1368" s="154" t="str">
        <f t="shared" si="175"/>
        <v>t.PGETStatSavings</v>
      </c>
      <c r="N1368" s="155">
        <f t="shared" si="178"/>
        <v>0.25</v>
      </c>
      <c r="O1368" s="155">
        <f t="shared" si="176"/>
        <v>2</v>
      </c>
      <c r="P1368" s="155">
        <f t="shared" si="182"/>
        <v>3</v>
      </c>
      <c r="Q1368" s="155">
        <f t="shared" si="182"/>
        <v>4</v>
      </c>
      <c r="R1368" s="155" t="str">
        <f t="shared" si="179"/>
        <v>ESe</v>
      </c>
    </row>
    <row r="1369" spans="1:18" x14ac:dyDescent="0.25">
      <c r="A1369" s="118" t="str">
        <f t="shared" si="173"/>
        <v>Replace-PGE-ESe-CZ03-PKHP-Econo</v>
      </c>
      <c r="B1369" s="5" t="s">
        <v>669</v>
      </c>
      <c r="C1369" s="5" t="s">
        <v>27</v>
      </c>
      <c r="D1369" s="5" t="s">
        <v>74</v>
      </c>
      <c r="E1369" s="5" t="s">
        <v>103</v>
      </c>
      <c r="F1369" s="5" t="s">
        <v>656</v>
      </c>
      <c r="G1369" s="5" t="s">
        <v>788</v>
      </c>
      <c r="H1369" s="153">
        <f t="shared" ca="1" si="181"/>
        <v>626.64499411146323</v>
      </c>
      <c r="I1369" s="153">
        <f t="shared" ca="1" si="181"/>
        <v>0</v>
      </c>
      <c r="J1369" s="153">
        <f t="shared" ca="1" si="181"/>
        <v>2.0348671559729609E-2</v>
      </c>
      <c r="L1369" s="154" t="str">
        <f t="shared" si="174"/>
        <v>PGE-ESe-CZ03-PKHP-Econo</v>
      </c>
      <c r="M1369" s="154" t="str">
        <f t="shared" si="175"/>
        <v>t.PGETStatSavings</v>
      </c>
      <c r="N1369" s="155">
        <f t="shared" si="178"/>
        <v>0.25</v>
      </c>
      <c r="O1369" s="155">
        <f t="shared" si="176"/>
        <v>2</v>
      </c>
      <c r="P1369" s="155">
        <f t="shared" si="182"/>
        <v>3</v>
      </c>
      <c r="Q1369" s="155">
        <f t="shared" si="182"/>
        <v>4</v>
      </c>
      <c r="R1369" s="155" t="str">
        <f t="shared" si="179"/>
        <v>ESe</v>
      </c>
    </row>
    <row r="1370" spans="1:18" x14ac:dyDescent="0.25">
      <c r="A1370" s="118" t="str">
        <f t="shared" si="173"/>
        <v>Replace-PGE-ESe-CZ04-PKHP-Econo</v>
      </c>
      <c r="B1370" s="5" t="s">
        <v>669</v>
      </c>
      <c r="C1370" s="5" t="s">
        <v>27</v>
      </c>
      <c r="D1370" s="5" t="s">
        <v>74</v>
      </c>
      <c r="E1370" s="5" t="s">
        <v>104</v>
      </c>
      <c r="F1370" s="5" t="s">
        <v>656</v>
      </c>
      <c r="G1370" s="5" t="s">
        <v>788</v>
      </c>
      <c r="H1370" s="153">
        <f t="shared" ca="1" si="181"/>
        <v>544.40578611125909</v>
      </c>
      <c r="I1370" s="153">
        <f t="shared" ca="1" si="181"/>
        <v>0</v>
      </c>
      <c r="J1370" s="153">
        <f t="shared" ca="1" si="181"/>
        <v>1.6381298377354987E-2</v>
      </c>
      <c r="L1370" s="154" t="str">
        <f t="shared" si="174"/>
        <v>PGE-ESe-CZ04-PKHP-Econo</v>
      </c>
      <c r="M1370" s="154" t="str">
        <f t="shared" si="175"/>
        <v>t.PGETStatSavings</v>
      </c>
      <c r="N1370" s="155">
        <f t="shared" si="178"/>
        <v>0.25</v>
      </c>
      <c r="O1370" s="155">
        <f t="shared" si="176"/>
        <v>2</v>
      </c>
      <c r="P1370" s="155">
        <f t="shared" si="182"/>
        <v>3</v>
      </c>
      <c r="Q1370" s="155">
        <f t="shared" si="182"/>
        <v>4</v>
      </c>
      <c r="R1370" s="155" t="str">
        <f t="shared" si="179"/>
        <v>ESe</v>
      </c>
    </row>
    <row r="1371" spans="1:18" x14ac:dyDescent="0.25">
      <c r="A1371" s="118" t="str">
        <f t="shared" si="173"/>
        <v>Replace-PGE-ESe-CZ05-PKHP-Econo</v>
      </c>
      <c r="B1371" s="5" t="s">
        <v>669</v>
      </c>
      <c r="C1371" s="5" t="s">
        <v>27</v>
      </c>
      <c r="D1371" s="5" t="s">
        <v>74</v>
      </c>
      <c r="E1371" s="5" t="s">
        <v>105</v>
      </c>
      <c r="F1371" s="5" t="s">
        <v>656</v>
      </c>
      <c r="G1371" s="5" t="s">
        <v>788</v>
      </c>
      <c r="H1371" s="153">
        <f t="shared" ca="1" si="181"/>
        <v>750.62864652705844</v>
      </c>
      <c r="I1371" s="153">
        <f t="shared" ca="1" si="181"/>
        <v>0</v>
      </c>
      <c r="J1371" s="153">
        <f t="shared" ca="1" si="181"/>
        <v>2.1755480403017963E-2</v>
      </c>
      <c r="L1371" s="154" t="str">
        <f t="shared" si="174"/>
        <v>PGE-ESe-CZ05-PKHP-Econo</v>
      </c>
      <c r="M1371" s="154" t="str">
        <f t="shared" si="175"/>
        <v>t.PGETStatSavings</v>
      </c>
      <c r="N1371" s="155">
        <f t="shared" si="178"/>
        <v>0.25</v>
      </c>
      <c r="O1371" s="155">
        <f t="shared" si="176"/>
        <v>2</v>
      </c>
      <c r="P1371" s="155">
        <f t="shared" si="182"/>
        <v>3</v>
      </c>
      <c r="Q1371" s="155">
        <f t="shared" si="182"/>
        <v>4</v>
      </c>
      <c r="R1371" s="155" t="str">
        <f t="shared" si="179"/>
        <v>ESe</v>
      </c>
    </row>
    <row r="1372" spans="1:18" x14ac:dyDescent="0.25">
      <c r="A1372" s="118" t="str">
        <f t="shared" si="173"/>
        <v>Replace-PGE-ESe-CZ11-PKHP-Econo</v>
      </c>
      <c r="B1372" s="5" t="s">
        <v>669</v>
      </c>
      <c r="C1372" s="5" t="s">
        <v>27</v>
      </c>
      <c r="D1372" s="5" t="s">
        <v>74</v>
      </c>
      <c r="E1372" s="5" t="s">
        <v>106</v>
      </c>
      <c r="F1372" s="5" t="s">
        <v>656</v>
      </c>
      <c r="G1372" s="5" t="s">
        <v>788</v>
      </c>
      <c r="H1372" s="153">
        <f t="shared" ca="1" si="181"/>
        <v>500.71084705096706</v>
      </c>
      <c r="I1372" s="153">
        <f t="shared" ca="1" si="181"/>
        <v>0</v>
      </c>
      <c r="J1372" s="153">
        <f t="shared" ca="1" si="181"/>
        <v>1.1901770412912545E-2</v>
      </c>
      <c r="L1372" s="154" t="str">
        <f t="shared" si="174"/>
        <v>PGE-ESe-CZ11-PKHP-Econo</v>
      </c>
      <c r="M1372" s="154" t="str">
        <f t="shared" si="175"/>
        <v>t.PGETStatSavings</v>
      </c>
      <c r="N1372" s="155">
        <f t="shared" si="178"/>
        <v>0.25</v>
      </c>
      <c r="O1372" s="155">
        <f t="shared" si="176"/>
        <v>2</v>
      </c>
      <c r="P1372" s="155">
        <f t="shared" si="182"/>
        <v>3</v>
      </c>
      <c r="Q1372" s="155">
        <f t="shared" si="182"/>
        <v>4</v>
      </c>
      <c r="R1372" s="155" t="str">
        <f t="shared" si="179"/>
        <v>ESe</v>
      </c>
    </row>
    <row r="1373" spans="1:18" x14ac:dyDescent="0.25">
      <c r="A1373" s="118" t="str">
        <f t="shared" si="173"/>
        <v>Replace-PGE-ESe-CZ12-PKHP-Econo</v>
      </c>
      <c r="B1373" s="5" t="s">
        <v>669</v>
      </c>
      <c r="C1373" s="5" t="s">
        <v>27</v>
      </c>
      <c r="D1373" s="5" t="s">
        <v>74</v>
      </c>
      <c r="E1373" s="5" t="s">
        <v>107</v>
      </c>
      <c r="F1373" s="5" t="s">
        <v>656</v>
      </c>
      <c r="G1373" s="5" t="s">
        <v>788</v>
      </c>
      <c r="H1373" s="153">
        <f t="shared" ca="1" si="181"/>
        <v>498.8921339863154</v>
      </c>
      <c r="I1373" s="153">
        <f t="shared" ca="1" si="181"/>
        <v>0</v>
      </c>
      <c r="J1373" s="153">
        <f t="shared" ca="1" si="181"/>
        <v>1.5388946872360114E-2</v>
      </c>
      <c r="L1373" s="154" t="str">
        <f t="shared" si="174"/>
        <v>PGE-ESe-CZ12-PKHP-Econo</v>
      </c>
      <c r="M1373" s="154" t="str">
        <f t="shared" si="175"/>
        <v>t.PGETStatSavings</v>
      </c>
      <c r="N1373" s="155">
        <f t="shared" si="178"/>
        <v>0.25</v>
      </c>
      <c r="O1373" s="155">
        <f t="shared" si="176"/>
        <v>2</v>
      </c>
      <c r="P1373" s="155">
        <f t="shared" si="182"/>
        <v>3</v>
      </c>
      <c r="Q1373" s="155">
        <f t="shared" si="182"/>
        <v>4</v>
      </c>
      <c r="R1373" s="155" t="str">
        <f t="shared" si="179"/>
        <v>ESe</v>
      </c>
    </row>
    <row r="1374" spans="1:18" x14ac:dyDescent="0.25">
      <c r="A1374" s="118" t="str">
        <f t="shared" si="173"/>
        <v>Replace-PGE-ESe-CZ13-PKHP-Econo</v>
      </c>
      <c r="B1374" s="5" t="s">
        <v>669</v>
      </c>
      <c r="C1374" s="5" t="s">
        <v>27</v>
      </c>
      <c r="D1374" s="5" t="s">
        <v>74</v>
      </c>
      <c r="E1374" s="5" t="s">
        <v>108</v>
      </c>
      <c r="F1374" s="5" t="s">
        <v>656</v>
      </c>
      <c r="G1374" s="5" t="s">
        <v>788</v>
      </c>
      <c r="H1374" s="153">
        <f t="shared" ca="1" si="181"/>
        <v>475.47454529528068</v>
      </c>
      <c r="I1374" s="153">
        <f t="shared" ca="1" si="181"/>
        <v>0</v>
      </c>
      <c r="J1374" s="153">
        <f t="shared" ca="1" si="181"/>
        <v>9.6725185154762916E-3</v>
      </c>
      <c r="L1374" s="154" t="str">
        <f t="shared" si="174"/>
        <v>PGE-ESe-CZ13-PKHP-Econo</v>
      </c>
      <c r="M1374" s="154" t="str">
        <f t="shared" si="175"/>
        <v>t.PGETStatSavings</v>
      </c>
      <c r="N1374" s="155">
        <f t="shared" si="178"/>
        <v>0.25</v>
      </c>
      <c r="O1374" s="155">
        <f t="shared" si="176"/>
        <v>2</v>
      </c>
      <c r="P1374" s="155">
        <f t="shared" si="182"/>
        <v>3</v>
      </c>
      <c r="Q1374" s="155">
        <f t="shared" si="182"/>
        <v>4</v>
      </c>
      <c r="R1374" s="155" t="str">
        <f t="shared" si="179"/>
        <v>ESe</v>
      </c>
    </row>
    <row r="1375" spans="1:18" x14ac:dyDescent="0.25">
      <c r="A1375" s="118" t="str">
        <f t="shared" si="173"/>
        <v>Replace-PGE-ESe-CZ16-PKHP-Econo</v>
      </c>
      <c r="B1375" s="5" t="s">
        <v>669</v>
      </c>
      <c r="C1375" s="5" t="s">
        <v>27</v>
      </c>
      <c r="D1375" s="5" t="s">
        <v>74</v>
      </c>
      <c r="E1375" s="5" t="s">
        <v>109</v>
      </c>
      <c r="F1375" s="5" t="s">
        <v>656</v>
      </c>
      <c r="G1375" s="5" t="s">
        <v>788</v>
      </c>
      <c r="H1375" s="153">
        <f t="shared" ca="1" si="181"/>
        <v>1011.594337739376</v>
      </c>
      <c r="I1375" s="153">
        <f t="shared" ca="1" si="181"/>
        <v>0</v>
      </c>
      <c r="J1375" s="153">
        <f t="shared" ca="1" si="181"/>
        <v>1.5553423217747508E-2</v>
      </c>
      <c r="L1375" s="154" t="str">
        <f t="shared" si="174"/>
        <v>PGE-ESe-CZ16-PKHP-Econo</v>
      </c>
      <c r="M1375" s="154" t="str">
        <f t="shared" si="175"/>
        <v>t.PGETStatSavings</v>
      </c>
      <c r="N1375" s="155">
        <f t="shared" si="178"/>
        <v>0.25</v>
      </c>
      <c r="O1375" s="155">
        <f t="shared" si="176"/>
        <v>2</v>
      </c>
      <c r="P1375" s="155">
        <f t="shared" si="182"/>
        <v>3</v>
      </c>
      <c r="Q1375" s="155">
        <f t="shared" si="182"/>
        <v>4</v>
      </c>
      <c r="R1375" s="155" t="str">
        <f t="shared" si="179"/>
        <v>ESe</v>
      </c>
    </row>
    <row r="1376" spans="1:18" x14ac:dyDescent="0.25">
      <c r="A1376" s="118" t="str">
        <f t="shared" si="173"/>
        <v>Replace-PGE-ECC-CZ01-PKHP-Econo</v>
      </c>
      <c r="B1376" s="5" t="s">
        <v>669</v>
      </c>
      <c r="C1376" s="5" t="s">
        <v>27</v>
      </c>
      <c r="D1376" s="5" t="s">
        <v>7</v>
      </c>
      <c r="E1376" s="5" t="s">
        <v>101</v>
      </c>
      <c r="F1376" s="5" t="s">
        <v>656</v>
      </c>
      <c r="G1376" s="5" t="s">
        <v>788</v>
      </c>
      <c r="H1376" s="153">
        <f t="shared" ca="1" si="181"/>
        <v>942.64911571413029</v>
      </c>
      <c r="I1376" s="153">
        <f t="shared" ca="1" si="181"/>
        <v>0</v>
      </c>
      <c r="J1376" s="153">
        <f t="shared" ca="1" si="181"/>
        <v>0</v>
      </c>
      <c r="L1376" s="154" t="str">
        <f t="shared" si="174"/>
        <v>PGE-ECC-CZ01-PKHP-Econo</v>
      </c>
      <c r="M1376" s="154" t="str">
        <f t="shared" si="175"/>
        <v>t.PGETStatSavings</v>
      </c>
      <c r="N1376" s="155">
        <f t="shared" si="178"/>
        <v>0.25</v>
      </c>
      <c r="O1376" s="155">
        <f t="shared" si="176"/>
        <v>2</v>
      </c>
      <c r="P1376" s="155">
        <f t="shared" si="182"/>
        <v>3</v>
      </c>
      <c r="Q1376" s="155">
        <f t="shared" si="182"/>
        <v>4</v>
      </c>
      <c r="R1376" s="155" t="str">
        <f t="shared" si="179"/>
        <v>ECC</v>
      </c>
    </row>
    <row r="1377" spans="1:18" x14ac:dyDescent="0.25">
      <c r="A1377" s="118" t="str">
        <f t="shared" si="173"/>
        <v>Replace-PGE-ECC-CZ02-PKHP-Econo</v>
      </c>
      <c r="B1377" s="5" t="s">
        <v>669</v>
      </c>
      <c r="C1377" s="5" t="s">
        <v>27</v>
      </c>
      <c r="D1377" s="5" t="s">
        <v>7</v>
      </c>
      <c r="E1377" s="5" t="s">
        <v>102</v>
      </c>
      <c r="F1377" s="5" t="s">
        <v>656</v>
      </c>
      <c r="G1377" s="5" t="s">
        <v>788</v>
      </c>
      <c r="H1377" s="153">
        <f t="shared" ca="1" si="181"/>
        <v>586.08782295282401</v>
      </c>
      <c r="I1377" s="153">
        <f t="shared" ca="1" si="181"/>
        <v>0</v>
      </c>
      <c r="J1377" s="153">
        <f t="shared" ca="1" si="181"/>
        <v>2.4172015545917105E-4</v>
      </c>
      <c r="L1377" s="154" t="str">
        <f t="shared" si="174"/>
        <v>PGE-ECC-CZ02-PKHP-Econo</v>
      </c>
      <c r="M1377" s="154" t="str">
        <f t="shared" si="175"/>
        <v>t.PGETStatSavings</v>
      </c>
      <c r="N1377" s="155">
        <f t="shared" si="178"/>
        <v>0.25</v>
      </c>
      <c r="O1377" s="155">
        <f t="shared" si="176"/>
        <v>2</v>
      </c>
      <c r="P1377" s="155">
        <f t="shared" ref="P1377:Q1392" si="183">O1377+1</f>
        <v>3</v>
      </c>
      <c r="Q1377" s="155">
        <f t="shared" si="183"/>
        <v>4</v>
      </c>
      <c r="R1377" s="155" t="str">
        <f t="shared" si="179"/>
        <v>ECC</v>
      </c>
    </row>
    <row r="1378" spans="1:18" x14ac:dyDescent="0.25">
      <c r="A1378" s="118" t="str">
        <f t="shared" si="173"/>
        <v>Replace-PGE-ECC-CZ03-PKHP-Econo</v>
      </c>
      <c r="B1378" s="5" t="s">
        <v>669</v>
      </c>
      <c r="C1378" s="5" t="s">
        <v>27</v>
      </c>
      <c r="D1378" s="5" t="s">
        <v>7</v>
      </c>
      <c r="E1378" s="5" t="s">
        <v>103</v>
      </c>
      <c r="F1378" s="5" t="s">
        <v>656</v>
      </c>
      <c r="G1378" s="5" t="s">
        <v>788</v>
      </c>
      <c r="H1378" s="153">
        <f t="shared" ca="1" si="181"/>
        <v>581.88044347792732</v>
      </c>
      <c r="I1378" s="153">
        <f t="shared" ca="1" si="181"/>
        <v>0</v>
      </c>
      <c r="J1378" s="153">
        <f t="shared" ca="1" si="181"/>
        <v>2.6797288828438035E-4</v>
      </c>
      <c r="L1378" s="154" t="str">
        <f t="shared" si="174"/>
        <v>PGE-ECC-CZ03-PKHP-Econo</v>
      </c>
      <c r="M1378" s="154" t="str">
        <f t="shared" si="175"/>
        <v>t.PGETStatSavings</v>
      </c>
      <c r="N1378" s="155">
        <f t="shared" si="178"/>
        <v>0.25</v>
      </c>
      <c r="O1378" s="155">
        <f t="shared" si="176"/>
        <v>2</v>
      </c>
      <c r="P1378" s="155">
        <f t="shared" si="183"/>
        <v>3</v>
      </c>
      <c r="Q1378" s="155">
        <f t="shared" si="183"/>
        <v>4</v>
      </c>
      <c r="R1378" s="155" t="str">
        <f t="shared" si="179"/>
        <v>ECC</v>
      </c>
    </row>
    <row r="1379" spans="1:18" x14ac:dyDescent="0.25">
      <c r="A1379" s="118" t="str">
        <f t="shared" si="173"/>
        <v>Replace-PGE-ECC-CZ04-PKHP-Econo</v>
      </c>
      <c r="B1379" s="5" t="s">
        <v>669</v>
      </c>
      <c r="C1379" s="5" t="s">
        <v>27</v>
      </c>
      <c r="D1379" s="5" t="s">
        <v>7</v>
      </c>
      <c r="E1379" s="5" t="s">
        <v>104</v>
      </c>
      <c r="F1379" s="5" t="s">
        <v>656</v>
      </c>
      <c r="G1379" s="5" t="s">
        <v>788</v>
      </c>
      <c r="H1379" s="153">
        <f t="shared" ca="1" si="181"/>
        <v>536.80006729508386</v>
      </c>
      <c r="I1379" s="153">
        <f t="shared" ca="1" si="181"/>
        <v>0</v>
      </c>
      <c r="J1379" s="153">
        <f t="shared" ca="1" si="181"/>
        <v>2.3085987324994599E-4</v>
      </c>
      <c r="L1379" s="154" t="str">
        <f t="shared" si="174"/>
        <v>PGE-ECC-CZ04-PKHP-Econo</v>
      </c>
      <c r="M1379" s="154" t="str">
        <f t="shared" si="175"/>
        <v>t.PGETStatSavings</v>
      </c>
      <c r="N1379" s="155">
        <f t="shared" si="178"/>
        <v>0.25</v>
      </c>
      <c r="O1379" s="155">
        <f t="shared" si="176"/>
        <v>2</v>
      </c>
      <c r="P1379" s="155">
        <f t="shared" si="183"/>
        <v>3</v>
      </c>
      <c r="Q1379" s="155">
        <f t="shared" si="183"/>
        <v>4</v>
      </c>
      <c r="R1379" s="155" t="str">
        <f t="shared" si="179"/>
        <v>ECC</v>
      </c>
    </row>
    <row r="1380" spans="1:18" x14ac:dyDescent="0.25">
      <c r="A1380" s="118" t="str">
        <f t="shared" si="173"/>
        <v>Replace-PGE-ECC-CZ05-PKHP-Econo</v>
      </c>
      <c r="B1380" s="5" t="s">
        <v>669</v>
      </c>
      <c r="C1380" s="5" t="s">
        <v>27</v>
      </c>
      <c r="D1380" s="5" t="s">
        <v>7</v>
      </c>
      <c r="E1380" s="5" t="s">
        <v>105</v>
      </c>
      <c r="F1380" s="5" t="s">
        <v>656</v>
      </c>
      <c r="G1380" s="5" t="s">
        <v>788</v>
      </c>
      <c r="H1380" s="153">
        <f t="shared" ca="1" si="181"/>
        <v>718.46625701249729</v>
      </c>
      <c r="I1380" s="153">
        <f t="shared" ca="1" si="181"/>
        <v>0</v>
      </c>
      <c r="J1380" s="153">
        <f t="shared" ca="1" si="181"/>
        <v>2.9687633956302148E-4</v>
      </c>
      <c r="L1380" s="154" t="str">
        <f t="shared" si="174"/>
        <v>PGE-ECC-CZ05-PKHP-Econo</v>
      </c>
      <c r="M1380" s="154" t="str">
        <f t="shared" si="175"/>
        <v>t.PGETStatSavings</v>
      </c>
      <c r="N1380" s="155">
        <f t="shared" si="178"/>
        <v>0.25</v>
      </c>
      <c r="O1380" s="155">
        <f t="shared" si="176"/>
        <v>2</v>
      </c>
      <c r="P1380" s="155">
        <f t="shared" si="183"/>
        <v>3</v>
      </c>
      <c r="Q1380" s="155">
        <f t="shared" si="183"/>
        <v>4</v>
      </c>
      <c r="R1380" s="155" t="str">
        <f t="shared" si="179"/>
        <v>ECC</v>
      </c>
    </row>
    <row r="1381" spans="1:18" x14ac:dyDescent="0.25">
      <c r="A1381" s="118" t="str">
        <f t="shared" si="173"/>
        <v>Replace-PGE-ECC-CZ11-PKHP-Econo</v>
      </c>
      <c r="B1381" s="5" t="s">
        <v>669</v>
      </c>
      <c r="C1381" s="5" t="s">
        <v>27</v>
      </c>
      <c r="D1381" s="5" t="s">
        <v>7</v>
      </c>
      <c r="E1381" s="5" t="s">
        <v>106</v>
      </c>
      <c r="F1381" s="5" t="s">
        <v>656</v>
      </c>
      <c r="G1381" s="5" t="s">
        <v>788</v>
      </c>
      <c r="H1381" s="153">
        <f t="shared" ca="1" si="181"/>
        <v>476.45655681788475</v>
      </c>
      <c r="I1381" s="153">
        <f t="shared" ca="1" si="181"/>
        <v>0</v>
      </c>
      <c r="J1381" s="153">
        <f t="shared" ca="1" si="181"/>
        <v>5.2197320137119961E-5</v>
      </c>
      <c r="L1381" s="154" t="str">
        <f t="shared" si="174"/>
        <v>PGE-ECC-CZ11-PKHP-Econo</v>
      </c>
      <c r="M1381" s="154" t="str">
        <f t="shared" si="175"/>
        <v>t.PGETStatSavings</v>
      </c>
      <c r="N1381" s="155">
        <f t="shared" si="178"/>
        <v>0.25</v>
      </c>
      <c r="O1381" s="155">
        <f t="shared" si="176"/>
        <v>2</v>
      </c>
      <c r="P1381" s="155">
        <f t="shared" si="183"/>
        <v>3</v>
      </c>
      <c r="Q1381" s="155">
        <f t="shared" si="183"/>
        <v>4</v>
      </c>
      <c r="R1381" s="155" t="str">
        <f t="shared" si="179"/>
        <v>ECC</v>
      </c>
    </row>
    <row r="1382" spans="1:18" x14ac:dyDescent="0.25">
      <c r="A1382" s="118" t="str">
        <f t="shared" si="173"/>
        <v>Replace-PGE-ECC-CZ12-PKHP-Econo</v>
      </c>
      <c r="B1382" s="5" t="s">
        <v>669</v>
      </c>
      <c r="C1382" s="5" t="s">
        <v>27</v>
      </c>
      <c r="D1382" s="5" t="s">
        <v>7</v>
      </c>
      <c r="E1382" s="5" t="s">
        <v>107</v>
      </c>
      <c r="F1382" s="5" t="s">
        <v>656</v>
      </c>
      <c r="G1382" s="5" t="s">
        <v>788</v>
      </c>
      <c r="H1382" s="153">
        <f t="shared" ca="1" si="181"/>
        <v>462.81061286903338</v>
      </c>
      <c r="I1382" s="153">
        <f t="shared" ca="1" si="181"/>
        <v>0</v>
      </c>
      <c r="J1382" s="153">
        <f t="shared" ca="1" si="181"/>
        <v>1.952897812664884E-4</v>
      </c>
      <c r="L1382" s="154" t="str">
        <f t="shared" si="174"/>
        <v>PGE-ECC-CZ12-PKHP-Econo</v>
      </c>
      <c r="M1382" s="154" t="str">
        <f t="shared" si="175"/>
        <v>t.PGETStatSavings</v>
      </c>
      <c r="N1382" s="155">
        <f t="shared" si="178"/>
        <v>0.25</v>
      </c>
      <c r="O1382" s="155">
        <f t="shared" si="176"/>
        <v>2</v>
      </c>
      <c r="P1382" s="155">
        <f t="shared" si="183"/>
        <v>3</v>
      </c>
      <c r="Q1382" s="155">
        <f t="shared" si="183"/>
        <v>4</v>
      </c>
      <c r="R1382" s="155" t="str">
        <f t="shared" si="179"/>
        <v>ECC</v>
      </c>
    </row>
    <row r="1383" spans="1:18" x14ac:dyDescent="0.25">
      <c r="A1383" s="118" t="str">
        <f t="shared" si="173"/>
        <v>Replace-PGE-ECC-CZ13-PKHP-Econo</v>
      </c>
      <c r="B1383" s="5" t="s">
        <v>669</v>
      </c>
      <c r="C1383" s="5" t="s">
        <v>27</v>
      </c>
      <c r="D1383" s="5" t="s">
        <v>7</v>
      </c>
      <c r="E1383" s="5" t="s">
        <v>108</v>
      </c>
      <c r="F1383" s="5" t="s">
        <v>656</v>
      </c>
      <c r="G1383" s="5" t="s">
        <v>788</v>
      </c>
      <c r="H1383" s="153">
        <f t="shared" ca="1" si="181"/>
        <v>455.4495313847475</v>
      </c>
      <c r="I1383" s="153">
        <f t="shared" ca="1" si="181"/>
        <v>0</v>
      </c>
      <c r="J1383" s="153">
        <f t="shared" ca="1" si="181"/>
        <v>1.900217114273949E-4</v>
      </c>
      <c r="L1383" s="154" t="str">
        <f t="shared" si="174"/>
        <v>PGE-ECC-CZ13-PKHP-Econo</v>
      </c>
      <c r="M1383" s="154" t="str">
        <f t="shared" si="175"/>
        <v>t.PGETStatSavings</v>
      </c>
      <c r="N1383" s="155">
        <f t="shared" si="178"/>
        <v>0.25</v>
      </c>
      <c r="O1383" s="155">
        <f t="shared" si="176"/>
        <v>2</v>
      </c>
      <c r="P1383" s="155">
        <f t="shared" si="183"/>
        <v>3</v>
      </c>
      <c r="Q1383" s="155">
        <f t="shared" si="183"/>
        <v>4</v>
      </c>
      <c r="R1383" s="155" t="str">
        <f t="shared" si="179"/>
        <v>ECC</v>
      </c>
    </row>
    <row r="1384" spans="1:18" x14ac:dyDescent="0.25">
      <c r="A1384" s="118" t="str">
        <f t="shared" si="173"/>
        <v>Replace-PGE-ECC-CZ16-PKHP-Econo</v>
      </c>
      <c r="B1384" s="5" t="s">
        <v>669</v>
      </c>
      <c r="C1384" s="5" t="s">
        <v>27</v>
      </c>
      <c r="D1384" s="5" t="s">
        <v>7</v>
      </c>
      <c r="E1384" s="5" t="s">
        <v>109</v>
      </c>
      <c r="F1384" s="5" t="s">
        <v>656</v>
      </c>
      <c r="G1384" s="5" t="s">
        <v>788</v>
      </c>
      <c r="H1384" s="153">
        <f t="shared" ca="1" si="181"/>
        <v>863.13319849625179</v>
      </c>
      <c r="I1384" s="153">
        <f t="shared" ca="1" si="181"/>
        <v>0</v>
      </c>
      <c r="J1384" s="153">
        <f t="shared" ca="1" si="181"/>
        <v>0</v>
      </c>
      <c r="L1384" s="154" t="str">
        <f t="shared" si="174"/>
        <v>PGE-ECC-CZ16-PKHP-Econo</v>
      </c>
      <c r="M1384" s="154" t="str">
        <f t="shared" si="175"/>
        <v>t.PGETStatSavings</v>
      </c>
      <c r="N1384" s="155">
        <f t="shared" si="178"/>
        <v>0.25</v>
      </c>
      <c r="O1384" s="155">
        <f t="shared" si="176"/>
        <v>2</v>
      </c>
      <c r="P1384" s="155">
        <f t="shared" si="183"/>
        <v>3</v>
      </c>
      <c r="Q1384" s="155">
        <f t="shared" si="183"/>
        <v>4</v>
      </c>
      <c r="R1384" s="155" t="str">
        <f t="shared" si="179"/>
        <v>ECC</v>
      </c>
    </row>
    <row r="1385" spans="1:18" x14ac:dyDescent="0.25">
      <c r="A1385" s="118" t="str">
        <f t="shared" si="173"/>
        <v>Replace-PGE-Nrs-CZ01-PKHP-Econo</v>
      </c>
      <c r="B1385" s="5" t="s">
        <v>669</v>
      </c>
      <c r="C1385" s="5" t="s">
        <v>27</v>
      </c>
      <c r="D1385" s="5" t="s">
        <v>80</v>
      </c>
      <c r="E1385" s="5" t="s">
        <v>101</v>
      </c>
      <c r="F1385" s="5" t="s">
        <v>656</v>
      </c>
      <c r="G1385" s="5" t="s">
        <v>788</v>
      </c>
      <c r="H1385" s="153">
        <f t="shared" ca="1" si="181"/>
        <v>48.198703088082461</v>
      </c>
      <c r="I1385" s="153">
        <f t="shared" ca="1" si="181"/>
        <v>0</v>
      </c>
      <c r="J1385" s="153">
        <f t="shared" ca="1" si="181"/>
        <v>0</v>
      </c>
      <c r="L1385" s="154" t="str">
        <f t="shared" si="174"/>
        <v>PGE-Nrs-CZ01-PKHP-Econo</v>
      </c>
      <c r="M1385" s="154" t="str">
        <f t="shared" si="175"/>
        <v>t.PGETStatSavings</v>
      </c>
      <c r="N1385" s="155">
        <f t="shared" si="178"/>
        <v>0.25</v>
      </c>
      <c r="O1385" s="155">
        <f t="shared" si="176"/>
        <v>2</v>
      </c>
      <c r="P1385" s="155">
        <f t="shared" si="183"/>
        <v>3</v>
      </c>
      <c r="Q1385" s="155">
        <f t="shared" si="183"/>
        <v>4</v>
      </c>
      <c r="R1385" s="155" t="str">
        <f t="shared" si="179"/>
        <v>Nrs</v>
      </c>
    </row>
    <row r="1386" spans="1:18" x14ac:dyDescent="0.25">
      <c r="A1386" s="118" t="str">
        <f t="shared" si="173"/>
        <v>Replace-PGE-Nrs-CZ02-PKHP-Econo</v>
      </c>
      <c r="B1386" s="5" t="s">
        <v>669</v>
      </c>
      <c r="C1386" s="5" t="s">
        <v>27</v>
      </c>
      <c r="D1386" s="5" t="s">
        <v>80</v>
      </c>
      <c r="E1386" s="5" t="s">
        <v>102</v>
      </c>
      <c r="F1386" s="5" t="s">
        <v>656</v>
      </c>
      <c r="G1386" s="5" t="s">
        <v>788</v>
      </c>
      <c r="H1386" s="153">
        <f t="shared" ca="1" si="181"/>
        <v>143.38239123293832</v>
      </c>
      <c r="I1386" s="153">
        <f t="shared" ca="1" si="181"/>
        <v>0</v>
      </c>
      <c r="J1386" s="153">
        <f t="shared" ca="1" si="181"/>
        <v>0</v>
      </c>
      <c r="L1386" s="154" t="str">
        <f t="shared" si="174"/>
        <v>PGE-Nrs-CZ02-PKHP-Econo</v>
      </c>
      <c r="M1386" s="154" t="str">
        <f t="shared" si="175"/>
        <v>t.PGETStatSavings</v>
      </c>
      <c r="N1386" s="155">
        <f t="shared" si="178"/>
        <v>0.25</v>
      </c>
      <c r="O1386" s="155">
        <f t="shared" si="176"/>
        <v>2</v>
      </c>
      <c r="P1386" s="155">
        <f t="shared" si="183"/>
        <v>3</v>
      </c>
      <c r="Q1386" s="155">
        <f t="shared" si="183"/>
        <v>4</v>
      </c>
      <c r="R1386" s="155" t="str">
        <f t="shared" si="179"/>
        <v>Nrs</v>
      </c>
    </row>
    <row r="1387" spans="1:18" x14ac:dyDescent="0.25">
      <c r="A1387" s="118" t="str">
        <f t="shared" si="173"/>
        <v>Replace-PGE-Nrs-CZ03-PKHP-Econo</v>
      </c>
      <c r="B1387" s="5" t="s">
        <v>669</v>
      </c>
      <c r="C1387" s="5" t="s">
        <v>27</v>
      </c>
      <c r="D1387" s="5" t="s">
        <v>80</v>
      </c>
      <c r="E1387" s="5" t="s">
        <v>103</v>
      </c>
      <c r="F1387" s="5" t="s">
        <v>656</v>
      </c>
      <c r="G1387" s="5" t="s">
        <v>788</v>
      </c>
      <c r="H1387" s="153">
        <f t="shared" ca="1" si="181"/>
        <v>200.08837910241064</v>
      </c>
      <c r="I1387" s="153">
        <f t="shared" ca="1" si="181"/>
        <v>0</v>
      </c>
      <c r="J1387" s="153">
        <f t="shared" ca="1" si="181"/>
        <v>0</v>
      </c>
      <c r="L1387" s="154" t="str">
        <f t="shared" si="174"/>
        <v>PGE-Nrs-CZ03-PKHP-Econo</v>
      </c>
      <c r="M1387" s="154" t="str">
        <f t="shared" si="175"/>
        <v>t.PGETStatSavings</v>
      </c>
      <c r="N1387" s="155">
        <f t="shared" si="178"/>
        <v>0.25</v>
      </c>
      <c r="O1387" s="155">
        <f t="shared" si="176"/>
        <v>2</v>
      </c>
      <c r="P1387" s="155">
        <f t="shared" si="183"/>
        <v>3</v>
      </c>
      <c r="Q1387" s="155">
        <f t="shared" si="183"/>
        <v>4</v>
      </c>
      <c r="R1387" s="155" t="str">
        <f t="shared" si="179"/>
        <v>Nrs</v>
      </c>
    </row>
    <row r="1388" spans="1:18" x14ac:dyDescent="0.25">
      <c r="A1388" s="118" t="str">
        <f t="shared" si="173"/>
        <v>Replace-PGE-Nrs-CZ04-PKHP-Econo</v>
      </c>
      <c r="B1388" s="5" t="s">
        <v>669</v>
      </c>
      <c r="C1388" s="5" t="s">
        <v>27</v>
      </c>
      <c r="D1388" s="5" t="s">
        <v>80</v>
      </c>
      <c r="E1388" s="5" t="s">
        <v>104</v>
      </c>
      <c r="F1388" s="5" t="s">
        <v>656</v>
      </c>
      <c r="G1388" s="5" t="s">
        <v>788</v>
      </c>
      <c r="H1388" s="153">
        <f t="shared" ca="1" si="181"/>
        <v>184.89975492342026</v>
      </c>
      <c r="I1388" s="153">
        <f t="shared" ca="1" si="181"/>
        <v>0</v>
      </c>
      <c r="J1388" s="153">
        <f t="shared" ca="1" si="181"/>
        <v>0</v>
      </c>
      <c r="L1388" s="154" t="str">
        <f t="shared" si="174"/>
        <v>PGE-Nrs-CZ04-PKHP-Econo</v>
      </c>
      <c r="M1388" s="154" t="str">
        <f t="shared" si="175"/>
        <v>t.PGETStatSavings</v>
      </c>
      <c r="N1388" s="155">
        <f t="shared" si="178"/>
        <v>0.25</v>
      </c>
      <c r="O1388" s="155">
        <f t="shared" si="176"/>
        <v>2</v>
      </c>
      <c r="P1388" s="155">
        <f t="shared" si="183"/>
        <v>3</v>
      </c>
      <c r="Q1388" s="155">
        <f t="shared" si="183"/>
        <v>4</v>
      </c>
      <c r="R1388" s="155" t="str">
        <f t="shared" si="179"/>
        <v>Nrs</v>
      </c>
    </row>
    <row r="1389" spans="1:18" x14ac:dyDescent="0.25">
      <c r="A1389" s="118" t="str">
        <f t="shared" si="173"/>
        <v>Replace-PGE-Nrs-CZ05-PKHP-Econo</v>
      </c>
      <c r="B1389" s="5" t="s">
        <v>669</v>
      </c>
      <c r="C1389" s="5" t="s">
        <v>27</v>
      </c>
      <c r="D1389" s="5" t="s">
        <v>80</v>
      </c>
      <c r="E1389" s="5" t="s">
        <v>105</v>
      </c>
      <c r="F1389" s="5" t="s">
        <v>656</v>
      </c>
      <c r="G1389" s="5" t="s">
        <v>788</v>
      </c>
      <c r="H1389" s="153">
        <f t="shared" ca="1" si="181"/>
        <v>206.08814513479479</v>
      </c>
      <c r="I1389" s="153">
        <f t="shared" ca="1" si="181"/>
        <v>0</v>
      </c>
      <c r="J1389" s="153">
        <f t="shared" ca="1" si="181"/>
        <v>0</v>
      </c>
      <c r="L1389" s="154" t="str">
        <f t="shared" si="174"/>
        <v>PGE-Nrs-CZ05-PKHP-Econo</v>
      </c>
      <c r="M1389" s="154" t="str">
        <f t="shared" si="175"/>
        <v>t.PGETStatSavings</v>
      </c>
      <c r="N1389" s="155">
        <f t="shared" si="178"/>
        <v>0.25</v>
      </c>
      <c r="O1389" s="155">
        <f t="shared" si="176"/>
        <v>2</v>
      </c>
      <c r="P1389" s="155">
        <f t="shared" si="183"/>
        <v>3</v>
      </c>
      <c r="Q1389" s="155">
        <f t="shared" si="183"/>
        <v>4</v>
      </c>
      <c r="R1389" s="155" t="str">
        <f t="shared" si="179"/>
        <v>Nrs</v>
      </c>
    </row>
    <row r="1390" spans="1:18" x14ac:dyDescent="0.25">
      <c r="A1390" s="118" t="str">
        <f t="shared" si="173"/>
        <v>Replace-PGE-Nrs-CZ11-PKHP-Econo</v>
      </c>
      <c r="B1390" s="5" t="s">
        <v>669</v>
      </c>
      <c r="C1390" s="5" t="s">
        <v>27</v>
      </c>
      <c r="D1390" s="5" t="s">
        <v>80</v>
      </c>
      <c r="E1390" s="5" t="s">
        <v>106</v>
      </c>
      <c r="F1390" s="5" t="s">
        <v>656</v>
      </c>
      <c r="G1390" s="5" t="s">
        <v>788</v>
      </c>
      <c r="H1390" s="153">
        <f t="shared" ca="1" si="181"/>
        <v>179.12943815713754</v>
      </c>
      <c r="I1390" s="153">
        <f t="shared" ca="1" si="181"/>
        <v>0</v>
      </c>
      <c r="J1390" s="153">
        <f t="shared" ca="1" si="181"/>
        <v>0</v>
      </c>
      <c r="L1390" s="154" t="str">
        <f t="shared" si="174"/>
        <v>PGE-Nrs-CZ11-PKHP-Econo</v>
      </c>
      <c r="M1390" s="154" t="str">
        <f t="shared" si="175"/>
        <v>t.PGETStatSavings</v>
      </c>
      <c r="N1390" s="155">
        <f t="shared" si="178"/>
        <v>0.25</v>
      </c>
      <c r="O1390" s="155">
        <f t="shared" si="176"/>
        <v>2</v>
      </c>
      <c r="P1390" s="155">
        <f t="shared" si="183"/>
        <v>3</v>
      </c>
      <c r="Q1390" s="155">
        <f t="shared" si="183"/>
        <v>4</v>
      </c>
      <c r="R1390" s="155" t="str">
        <f t="shared" si="179"/>
        <v>Nrs</v>
      </c>
    </row>
    <row r="1391" spans="1:18" x14ac:dyDescent="0.25">
      <c r="A1391" s="118" t="str">
        <f t="shared" si="173"/>
        <v>Replace-PGE-Nrs-CZ12-PKHP-Econo</v>
      </c>
      <c r="B1391" s="5" t="s">
        <v>669</v>
      </c>
      <c r="C1391" s="5" t="s">
        <v>27</v>
      </c>
      <c r="D1391" s="5" t="s">
        <v>80</v>
      </c>
      <c r="E1391" s="5" t="s">
        <v>107</v>
      </c>
      <c r="F1391" s="5" t="s">
        <v>656</v>
      </c>
      <c r="G1391" s="5" t="s">
        <v>788</v>
      </c>
      <c r="H1391" s="153">
        <f t="shared" ca="1" si="181"/>
        <v>159.50831545960489</v>
      </c>
      <c r="I1391" s="153">
        <f t="shared" ca="1" si="181"/>
        <v>0</v>
      </c>
      <c r="J1391" s="153">
        <f t="shared" ca="1" si="181"/>
        <v>0</v>
      </c>
      <c r="L1391" s="154" t="str">
        <f t="shared" si="174"/>
        <v>PGE-Nrs-CZ12-PKHP-Econo</v>
      </c>
      <c r="M1391" s="154" t="str">
        <f t="shared" si="175"/>
        <v>t.PGETStatSavings</v>
      </c>
      <c r="N1391" s="155">
        <f t="shared" si="178"/>
        <v>0.25</v>
      </c>
      <c r="O1391" s="155">
        <f t="shared" si="176"/>
        <v>2</v>
      </c>
      <c r="P1391" s="155">
        <f t="shared" si="183"/>
        <v>3</v>
      </c>
      <c r="Q1391" s="155">
        <f t="shared" si="183"/>
        <v>4</v>
      </c>
      <c r="R1391" s="155" t="str">
        <f t="shared" si="179"/>
        <v>Nrs</v>
      </c>
    </row>
    <row r="1392" spans="1:18" x14ac:dyDescent="0.25">
      <c r="A1392" s="118" t="str">
        <f t="shared" ref="A1392:A1455" si="184">B1392&amp;"-"&amp;L1392</f>
        <v>Replace-PGE-Nrs-CZ13-PKHP-Econo</v>
      </c>
      <c r="B1392" s="5" t="s">
        <v>669</v>
      </c>
      <c r="C1392" s="5" t="s">
        <v>27</v>
      </c>
      <c r="D1392" s="5" t="s">
        <v>80</v>
      </c>
      <c r="E1392" s="5" t="s">
        <v>108</v>
      </c>
      <c r="F1392" s="5" t="s">
        <v>656</v>
      </c>
      <c r="G1392" s="5" t="s">
        <v>788</v>
      </c>
      <c r="H1392" s="153">
        <f t="shared" ca="1" si="181"/>
        <v>193.14742977170897</v>
      </c>
      <c r="I1392" s="153">
        <f t="shared" ca="1" si="181"/>
        <v>0</v>
      </c>
      <c r="J1392" s="153">
        <f t="shared" ca="1" si="181"/>
        <v>0</v>
      </c>
      <c r="L1392" s="154" t="str">
        <f t="shared" ref="L1392:L1455" si="185">C1392&amp;"-"&amp;D1392&amp;"-"&amp;E1392&amp;"-"&amp;F1392&amp;"-"&amp;IF(G1392="N","NoEcono","Econo")</f>
        <v>PGE-Nrs-CZ13-PKHP-Econo</v>
      </c>
      <c r="M1392" s="154" t="str">
        <f t="shared" ref="M1392:M1455" si="186">IF(C1392="PGE","t.PGETStatSavings","t.SCETStatSavings")</f>
        <v>t.PGETStatSavings</v>
      </c>
      <c r="N1392" s="155">
        <f t="shared" si="178"/>
        <v>0.25</v>
      </c>
      <c r="O1392" s="155">
        <f t="shared" ref="O1392:O1455" si="187">IF(B1392="Replace",2,5)</f>
        <v>2</v>
      </c>
      <c r="P1392" s="155">
        <f t="shared" si="183"/>
        <v>3</v>
      </c>
      <c r="Q1392" s="155">
        <f t="shared" si="183"/>
        <v>4</v>
      </c>
      <c r="R1392" s="155" t="str">
        <f t="shared" si="179"/>
        <v>Nrs</v>
      </c>
    </row>
    <row r="1393" spans="1:18" x14ac:dyDescent="0.25">
      <c r="A1393" s="118" t="str">
        <f t="shared" si="184"/>
        <v>Replace-PGE-Nrs-CZ16-PKHP-Econo</v>
      </c>
      <c r="B1393" s="5" t="s">
        <v>669</v>
      </c>
      <c r="C1393" s="5" t="s">
        <v>27</v>
      </c>
      <c r="D1393" s="5" t="s">
        <v>80</v>
      </c>
      <c r="E1393" s="5" t="s">
        <v>109</v>
      </c>
      <c r="F1393" s="5" t="s">
        <v>656</v>
      </c>
      <c r="G1393" s="5" t="s">
        <v>788</v>
      </c>
      <c r="H1393" s="153">
        <f t="shared" ca="1" si="181"/>
        <v>94.224962475321718</v>
      </c>
      <c r="I1393" s="153">
        <f t="shared" ca="1" si="181"/>
        <v>0</v>
      </c>
      <c r="J1393" s="153">
        <f t="shared" ca="1" si="181"/>
        <v>0</v>
      </c>
      <c r="L1393" s="154" t="str">
        <f t="shared" si="185"/>
        <v>PGE-Nrs-CZ16-PKHP-Econo</v>
      </c>
      <c r="M1393" s="154" t="str">
        <f t="shared" si="186"/>
        <v>t.PGETStatSavings</v>
      </c>
      <c r="N1393" s="155">
        <f t="shared" si="178"/>
        <v>0.25</v>
      </c>
      <c r="O1393" s="155">
        <f t="shared" si="187"/>
        <v>2</v>
      </c>
      <c r="P1393" s="155">
        <f t="shared" ref="P1393:Q1408" si="188">O1393+1</f>
        <v>3</v>
      </c>
      <c r="Q1393" s="155">
        <f t="shared" si="188"/>
        <v>4</v>
      </c>
      <c r="R1393" s="155" t="str">
        <f t="shared" si="179"/>
        <v>Nrs</v>
      </c>
    </row>
    <row r="1394" spans="1:18" x14ac:dyDescent="0.25">
      <c r="A1394" s="118" t="str">
        <f t="shared" si="184"/>
        <v>Replace-PGE-MLI-CZ01-PKHP-Econo</v>
      </c>
      <c r="B1394" s="5" t="s">
        <v>669</v>
      </c>
      <c r="C1394" s="5" t="s">
        <v>27</v>
      </c>
      <c r="D1394" s="5" t="s">
        <v>8</v>
      </c>
      <c r="E1394" s="5" t="s">
        <v>101</v>
      </c>
      <c r="F1394" s="5" t="s">
        <v>656</v>
      </c>
      <c r="G1394" s="5" t="s">
        <v>788</v>
      </c>
      <c r="H1394" s="153">
        <f t="shared" ca="1" si="181"/>
        <v>831.2713073125567</v>
      </c>
      <c r="I1394" s="153">
        <f t="shared" ca="1" si="181"/>
        <v>0</v>
      </c>
      <c r="J1394" s="153">
        <f t="shared" ca="1" si="181"/>
        <v>2.8960498570217135E-2</v>
      </c>
      <c r="L1394" s="154" t="str">
        <f t="shared" si="185"/>
        <v>PGE-MLI-CZ01-PKHP-Econo</v>
      </c>
      <c r="M1394" s="154" t="str">
        <f t="shared" si="186"/>
        <v>t.PGETStatSavings</v>
      </c>
      <c r="N1394" s="155">
        <f t="shared" si="178"/>
        <v>0.25</v>
      </c>
      <c r="O1394" s="155">
        <f t="shared" si="187"/>
        <v>2</v>
      </c>
      <c r="P1394" s="155">
        <f t="shared" si="188"/>
        <v>3</v>
      </c>
      <c r="Q1394" s="155">
        <f t="shared" si="188"/>
        <v>4</v>
      </c>
      <c r="R1394" s="155" t="str">
        <f t="shared" si="179"/>
        <v>MLI</v>
      </c>
    </row>
    <row r="1395" spans="1:18" x14ac:dyDescent="0.25">
      <c r="A1395" s="118" t="str">
        <f t="shared" si="184"/>
        <v>Replace-PGE-MLI-CZ02-PKHP-Econo</v>
      </c>
      <c r="B1395" s="5" t="s">
        <v>669</v>
      </c>
      <c r="C1395" s="5" t="s">
        <v>27</v>
      </c>
      <c r="D1395" s="5" t="s">
        <v>8</v>
      </c>
      <c r="E1395" s="5" t="s">
        <v>102</v>
      </c>
      <c r="F1395" s="5" t="s">
        <v>656</v>
      </c>
      <c r="G1395" s="5" t="s">
        <v>788</v>
      </c>
      <c r="H1395" s="153">
        <f t="shared" ca="1" si="181"/>
        <v>520.89563181245694</v>
      </c>
      <c r="I1395" s="153">
        <f t="shared" ca="1" si="181"/>
        <v>0</v>
      </c>
      <c r="J1395" s="153">
        <f t="shared" ca="1" si="181"/>
        <v>2.1861881930983106E-2</v>
      </c>
      <c r="L1395" s="154" t="str">
        <f t="shared" si="185"/>
        <v>PGE-MLI-CZ02-PKHP-Econo</v>
      </c>
      <c r="M1395" s="154" t="str">
        <f t="shared" si="186"/>
        <v>t.PGETStatSavings</v>
      </c>
      <c r="N1395" s="155">
        <f t="shared" si="178"/>
        <v>0.25</v>
      </c>
      <c r="O1395" s="155">
        <f t="shared" si="187"/>
        <v>2</v>
      </c>
      <c r="P1395" s="155">
        <f t="shared" si="188"/>
        <v>3</v>
      </c>
      <c r="Q1395" s="155">
        <f t="shared" si="188"/>
        <v>4</v>
      </c>
      <c r="R1395" s="155" t="str">
        <f t="shared" si="179"/>
        <v>MLI</v>
      </c>
    </row>
    <row r="1396" spans="1:18" x14ac:dyDescent="0.25">
      <c r="A1396" s="118" t="str">
        <f t="shared" si="184"/>
        <v>Replace-PGE-MLI-CZ03-PKHP-Econo</v>
      </c>
      <c r="B1396" s="5" t="s">
        <v>669</v>
      </c>
      <c r="C1396" s="5" t="s">
        <v>27</v>
      </c>
      <c r="D1396" s="5" t="s">
        <v>8</v>
      </c>
      <c r="E1396" s="5" t="s">
        <v>103</v>
      </c>
      <c r="F1396" s="5" t="s">
        <v>656</v>
      </c>
      <c r="G1396" s="5" t="s">
        <v>788</v>
      </c>
      <c r="H1396" s="153">
        <f t="shared" ca="1" si="181"/>
        <v>509.7381264727963</v>
      </c>
      <c r="I1396" s="153">
        <f t="shared" ca="1" si="181"/>
        <v>0</v>
      </c>
      <c r="J1396" s="153">
        <f t="shared" ca="1" si="181"/>
        <v>2.4957044704629859E-2</v>
      </c>
      <c r="L1396" s="154" t="str">
        <f t="shared" si="185"/>
        <v>PGE-MLI-CZ03-PKHP-Econo</v>
      </c>
      <c r="M1396" s="154" t="str">
        <f t="shared" si="186"/>
        <v>t.PGETStatSavings</v>
      </c>
      <c r="N1396" s="155">
        <f t="shared" si="178"/>
        <v>0.25</v>
      </c>
      <c r="O1396" s="155">
        <f t="shared" si="187"/>
        <v>2</v>
      </c>
      <c r="P1396" s="155">
        <f t="shared" si="188"/>
        <v>3</v>
      </c>
      <c r="Q1396" s="155">
        <f t="shared" si="188"/>
        <v>4</v>
      </c>
      <c r="R1396" s="155" t="str">
        <f t="shared" si="179"/>
        <v>MLI</v>
      </c>
    </row>
    <row r="1397" spans="1:18" x14ac:dyDescent="0.25">
      <c r="A1397" s="118" t="str">
        <f t="shared" si="184"/>
        <v>Replace-PGE-MLI-CZ04-PKHP-Econo</v>
      </c>
      <c r="B1397" s="5" t="s">
        <v>669</v>
      </c>
      <c r="C1397" s="5" t="s">
        <v>27</v>
      </c>
      <c r="D1397" s="5" t="s">
        <v>8</v>
      </c>
      <c r="E1397" s="5" t="s">
        <v>104</v>
      </c>
      <c r="F1397" s="5" t="s">
        <v>656</v>
      </c>
      <c r="G1397" s="5" t="s">
        <v>788</v>
      </c>
      <c r="H1397" s="153">
        <f t="shared" ca="1" si="181"/>
        <v>520.50482602740249</v>
      </c>
      <c r="I1397" s="153">
        <f t="shared" ca="1" si="181"/>
        <v>0</v>
      </c>
      <c r="J1397" s="153">
        <f t="shared" ca="1" si="181"/>
        <v>2.2349407270947828E-2</v>
      </c>
      <c r="L1397" s="154" t="str">
        <f t="shared" si="185"/>
        <v>PGE-MLI-CZ04-PKHP-Econo</v>
      </c>
      <c r="M1397" s="154" t="str">
        <f t="shared" si="186"/>
        <v>t.PGETStatSavings</v>
      </c>
      <c r="N1397" s="155">
        <f t="shared" si="178"/>
        <v>0.25</v>
      </c>
      <c r="O1397" s="155">
        <f t="shared" si="187"/>
        <v>2</v>
      </c>
      <c r="P1397" s="155">
        <f t="shared" si="188"/>
        <v>3</v>
      </c>
      <c r="Q1397" s="155">
        <f t="shared" si="188"/>
        <v>4</v>
      </c>
      <c r="R1397" s="155" t="str">
        <f t="shared" si="179"/>
        <v>MLI</v>
      </c>
    </row>
    <row r="1398" spans="1:18" x14ac:dyDescent="0.25">
      <c r="A1398" s="118" t="str">
        <f t="shared" si="184"/>
        <v>Replace-PGE-MLI-CZ05-PKHP-Econo</v>
      </c>
      <c r="B1398" s="5" t="s">
        <v>669</v>
      </c>
      <c r="C1398" s="5" t="s">
        <v>27</v>
      </c>
      <c r="D1398" s="5" t="s">
        <v>8</v>
      </c>
      <c r="E1398" s="5" t="s">
        <v>105</v>
      </c>
      <c r="F1398" s="5" t="s">
        <v>656</v>
      </c>
      <c r="G1398" s="5" t="s">
        <v>788</v>
      </c>
      <c r="H1398" s="153">
        <f t="shared" ca="1" si="181"/>
        <v>605.46039285867903</v>
      </c>
      <c r="I1398" s="153">
        <f t="shared" ca="1" si="181"/>
        <v>0</v>
      </c>
      <c r="J1398" s="153">
        <f t="shared" ca="1" si="181"/>
        <v>3.2310446922018961E-2</v>
      </c>
      <c r="L1398" s="154" t="str">
        <f t="shared" si="185"/>
        <v>PGE-MLI-CZ05-PKHP-Econo</v>
      </c>
      <c r="M1398" s="154" t="str">
        <f t="shared" si="186"/>
        <v>t.PGETStatSavings</v>
      </c>
      <c r="N1398" s="155">
        <f t="shared" si="178"/>
        <v>0.25</v>
      </c>
      <c r="O1398" s="155">
        <f t="shared" si="187"/>
        <v>2</v>
      </c>
      <c r="P1398" s="155">
        <f t="shared" si="188"/>
        <v>3</v>
      </c>
      <c r="Q1398" s="155">
        <f t="shared" si="188"/>
        <v>4</v>
      </c>
      <c r="R1398" s="155" t="str">
        <f t="shared" si="179"/>
        <v>MLI</v>
      </c>
    </row>
    <row r="1399" spans="1:18" x14ac:dyDescent="0.25">
      <c r="A1399" s="118" t="str">
        <f t="shared" si="184"/>
        <v>Replace-PGE-MLI-CZ11-PKHP-Econo</v>
      </c>
      <c r="B1399" s="5" t="s">
        <v>669</v>
      </c>
      <c r="C1399" s="5" t="s">
        <v>27</v>
      </c>
      <c r="D1399" s="5" t="s">
        <v>8</v>
      </c>
      <c r="E1399" s="5" t="s">
        <v>106</v>
      </c>
      <c r="F1399" s="5" t="s">
        <v>656</v>
      </c>
      <c r="G1399" s="5" t="s">
        <v>788</v>
      </c>
      <c r="H1399" s="153">
        <f t="shared" ca="1" si="181"/>
        <v>485.18008881769475</v>
      </c>
      <c r="I1399" s="153">
        <f t="shared" ca="1" si="181"/>
        <v>0</v>
      </c>
      <c r="J1399" s="153">
        <f t="shared" ca="1" si="181"/>
        <v>1.2464701333464305E-2</v>
      </c>
      <c r="L1399" s="154" t="str">
        <f t="shared" si="185"/>
        <v>PGE-MLI-CZ11-PKHP-Econo</v>
      </c>
      <c r="M1399" s="154" t="str">
        <f t="shared" si="186"/>
        <v>t.PGETStatSavings</v>
      </c>
      <c r="N1399" s="155">
        <f t="shared" si="178"/>
        <v>0.25</v>
      </c>
      <c r="O1399" s="155">
        <f t="shared" si="187"/>
        <v>2</v>
      </c>
      <c r="P1399" s="155">
        <f t="shared" si="188"/>
        <v>3</v>
      </c>
      <c r="Q1399" s="155">
        <f t="shared" si="188"/>
        <v>4</v>
      </c>
      <c r="R1399" s="155" t="str">
        <f t="shared" si="179"/>
        <v>MLI</v>
      </c>
    </row>
    <row r="1400" spans="1:18" x14ac:dyDescent="0.25">
      <c r="A1400" s="118" t="str">
        <f t="shared" si="184"/>
        <v>Replace-PGE-MLI-CZ12-PKHP-Econo</v>
      </c>
      <c r="B1400" s="5" t="s">
        <v>669</v>
      </c>
      <c r="C1400" s="5" t="s">
        <v>27</v>
      </c>
      <c r="D1400" s="5" t="s">
        <v>8</v>
      </c>
      <c r="E1400" s="5" t="s">
        <v>107</v>
      </c>
      <c r="F1400" s="5" t="s">
        <v>656</v>
      </c>
      <c r="G1400" s="5" t="s">
        <v>788</v>
      </c>
      <c r="H1400" s="153">
        <f t="shared" ca="1" si="181"/>
        <v>461.66275199309013</v>
      </c>
      <c r="I1400" s="153">
        <f t="shared" ca="1" si="181"/>
        <v>0</v>
      </c>
      <c r="J1400" s="153">
        <f t="shared" ca="1" si="181"/>
        <v>1.5048961640570149E-2</v>
      </c>
      <c r="L1400" s="154" t="str">
        <f t="shared" si="185"/>
        <v>PGE-MLI-CZ12-PKHP-Econo</v>
      </c>
      <c r="M1400" s="154" t="str">
        <f t="shared" si="186"/>
        <v>t.PGETStatSavings</v>
      </c>
      <c r="N1400" s="155">
        <f t="shared" si="178"/>
        <v>0.25</v>
      </c>
      <c r="O1400" s="155">
        <f t="shared" si="187"/>
        <v>2</v>
      </c>
      <c r="P1400" s="155">
        <f t="shared" si="188"/>
        <v>3</v>
      </c>
      <c r="Q1400" s="155">
        <f t="shared" si="188"/>
        <v>4</v>
      </c>
      <c r="R1400" s="155" t="str">
        <f t="shared" si="179"/>
        <v>MLI</v>
      </c>
    </row>
    <row r="1401" spans="1:18" x14ac:dyDescent="0.25">
      <c r="A1401" s="118" t="str">
        <f t="shared" si="184"/>
        <v>Replace-PGE-MLI-CZ13-PKHP-Econo</v>
      </c>
      <c r="B1401" s="5" t="s">
        <v>669</v>
      </c>
      <c r="C1401" s="5" t="s">
        <v>27</v>
      </c>
      <c r="D1401" s="5" t="s">
        <v>8</v>
      </c>
      <c r="E1401" s="5" t="s">
        <v>108</v>
      </c>
      <c r="F1401" s="5" t="s">
        <v>656</v>
      </c>
      <c r="G1401" s="5" t="s">
        <v>788</v>
      </c>
      <c r="H1401" s="153">
        <f t="shared" ca="1" si="181"/>
        <v>482.08783079901809</v>
      </c>
      <c r="I1401" s="153">
        <f t="shared" ca="1" si="181"/>
        <v>0</v>
      </c>
      <c r="J1401" s="153">
        <f t="shared" ca="1" si="181"/>
        <v>1.29563854073935E-2</v>
      </c>
      <c r="L1401" s="154" t="str">
        <f t="shared" si="185"/>
        <v>PGE-MLI-CZ13-PKHP-Econo</v>
      </c>
      <c r="M1401" s="154" t="str">
        <f t="shared" si="186"/>
        <v>t.PGETStatSavings</v>
      </c>
      <c r="N1401" s="155">
        <f t="shared" si="178"/>
        <v>0.25</v>
      </c>
      <c r="O1401" s="155">
        <f t="shared" si="187"/>
        <v>2</v>
      </c>
      <c r="P1401" s="155">
        <f t="shared" si="188"/>
        <v>3</v>
      </c>
      <c r="Q1401" s="155">
        <f t="shared" si="188"/>
        <v>4</v>
      </c>
      <c r="R1401" s="155" t="str">
        <f t="shared" si="179"/>
        <v>MLI</v>
      </c>
    </row>
    <row r="1402" spans="1:18" x14ac:dyDescent="0.25">
      <c r="A1402" s="118" t="str">
        <f t="shared" si="184"/>
        <v>Replace-PGE-MLI-CZ16-PKHP-Econo</v>
      </c>
      <c r="B1402" s="5" t="s">
        <v>669</v>
      </c>
      <c r="C1402" s="5" t="s">
        <v>27</v>
      </c>
      <c r="D1402" s="5" t="s">
        <v>8</v>
      </c>
      <c r="E1402" s="5" t="s">
        <v>109</v>
      </c>
      <c r="F1402" s="5" t="s">
        <v>656</v>
      </c>
      <c r="G1402" s="5" t="s">
        <v>788</v>
      </c>
      <c r="H1402" s="153">
        <f t="shared" ca="1" si="181"/>
        <v>913.86201262649809</v>
      </c>
      <c r="I1402" s="153">
        <f t="shared" ca="1" si="181"/>
        <v>0</v>
      </c>
      <c r="J1402" s="153">
        <f t="shared" ca="1" si="181"/>
        <v>1.4238385727512558E-2</v>
      </c>
      <c r="L1402" s="154" t="str">
        <f t="shared" si="185"/>
        <v>PGE-MLI-CZ16-PKHP-Econo</v>
      </c>
      <c r="M1402" s="154" t="str">
        <f t="shared" si="186"/>
        <v>t.PGETStatSavings</v>
      </c>
      <c r="N1402" s="155">
        <f t="shared" si="178"/>
        <v>0.25</v>
      </c>
      <c r="O1402" s="155">
        <f t="shared" si="187"/>
        <v>2</v>
      </c>
      <c r="P1402" s="155">
        <f t="shared" si="188"/>
        <v>3</v>
      </c>
      <c r="Q1402" s="155">
        <f t="shared" si="188"/>
        <v>4</v>
      </c>
      <c r="R1402" s="155" t="str">
        <f t="shared" si="179"/>
        <v>MLI</v>
      </c>
    </row>
    <row r="1403" spans="1:18" x14ac:dyDescent="0.25">
      <c r="A1403" s="118" t="str">
        <f t="shared" si="184"/>
        <v>Replace-PGE-OfL-CZ01-PKHP-Econo</v>
      </c>
      <c r="B1403" s="5" t="s">
        <v>669</v>
      </c>
      <c r="C1403" s="5" t="s">
        <v>27</v>
      </c>
      <c r="D1403" s="5" t="s">
        <v>84</v>
      </c>
      <c r="E1403" s="5" t="s">
        <v>101</v>
      </c>
      <c r="F1403" s="5" t="s">
        <v>656</v>
      </c>
      <c r="G1403" s="5" t="s">
        <v>788</v>
      </c>
      <c r="H1403" s="153">
        <f t="shared" ca="1" si="181"/>
        <v>1125.3061488905626</v>
      </c>
      <c r="I1403" s="153">
        <f t="shared" ca="1" si="181"/>
        <v>0</v>
      </c>
      <c r="J1403" s="153">
        <f t="shared" ca="1" si="181"/>
        <v>1.0885996459363294E-2</v>
      </c>
      <c r="L1403" s="154" t="str">
        <f t="shared" si="185"/>
        <v>PGE-OfL-CZ01-PKHP-Econo</v>
      </c>
      <c r="M1403" s="154" t="str">
        <f t="shared" si="186"/>
        <v>t.PGETStatSavings</v>
      </c>
      <c r="N1403" s="155">
        <f t="shared" si="178"/>
        <v>0.25</v>
      </c>
      <c r="O1403" s="155">
        <f t="shared" si="187"/>
        <v>2</v>
      </c>
      <c r="P1403" s="155">
        <f t="shared" si="188"/>
        <v>3</v>
      </c>
      <c r="Q1403" s="155">
        <f t="shared" si="188"/>
        <v>4</v>
      </c>
      <c r="R1403" s="155" t="str">
        <f t="shared" si="179"/>
        <v>OfL</v>
      </c>
    </row>
    <row r="1404" spans="1:18" x14ac:dyDescent="0.25">
      <c r="A1404" s="118" t="str">
        <f t="shared" si="184"/>
        <v>Replace-PGE-OfL-CZ02-PKHP-Econo</v>
      </c>
      <c r="B1404" s="5" t="s">
        <v>669</v>
      </c>
      <c r="C1404" s="5" t="s">
        <v>27</v>
      </c>
      <c r="D1404" s="5" t="s">
        <v>84</v>
      </c>
      <c r="E1404" s="5" t="s">
        <v>102</v>
      </c>
      <c r="F1404" s="5" t="s">
        <v>656</v>
      </c>
      <c r="G1404" s="5" t="s">
        <v>788</v>
      </c>
      <c r="H1404" s="153">
        <f t="shared" ca="1" si="181"/>
        <v>801.22158906273626</v>
      </c>
      <c r="I1404" s="153">
        <f t="shared" ca="1" si="181"/>
        <v>0</v>
      </c>
      <c r="J1404" s="153">
        <f t="shared" ca="1" si="181"/>
        <v>7.9947278590658984E-3</v>
      </c>
      <c r="L1404" s="154" t="str">
        <f t="shared" si="185"/>
        <v>PGE-OfL-CZ02-PKHP-Econo</v>
      </c>
      <c r="M1404" s="154" t="str">
        <f t="shared" si="186"/>
        <v>t.PGETStatSavings</v>
      </c>
      <c r="N1404" s="155">
        <f t="shared" si="178"/>
        <v>0.25</v>
      </c>
      <c r="O1404" s="155">
        <f t="shared" si="187"/>
        <v>2</v>
      </c>
      <c r="P1404" s="155">
        <f t="shared" si="188"/>
        <v>3</v>
      </c>
      <c r="Q1404" s="155">
        <f t="shared" si="188"/>
        <v>4</v>
      </c>
      <c r="R1404" s="155" t="str">
        <f t="shared" si="179"/>
        <v>OfL</v>
      </c>
    </row>
    <row r="1405" spans="1:18" x14ac:dyDescent="0.25">
      <c r="A1405" s="118" t="str">
        <f t="shared" si="184"/>
        <v>Replace-PGE-OfL-CZ03-PKHP-Econo</v>
      </c>
      <c r="B1405" s="5" t="s">
        <v>669</v>
      </c>
      <c r="C1405" s="5" t="s">
        <v>27</v>
      </c>
      <c r="D1405" s="5" t="s">
        <v>84</v>
      </c>
      <c r="E1405" s="5" t="s">
        <v>103</v>
      </c>
      <c r="F1405" s="5" t="s">
        <v>656</v>
      </c>
      <c r="G1405" s="5" t="s">
        <v>788</v>
      </c>
      <c r="H1405" s="153">
        <f t="shared" ca="1" si="181"/>
        <v>812.79346623788206</v>
      </c>
      <c r="I1405" s="153">
        <f t="shared" ca="1" si="181"/>
        <v>0</v>
      </c>
      <c r="J1405" s="153">
        <f t="shared" ca="1" si="181"/>
        <v>8.7821617691574202E-3</v>
      </c>
      <c r="L1405" s="154" t="str">
        <f t="shared" si="185"/>
        <v>PGE-OfL-CZ03-PKHP-Econo</v>
      </c>
      <c r="M1405" s="154" t="str">
        <f t="shared" si="186"/>
        <v>t.PGETStatSavings</v>
      </c>
      <c r="N1405" s="155">
        <f t="shared" si="178"/>
        <v>0.25</v>
      </c>
      <c r="O1405" s="155">
        <f t="shared" si="187"/>
        <v>2</v>
      </c>
      <c r="P1405" s="155">
        <f t="shared" si="188"/>
        <v>3</v>
      </c>
      <c r="Q1405" s="155">
        <f t="shared" si="188"/>
        <v>4</v>
      </c>
      <c r="R1405" s="155" t="str">
        <f t="shared" si="179"/>
        <v>OfL</v>
      </c>
    </row>
    <row r="1406" spans="1:18" x14ac:dyDescent="0.25">
      <c r="A1406" s="118" t="str">
        <f t="shared" si="184"/>
        <v>Replace-PGE-OfL-CZ04-PKHP-Econo</v>
      </c>
      <c r="B1406" s="5" t="s">
        <v>669</v>
      </c>
      <c r="C1406" s="5" t="s">
        <v>27</v>
      </c>
      <c r="D1406" s="5" t="s">
        <v>84</v>
      </c>
      <c r="E1406" s="5" t="s">
        <v>104</v>
      </c>
      <c r="F1406" s="5" t="s">
        <v>656</v>
      </c>
      <c r="G1406" s="5" t="s">
        <v>788</v>
      </c>
      <c r="H1406" s="153">
        <f t="shared" ca="1" si="181"/>
        <v>686.2128364819813</v>
      </c>
      <c r="I1406" s="153">
        <f t="shared" ca="1" si="181"/>
        <v>0</v>
      </c>
      <c r="J1406" s="153">
        <f t="shared" ca="1" si="181"/>
        <v>7.2698810273532938E-3</v>
      </c>
      <c r="L1406" s="154" t="str">
        <f t="shared" si="185"/>
        <v>PGE-OfL-CZ04-PKHP-Econo</v>
      </c>
      <c r="M1406" s="154" t="str">
        <f t="shared" si="186"/>
        <v>t.PGETStatSavings</v>
      </c>
      <c r="N1406" s="155">
        <f t="shared" si="178"/>
        <v>0.25</v>
      </c>
      <c r="O1406" s="155">
        <f t="shared" si="187"/>
        <v>2</v>
      </c>
      <c r="P1406" s="155">
        <f t="shared" si="188"/>
        <v>3</v>
      </c>
      <c r="Q1406" s="155">
        <f t="shared" si="188"/>
        <v>4</v>
      </c>
      <c r="R1406" s="155" t="str">
        <f t="shared" si="179"/>
        <v>OfL</v>
      </c>
    </row>
    <row r="1407" spans="1:18" x14ac:dyDescent="0.25">
      <c r="A1407" s="118" t="str">
        <f t="shared" si="184"/>
        <v>Replace-PGE-OfL-CZ05-PKHP-Econo</v>
      </c>
      <c r="B1407" s="5" t="s">
        <v>669</v>
      </c>
      <c r="C1407" s="5" t="s">
        <v>27</v>
      </c>
      <c r="D1407" s="5" t="s">
        <v>84</v>
      </c>
      <c r="E1407" s="5" t="s">
        <v>105</v>
      </c>
      <c r="F1407" s="5" t="s">
        <v>656</v>
      </c>
      <c r="G1407" s="5" t="s">
        <v>788</v>
      </c>
      <c r="H1407" s="153">
        <f t="shared" ca="1" si="181"/>
        <v>940.63282865508097</v>
      </c>
      <c r="I1407" s="153">
        <f t="shared" ca="1" si="181"/>
        <v>0</v>
      </c>
      <c r="J1407" s="153">
        <f t="shared" ca="1" si="181"/>
        <v>9.6350194601396849E-3</v>
      </c>
      <c r="L1407" s="154" t="str">
        <f t="shared" si="185"/>
        <v>PGE-OfL-CZ05-PKHP-Econo</v>
      </c>
      <c r="M1407" s="154" t="str">
        <f t="shared" si="186"/>
        <v>t.PGETStatSavings</v>
      </c>
      <c r="N1407" s="155">
        <f t="shared" si="178"/>
        <v>0.25</v>
      </c>
      <c r="O1407" s="155">
        <f t="shared" si="187"/>
        <v>2</v>
      </c>
      <c r="P1407" s="155">
        <f t="shared" si="188"/>
        <v>3</v>
      </c>
      <c r="Q1407" s="155">
        <f t="shared" si="188"/>
        <v>4</v>
      </c>
      <c r="R1407" s="155" t="str">
        <f t="shared" si="179"/>
        <v>OfL</v>
      </c>
    </row>
    <row r="1408" spans="1:18" x14ac:dyDescent="0.25">
      <c r="A1408" s="118" t="str">
        <f t="shared" si="184"/>
        <v>Replace-PGE-OfL-CZ11-PKHP-Econo</v>
      </c>
      <c r="B1408" s="5" t="s">
        <v>669</v>
      </c>
      <c r="C1408" s="5" t="s">
        <v>27</v>
      </c>
      <c r="D1408" s="5" t="s">
        <v>84</v>
      </c>
      <c r="E1408" s="5" t="s">
        <v>106</v>
      </c>
      <c r="F1408" s="5" t="s">
        <v>656</v>
      </c>
      <c r="G1408" s="5" t="s">
        <v>788</v>
      </c>
      <c r="H1408" s="153">
        <f t="shared" ca="1" si="181"/>
        <v>611.67013864899275</v>
      </c>
      <c r="I1408" s="153">
        <f t="shared" ca="1" si="181"/>
        <v>0</v>
      </c>
      <c r="J1408" s="153">
        <f t="shared" ca="1" si="181"/>
        <v>5.3596471443831221E-3</v>
      </c>
      <c r="L1408" s="154" t="str">
        <f t="shared" si="185"/>
        <v>PGE-OfL-CZ11-PKHP-Econo</v>
      </c>
      <c r="M1408" s="154" t="str">
        <f t="shared" si="186"/>
        <v>t.PGETStatSavings</v>
      </c>
      <c r="N1408" s="155">
        <f t="shared" ref="N1408:N1471" si="189">IF(B1408="Reprogram",v.TStatReprogAdj,v.TStatReplaceAdj)</f>
        <v>0.25</v>
      </c>
      <c r="O1408" s="155">
        <f t="shared" si="187"/>
        <v>2</v>
      </c>
      <c r="P1408" s="155">
        <f t="shared" si="188"/>
        <v>3</v>
      </c>
      <c r="Q1408" s="155">
        <f t="shared" si="188"/>
        <v>4</v>
      </c>
      <c r="R1408" s="155" t="str">
        <f t="shared" ref="R1408:R1471" si="190">VLOOKUP(D1408,t.BldgLookups,11,FALSE)</f>
        <v>OfL</v>
      </c>
    </row>
    <row r="1409" spans="1:18" x14ac:dyDescent="0.25">
      <c r="A1409" s="118" t="str">
        <f t="shared" si="184"/>
        <v>Replace-PGE-OfL-CZ12-PKHP-Econo</v>
      </c>
      <c r="B1409" s="5" t="s">
        <v>669</v>
      </c>
      <c r="C1409" s="5" t="s">
        <v>27</v>
      </c>
      <c r="D1409" s="5" t="s">
        <v>84</v>
      </c>
      <c r="E1409" s="5" t="s">
        <v>107</v>
      </c>
      <c r="F1409" s="5" t="s">
        <v>656</v>
      </c>
      <c r="G1409" s="5" t="s">
        <v>788</v>
      </c>
      <c r="H1409" s="153">
        <f t="shared" ca="1" si="181"/>
        <v>659.73424318825482</v>
      </c>
      <c r="I1409" s="153">
        <f t="shared" ca="1" si="181"/>
        <v>0</v>
      </c>
      <c r="J1409" s="153">
        <f t="shared" ca="1" si="181"/>
        <v>6.6474503607218864E-3</v>
      </c>
      <c r="L1409" s="154" t="str">
        <f t="shared" si="185"/>
        <v>PGE-OfL-CZ12-PKHP-Econo</v>
      </c>
      <c r="M1409" s="154" t="str">
        <f t="shared" si="186"/>
        <v>t.PGETStatSavings</v>
      </c>
      <c r="N1409" s="155">
        <f t="shared" si="189"/>
        <v>0.25</v>
      </c>
      <c r="O1409" s="155">
        <f t="shared" si="187"/>
        <v>2</v>
      </c>
      <c r="P1409" s="155">
        <f t="shared" ref="P1409:Q1424" si="191">O1409+1</f>
        <v>3</v>
      </c>
      <c r="Q1409" s="155">
        <f t="shared" si="191"/>
        <v>4</v>
      </c>
      <c r="R1409" s="155" t="str">
        <f t="shared" si="190"/>
        <v>OfL</v>
      </c>
    </row>
    <row r="1410" spans="1:18" x14ac:dyDescent="0.25">
      <c r="A1410" s="118" t="str">
        <f t="shared" si="184"/>
        <v>Replace-PGE-OfL-CZ13-PKHP-Econo</v>
      </c>
      <c r="B1410" s="5" t="s">
        <v>669</v>
      </c>
      <c r="C1410" s="5" t="s">
        <v>27</v>
      </c>
      <c r="D1410" s="5" t="s">
        <v>84</v>
      </c>
      <c r="E1410" s="5" t="s">
        <v>108</v>
      </c>
      <c r="F1410" s="5" t="s">
        <v>656</v>
      </c>
      <c r="G1410" s="5" t="s">
        <v>788</v>
      </c>
      <c r="H1410" s="153">
        <f t="shared" ca="1" si="181"/>
        <v>592.36871275371732</v>
      </c>
      <c r="I1410" s="153">
        <f t="shared" ca="1" si="181"/>
        <v>0</v>
      </c>
      <c r="J1410" s="153">
        <f t="shared" ca="1" si="181"/>
        <v>5.2715746154441681E-3</v>
      </c>
      <c r="L1410" s="154" t="str">
        <f t="shared" si="185"/>
        <v>PGE-OfL-CZ13-PKHP-Econo</v>
      </c>
      <c r="M1410" s="154" t="str">
        <f t="shared" si="186"/>
        <v>t.PGETStatSavings</v>
      </c>
      <c r="N1410" s="155">
        <f t="shared" si="189"/>
        <v>0.25</v>
      </c>
      <c r="O1410" s="155">
        <f t="shared" si="187"/>
        <v>2</v>
      </c>
      <c r="P1410" s="155">
        <f t="shared" si="191"/>
        <v>3</v>
      </c>
      <c r="Q1410" s="155">
        <f t="shared" si="191"/>
        <v>4</v>
      </c>
      <c r="R1410" s="155" t="str">
        <f t="shared" si="190"/>
        <v>OfL</v>
      </c>
    </row>
    <row r="1411" spans="1:18" x14ac:dyDescent="0.25">
      <c r="A1411" s="118" t="str">
        <f t="shared" si="184"/>
        <v>Replace-PGE-OfL-CZ16-PKHP-Econo</v>
      </c>
      <c r="B1411" s="5" t="s">
        <v>669</v>
      </c>
      <c r="C1411" s="5" t="s">
        <v>27</v>
      </c>
      <c r="D1411" s="5" t="s">
        <v>84</v>
      </c>
      <c r="E1411" s="5" t="s">
        <v>109</v>
      </c>
      <c r="F1411" s="5" t="s">
        <v>656</v>
      </c>
      <c r="G1411" s="5" t="s">
        <v>788</v>
      </c>
      <c r="H1411" s="153">
        <f t="shared" ca="1" si="181"/>
        <v>1088.7023209761755</v>
      </c>
      <c r="I1411" s="153">
        <f t="shared" ca="1" si="181"/>
        <v>0</v>
      </c>
      <c r="J1411" s="153">
        <f t="shared" ca="1" si="181"/>
        <v>8.3811097899811043E-3</v>
      </c>
      <c r="L1411" s="154" t="str">
        <f t="shared" si="185"/>
        <v>PGE-OfL-CZ16-PKHP-Econo</v>
      </c>
      <c r="M1411" s="154" t="str">
        <f t="shared" si="186"/>
        <v>t.PGETStatSavings</v>
      </c>
      <c r="N1411" s="155">
        <f t="shared" si="189"/>
        <v>0.25</v>
      </c>
      <c r="O1411" s="155">
        <f t="shared" si="187"/>
        <v>2</v>
      </c>
      <c r="P1411" s="155">
        <f t="shared" si="191"/>
        <v>3</v>
      </c>
      <c r="Q1411" s="155">
        <f t="shared" si="191"/>
        <v>4</v>
      </c>
      <c r="R1411" s="155" t="str">
        <f t="shared" si="190"/>
        <v>OfL</v>
      </c>
    </row>
    <row r="1412" spans="1:18" x14ac:dyDescent="0.25">
      <c r="A1412" s="118" t="str">
        <f t="shared" si="184"/>
        <v>Replace-PGE-OfS-CZ01-PKHP-Econo</v>
      </c>
      <c r="B1412" s="5" t="s">
        <v>669</v>
      </c>
      <c r="C1412" s="5" t="s">
        <v>27</v>
      </c>
      <c r="D1412" s="5" t="s">
        <v>86</v>
      </c>
      <c r="E1412" s="5" t="s">
        <v>101</v>
      </c>
      <c r="F1412" s="5" t="s">
        <v>656</v>
      </c>
      <c r="G1412" s="5" t="s">
        <v>788</v>
      </c>
      <c r="H1412" s="153">
        <f t="shared" ca="1" si="181"/>
        <v>1291.8869101022706</v>
      </c>
      <c r="I1412" s="153">
        <f t="shared" ca="1" si="181"/>
        <v>0</v>
      </c>
      <c r="J1412" s="153">
        <f t="shared" ca="1" si="181"/>
        <v>7.0356944354900114E-2</v>
      </c>
      <c r="L1412" s="154" t="str">
        <f t="shared" si="185"/>
        <v>PGE-OfS-CZ01-PKHP-Econo</v>
      </c>
      <c r="M1412" s="154" t="str">
        <f t="shared" si="186"/>
        <v>t.PGETStatSavings</v>
      </c>
      <c r="N1412" s="155">
        <f t="shared" si="189"/>
        <v>0.25</v>
      </c>
      <c r="O1412" s="155">
        <f t="shared" si="187"/>
        <v>2</v>
      </c>
      <c r="P1412" s="155">
        <f t="shared" si="191"/>
        <v>3</v>
      </c>
      <c r="Q1412" s="155">
        <f t="shared" si="191"/>
        <v>4</v>
      </c>
      <c r="R1412" s="155" t="str">
        <f t="shared" si="190"/>
        <v>OfS</v>
      </c>
    </row>
    <row r="1413" spans="1:18" x14ac:dyDescent="0.25">
      <c r="A1413" s="118" t="str">
        <f t="shared" si="184"/>
        <v>Replace-PGE-OfS-CZ02-PKHP-Econo</v>
      </c>
      <c r="B1413" s="5" t="s">
        <v>669</v>
      </c>
      <c r="C1413" s="5" t="s">
        <v>27</v>
      </c>
      <c r="D1413" s="5" t="s">
        <v>86</v>
      </c>
      <c r="E1413" s="5" t="s">
        <v>102</v>
      </c>
      <c r="F1413" s="5" t="s">
        <v>656</v>
      </c>
      <c r="G1413" s="5" t="s">
        <v>788</v>
      </c>
      <c r="H1413" s="153">
        <f t="shared" ca="1" si="181"/>
        <v>910.16575908079767</v>
      </c>
      <c r="I1413" s="153">
        <f t="shared" ca="1" si="181"/>
        <v>0</v>
      </c>
      <c r="J1413" s="153">
        <f t="shared" ca="1" si="181"/>
        <v>5.280992692353266E-2</v>
      </c>
      <c r="L1413" s="154" t="str">
        <f t="shared" si="185"/>
        <v>PGE-OfS-CZ02-PKHP-Econo</v>
      </c>
      <c r="M1413" s="154" t="str">
        <f t="shared" si="186"/>
        <v>t.PGETStatSavings</v>
      </c>
      <c r="N1413" s="155">
        <f t="shared" si="189"/>
        <v>0.25</v>
      </c>
      <c r="O1413" s="155">
        <f t="shared" si="187"/>
        <v>2</v>
      </c>
      <c r="P1413" s="155">
        <f t="shared" si="191"/>
        <v>3</v>
      </c>
      <c r="Q1413" s="155">
        <f t="shared" si="191"/>
        <v>4</v>
      </c>
      <c r="R1413" s="155" t="str">
        <f t="shared" si="190"/>
        <v>OfS</v>
      </c>
    </row>
    <row r="1414" spans="1:18" x14ac:dyDescent="0.25">
      <c r="A1414" s="118" t="str">
        <f t="shared" si="184"/>
        <v>Replace-PGE-OfS-CZ03-PKHP-Econo</v>
      </c>
      <c r="B1414" s="5" t="s">
        <v>669</v>
      </c>
      <c r="C1414" s="5" t="s">
        <v>27</v>
      </c>
      <c r="D1414" s="5" t="s">
        <v>86</v>
      </c>
      <c r="E1414" s="5" t="s">
        <v>103</v>
      </c>
      <c r="F1414" s="5" t="s">
        <v>656</v>
      </c>
      <c r="G1414" s="5" t="s">
        <v>788</v>
      </c>
      <c r="H1414" s="153">
        <f t="shared" ca="1" si="181"/>
        <v>844.82369021277873</v>
      </c>
      <c r="I1414" s="153">
        <f t="shared" ca="1" si="181"/>
        <v>0</v>
      </c>
      <c r="J1414" s="153">
        <f t="shared" ca="1" si="181"/>
        <v>5.898754608914155E-2</v>
      </c>
      <c r="L1414" s="154" t="str">
        <f t="shared" si="185"/>
        <v>PGE-OfS-CZ03-PKHP-Econo</v>
      </c>
      <c r="M1414" s="154" t="str">
        <f t="shared" si="186"/>
        <v>t.PGETStatSavings</v>
      </c>
      <c r="N1414" s="155">
        <f t="shared" si="189"/>
        <v>0.25</v>
      </c>
      <c r="O1414" s="155">
        <f t="shared" si="187"/>
        <v>2</v>
      </c>
      <c r="P1414" s="155">
        <f t="shared" si="191"/>
        <v>3</v>
      </c>
      <c r="Q1414" s="155">
        <f t="shared" si="191"/>
        <v>4</v>
      </c>
      <c r="R1414" s="155" t="str">
        <f t="shared" si="190"/>
        <v>OfS</v>
      </c>
    </row>
    <row r="1415" spans="1:18" x14ac:dyDescent="0.25">
      <c r="A1415" s="118" t="str">
        <f t="shared" si="184"/>
        <v>Replace-PGE-OfS-CZ04-PKHP-Econo</v>
      </c>
      <c r="B1415" s="5" t="s">
        <v>669</v>
      </c>
      <c r="C1415" s="5" t="s">
        <v>27</v>
      </c>
      <c r="D1415" s="5" t="s">
        <v>86</v>
      </c>
      <c r="E1415" s="5" t="s">
        <v>104</v>
      </c>
      <c r="F1415" s="5" t="s">
        <v>656</v>
      </c>
      <c r="G1415" s="5" t="s">
        <v>788</v>
      </c>
      <c r="H1415" s="153">
        <f t="shared" ca="1" si="181"/>
        <v>799.5417762884432</v>
      </c>
      <c r="I1415" s="153">
        <f t="shared" ca="1" si="181"/>
        <v>0</v>
      </c>
      <c r="J1415" s="153">
        <f t="shared" ca="1" si="181"/>
        <v>4.9589534872148636E-2</v>
      </c>
      <c r="L1415" s="154" t="str">
        <f t="shared" si="185"/>
        <v>PGE-OfS-CZ04-PKHP-Econo</v>
      </c>
      <c r="M1415" s="154" t="str">
        <f t="shared" si="186"/>
        <v>t.PGETStatSavings</v>
      </c>
      <c r="N1415" s="155">
        <f t="shared" si="189"/>
        <v>0.25</v>
      </c>
      <c r="O1415" s="155">
        <f t="shared" si="187"/>
        <v>2</v>
      </c>
      <c r="P1415" s="155">
        <f t="shared" si="191"/>
        <v>3</v>
      </c>
      <c r="Q1415" s="155">
        <f t="shared" si="191"/>
        <v>4</v>
      </c>
      <c r="R1415" s="155" t="str">
        <f t="shared" si="190"/>
        <v>OfS</v>
      </c>
    </row>
    <row r="1416" spans="1:18" x14ac:dyDescent="0.25">
      <c r="A1416" s="118" t="str">
        <f t="shared" si="184"/>
        <v>Replace-PGE-OfS-CZ05-PKHP-Econo</v>
      </c>
      <c r="B1416" s="5" t="s">
        <v>669</v>
      </c>
      <c r="C1416" s="5" t="s">
        <v>27</v>
      </c>
      <c r="D1416" s="5" t="s">
        <v>86</v>
      </c>
      <c r="E1416" s="5" t="s">
        <v>105</v>
      </c>
      <c r="F1416" s="5" t="s">
        <v>656</v>
      </c>
      <c r="G1416" s="5" t="s">
        <v>788</v>
      </c>
      <c r="H1416" s="153">
        <f t="shared" ca="1" si="181"/>
        <v>1013.1462378654945</v>
      </c>
      <c r="I1416" s="153">
        <f t="shared" ca="1" si="181"/>
        <v>0</v>
      </c>
      <c r="J1416" s="153">
        <f t="shared" ca="1" si="181"/>
        <v>6.6129342883321049E-2</v>
      </c>
      <c r="L1416" s="154" t="str">
        <f t="shared" si="185"/>
        <v>PGE-OfS-CZ05-PKHP-Econo</v>
      </c>
      <c r="M1416" s="154" t="str">
        <f t="shared" si="186"/>
        <v>t.PGETStatSavings</v>
      </c>
      <c r="N1416" s="155">
        <f t="shared" si="189"/>
        <v>0.25</v>
      </c>
      <c r="O1416" s="155">
        <f t="shared" si="187"/>
        <v>2</v>
      </c>
      <c r="P1416" s="155">
        <f t="shared" si="191"/>
        <v>3</v>
      </c>
      <c r="Q1416" s="155">
        <f t="shared" si="191"/>
        <v>4</v>
      </c>
      <c r="R1416" s="155" t="str">
        <f t="shared" si="190"/>
        <v>OfS</v>
      </c>
    </row>
    <row r="1417" spans="1:18" x14ac:dyDescent="0.25">
      <c r="A1417" s="118" t="str">
        <f t="shared" si="184"/>
        <v>Replace-PGE-OfS-CZ11-PKHP-Econo</v>
      </c>
      <c r="B1417" s="5" t="s">
        <v>669</v>
      </c>
      <c r="C1417" s="5" t="s">
        <v>27</v>
      </c>
      <c r="D1417" s="5" t="s">
        <v>86</v>
      </c>
      <c r="E1417" s="5" t="s">
        <v>106</v>
      </c>
      <c r="F1417" s="5" t="s">
        <v>656</v>
      </c>
      <c r="G1417" s="5" t="s">
        <v>788</v>
      </c>
      <c r="H1417" s="153">
        <f t="shared" ca="1" si="181"/>
        <v>721.99756493996404</v>
      </c>
      <c r="I1417" s="153">
        <f t="shared" ca="1" si="181"/>
        <v>0</v>
      </c>
      <c r="J1417" s="153">
        <f t="shared" ca="1" si="181"/>
        <v>3.4120485991119553E-2</v>
      </c>
      <c r="L1417" s="154" t="str">
        <f t="shared" si="185"/>
        <v>PGE-OfS-CZ11-PKHP-Econo</v>
      </c>
      <c r="M1417" s="154" t="str">
        <f t="shared" si="186"/>
        <v>t.PGETStatSavings</v>
      </c>
      <c r="N1417" s="155">
        <f t="shared" si="189"/>
        <v>0.25</v>
      </c>
      <c r="O1417" s="155">
        <f t="shared" si="187"/>
        <v>2</v>
      </c>
      <c r="P1417" s="155">
        <f t="shared" si="191"/>
        <v>3</v>
      </c>
      <c r="Q1417" s="155">
        <f t="shared" si="191"/>
        <v>4</v>
      </c>
      <c r="R1417" s="155" t="str">
        <f t="shared" si="190"/>
        <v>OfS</v>
      </c>
    </row>
    <row r="1418" spans="1:18" x14ac:dyDescent="0.25">
      <c r="A1418" s="118" t="str">
        <f t="shared" si="184"/>
        <v>Replace-PGE-OfS-CZ12-PKHP-Econo</v>
      </c>
      <c r="B1418" s="5" t="s">
        <v>669</v>
      </c>
      <c r="C1418" s="5" t="s">
        <v>27</v>
      </c>
      <c r="D1418" s="5" t="s">
        <v>86</v>
      </c>
      <c r="E1418" s="5" t="s">
        <v>107</v>
      </c>
      <c r="F1418" s="5" t="s">
        <v>656</v>
      </c>
      <c r="G1418" s="5" t="s">
        <v>788</v>
      </c>
      <c r="H1418" s="153">
        <f t="shared" ca="1" si="181"/>
        <v>711.56913511893242</v>
      </c>
      <c r="I1418" s="153">
        <f t="shared" ca="1" si="181"/>
        <v>0</v>
      </c>
      <c r="J1418" s="153">
        <f t="shared" ca="1" si="181"/>
        <v>4.0731212547211099E-2</v>
      </c>
      <c r="L1418" s="154" t="str">
        <f t="shared" si="185"/>
        <v>PGE-OfS-CZ12-PKHP-Econo</v>
      </c>
      <c r="M1418" s="154" t="str">
        <f t="shared" si="186"/>
        <v>t.PGETStatSavings</v>
      </c>
      <c r="N1418" s="155">
        <f t="shared" si="189"/>
        <v>0.25</v>
      </c>
      <c r="O1418" s="155">
        <f t="shared" si="187"/>
        <v>2</v>
      </c>
      <c r="P1418" s="155">
        <f t="shared" si="191"/>
        <v>3</v>
      </c>
      <c r="Q1418" s="155">
        <f t="shared" si="191"/>
        <v>4</v>
      </c>
      <c r="R1418" s="155" t="str">
        <f t="shared" si="190"/>
        <v>OfS</v>
      </c>
    </row>
    <row r="1419" spans="1:18" x14ac:dyDescent="0.25">
      <c r="A1419" s="118" t="str">
        <f t="shared" si="184"/>
        <v>Replace-PGE-OfS-CZ13-PKHP-Econo</v>
      </c>
      <c r="B1419" s="5" t="s">
        <v>669</v>
      </c>
      <c r="C1419" s="5" t="s">
        <v>27</v>
      </c>
      <c r="D1419" s="5" t="s">
        <v>86</v>
      </c>
      <c r="E1419" s="5" t="s">
        <v>108</v>
      </c>
      <c r="F1419" s="5" t="s">
        <v>656</v>
      </c>
      <c r="G1419" s="5" t="s">
        <v>788</v>
      </c>
      <c r="H1419" s="153">
        <f t="shared" ca="1" si="181"/>
        <v>671.5577367044699</v>
      </c>
      <c r="I1419" s="153">
        <f t="shared" ca="1" si="181"/>
        <v>0</v>
      </c>
      <c r="J1419" s="153">
        <f t="shared" ca="1" si="181"/>
        <v>3.4636029214257576E-2</v>
      </c>
      <c r="L1419" s="154" t="str">
        <f t="shared" si="185"/>
        <v>PGE-OfS-CZ13-PKHP-Econo</v>
      </c>
      <c r="M1419" s="154" t="str">
        <f t="shared" si="186"/>
        <v>t.PGETStatSavings</v>
      </c>
      <c r="N1419" s="155">
        <f t="shared" si="189"/>
        <v>0.25</v>
      </c>
      <c r="O1419" s="155">
        <f t="shared" si="187"/>
        <v>2</v>
      </c>
      <c r="P1419" s="155">
        <f t="shared" si="191"/>
        <v>3</v>
      </c>
      <c r="Q1419" s="155">
        <f t="shared" si="191"/>
        <v>4</v>
      </c>
      <c r="R1419" s="155" t="str">
        <f t="shared" si="190"/>
        <v>OfS</v>
      </c>
    </row>
    <row r="1420" spans="1:18" x14ac:dyDescent="0.25">
      <c r="A1420" s="118" t="str">
        <f t="shared" si="184"/>
        <v>Replace-PGE-OfS-CZ16-PKHP-Econo</v>
      </c>
      <c r="B1420" s="5" t="s">
        <v>669</v>
      </c>
      <c r="C1420" s="5" t="s">
        <v>27</v>
      </c>
      <c r="D1420" s="5" t="s">
        <v>86</v>
      </c>
      <c r="E1420" s="5" t="s">
        <v>109</v>
      </c>
      <c r="F1420" s="5" t="s">
        <v>656</v>
      </c>
      <c r="G1420" s="5" t="s">
        <v>788</v>
      </c>
      <c r="H1420" s="153">
        <f t="shared" ca="1" si="181"/>
        <v>1376.2873648264117</v>
      </c>
      <c r="I1420" s="153">
        <f t="shared" ca="1" si="181"/>
        <v>0</v>
      </c>
      <c r="J1420" s="153">
        <f t="shared" ca="1" si="181"/>
        <v>5.4440198960081128E-2</v>
      </c>
      <c r="L1420" s="154" t="str">
        <f t="shared" si="185"/>
        <v>PGE-OfS-CZ16-PKHP-Econo</v>
      </c>
      <c r="M1420" s="154" t="str">
        <f t="shared" si="186"/>
        <v>t.PGETStatSavings</v>
      </c>
      <c r="N1420" s="155">
        <f t="shared" si="189"/>
        <v>0.25</v>
      </c>
      <c r="O1420" s="155">
        <f t="shared" si="187"/>
        <v>2</v>
      </c>
      <c r="P1420" s="155">
        <f t="shared" si="191"/>
        <v>3</v>
      </c>
      <c r="Q1420" s="155">
        <f t="shared" si="191"/>
        <v>4</v>
      </c>
      <c r="R1420" s="155" t="str">
        <f t="shared" si="190"/>
        <v>OfS</v>
      </c>
    </row>
    <row r="1421" spans="1:18" x14ac:dyDescent="0.25">
      <c r="A1421" s="118" t="str">
        <f t="shared" si="184"/>
        <v>Replace-PGE-RSD-CZ01-PKHP-Econo</v>
      </c>
      <c r="B1421" s="5" t="s">
        <v>669</v>
      </c>
      <c r="C1421" s="5" t="s">
        <v>27</v>
      </c>
      <c r="D1421" s="5" t="s">
        <v>10</v>
      </c>
      <c r="E1421" s="5" t="s">
        <v>101</v>
      </c>
      <c r="F1421" s="5" t="s">
        <v>656</v>
      </c>
      <c r="G1421" s="5" t="s">
        <v>788</v>
      </c>
      <c r="H1421" s="153">
        <f t="shared" ca="1" si="181"/>
        <v>864.83171061901066</v>
      </c>
      <c r="I1421" s="153">
        <f t="shared" ca="1" si="181"/>
        <v>0</v>
      </c>
      <c r="J1421" s="153">
        <f t="shared" ca="1" si="181"/>
        <v>4.2398800905581666E-2</v>
      </c>
      <c r="L1421" s="154" t="str">
        <f t="shared" si="185"/>
        <v>PGE-RSD-CZ01-PKHP-Econo</v>
      </c>
      <c r="M1421" s="154" t="str">
        <f t="shared" si="186"/>
        <v>t.PGETStatSavings</v>
      </c>
      <c r="N1421" s="155">
        <f t="shared" si="189"/>
        <v>0.25</v>
      </c>
      <c r="O1421" s="155">
        <f t="shared" si="187"/>
        <v>2</v>
      </c>
      <c r="P1421" s="155">
        <f t="shared" si="191"/>
        <v>3</v>
      </c>
      <c r="Q1421" s="155">
        <f t="shared" si="191"/>
        <v>4</v>
      </c>
      <c r="R1421" s="155" t="str">
        <f t="shared" si="190"/>
        <v>RSD</v>
      </c>
    </row>
    <row r="1422" spans="1:18" x14ac:dyDescent="0.25">
      <c r="A1422" s="118" t="str">
        <f t="shared" si="184"/>
        <v>Replace-PGE-RSD-CZ02-PKHP-Econo</v>
      </c>
      <c r="B1422" s="5" t="s">
        <v>669</v>
      </c>
      <c r="C1422" s="5" t="s">
        <v>27</v>
      </c>
      <c r="D1422" s="5" t="s">
        <v>10</v>
      </c>
      <c r="E1422" s="5" t="s">
        <v>102</v>
      </c>
      <c r="F1422" s="5" t="s">
        <v>656</v>
      </c>
      <c r="G1422" s="5" t="s">
        <v>788</v>
      </c>
      <c r="H1422" s="153">
        <f t="shared" ca="1" si="181"/>
        <v>484.01616103288768</v>
      </c>
      <c r="I1422" s="153">
        <f t="shared" ca="1" si="181"/>
        <v>0</v>
      </c>
      <c r="J1422" s="153">
        <f t="shared" ca="1" si="181"/>
        <v>2.836455590174802E-2</v>
      </c>
      <c r="L1422" s="154" t="str">
        <f t="shared" si="185"/>
        <v>PGE-RSD-CZ02-PKHP-Econo</v>
      </c>
      <c r="M1422" s="154" t="str">
        <f t="shared" si="186"/>
        <v>t.PGETStatSavings</v>
      </c>
      <c r="N1422" s="155">
        <f t="shared" si="189"/>
        <v>0.25</v>
      </c>
      <c r="O1422" s="155">
        <f t="shared" si="187"/>
        <v>2</v>
      </c>
      <c r="P1422" s="155">
        <f t="shared" si="191"/>
        <v>3</v>
      </c>
      <c r="Q1422" s="155">
        <f t="shared" si="191"/>
        <v>4</v>
      </c>
      <c r="R1422" s="155" t="str">
        <f t="shared" si="190"/>
        <v>RSD</v>
      </c>
    </row>
    <row r="1423" spans="1:18" x14ac:dyDescent="0.25">
      <c r="A1423" s="118" t="str">
        <f t="shared" si="184"/>
        <v>Replace-PGE-RSD-CZ03-PKHP-Econo</v>
      </c>
      <c r="B1423" s="5" t="s">
        <v>669</v>
      </c>
      <c r="C1423" s="5" t="s">
        <v>27</v>
      </c>
      <c r="D1423" s="5" t="s">
        <v>10</v>
      </c>
      <c r="E1423" s="5" t="s">
        <v>103</v>
      </c>
      <c r="F1423" s="5" t="s">
        <v>656</v>
      </c>
      <c r="G1423" s="5" t="s">
        <v>788</v>
      </c>
      <c r="H1423" s="153">
        <f t="shared" ca="1" si="181"/>
        <v>396.4249004716205</v>
      </c>
      <c r="I1423" s="153">
        <f t="shared" ca="1" si="181"/>
        <v>0</v>
      </c>
      <c r="J1423" s="153">
        <f t="shared" ca="1" si="181"/>
        <v>3.45858309617397E-2</v>
      </c>
      <c r="L1423" s="154" t="str">
        <f t="shared" si="185"/>
        <v>PGE-RSD-CZ03-PKHP-Econo</v>
      </c>
      <c r="M1423" s="154" t="str">
        <f t="shared" si="186"/>
        <v>t.PGETStatSavings</v>
      </c>
      <c r="N1423" s="155">
        <f t="shared" si="189"/>
        <v>0.25</v>
      </c>
      <c r="O1423" s="155">
        <f t="shared" si="187"/>
        <v>2</v>
      </c>
      <c r="P1423" s="155">
        <f t="shared" si="191"/>
        <v>3</v>
      </c>
      <c r="Q1423" s="155">
        <f t="shared" si="191"/>
        <v>4</v>
      </c>
      <c r="R1423" s="155" t="str">
        <f t="shared" si="190"/>
        <v>RSD</v>
      </c>
    </row>
    <row r="1424" spans="1:18" x14ac:dyDescent="0.25">
      <c r="A1424" s="118" t="str">
        <f t="shared" si="184"/>
        <v>Replace-PGE-RSD-CZ04-PKHP-Econo</v>
      </c>
      <c r="B1424" s="5" t="s">
        <v>669</v>
      </c>
      <c r="C1424" s="5" t="s">
        <v>27</v>
      </c>
      <c r="D1424" s="5" t="s">
        <v>10</v>
      </c>
      <c r="E1424" s="5" t="s">
        <v>104</v>
      </c>
      <c r="F1424" s="5" t="s">
        <v>656</v>
      </c>
      <c r="G1424" s="5" t="s">
        <v>788</v>
      </c>
      <c r="H1424" s="153">
        <f t="shared" ca="1" si="181"/>
        <v>439.0587563681957</v>
      </c>
      <c r="I1424" s="153">
        <f t="shared" ca="1" si="181"/>
        <v>0</v>
      </c>
      <c r="J1424" s="153">
        <f t="shared" ca="1" si="181"/>
        <v>2.9729202521596682E-2</v>
      </c>
      <c r="L1424" s="154" t="str">
        <f t="shared" si="185"/>
        <v>PGE-RSD-CZ04-PKHP-Econo</v>
      </c>
      <c r="M1424" s="154" t="str">
        <f t="shared" si="186"/>
        <v>t.PGETStatSavings</v>
      </c>
      <c r="N1424" s="155">
        <f t="shared" si="189"/>
        <v>0.25</v>
      </c>
      <c r="O1424" s="155">
        <f t="shared" si="187"/>
        <v>2</v>
      </c>
      <c r="P1424" s="155">
        <f t="shared" si="191"/>
        <v>3</v>
      </c>
      <c r="Q1424" s="155">
        <f t="shared" si="191"/>
        <v>4</v>
      </c>
      <c r="R1424" s="155" t="str">
        <f t="shared" si="190"/>
        <v>RSD</v>
      </c>
    </row>
    <row r="1425" spans="1:18" x14ac:dyDescent="0.25">
      <c r="A1425" s="118" t="str">
        <f t="shared" si="184"/>
        <v>Replace-PGE-RSD-CZ05-PKHP-Econo</v>
      </c>
      <c r="B1425" s="5" t="s">
        <v>669</v>
      </c>
      <c r="C1425" s="5" t="s">
        <v>27</v>
      </c>
      <c r="D1425" s="5" t="s">
        <v>10</v>
      </c>
      <c r="E1425" s="5" t="s">
        <v>105</v>
      </c>
      <c r="F1425" s="5" t="s">
        <v>656</v>
      </c>
      <c r="G1425" s="5" t="s">
        <v>788</v>
      </c>
      <c r="H1425" s="153">
        <f t="shared" ref="H1425:J1488" ca="1" si="192">VLOOKUP($L1425,INDIRECT($M1425),O1425,FALSE)*$N1425</f>
        <v>594.61354906991426</v>
      </c>
      <c r="I1425" s="153">
        <f t="shared" ca="1" si="192"/>
        <v>0</v>
      </c>
      <c r="J1425" s="153">
        <f t="shared" ca="1" si="192"/>
        <v>4.7616037485912761E-2</v>
      </c>
      <c r="L1425" s="154" t="str">
        <f t="shared" si="185"/>
        <v>PGE-RSD-CZ05-PKHP-Econo</v>
      </c>
      <c r="M1425" s="154" t="str">
        <f t="shared" si="186"/>
        <v>t.PGETStatSavings</v>
      </c>
      <c r="N1425" s="155">
        <f t="shared" si="189"/>
        <v>0.25</v>
      </c>
      <c r="O1425" s="155">
        <f t="shared" si="187"/>
        <v>2</v>
      </c>
      <c r="P1425" s="155">
        <f t="shared" ref="P1425:Q1440" si="193">O1425+1</f>
        <v>3</v>
      </c>
      <c r="Q1425" s="155">
        <f t="shared" si="193"/>
        <v>4</v>
      </c>
      <c r="R1425" s="155" t="str">
        <f t="shared" si="190"/>
        <v>RSD</v>
      </c>
    </row>
    <row r="1426" spans="1:18" x14ac:dyDescent="0.25">
      <c r="A1426" s="118" t="str">
        <f t="shared" si="184"/>
        <v>Replace-PGE-RSD-CZ11-PKHP-Econo</v>
      </c>
      <c r="B1426" s="5" t="s">
        <v>669</v>
      </c>
      <c r="C1426" s="5" t="s">
        <v>27</v>
      </c>
      <c r="D1426" s="5" t="s">
        <v>10</v>
      </c>
      <c r="E1426" s="5" t="s">
        <v>106</v>
      </c>
      <c r="F1426" s="5" t="s">
        <v>656</v>
      </c>
      <c r="G1426" s="5" t="s">
        <v>788</v>
      </c>
      <c r="H1426" s="153">
        <f t="shared" ca="1" si="192"/>
        <v>414.68278863337815</v>
      </c>
      <c r="I1426" s="153">
        <f t="shared" ca="1" si="192"/>
        <v>0</v>
      </c>
      <c r="J1426" s="153">
        <f t="shared" ca="1" si="192"/>
        <v>1.8850582916262518E-2</v>
      </c>
      <c r="L1426" s="154" t="str">
        <f t="shared" si="185"/>
        <v>PGE-RSD-CZ11-PKHP-Econo</v>
      </c>
      <c r="M1426" s="154" t="str">
        <f t="shared" si="186"/>
        <v>t.PGETStatSavings</v>
      </c>
      <c r="N1426" s="155">
        <f t="shared" si="189"/>
        <v>0.25</v>
      </c>
      <c r="O1426" s="155">
        <f t="shared" si="187"/>
        <v>2</v>
      </c>
      <c r="P1426" s="155">
        <f t="shared" si="193"/>
        <v>3</v>
      </c>
      <c r="Q1426" s="155">
        <f t="shared" si="193"/>
        <v>4</v>
      </c>
      <c r="R1426" s="155" t="str">
        <f t="shared" si="190"/>
        <v>RSD</v>
      </c>
    </row>
    <row r="1427" spans="1:18" x14ac:dyDescent="0.25">
      <c r="A1427" s="118" t="str">
        <f t="shared" si="184"/>
        <v>Replace-PGE-RSD-CZ12-PKHP-Econo</v>
      </c>
      <c r="B1427" s="5" t="s">
        <v>669</v>
      </c>
      <c r="C1427" s="5" t="s">
        <v>27</v>
      </c>
      <c r="D1427" s="5" t="s">
        <v>10</v>
      </c>
      <c r="E1427" s="5" t="s">
        <v>107</v>
      </c>
      <c r="F1427" s="5" t="s">
        <v>656</v>
      </c>
      <c r="G1427" s="5" t="s">
        <v>788</v>
      </c>
      <c r="H1427" s="153">
        <f t="shared" ca="1" si="192"/>
        <v>367.76860106354792</v>
      </c>
      <c r="I1427" s="153">
        <f t="shared" ca="1" si="192"/>
        <v>0</v>
      </c>
      <c r="J1427" s="153">
        <f t="shared" ca="1" si="192"/>
        <v>2.2168307157878986E-2</v>
      </c>
      <c r="L1427" s="154" t="str">
        <f t="shared" si="185"/>
        <v>PGE-RSD-CZ12-PKHP-Econo</v>
      </c>
      <c r="M1427" s="154" t="str">
        <f t="shared" si="186"/>
        <v>t.PGETStatSavings</v>
      </c>
      <c r="N1427" s="155">
        <f t="shared" si="189"/>
        <v>0.25</v>
      </c>
      <c r="O1427" s="155">
        <f t="shared" si="187"/>
        <v>2</v>
      </c>
      <c r="P1427" s="155">
        <f t="shared" si="193"/>
        <v>3</v>
      </c>
      <c r="Q1427" s="155">
        <f t="shared" si="193"/>
        <v>4</v>
      </c>
      <c r="R1427" s="155" t="str">
        <f t="shared" si="190"/>
        <v>RSD</v>
      </c>
    </row>
    <row r="1428" spans="1:18" x14ac:dyDescent="0.25">
      <c r="A1428" s="118" t="str">
        <f t="shared" si="184"/>
        <v>Replace-PGE-RSD-CZ13-PKHP-Econo</v>
      </c>
      <c r="B1428" s="5" t="s">
        <v>669</v>
      </c>
      <c r="C1428" s="5" t="s">
        <v>27</v>
      </c>
      <c r="D1428" s="5" t="s">
        <v>10</v>
      </c>
      <c r="E1428" s="5" t="s">
        <v>108</v>
      </c>
      <c r="F1428" s="5" t="s">
        <v>656</v>
      </c>
      <c r="G1428" s="5" t="s">
        <v>788</v>
      </c>
      <c r="H1428" s="153">
        <f t="shared" ca="1" si="192"/>
        <v>388.41396802869326</v>
      </c>
      <c r="I1428" s="153">
        <f t="shared" ca="1" si="192"/>
        <v>0</v>
      </c>
      <c r="J1428" s="153">
        <f t="shared" ca="1" si="192"/>
        <v>2.0192772938853115E-2</v>
      </c>
      <c r="L1428" s="154" t="str">
        <f t="shared" si="185"/>
        <v>PGE-RSD-CZ13-PKHP-Econo</v>
      </c>
      <c r="M1428" s="154" t="str">
        <f t="shared" si="186"/>
        <v>t.PGETStatSavings</v>
      </c>
      <c r="N1428" s="155">
        <f t="shared" si="189"/>
        <v>0.25</v>
      </c>
      <c r="O1428" s="155">
        <f t="shared" si="187"/>
        <v>2</v>
      </c>
      <c r="P1428" s="155">
        <f t="shared" si="193"/>
        <v>3</v>
      </c>
      <c r="Q1428" s="155">
        <f t="shared" si="193"/>
        <v>4</v>
      </c>
      <c r="R1428" s="155" t="str">
        <f t="shared" si="190"/>
        <v>RSD</v>
      </c>
    </row>
    <row r="1429" spans="1:18" x14ac:dyDescent="0.25">
      <c r="A1429" s="118" t="str">
        <f t="shared" si="184"/>
        <v>Replace-PGE-RSD-CZ16-PKHP-Econo</v>
      </c>
      <c r="B1429" s="5" t="s">
        <v>669</v>
      </c>
      <c r="C1429" s="5" t="s">
        <v>27</v>
      </c>
      <c r="D1429" s="5" t="s">
        <v>10</v>
      </c>
      <c r="E1429" s="5" t="s">
        <v>109</v>
      </c>
      <c r="F1429" s="5" t="s">
        <v>656</v>
      </c>
      <c r="G1429" s="5" t="s">
        <v>788</v>
      </c>
      <c r="H1429" s="153">
        <f t="shared" ca="1" si="192"/>
        <v>817.9123204725355</v>
      </c>
      <c r="I1429" s="153">
        <f t="shared" ca="1" si="192"/>
        <v>0</v>
      </c>
      <c r="J1429" s="153">
        <f t="shared" ca="1" si="192"/>
        <v>3.3060478073160045E-2</v>
      </c>
      <c r="L1429" s="154" t="str">
        <f t="shared" si="185"/>
        <v>PGE-RSD-CZ16-PKHP-Econo</v>
      </c>
      <c r="M1429" s="154" t="str">
        <f t="shared" si="186"/>
        <v>t.PGETStatSavings</v>
      </c>
      <c r="N1429" s="155">
        <f t="shared" si="189"/>
        <v>0.25</v>
      </c>
      <c r="O1429" s="155">
        <f t="shared" si="187"/>
        <v>2</v>
      </c>
      <c r="P1429" s="155">
        <f t="shared" si="193"/>
        <v>3</v>
      </c>
      <c r="Q1429" s="155">
        <f t="shared" si="193"/>
        <v>4</v>
      </c>
      <c r="R1429" s="155" t="str">
        <f t="shared" si="190"/>
        <v>RSD</v>
      </c>
    </row>
    <row r="1430" spans="1:18" x14ac:dyDescent="0.25">
      <c r="A1430" s="118" t="str">
        <f t="shared" si="184"/>
        <v>Replace-PGE-RFF-CZ01-PKHP-Econo</v>
      </c>
      <c r="B1430" s="5" t="s">
        <v>669</v>
      </c>
      <c r="C1430" s="5" t="s">
        <v>27</v>
      </c>
      <c r="D1430" s="5" t="s">
        <v>9</v>
      </c>
      <c r="E1430" s="5" t="s">
        <v>101</v>
      </c>
      <c r="F1430" s="5" t="s">
        <v>656</v>
      </c>
      <c r="G1430" s="5" t="s">
        <v>788</v>
      </c>
      <c r="H1430" s="153">
        <f t="shared" ca="1" si="192"/>
        <v>365.66790568103238</v>
      </c>
      <c r="I1430" s="153">
        <f t="shared" ca="1" si="192"/>
        <v>0</v>
      </c>
      <c r="J1430" s="153">
        <f t="shared" ca="1" si="192"/>
        <v>6.2052641525288187E-2</v>
      </c>
      <c r="L1430" s="154" t="str">
        <f t="shared" si="185"/>
        <v>PGE-RFF-CZ01-PKHP-Econo</v>
      </c>
      <c r="M1430" s="154" t="str">
        <f t="shared" si="186"/>
        <v>t.PGETStatSavings</v>
      </c>
      <c r="N1430" s="155">
        <f t="shared" si="189"/>
        <v>0.25</v>
      </c>
      <c r="O1430" s="155">
        <f t="shared" si="187"/>
        <v>2</v>
      </c>
      <c r="P1430" s="155">
        <f t="shared" si="193"/>
        <v>3</v>
      </c>
      <c r="Q1430" s="155">
        <f t="shared" si="193"/>
        <v>4</v>
      </c>
      <c r="R1430" s="155" t="str">
        <f t="shared" si="190"/>
        <v>RFF</v>
      </c>
    </row>
    <row r="1431" spans="1:18" x14ac:dyDescent="0.25">
      <c r="A1431" s="118" t="str">
        <f t="shared" si="184"/>
        <v>Replace-PGE-RFF-CZ02-PKHP-Econo</v>
      </c>
      <c r="B1431" s="5" t="s">
        <v>669</v>
      </c>
      <c r="C1431" s="5" t="s">
        <v>27</v>
      </c>
      <c r="D1431" s="5" t="s">
        <v>9</v>
      </c>
      <c r="E1431" s="5" t="s">
        <v>102</v>
      </c>
      <c r="F1431" s="5" t="s">
        <v>656</v>
      </c>
      <c r="G1431" s="5" t="s">
        <v>788</v>
      </c>
      <c r="H1431" s="153">
        <f t="shared" ca="1" si="192"/>
        <v>314.41441061822047</v>
      </c>
      <c r="I1431" s="153">
        <f t="shared" ca="1" si="192"/>
        <v>0</v>
      </c>
      <c r="J1431" s="153">
        <f t="shared" ca="1" si="192"/>
        <v>3.9788420678447442E-2</v>
      </c>
      <c r="L1431" s="154" t="str">
        <f t="shared" si="185"/>
        <v>PGE-RFF-CZ02-PKHP-Econo</v>
      </c>
      <c r="M1431" s="154" t="str">
        <f t="shared" si="186"/>
        <v>t.PGETStatSavings</v>
      </c>
      <c r="N1431" s="155">
        <f t="shared" si="189"/>
        <v>0.25</v>
      </c>
      <c r="O1431" s="155">
        <f t="shared" si="187"/>
        <v>2</v>
      </c>
      <c r="P1431" s="155">
        <f t="shared" si="193"/>
        <v>3</v>
      </c>
      <c r="Q1431" s="155">
        <f t="shared" si="193"/>
        <v>4</v>
      </c>
      <c r="R1431" s="155" t="str">
        <f t="shared" si="190"/>
        <v>RFF</v>
      </c>
    </row>
    <row r="1432" spans="1:18" x14ac:dyDescent="0.25">
      <c r="A1432" s="118" t="str">
        <f t="shared" si="184"/>
        <v>Replace-PGE-RFF-CZ03-PKHP-Econo</v>
      </c>
      <c r="B1432" s="5" t="s">
        <v>669</v>
      </c>
      <c r="C1432" s="5" t="s">
        <v>27</v>
      </c>
      <c r="D1432" s="5" t="s">
        <v>9</v>
      </c>
      <c r="E1432" s="5" t="s">
        <v>103</v>
      </c>
      <c r="F1432" s="5" t="s">
        <v>656</v>
      </c>
      <c r="G1432" s="5" t="s">
        <v>788</v>
      </c>
      <c r="H1432" s="153">
        <f t="shared" ca="1" si="192"/>
        <v>312.10273318863011</v>
      </c>
      <c r="I1432" s="153">
        <f t="shared" ca="1" si="192"/>
        <v>0</v>
      </c>
      <c r="J1432" s="153">
        <f t="shared" ca="1" si="192"/>
        <v>4.7622774759113772E-2</v>
      </c>
      <c r="L1432" s="154" t="str">
        <f t="shared" si="185"/>
        <v>PGE-RFF-CZ03-PKHP-Econo</v>
      </c>
      <c r="M1432" s="154" t="str">
        <f t="shared" si="186"/>
        <v>t.PGETStatSavings</v>
      </c>
      <c r="N1432" s="155">
        <f t="shared" si="189"/>
        <v>0.25</v>
      </c>
      <c r="O1432" s="155">
        <f t="shared" si="187"/>
        <v>2</v>
      </c>
      <c r="P1432" s="155">
        <f t="shared" si="193"/>
        <v>3</v>
      </c>
      <c r="Q1432" s="155">
        <f t="shared" si="193"/>
        <v>4</v>
      </c>
      <c r="R1432" s="155" t="str">
        <f t="shared" si="190"/>
        <v>RFF</v>
      </c>
    </row>
    <row r="1433" spans="1:18" x14ac:dyDescent="0.25">
      <c r="A1433" s="118" t="str">
        <f t="shared" si="184"/>
        <v>Replace-PGE-RFF-CZ04-PKHP-Econo</v>
      </c>
      <c r="B1433" s="5" t="s">
        <v>669</v>
      </c>
      <c r="C1433" s="5" t="s">
        <v>27</v>
      </c>
      <c r="D1433" s="5" t="s">
        <v>9</v>
      </c>
      <c r="E1433" s="5" t="s">
        <v>104</v>
      </c>
      <c r="F1433" s="5" t="s">
        <v>656</v>
      </c>
      <c r="G1433" s="5" t="s">
        <v>788</v>
      </c>
      <c r="H1433" s="153">
        <f t="shared" ca="1" si="192"/>
        <v>350.09120899228816</v>
      </c>
      <c r="I1433" s="153">
        <f t="shared" ca="1" si="192"/>
        <v>0</v>
      </c>
      <c r="J1433" s="153">
        <f t="shared" ca="1" si="192"/>
        <v>3.8978293979754518E-2</v>
      </c>
      <c r="L1433" s="154" t="str">
        <f t="shared" si="185"/>
        <v>PGE-RFF-CZ04-PKHP-Econo</v>
      </c>
      <c r="M1433" s="154" t="str">
        <f t="shared" si="186"/>
        <v>t.PGETStatSavings</v>
      </c>
      <c r="N1433" s="155">
        <f t="shared" si="189"/>
        <v>0.25</v>
      </c>
      <c r="O1433" s="155">
        <f t="shared" si="187"/>
        <v>2</v>
      </c>
      <c r="P1433" s="155">
        <f t="shared" si="193"/>
        <v>3</v>
      </c>
      <c r="Q1433" s="155">
        <f t="shared" si="193"/>
        <v>4</v>
      </c>
      <c r="R1433" s="155" t="str">
        <f t="shared" si="190"/>
        <v>RFF</v>
      </c>
    </row>
    <row r="1434" spans="1:18" x14ac:dyDescent="0.25">
      <c r="A1434" s="118" t="str">
        <f t="shared" si="184"/>
        <v>Replace-PGE-RFF-CZ05-PKHP-Econo</v>
      </c>
      <c r="B1434" s="5" t="s">
        <v>669</v>
      </c>
      <c r="C1434" s="5" t="s">
        <v>27</v>
      </c>
      <c r="D1434" s="5" t="s">
        <v>9</v>
      </c>
      <c r="E1434" s="5" t="s">
        <v>105</v>
      </c>
      <c r="F1434" s="5" t="s">
        <v>656</v>
      </c>
      <c r="G1434" s="5" t="s">
        <v>788</v>
      </c>
      <c r="H1434" s="153">
        <f t="shared" ca="1" si="192"/>
        <v>371.87705252980669</v>
      </c>
      <c r="I1434" s="153">
        <f t="shared" ca="1" si="192"/>
        <v>0</v>
      </c>
      <c r="J1434" s="153">
        <f t="shared" ca="1" si="192"/>
        <v>5.8604929039533758E-2</v>
      </c>
      <c r="L1434" s="154" t="str">
        <f t="shared" si="185"/>
        <v>PGE-RFF-CZ05-PKHP-Econo</v>
      </c>
      <c r="M1434" s="154" t="str">
        <f t="shared" si="186"/>
        <v>t.PGETStatSavings</v>
      </c>
      <c r="N1434" s="155">
        <f t="shared" si="189"/>
        <v>0.25</v>
      </c>
      <c r="O1434" s="155">
        <f t="shared" si="187"/>
        <v>2</v>
      </c>
      <c r="P1434" s="155">
        <f t="shared" si="193"/>
        <v>3</v>
      </c>
      <c r="Q1434" s="155">
        <f t="shared" si="193"/>
        <v>4</v>
      </c>
      <c r="R1434" s="155" t="str">
        <f t="shared" si="190"/>
        <v>RFF</v>
      </c>
    </row>
    <row r="1435" spans="1:18" x14ac:dyDescent="0.25">
      <c r="A1435" s="118" t="str">
        <f t="shared" si="184"/>
        <v>Replace-PGE-RFF-CZ11-PKHP-Econo</v>
      </c>
      <c r="B1435" s="5" t="s">
        <v>669</v>
      </c>
      <c r="C1435" s="5" t="s">
        <v>27</v>
      </c>
      <c r="D1435" s="5" t="s">
        <v>9</v>
      </c>
      <c r="E1435" s="5" t="s">
        <v>106</v>
      </c>
      <c r="F1435" s="5" t="s">
        <v>656</v>
      </c>
      <c r="G1435" s="5" t="s">
        <v>788</v>
      </c>
      <c r="H1435" s="153">
        <f t="shared" ca="1" si="192"/>
        <v>312.66693616956957</v>
      </c>
      <c r="I1435" s="153">
        <f t="shared" ca="1" si="192"/>
        <v>0</v>
      </c>
      <c r="J1435" s="153">
        <f t="shared" ca="1" si="192"/>
        <v>2.4720666378440458E-2</v>
      </c>
      <c r="L1435" s="154" t="str">
        <f t="shared" si="185"/>
        <v>PGE-RFF-CZ11-PKHP-Econo</v>
      </c>
      <c r="M1435" s="154" t="str">
        <f t="shared" si="186"/>
        <v>t.PGETStatSavings</v>
      </c>
      <c r="N1435" s="155">
        <f t="shared" si="189"/>
        <v>0.25</v>
      </c>
      <c r="O1435" s="155">
        <f t="shared" si="187"/>
        <v>2</v>
      </c>
      <c r="P1435" s="155">
        <f t="shared" si="193"/>
        <v>3</v>
      </c>
      <c r="Q1435" s="155">
        <f t="shared" si="193"/>
        <v>4</v>
      </c>
      <c r="R1435" s="155" t="str">
        <f t="shared" si="190"/>
        <v>RFF</v>
      </c>
    </row>
    <row r="1436" spans="1:18" x14ac:dyDescent="0.25">
      <c r="A1436" s="118" t="str">
        <f t="shared" si="184"/>
        <v>Replace-PGE-RFF-CZ12-PKHP-Econo</v>
      </c>
      <c r="B1436" s="5" t="s">
        <v>669</v>
      </c>
      <c r="C1436" s="5" t="s">
        <v>27</v>
      </c>
      <c r="D1436" s="5" t="s">
        <v>9</v>
      </c>
      <c r="E1436" s="5" t="s">
        <v>107</v>
      </c>
      <c r="F1436" s="5" t="s">
        <v>656</v>
      </c>
      <c r="G1436" s="5" t="s">
        <v>788</v>
      </c>
      <c r="H1436" s="153">
        <f t="shared" ca="1" si="192"/>
        <v>277.47299699895143</v>
      </c>
      <c r="I1436" s="153">
        <f t="shared" ca="1" si="192"/>
        <v>0</v>
      </c>
      <c r="J1436" s="153">
        <f t="shared" ca="1" si="192"/>
        <v>2.8000227139776977E-2</v>
      </c>
      <c r="L1436" s="154" t="str">
        <f t="shared" si="185"/>
        <v>PGE-RFF-CZ12-PKHP-Econo</v>
      </c>
      <c r="M1436" s="154" t="str">
        <f t="shared" si="186"/>
        <v>t.PGETStatSavings</v>
      </c>
      <c r="N1436" s="155">
        <f t="shared" si="189"/>
        <v>0.25</v>
      </c>
      <c r="O1436" s="155">
        <f t="shared" si="187"/>
        <v>2</v>
      </c>
      <c r="P1436" s="155">
        <f t="shared" si="193"/>
        <v>3</v>
      </c>
      <c r="Q1436" s="155">
        <f t="shared" si="193"/>
        <v>4</v>
      </c>
      <c r="R1436" s="155" t="str">
        <f t="shared" si="190"/>
        <v>RFF</v>
      </c>
    </row>
    <row r="1437" spans="1:18" x14ac:dyDescent="0.25">
      <c r="A1437" s="118" t="str">
        <f t="shared" si="184"/>
        <v>Replace-PGE-RFF-CZ13-PKHP-Econo</v>
      </c>
      <c r="B1437" s="5" t="s">
        <v>669</v>
      </c>
      <c r="C1437" s="5" t="s">
        <v>27</v>
      </c>
      <c r="D1437" s="5" t="s">
        <v>9</v>
      </c>
      <c r="E1437" s="5" t="s">
        <v>108</v>
      </c>
      <c r="F1437" s="5" t="s">
        <v>656</v>
      </c>
      <c r="G1437" s="5" t="s">
        <v>788</v>
      </c>
      <c r="H1437" s="153">
        <f t="shared" ca="1" si="192"/>
        <v>300.97332799073229</v>
      </c>
      <c r="I1437" s="153">
        <f t="shared" ca="1" si="192"/>
        <v>0</v>
      </c>
      <c r="J1437" s="153">
        <f t="shared" ca="1" si="192"/>
        <v>2.3764946079455108E-2</v>
      </c>
      <c r="L1437" s="154" t="str">
        <f t="shared" si="185"/>
        <v>PGE-RFF-CZ13-PKHP-Econo</v>
      </c>
      <c r="M1437" s="154" t="str">
        <f t="shared" si="186"/>
        <v>t.PGETStatSavings</v>
      </c>
      <c r="N1437" s="155">
        <f t="shared" si="189"/>
        <v>0.25</v>
      </c>
      <c r="O1437" s="155">
        <f t="shared" si="187"/>
        <v>2</v>
      </c>
      <c r="P1437" s="155">
        <f t="shared" si="193"/>
        <v>3</v>
      </c>
      <c r="Q1437" s="155">
        <f t="shared" si="193"/>
        <v>4</v>
      </c>
      <c r="R1437" s="155" t="str">
        <f t="shared" si="190"/>
        <v>RFF</v>
      </c>
    </row>
    <row r="1438" spans="1:18" x14ac:dyDescent="0.25">
      <c r="A1438" s="118" t="str">
        <f t="shared" si="184"/>
        <v>Replace-PGE-RFF-CZ16-PKHP-Econo</v>
      </c>
      <c r="B1438" s="5" t="s">
        <v>669</v>
      </c>
      <c r="C1438" s="5" t="s">
        <v>27</v>
      </c>
      <c r="D1438" s="5" t="s">
        <v>9</v>
      </c>
      <c r="E1438" s="5" t="s">
        <v>109</v>
      </c>
      <c r="F1438" s="5" t="s">
        <v>656</v>
      </c>
      <c r="G1438" s="5" t="s">
        <v>788</v>
      </c>
      <c r="H1438" s="153">
        <f t="shared" ca="1" si="192"/>
        <v>235.86749496855037</v>
      </c>
      <c r="I1438" s="153">
        <f t="shared" ca="1" si="192"/>
        <v>0</v>
      </c>
      <c r="J1438" s="153">
        <f t="shared" ca="1" si="192"/>
        <v>3.1022072679680851E-2</v>
      </c>
      <c r="L1438" s="154" t="str">
        <f t="shared" si="185"/>
        <v>PGE-RFF-CZ16-PKHP-Econo</v>
      </c>
      <c r="M1438" s="154" t="str">
        <f t="shared" si="186"/>
        <v>t.PGETStatSavings</v>
      </c>
      <c r="N1438" s="155">
        <f t="shared" si="189"/>
        <v>0.25</v>
      </c>
      <c r="O1438" s="155">
        <f t="shared" si="187"/>
        <v>2</v>
      </c>
      <c r="P1438" s="155">
        <f t="shared" si="193"/>
        <v>3</v>
      </c>
      <c r="Q1438" s="155">
        <f t="shared" si="193"/>
        <v>4</v>
      </c>
      <c r="R1438" s="155" t="str">
        <f t="shared" si="190"/>
        <v>RFF</v>
      </c>
    </row>
    <row r="1439" spans="1:18" x14ac:dyDescent="0.25">
      <c r="A1439" s="118" t="str">
        <f t="shared" si="184"/>
        <v>Replace-PGE-Rt3-CZ01-PKHP-Econo</v>
      </c>
      <c r="B1439" s="5" t="s">
        <v>669</v>
      </c>
      <c r="C1439" s="5" t="s">
        <v>27</v>
      </c>
      <c r="D1439" s="5" t="s">
        <v>90</v>
      </c>
      <c r="E1439" s="5" t="s">
        <v>101</v>
      </c>
      <c r="F1439" s="5" t="s">
        <v>656</v>
      </c>
      <c r="G1439" s="5" t="s">
        <v>788</v>
      </c>
      <c r="H1439" s="153">
        <f t="shared" ca="1" si="192"/>
        <v>997.20740695037637</v>
      </c>
      <c r="I1439" s="153">
        <f t="shared" ca="1" si="192"/>
        <v>0</v>
      </c>
      <c r="J1439" s="153">
        <f t="shared" ca="1" si="192"/>
        <v>1.4834851726358974E-2</v>
      </c>
      <c r="L1439" s="154" t="str">
        <f t="shared" si="185"/>
        <v>PGE-Rt3-CZ01-PKHP-Econo</v>
      </c>
      <c r="M1439" s="154" t="str">
        <f t="shared" si="186"/>
        <v>t.PGETStatSavings</v>
      </c>
      <c r="N1439" s="155">
        <f t="shared" si="189"/>
        <v>0.25</v>
      </c>
      <c r="O1439" s="155">
        <f t="shared" si="187"/>
        <v>2</v>
      </c>
      <c r="P1439" s="155">
        <f t="shared" si="193"/>
        <v>3</v>
      </c>
      <c r="Q1439" s="155">
        <f t="shared" si="193"/>
        <v>4</v>
      </c>
      <c r="R1439" s="155" t="str">
        <f t="shared" si="190"/>
        <v>Rt3</v>
      </c>
    </row>
    <row r="1440" spans="1:18" x14ac:dyDescent="0.25">
      <c r="A1440" s="118" t="str">
        <f t="shared" si="184"/>
        <v>Replace-PGE-Rt3-CZ02-PKHP-Econo</v>
      </c>
      <c r="B1440" s="5" t="s">
        <v>669</v>
      </c>
      <c r="C1440" s="5" t="s">
        <v>27</v>
      </c>
      <c r="D1440" s="5" t="s">
        <v>90</v>
      </c>
      <c r="E1440" s="5" t="s">
        <v>102</v>
      </c>
      <c r="F1440" s="5" t="s">
        <v>656</v>
      </c>
      <c r="G1440" s="5" t="s">
        <v>788</v>
      </c>
      <c r="H1440" s="153">
        <f t="shared" ca="1" si="192"/>
        <v>544.12788003068908</v>
      </c>
      <c r="I1440" s="153">
        <f t="shared" ca="1" si="192"/>
        <v>0</v>
      </c>
      <c r="J1440" s="153">
        <f t="shared" ca="1" si="192"/>
        <v>8.751901497800493E-3</v>
      </c>
      <c r="L1440" s="154" t="str">
        <f t="shared" si="185"/>
        <v>PGE-Rt3-CZ02-PKHP-Econo</v>
      </c>
      <c r="M1440" s="154" t="str">
        <f t="shared" si="186"/>
        <v>t.PGETStatSavings</v>
      </c>
      <c r="N1440" s="155">
        <f t="shared" si="189"/>
        <v>0.25</v>
      </c>
      <c r="O1440" s="155">
        <f t="shared" si="187"/>
        <v>2</v>
      </c>
      <c r="P1440" s="155">
        <f t="shared" si="193"/>
        <v>3</v>
      </c>
      <c r="Q1440" s="155">
        <f t="shared" si="193"/>
        <v>4</v>
      </c>
      <c r="R1440" s="155" t="str">
        <f t="shared" si="190"/>
        <v>Rt3</v>
      </c>
    </row>
    <row r="1441" spans="1:18" x14ac:dyDescent="0.25">
      <c r="A1441" s="118" t="str">
        <f t="shared" si="184"/>
        <v>Replace-PGE-Rt3-CZ03-PKHP-Econo</v>
      </c>
      <c r="B1441" s="5" t="s">
        <v>669</v>
      </c>
      <c r="C1441" s="5" t="s">
        <v>27</v>
      </c>
      <c r="D1441" s="5" t="s">
        <v>90</v>
      </c>
      <c r="E1441" s="5" t="s">
        <v>103</v>
      </c>
      <c r="F1441" s="5" t="s">
        <v>656</v>
      </c>
      <c r="G1441" s="5" t="s">
        <v>788</v>
      </c>
      <c r="H1441" s="153">
        <f t="shared" ca="1" si="192"/>
        <v>590.54458403986553</v>
      </c>
      <c r="I1441" s="153">
        <f t="shared" ca="1" si="192"/>
        <v>0</v>
      </c>
      <c r="J1441" s="153">
        <f t="shared" ca="1" si="192"/>
        <v>9.9571576937629667E-3</v>
      </c>
      <c r="L1441" s="154" t="str">
        <f t="shared" si="185"/>
        <v>PGE-Rt3-CZ03-PKHP-Econo</v>
      </c>
      <c r="M1441" s="154" t="str">
        <f t="shared" si="186"/>
        <v>t.PGETStatSavings</v>
      </c>
      <c r="N1441" s="155">
        <f t="shared" si="189"/>
        <v>0.25</v>
      </c>
      <c r="O1441" s="155">
        <f t="shared" si="187"/>
        <v>2</v>
      </c>
      <c r="P1441" s="155">
        <f t="shared" ref="P1441:Q1456" si="194">O1441+1</f>
        <v>3</v>
      </c>
      <c r="Q1441" s="155">
        <f t="shared" si="194"/>
        <v>4</v>
      </c>
      <c r="R1441" s="155" t="str">
        <f t="shared" si="190"/>
        <v>Rt3</v>
      </c>
    </row>
    <row r="1442" spans="1:18" x14ac:dyDescent="0.25">
      <c r="A1442" s="118" t="str">
        <f t="shared" si="184"/>
        <v>Replace-PGE-Rt3-CZ04-PKHP-Econo</v>
      </c>
      <c r="B1442" s="5" t="s">
        <v>669</v>
      </c>
      <c r="C1442" s="5" t="s">
        <v>27</v>
      </c>
      <c r="D1442" s="5" t="s">
        <v>90</v>
      </c>
      <c r="E1442" s="5" t="s">
        <v>104</v>
      </c>
      <c r="F1442" s="5" t="s">
        <v>656</v>
      </c>
      <c r="G1442" s="5" t="s">
        <v>788</v>
      </c>
      <c r="H1442" s="153">
        <f t="shared" ca="1" si="192"/>
        <v>474.73590883565544</v>
      </c>
      <c r="I1442" s="153">
        <f t="shared" ca="1" si="192"/>
        <v>0</v>
      </c>
      <c r="J1442" s="153">
        <f t="shared" ca="1" si="192"/>
        <v>7.8722860851697541E-3</v>
      </c>
      <c r="L1442" s="154" t="str">
        <f t="shared" si="185"/>
        <v>PGE-Rt3-CZ04-PKHP-Econo</v>
      </c>
      <c r="M1442" s="154" t="str">
        <f t="shared" si="186"/>
        <v>t.PGETStatSavings</v>
      </c>
      <c r="N1442" s="155">
        <f t="shared" si="189"/>
        <v>0.25</v>
      </c>
      <c r="O1442" s="155">
        <f t="shared" si="187"/>
        <v>2</v>
      </c>
      <c r="P1442" s="155">
        <f t="shared" si="194"/>
        <v>3</v>
      </c>
      <c r="Q1442" s="155">
        <f t="shared" si="194"/>
        <v>4</v>
      </c>
      <c r="R1442" s="155" t="str">
        <f t="shared" si="190"/>
        <v>Rt3</v>
      </c>
    </row>
    <row r="1443" spans="1:18" x14ac:dyDescent="0.25">
      <c r="A1443" s="118" t="str">
        <f t="shared" si="184"/>
        <v>Replace-PGE-Rt3-CZ05-PKHP-Econo</v>
      </c>
      <c r="B1443" s="5" t="s">
        <v>669</v>
      </c>
      <c r="C1443" s="5" t="s">
        <v>27</v>
      </c>
      <c r="D1443" s="5" t="s">
        <v>90</v>
      </c>
      <c r="E1443" s="5" t="s">
        <v>105</v>
      </c>
      <c r="F1443" s="5" t="s">
        <v>656</v>
      </c>
      <c r="G1443" s="5" t="s">
        <v>788</v>
      </c>
      <c r="H1443" s="153">
        <f t="shared" ca="1" si="192"/>
        <v>710.18705167415328</v>
      </c>
      <c r="I1443" s="153">
        <f t="shared" ca="1" si="192"/>
        <v>0</v>
      </c>
      <c r="J1443" s="153">
        <f t="shared" ca="1" si="192"/>
        <v>1.3134787580016224E-2</v>
      </c>
      <c r="L1443" s="154" t="str">
        <f t="shared" si="185"/>
        <v>PGE-Rt3-CZ05-PKHP-Econo</v>
      </c>
      <c r="M1443" s="154" t="str">
        <f t="shared" si="186"/>
        <v>t.PGETStatSavings</v>
      </c>
      <c r="N1443" s="155">
        <f t="shared" si="189"/>
        <v>0.25</v>
      </c>
      <c r="O1443" s="155">
        <f t="shared" si="187"/>
        <v>2</v>
      </c>
      <c r="P1443" s="155">
        <f t="shared" si="194"/>
        <v>3</v>
      </c>
      <c r="Q1443" s="155">
        <f t="shared" si="194"/>
        <v>4</v>
      </c>
      <c r="R1443" s="155" t="str">
        <f t="shared" si="190"/>
        <v>Rt3</v>
      </c>
    </row>
    <row r="1444" spans="1:18" x14ac:dyDescent="0.25">
      <c r="A1444" s="118" t="str">
        <f t="shared" si="184"/>
        <v>Replace-PGE-Rt3-CZ11-PKHP-Econo</v>
      </c>
      <c r="B1444" s="5" t="s">
        <v>669</v>
      </c>
      <c r="C1444" s="5" t="s">
        <v>27</v>
      </c>
      <c r="D1444" s="5" t="s">
        <v>90</v>
      </c>
      <c r="E1444" s="5" t="s">
        <v>106</v>
      </c>
      <c r="F1444" s="5" t="s">
        <v>656</v>
      </c>
      <c r="G1444" s="5" t="s">
        <v>788</v>
      </c>
      <c r="H1444" s="153">
        <f t="shared" ca="1" si="192"/>
        <v>445.44688494589906</v>
      </c>
      <c r="I1444" s="153">
        <f t="shared" ca="1" si="192"/>
        <v>0</v>
      </c>
      <c r="J1444" s="153">
        <f t="shared" ca="1" si="192"/>
        <v>5.1047399570415637E-3</v>
      </c>
      <c r="L1444" s="154" t="str">
        <f t="shared" si="185"/>
        <v>PGE-Rt3-CZ11-PKHP-Econo</v>
      </c>
      <c r="M1444" s="154" t="str">
        <f t="shared" si="186"/>
        <v>t.PGETStatSavings</v>
      </c>
      <c r="N1444" s="155">
        <f t="shared" si="189"/>
        <v>0.25</v>
      </c>
      <c r="O1444" s="155">
        <f t="shared" si="187"/>
        <v>2</v>
      </c>
      <c r="P1444" s="155">
        <f t="shared" si="194"/>
        <v>3</v>
      </c>
      <c r="Q1444" s="155">
        <f t="shared" si="194"/>
        <v>4</v>
      </c>
      <c r="R1444" s="155" t="str">
        <f t="shared" si="190"/>
        <v>Rt3</v>
      </c>
    </row>
    <row r="1445" spans="1:18" x14ac:dyDescent="0.25">
      <c r="A1445" s="118" t="str">
        <f t="shared" si="184"/>
        <v>Replace-PGE-Rt3-CZ12-PKHP-Econo</v>
      </c>
      <c r="B1445" s="5" t="s">
        <v>669</v>
      </c>
      <c r="C1445" s="5" t="s">
        <v>27</v>
      </c>
      <c r="D1445" s="5" t="s">
        <v>90</v>
      </c>
      <c r="E1445" s="5" t="s">
        <v>107</v>
      </c>
      <c r="F1445" s="5" t="s">
        <v>656</v>
      </c>
      <c r="G1445" s="5" t="s">
        <v>788</v>
      </c>
      <c r="H1445" s="153">
        <f t="shared" ca="1" si="192"/>
        <v>396.75323044430763</v>
      </c>
      <c r="I1445" s="153">
        <f t="shared" ca="1" si="192"/>
        <v>0</v>
      </c>
      <c r="J1445" s="153">
        <f t="shared" ca="1" si="192"/>
        <v>5.5149518224397783E-3</v>
      </c>
      <c r="L1445" s="154" t="str">
        <f t="shared" si="185"/>
        <v>PGE-Rt3-CZ12-PKHP-Econo</v>
      </c>
      <c r="M1445" s="154" t="str">
        <f t="shared" si="186"/>
        <v>t.PGETStatSavings</v>
      </c>
      <c r="N1445" s="155">
        <f t="shared" si="189"/>
        <v>0.25</v>
      </c>
      <c r="O1445" s="155">
        <f t="shared" si="187"/>
        <v>2</v>
      </c>
      <c r="P1445" s="155">
        <f t="shared" si="194"/>
        <v>3</v>
      </c>
      <c r="Q1445" s="155">
        <f t="shared" si="194"/>
        <v>4</v>
      </c>
      <c r="R1445" s="155" t="str">
        <f t="shared" si="190"/>
        <v>Rt3</v>
      </c>
    </row>
    <row r="1446" spans="1:18" x14ac:dyDescent="0.25">
      <c r="A1446" s="118" t="str">
        <f t="shared" si="184"/>
        <v>Replace-PGE-Rt3-CZ13-PKHP-Econo</v>
      </c>
      <c r="B1446" s="5" t="s">
        <v>669</v>
      </c>
      <c r="C1446" s="5" t="s">
        <v>27</v>
      </c>
      <c r="D1446" s="5" t="s">
        <v>90</v>
      </c>
      <c r="E1446" s="5" t="s">
        <v>108</v>
      </c>
      <c r="F1446" s="5" t="s">
        <v>656</v>
      </c>
      <c r="G1446" s="5" t="s">
        <v>788</v>
      </c>
      <c r="H1446" s="153">
        <f t="shared" ca="1" si="192"/>
        <v>422.12124496183372</v>
      </c>
      <c r="I1446" s="153">
        <f t="shared" ca="1" si="192"/>
        <v>0</v>
      </c>
      <c r="J1446" s="153">
        <f t="shared" ca="1" si="192"/>
        <v>4.6652116420268907E-3</v>
      </c>
      <c r="L1446" s="154" t="str">
        <f t="shared" si="185"/>
        <v>PGE-Rt3-CZ13-PKHP-Econo</v>
      </c>
      <c r="M1446" s="154" t="str">
        <f t="shared" si="186"/>
        <v>t.PGETStatSavings</v>
      </c>
      <c r="N1446" s="155">
        <f t="shared" si="189"/>
        <v>0.25</v>
      </c>
      <c r="O1446" s="155">
        <f t="shared" si="187"/>
        <v>2</v>
      </c>
      <c r="P1446" s="155">
        <f t="shared" si="194"/>
        <v>3</v>
      </c>
      <c r="Q1446" s="155">
        <f t="shared" si="194"/>
        <v>4</v>
      </c>
      <c r="R1446" s="155" t="str">
        <f t="shared" si="190"/>
        <v>Rt3</v>
      </c>
    </row>
    <row r="1447" spans="1:18" x14ac:dyDescent="0.25">
      <c r="A1447" s="118" t="str">
        <f t="shared" si="184"/>
        <v>Replace-PGE-Rt3-CZ16-PKHP-Econo</v>
      </c>
      <c r="B1447" s="5" t="s">
        <v>669</v>
      </c>
      <c r="C1447" s="5" t="s">
        <v>27</v>
      </c>
      <c r="D1447" s="5" t="s">
        <v>90</v>
      </c>
      <c r="E1447" s="5" t="s">
        <v>109</v>
      </c>
      <c r="F1447" s="5" t="s">
        <v>656</v>
      </c>
      <c r="G1447" s="5" t="s">
        <v>788</v>
      </c>
      <c r="H1447" s="153">
        <f t="shared" ca="1" si="192"/>
        <v>814.82902176708478</v>
      </c>
      <c r="I1447" s="153">
        <f t="shared" ca="1" si="192"/>
        <v>0</v>
      </c>
      <c r="J1447" s="153">
        <f t="shared" ca="1" si="192"/>
        <v>7.3466810263068758E-3</v>
      </c>
      <c r="L1447" s="154" t="str">
        <f t="shared" si="185"/>
        <v>PGE-Rt3-CZ16-PKHP-Econo</v>
      </c>
      <c r="M1447" s="154" t="str">
        <f t="shared" si="186"/>
        <v>t.PGETStatSavings</v>
      </c>
      <c r="N1447" s="155">
        <f t="shared" si="189"/>
        <v>0.25</v>
      </c>
      <c r="O1447" s="155">
        <f t="shared" si="187"/>
        <v>2</v>
      </c>
      <c r="P1447" s="155">
        <f t="shared" si="194"/>
        <v>3</v>
      </c>
      <c r="Q1447" s="155">
        <f t="shared" si="194"/>
        <v>4</v>
      </c>
      <c r="R1447" s="155" t="str">
        <f t="shared" si="190"/>
        <v>Rt3</v>
      </c>
    </row>
    <row r="1448" spans="1:18" x14ac:dyDescent="0.25">
      <c r="A1448" s="118" t="str">
        <f t="shared" si="184"/>
        <v>Replace-PGE-RtL-CZ01-PKHP-Econo</v>
      </c>
      <c r="B1448" s="5" t="s">
        <v>669</v>
      </c>
      <c r="C1448" s="5" t="s">
        <v>27</v>
      </c>
      <c r="D1448" s="5" t="s">
        <v>92</v>
      </c>
      <c r="E1448" s="5" t="s">
        <v>101</v>
      </c>
      <c r="F1448" s="5" t="s">
        <v>656</v>
      </c>
      <c r="G1448" s="5" t="s">
        <v>788</v>
      </c>
      <c r="H1448" s="153">
        <f t="shared" ca="1" si="192"/>
        <v>1105.4885083166446</v>
      </c>
      <c r="I1448" s="153">
        <f t="shared" ca="1" si="192"/>
        <v>0</v>
      </c>
      <c r="J1448" s="153">
        <f t="shared" ca="1" si="192"/>
        <v>1.2788451653559334E-2</v>
      </c>
      <c r="L1448" s="154" t="str">
        <f t="shared" si="185"/>
        <v>PGE-RtL-CZ01-PKHP-Econo</v>
      </c>
      <c r="M1448" s="154" t="str">
        <f t="shared" si="186"/>
        <v>t.PGETStatSavings</v>
      </c>
      <c r="N1448" s="155">
        <f t="shared" si="189"/>
        <v>0.25</v>
      </c>
      <c r="O1448" s="155">
        <f t="shared" si="187"/>
        <v>2</v>
      </c>
      <c r="P1448" s="155">
        <f t="shared" si="194"/>
        <v>3</v>
      </c>
      <c r="Q1448" s="155">
        <f t="shared" si="194"/>
        <v>4</v>
      </c>
      <c r="R1448" s="155" t="str">
        <f t="shared" si="190"/>
        <v>RtL</v>
      </c>
    </row>
    <row r="1449" spans="1:18" x14ac:dyDescent="0.25">
      <c r="A1449" s="118" t="str">
        <f t="shared" si="184"/>
        <v>Replace-PGE-RtL-CZ02-PKHP-Econo</v>
      </c>
      <c r="B1449" s="5" t="s">
        <v>669</v>
      </c>
      <c r="C1449" s="5" t="s">
        <v>27</v>
      </c>
      <c r="D1449" s="5" t="s">
        <v>92</v>
      </c>
      <c r="E1449" s="5" t="s">
        <v>102</v>
      </c>
      <c r="F1449" s="5" t="s">
        <v>656</v>
      </c>
      <c r="G1449" s="5" t="s">
        <v>788</v>
      </c>
      <c r="H1449" s="153">
        <f t="shared" ca="1" si="192"/>
        <v>598.50047407119234</v>
      </c>
      <c r="I1449" s="153">
        <f t="shared" ca="1" si="192"/>
        <v>0</v>
      </c>
      <c r="J1449" s="153">
        <f t="shared" ca="1" si="192"/>
        <v>6.3467764093290907E-3</v>
      </c>
      <c r="L1449" s="154" t="str">
        <f t="shared" si="185"/>
        <v>PGE-RtL-CZ02-PKHP-Econo</v>
      </c>
      <c r="M1449" s="154" t="str">
        <f t="shared" si="186"/>
        <v>t.PGETStatSavings</v>
      </c>
      <c r="N1449" s="155">
        <f t="shared" si="189"/>
        <v>0.25</v>
      </c>
      <c r="O1449" s="155">
        <f t="shared" si="187"/>
        <v>2</v>
      </c>
      <c r="P1449" s="155">
        <f t="shared" si="194"/>
        <v>3</v>
      </c>
      <c r="Q1449" s="155">
        <f t="shared" si="194"/>
        <v>4</v>
      </c>
      <c r="R1449" s="155" t="str">
        <f t="shared" si="190"/>
        <v>RtL</v>
      </c>
    </row>
    <row r="1450" spans="1:18" x14ac:dyDescent="0.25">
      <c r="A1450" s="118" t="str">
        <f t="shared" si="184"/>
        <v>Replace-PGE-RtL-CZ03-PKHP-Econo</v>
      </c>
      <c r="B1450" s="5" t="s">
        <v>669</v>
      </c>
      <c r="C1450" s="5" t="s">
        <v>27</v>
      </c>
      <c r="D1450" s="5" t="s">
        <v>92</v>
      </c>
      <c r="E1450" s="5" t="s">
        <v>103</v>
      </c>
      <c r="F1450" s="5" t="s">
        <v>656</v>
      </c>
      <c r="G1450" s="5" t="s">
        <v>788</v>
      </c>
      <c r="H1450" s="153">
        <f t="shared" ca="1" si="192"/>
        <v>562.31256578827004</v>
      </c>
      <c r="I1450" s="153">
        <f t="shared" ca="1" si="192"/>
        <v>0</v>
      </c>
      <c r="J1450" s="153">
        <f t="shared" ca="1" si="192"/>
        <v>7.9863678856124994E-3</v>
      </c>
      <c r="L1450" s="154" t="str">
        <f t="shared" si="185"/>
        <v>PGE-RtL-CZ03-PKHP-Econo</v>
      </c>
      <c r="M1450" s="154" t="str">
        <f t="shared" si="186"/>
        <v>t.PGETStatSavings</v>
      </c>
      <c r="N1450" s="155">
        <f t="shared" si="189"/>
        <v>0.25</v>
      </c>
      <c r="O1450" s="155">
        <f t="shared" si="187"/>
        <v>2</v>
      </c>
      <c r="P1450" s="155">
        <f t="shared" si="194"/>
        <v>3</v>
      </c>
      <c r="Q1450" s="155">
        <f t="shared" si="194"/>
        <v>4</v>
      </c>
      <c r="R1450" s="155" t="str">
        <f t="shared" si="190"/>
        <v>RtL</v>
      </c>
    </row>
    <row r="1451" spans="1:18" x14ac:dyDescent="0.25">
      <c r="A1451" s="118" t="str">
        <f t="shared" si="184"/>
        <v>Replace-PGE-RtL-CZ04-PKHP-Econo</v>
      </c>
      <c r="B1451" s="5" t="s">
        <v>669</v>
      </c>
      <c r="C1451" s="5" t="s">
        <v>27</v>
      </c>
      <c r="D1451" s="5" t="s">
        <v>92</v>
      </c>
      <c r="E1451" s="5" t="s">
        <v>104</v>
      </c>
      <c r="F1451" s="5" t="s">
        <v>656</v>
      </c>
      <c r="G1451" s="5" t="s">
        <v>788</v>
      </c>
      <c r="H1451" s="153">
        <f t="shared" ca="1" si="192"/>
        <v>577.51283721126356</v>
      </c>
      <c r="I1451" s="153">
        <f t="shared" ca="1" si="192"/>
        <v>0</v>
      </c>
      <c r="J1451" s="153">
        <f t="shared" ca="1" si="192"/>
        <v>6.5896780224182511E-3</v>
      </c>
      <c r="L1451" s="154" t="str">
        <f t="shared" si="185"/>
        <v>PGE-RtL-CZ04-PKHP-Econo</v>
      </c>
      <c r="M1451" s="154" t="str">
        <f t="shared" si="186"/>
        <v>t.PGETStatSavings</v>
      </c>
      <c r="N1451" s="155">
        <f t="shared" si="189"/>
        <v>0.25</v>
      </c>
      <c r="O1451" s="155">
        <f t="shared" si="187"/>
        <v>2</v>
      </c>
      <c r="P1451" s="155">
        <f t="shared" si="194"/>
        <v>3</v>
      </c>
      <c r="Q1451" s="155">
        <f t="shared" si="194"/>
        <v>4</v>
      </c>
      <c r="R1451" s="155" t="str">
        <f t="shared" si="190"/>
        <v>RtL</v>
      </c>
    </row>
    <row r="1452" spans="1:18" x14ac:dyDescent="0.25">
      <c r="A1452" s="118" t="str">
        <f t="shared" si="184"/>
        <v>Replace-PGE-RtL-CZ05-PKHP-Econo</v>
      </c>
      <c r="B1452" s="5" t="s">
        <v>669</v>
      </c>
      <c r="C1452" s="5" t="s">
        <v>27</v>
      </c>
      <c r="D1452" s="5" t="s">
        <v>92</v>
      </c>
      <c r="E1452" s="5" t="s">
        <v>105</v>
      </c>
      <c r="F1452" s="5" t="s">
        <v>656</v>
      </c>
      <c r="G1452" s="5" t="s">
        <v>788</v>
      </c>
      <c r="H1452" s="153">
        <f t="shared" ca="1" si="192"/>
        <v>697.8603868197863</v>
      </c>
      <c r="I1452" s="153">
        <f t="shared" ca="1" si="192"/>
        <v>0</v>
      </c>
      <c r="J1452" s="153">
        <f t="shared" ca="1" si="192"/>
        <v>9.4822582679929667E-3</v>
      </c>
      <c r="L1452" s="154" t="str">
        <f t="shared" si="185"/>
        <v>PGE-RtL-CZ05-PKHP-Econo</v>
      </c>
      <c r="M1452" s="154" t="str">
        <f t="shared" si="186"/>
        <v>t.PGETStatSavings</v>
      </c>
      <c r="N1452" s="155">
        <f t="shared" si="189"/>
        <v>0.25</v>
      </c>
      <c r="O1452" s="155">
        <f t="shared" si="187"/>
        <v>2</v>
      </c>
      <c r="P1452" s="155">
        <f t="shared" si="194"/>
        <v>3</v>
      </c>
      <c r="Q1452" s="155">
        <f t="shared" si="194"/>
        <v>4</v>
      </c>
      <c r="R1452" s="155" t="str">
        <f t="shared" si="190"/>
        <v>RtL</v>
      </c>
    </row>
    <row r="1453" spans="1:18" x14ac:dyDescent="0.25">
      <c r="A1453" s="118" t="str">
        <f t="shared" si="184"/>
        <v>Replace-PGE-RtL-CZ11-PKHP-Econo</v>
      </c>
      <c r="B1453" s="5" t="s">
        <v>669</v>
      </c>
      <c r="C1453" s="5" t="s">
        <v>27</v>
      </c>
      <c r="D1453" s="5" t="s">
        <v>92</v>
      </c>
      <c r="E1453" s="5" t="s">
        <v>106</v>
      </c>
      <c r="F1453" s="5" t="s">
        <v>656</v>
      </c>
      <c r="G1453" s="5" t="s">
        <v>788</v>
      </c>
      <c r="H1453" s="153">
        <f t="shared" ca="1" si="192"/>
        <v>484.65077572479925</v>
      </c>
      <c r="I1453" s="153">
        <f t="shared" ca="1" si="192"/>
        <v>0</v>
      </c>
      <c r="J1453" s="153">
        <f t="shared" ca="1" si="192"/>
        <v>4.1403128297349372E-3</v>
      </c>
      <c r="L1453" s="154" t="str">
        <f t="shared" si="185"/>
        <v>PGE-RtL-CZ11-PKHP-Econo</v>
      </c>
      <c r="M1453" s="154" t="str">
        <f t="shared" si="186"/>
        <v>t.PGETStatSavings</v>
      </c>
      <c r="N1453" s="155">
        <f t="shared" si="189"/>
        <v>0.25</v>
      </c>
      <c r="O1453" s="155">
        <f t="shared" si="187"/>
        <v>2</v>
      </c>
      <c r="P1453" s="155">
        <f t="shared" si="194"/>
        <v>3</v>
      </c>
      <c r="Q1453" s="155">
        <f t="shared" si="194"/>
        <v>4</v>
      </c>
      <c r="R1453" s="155" t="str">
        <f t="shared" si="190"/>
        <v>RtL</v>
      </c>
    </row>
    <row r="1454" spans="1:18" x14ac:dyDescent="0.25">
      <c r="A1454" s="118" t="str">
        <f t="shared" si="184"/>
        <v>Replace-PGE-RtL-CZ12-PKHP-Econo</v>
      </c>
      <c r="B1454" s="5" t="s">
        <v>669</v>
      </c>
      <c r="C1454" s="5" t="s">
        <v>27</v>
      </c>
      <c r="D1454" s="5" t="s">
        <v>92</v>
      </c>
      <c r="E1454" s="5" t="s">
        <v>107</v>
      </c>
      <c r="F1454" s="5" t="s">
        <v>656</v>
      </c>
      <c r="G1454" s="5" t="s">
        <v>788</v>
      </c>
      <c r="H1454" s="153">
        <f t="shared" ca="1" si="192"/>
        <v>453.91291852676761</v>
      </c>
      <c r="I1454" s="153">
        <f t="shared" ca="1" si="192"/>
        <v>0</v>
      </c>
      <c r="J1454" s="153">
        <f t="shared" ca="1" si="192"/>
        <v>4.5257407536018869E-3</v>
      </c>
      <c r="L1454" s="154" t="str">
        <f t="shared" si="185"/>
        <v>PGE-RtL-CZ12-PKHP-Econo</v>
      </c>
      <c r="M1454" s="154" t="str">
        <f t="shared" si="186"/>
        <v>t.PGETStatSavings</v>
      </c>
      <c r="N1454" s="155">
        <f t="shared" si="189"/>
        <v>0.25</v>
      </c>
      <c r="O1454" s="155">
        <f t="shared" si="187"/>
        <v>2</v>
      </c>
      <c r="P1454" s="155">
        <f t="shared" si="194"/>
        <v>3</v>
      </c>
      <c r="Q1454" s="155">
        <f t="shared" si="194"/>
        <v>4</v>
      </c>
      <c r="R1454" s="155" t="str">
        <f t="shared" si="190"/>
        <v>RtL</v>
      </c>
    </row>
    <row r="1455" spans="1:18" x14ac:dyDescent="0.25">
      <c r="A1455" s="118" t="str">
        <f t="shared" si="184"/>
        <v>Replace-PGE-RtL-CZ13-PKHP-Econo</v>
      </c>
      <c r="B1455" s="5" t="s">
        <v>669</v>
      </c>
      <c r="C1455" s="5" t="s">
        <v>27</v>
      </c>
      <c r="D1455" s="5" t="s">
        <v>92</v>
      </c>
      <c r="E1455" s="5" t="s">
        <v>108</v>
      </c>
      <c r="F1455" s="5" t="s">
        <v>656</v>
      </c>
      <c r="G1455" s="5" t="s">
        <v>788</v>
      </c>
      <c r="H1455" s="153">
        <f t="shared" ca="1" si="192"/>
        <v>450.64493920507272</v>
      </c>
      <c r="I1455" s="153">
        <f t="shared" ca="1" si="192"/>
        <v>0</v>
      </c>
      <c r="J1455" s="153">
        <f t="shared" ca="1" si="192"/>
        <v>3.8306072578864433E-3</v>
      </c>
      <c r="L1455" s="154" t="str">
        <f t="shared" si="185"/>
        <v>PGE-RtL-CZ13-PKHP-Econo</v>
      </c>
      <c r="M1455" s="154" t="str">
        <f t="shared" si="186"/>
        <v>t.PGETStatSavings</v>
      </c>
      <c r="N1455" s="155">
        <f t="shared" si="189"/>
        <v>0.25</v>
      </c>
      <c r="O1455" s="155">
        <f t="shared" si="187"/>
        <v>2</v>
      </c>
      <c r="P1455" s="155">
        <f t="shared" si="194"/>
        <v>3</v>
      </c>
      <c r="Q1455" s="155">
        <f t="shared" si="194"/>
        <v>4</v>
      </c>
      <c r="R1455" s="155" t="str">
        <f t="shared" si="190"/>
        <v>RtL</v>
      </c>
    </row>
    <row r="1456" spans="1:18" x14ac:dyDescent="0.25">
      <c r="A1456" s="118" t="str">
        <f t="shared" ref="A1456:A1519" si="195">B1456&amp;"-"&amp;L1456</f>
        <v>Replace-PGE-RtL-CZ16-PKHP-Econo</v>
      </c>
      <c r="B1456" s="5" t="s">
        <v>669</v>
      </c>
      <c r="C1456" s="5" t="s">
        <v>27</v>
      </c>
      <c r="D1456" s="5" t="s">
        <v>92</v>
      </c>
      <c r="E1456" s="5" t="s">
        <v>109</v>
      </c>
      <c r="F1456" s="5" t="s">
        <v>656</v>
      </c>
      <c r="G1456" s="5" t="s">
        <v>788</v>
      </c>
      <c r="H1456" s="153">
        <f t="shared" ca="1" si="192"/>
        <v>805.59482743335241</v>
      </c>
      <c r="I1456" s="153">
        <f t="shared" ca="1" si="192"/>
        <v>0</v>
      </c>
      <c r="J1456" s="153">
        <f t="shared" ca="1" si="192"/>
        <v>5.3533276330254547E-3</v>
      </c>
      <c r="L1456" s="154" t="str">
        <f t="shared" ref="L1456:L1519" si="196">C1456&amp;"-"&amp;D1456&amp;"-"&amp;E1456&amp;"-"&amp;F1456&amp;"-"&amp;IF(G1456="N","NoEcono","Econo")</f>
        <v>PGE-RtL-CZ16-PKHP-Econo</v>
      </c>
      <c r="M1456" s="154" t="str">
        <f t="shared" ref="M1456:M1519" si="197">IF(C1456="PGE","t.PGETStatSavings","t.SCETStatSavings")</f>
        <v>t.PGETStatSavings</v>
      </c>
      <c r="N1456" s="155">
        <f t="shared" si="189"/>
        <v>0.25</v>
      </c>
      <c r="O1456" s="155">
        <f t="shared" ref="O1456:O1519" si="198">IF(B1456="Replace",2,5)</f>
        <v>2</v>
      </c>
      <c r="P1456" s="155">
        <f t="shared" si="194"/>
        <v>3</v>
      </c>
      <c r="Q1456" s="155">
        <f t="shared" si="194"/>
        <v>4</v>
      </c>
      <c r="R1456" s="155" t="str">
        <f t="shared" si="190"/>
        <v>RtL</v>
      </c>
    </row>
    <row r="1457" spans="1:18" x14ac:dyDescent="0.25">
      <c r="A1457" s="118" t="str">
        <f t="shared" si="195"/>
        <v>Replace-PGE-RtS-CZ01-PKHP-Econo</v>
      </c>
      <c r="B1457" s="5" t="s">
        <v>669</v>
      </c>
      <c r="C1457" s="5" t="s">
        <v>27</v>
      </c>
      <c r="D1457" s="5" t="s">
        <v>94</v>
      </c>
      <c r="E1457" s="5" t="s">
        <v>101</v>
      </c>
      <c r="F1457" s="5" t="s">
        <v>656</v>
      </c>
      <c r="G1457" s="5" t="s">
        <v>788</v>
      </c>
      <c r="H1457" s="153">
        <f t="shared" ca="1" si="192"/>
        <v>832.50555855427183</v>
      </c>
      <c r="I1457" s="153">
        <f t="shared" ca="1" si="192"/>
        <v>0</v>
      </c>
      <c r="J1457" s="153">
        <f t="shared" ca="1" si="192"/>
        <v>1.9628663255827898E-2</v>
      </c>
      <c r="L1457" s="154" t="str">
        <f t="shared" si="196"/>
        <v>PGE-RtS-CZ01-PKHP-Econo</v>
      </c>
      <c r="M1457" s="154" t="str">
        <f t="shared" si="197"/>
        <v>t.PGETStatSavings</v>
      </c>
      <c r="N1457" s="155">
        <f t="shared" si="189"/>
        <v>0.25</v>
      </c>
      <c r="O1457" s="155">
        <f t="shared" si="198"/>
        <v>2</v>
      </c>
      <c r="P1457" s="155">
        <f t="shared" ref="P1457:Q1472" si="199">O1457+1</f>
        <v>3</v>
      </c>
      <c r="Q1457" s="155">
        <f t="shared" si="199"/>
        <v>4</v>
      </c>
      <c r="R1457" s="155" t="str">
        <f t="shared" si="190"/>
        <v>RtS</v>
      </c>
    </row>
    <row r="1458" spans="1:18" x14ac:dyDescent="0.25">
      <c r="A1458" s="118" t="str">
        <f t="shared" si="195"/>
        <v>Replace-PGE-RtS-CZ02-PKHP-Econo</v>
      </c>
      <c r="B1458" s="5" t="s">
        <v>669</v>
      </c>
      <c r="C1458" s="5" t="s">
        <v>27</v>
      </c>
      <c r="D1458" s="5" t="s">
        <v>94</v>
      </c>
      <c r="E1458" s="5" t="s">
        <v>102</v>
      </c>
      <c r="F1458" s="5" t="s">
        <v>656</v>
      </c>
      <c r="G1458" s="5" t="s">
        <v>788</v>
      </c>
      <c r="H1458" s="153">
        <f t="shared" ca="1" si="192"/>
        <v>556.83437450599922</v>
      </c>
      <c r="I1458" s="153">
        <f t="shared" ca="1" si="192"/>
        <v>0</v>
      </c>
      <c r="J1458" s="153">
        <f t="shared" ca="1" si="192"/>
        <v>1.2491263422975775E-2</v>
      </c>
      <c r="L1458" s="154" t="str">
        <f t="shared" si="196"/>
        <v>PGE-RtS-CZ02-PKHP-Econo</v>
      </c>
      <c r="M1458" s="154" t="str">
        <f t="shared" si="197"/>
        <v>t.PGETStatSavings</v>
      </c>
      <c r="N1458" s="155">
        <f t="shared" si="189"/>
        <v>0.25</v>
      </c>
      <c r="O1458" s="155">
        <f t="shared" si="198"/>
        <v>2</v>
      </c>
      <c r="P1458" s="155">
        <f t="shared" si="199"/>
        <v>3</v>
      </c>
      <c r="Q1458" s="155">
        <f t="shared" si="199"/>
        <v>4</v>
      </c>
      <c r="R1458" s="155" t="str">
        <f t="shared" si="190"/>
        <v>RtS</v>
      </c>
    </row>
    <row r="1459" spans="1:18" x14ac:dyDescent="0.25">
      <c r="A1459" s="118" t="str">
        <f t="shared" si="195"/>
        <v>Replace-PGE-RtS-CZ03-PKHP-Econo</v>
      </c>
      <c r="B1459" s="5" t="s">
        <v>669</v>
      </c>
      <c r="C1459" s="5" t="s">
        <v>27</v>
      </c>
      <c r="D1459" s="5" t="s">
        <v>94</v>
      </c>
      <c r="E1459" s="5" t="s">
        <v>103</v>
      </c>
      <c r="F1459" s="5" t="s">
        <v>656</v>
      </c>
      <c r="G1459" s="5" t="s">
        <v>788</v>
      </c>
      <c r="H1459" s="153">
        <f t="shared" ca="1" si="192"/>
        <v>557.76237551305485</v>
      </c>
      <c r="I1459" s="153">
        <f t="shared" ca="1" si="192"/>
        <v>0</v>
      </c>
      <c r="J1459" s="153">
        <f t="shared" ca="1" si="192"/>
        <v>1.5382072090721302E-2</v>
      </c>
      <c r="L1459" s="154" t="str">
        <f t="shared" si="196"/>
        <v>PGE-RtS-CZ03-PKHP-Econo</v>
      </c>
      <c r="M1459" s="154" t="str">
        <f t="shared" si="197"/>
        <v>t.PGETStatSavings</v>
      </c>
      <c r="N1459" s="155">
        <f t="shared" si="189"/>
        <v>0.25</v>
      </c>
      <c r="O1459" s="155">
        <f t="shared" si="198"/>
        <v>2</v>
      </c>
      <c r="P1459" s="155">
        <f t="shared" si="199"/>
        <v>3</v>
      </c>
      <c r="Q1459" s="155">
        <f t="shared" si="199"/>
        <v>4</v>
      </c>
      <c r="R1459" s="155" t="str">
        <f t="shared" si="190"/>
        <v>RtS</v>
      </c>
    </row>
    <row r="1460" spans="1:18" x14ac:dyDescent="0.25">
      <c r="A1460" s="118" t="str">
        <f t="shared" si="195"/>
        <v>Replace-PGE-RtS-CZ04-PKHP-Econo</v>
      </c>
      <c r="B1460" s="5" t="s">
        <v>669</v>
      </c>
      <c r="C1460" s="5" t="s">
        <v>27</v>
      </c>
      <c r="D1460" s="5" t="s">
        <v>94</v>
      </c>
      <c r="E1460" s="5" t="s">
        <v>104</v>
      </c>
      <c r="F1460" s="5" t="s">
        <v>656</v>
      </c>
      <c r="G1460" s="5" t="s">
        <v>788</v>
      </c>
      <c r="H1460" s="153">
        <f t="shared" ca="1" si="192"/>
        <v>546.25614779130979</v>
      </c>
      <c r="I1460" s="153">
        <f t="shared" ca="1" si="192"/>
        <v>0</v>
      </c>
      <c r="J1460" s="153">
        <f t="shared" ca="1" si="192"/>
        <v>1.2734163032772009E-2</v>
      </c>
      <c r="L1460" s="154" t="str">
        <f t="shared" si="196"/>
        <v>PGE-RtS-CZ04-PKHP-Econo</v>
      </c>
      <c r="M1460" s="154" t="str">
        <f t="shared" si="197"/>
        <v>t.PGETStatSavings</v>
      </c>
      <c r="N1460" s="155">
        <f t="shared" si="189"/>
        <v>0.25</v>
      </c>
      <c r="O1460" s="155">
        <f t="shared" si="198"/>
        <v>2</v>
      </c>
      <c r="P1460" s="155">
        <f t="shared" si="199"/>
        <v>3</v>
      </c>
      <c r="Q1460" s="155">
        <f t="shared" si="199"/>
        <v>4</v>
      </c>
      <c r="R1460" s="155" t="str">
        <f t="shared" si="190"/>
        <v>RtS</v>
      </c>
    </row>
    <row r="1461" spans="1:18" x14ac:dyDescent="0.25">
      <c r="A1461" s="118" t="str">
        <f t="shared" si="195"/>
        <v>Replace-PGE-RtS-CZ05-PKHP-Econo</v>
      </c>
      <c r="B1461" s="5" t="s">
        <v>669</v>
      </c>
      <c r="C1461" s="5" t="s">
        <v>27</v>
      </c>
      <c r="D1461" s="5" t="s">
        <v>94</v>
      </c>
      <c r="E1461" s="5" t="s">
        <v>105</v>
      </c>
      <c r="F1461" s="5" t="s">
        <v>656</v>
      </c>
      <c r="G1461" s="5" t="s">
        <v>788</v>
      </c>
      <c r="H1461" s="153">
        <f t="shared" ca="1" si="192"/>
        <v>732.24828980464417</v>
      </c>
      <c r="I1461" s="153">
        <f t="shared" ca="1" si="192"/>
        <v>0</v>
      </c>
      <c r="J1461" s="153">
        <f t="shared" ca="1" si="192"/>
        <v>2.0617465337283241E-2</v>
      </c>
      <c r="L1461" s="154" t="str">
        <f t="shared" si="196"/>
        <v>PGE-RtS-CZ05-PKHP-Econo</v>
      </c>
      <c r="M1461" s="154" t="str">
        <f t="shared" si="197"/>
        <v>t.PGETStatSavings</v>
      </c>
      <c r="N1461" s="155">
        <f t="shared" si="189"/>
        <v>0.25</v>
      </c>
      <c r="O1461" s="155">
        <f t="shared" si="198"/>
        <v>2</v>
      </c>
      <c r="P1461" s="155">
        <f t="shared" si="199"/>
        <v>3</v>
      </c>
      <c r="Q1461" s="155">
        <f t="shared" si="199"/>
        <v>4</v>
      </c>
      <c r="R1461" s="155" t="str">
        <f t="shared" si="190"/>
        <v>RtS</v>
      </c>
    </row>
    <row r="1462" spans="1:18" x14ac:dyDescent="0.25">
      <c r="A1462" s="118" t="str">
        <f t="shared" si="195"/>
        <v>Replace-PGE-RtS-CZ11-PKHP-Econo</v>
      </c>
      <c r="B1462" s="5" t="s">
        <v>669</v>
      </c>
      <c r="C1462" s="5" t="s">
        <v>27</v>
      </c>
      <c r="D1462" s="5" t="s">
        <v>94</v>
      </c>
      <c r="E1462" s="5" t="s">
        <v>106</v>
      </c>
      <c r="F1462" s="5" t="s">
        <v>656</v>
      </c>
      <c r="G1462" s="5" t="s">
        <v>788</v>
      </c>
      <c r="H1462" s="153">
        <f t="shared" ca="1" si="192"/>
        <v>496.33317387836263</v>
      </c>
      <c r="I1462" s="153">
        <f t="shared" ca="1" si="192"/>
        <v>0</v>
      </c>
      <c r="J1462" s="153">
        <f t="shared" ca="1" si="192"/>
        <v>8.8689432120848174E-3</v>
      </c>
      <c r="L1462" s="154" t="str">
        <f t="shared" si="196"/>
        <v>PGE-RtS-CZ11-PKHP-Econo</v>
      </c>
      <c r="M1462" s="154" t="str">
        <f t="shared" si="197"/>
        <v>t.PGETStatSavings</v>
      </c>
      <c r="N1462" s="155">
        <f t="shared" si="189"/>
        <v>0.25</v>
      </c>
      <c r="O1462" s="155">
        <f t="shared" si="198"/>
        <v>2</v>
      </c>
      <c r="P1462" s="155">
        <f t="shared" si="199"/>
        <v>3</v>
      </c>
      <c r="Q1462" s="155">
        <f t="shared" si="199"/>
        <v>4</v>
      </c>
      <c r="R1462" s="155" t="str">
        <f t="shared" si="190"/>
        <v>RtS</v>
      </c>
    </row>
    <row r="1463" spans="1:18" x14ac:dyDescent="0.25">
      <c r="A1463" s="118" t="str">
        <f t="shared" si="195"/>
        <v>Replace-PGE-RtS-CZ12-PKHP-Econo</v>
      </c>
      <c r="B1463" s="5" t="s">
        <v>669</v>
      </c>
      <c r="C1463" s="5" t="s">
        <v>27</v>
      </c>
      <c r="D1463" s="5" t="s">
        <v>94</v>
      </c>
      <c r="E1463" s="5" t="s">
        <v>107</v>
      </c>
      <c r="F1463" s="5" t="s">
        <v>656</v>
      </c>
      <c r="G1463" s="5" t="s">
        <v>788</v>
      </c>
      <c r="H1463" s="153">
        <f t="shared" ca="1" si="192"/>
        <v>439.35597240824853</v>
      </c>
      <c r="I1463" s="153">
        <f t="shared" ca="1" si="192"/>
        <v>0</v>
      </c>
      <c r="J1463" s="153">
        <f t="shared" ca="1" si="192"/>
        <v>9.3733223350196699E-3</v>
      </c>
      <c r="L1463" s="154" t="str">
        <f t="shared" si="196"/>
        <v>PGE-RtS-CZ12-PKHP-Econo</v>
      </c>
      <c r="M1463" s="154" t="str">
        <f t="shared" si="197"/>
        <v>t.PGETStatSavings</v>
      </c>
      <c r="N1463" s="155">
        <f t="shared" si="189"/>
        <v>0.25</v>
      </c>
      <c r="O1463" s="155">
        <f t="shared" si="198"/>
        <v>2</v>
      </c>
      <c r="P1463" s="155">
        <f t="shared" si="199"/>
        <v>3</v>
      </c>
      <c r="Q1463" s="155">
        <f t="shared" si="199"/>
        <v>4</v>
      </c>
      <c r="R1463" s="155" t="str">
        <f t="shared" si="190"/>
        <v>RtS</v>
      </c>
    </row>
    <row r="1464" spans="1:18" x14ac:dyDescent="0.25">
      <c r="A1464" s="118" t="str">
        <f t="shared" si="195"/>
        <v>Replace-PGE-RtS-CZ13-PKHP-Econo</v>
      </c>
      <c r="B1464" s="5" t="s">
        <v>669</v>
      </c>
      <c r="C1464" s="5" t="s">
        <v>27</v>
      </c>
      <c r="D1464" s="5" t="s">
        <v>94</v>
      </c>
      <c r="E1464" s="5" t="s">
        <v>108</v>
      </c>
      <c r="F1464" s="5" t="s">
        <v>656</v>
      </c>
      <c r="G1464" s="5" t="s">
        <v>788</v>
      </c>
      <c r="H1464" s="153">
        <f t="shared" ca="1" si="192"/>
        <v>473.18148477617478</v>
      </c>
      <c r="I1464" s="153">
        <f t="shared" ca="1" si="192"/>
        <v>0</v>
      </c>
      <c r="J1464" s="153">
        <f t="shared" ca="1" si="192"/>
        <v>8.6729418495486207E-3</v>
      </c>
      <c r="L1464" s="154" t="str">
        <f t="shared" si="196"/>
        <v>PGE-RtS-CZ13-PKHP-Econo</v>
      </c>
      <c r="M1464" s="154" t="str">
        <f t="shared" si="197"/>
        <v>t.PGETStatSavings</v>
      </c>
      <c r="N1464" s="155">
        <f t="shared" si="189"/>
        <v>0.25</v>
      </c>
      <c r="O1464" s="155">
        <f t="shared" si="198"/>
        <v>2</v>
      </c>
      <c r="P1464" s="155">
        <f t="shared" si="199"/>
        <v>3</v>
      </c>
      <c r="Q1464" s="155">
        <f t="shared" si="199"/>
        <v>4</v>
      </c>
      <c r="R1464" s="155" t="str">
        <f t="shared" si="190"/>
        <v>RtS</v>
      </c>
    </row>
    <row r="1465" spans="1:18" x14ac:dyDescent="0.25">
      <c r="A1465" s="118" t="str">
        <f t="shared" si="195"/>
        <v>Replace-PGE-RtS-CZ16-PKHP-Econo</v>
      </c>
      <c r="B1465" s="5" t="s">
        <v>669</v>
      </c>
      <c r="C1465" s="5" t="s">
        <v>27</v>
      </c>
      <c r="D1465" s="5" t="s">
        <v>94</v>
      </c>
      <c r="E1465" s="5" t="s">
        <v>109</v>
      </c>
      <c r="F1465" s="5" t="s">
        <v>656</v>
      </c>
      <c r="G1465" s="5" t="s">
        <v>788</v>
      </c>
      <c r="H1465" s="153">
        <f t="shared" ca="1" si="192"/>
        <v>750.91971194440066</v>
      </c>
      <c r="I1465" s="153">
        <f t="shared" ca="1" si="192"/>
        <v>0</v>
      </c>
      <c r="J1465" s="153">
        <f t="shared" ca="1" si="192"/>
        <v>1.0231766081112547E-2</v>
      </c>
      <c r="L1465" s="154" t="str">
        <f t="shared" si="196"/>
        <v>PGE-RtS-CZ16-PKHP-Econo</v>
      </c>
      <c r="M1465" s="154" t="str">
        <f t="shared" si="197"/>
        <v>t.PGETStatSavings</v>
      </c>
      <c r="N1465" s="155">
        <f t="shared" si="189"/>
        <v>0.25</v>
      </c>
      <c r="O1465" s="155">
        <f t="shared" si="198"/>
        <v>2</v>
      </c>
      <c r="P1465" s="155">
        <f t="shared" si="199"/>
        <v>3</v>
      </c>
      <c r="Q1465" s="155">
        <f t="shared" si="199"/>
        <v>4</v>
      </c>
      <c r="R1465" s="155" t="str">
        <f t="shared" si="190"/>
        <v>RtS</v>
      </c>
    </row>
    <row r="1466" spans="1:18" x14ac:dyDescent="0.25">
      <c r="A1466" s="118" t="str">
        <f t="shared" si="195"/>
        <v>Replace-PGE-ESe-CZ01-PVAV-Econo</v>
      </c>
      <c r="B1466" s="5" t="s">
        <v>669</v>
      </c>
      <c r="C1466" s="5" t="s">
        <v>27</v>
      </c>
      <c r="D1466" s="5" t="s">
        <v>74</v>
      </c>
      <c r="E1466" s="5" t="s">
        <v>101</v>
      </c>
      <c r="F1466" s="5" t="s">
        <v>657</v>
      </c>
      <c r="G1466" s="5" t="s">
        <v>788</v>
      </c>
      <c r="H1466" s="153">
        <f t="shared" ca="1" si="192"/>
        <v>465.14219865607527</v>
      </c>
      <c r="I1466" s="153">
        <f t="shared" ca="1" si="192"/>
        <v>0</v>
      </c>
      <c r="J1466" s="153">
        <f t="shared" ca="1" si="192"/>
        <v>54.365265960022413</v>
      </c>
      <c r="L1466" s="154" t="str">
        <f t="shared" si="196"/>
        <v>PGE-ESe-CZ01-PVAV-Econo</v>
      </c>
      <c r="M1466" s="154" t="str">
        <f t="shared" si="197"/>
        <v>t.PGETStatSavings</v>
      </c>
      <c r="N1466" s="155">
        <f t="shared" si="189"/>
        <v>0.25</v>
      </c>
      <c r="O1466" s="155">
        <f t="shared" si="198"/>
        <v>2</v>
      </c>
      <c r="P1466" s="155">
        <f t="shared" si="199"/>
        <v>3</v>
      </c>
      <c r="Q1466" s="155">
        <f t="shared" si="199"/>
        <v>4</v>
      </c>
      <c r="R1466" s="155" t="str">
        <f t="shared" si="190"/>
        <v>ESe</v>
      </c>
    </row>
    <row r="1467" spans="1:18" x14ac:dyDescent="0.25">
      <c r="A1467" s="118" t="str">
        <f t="shared" si="195"/>
        <v>Replace-PGE-ESe-CZ02-PVAV-Econo</v>
      </c>
      <c r="B1467" s="5" t="s">
        <v>669</v>
      </c>
      <c r="C1467" s="5" t="s">
        <v>27</v>
      </c>
      <c r="D1467" s="5" t="s">
        <v>74</v>
      </c>
      <c r="E1467" s="5" t="s">
        <v>102</v>
      </c>
      <c r="F1467" s="5" t="s">
        <v>657</v>
      </c>
      <c r="G1467" s="5" t="s">
        <v>788</v>
      </c>
      <c r="H1467" s="153">
        <f t="shared" ca="1" si="192"/>
        <v>292.57441617590177</v>
      </c>
      <c r="I1467" s="153">
        <f t="shared" ca="1" si="192"/>
        <v>0</v>
      </c>
      <c r="J1467" s="153">
        <f t="shared" ca="1" si="192"/>
        <v>30.435307574232922</v>
      </c>
      <c r="L1467" s="154" t="str">
        <f t="shared" si="196"/>
        <v>PGE-ESe-CZ02-PVAV-Econo</v>
      </c>
      <c r="M1467" s="154" t="str">
        <f t="shared" si="197"/>
        <v>t.PGETStatSavings</v>
      </c>
      <c r="N1467" s="155">
        <f t="shared" si="189"/>
        <v>0.25</v>
      </c>
      <c r="O1467" s="155">
        <f t="shared" si="198"/>
        <v>2</v>
      </c>
      <c r="P1467" s="155">
        <f t="shared" si="199"/>
        <v>3</v>
      </c>
      <c r="Q1467" s="155">
        <f t="shared" si="199"/>
        <v>4</v>
      </c>
      <c r="R1467" s="155" t="str">
        <f t="shared" si="190"/>
        <v>ESe</v>
      </c>
    </row>
    <row r="1468" spans="1:18" x14ac:dyDescent="0.25">
      <c r="A1468" s="118" t="str">
        <f t="shared" si="195"/>
        <v>Replace-PGE-ESe-CZ03-PVAV-Econo</v>
      </c>
      <c r="B1468" s="5" t="s">
        <v>669</v>
      </c>
      <c r="C1468" s="5" t="s">
        <v>27</v>
      </c>
      <c r="D1468" s="5" t="s">
        <v>74</v>
      </c>
      <c r="E1468" s="5" t="s">
        <v>103</v>
      </c>
      <c r="F1468" s="5" t="s">
        <v>657</v>
      </c>
      <c r="G1468" s="5" t="s">
        <v>788</v>
      </c>
      <c r="H1468" s="153">
        <f t="shared" ca="1" si="192"/>
        <v>384.49800494395964</v>
      </c>
      <c r="I1468" s="153">
        <f t="shared" ca="1" si="192"/>
        <v>0</v>
      </c>
      <c r="J1468" s="153">
        <f t="shared" ca="1" si="192"/>
        <v>29.564058332052088</v>
      </c>
      <c r="L1468" s="154" t="str">
        <f t="shared" si="196"/>
        <v>PGE-ESe-CZ03-PVAV-Econo</v>
      </c>
      <c r="M1468" s="154" t="str">
        <f t="shared" si="197"/>
        <v>t.PGETStatSavings</v>
      </c>
      <c r="N1468" s="155">
        <f t="shared" si="189"/>
        <v>0.25</v>
      </c>
      <c r="O1468" s="155">
        <f t="shared" si="198"/>
        <v>2</v>
      </c>
      <c r="P1468" s="155">
        <f t="shared" si="199"/>
        <v>3</v>
      </c>
      <c r="Q1468" s="155">
        <f t="shared" si="199"/>
        <v>4</v>
      </c>
      <c r="R1468" s="155" t="str">
        <f t="shared" si="190"/>
        <v>ESe</v>
      </c>
    </row>
    <row r="1469" spans="1:18" x14ac:dyDescent="0.25">
      <c r="A1469" s="118" t="str">
        <f t="shared" si="195"/>
        <v>Replace-PGE-ESe-CZ04-PVAV-Econo</v>
      </c>
      <c r="B1469" s="5" t="s">
        <v>669</v>
      </c>
      <c r="C1469" s="5" t="s">
        <v>27</v>
      </c>
      <c r="D1469" s="5" t="s">
        <v>74</v>
      </c>
      <c r="E1469" s="5" t="s">
        <v>104</v>
      </c>
      <c r="F1469" s="5" t="s">
        <v>657</v>
      </c>
      <c r="G1469" s="5" t="s">
        <v>788</v>
      </c>
      <c r="H1469" s="153">
        <f t="shared" ca="1" si="192"/>
        <v>294.03689871546413</v>
      </c>
      <c r="I1469" s="153">
        <f t="shared" ca="1" si="192"/>
        <v>0</v>
      </c>
      <c r="J1469" s="153">
        <f t="shared" ca="1" si="192"/>
        <v>24.688899159901059</v>
      </c>
      <c r="L1469" s="154" t="str">
        <f t="shared" si="196"/>
        <v>PGE-ESe-CZ04-PVAV-Econo</v>
      </c>
      <c r="M1469" s="154" t="str">
        <f t="shared" si="197"/>
        <v>t.PGETStatSavings</v>
      </c>
      <c r="N1469" s="155">
        <f t="shared" si="189"/>
        <v>0.25</v>
      </c>
      <c r="O1469" s="155">
        <f t="shared" si="198"/>
        <v>2</v>
      </c>
      <c r="P1469" s="155">
        <f t="shared" si="199"/>
        <v>3</v>
      </c>
      <c r="Q1469" s="155">
        <f t="shared" si="199"/>
        <v>4</v>
      </c>
      <c r="R1469" s="155" t="str">
        <f t="shared" si="190"/>
        <v>ESe</v>
      </c>
    </row>
    <row r="1470" spans="1:18" x14ac:dyDescent="0.25">
      <c r="A1470" s="118" t="str">
        <f t="shared" si="195"/>
        <v>Replace-PGE-ESe-CZ05-PVAV-Econo</v>
      </c>
      <c r="B1470" s="5" t="s">
        <v>669</v>
      </c>
      <c r="C1470" s="5" t="s">
        <v>27</v>
      </c>
      <c r="D1470" s="5" t="s">
        <v>74</v>
      </c>
      <c r="E1470" s="5" t="s">
        <v>105</v>
      </c>
      <c r="F1470" s="5" t="s">
        <v>657</v>
      </c>
      <c r="G1470" s="5" t="s">
        <v>788</v>
      </c>
      <c r="H1470" s="153">
        <f t="shared" ca="1" si="192"/>
        <v>378.24675484534521</v>
      </c>
      <c r="I1470" s="153">
        <f t="shared" ca="1" si="192"/>
        <v>0</v>
      </c>
      <c r="J1470" s="153">
        <f t="shared" ca="1" si="192"/>
        <v>35.914899345766429</v>
      </c>
      <c r="L1470" s="154" t="str">
        <f t="shared" si="196"/>
        <v>PGE-ESe-CZ05-PVAV-Econo</v>
      </c>
      <c r="M1470" s="154" t="str">
        <f t="shared" si="197"/>
        <v>t.PGETStatSavings</v>
      </c>
      <c r="N1470" s="155">
        <f t="shared" si="189"/>
        <v>0.25</v>
      </c>
      <c r="O1470" s="155">
        <f t="shared" si="198"/>
        <v>2</v>
      </c>
      <c r="P1470" s="155">
        <f t="shared" si="199"/>
        <v>3</v>
      </c>
      <c r="Q1470" s="155">
        <f t="shared" si="199"/>
        <v>4</v>
      </c>
      <c r="R1470" s="155" t="str">
        <f t="shared" si="190"/>
        <v>ESe</v>
      </c>
    </row>
    <row r="1471" spans="1:18" x14ac:dyDescent="0.25">
      <c r="A1471" s="118" t="str">
        <f t="shared" si="195"/>
        <v>Replace-PGE-ESe-CZ11-PVAV-Econo</v>
      </c>
      <c r="B1471" s="5" t="s">
        <v>669</v>
      </c>
      <c r="C1471" s="5" t="s">
        <v>27</v>
      </c>
      <c r="D1471" s="5" t="s">
        <v>74</v>
      </c>
      <c r="E1471" s="5" t="s">
        <v>106</v>
      </c>
      <c r="F1471" s="5" t="s">
        <v>657</v>
      </c>
      <c r="G1471" s="5" t="s">
        <v>788</v>
      </c>
      <c r="H1471" s="153">
        <f t="shared" ca="1" si="192"/>
        <v>237.02555266816708</v>
      </c>
      <c r="I1471" s="153">
        <f t="shared" ca="1" si="192"/>
        <v>0</v>
      </c>
      <c r="J1471" s="153">
        <f t="shared" ca="1" si="192"/>
        <v>25.422117375141635</v>
      </c>
      <c r="L1471" s="154" t="str">
        <f t="shared" si="196"/>
        <v>PGE-ESe-CZ11-PVAV-Econo</v>
      </c>
      <c r="M1471" s="154" t="str">
        <f t="shared" si="197"/>
        <v>t.PGETStatSavings</v>
      </c>
      <c r="N1471" s="155">
        <f t="shared" si="189"/>
        <v>0.25</v>
      </c>
      <c r="O1471" s="155">
        <f t="shared" si="198"/>
        <v>2</v>
      </c>
      <c r="P1471" s="155">
        <f t="shared" si="199"/>
        <v>3</v>
      </c>
      <c r="Q1471" s="155">
        <f t="shared" si="199"/>
        <v>4</v>
      </c>
      <c r="R1471" s="155" t="str">
        <f t="shared" si="190"/>
        <v>ESe</v>
      </c>
    </row>
    <row r="1472" spans="1:18" x14ac:dyDescent="0.25">
      <c r="A1472" s="118" t="str">
        <f t="shared" si="195"/>
        <v>Replace-PGE-ESe-CZ12-PVAV-Econo</v>
      </c>
      <c r="B1472" s="5" t="s">
        <v>669</v>
      </c>
      <c r="C1472" s="5" t="s">
        <v>27</v>
      </c>
      <c r="D1472" s="5" t="s">
        <v>74</v>
      </c>
      <c r="E1472" s="5" t="s">
        <v>107</v>
      </c>
      <c r="F1472" s="5" t="s">
        <v>657</v>
      </c>
      <c r="G1472" s="5" t="s">
        <v>788</v>
      </c>
      <c r="H1472" s="153">
        <f t="shared" ca="1" si="192"/>
        <v>260.26134477998272</v>
      </c>
      <c r="I1472" s="153">
        <f t="shared" ca="1" si="192"/>
        <v>0</v>
      </c>
      <c r="J1472" s="153">
        <f t="shared" ca="1" si="192"/>
        <v>24.49109952731574</v>
      </c>
      <c r="L1472" s="154" t="str">
        <f t="shared" si="196"/>
        <v>PGE-ESe-CZ12-PVAV-Econo</v>
      </c>
      <c r="M1472" s="154" t="str">
        <f t="shared" si="197"/>
        <v>t.PGETStatSavings</v>
      </c>
      <c r="N1472" s="155">
        <f t="shared" ref="N1472:N1519" si="200">IF(B1472="Reprogram",v.TStatReprogAdj,v.TStatReplaceAdj)</f>
        <v>0.25</v>
      </c>
      <c r="O1472" s="155">
        <f t="shared" si="198"/>
        <v>2</v>
      </c>
      <c r="P1472" s="155">
        <f t="shared" si="199"/>
        <v>3</v>
      </c>
      <c r="Q1472" s="155">
        <f t="shared" si="199"/>
        <v>4</v>
      </c>
      <c r="R1472" s="155" t="str">
        <f t="shared" ref="R1472:R1519" si="201">VLOOKUP(D1472,t.BldgLookups,11,FALSE)</f>
        <v>ESe</v>
      </c>
    </row>
    <row r="1473" spans="1:18" x14ac:dyDescent="0.25">
      <c r="A1473" s="118" t="str">
        <f t="shared" si="195"/>
        <v>Replace-PGE-ESe-CZ13-PVAV-Econo</v>
      </c>
      <c r="B1473" s="5" t="s">
        <v>669</v>
      </c>
      <c r="C1473" s="5" t="s">
        <v>27</v>
      </c>
      <c r="D1473" s="5" t="s">
        <v>74</v>
      </c>
      <c r="E1473" s="5" t="s">
        <v>108</v>
      </c>
      <c r="F1473" s="5" t="s">
        <v>657</v>
      </c>
      <c r="G1473" s="5" t="s">
        <v>788</v>
      </c>
      <c r="H1473" s="153">
        <f t="shared" ca="1" si="192"/>
        <v>231.45150985067394</v>
      </c>
      <c r="I1473" s="153">
        <f t="shared" ca="1" si="192"/>
        <v>0</v>
      </c>
      <c r="J1473" s="153">
        <f t="shared" ca="1" si="192"/>
        <v>22.669840173612485</v>
      </c>
      <c r="L1473" s="154" t="str">
        <f t="shared" si="196"/>
        <v>PGE-ESe-CZ13-PVAV-Econo</v>
      </c>
      <c r="M1473" s="154" t="str">
        <f t="shared" si="197"/>
        <v>t.PGETStatSavings</v>
      </c>
      <c r="N1473" s="155">
        <f t="shared" si="200"/>
        <v>0.25</v>
      </c>
      <c r="O1473" s="155">
        <f t="shared" si="198"/>
        <v>2</v>
      </c>
      <c r="P1473" s="155">
        <f t="shared" ref="P1473:Q1488" si="202">O1473+1</f>
        <v>3</v>
      </c>
      <c r="Q1473" s="155">
        <f t="shared" si="202"/>
        <v>4</v>
      </c>
      <c r="R1473" s="155" t="str">
        <f t="shared" si="201"/>
        <v>ESe</v>
      </c>
    </row>
    <row r="1474" spans="1:18" x14ac:dyDescent="0.25">
      <c r="A1474" s="118" t="str">
        <f t="shared" si="195"/>
        <v>Replace-PGE-ESe-CZ16-PVAV-Econo</v>
      </c>
      <c r="B1474" s="5" t="s">
        <v>669</v>
      </c>
      <c r="C1474" s="5" t="s">
        <v>27</v>
      </c>
      <c r="D1474" s="5" t="s">
        <v>74</v>
      </c>
      <c r="E1474" s="5" t="s">
        <v>109</v>
      </c>
      <c r="F1474" s="5" t="s">
        <v>657</v>
      </c>
      <c r="G1474" s="5" t="s">
        <v>788</v>
      </c>
      <c r="H1474" s="153">
        <f t="shared" ca="1" si="192"/>
        <v>280.34358153045736</v>
      </c>
      <c r="I1474" s="153">
        <f t="shared" ca="1" si="192"/>
        <v>0</v>
      </c>
      <c r="J1474" s="153">
        <f t="shared" ca="1" si="192"/>
        <v>40.766122533192259</v>
      </c>
      <c r="L1474" s="154" t="str">
        <f t="shared" si="196"/>
        <v>PGE-ESe-CZ16-PVAV-Econo</v>
      </c>
      <c r="M1474" s="154" t="str">
        <f t="shared" si="197"/>
        <v>t.PGETStatSavings</v>
      </c>
      <c r="N1474" s="155">
        <f t="shared" si="200"/>
        <v>0.25</v>
      </c>
      <c r="O1474" s="155">
        <f t="shared" si="198"/>
        <v>2</v>
      </c>
      <c r="P1474" s="155">
        <f t="shared" si="202"/>
        <v>3</v>
      </c>
      <c r="Q1474" s="155">
        <f t="shared" si="202"/>
        <v>4</v>
      </c>
      <c r="R1474" s="155" t="str">
        <f t="shared" si="201"/>
        <v>ESe</v>
      </c>
    </row>
    <row r="1475" spans="1:18" x14ac:dyDescent="0.25">
      <c r="A1475" s="118" t="str">
        <f t="shared" si="195"/>
        <v>Replace-PGE-ECC-CZ01-PVAV-Econo</v>
      </c>
      <c r="B1475" s="5" t="s">
        <v>669</v>
      </c>
      <c r="C1475" s="5" t="s">
        <v>27</v>
      </c>
      <c r="D1475" s="5" t="s">
        <v>7</v>
      </c>
      <c r="E1475" s="5" t="s">
        <v>101</v>
      </c>
      <c r="F1475" s="5" t="s">
        <v>657</v>
      </c>
      <c r="G1475" s="5" t="s">
        <v>788</v>
      </c>
      <c r="H1475" s="153">
        <f t="shared" ca="1" si="192"/>
        <v>496.38082049978777</v>
      </c>
      <c r="I1475" s="153">
        <f t="shared" ca="1" si="192"/>
        <v>0</v>
      </c>
      <c r="J1475" s="153">
        <f t="shared" ca="1" si="192"/>
        <v>36.11917701755781</v>
      </c>
      <c r="L1475" s="154" t="str">
        <f t="shared" si="196"/>
        <v>PGE-ECC-CZ01-PVAV-Econo</v>
      </c>
      <c r="M1475" s="154" t="str">
        <f t="shared" si="197"/>
        <v>t.PGETStatSavings</v>
      </c>
      <c r="N1475" s="155">
        <f t="shared" si="200"/>
        <v>0.25</v>
      </c>
      <c r="O1475" s="155">
        <f t="shared" si="198"/>
        <v>2</v>
      </c>
      <c r="P1475" s="155">
        <f t="shared" si="202"/>
        <v>3</v>
      </c>
      <c r="Q1475" s="155">
        <f t="shared" si="202"/>
        <v>4</v>
      </c>
      <c r="R1475" s="155" t="str">
        <f t="shared" si="201"/>
        <v>ECC</v>
      </c>
    </row>
    <row r="1476" spans="1:18" x14ac:dyDescent="0.25">
      <c r="A1476" s="118" t="str">
        <f t="shared" si="195"/>
        <v>Replace-PGE-ECC-CZ02-PVAV-Econo</v>
      </c>
      <c r="B1476" s="5" t="s">
        <v>669</v>
      </c>
      <c r="C1476" s="5" t="s">
        <v>27</v>
      </c>
      <c r="D1476" s="5" t="s">
        <v>7</v>
      </c>
      <c r="E1476" s="5" t="s">
        <v>102</v>
      </c>
      <c r="F1476" s="5" t="s">
        <v>657</v>
      </c>
      <c r="G1476" s="5" t="s">
        <v>788</v>
      </c>
      <c r="H1476" s="153">
        <f t="shared" ca="1" si="192"/>
        <v>349.90667279385411</v>
      </c>
      <c r="I1476" s="153">
        <f t="shared" ca="1" si="192"/>
        <v>0</v>
      </c>
      <c r="J1476" s="153">
        <f t="shared" ca="1" si="192"/>
        <v>21.815941953757083</v>
      </c>
      <c r="L1476" s="154" t="str">
        <f t="shared" si="196"/>
        <v>PGE-ECC-CZ02-PVAV-Econo</v>
      </c>
      <c r="M1476" s="154" t="str">
        <f t="shared" si="197"/>
        <v>t.PGETStatSavings</v>
      </c>
      <c r="N1476" s="155">
        <f t="shared" si="200"/>
        <v>0.25</v>
      </c>
      <c r="O1476" s="155">
        <f t="shared" si="198"/>
        <v>2</v>
      </c>
      <c r="P1476" s="155">
        <f t="shared" si="202"/>
        <v>3</v>
      </c>
      <c r="Q1476" s="155">
        <f t="shared" si="202"/>
        <v>4</v>
      </c>
      <c r="R1476" s="155" t="str">
        <f t="shared" si="201"/>
        <v>ECC</v>
      </c>
    </row>
    <row r="1477" spans="1:18" x14ac:dyDescent="0.25">
      <c r="A1477" s="118" t="str">
        <f t="shared" si="195"/>
        <v>Replace-PGE-ECC-CZ03-PVAV-Econo</v>
      </c>
      <c r="B1477" s="5" t="s">
        <v>669</v>
      </c>
      <c r="C1477" s="5" t="s">
        <v>27</v>
      </c>
      <c r="D1477" s="5" t="s">
        <v>7</v>
      </c>
      <c r="E1477" s="5" t="s">
        <v>103</v>
      </c>
      <c r="F1477" s="5" t="s">
        <v>657</v>
      </c>
      <c r="G1477" s="5" t="s">
        <v>788</v>
      </c>
      <c r="H1477" s="153">
        <f t="shared" ca="1" si="192"/>
        <v>397.27047501751196</v>
      </c>
      <c r="I1477" s="153">
        <f t="shared" ca="1" si="192"/>
        <v>0</v>
      </c>
      <c r="J1477" s="153">
        <f t="shared" ca="1" si="192"/>
        <v>20.170285839926247</v>
      </c>
      <c r="L1477" s="154" t="str">
        <f t="shared" si="196"/>
        <v>PGE-ECC-CZ03-PVAV-Econo</v>
      </c>
      <c r="M1477" s="154" t="str">
        <f t="shared" si="197"/>
        <v>t.PGETStatSavings</v>
      </c>
      <c r="N1477" s="155">
        <f t="shared" si="200"/>
        <v>0.25</v>
      </c>
      <c r="O1477" s="155">
        <f t="shared" si="198"/>
        <v>2</v>
      </c>
      <c r="P1477" s="155">
        <f t="shared" si="202"/>
        <v>3</v>
      </c>
      <c r="Q1477" s="155">
        <f t="shared" si="202"/>
        <v>4</v>
      </c>
      <c r="R1477" s="155" t="str">
        <f t="shared" si="201"/>
        <v>ECC</v>
      </c>
    </row>
    <row r="1478" spans="1:18" x14ac:dyDescent="0.25">
      <c r="A1478" s="118" t="str">
        <f t="shared" si="195"/>
        <v>Replace-PGE-ECC-CZ04-PVAV-Econo</v>
      </c>
      <c r="B1478" s="5" t="s">
        <v>669</v>
      </c>
      <c r="C1478" s="5" t="s">
        <v>27</v>
      </c>
      <c r="D1478" s="5" t="s">
        <v>7</v>
      </c>
      <c r="E1478" s="5" t="s">
        <v>104</v>
      </c>
      <c r="F1478" s="5" t="s">
        <v>657</v>
      </c>
      <c r="G1478" s="5" t="s">
        <v>788</v>
      </c>
      <c r="H1478" s="153">
        <f t="shared" ca="1" si="192"/>
        <v>343.74433432291602</v>
      </c>
      <c r="I1478" s="153">
        <f t="shared" ca="1" si="192"/>
        <v>0</v>
      </c>
      <c r="J1478" s="153">
        <f t="shared" ca="1" si="192"/>
        <v>16.906899671112075</v>
      </c>
      <c r="L1478" s="154" t="str">
        <f t="shared" si="196"/>
        <v>PGE-ECC-CZ04-PVAV-Econo</v>
      </c>
      <c r="M1478" s="154" t="str">
        <f t="shared" si="197"/>
        <v>t.PGETStatSavings</v>
      </c>
      <c r="N1478" s="155">
        <f t="shared" si="200"/>
        <v>0.25</v>
      </c>
      <c r="O1478" s="155">
        <f t="shared" si="198"/>
        <v>2</v>
      </c>
      <c r="P1478" s="155">
        <f t="shared" si="202"/>
        <v>3</v>
      </c>
      <c r="Q1478" s="155">
        <f t="shared" si="202"/>
        <v>4</v>
      </c>
      <c r="R1478" s="155" t="str">
        <f t="shared" si="201"/>
        <v>ECC</v>
      </c>
    </row>
    <row r="1479" spans="1:18" x14ac:dyDescent="0.25">
      <c r="A1479" s="118" t="str">
        <f t="shared" si="195"/>
        <v>Replace-PGE-ECC-CZ05-PVAV-Econo</v>
      </c>
      <c r="B1479" s="5" t="s">
        <v>669</v>
      </c>
      <c r="C1479" s="5" t="s">
        <v>27</v>
      </c>
      <c r="D1479" s="5" t="s">
        <v>7</v>
      </c>
      <c r="E1479" s="5" t="s">
        <v>105</v>
      </c>
      <c r="F1479" s="5" t="s">
        <v>657</v>
      </c>
      <c r="G1479" s="5" t="s">
        <v>788</v>
      </c>
      <c r="H1479" s="153">
        <f t="shared" ca="1" si="192"/>
        <v>419.52202177231226</v>
      </c>
      <c r="I1479" s="153">
        <f t="shared" ca="1" si="192"/>
        <v>0</v>
      </c>
      <c r="J1479" s="153">
        <f t="shared" ca="1" si="192"/>
        <v>25.887858955788261</v>
      </c>
      <c r="L1479" s="154" t="str">
        <f t="shared" si="196"/>
        <v>PGE-ECC-CZ05-PVAV-Econo</v>
      </c>
      <c r="M1479" s="154" t="str">
        <f t="shared" si="197"/>
        <v>t.PGETStatSavings</v>
      </c>
      <c r="N1479" s="155">
        <f t="shared" si="200"/>
        <v>0.25</v>
      </c>
      <c r="O1479" s="155">
        <f t="shared" si="198"/>
        <v>2</v>
      </c>
      <c r="P1479" s="155">
        <f t="shared" si="202"/>
        <v>3</v>
      </c>
      <c r="Q1479" s="155">
        <f t="shared" si="202"/>
        <v>4</v>
      </c>
      <c r="R1479" s="155" t="str">
        <f t="shared" si="201"/>
        <v>ECC</v>
      </c>
    </row>
    <row r="1480" spans="1:18" x14ac:dyDescent="0.25">
      <c r="A1480" s="118" t="str">
        <f t="shared" si="195"/>
        <v>Replace-PGE-ECC-CZ11-PVAV-Econo</v>
      </c>
      <c r="B1480" s="5" t="s">
        <v>669</v>
      </c>
      <c r="C1480" s="5" t="s">
        <v>27</v>
      </c>
      <c r="D1480" s="5" t="s">
        <v>7</v>
      </c>
      <c r="E1480" s="5" t="s">
        <v>106</v>
      </c>
      <c r="F1480" s="5" t="s">
        <v>657</v>
      </c>
      <c r="G1480" s="5" t="s">
        <v>788</v>
      </c>
      <c r="H1480" s="153">
        <f t="shared" ca="1" si="192"/>
        <v>295.38536781553017</v>
      </c>
      <c r="I1480" s="153">
        <f t="shared" ca="1" si="192"/>
        <v>0</v>
      </c>
      <c r="J1480" s="153">
        <f t="shared" ca="1" si="192"/>
        <v>14.824892330767714</v>
      </c>
      <c r="L1480" s="154" t="str">
        <f t="shared" si="196"/>
        <v>PGE-ECC-CZ11-PVAV-Econo</v>
      </c>
      <c r="M1480" s="154" t="str">
        <f t="shared" si="197"/>
        <v>t.PGETStatSavings</v>
      </c>
      <c r="N1480" s="155">
        <f t="shared" si="200"/>
        <v>0.25</v>
      </c>
      <c r="O1480" s="155">
        <f t="shared" si="198"/>
        <v>2</v>
      </c>
      <c r="P1480" s="155">
        <f t="shared" si="202"/>
        <v>3</v>
      </c>
      <c r="Q1480" s="155">
        <f t="shared" si="202"/>
        <v>4</v>
      </c>
      <c r="R1480" s="155" t="str">
        <f t="shared" si="201"/>
        <v>ECC</v>
      </c>
    </row>
    <row r="1481" spans="1:18" x14ac:dyDescent="0.25">
      <c r="A1481" s="118" t="str">
        <f t="shared" si="195"/>
        <v>Replace-PGE-ECC-CZ12-PVAV-Econo</v>
      </c>
      <c r="B1481" s="5" t="s">
        <v>669</v>
      </c>
      <c r="C1481" s="5" t="s">
        <v>27</v>
      </c>
      <c r="D1481" s="5" t="s">
        <v>7</v>
      </c>
      <c r="E1481" s="5" t="s">
        <v>107</v>
      </c>
      <c r="F1481" s="5" t="s">
        <v>657</v>
      </c>
      <c r="G1481" s="5" t="s">
        <v>788</v>
      </c>
      <c r="H1481" s="153">
        <f t="shared" ca="1" si="192"/>
        <v>289.48746783244468</v>
      </c>
      <c r="I1481" s="153">
        <f t="shared" ca="1" si="192"/>
        <v>0</v>
      </c>
      <c r="J1481" s="153">
        <f t="shared" ca="1" si="192"/>
        <v>14.997979483570393</v>
      </c>
      <c r="L1481" s="154" t="str">
        <f t="shared" si="196"/>
        <v>PGE-ECC-CZ12-PVAV-Econo</v>
      </c>
      <c r="M1481" s="154" t="str">
        <f t="shared" si="197"/>
        <v>t.PGETStatSavings</v>
      </c>
      <c r="N1481" s="155">
        <f t="shared" si="200"/>
        <v>0.25</v>
      </c>
      <c r="O1481" s="155">
        <f t="shared" si="198"/>
        <v>2</v>
      </c>
      <c r="P1481" s="155">
        <f t="shared" si="202"/>
        <v>3</v>
      </c>
      <c r="Q1481" s="155">
        <f t="shared" si="202"/>
        <v>4</v>
      </c>
      <c r="R1481" s="155" t="str">
        <f t="shared" si="201"/>
        <v>ECC</v>
      </c>
    </row>
    <row r="1482" spans="1:18" x14ac:dyDescent="0.25">
      <c r="A1482" s="118" t="str">
        <f t="shared" si="195"/>
        <v>Replace-PGE-ECC-CZ13-PVAV-Econo</v>
      </c>
      <c r="B1482" s="5" t="s">
        <v>669</v>
      </c>
      <c r="C1482" s="5" t="s">
        <v>27</v>
      </c>
      <c r="D1482" s="5" t="s">
        <v>7</v>
      </c>
      <c r="E1482" s="5" t="s">
        <v>108</v>
      </c>
      <c r="F1482" s="5" t="s">
        <v>657</v>
      </c>
      <c r="G1482" s="5" t="s">
        <v>788</v>
      </c>
      <c r="H1482" s="153">
        <f t="shared" ca="1" si="192"/>
        <v>278.13302187351911</v>
      </c>
      <c r="I1482" s="153">
        <f t="shared" ca="1" si="192"/>
        <v>0</v>
      </c>
      <c r="J1482" s="153">
        <f t="shared" ca="1" si="192"/>
        <v>13.00686338343557</v>
      </c>
      <c r="L1482" s="154" t="str">
        <f t="shared" si="196"/>
        <v>PGE-ECC-CZ13-PVAV-Econo</v>
      </c>
      <c r="M1482" s="154" t="str">
        <f t="shared" si="197"/>
        <v>t.PGETStatSavings</v>
      </c>
      <c r="N1482" s="155">
        <f t="shared" si="200"/>
        <v>0.25</v>
      </c>
      <c r="O1482" s="155">
        <f t="shared" si="198"/>
        <v>2</v>
      </c>
      <c r="P1482" s="155">
        <f t="shared" si="202"/>
        <v>3</v>
      </c>
      <c r="Q1482" s="155">
        <f t="shared" si="202"/>
        <v>4</v>
      </c>
      <c r="R1482" s="155" t="str">
        <f t="shared" si="201"/>
        <v>ECC</v>
      </c>
    </row>
    <row r="1483" spans="1:18" x14ac:dyDescent="0.25">
      <c r="A1483" s="118" t="str">
        <f t="shared" si="195"/>
        <v>Replace-PGE-ECC-CZ16-PVAV-Econo</v>
      </c>
      <c r="B1483" s="5" t="s">
        <v>669</v>
      </c>
      <c r="C1483" s="5" t="s">
        <v>27</v>
      </c>
      <c r="D1483" s="5" t="s">
        <v>7</v>
      </c>
      <c r="E1483" s="5" t="s">
        <v>109</v>
      </c>
      <c r="F1483" s="5" t="s">
        <v>657</v>
      </c>
      <c r="G1483" s="5" t="s">
        <v>788</v>
      </c>
      <c r="H1483" s="153">
        <f t="shared" ca="1" si="192"/>
        <v>316.03286346571639</v>
      </c>
      <c r="I1483" s="153">
        <f t="shared" ca="1" si="192"/>
        <v>0</v>
      </c>
      <c r="J1483" s="153">
        <f t="shared" ca="1" si="192"/>
        <v>24.505941053410783</v>
      </c>
      <c r="L1483" s="154" t="str">
        <f t="shared" si="196"/>
        <v>PGE-ECC-CZ16-PVAV-Econo</v>
      </c>
      <c r="M1483" s="154" t="str">
        <f t="shared" si="197"/>
        <v>t.PGETStatSavings</v>
      </c>
      <c r="N1483" s="155">
        <f t="shared" si="200"/>
        <v>0.25</v>
      </c>
      <c r="O1483" s="155">
        <f t="shared" si="198"/>
        <v>2</v>
      </c>
      <c r="P1483" s="155">
        <f t="shared" si="202"/>
        <v>3</v>
      </c>
      <c r="Q1483" s="155">
        <f t="shared" si="202"/>
        <v>4</v>
      </c>
      <c r="R1483" s="155" t="str">
        <f t="shared" si="201"/>
        <v>ECC</v>
      </c>
    </row>
    <row r="1484" spans="1:18" x14ac:dyDescent="0.25">
      <c r="A1484" s="118" t="str">
        <f t="shared" si="195"/>
        <v>Replace-PGE-Nrs-CZ01-PVAV-Econo</v>
      </c>
      <c r="B1484" s="5" t="s">
        <v>669</v>
      </c>
      <c r="C1484" s="5" t="s">
        <v>27</v>
      </c>
      <c r="D1484" s="5" t="s">
        <v>80</v>
      </c>
      <c r="E1484" s="5" t="s">
        <v>101</v>
      </c>
      <c r="F1484" s="5" t="s">
        <v>657</v>
      </c>
      <c r="G1484" s="5" t="s">
        <v>788</v>
      </c>
      <c r="H1484" s="153">
        <f t="shared" ca="1" si="192"/>
        <v>78.201425631320149</v>
      </c>
      <c r="I1484" s="153">
        <f t="shared" ca="1" si="192"/>
        <v>0</v>
      </c>
      <c r="J1484" s="153">
        <f t="shared" ca="1" si="192"/>
        <v>0</v>
      </c>
      <c r="L1484" s="154" t="str">
        <f t="shared" si="196"/>
        <v>PGE-Nrs-CZ01-PVAV-Econo</v>
      </c>
      <c r="M1484" s="154" t="str">
        <f t="shared" si="197"/>
        <v>t.PGETStatSavings</v>
      </c>
      <c r="N1484" s="155">
        <f t="shared" si="200"/>
        <v>0.25</v>
      </c>
      <c r="O1484" s="155">
        <f t="shared" si="198"/>
        <v>2</v>
      </c>
      <c r="P1484" s="155">
        <f t="shared" si="202"/>
        <v>3</v>
      </c>
      <c r="Q1484" s="155">
        <f t="shared" si="202"/>
        <v>4</v>
      </c>
      <c r="R1484" s="155" t="str">
        <f t="shared" si="201"/>
        <v>Nrs</v>
      </c>
    </row>
    <row r="1485" spans="1:18" x14ac:dyDescent="0.25">
      <c r="A1485" s="118" t="str">
        <f t="shared" si="195"/>
        <v>Replace-PGE-Nrs-CZ02-PVAV-Econo</v>
      </c>
      <c r="B1485" s="5" t="s">
        <v>669</v>
      </c>
      <c r="C1485" s="5" t="s">
        <v>27</v>
      </c>
      <c r="D1485" s="5" t="s">
        <v>80</v>
      </c>
      <c r="E1485" s="5" t="s">
        <v>102</v>
      </c>
      <c r="F1485" s="5" t="s">
        <v>657</v>
      </c>
      <c r="G1485" s="5" t="s">
        <v>788</v>
      </c>
      <c r="H1485" s="153">
        <f t="shared" ca="1" si="192"/>
        <v>108.09625639142251</v>
      </c>
      <c r="I1485" s="153">
        <f t="shared" ca="1" si="192"/>
        <v>0</v>
      </c>
      <c r="J1485" s="153">
        <f t="shared" ca="1" si="192"/>
        <v>0</v>
      </c>
      <c r="L1485" s="154" t="str">
        <f t="shared" si="196"/>
        <v>PGE-Nrs-CZ02-PVAV-Econo</v>
      </c>
      <c r="M1485" s="154" t="str">
        <f t="shared" si="197"/>
        <v>t.PGETStatSavings</v>
      </c>
      <c r="N1485" s="155">
        <f t="shared" si="200"/>
        <v>0.25</v>
      </c>
      <c r="O1485" s="155">
        <f t="shared" si="198"/>
        <v>2</v>
      </c>
      <c r="P1485" s="155">
        <f t="shared" si="202"/>
        <v>3</v>
      </c>
      <c r="Q1485" s="155">
        <f t="shared" si="202"/>
        <v>4</v>
      </c>
      <c r="R1485" s="155" t="str">
        <f t="shared" si="201"/>
        <v>Nrs</v>
      </c>
    </row>
    <row r="1486" spans="1:18" x14ac:dyDescent="0.25">
      <c r="A1486" s="118" t="str">
        <f t="shared" si="195"/>
        <v>Replace-PGE-Nrs-CZ03-PVAV-Econo</v>
      </c>
      <c r="B1486" s="5" t="s">
        <v>669</v>
      </c>
      <c r="C1486" s="5" t="s">
        <v>27</v>
      </c>
      <c r="D1486" s="5" t="s">
        <v>80</v>
      </c>
      <c r="E1486" s="5" t="s">
        <v>103</v>
      </c>
      <c r="F1486" s="5" t="s">
        <v>657</v>
      </c>
      <c r="G1486" s="5" t="s">
        <v>788</v>
      </c>
      <c r="H1486" s="153">
        <f t="shared" ca="1" si="192"/>
        <v>138.95805654917726</v>
      </c>
      <c r="I1486" s="153">
        <f t="shared" ca="1" si="192"/>
        <v>0</v>
      </c>
      <c r="J1486" s="153">
        <f t="shared" ca="1" si="192"/>
        <v>0</v>
      </c>
      <c r="L1486" s="154" t="str">
        <f t="shared" si="196"/>
        <v>PGE-Nrs-CZ03-PVAV-Econo</v>
      </c>
      <c r="M1486" s="154" t="str">
        <f t="shared" si="197"/>
        <v>t.PGETStatSavings</v>
      </c>
      <c r="N1486" s="155">
        <f t="shared" si="200"/>
        <v>0.25</v>
      </c>
      <c r="O1486" s="155">
        <f t="shared" si="198"/>
        <v>2</v>
      </c>
      <c r="P1486" s="155">
        <f t="shared" si="202"/>
        <v>3</v>
      </c>
      <c r="Q1486" s="155">
        <f t="shared" si="202"/>
        <v>4</v>
      </c>
      <c r="R1486" s="155" t="str">
        <f t="shared" si="201"/>
        <v>Nrs</v>
      </c>
    </row>
    <row r="1487" spans="1:18" x14ac:dyDescent="0.25">
      <c r="A1487" s="118" t="str">
        <f t="shared" si="195"/>
        <v>Replace-PGE-Nrs-CZ04-PVAV-Econo</v>
      </c>
      <c r="B1487" s="5" t="s">
        <v>669</v>
      </c>
      <c r="C1487" s="5" t="s">
        <v>27</v>
      </c>
      <c r="D1487" s="5" t="s">
        <v>80</v>
      </c>
      <c r="E1487" s="5" t="s">
        <v>104</v>
      </c>
      <c r="F1487" s="5" t="s">
        <v>657</v>
      </c>
      <c r="G1487" s="5" t="s">
        <v>788</v>
      </c>
      <c r="H1487" s="153">
        <f t="shared" ca="1" si="192"/>
        <v>147.21452652693029</v>
      </c>
      <c r="I1487" s="153">
        <f t="shared" ca="1" si="192"/>
        <v>0</v>
      </c>
      <c r="J1487" s="153">
        <f t="shared" ca="1" si="192"/>
        <v>0</v>
      </c>
      <c r="L1487" s="154" t="str">
        <f t="shared" si="196"/>
        <v>PGE-Nrs-CZ04-PVAV-Econo</v>
      </c>
      <c r="M1487" s="154" t="str">
        <f t="shared" si="197"/>
        <v>t.PGETStatSavings</v>
      </c>
      <c r="N1487" s="155">
        <f t="shared" si="200"/>
        <v>0.25</v>
      </c>
      <c r="O1487" s="155">
        <f t="shared" si="198"/>
        <v>2</v>
      </c>
      <c r="P1487" s="155">
        <f t="shared" si="202"/>
        <v>3</v>
      </c>
      <c r="Q1487" s="155">
        <f t="shared" si="202"/>
        <v>4</v>
      </c>
      <c r="R1487" s="155" t="str">
        <f t="shared" si="201"/>
        <v>Nrs</v>
      </c>
    </row>
    <row r="1488" spans="1:18" x14ac:dyDescent="0.25">
      <c r="A1488" s="118" t="str">
        <f t="shared" si="195"/>
        <v>Replace-PGE-Nrs-CZ05-PVAV-Econo</v>
      </c>
      <c r="B1488" s="5" t="s">
        <v>669</v>
      </c>
      <c r="C1488" s="5" t="s">
        <v>27</v>
      </c>
      <c r="D1488" s="5" t="s">
        <v>80</v>
      </c>
      <c r="E1488" s="5" t="s">
        <v>105</v>
      </c>
      <c r="F1488" s="5" t="s">
        <v>657</v>
      </c>
      <c r="G1488" s="5" t="s">
        <v>788</v>
      </c>
      <c r="H1488" s="153">
        <f t="shared" ca="1" si="192"/>
        <v>134.39613856591097</v>
      </c>
      <c r="I1488" s="153">
        <f t="shared" ca="1" si="192"/>
        <v>0</v>
      </c>
      <c r="J1488" s="153">
        <f t="shared" ca="1" si="192"/>
        <v>0</v>
      </c>
      <c r="L1488" s="154" t="str">
        <f t="shared" si="196"/>
        <v>PGE-Nrs-CZ05-PVAV-Econo</v>
      </c>
      <c r="M1488" s="154" t="str">
        <f t="shared" si="197"/>
        <v>t.PGETStatSavings</v>
      </c>
      <c r="N1488" s="155">
        <f t="shared" si="200"/>
        <v>0.25</v>
      </c>
      <c r="O1488" s="155">
        <f t="shared" si="198"/>
        <v>2</v>
      </c>
      <c r="P1488" s="155">
        <f t="shared" si="202"/>
        <v>3</v>
      </c>
      <c r="Q1488" s="155">
        <f t="shared" si="202"/>
        <v>4</v>
      </c>
      <c r="R1488" s="155" t="str">
        <f t="shared" si="201"/>
        <v>Nrs</v>
      </c>
    </row>
    <row r="1489" spans="1:18" x14ac:dyDescent="0.25">
      <c r="A1489" s="118" t="str">
        <f t="shared" si="195"/>
        <v>Replace-PGE-Nrs-CZ11-PVAV-Econo</v>
      </c>
      <c r="B1489" s="5" t="s">
        <v>669</v>
      </c>
      <c r="C1489" s="5" t="s">
        <v>27</v>
      </c>
      <c r="D1489" s="5" t="s">
        <v>80</v>
      </c>
      <c r="E1489" s="5" t="s">
        <v>106</v>
      </c>
      <c r="F1489" s="5" t="s">
        <v>657</v>
      </c>
      <c r="G1489" s="5" t="s">
        <v>788</v>
      </c>
      <c r="H1489" s="153">
        <f t="shared" ref="H1489:J1519" ca="1" si="203">VLOOKUP($L1489,INDIRECT($M1489),O1489,FALSE)*$N1489</f>
        <v>133.01493063877666</v>
      </c>
      <c r="I1489" s="153">
        <f t="shared" ca="1" si="203"/>
        <v>0</v>
      </c>
      <c r="J1489" s="153">
        <f t="shared" ca="1" si="203"/>
        <v>0</v>
      </c>
      <c r="L1489" s="154" t="str">
        <f t="shared" si="196"/>
        <v>PGE-Nrs-CZ11-PVAV-Econo</v>
      </c>
      <c r="M1489" s="154" t="str">
        <f t="shared" si="197"/>
        <v>t.PGETStatSavings</v>
      </c>
      <c r="N1489" s="155">
        <f t="shared" si="200"/>
        <v>0.25</v>
      </c>
      <c r="O1489" s="155">
        <f t="shared" si="198"/>
        <v>2</v>
      </c>
      <c r="P1489" s="155">
        <f t="shared" ref="P1489:Q1504" si="204">O1489+1</f>
        <v>3</v>
      </c>
      <c r="Q1489" s="155">
        <f t="shared" si="204"/>
        <v>4</v>
      </c>
      <c r="R1489" s="155" t="str">
        <f t="shared" si="201"/>
        <v>Nrs</v>
      </c>
    </row>
    <row r="1490" spans="1:18" x14ac:dyDescent="0.25">
      <c r="A1490" s="118" t="str">
        <f t="shared" si="195"/>
        <v>Replace-PGE-Nrs-CZ12-PVAV-Econo</v>
      </c>
      <c r="B1490" s="5" t="s">
        <v>669</v>
      </c>
      <c r="C1490" s="5" t="s">
        <v>27</v>
      </c>
      <c r="D1490" s="5" t="s">
        <v>80</v>
      </c>
      <c r="E1490" s="5" t="s">
        <v>107</v>
      </c>
      <c r="F1490" s="5" t="s">
        <v>657</v>
      </c>
      <c r="G1490" s="5" t="s">
        <v>788</v>
      </c>
      <c r="H1490" s="153">
        <f t="shared" ca="1" si="203"/>
        <v>114.84975326730292</v>
      </c>
      <c r="I1490" s="153">
        <f t="shared" ca="1" si="203"/>
        <v>0</v>
      </c>
      <c r="J1490" s="153">
        <f t="shared" ca="1" si="203"/>
        <v>0</v>
      </c>
      <c r="L1490" s="154" t="str">
        <f t="shared" si="196"/>
        <v>PGE-Nrs-CZ12-PVAV-Econo</v>
      </c>
      <c r="M1490" s="154" t="str">
        <f t="shared" si="197"/>
        <v>t.PGETStatSavings</v>
      </c>
      <c r="N1490" s="155">
        <f t="shared" si="200"/>
        <v>0.25</v>
      </c>
      <c r="O1490" s="155">
        <f t="shared" si="198"/>
        <v>2</v>
      </c>
      <c r="P1490" s="155">
        <f t="shared" si="204"/>
        <v>3</v>
      </c>
      <c r="Q1490" s="155">
        <f t="shared" si="204"/>
        <v>4</v>
      </c>
      <c r="R1490" s="155" t="str">
        <f t="shared" si="201"/>
        <v>Nrs</v>
      </c>
    </row>
    <row r="1491" spans="1:18" x14ac:dyDescent="0.25">
      <c r="A1491" s="118" t="str">
        <f t="shared" si="195"/>
        <v>Replace-PGE-Nrs-CZ13-PVAV-Econo</v>
      </c>
      <c r="B1491" s="5" t="s">
        <v>669</v>
      </c>
      <c r="C1491" s="5" t="s">
        <v>27</v>
      </c>
      <c r="D1491" s="5" t="s">
        <v>80</v>
      </c>
      <c r="E1491" s="5" t="s">
        <v>108</v>
      </c>
      <c r="F1491" s="5" t="s">
        <v>657</v>
      </c>
      <c r="G1491" s="5" t="s">
        <v>788</v>
      </c>
      <c r="H1491" s="153">
        <f t="shared" ca="1" si="203"/>
        <v>139.24248092862894</v>
      </c>
      <c r="I1491" s="153">
        <f t="shared" ca="1" si="203"/>
        <v>0</v>
      </c>
      <c r="J1491" s="153">
        <f t="shared" ca="1" si="203"/>
        <v>0</v>
      </c>
      <c r="L1491" s="154" t="str">
        <f t="shared" si="196"/>
        <v>PGE-Nrs-CZ13-PVAV-Econo</v>
      </c>
      <c r="M1491" s="154" t="str">
        <f t="shared" si="197"/>
        <v>t.PGETStatSavings</v>
      </c>
      <c r="N1491" s="155">
        <f t="shared" si="200"/>
        <v>0.25</v>
      </c>
      <c r="O1491" s="155">
        <f t="shared" si="198"/>
        <v>2</v>
      </c>
      <c r="P1491" s="155">
        <f t="shared" si="204"/>
        <v>3</v>
      </c>
      <c r="Q1491" s="155">
        <f t="shared" si="204"/>
        <v>4</v>
      </c>
      <c r="R1491" s="155" t="str">
        <f t="shared" si="201"/>
        <v>Nrs</v>
      </c>
    </row>
    <row r="1492" spans="1:18" x14ac:dyDescent="0.25">
      <c r="A1492" s="118" t="str">
        <f t="shared" si="195"/>
        <v>Replace-PGE-Nrs-CZ16-PVAV-Econo</v>
      </c>
      <c r="B1492" s="5" t="s">
        <v>669</v>
      </c>
      <c r="C1492" s="5" t="s">
        <v>27</v>
      </c>
      <c r="D1492" s="5" t="s">
        <v>80</v>
      </c>
      <c r="E1492" s="5" t="s">
        <v>109</v>
      </c>
      <c r="F1492" s="5" t="s">
        <v>657</v>
      </c>
      <c r="G1492" s="5" t="s">
        <v>788</v>
      </c>
      <c r="H1492" s="153">
        <f t="shared" ca="1" si="203"/>
        <v>107.93700168876958</v>
      </c>
      <c r="I1492" s="153">
        <f t="shared" ca="1" si="203"/>
        <v>0</v>
      </c>
      <c r="J1492" s="153">
        <f t="shared" ca="1" si="203"/>
        <v>0</v>
      </c>
      <c r="L1492" s="154" t="str">
        <f t="shared" si="196"/>
        <v>PGE-Nrs-CZ16-PVAV-Econo</v>
      </c>
      <c r="M1492" s="154" t="str">
        <f t="shared" si="197"/>
        <v>t.PGETStatSavings</v>
      </c>
      <c r="N1492" s="155">
        <f t="shared" si="200"/>
        <v>0.25</v>
      </c>
      <c r="O1492" s="155">
        <f t="shared" si="198"/>
        <v>2</v>
      </c>
      <c r="P1492" s="155">
        <f t="shared" si="204"/>
        <v>3</v>
      </c>
      <c r="Q1492" s="155">
        <f t="shared" si="204"/>
        <v>4</v>
      </c>
      <c r="R1492" s="155" t="str">
        <f t="shared" si="201"/>
        <v>Nrs</v>
      </c>
    </row>
    <row r="1493" spans="1:18" x14ac:dyDescent="0.25">
      <c r="A1493" s="118" t="str">
        <f t="shared" si="195"/>
        <v>Replace-PGE-OfL-CZ01-PVAV-Econo</v>
      </c>
      <c r="B1493" s="5" t="s">
        <v>669</v>
      </c>
      <c r="C1493" s="5" t="s">
        <v>27</v>
      </c>
      <c r="D1493" s="5" t="s">
        <v>84</v>
      </c>
      <c r="E1493" s="5" t="s">
        <v>101</v>
      </c>
      <c r="F1493" s="5" t="s">
        <v>657</v>
      </c>
      <c r="G1493" s="5" t="s">
        <v>788</v>
      </c>
      <c r="H1493" s="153">
        <f t="shared" ca="1" si="203"/>
        <v>1102.5530497791319</v>
      </c>
      <c r="I1493" s="153">
        <f t="shared" ca="1" si="203"/>
        <v>0</v>
      </c>
      <c r="J1493" s="153">
        <f t="shared" ca="1" si="203"/>
        <v>7.0911494172087178E-3</v>
      </c>
      <c r="L1493" s="154" t="str">
        <f t="shared" si="196"/>
        <v>PGE-OfL-CZ01-PVAV-Econo</v>
      </c>
      <c r="M1493" s="154" t="str">
        <f t="shared" si="197"/>
        <v>t.PGETStatSavings</v>
      </c>
      <c r="N1493" s="155">
        <f t="shared" si="200"/>
        <v>0.25</v>
      </c>
      <c r="O1493" s="155">
        <f t="shared" si="198"/>
        <v>2</v>
      </c>
      <c r="P1493" s="155">
        <f t="shared" si="204"/>
        <v>3</v>
      </c>
      <c r="Q1493" s="155">
        <f t="shared" si="204"/>
        <v>4</v>
      </c>
      <c r="R1493" s="155" t="str">
        <f t="shared" si="201"/>
        <v>OfL</v>
      </c>
    </row>
    <row r="1494" spans="1:18" x14ac:dyDescent="0.25">
      <c r="A1494" s="118" t="str">
        <f t="shared" si="195"/>
        <v>Replace-PGE-OfL-CZ02-PVAV-Econo</v>
      </c>
      <c r="B1494" s="5" t="s">
        <v>669</v>
      </c>
      <c r="C1494" s="5" t="s">
        <v>27</v>
      </c>
      <c r="D1494" s="5" t="s">
        <v>84</v>
      </c>
      <c r="E1494" s="5" t="s">
        <v>102</v>
      </c>
      <c r="F1494" s="5" t="s">
        <v>657</v>
      </c>
      <c r="G1494" s="5" t="s">
        <v>788</v>
      </c>
      <c r="H1494" s="153">
        <f t="shared" ca="1" si="203"/>
        <v>811.77097973045557</v>
      </c>
      <c r="I1494" s="153">
        <f t="shared" ca="1" si="203"/>
        <v>0</v>
      </c>
      <c r="J1494" s="153">
        <f t="shared" ca="1" si="203"/>
        <v>5.4440598554596547E-3</v>
      </c>
      <c r="L1494" s="154" t="str">
        <f t="shared" si="196"/>
        <v>PGE-OfL-CZ02-PVAV-Econo</v>
      </c>
      <c r="M1494" s="154" t="str">
        <f t="shared" si="197"/>
        <v>t.PGETStatSavings</v>
      </c>
      <c r="N1494" s="155">
        <f t="shared" si="200"/>
        <v>0.25</v>
      </c>
      <c r="O1494" s="155">
        <f t="shared" si="198"/>
        <v>2</v>
      </c>
      <c r="P1494" s="155">
        <f t="shared" si="204"/>
        <v>3</v>
      </c>
      <c r="Q1494" s="155">
        <f t="shared" si="204"/>
        <v>4</v>
      </c>
      <c r="R1494" s="155" t="str">
        <f t="shared" si="201"/>
        <v>OfL</v>
      </c>
    </row>
    <row r="1495" spans="1:18" x14ac:dyDescent="0.25">
      <c r="A1495" s="118" t="str">
        <f t="shared" si="195"/>
        <v>Replace-PGE-OfL-CZ03-PVAV-Econo</v>
      </c>
      <c r="B1495" s="5" t="s">
        <v>669</v>
      </c>
      <c r="C1495" s="5" t="s">
        <v>27</v>
      </c>
      <c r="D1495" s="5" t="s">
        <v>84</v>
      </c>
      <c r="E1495" s="5" t="s">
        <v>103</v>
      </c>
      <c r="F1495" s="5" t="s">
        <v>657</v>
      </c>
      <c r="G1495" s="5" t="s">
        <v>788</v>
      </c>
      <c r="H1495" s="153">
        <f t="shared" ca="1" si="203"/>
        <v>876.6632556533998</v>
      </c>
      <c r="I1495" s="153">
        <f t="shared" ca="1" si="203"/>
        <v>0</v>
      </c>
      <c r="J1495" s="153">
        <f t="shared" ca="1" si="203"/>
        <v>6.4391174025385965E-3</v>
      </c>
      <c r="L1495" s="154" t="str">
        <f t="shared" si="196"/>
        <v>PGE-OfL-CZ03-PVAV-Econo</v>
      </c>
      <c r="M1495" s="154" t="str">
        <f t="shared" si="197"/>
        <v>t.PGETStatSavings</v>
      </c>
      <c r="N1495" s="155">
        <f t="shared" si="200"/>
        <v>0.25</v>
      </c>
      <c r="O1495" s="155">
        <f t="shared" si="198"/>
        <v>2</v>
      </c>
      <c r="P1495" s="155">
        <f t="shared" si="204"/>
        <v>3</v>
      </c>
      <c r="Q1495" s="155">
        <f t="shared" si="204"/>
        <v>4</v>
      </c>
      <c r="R1495" s="155" t="str">
        <f t="shared" si="201"/>
        <v>OfL</v>
      </c>
    </row>
    <row r="1496" spans="1:18" x14ac:dyDescent="0.25">
      <c r="A1496" s="118" t="str">
        <f t="shared" si="195"/>
        <v>Replace-PGE-OfL-CZ04-PVAV-Econo</v>
      </c>
      <c r="B1496" s="5" t="s">
        <v>669</v>
      </c>
      <c r="C1496" s="5" t="s">
        <v>27</v>
      </c>
      <c r="D1496" s="5" t="s">
        <v>84</v>
      </c>
      <c r="E1496" s="5" t="s">
        <v>104</v>
      </c>
      <c r="F1496" s="5" t="s">
        <v>657</v>
      </c>
      <c r="G1496" s="5" t="s">
        <v>788</v>
      </c>
      <c r="H1496" s="153">
        <f t="shared" ca="1" si="203"/>
        <v>717.3821119237582</v>
      </c>
      <c r="I1496" s="153">
        <f t="shared" ca="1" si="203"/>
        <v>0</v>
      </c>
      <c r="J1496" s="153">
        <f t="shared" ca="1" si="203"/>
        <v>5.2468751427670575E-3</v>
      </c>
      <c r="L1496" s="154" t="str">
        <f t="shared" si="196"/>
        <v>PGE-OfL-CZ04-PVAV-Econo</v>
      </c>
      <c r="M1496" s="154" t="str">
        <f t="shared" si="197"/>
        <v>t.PGETStatSavings</v>
      </c>
      <c r="N1496" s="155">
        <f t="shared" si="200"/>
        <v>0.25</v>
      </c>
      <c r="O1496" s="155">
        <f t="shared" si="198"/>
        <v>2</v>
      </c>
      <c r="P1496" s="155">
        <f t="shared" si="204"/>
        <v>3</v>
      </c>
      <c r="Q1496" s="155">
        <f t="shared" si="204"/>
        <v>4</v>
      </c>
      <c r="R1496" s="155" t="str">
        <f t="shared" si="201"/>
        <v>OfL</v>
      </c>
    </row>
    <row r="1497" spans="1:18" x14ac:dyDescent="0.25">
      <c r="A1497" s="118" t="str">
        <f t="shared" si="195"/>
        <v>Replace-PGE-OfL-CZ05-PVAV-Econo</v>
      </c>
      <c r="B1497" s="5" t="s">
        <v>669</v>
      </c>
      <c r="C1497" s="5" t="s">
        <v>27</v>
      </c>
      <c r="D1497" s="5" t="s">
        <v>84</v>
      </c>
      <c r="E1497" s="5" t="s">
        <v>105</v>
      </c>
      <c r="F1497" s="5" t="s">
        <v>657</v>
      </c>
      <c r="G1497" s="5" t="s">
        <v>788</v>
      </c>
      <c r="H1497" s="153">
        <f t="shared" ca="1" si="203"/>
        <v>981.48090565827533</v>
      </c>
      <c r="I1497" s="153">
        <f t="shared" ca="1" si="203"/>
        <v>0</v>
      </c>
      <c r="J1497" s="153">
        <f t="shared" ca="1" si="203"/>
        <v>6.7844183343459584E-3</v>
      </c>
      <c r="L1497" s="154" t="str">
        <f t="shared" si="196"/>
        <v>PGE-OfL-CZ05-PVAV-Econo</v>
      </c>
      <c r="M1497" s="154" t="str">
        <f t="shared" si="197"/>
        <v>t.PGETStatSavings</v>
      </c>
      <c r="N1497" s="155">
        <f t="shared" si="200"/>
        <v>0.25</v>
      </c>
      <c r="O1497" s="155">
        <f t="shared" si="198"/>
        <v>2</v>
      </c>
      <c r="P1497" s="155">
        <f t="shared" si="204"/>
        <v>3</v>
      </c>
      <c r="Q1497" s="155">
        <f t="shared" si="204"/>
        <v>4</v>
      </c>
      <c r="R1497" s="155" t="str">
        <f t="shared" si="201"/>
        <v>OfL</v>
      </c>
    </row>
    <row r="1498" spans="1:18" x14ac:dyDescent="0.25">
      <c r="A1498" s="118" t="str">
        <f t="shared" si="195"/>
        <v>Replace-PGE-OfL-CZ11-PVAV-Econo</v>
      </c>
      <c r="B1498" s="5" t="s">
        <v>669</v>
      </c>
      <c r="C1498" s="5" t="s">
        <v>27</v>
      </c>
      <c r="D1498" s="5" t="s">
        <v>84</v>
      </c>
      <c r="E1498" s="5" t="s">
        <v>106</v>
      </c>
      <c r="F1498" s="5" t="s">
        <v>657</v>
      </c>
      <c r="G1498" s="5" t="s">
        <v>788</v>
      </c>
      <c r="H1498" s="153">
        <f t="shared" ca="1" si="203"/>
        <v>598.46084605647081</v>
      </c>
      <c r="I1498" s="153">
        <f t="shared" ca="1" si="203"/>
        <v>0</v>
      </c>
      <c r="J1498" s="153">
        <f t="shared" ca="1" si="203"/>
        <v>3.6409011253245621E-3</v>
      </c>
      <c r="L1498" s="154" t="str">
        <f t="shared" si="196"/>
        <v>PGE-OfL-CZ11-PVAV-Econo</v>
      </c>
      <c r="M1498" s="154" t="str">
        <f t="shared" si="197"/>
        <v>t.PGETStatSavings</v>
      </c>
      <c r="N1498" s="155">
        <f t="shared" si="200"/>
        <v>0.25</v>
      </c>
      <c r="O1498" s="155">
        <f t="shared" si="198"/>
        <v>2</v>
      </c>
      <c r="P1498" s="155">
        <f t="shared" si="204"/>
        <v>3</v>
      </c>
      <c r="Q1498" s="155">
        <f t="shared" si="204"/>
        <v>4</v>
      </c>
      <c r="R1498" s="155" t="str">
        <f t="shared" si="201"/>
        <v>OfL</v>
      </c>
    </row>
    <row r="1499" spans="1:18" x14ac:dyDescent="0.25">
      <c r="A1499" s="118" t="str">
        <f t="shared" si="195"/>
        <v>Replace-PGE-OfL-CZ12-PVAV-Econo</v>
      </c>
      <c r="B1499" s="5" t="s">
        <v>669</v>
      </c>
      <c r="C1499" s="5" t="s">
        <v>27</v>
      </c>
      <c r="D1499" s="5" t="s">
        <v>84</v>
      </c>
      <c r="E1499" s="5" t="s">
        <v>107</v>
      </c>
      <c r="F1499" s="5" t="s">
        <v>657</v>
      </c>
      <c r="G1499" s="5" t="s">
        <v>788</v>
      </c>
      <c r="H1499" s="153">
        <f t="shared" ca="1" si="203"/>
        <v>682.46742291808084</v>
      </c>
      <c r="I1499" s="153">
        <f t="shared" ca="1" si="203"/>
        <v>0</v>
      </c>
      <c r="J1499" s="153">
        <f t="shared" ca="1" si="203"/>
        <v>4.8008910622917107E-3</v>
      </c>
      <c r="L1499" s="154" t="str">
        <f t="shared" si="196"/>
        <v>PGE-OfL-CZ12-PVAV-Econo</v>
      </c>
      <c r="M1499" s="154" t="str">
        <f t="shared" si="197"/>
        <v>t.PGETStatSavings</v>
      </c>
      <c r="N1499" s="155">
        <f t="shared" si="200"/>
        <v>0.25</v>
      </c>
      <c r="O1499" s="155">
        <f t="shared" si="198"/>
        <v>2</v>
      </c>
      <c r="P1499" s="155">
        <f t="shared" si="204"/>
        <v>3</v>
      </c>
      <c r="Q1499" s="155">
        <f t="shared" si="204"/>
        <v>4</v>
      </c>
      <c r="R1499" s="155" t="str">
        <f t="shared" si="201"/>
        <v>OfL</v>
      </c>
    </row>
    <row r="1500" spans="1:18" x14ac:dyDescent="0.25">
      <c r="A1500" s="118" t="str">
        <f t="shared" si="195"/>
        <v>Replace-PGE-OfL-CZ13-PVAV-Econo</v>
      </c>
      <c r="B1500" s="5" t="s">
        <v>669</v>
      </c>
      <c r="C1500" s="5" t="s">
        <v>27</v>
      </c>
      <c r="D1500" s="5" t="s">
        <v>84</v>
      </c>
      <c r="E1500" s="5" t="s">
        <v>108</v>
      </c>
      <c r="F1500" s="5" t="s">
        <v>657</v>
      </c>
      <c r="G1500" s="5" t="s">
        <v>788</v>
      </c>
      <c r="H1500" s="153">
        <f t="shared" ca="1" si="203"/>
        <v>601.13281462120483</v>
      </c>
      <c r="I1500" s="153">
        <f t="shared" ca="1" si="203"/>
        <v>0</v>
      </c>
      <c r="J1500" s="153">
        <f t="shared" ca="1" si="203"/>
        <v>3.9106494327553485E-3</v>
      </c>
      <c r="L1500" s="154" t="str">
        <f t="shared" si="196"/>
        <v>PGE-OfL-CZ13-PVAV-Econo</v>
      </c>
      <c r="M1500" s="154" t="str">
        <f t="shared" si="197"/>
        <v>t.PGETStatSavings</v>
      </c>
      <c r="N1500" s="155">
        <f t="shared" si="200"/>
        <v>0.25</v>
      </c>
      <c r="O1500" s="155">
        <f t="shared" si="198"/>
        <v>2</v>
      </c>
      <c r="P1500" s="155">
        <f t="shared" si="204"/>
        <v>3</v>
      </c>
      <c r="Q1500" s="155">
        <f t="shared" si="204"/>
        <v>4</v>
      </c>
      <c r="R1500" s="155" t="str">
        <f t="shared" si="201"/>
        <v>OfL</v>
      </c>
    </row>
    <row r="1501" spans="1:18" x14ac:dyDescent="0.25">
      <c r="A1501" s="118" t="str">
        <f t="shared" si="195"/>
        <v>Replace-PGE-OfL-CZ16-PVAV-Econo</v>
      </c>
      <c r="B1501" s="5" t="s">
        <v>669</v>
      </c>
      <c r="C1501" s="5" t="s">
        <v>27</v>
      </c>
      <c r="D1501" s="5" t="s">
        <v>84</v>
      </c>
      <c r="E1501" s="5" t="s">
        <v>109</v>
      </c>
      <c r="F1501" s="5" t="s">
        <v>657</v>
      </c>
      <c r="G1501" s="5" t="s">
        <v>788</v>
      </c>
      <c r="H1501" s="153">
        <f t="shared" ca="1" si="203"/>
        <v>826.05587737151939</v>
      </c>
      <c r="I1501" s="153">
        <f t="shared" ca="1" si="203"/>
        <v>0</v>
      </c>
      <c r="J1501" s="153">
        <f t="shared" ca="1" si="203"/>
        <v>4.5381194893007546E-3</v>
      </c>
      <c r="L1501" s="154" t="str">
        <f t="shared" si="196"/>
        <v>PGE-OfL-CZ16-PVAV-Econo</v>
      </c>
      <c r="M1501" s="154" t="str">
        <f t="shared" si="197"/>
        <v>t.PGETStatSavings</v>
      </c>
      <c r="N1501" s="155">
        <f t="shared" si="200"/>
        <v>0.25</v>
      </c>
      <c r="O1501" s="155">
        <f t="shared" si="198"/>
        <v>2</v>
      </c>
      <c r="P1501" s="155">
        <f t="shared" si="204"/>
        <v>3</v>
      </c>
      <c r="Q1501" s="155">
        <f t="shared" si="204"/>
        <v>4</v>
      </c>
      <c r="R1501" s="155" t="str">
        <f t="shared" si="201"/>
        <v>OfL</v>
      </c>
    </row>
    <row r="1502" spans="1:18" x14ac:dyDescent="0.25">
      <c r="A1502" s="118" t="str">
        <f t="shared" si="195"/>
        <v>Replace-PGE-OfS-CZ01-PVAV-Econo</v>
      </c>
      <c r="B1502" s="5" t="s">
        <v>669</v>
      </c>
      <c r="C1502" s="5" t="s">
        <v>27</v>
      </c>
      <c r="D1502" s="5" t="s">
        <v>86</v>
      </c>
      <c r="E1502" s="5" t="s">
        <v>101</v>
      </c>
      <c r="F1502" s="5" t="s">
        <v>657</v>
      </c>
      <c r="G1502" s="5" t="s">
        <v>788</v>
      </c>
      <c r="H1502" s="153">
        <f t="shared" ca="1" si="203"/>
        <v>1242.8437961979623</v>
      </c>
      <c r="I1502" s="153">
        <f t="shared" ca="1" si="203"/>
        <v>0</v>
      </c>
      <c r="J1502" s="153">
        <f t="shared" ca="1" si="203"/>
        <v>5.7981467493315862E-2</v>
      </c>
      <c r="L1502" s="154" t="str">
        <f t="shared" si="196"/>
        <v>PGE-OfS-CZ01-PVAV-Econo</v>
      </c>
      <c r="M1502" s="154" t="str">
        <f t="shared" si="197"/>
        <v>t.PGETStatSavings</v>
      </c>
      <c r="N1502" s="155">
        <f t="shared" si="200"/>
        <v>0.25</v>
      </c>
      <c r="O1502" s="155">
        <f t="shared" si="198"/>
        <v>2</v>
      </c>
      <c r="P1502" s="155">
        <f t="shared" si="204"/>
        <v>3</v>
      </c>
      <c r="Q1502" s="155">
        <f t="shared" si="204"/>
        <v>4</v>
      </c>
      <c r="R1502" s="155" t="str">
        <f t="shared" si="201"/>
        <v>OfS</v>
      </c>
    </row>
    <row r="1503" spans="1:18" x14ac:dyDescent="0.25">
      <c r="A1503" s="118" t="str">
        <f t="shared" si="195"/>
        <v>Replace-PGE-OfS-CZ02-PVAV-Econo</v>
      </c>
      <c r="B1503" s="5" t="s">
        <v>669</v>
      </c>
      <c r="C1503" s="5" t="s">
        <v>27</v>
      </c>
      <c r="D1503" s="5" t="s">
        <v>86</v>
      </c>
      <c r="E1503" s="5" t="s">
        <v>102</v>
      </c>
      <c r="F1503" s="5" t="s">
        <v>657</v>
      </c>
      <c r="G1503" s="5" t="s">
        <v>788</v>
      </c>
      <c r="H1503" s="153">
        <f t="shared" ca="1" si="203"/>
        <v>886.91761893250543</v>
      </c>
      <c r="I1503" s="153">
        <f t="shared" ca="1" si="203"/>
        <v>0</v>
      </c>
      <c r="J1503" s="153">
        <f t="shared" ca="1" si="203"/>
        <v>4.5766509343278521E-2</v>
      </c>
      <c r="L1503" s="154" t="str">
        <f t="shared" si="196"/>
        <v>PGE-OfS-CZ02-PVAV-Econo</v>
      </c>
      <c r="M1503" s="154" t="str">
        <f t="shared" si="197"/>
        <v>t.PGETStatSavings</v>
      </c>
      <c r="N1503" s="155">
        <f t="shared" si="200"/>
        <v>0.25</v>
      </c>
      <c r="O1503" s="155">
        <f t="shared" si="198"/>
        <v>2</v>
      </c>
      <c r="P1503" s="155">
        <f t="shared" si="204"/>
        <v>3</v>
      </c>
      <c r="Q1503" s="155">
        <f t="shared" si="204"/>
        <v>4</v>
      </c>
      <c r="R1503" s="155" t="str">
        <f t="shared" si="201"/>
        <v>OfS</v>
      </c>
    </row>
    <row r="1504" spans="1:18" x14ac:dyDescent="0.25">
      <c r="A1504" s="118" t="str">
        <f t="shared" si="195"/>
        <v>Replace-PGE-OfS-CZ03-PVAV-Econo</v>
      </c>
      <c r="B1504" s="5" t="s">
        <v>669</v>
      </c>
      <c r="C1504" s="5" t="s">
        <v>27</v>
      </c>
      <c r="D1504" s="5" t="s">
        <v>86</v>
      </c>
      <c r="E1504" s="5" t="s">
        <v>103</v>
      </c>
      <c r="F1504" s="5" t="s">
        <v>657</v>
      </c>
      <c r="G1504" s="5" t="s">
        <v>788</v>
      </c>
      <c r="H1504" s="153">
        <f t="shared" ca="1" si="203"/>
        <v>918.04011990871356</v>
      </c>
      <c r="I1504" s="153">
        <f t="shared" ca="1" si="203"/>
        <v>0</v>
      </c>
      <c r="J1504" s="153">
        <f t="shared" ca="1" si="203"/>
        <v>5.3466332535853207E-2</v>
      </c>
      <c r="L1504" s="154" t="str">
        <f t="shared" si="196"/>
        <v>PGE-OfS-CZ03-PVAV-Econo</v>
      </c>
      <c r="M1504" s="154" t="str">
        <f t="shared" si="197"/>
        <v>t.PGETStatSavings</v>
      </c>
      <c r="N1504" s="155">
        <f t="shared" si="200"/>
        <v>0.25</v>
      </c>
      <c r="O1504" s="155">
        <f t="shared" si="198"/>
        <v>2</v>
      </c>
      <c r="P1504" s="155">
        <f t="shared" si="204"/>
        <v>3</v>
      </c>
      <c r="Q1504" s="155">
        <f t="shared" si="204"/>
        <v>4</v>
      </c>
      <c r="R1504" s="155" t="str">
        <f t="shared" si="201"/>
        <v>OfS</v>
      </c>
    </row>
    <row r="1505" spans="1:18" x14ac:dyDescent="0.25">
      <c r="A1505" s="118" t="str">
        <f t="shared" si="195"/>
        <v>Replace-PGE-OfS-CZ04-PVAV-Econo</v>
      </c>
      <c r="B1505" s="5" t="s">
        <v>669</v>
      </c>
      <c r="C1505" s="5" t="s">
        <v>27</v>
      </c>
      <c r="D1505" s="5" t="s">
        <v>86</v>
      </c>
      <c r="E1505" s="5" t="s">
        <v>104</v>
      </c>
      <c r="F1505" s="5" t="s">
        <v>657</v>
      </c>
      <c r="G1505" s="5" t="s">
        <v>788</v>
      </c>
      <c r="H1505" s="153">
        <f t="shared" ca="1" si="203"/>
        <v>793.05856508149122</v>
      </c>
      <c r="I1505" s="153">
        <f t="shared" ca="1" si="203"/>
        <v>0</v>
      </c>
      <c r="J1505" s="153">
        <f t="shared" ca="1" si="203"/>
        <v>4.4195108761478891E-2</v>
      </c>
      <c r="L1505" s="154" t="str">
        <f t="shared" si="196"/>
        <v>PGE-OfS-CZ04-PVAV-Econo</v>
      </c>
      <c r="M1505" s="154" t="str">
        <f t="shared" si="197"/>
        <v>t.PGETStatSavings</v>
      </c>
      <c r="N1505" s="155">
        <f t="shared" si="200"/>
        <v>0.25</v>
      </c>
      <c r="O1505" s="155">
        <f t="shared" si="198"/>
        <v>2</v>
      </c>
      <c r="P1505" s="155">
        <f t="shared" ref="P1505:Q1519" si="205">O1505+1</f>
        <v>3</v>
      </c>
      <c r="Q1505" s="155">
        <f t="shared" si="205"/>
        <v>4</v>
      </c>
      <c r="R1505" s="155" t="str">
        <f t="shared" si="201"/>
        <v>OfS</v>
      </c>
    </row>
    <row r="1506" spans="1:18" x14ac:dyDescent="0.25">
      <c r="A1506" s="118" t="str">
        <f t="shared" si="195"/>
        <v>Replace-PGE-OfS-CZ05-PVAV-Econo</v>
      </c>
      <c r="B1506" s="5" t="s">
        <v>669</v>
      </c>
      <c r="C1506" s="5" t="s">
        <v>27</v>
      </c>
      <c r="D1506" s="5" t="s">
        <v>86</v>
      </c>
      <c r="E1506" s="5" t="s">
        <v>105</v>
      </c>
      <c r="F1506" s="5" t="s">
        <v>657</v>
      </c>
      <c r="G1506" s="5" t="s">
        <v>788</v>
      </c>
      <c r="H1506" s="153">
        <f t="shared" ca="1" si="203"/>
        <v>1038.6545997525886</v>
      </c>
      <c r="I1506" s="153">
        <f t="shared" ca="1" si="203"/>
        <v>0</v>
      </c>
      <c r="J1506" s="153">
        <f t="shared" ca="1" si="203"/>
        <v>5.8863505581151339E-2</v>
      </c>
      <c r="L1506" s="154" t="str">
        <f t="shared" si="196"/>
        <v>PGE-OfS-CZ05-PVAV-Econo</v>
      </c>
      <c r="M1506" s="154" t="str">
        <f t="shared" si="197"/>
        <v>t.PGETStatSavings</v>
      </c>
      <c r="N1506" s="155">
        <f t="shared" si="200"/>
        <v>0.25</v>
      </c>
      <c r="O1506" s="155">
        <f t="shared" si="198"/>
        <v>2</v>
      </c>
      <c r="P1506" s="155">
        <f t="shared" si="205"/>
        <v>3</v>
      </c>
      <c r="Q1506" s="155">
        <f t="shared" si="205"/>
        <v>4</v>
      </c>
      <c r="R1506" s="155" t="str">
        <f t="shared" si="201"/>
        <v>OfS</v>
      </c>
    </row>
    <row r="1507" spans="1:18" x14ac:dyDescent="0.25">
      <c r="A1507" s="118" t="str">
        <f t="shared" si="195"/>
        <v>Replace-PGE-OfS-CZ11-PVAV-Econo</v>
      </c>
      <c r="B1507" s="5" t="s">
        <v>669</v>
      </c>
      <c r="C1507" s="5" t="s">
        <v>27</v>
      </c>
      <c r="D1507" s="5" t="s">
        <v>86</v>
      </c>
      <c r="E1507" s="5" t="s">
        <v>106</v>
      </c>
      <c r="F1507" s="5" t="s">
        <v>657</v>
      </c>
      <c r="G1507" s="5" t="s">
        <v>788</v>
      </c>
      <c r="H1507" s="153">
        <f t="shared" ca="1" si="203"/>
        <v>690.26385622228008</v>
      </c>
      <c r="I1507" s="153">
        <f t="shared" ca="1" si="203"/>
        <v>0</v>
      </c>
      <c r="J1507" s="153">
        <f t="shared" ca="1" si="203"/>
        <v>3.0283807479907485E-2</v>
      </c>
      <c r="L1507" s="154" t="str">
        <f t="shared" si="196"/>
        <v>PGE-OfS-CZ11-PVAV-Econo</v>
      </c>
      <c r="M1507" s="154" t="str">
        <f t="shared" si="197"/>
        <v>t.PGETStatSavings</v>
      </c>
      <c r="N1507" s="155">
        <f t="shared" si="200"/>
        <v>0.25</v>
      </c>
      <c r="O1507" s="155">
        <f t="shared" si="198"/>
        <v>2</v>
      </c>
      <c r="P1507" s="155">
        <f t="shared" si="205"/>
        <v>3</v>
      </c>
      <c r="Q1507" s="155">
        <f t="shared" si="205"/>
        <v>4</v>
      </c>
      <c r="R1507" s="155" t="str">
        <f t="shared" si="201"/>
        <v>OfS</v>
      </c>
    </row>
    <row r="1508" spans="1:18" x14ac:dyDescent="0.25">
      <c r="A1508" s="118" t="str">
        <f t="shared" si="195"/>
        <v>Replace-PGE-OfS-CZ12-PVAV-Econo</v>
      </c>
      <c r="B1508" s="5" t="s">
        <v>669</v>
      </c>
      <c r="C1508" s="5" t="s">
        <v>27</v>
      </c>
      <c r="D1508" s="5" t="s">
        <v>86</v>
      </c>
      <c r="E1508" s="5" t="s">
        <v>107</v>
      </c>
      <c r="F1508" s="5" t="s">
        <v>657</v>
      </c>
      <c r="G1508" s="5" t="s">
        <v>788</v>
      </c>
      <c r="H1508" s="153">
        <f t="shared" ca="1" si="203"/>
        <v>704.90297183450559</v>
      </c>
      <c r="I1508" s="153">
        <f t="shared" ca="1" si="203"/>
        <v>0</v>
      </c>
      <c r="J1508" s="153">
        <f t="shared" ca="1" si="203"/>
        <v>3.6095254268237287E-2</v>
      </c>
      <c r="L1508" s="154" t="str">
        <f t="shared" si="196"/>
        <v>PGE-OfS-CZ12-PVAV-Econo</v>
      </c>
      <c r="M1508" s="154" t="str">
        <f t="shared" si="197"/>
        <v>t.PGETStatSavings</v>
      </c>
      <c r="N1508" s="155">
        <f t="shared" si="200"/>
        <v>0.25</v>
      </c>
      <c r="O1508" s="155">
        <f t="shared" si="198"/>
        <v>2</v>
      </c>
      <c r="P1508" s="155">
        <f t="shared" si="205"/>
        <v>3</v>
      </c>
      <c r="Q1508" s="155">
        <f t="shared" si="205"/>
        <v>4</v>
      </c>
      <c r="R1508" s="155" t="str">
        <f t="shared" si="201"/>
        <v>OfS</v>
      </c>
    </row>
    <row r="1509" spans="1:18" x14ac:dyDescent="0.25">
      <c r="A1509" s="118" t="str">
        <f t="shared" si="195"/>
        <v>Replace-PGE-OfS-CZ13-PVAV-Econo</v>
      </c>
      <c r="B1509" s="5" t="s">
        <v>669</v>
      </c>
      <c r="C1509" s="5" t="s">
        <v>27</v>
      </c>
      <c r="D1509" s="5" t="s">
        <v>86</v>
      </c>
      <c r="E1509" s="5" t="s">
        <v>108</v>
      </c>
      <c r="F1509" s="5" t="s">
        <v>657</v>
      </c>
      <c r="G1509" s="5" t="s">
        <v>788</v>
      </c>
      <c r="H1509" s="153">
        <f t="shared" ca="1" si="203"/>
        <v>675.33239260770245</v>
      </c>
      <c r="I1509" s="153">
        <f t="shared" ca="1" si="203"/>
        <v>0</v>
      </c>
      <c r="J1509" s="153">
        <f t="shared" ca="1" si="203"/>
        <v>3.138180210909338E-2</v>
      </c>
      <c r="L1509" s="154" t="str">
        <f t="shared" si="196"/>
        <v>PGE-OfS-CZ13-PVAV-Econo</v>
      </c>
      <c r="M1509" s="154" t="str">
        <f t="shared" si="197"/>
        <v>t.PGETStatSavings</v>
      </c>
      <c r="N1509" s="155">
        <f t="shared" si="200"/>
        <v>0.25</v>
      </c>
      <c r="O1509" s="155">
        <f t="shared" si="198"/>
        <v>2</v>
      </c>
      <c r="P1509" s="155">
        <f t="shared" si="205"/>
        <v>3</v>
      </c>
      <c r="Q1509" s="155">
        <f t="shared" si="205"/>
        <v>4</v>
      </c>
      <c r="R1509" s="155" t="str">
        <f t="shared" si="201"/>
        <v>OfS</v>
      </c>
    </row>
    <row r="1510" spans="1:18" x14ac:dyDescent="0.25">
      <c r="A1510" s="118" t="str">
        <f t="shared" si="195"/>
        <v>Replace-PGE-OfS-CZ16-PVAV-Econo</v>
      </c>
      <c r="B1510" s="5" t="s">
        <v>669</v>
      </c>
      <c r="C1510" s="5" t="s">
        <v>27</v>
      </c>
      <c r="D1510" s="5" t="s">
        <v>86</v>
      </c>
      <c r="E1510" s="5" t="s">
        <v>109</v>
      </c>
      <c r="F1510" s="5" t="s">
        <v>657</v>
      </c>
      <c r="G1510" s="5" t="s">
        <v>788</v>
      </c>
      <c r="H1510" s="153">
        <f t="shared" ca="1" si="203"/>
        <v>1132.5019164381511</v>
      </c>
      <c r="I1510" s="153">
        <f t="shared" ca="1" si="203"/>
        <v>0</v>
      </c>
      <c r="J1510" s="153">
        <f t="shared" ca="1" si="203"/>
        <v>4.441614731854155E-2</v>
      </c>
      <c r="L1510" s="154" t="str">
        <f t="shared" si="196"/>
        <v>PGE-OfS-CZ16-PVAV-Econo</v>
      </c>
      <c r="M1510" s="154" t="str">
        <f t="shared" si="197"/>
        <v>t.PGETStatSavings</v>
      </c>
      <c r="N1510" s="155">
        <f t="shared" si="200"/>
        <v>0.25</v>
      </c>
      <c r="O1510" s="155">
        <f t="shared" si="198"/>
        <v>2</v>
      </c>
      <c r="P1510" s="155">
        <f t="shared" si="205"/>
        <v>3</v>
      </c>
      <c r="Q1510" s="155">
        <f t="shared" si="205"/>
        <v>4</v>
      </c>
      <c r="R1510" s="155" t="str">
        <f t="shared" si="201"/>
        <v>OfS</v>
      </c>
    </row>
    <row r="1511" spans="1:18" x14ac:dyDescent="0.25">
      <c r="A1511" s="118" t="str">
        <f t="shared" si="195"/>
        <v>Replace-PGE-Rt3-CZ01-PVAV-Econo</v>
      </c>
      <c r="B1511" s="5" t="s">
        <v>669</v>
      </c>
      <c r="C1511" s="5" t="s">
        <v>27</v>
      </c>
      <c r="D1511" s="5" t="s">
        <v>90</v>
      </c>
      <c r="E1511" s="5" t="s">
        <v>101</v>
      </c>
      <c r="F1511" s="5" t="s">
        <v>657</v>
      </c>
      <c r="G1511" s="5" t="s">
        <v>788</v>
      </c>
      <c r="H1511" s="153">
        <f t="shared" ca="1" si="203"/>
        <v>447.44242363160345</v>
      </c>
      <c r="I1511" s="153">
        <f t="shared" ca="1" si="203"/>
        <v>0</v>
      </c>
      <c r="J1511" s="153">
        <f t="shared" ca="1" si="203"/>
        <v>59.018369278162396</v>
      </c>
      <c r="L1511" s="154" t="str">
        <f t="shared" si="196"/>
        <v>PGE-Rt3-CZ01-PVAV-Econo</v>
      </c>
      <c r="M1511" s="154" t="str">
        <f t="shared" si="197"/>
        <v>t.PGETStatSavings</v>
      </c>
      <c r="N1511" s="155">
        <f t="shared" si="200"/>
        <v>0.25</v>
      </c>
      <c r="O1511" s="155">
        <f t="shared" si="198"/>
        <v>2</v>
      </c>
      <c r="P1511" s="155">
        <f t="shared" si="205"/>
        <v>3</v>
      </c>
      <c r="Q1511" s="155">
        <f t="shared" si="205"/>
        <v>4</v>
      </c>
      <c r="R1511" s="155" t="str">
        <f t="shared" si="201"/>
        <v>Rt3</v>
      </c>
    </row>
    <row r="1512" spans="1:18" x14ac:dyDescent="0.25">
      <c r="A1512" s="118" t="str">
        <f t="shared" si="195"/>
        <v>Replace-PGE-Rt3-CZ02-PVAV-Econo</v>
      </c>
      <c r="B1512" s="5" t="s">
        <v>669</v>
      </c>
      <c r="C1512" s="5" t="s">
        <v>27</v>
      </c>
      <c r="D1512" s="5" t="s">
        <v>90</v>
      </c>
      <c r="E1512" s="5" t="s">
        <v>102</v>
      </c>
      <c r="F1512" s="5" t="s">
        <v>657</v>
      </c>
      <c r="G1512" s="5" t="s">
        <v>788</v>
      </c>
      <c r="H1512" s="153">
        <f t="shared" ca="1" si="203"/>
        <v>341.2434563021543</v>
      </c>
      <c r="I1512" s="153">
        <f t="shared" ca="1" si="203"/>
        <v>0</v>
      </c>
      <c r="J1512" s="153">
        <f t="shared" ca="1" si="203"/>
        <v>37.055890675516153</v>
      </c>
      <c r="L1512" s="154" t="str">
        <f t="shared" si="196"/>
        <v>PGE-Rt3-CZ02-PVAV-Econo</v>
      </c>
      <c r="M1512" s="154" t="str">
        <f t="shared" si="197"/>
        <v>t.PGETStatSavings</v>
      </c>
      <c r="N1512" s="155">
        <f t="shared" si="200"/>
        <v>0.25</v>
      </c>
      <c r="O1512" s="155">
        <f t="shared" si="198"/>
        <v>2</v>
      </c>
      <c r="P1512" s="155">
        <f t="shared" si="205"/>
        <v>3</v>
      </c>
      <c r="Q1512" s="155">
        <f t="shared" si="205"/>
        <v>4</v>
      </c>
      <c r="R1512" s="155" t="str">
        <f t="shared" si="201"/>
        <v>Rt3</v>
      </c>
    </row>
    <row r="1513" spans="1:18" x14ac:dyDescent="0.25">
      <c r="A1513" s="118" t="str">
        <f t="shared" si="195"/>
        <v>Replace-PGE-Rt3-CZ03-PVAV-Econo</v>
      </c>
      <c r="B1513" s="5" t="s">
        <v>669</v>
      </c>
      <c r="C1513" s="5" t="s">
        <v>27</v>
      </c>
      <c r="D1513" s="5" t="s">
        <v>90</v>
      </c>
      <c r="E1513" s="5" t="s">
        <v>103</v>
      </c>
      <c r="F1513" s="5" t="s">
        <v>657</v>
      </c>
      <c r="G1513" s="5" t="s">
        <v>788</v>
      </c>
      <c r="H1513" s="153">
        <f t="shared" ca="1" si="203"/>
        <v>441.71341778820721</v>
      </c>
      <c r="I1513" s="153">
        <f t="shared" ca="1" si="203"/>
        <v>0</v>
      </c>
      <c r="J1513" s="153">
        <f t="shared" ca="1" si="203"/>
        <v>37.120718348831794</v>
      </c>
      <c r="L1513" s="154" t="str">
        <f t="shared" si="196"/>
        <v>PGE-Rt3-CZ03-PVAV-Econo</v>
      </c>
      <c r="M1513" s="154" t="str">
        <f t="shared" si="197"/>
        <v>t.PGETStatSavings</v>
      </c>
      <c r="N1513" s="155">
        <f t="shared" si="200"/>
        <v>0.25</v>
      </c>
      <c r="O1513" s="155">
        <f t="shared" si="198"/>
        <v>2</v>
      </c>
      <c r="P1513" s="155">
        <f t="shared" si="205"/>
        <v>3</v>
      </c>
      <c r="Q1513" s="155">
        <f t="shared" si="205"/>
        <v>4</v>
      </c>
      <c r="R1513" s="155" t="str">
        <f t="shared" si="201"/>
        <v>Rt3</v>
      </c>
    </row>
    <row r="1514" spans="1:18" x14ac:dyDescent="0.25">
      <c r="A1514" s="118" t="str">
        <f t="shared" si="195"/>
        <v>Replace-PGE-Rt3-CZ04-PVAV-Econo</v>
      </c>
      <c r="B1514" s="5" t="s">
        <v>669</v>
      </c>
      <c r="C1514" s="5" t="s">
        <v>27</v>
      </c>
      <c r="D1514" s="5" t="s">
        <v>90</v>
      </c>
      <c r="E1514" s="5" t="s">
        <v>104</v>
      </c>
      <c r="F1514" s="5" t="s">
        <v>657</v>
      </c>
      <c r="G1514" s="5" t="s">
        <v>788</v>
      </c>
      <c r="H1514" s="153">
        <f t="shared" ca="1" si="203"/>
        <v>344.58587204714098</v>
      </c>
      <c r="I1514" s="153">
        <f t="shared" ca="1" si="203"/>
        <v>0</v>
      </c>
      <c r="J1514" s="153">
        <f t="shared" ca="1" si="203"/>
        <v>29.245332047034019</v>
      </c>
      <c r="L1514" s="154" t="str">
        <f t="shared" si="196"/>
        <v>PGE-Rt3-CZ04-PVAV-Econo</v>
      </c>
      <c r="M1514" s="154" t="str">
        <f t="shared" si="197"/>
        <v>t.PGETStatSavings</v>
      </c>
      <c r="N1514" s="155">
        <f t="shared" si="200"/>
        <v>0.25</v>
      </c>
      <c r="O1514" s="155">
        <f t="shared" si="198"/>
        <v>2</v>
      </c>
      <c r="P1514" s="155">
        <f t="shared" si="205"/>
        <v>3</v>
      </c>
      <c r="Q1514" s="155">
        <f t="shared" si="205"/>
        <v>4</v>
      </c>
      <c r="R1514" s="155" t="str">
        <f t="shared" si="201"/>
        <v>Rt3</v>
      </c>
    </row>
    <row r="1515" spans="1:18" x14ac:dyDescent="0.25">
      <c r="A1515" s="118" t="str">
        <f t="shared" si="195"/>
        <v>Replace-PGE-Rt3-CZ05-PVAV-Econo</v>
      </c>
      <c r="B1515" s="5" t="s">
        <v>669</v>
      </c>
      <c r="C1515" s="5" t="s">
        <v>27</v>
      </c>
      <c r="D1515" s="5" t="s">
        <v>90</v>
      </c>
      <c r="E1515" s="5" t="s">
        <v>105</v>
      </c>
      <c r="F1515" s="5" t="s">
        <v>657</v>
      </c>
      <c r="G1515" s="5" t="s">
        <v>788</v>
      </c>
      <c r="H1515" s="153">
        <f t="shared" ca="1" si="203"/>
        <v>420.92167596679906</v>
      </c>
      <c r="I1515" s="153">
        <f t="shared" ca="1" si="203"/>
        <v>0</v>
      </c>
      <c r="J1515" s="153">
        <f t="shared" ca="1" si="203"/>
        <v>44.518694878920876</v>
      </c>
      <c r="L1515" s="154" t="str">
        <f t="shared" si="196"/>
        <v>PGE-Rt3-CZ05-PVAV-Econo</v>
      </c>
      <c r="M1515" s="154" t="str">
        <f t="shared" si="197"/>
        <v>t.PGETStatSavings</v>
      </c>
      <c r="N1515" s="155">
        <f t="shared" si="200"/>
        <v>0.25</v>
      </c>
      <c r="O1515" s="155">
        <f t="shared" si="198"/>
        <v>2</v>
      </c>
      <c r="P1515" s="155">
        <f t="shared" si="205"/>
        <v>3</v>
      </c>
      <c r="Q1515" s="155">
        <f t="shared" si="205"/>
        <v>4</v>
      </c>
      <c r="R1515" s="155" t="str">
        <f t="shared" si="201"/>
        <v>Rt3</v>
      </c>
    </row>
    <row r="1516" spans="1:18" x14ac:dyDescent="0.25">
      <c r="A1516" s="118" t="str">
        <f t="shared" si="195"/>
        <v>Replace-PGE-Rt3-CZ11-PVAV-Econo</v>
      </c>
      <c r="B1516" s="5" t="s">
        <v>669</v>
      </c>
      <c r="C1516" s="5" t="s">
        <v>27</v>
      </c>
      <c r="D1516" s="5" t="s">
        <v>90</v>
      </c>
      <c r="E1516" s="5" t="s">
        <v>106</v>
      </c>
      <c r="F1516" s="5" t="s">
        <v>657</v>
      </c>
      <c r="G1516" s="5" t="s">
        <v>788</v>
      </c>
      <c r="H1516" s="153">
        <f t="shared" ca="1" si="203"/>
        <v>284.99323655635158</v>
      </c>
      <c r="I1516" s="153">
        <f t="shared" ca="1" si="203"/>
        <v>0</v>
      </c>
      <c r="J1516" s="153">
        <f t="shared" ca="1" si="203"/>
        <v>23.075886754862111</v>
      </c>
      <c r="L1516" s="154" t="str">
        <f t="shared" si="196"/>
        <v>PGE-Rt3-CZ11-PVAV-Econo</v>
      </c>
      <c r="M1516" s="154" t="str">
        <f t="shared" si="197"/>
        <v>t.PGETStatSavings</v>
      </c>
      <c r="N1516" s="155">
        <f t="shared" si="200"/>
        <v>0.25</v>
      </c>
      <c r="O1516" s="155">
        <f t="shared" si="198"/>
        <v>2</v>
      </c>
      <c r="P1516" s="155">
        <f t="shared" si="205"/>
        <v>3</v>
      </c>
      <c r="Q1516" s="155">
        <f t="shared" si="205"/>
        <v>4</v>
      </c>
      <c r="R1516" s="155" t="str">
        <f t="shared" si="201"/>
        <v>Rt3</v>
      </c>
    </row>
    <row r="1517" spans="1:18" x14ac:dyDescent="0.25">
      <c r="A1517" s="118" t="str">
        <f t="shared" si="195"/>
        <v>Replace-PGE-Rt3-CZ12-PVAV-Econo</v>
      </c>
      <c r="B1517" s="5" t="s">
        <v>669</v>
      </c>
      <c r="C1517" s="5" t="s">
        <v>27</v>
      </c>
      <c r="D1517" s="5" t="s">
        <v>90</v>
      </c>
      <c r="E1517" s="5" t="s">
        <v>107</v>
      </c>
      <c r="F1517" s="5" t="s">
        <v>657</v>
      </c>
      <c r="G1517" s="5" t="s">
        <v>788</v>
      </c>
      <c r="H1517" s="153">
        <f t="shared" ca="1" si="203"/>
        <v>279.3326142432673</v>
      </c>
      <c r="I1517" s="153">
        <f t="shared" ca="1" si="203"/>
        <v>0</v>
      </c>
      <c r="J1517" s="153">
        <f t="shared" ca="1" si="203"/>
        <v>24.24320953199539</v>
      </c>
      <c r="L1517" s="154" t="str">
        <f t="shared" si="196"/>
        <v>PGE-Rt3-CZ12-PVAV-Econo</v>
      </c>
      <c r="M1517" s="154" t="str">
        <f t="shared" si="197"/>
        <v>t.PGETStatSavings</v>
      </c>
      <c r="N1517" s="155">
        <f t="shared" si="200"/>
        <v>0.25</v>
      </c>
      <c r="O1517" s="155">
        <f t="shared" si="198"/>
        <v>2</v>
      </c>
      <c r="P1517" s="155">
        <f t="shared" si="205"/>
        <v>3</v>
      </c>
      <c r="Q1517" s="155">
        <f t="shared" si="205"/>
        <v>4</v>
      </c>
      <c r="R1517" s="155" t="str">
        <f t="shared" si="201"/>
        <v>Rt3</v>
      </c>
    </row>
    <row r="1518" spans="1:18" x14ac:dyDescent="0.25">
      <c r="A1518" s="118" t="str">
        <f t="shared" si="195"/>
        <v>Replace-PGE-Rt3-CZ13-PVAV-Econo</v>
      </c>
      <c r="B1518" s="5" t="s">
        <v>669</v>
      </c>
      <c r="C1518" s="5" t="s">
        <v>27</v>
      </c>
      <c r="D1518" s="5" t="s">
        <v>90</v>
      </c>
      <c r="E1518" s="5" t="s">
        <v>108</v>
      </c>
      <c r="F1518" s="5" t="s">
        <v>657</v>
      </c>
      <c r="G1518" s="5" t="s">
        <v>788</v>
      </c>
      <c r="H1518" s="153">
        <f t="shared" ca="1" si="203"/>
        <v>282.49307926892038</v>
      </c>
      <c r="I1518" s="153">
        <f t="shared" ca="1" si="203"/>
        <v>0</v>
      </c>
      <c r="J1518" s="153">
        <f t="shared" ca="1" si="203"/>
        <v>20.604688695203937</v>
      </c>
      <c r="L1518" s="154" t="str">
        <f t="shared" si="196"/>
        <v>PGE-Rt3-CZ13-PVAV-Econo</v>
      </c>
      <c r="M1518" s="154" t="str">
        <f t="shared" si="197"/>
        <v>t.PGETStatSavings</v>
      </c>
      <c r="N1518" s="155">
        <f t="shared" si="200"/>
        <v>0.25</v>
      </c>
      <c r="O1518" s="155">
        <f t="shared" si="198"/>
        <v>2</v>
      </c>
      <c r="P1518" s="155">
        <f t="shared" si="205"/>
        <v>3</v>
      </c>
      <c r="Q1518" s="155">
        <f t="shared" si="205"/>
        <v>4</v>
      </c>
      <c r="R1518" s="155" t="str">
        <f t="shared" si="201"/>
        <v>Rt3</v>
      </c>
    </row>
    <row r="1519" spans="1:18" ht="15.75" thickBot="1" x14ac:dyDescent="0.3">
      <c r="A1519" s="118" t="str">
        <f t="shared" si="195"/>
        <v>Replace-PGE-Rt3-CZ16-PVAV-Econo</v>
      </c>
      <c r="B1519" s="156" t="s">
        <v>669</v>
      </c>
      <c r="C1519" s="156" t="s">
        <v>27</v>
      </c>
      <c r="D1519" s="156" t="s">
        <v>90</v>
      </c>
      <c r="E1519" s="156" t="s">
        <v>109</v>
      </c>
      <c r="F1519" s="156" t="s">
        <v>657</v>
      </c>
      <c r="G1519" s="156" t="s">
        <v>788</v>
      </c>
      <c r="H1519" s="157">
        <f t="shared" ca="1" si="203"/>
        <v>268.10728582104076</v>
      </c>
      <c r="I1519" s="157">
        <f t="shared" ca="1" si="203"/>
        <v>0</v>
      </c>
      <c r="J1519" s="157">
        <f t="shared" ca="1" si="203"/>
        <v>36.245756267083593</v>
      </c>
      <c r="K1519" s="158"/>
      <c r="L1519" s="159" t="str">
        <f t="shared" si="196"/>
        <v>PGE-Rt3-CZ16-PVAV-Econo</v>
      </c>
      <c r="M1519" s="159" t="str">
        <f t="shared" si="197"/>
        <v>t.PGETStatSavings</v>
      </c>
      <c r="N1519" s="160">
        <f t="shared" si="200"/>
        <v>0.25</v>
      </c>
      <c r="O1519" s="160">
        <f t="shared" si="198"/>
        <v>2</v>
      </c>
      <c r="P1519" s="160">
        <f t="shared" si="205"/>
        <v>3</v>
      </c>
      <c r="Q1519" s="160">
        <f t="shared" si="205"/>
        <v>4</v>
      </c>
      <c r="R1519" s="160" t="str">
        <f t="shared" si="201"/>
        <v>Rt3</v>
      </c>
    </row>
    <row r="1520" spans="1:18" ht="15.75" thickTop="1" x14ac:dyDescent="0.25"/>
  </sheetData>
  <autoFilter ref="A15:R1519">
    <filterColumn colId="1">
      <filters>
        <filter val="Replace"/>
      </filters>
    </filterColumn>
    <filterColumn colId="2">
      <customFilters>
        <customFilter operator="notEqual" val=" "/>
      </customFilters>
    </filterColumn>
  </autoFilter>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V596"/>
  <sheetViews>
    <sheetView workbookViewId="0">
      <selection activeCell="B6" sqref="B6"/>
    </sheetView>
  </sheetViews>
  <sheetFormatPr defaultColWidth="8.85546875" defaultRowHeight="12.75" x14ac:dyDescent="0.2"/>
  <cols>
    <col min="1" max="1" width="8.5703125" style="163" customWidth="1"/>
    <col min="2" max="2" width="57.140625" style="163" customWidth="1"/>
    <col min="3" max="3" width="13.85546875" style="163" customWidth="1"/>
    <col min="4" max="4" width="10.7109375" style="169" customWidth="1"/>
    <col min="5" max="5" width="8.85546875" style="169"/>
    <col min="6" max="6" width="11" style="163" customWidth="1"/>
    <col min="7" max="7" width="8.85546875" style="167"/>
    <col min="8" max="8" width="11.5703125" style="163" customWidth="1"/>
    <col min="9" max="9" width="28.7109375" style="163" bestFit="1" customWidth="1"/>
    <col min="10" max="10" width="8.85546875" style="163"/>
    <col min="11" max="11" width="10.5703125" style="163" customWidth="1"/>
    <col min="12" max="16" width="9.5703125" style="163" customWidth="1"/>
    <col min="17" max="17" width="9" style="163" customWidth="1"/>
    <col min="18" max="18" width="8.85546875" style="163"/>
    <col min="19" max="22" width="8.85546875" style="74"/>
    <col min="23" max="16384" width="8.85546875" style="163"/>
  </cols>
  <sheetData>
    <row r="3" spans="1:22" x14ac:dyDescent="0.2">
      <c r="C3" s="164" t="s">
        <v>806</v>
      </c>
      <c r="D3" s="165">
        <v>0.29389999999999999</v>
      </c>
      <c r="E3" s="166" t="s">
        <v>807</v>
      </c>
    </row>
    <row r="4" spans="1:22" x14ac:dyDescent="0.2">
      <c r="C4" s="164" t="s">
        <v>808</v>
      </c>
      <c r="D4" s="165">
        <v>1.0529999999999999</v>
      </c>
      <c r="E4" s="166" t="s">
        <v>809</v>
      </c>
    </row>
    <row r="5" spans="1:22" x14ac:dyDescent="0.2">
      <c r="C5" s="164" t="s">
        <v>810</v>
      </c>
      <c r="D5" s="168">
        <f>D4/2</f>
        <v>0.52649999999999997</v>
      </c>
      <c r="E5" s="166" t="s">
        <v>811</v>
      </c>
    </row>
    <row r="6" spans="1:22" x14ac:dyDescent="0.2">
      <c r="C6" s="164" t="s">
        <v>812</v>
      </c>
      <c r="D6" s="168">
        <f>D4/D3</f>
        <v>3.5828513099693771</v>
      </c>
      <c r="E6" s="166" t="s">
        <v>813</v>
      </c>
    </row>
    <row r="7" spans="1:22" x14ac:dyDescent="0.2">
      <c r="C7" s="164" t="s">
        <v>814</v>
      </c>
      <c r="D7" s="168">
        <f>D5/D3</f>
        <v>1.7914256549846885</v>
      </c>
      <c r="E7" s="166" t="s">
        <v>815</v>
      </c>
      <c r="S7" s="72"/>
      <c r="T7" s="72"/>
      <c r="U7" s="72"/>
      <c r="V7" s="72"/>
    </row>
    <row r="9" spans="1:22" x14ac:dyDescent="0.2">
      <c r="S9" s="72"/>
      <c r="T9" s="72"/>
      <c r="U9" s="72"/>
      <c r="V9" s="72"/>
    </row>
    <row r="10" spans="1:22" x14ac:dyDescent="0.2">
      <c r="S10" s="72"/>
      <c r="T10" s="72"/>
      <c r="U10" s="72"/>
      <c r="V10" s="72"/>
    </row>
    <row r="11" spans="1:22" x14ac:dyDescent="0.2">
      <c r="S11" s="72"/>
      <c r="T11" s="72"/>
      <c r="U11" s="72"/>
      <c r="V11" s="72"/>
    </row>
    <row r="12" spans="1:22" ht="18" x14ac:dyDescent="0.35">
      <c r="B12" s="170" t="s">
        <v>816</v>
      </c>
      <c r="S12" s="72"/>
      <c r="T12" s="72"/>
      <c r="U12" s="72"/>
      <c r="V12" s="72"/>
    </row>
    <row r="13" spans="1:22" ht="18.75" customHeight="1" x14ac:dyDescent="0.2">
      <c r="B13" s="171" t="s">
        <v>817</v>
      </c>
      <c r="C13" s="172"/>
      <c r="D13" s="172"/>
      <c r="E13" s="172"/>
      <c r="S13" s="72"/>
      <c r="T13" s="72"/>
      <c r="U13" s="72"/>
      <c r="V13" s="72"/>
    </row>
    <row r="14" spans="1:22" ht="15" x14ac:dyDescent="0.2">
      <c r="A14" s="173"/>
      <c r="B14" s="174"/>
      <c r="C14" s="174"/>
      <c r="D14" s="175"/>
      <c r="F14" s="176"/>
      <c r="S14" s="72"/>
      <c r="T14" s="72"/>
      <c r="U14" s="72"/>
      <c r="V14" s="72"/>
    </row>
    <row r="15" spans="1:22" ht="13.5" thickBot="1" x14ac:dyDescent="0.25">
      <c r="B15" s="163" t="s">
        <v>818</v>
      </c>
      <c r="I15" s="177"/>
      <c r="J15" s="178"/>
      <c r="K15" s="179" t="s">
        <v>819</v>
      </c>
      <c r="L15" s="178"/>
      <c r="M15" s="178"/>
      <c r="N15" s="179" t="s">
        <v>820</v>
      </c>
      <c r="O15" s="180"/>
      <c r="S15" s="181"/>
      <c r="T15" s="181" t="s">
        <v>654</v>
      </c>
      <c r="U15" s="181" t="s">
        <v>656</v>
      </c>
      <c r="V15" s="181" t="s">
        <v>657</v>
      </c>
    </row>
    <row r="16" spans="1:22" ht="64.5" thickBot="1" x14ac:dyDescent="0.25">
      <c r="A16" s="182" t="s">
        <v>821</v>
      </c>
      <c r="B16" s="183" t="s">
        <v>822</v>
      </c>
      <c r="C16" s="184" t="s">
        <v>4</v>
      </c>
      <c r="D16" s="185" t="s">
        <v>25</v>
      </c>
      <c r="E16" s="185" t="s">
        <v>226</v>
      </c>
      <c r="F16" s="186" t="s">
        <v>823</v>
      </c>
      <c r="G16" s="185" t="s">
        <v>824</v>
      </c>
      <c r="H16" s="187" t="s">
        <v>652</v>
      </c>
      <c r="I16" s="188" t="s">
        <v>11</v>
      </c>
      <c r="J16" s="189" t="s">
        <v>2</v>
      </c>
      <c r="K16" s="189" t="s">
        <v>3</v>
      </c>
      <c r="L16" s="189" t="s">
        <v>1</v>
      </c>
      <c r="M16" s="189" t="s">
        <v>2</v>
      </c>
      <c r="N16" s="189" t="s">
        <v>3</v>
      </c>
      <c r="O16" s="190" t="s">
        <v>1</v>
      </c>
      <c r="P16" s="184" t="s">
        <v>825</v>
      </c>
      <c r="Q16" s="191" t="s">
        <v>0</v>
      </c>
      <c r="S16" s="192" t="s">
        <v>826</v>
      </c>
      <c r="T16" s="192" t="s">
        <v>827</v>
      </c>
      <c r="U16" s="192" t="s">
        <v>828</v>
      </c>
      <c r="V16" s="192" t="s">
        <v>829</v>
      </c>
    </row>
    <row r="17" spans="2:22" x14ac:dyDescent="0.2">
      <c r="B17" s="193" t="s">
        <v>830</v>
      </c>
      <c r="C17" s="194" t="s">
        <v>831</v>
      </c>
      <c r="D17" s="169" t="s">
        <v>27</v>
      </c>
      <c r="E17" s="169" t="s">
        <v>68</v>
      </c>
      <c r="F17" s="195" t="s">
        <v>670</v>
      </c>
      <c r="G17" s="167" t="s">
        <v>101</v>
      </c>
      <c r="H17" s="169" t="s">
        <v>110</v>
      </c>
      <c r="I17" s="196" t="str">
        <f>D17&amp;"-"&amp;E17&amp;"-"&amp;G17&amp;"-"&amp;S17&amp;"-"&amp;IF(F17="N","NoEcono","Econo")</f>
        <v>PGE-Asm-CZ01-DXGF-NoEcono</v>
      </c>
      <c r="J17" s="197">
        <f>'PGE-ComHVACQMFromPGECOHVC138'!K3*v.PGETStatReplace</f>
        <v>674.63670836678159</v>
      </c>
      <c r="K17" s="198">
        <f>'PGE-ComHVACQMFromPGECOHVC138'!F3*v.PGETStatReplace</f>
        <v>0</v>
      </c>
      <c r="L17" s="199">
        <f>'PGE-ComHVACQMFromPGECOHVC138'!N3*v.PGETStatReplace</f>
        <v>310.4747881396101</v>
      </c>
      <c r="M17" s="199">
        <f>'PGE-ComHVACQMFromPGECOHVC138'!K3*v.PGETStatReprog</f>
        <v>337.3183541833908</v>
      </c>
      <c r="N17" s="199">
        <f>'PGE-ComHVACQMFromPGECOHVC138'!F3*v.PGETStatReprog</f>
        <v>0</v>
      </c>
      <c r="O17" s="200">
        <f>'PGE-ComHVACQMFromPGECOHVC138'!N3*v.PGETStatReprog</f>
        <v>155.23739406980505</v>
      </c>
      <c r="P17" s="201">
        <v>5</v>
      </c>
      <c r="Q17" s="202">
        <v>0.73</v>
      </c>
      <c r="S17" s="203" t="str">
        <f>T17&amp;U17&amp;V17</f>
        <v>DXGF</v>
      </c>
      <c r="T17" s="203" t="str">
        <f>IF(ISERROR(FIND(T$16,$B17,1)),"",T$15)</f>
        <v>DXGF</v>
      </c>
      <c r="U17" s="203" t="str">
        <f t="shared" ref="U17:V32" si="0">IF(ISERROR(FIND(U$16,$B17,1)),"",U$15)</f>
        <v/>
      </c>
      <c r="V17" s="203" t="str">
        <f t="shared" si="0"/>
        <v/>
      </c>
    </row>
    <row r="18" spans="2:22" x14ac:dyDescent="0.2">
      <c r="B18" s="193" t="s">
        <v>830</v>
      </c>
      <c r="C18" s="194" t="s">
        <v>831</v>
      </c>
      <c r="D18" s="169" t="s">
        <v>27</v>
      </c>
      <c r="E18" s="169" t="s">
        <v>68</v>
      </c>
      <c r="F18" s="195" t="s">
        <v>670</v>
      </c>
      <c r="G18" s="167" t="s">
        <v>102</v>
      </c>
      <c r="H18" s="169" t="s">
        <v>110</v>
      </c>
      <c r="I18" s="196" t="str">
        <f t="shared" ref="I18:I81" si="1">D18&amp;"-"&amp;E18&amp;"-"&amp;G18&amp;"-"&amp;S18&amp;"-"&amp;IF(F18="N","NoEcono","Econo")</f>
        <v>PGE-Asm-CZ02-DXGF-NoEcono</v>
      </c>
      <c r="J18" s="197">
        <f>'PGE-ComHVACQMFromPGECOHVC138'!K4*v.PGETStatReplace</f>
        <v>741.26527743552629</v>
      </c>
      <c r="K18" s="198">
        <f>'PGE-ComHVACQMFromPGECOHVC138'!F4*v.PGETStatReplace</f>
        <v>0</v>
      </c>
      <c r="L18" s="199">
        <f>'PGE-ComHVACQMFromPGECOHVC138'!N4*v.PGETStatReplace</f>
        <v>255.59750251413971</v>
      </c>
      <c r="M18" s="199">
        <f>'PGE-ComHVACQMFromPGECOHVC138'!K4*v.PGETStatReprog</f>
        <v>370.63263871776314</v>
      </c>
      <c r="N18" s="199">
        <f>'PGE-ComHVACQMFromPGECOHVC138'!F4*v.PGETStatReprog</f>
        <v>0</v>
      </c>
      <c r="O18" s="200">
        <f>'PGE-ComHVACQMFromPGECOHVC138'!N4*v.PGETStatReprog</f>
        <v>127.79875125706985</v>
      </c>
      <c r="P18" s="201">
        <v>5</v>
      </c>
      <c r="Q18" s="202">
        <v>0.73</v>
      </c>
      <c r="S18" s="203" t="str">
        <f t="shared" ref="S18:S81" si="2">T18&amp;U18&amp;V18</f>
        <v>DXGF</v>
      </c>
      <c r="T18" s="203" t="str">
        <f t="shared" ref="T18:V81" si="3">IF(ISERROR(FIND(T$16,$B18,1)),"",T$15)</f>
        <v>DXGF</v>
      </c>
      <c r="U18" s="203" t="str">
        <f t="shared" si="0"/>
        <v/>
      </c>
      <c r="V18" s="203" t="str">
        <f t="shared" si="0"/>
        <v/>
      </c>
    </row>
    <row r="19" spans="2:22" x14ac:dyDescent="0.2">
      <c r="B19" s="193" t="s">
        <v>830</v>
      </c>
      <c r="C19" s="194" t="s">
        <v>831</v>
      </c>
      <c r="D19" s="169" t="s">
        <v>27</v>
      </c>
      <c r="E19" s="169" t="s">
        <v>68</v>
      </c>
      <c r="F19" s="195" t="s">
        <v>670</v>
      </c>
      <c r="G19" s="167" t="s">
        <v>103</v>
      </c>
      <c r="H19" s="169" t="s">
        <v>110</v>
      </c>
      <c r="I19" s="196" t="str">
        <f t="shared" si="1"/>
        <v>PGE-Asm-CZ03-DXGF-NoEcono</v>
      </c>
      <c r="J19" s="197">
        <f>'PGE-ComHVACQMFromPGECOHVC138'!K5*v.PGETStatReplace</f>
        <v>641.7039293382619</v>
      </c>
      <c r="K19" s="198">
        <f>'PGE-ComHVACQMFromPGECOHVC138'!F5*v.PGETStatReplace</f>
        <v>0</v>
      </c>
      <c r="L19" s="199">
        <f>'PGE-ComHVACQMFromPGECOHVC138'!N5*v.PGETStatReplace</f>
        <v>176.36675569597429</v>
      </c>
      <c r="M19" s="199">
        <f>'PGE-ComHVACQMFromPGECOHVC138'!K5*v.PGETStatReprog</f>
        <v>320.85196466913095</v>
      </c>
      <c r="N19" s="199">
        <f>'PGE-ComHVACQMFromPGECOHVC138'!F5*v.PGETStatReprog</f>
        <v>0</v>
      </c>
      <c r="O19" s="200">
        <f>'PGE-ComHVACQMFromPGECOHVC138'!N5*v.PGETStatReprog</f>
        <v>88.183377847987146</v>
      </c>
      <c r="P19" s="201">
        <v>5</v>
      </c>
      <c r="Q19" s="202">
        <v>0.73</v>
      </c>
      <c r="S19" s="203" t="str">
        <f t="shared" si="2"/>
        <v>DXGF</v>
      </c>
      <c r="T19" s="203" t="str">
        <f t="shared" si="3"/>
        <v>DXGF</v>
      </c>
      <c r="U19" s="203" t="str">
        <f t="shared" si="0"/>
        <v/>
      </c>
      <c r="V19" s="203" t="str">
        <f t="shared" si="0"/>
        <v/>
      </c>
    </row>
    <row r="20" spans="2:22" x14ac:dyDescent="0.2">
      <c r="B20" s="193" t="s">
        <v>830</v>
      </c>
      <c r="C20" s="194" t="s">
        <v>831</v>
      </c>
      <c r="D20" s="169" t="s">
        <v>27</v>
      </c>
      <c r="E20" s="169" t="s">
        <v>68</v>
      </c>
      <c r="F20" s="195" t="s">
        <v>670</v>
      </c>
      <c r="G20" s="167" t="s">
        <v>104</v>
      </c>
      <c r="H20" s="169" t="s">
        <v>110</v>
      </c>
      <c r="I20" s="196" t="str">
        <f t="shared" si="1"/>
        <v>PGE-Asm-CZ04-DXGF-NoEcono</v>
      </c>
      <c r="J20" s="197">
        <f>'PGE-ComHVACQMFromPGECOHVC138'!K6*v.PGETStatReplace</f>
        <v>717.06315927007859</v>
      </c>
      <c r="K20" s="198">
        <f>'PGE-ComHVACQMFromPGECOHVC138'!F6*v.PGETStatReplace</f>
        <v>0</v>
      </c>
      <c r="L20" s="199">
        <f>'PGE-ComHVACQMFromPGECOHVC138'!N6*v.PGETStatReplace</f>
        <v>199.18737129844189</v>
      </c>
      <c r="M20" s="199">
        <f>'PGE-ComHVACQMFromPGECOHVC138'!K6*v.PGETStatReprog</f>
        <v>358.53157963503929</v>
      </c>
      <c r="N20" s="199">
        <f>'PGE-ComHVACQMFromPGECOHVC138'!F6*v.PGETStatReprog</f>
        <v>0</v>
      </c>
      <c r="O20" s="200">
        <f>'PGE-ComHVACQMFromPGECOHVC138'!N6*v.PGETStatReprog</f>
        <v>99.593685649220944</v>
      </c>
      <c r="P20" s="201">
        <v>5</v>
      </c>
      <c r="Q20" s="202">
        <v>0.73</v>
      </c>
      <c r="S20" s="203" t="str">
        <f t="shared" si="2"/>
        <v>DXGF</v>
      </c>
      <c r="T20" s="203" t="str">
        <f t="shared" si="3"/>
        <v>DXGF</v>
      </c>
      <c r="U20" s="203" t="str">
        <f t="shared" si="0"/>
        <v/>
      </c>
      <c r="V20" s="203" t="str">
        <f t="shared" si="0"/>
        <v/>
      </c>
    </row>
    <row r="21" spans="2:22" x14ac:dyDescent="0.2">
      <c r="B21" s="193" t="s">
        <v>830</v>
      </c>
      <c r="C21" s="194" t="s">
        <v>831</v>
      </c>
      <c r="D21" s="169" t="s">
        <v>27</v>
      </c>
      <c r="E21" s="169" t="s">
        <v>68</v>
      </c>
      <c r="F21" s="195" t="s">
        <v>670</v>
      </c>
      <c r="G21" s="167" t="s">
        <v>105</v>
      </c>
      <c r="H21" s="169" t="s">
        <v>110</v>
      </c>
      <c r="I21" s="196" t="str">
        <f t="shared" si="1"/>
        <v>PGE-Asm-CZ05-DXGF-NoEcono</v>
      </c>
      <c r="J21" s="197">
        <f>'PGE-ComHVACQMFromPGECOHVC138'!K7*v.PGETStatReplace</f>
        <v>616.53054250435412</v>
      </c>
      <c r="K21" s="198">
        <f>'PGE-ComHVACQMFromPGECOHVC138'!F7*v.PGETStatReplace</f>
        <v>0</v>
      </c>
      <c r="L21" s="199">
        <f>'PGE-ComHVACQMFromPGECOHVC138'!N7*v.PGETStatReplace</f>
        <v>234.24519215055071</v>
      </c>
      <c r="M21" s="199">
        <f>'PGE-ComHVACQMFromPGECOHVC138'!K7*v.PGETStatReprog</f>
        <v>308.26527125217706</v>
      </c>
      <c r="N21" s="199">
        <f>'PGE-ComHVACQMFromPGECOHVC138'!F7*v.PGETStatReprog</f>
        <v>0</v>
      </c>
      <c r="O21" s="200">
        <f>'PGE-ComHVACQMFromPGECOHVC138'!N7*v.PGETStatReprog</f>
        <v>117.12259607527535</v>
      </c>
      <c r="P21" s="201">
        <v>5</v>
      </c>
      <c r="Q21" s="202">
        <v>0.73</v>
      </c>
      <c r="S21" s="203" t="str">
        <f t="shared" si="2"/>
        <v>DXGF</v>
      </c>
      <c r="T21" s="203" t="str">
        <f t="shared" si="3"/>
        <v>DXGF</v>
      </c>
      <c r="U21" s="203" t="str">
        <f t="shared" si="0"/>
        <v/>
      </c>
      <c r="V21" s="203" t="str">
        <f t="shared" si="0"/>
        <v/>
      </c>
    </row>
    <row r="22" spans="2:22" x14ac:dyDescent="0.2">
      <c r="B22" s="193" t="s">
        <v>830</v>
      </c>
      <c r="C22" s="194" t="s">
        <v>831</v>
      </c>
      <c r="D22" s="169" t="s">
        <v>27</v>
      </c>
      <c r="E22" s="169" t="s">
        <v>68</v>
      </c>
      <c r="F22" s="195" t="s">
        <v>670</v>
      </c>
      <c r="G22" s="167" t="s">
        <v>106</v>
      </c>
      <c r="H22" s="169" t="s">
        <v>110</v>
      </c>
      <c r="I22" s="196" t="str">
        <f t="shared" si="1"/>
        <v>PGE-Asm-CZ11-DXGF-NoEcono</v>
      </c>
      <c r="J22" s="197">
        <f>'PGE-ComHVACQMFromPGECOHVC138'!K8*v.PGETStatReplace</f>
        <v>834.41187352655459</v>
      </c>
      <c r="K22" s="198">
        <f>'PGE-ComHVACQMFromPGECOHVC138'!F8*v.PGETStatReplace</f>
        <v>0</v>
      </c>
      <c r="L22" s="199">
        <f>'PGE-ComHVACQMFromPGECOHVC138'!N8*v.PGETStatReplace</f>
        <v>193.4638000434131</v>
      </c>
      <c r="M22" s="199">
        <f>'PGE-ComHVACQMFromPGECOHVC138'!K8*v.PGETStatReprog</f>
        <v>417.20593676327729</v>
      </c>
      <c r="N22" s="199">
        <f>'PGE-ComHVACQMFromPGECOHVC138'!F8*v.PGETStatReprog</f>
        <v>0</v>
      </c>
      <c r="O22" s="200">
        <f>'PGE-ComHVACQMFromPGECOHVC138'!N8*v.PGETStatReprog</f>
        <v>96.731900021706551</v>
      </c>
      <c r="P22" s="201">
        <v>5</v>
      </c>
      <c r="Q22" s="202">
        <v>0.73</v>
      </c>
      <c r="S22" s="203" t="str">
        <f t="shared" si="2"/>
        <v>DXGF</v>
      </c>
      <c r="T22" s="203" t="str">
        <f t="shared" si="3"/>
        <v>DXGF</v>
      </c>
      <c r="U22" s="203" t="str">
        <f t="shared" si="0"/>
        <v/>
      </c>
      <c r="V22" s="203" t="str">
        <f t="shared" si="0"/>
        <v/>
      </c>
    </row>
    <row r="23" spans="2:22" x14ac:dyDescent="0.2">
      <c r="B23" s="193" t="s">
        <v>830</v>
      </c>
      <c r="C23" s="194" t="s">
        <v>831</v>
      </c>
      <c r="D23" s="169" t="s">
        <v>27</v>
      </c>
      <c r="E23" s="169" t="s">
        <v>68</v>
      </c>
      <c r="F23" s="195" t="s">
        <v>670</v>
      </c>
      <c r="G23" s="167" t="s">
        <v>107</v>
      </c>
      <c r="H23" s="169" t="s">
        <v>110</v>
      </c>
      <c r="I23" s="196" t="str">
        <f t="shared" si="1"/>
        <v>PGE-Asm-CZ12-DXGF-NoEcono</v>
      </c>
      <c r="J23" s="197">
        <f>'PGE-ComHVACQMFromPGECOHVC138'!K9*v.PGETStatReplace</f>
        <v>754.33708045069795</v>
      </c>
      <c r="K23" s="198">
        <f>'PGE-ComHVACQMFromPGECOHVC138'!F9*v.PGETStatReplace</f>
        <v>0</v>
      </c>
      <c r="L23" s="199">
        <f>'PGE-ComHVACQMFromPGECOHVC138'!N9*v.PGETStatReplace</f>
        <v>192.9588228139952</v>
      </c>
      <c r="M23" s="199">
        <f>'PGE-ComHVACQMFromPGECOHVC138'!K9*v.PGETStatReprog</f>
        <v>377.16854022534898</v>
      </c>
      <c r="N23" s="199">
        <f>'PGE-ComHVACQMFromPGECOHVC138'!F9*v.PGETStatReprog</f>
        <v>0</v>
      </c>
      <c r="O23" s="200">
        <f>'PGE-ComHVACQMFromPGECOHVC138'!N9*v.PGETStatReprog</f>
        <v>96.479411406997599</v>
      </c>
      <c r="P23" s="201">
        <v>5</v>
      </c>
      <c r="Q23" s="202">
        <v>0.73</v>
      </c>
      <c r="S23" s="203" t="str">
        <f t="shared" si="2"/>
        <v>DXGF</v>
      </c>
      <c r="T23" s="203" t="str">
        <f t="shared" si="3"/>
        <v>DXGF</v>
      </c>
      <c r="U23" s="203" t="str">
        <f t="shared" si="0"/>
        <v/>
      </c>
      <c r="V23" s="203" t="str">
        <f t="shared" si="0"/>
        <v/>
      </c>
    </row>
    <row r="24" spans="2:22" x14ac:dyDescent="0.2">
      <c r="B24" s="193" t="s">
        <v>830</v>
      </c>
      <c r="C24" s="194" t="s">
        <v>831</v>
      </c>
      <c r="D24" s="169" t="s">
        <v>27</v>
      </c>
      <c r="E24" s="169" t="s">
        <v>68</v>
      </c>
      <c r="F24" s="195" t="s">
        <v>670</v>
      </c>
      <c r="G24" s="167" t="s">
        <v>108</v>
      </c>
      <c r="H24" s="169" t="s">
        <v>110</v>
      </c>
      <c r="I24" s="196" t="str">
        <f t="shared" si="1"/>
        <v>PGE-Asm-CZ13-DXGF-NoEcono</v>
      </c>
      <c r="J24" s="197">
        <f>'PGE-ComHVACQMFromPGECOHVC138'!K10*v.PGETStatReplace</f>
        <v>801.71757187347316</v>
      </c>
      <c r="K24" s="198">
        <f>'PGE-ComHVACQMFromPGECOHVC138'!F10*v.PGETStatReplace</f>
        <v>0</v>
      </c>
      <c r="L24" s="199">
        <f>'PGE-ComHVACQMFromPGECOHVC138'!N10*v.PGETStatReplace</f>
        <v>170.87075265629167</v>
      </c>
      <c r="M24" s="199">
        <f>'PGE-ComHVACQMFromPGECOHVC138'!K10*v.PGETStatReprog</f>
        <v>400.85878593673658</v>
      </c>
      <c r="N24" s="199">
        <f>'PGE-ComHVACQMFromPGECOHVC138'!F10*v.PGETStatReprog</f>
        <v>0</v>
      </c>
      <c r="O24" s="200">
        <f>'PGE-ComHVACQMFromPGECOHVC138'!N10*v.PGETStatReprog</f>
        <v>85.435376328145836</v>
      </c>
      <c r="P24" s="201">
        <v>5</v>
      </c>
      <c r="Q24" s="202">
        <v>0.73</v>
      </c>
      <c r="S24" s="203" t="str">
        <f t="shared" si="2"/>
        <v>DXGF</v>
      </c>
      <c r="T24" s="203" t="str">
        <f t="shared" si="3"/>
        <v>DXGF</v>
      </c>
      <c r="U24" s="203" t="str">
        <f t="shared" si="0"/>
        <v/>
      </c>
      <c r="V24" s="203" t="str">
        <f t="shared" si="0"/>
        <v/>
      </c>
    </row>
    <row r="25" spans="2:22" x14ac:dyDescent="0.2">
      <c r="B25" s="193" t="s">
        <v>830</v>
      </c>
      <c r="C25" s="194" t="s">
        <v>831</v>
      </c>
      <c r="D25" s="169" t="s">
        <v>27</v>
      </c>
      <c r="E25" s="169" t="s">
        <v>68</v>
      </c>
      <c r="F25" s="195" t="s">
        <v>670</v>
      </c>
      <c r="G25" s="167" t="s">
        <v>109</v>
      </c>
      <c r="H25" s="169" t="s">
        <v>110</v>
      </c>
      <c r="I25" s="196" t="str">
        <f t="shared" si="1"/>
        <v>PGE-Asm-CZ16-DXGF-NoEcono</v>
      </c>
      <c r="J25" s="197">
        <f>'PGE-ComHVACQMFromPGECOHVC138'!K11*v.PGETStatReplace</f>
        <v>724.81809403216232</v>
      </c>
      <c r="K25" s="198">
        <f>'PGE-ComHVACQMFromPGECOHVC138'!F11*v.PGETStatReplace</f>
        <v>0</v>
      </c>
      <c r="L25" s="199">
        <f>'PGE-ComHVACQMFromPGECOHVC138'!N11*v.PGETStatReplace</f>
        <v>296.89490971604249</v>
      </c>
      <c r="M25" s="199">
        <f>'PGE-ComHVACQMFromPGECOHVC138'!K11*v.PGETStatReprog</f>
        <v>362.40904701608116</v>
      </c>
      <c r="N25" s="199">
        <f>'PGE-ComHVACQMFromPGECOHVC138'!F11*v.PGETStatReprog</f>
        <v>0</v>
      </c>
      <c r="O25" s="200">
        <f>'PGE-ComHVACQMFromPGECOHVC138'!N11*v.PGETStatReprog</f>
        <v>148.44745485802125</v>
      </c>
      <c r="P25" s="201">
        <v>5</v>
      </c>
      <c r="Q25" s="202">
        <v>0.73</v>
      </c>
      <c r="S25" s="203" t="str">
        <f t="shared" si="2"/>
        <v>DXGF</v>
      </c>
      <c r="T25" s="203" t="str">
        <f t="shared" si="3"/>
        <v>DXGF</v>
      </c>
      <c r="U25" s="203" t="str">
        <f t="shared" si="0"/>
        <v/>
      </c>
      <c r="V25" s="203" t="str">
        <f t="shared" si="0"/>
        <v/>
      </c>
    </row>
    <row r="26" spans="2:22" x14ac:dyDescent="0.2">
      <c r="B26" s="193" t="s">
        <v>830</v>
      </c>
      <c r="C26" s="194" t="s">
        <v>831</v>
      </c>
      <c r="D26" s="169" t="s">
        <v>27</v>
      </c>
      <c r="E26" s="169" t="s">
        <v>71</v>
      </c>
      <c r="F26" s="195" t="s">
        <v>670</v>
      </c>
      <c r="G26" s="167" t="s">
        <v>101</v>
      </c>
      <c r="H26" s="169" t="s">
        <v>110</v>
      </c>
      <c r="I26" s="196" t="str">
        <f t="shared" si="1"/>
        <v>PGE-EPr-CZ01-DXGF-NoEcono</v>
      </c>
      <c r="J26" s="197">
        <f>'PGE-ComHVACQMFromPGECOHVC138'!K12*v.PGETStatReplace</f>
        <v>1312.1150584903096</v>
      </c>
      <c r="K26" s="198">
        <f>'PGE-ComHVACQMFromPGECOHVC138'!F12*v.PGETStatReplace</f>
        <v>0</v>
      </c>
      <c r="L26" s="199">
        <f>'PGE-ComHVACQMFromPGECOHVC138'!N12*v.PGETStatReplace</f>
        <v>381.29444131863778</v>
      </c>
      <c r="M26" s="199">
        <f>'PGE-ComHVACQMFromPGECOHVC138'!K12*v.PGETStatReprog</f>
        <v>656.0575292451548</v>
      </c>
      <c r="N26" s="199">
        <f>'PGE-ComHVACQMFromPGECOHVC138'!F12*v.PGETStatReprog</f>
        <v>0</v>
      </c>
      <c r="O26" s="200">
        <f>'PGE-ComHVACQMFromPGECOHVC138'!N12*v.PGETStatReprog</f>
        <v>190.64722065931889</v>
      </c>
      <c r="P26" s="201">
        <v>5</v>
      </c>
      <c r="Q26" s="202">
        <v>0.73</v>
      </c>
      <c r="S26" s="203" t="str">
        <f t="shared" si="2"/>
        <v>DXGF</v>
      </c>
      <c r="T26" s="203" t="str">
        <f t="shared" si="3"/>
        <v>DXGF</v>
      </c>
      <c r="U26" s="203" t="str">
        <f t="shared" si="0"/>
        <v/>
      </c>
      <c r="V26" s="203" t="str">
        <f t="shared" si="0"/>
        <v/>
      </c>
    </row>
    <row r="27" spans="2:22" x14ac:dyDescent="0.2">
      <c r="B27" s="193" t="s">
        <v>830</v>
      </c>
      <c r="C27" s="194" t="s">
        <v>831</v>
      </c>
      <c r="D27" s="169" t="s">
        <v>27</v>
      </c>
      <c r="E27" s="169" t="s">
        <v>71</v>
      </c>
      <c r="F27" s="195" t="s">
        <v>670</v>
      </c>
      <c r="G27" s="167" t="s">
        <v>102</v>
      </c>
      <c r="H27" s="169" t="s">
        <v>110</v>
      </c>
      <c r="I27" s="196" t="str">
        <f t="shared" si="1"/>
        <v>PGE-EPr-CZ02-DXGF-NoEcono</v>
      </c>
      <c r="J27" s="197">
        <f>'PGE-ComHVACQMFromPGECOHVC138'!K13*v.PGETStatReplace</f>
        <v>1038.1709995134433</v>
      </c>
      <c r="K27" s="198">
        <f>'PGE-ComHVACQMFromPGECOHVC138'!F13*v.PGETStatReplace</f>
        <v>0</v>
      </c>
      <c r="L27" s="199">
        <f>'PGE-ComHVACQMFromPGECOHVC138'!N13*v.PGETStatReplace</f>
        <v>279.32843481268657</v>
      </c>
      <c r="M27" s="199">
        <f>'PGE-ComHVACQMFromPGECOHVC138'!K13*v.PGETStatReprog</f>
        <v>519.08549975672167</v>
      </c>
      <c r="N27" s="199">
        <f>'PGE-ComHVACQMFromPGECOHVC138'!F13*v.PGETStatReprog</f>
        <v>0</v>
      </c>
      <c r="O27" s="200">
        <f>'PGE-ComHVACQMFromPGECOHVC138'!N13*v.PGETStatReprog</f>
        <v>139.66421740634328</v>
      </c>
      <c r="P27" s="201">
        <v>5</v>
      </c>
      <c r="Q27" s="202">
        <v>0.73</v>
      </c>
      <c r="S27" s="203" t="str">
        <f t="shared" si="2"/>
        <v>DXGF</v>
      </c>
      <c r="T27" s="203" t="str">
        <f t="shared" si="3"/>
        <v>DXGF</v>
      </c>
      <c r="U27" s="203" t="str">
        <f t="shared" si="0"/>
        <v/>
      </c>
      <c r="V27" s="203" t="str">
        <f t="shared" si="0"/>
        <v/>
      </c>
    </row>
    <row r="28" spans="2:22" x14ac:dyDescent="0.2">
      <c r="B28" s="193" t="s">
        <v>830</v>
      </c>
      <c r="C28" s="194" t="s">
        <v>831</v>
      </c>
      <c r="D28" s="169" t="s">
        <v>27</v>
      </c>
      <c r="E28" s="169" t="s">
        <v>71</v>
      </c>
      <c r="F28" s="195" t="s">
        <v>670</v>
      </c>
      <c r="G28" s="167" t="s">
        <v>103</v>
      </c>
      <c r="H28" s="169" t="s">
        <v>110</v>
      </c>
      <c r="I28" s="196" t="str">
        <f t="shared" si="1"/>
        <v>PGE-EPr-CZ03-DXGF-NoEcono</v>
      </c>
      <c r="J28" s="197">
        <f>'PGE-ComHVACQMFromPGECOHVC138'!K14*v.PGETStatReplace</f>
        <v>1130.3268551092879</v>
      </c>
      <c r="K28" s="198">
        <f>'PGE-ComHVACQMFromPGECOHVC138'!F14*v.PGETStatReplace</f>
        <v>0</v>
      </c>
      <c r="L28" s="199">
        <f>'PGE-ComHVACQMFromPGECOHVC138'!N14*v.PGETStatReplace</f>
        <v>217.33748152309948</v>
      </c>
      <c r="M28" s="199">
        <f>'PGE-ComHVACQMFromPGECOHVC138'!K14*v.PGETStatReprog</f>
        <v>565.16342755464393</v>
      </c>
      <c r="N28" s="199">
        <f>'PGE-ComHVACQMFromPGECOHVC138'!F14*v.PGETStatReprog</f>
        <v>0</v>
      </c>
      <c r="O28" s="200">
        <f>'PGE-ComHVACQMFromPGECOHVC138'!N14*v.PGETStatReprog</f>
        <v>108.66874076154974</v>
      </c>
      <c r="P28" s="201">
        <v>5</v>
      </c>
      <c r="Q28" s="202">
        <v>0.73</v>
      </c>
      <c r="S28" s="203" t="str">
        <f t="shared" si="2"/>
        <v>DXGF</v>
      </c>
      <c r="T28" s="203" t="str">
        <f t="shared" si="3"/>
        <v>DXGF</v>
      </c>
      <c r="U28" s="203" t="str">
        <f t="shared" si="0"/>
        <v/>
      </c>
      <c r="V28" s="203" t="str">
        <f t="shared" si="0"/>
        <v/>
      </c>
    </row>
    <row r="29" spans="2:22" x14ac:dyDescent="0.2">
      <c r="B29" s="193" t="s">
        <v>830</v>
      </c>
      <c r="C29" s="194" t="s">
        <v>831</v>
      </c>
      <c r="D29" s="169" t="s">
        <v>27</v>
      </c>
      <c r="E29" s="169" t="s">
        <v>71</v>
      </c>
      <c r="F29" s="195" t="s">
        <v>670</v>
      </c>
      <c r="G29" s="167" t="s">
        <v>104</v>
      </c>
      <c r="H29" s="169" t="s">
        <v>110</v>
      </c>
      <c r="I29" s="196" t="str">
        <f t="shared" si="1"/>
        <v>PGE-EPr-CZ04-DXGF-NoEcono</v>
      </c>
      <c r="J29" s="197">
        <f>'PGE-ComHVACQMFromPGECOHVC138'!K15*v.PGETStatReplace</f>
        <v>980.98279422016003</v>
      </c>
      <c r="K29" s="198">
        <f>'PGE-ComHVACQMFromPGECOHVC138'!F15*v.PGETStatReplace</f>
        <v>0</v>
      </c>
      <c r="L29" s="199">
        <f>'PGE-ComHVACQMFromPGECOHVC138'!N15*v.PGETStatReplace</f>
        <v>214.03626214360222</v>
      </c>
      <c r="M29" s="199">
        <f>'PGE-ComHVACQMFromPGECOHVC138'!K15*v.PGETStatReprog</f>
        <v>490.49139711008002</v>
      </c>
      <c r="N29" s="199">
        <f>'PGE-ComHVACQMFromPGECOHVC138'!F15*v.PGETStatReprog</f>
        <v>0</v>
      </c>
      <c r="O29" s="200">
        <f>'PGE-ComHVACQMFromPGECOHVC138'!N15*v.PGETStatReprog</f>
        <v>107.01813107180111</v>
      </c>
      <c r="P29" s="201">
        <v>5</v>
      </c>
      <c r="Q29" s="202">
        <v>0.73</v>
      </c>
      <c r="S29" s="203" t="str">
        <f t="shared" si="2"/>
        <v>DXGF</v>
      </c>
      <c r="T29" s="203" t="str">
        <f t="shared" si="3"/>
        <v>DXGF</v>
      </c>
      <c r="U29" s="203" t="str">
        <f t="shared" si="0"/>
        <v/>
      </c>
      <c r="V29" s="203" t="str">
        <f t="shared" si="0"/>
        <v/>
      </c>
    </row>
    <row r="30" spans="2:22" x14ac:dyDescent="0.2">
      <c r="B30" s="193" t="s">
        <v>830</v>
      </c>
      <c r="C30" s="194" t="s">
        <v>831</v>
      </c>
      <c r="D30" s="169" t="s">
        <v>27</v>
      </c>
      <c r="E30" s="169" t="s">
        <v>71</v>
      </c>
      <c r="F30" s="195" t="s">
        <v>670</v>
      </c>
      <c r="G30" s="167" t="s">
        <v>105</v>
      </c>
      <c r="H30" s="169" t="s">
        <v>110</v>
      </c>
      <c r="I30" s="196" t="str">
        <f t="shared" si="1"/>
        <v>PGE-EPr-CZ05-DXGF-NoEcono</v>
      </c>
      <c r="J30" s="197">
        <f>'PGE-ComHVACQMFromPGECOHVC138'!K16*v.PGETStatReplace</f>
        <v>1164.2509802063673</v>
      </c>
      <c r="K30" s="198">
        <f>'PGE-ComHVACQMFromPGECOHVC138'!F16*v.PGETStatReplace</f>
        <v>0</v>
      </c>
      <c r="L30" s="199">
        <f>'PGE-ComHVACQMFromPGECOHVC138'!N16*v.PGETStatReplace</f>
        <v>286.26195405326473</v>
      </c>
      <c r="M30" s="199">
        <f>'PGE-ComHVACQMFromPGECOHVC138'!K16*v.PGETStatReprog</f>
        <v>582.12549010318367</v>
      </c>
      <c r="N30" s="199">
        <f>'PGE-ComHVACQMFromPGECOHVC138'!F16*v.PGETStatReprog</f>
        <v>0</v>
      </c>
      <c r="O30" s="200">
        <f>'PGE-ComHVACQMFromPGECOHVC138'!N16*v.PGETStatReprog</f>
        <v>143.13097702663237</v>
      </c>
      <c r="P30" s="201">
        <v>5</v>
      </c>
      <c r="Q30" s="202">
        <v>0.73</v>
      </c>
      <c r="S30" s="203" t="str">
        <f t="shared" si="2"/>
        <v>DXGF</v>
      </c>
      <c r="T30" s="203" t="str">
        <f t="shared" si="3"/>
        <v>DXGF</v>
      </c>
      <c r="U30" s="203" t="str">
        <f t="shared" si="0"/>
        <v/>
      </c>
      <c r="V30" s="203" t="str">
        <f t="shared" si="0"/>
        <v/>
      </c>
    </row>
    <row r="31" spans="2:22" x14ac:dyDescent="0.2">
      <c r="B31" s="193" t="s">
        <v>830</v>
      </c>
      <c r="C31" s="194" t="s">
        <v>831</v>
      </c>
      <c r="D31" s="169" t="s">
        <v>27</v>
      </c>
      <c r="E31" s="169" t="s">
        <v>71</v>
      </c>
      <c r="F31" s="195" t="s">
        <v>670</v>
      </c>
      <c r="G31" s="167" t="s">
        <v>106</v>
      </c>
      <c r="H31" s="169" t="s">
        <v>110</v>
      </c>
      <c r="I31" s="196" t="str">
        <f t="shared" si="1"/>
        <v>PGE-EPr-CZ11-DXGF-NoEcono</v>
      </c>
      <c r="J31" s="197">
        <f>'PGE-ComHVACQMFromPGECOHVC138'!K17*v.PGETStatReplace</f>
        <v>830.62535328472597</v>
      </c>
      <c r="K31" s="198">
        <f>'PGE-ComHVACQMFromPGECOHVC138'!F17*v.PGETStatReplace</f>
        <v>0</v>
      </c>
      <c r="L31" s="199">
        <f>'PGE-ComHVACQMFromPGECOHVC138'!N17*v.PGETStatReplace</f>
        <v>210.25414563569484</v>
      </c>
      <c r="M31" s="199">
        <f>'PGE-ComHVACQMFromPGECOHVC138'!K17*v.PGETStatReprog</f>
        <v>415.31267664236299</v>
      </c>
      <c r="N31" s="199">
        <f>'PGE-ComHVACQMFromPGECOHVC138'!F17*v.PGETStatReprog</f>
        <v>0</v>
      </c>
      <c r="O31" s="200">
        <f>'PGE-ComHVACQMFromPGECOHVC138'!N17*v.PGETStatReprog</f>
        <v>105.12707281784742</v>
      </c>
      <c r="P31" s="201">
        <v>5</v>
      </c>
      <c r="Q31" s="202">
        <v>0.73</v>
      </c>
      <c r="S31" s="203" t="str">
        <f t="shared" si="2"/>
        <v>DXGF</v>
      </c>
      <c r="T31" s="203" t="str">
        <f t="shared" si="3"/>
        <v>DXGF</v>
      </c>
      <c r="U31" s="203" t="str">
        <f t="shared" si="0"/>
        <v/>
      </c>
      <c r="V31" s="203" t="str">
        <f t="shared" si="0"/>
        <v/>
      </c>
    </row>
    <row r="32" spans="2:22" x14ac:dyDescent="0.2">
      <c r="B32" s="193" t="s">
        <v>830</v>
      </c>
      <c r="C32" s="194" t="s">
        <v>831</v>
      </c>
      <c r="D32" s="169" t="s">
        <v>27</v>
      </c>
      <c r="E32" s="169" t="s">
        <v>71</v>
      </c>
      <c r="F32" s="195" t="s">
        <v>670</v>
      </c>
      <c r="G32" s="167" t="s">
        <v>107</v>
      </c>
      <c r="H32" s="169" t="s">
        <v>110</v>
      </c>
      <c r="I32" s="196" t="str">
        <f t="shared" si="1"/>
        <v>PGE-EPr-CZ12-DXGF-NoEcono</v>
      </c>
      <c r="J32" s="197">
        <f>'PGE-ComHVACQMFromPGECOHVC138'!K18*v.PGETStatReplace</f>
        <v>906.14295037543093</v>
      </c>
      <c r="K32" s="198">
        <f>'PGE-ComHVACQMFromPGECOHVC138'!F18*v.PGETStatReplace</f>
        <v>0</v>
      </c>
      <c r="L32" s="199">
        <f>'PGE-ComHVACQMFromPGECOHVC138'!N18*v.PGETStatReplace</f>
        <v>210.5188270675078</v>
      </c>
      <c r="M32" s="199">
        <f>'PGE-ComHVACQMFromPGECOHVC138'!K18*v.PGETStatReprog</f>
        <v>453.07147518771546</v>
      </c>
      <c r="N32" s="199">
        <f>'PGE-ComHVACQMFromPGECOHVC138'!F18*v.PGETStatReprog</f>
        <v>0</v>
      </c>
      <c r="O32" s="200">
        <f>'PGE-ComHVACQMFromPGECOHVC138'!N18*v.PGETStatReprog</f>
        <v>105.2594135337539</v>
      </c>
      <c r="P32" s="201">
        <v>5</v>
      </c>
      <c r="Q32" s="202">
        <v>0.73</v>
      </c>
      <c r="S32" s="203" t="str">
        <f t="shared" si="2"/>
        <v>DXGF</v>
      </c>
      <c r="T32" s="203" t="str">
        <f t="shared" si="3"/>
        <v>DXGF</v>
      </c>
      <c r="U32" s="203" t="str">
        <f t="shared" si="0"/>
        <v/>
      </c>
      <c r="V32" s="203" t="str">
        <f t="shared" si="0"/>
        <v/>
      </c>
    </row>
    <row r="33" spans="2:22" x14ac:dyDescent="0.2">
      <c r="B33" s="193" t="s">
        <v>830</v>
      </c>
      <c r="C33" s="194" t="s">
        <v>831</v>
      </c>
      <c r="D33" s="169" t="s">
        <v>27</v>
      </c>
      <c r="E33" s="169" t="s">
        <v>71</v>
      </c>
      <c r="F33" s="195" t="s">
        <v>670</v>
      </c>
      <c r="G33" s="167" t="s">
        <v>108</v>
      </c>
      <c r="H33" s="169" t="s">
        <v>110</v>
      </c>
      <c r="I33" s="196" t="str">
        <f t="shared" si="1"/>
        <v>PGE-EPr-CZ13-DXGF-NoEcono</v>
      </c>
      <c r="J33" s="197">
        <f>'PGE-ComHVACQMFromPGECOHVC138'!K19*v.PGETStatReplace</f>
        <v>843.84900008507452</v>
      </c>
      <c r="K33" s="198">
        <f>'PGE-ComHVACQMFromPGECOHVC138'!F19*v.PGETStatReplace</f>
        <v>0</v>
      </c>
      <c r="L33" s="199">
        <f>'PGE-ComHVACQMFromPGECOHVC138'!N19*v.PGETStatReplace</f>
        <v>192.89730151467703</v>
      </c>
      <c r="M33" s="199">
        <f>'PGE-ComHVACQMFromPGECOHVC138'!K19*v.PGETStatReprog</f>
        <v>421.92450004253726</v>
      </c>
      <c r="N33" s="199">
        <f>'PGE-ComHVACQMFromPGECOHVC138'!F19*v.PGETStatReprog</f>
        <v>0</v>
      </c>
      <c r="O33" s="200">
        <f>'PGE-ComHVACQMFromPGECOHVC138'!N19*v.PGETStatReprog</f>
        <v>96.448650757338513</v>
      </c>
      <c r="P33" s="201">
        <v>5</v>
      </c>
      <c r="Q33" s="202">
        <v>0.73</v>
      </c>
      <c r="S33" s="203" t="str">
        <f t="shared" si="2"/>
        <v>DXGF</v>
      </c>
      <c r="T33" s="203" t="str">
        <f t="shared" si="3"/>
        <v>DXGF</v>
      </c>
      <c r="U33" s="203" t="str">
        <f t="shared" si="3"/>
        <v/>
      </c>
      <c r="V33" s="203" t="str">
        <f t="shared" si="3"/>
        <v/>
      </c>
    </row>
    <row r="34" spans="2:22" x14ac:dyDescent="0.2">
      <c r="B34" s="193" t="s">
        <v>830</v>
      </c>
      <c r="C34" s="194" t="s">
        <v>831</v>
      </c>
      <c r="D34" s="169" t="s">
        <v>27</v>
      </c>
      <c r="E34" s="169" t="s">
        <v>71</v>
      </c>
      <c r="F34" s="195" t="s">
        <v>670</v>
      </c>
      <c r="G34" s="167" t="s">
        <v>109</v>
      </c>
      <c r="H34" s="169" t="s">
        <v>110</v>
      </c>
      <c r="I34" s="196" t="str">
        <f t="shared" si="1"/>
        <v>PGE-EPr-CZ16-DXGF-NoEcono</v>
      </c>
      <c r="J34" s="197">
        <f>'PGE-ComHVACQMFromPGECOHVC138'!K20*v.PGETStatReplace</f>
        <v>943.49258765816921</v>
      </c>
      <c r="K34" s="198">
        <f>'PGE-ComHVACQMFromPGECOHVC138'!F20*v.PGETStatReplace</f>
        <v>0</v>
      </c>
      <c r="L34" s="199">
        <f>'PGE-ComHVACQMFromPGECOHVC138'!N20*v.PGETStatReplace</f>
        <v>327.23696058462531</v>
      </c>
      <c r="M34" s="199">
        <f>'PGE-ComHVACQMFromPGECOHVC138'!K20*v.PGETStatReprog</f>
        <v>471.74629382908461</v>
      </c>
      <c r="N34" s="199">
        <f>'PGE-ComHVACQMFromPGECOHVC138'!F20*v.PGETStatReprog</f>
        <v>0</v>
      </c>
      <c r="O34" s="200">
        <f>'PGE-ComHVACQMFromPGECOHVC138'!N20*v.PGETStatReprog</f>
        <v>163.61848029231265</v>
      </c>
      <c r="P34" s="201">
        <v>5</v>
      </c>
      <c r="Q34" s="202">
        <v>0.73</v>
      </c>
      <c r="S34" s="203" t="str">
        <f t="shared" si="2"/>
        <v>DXGF</v>
      </c>
      <c r="T34" s="203" t="str">
        <f t="shared" si="3"/>
        <v>DXGF</v>
      </c>
      <c r="U34" s="203" t="str">
        <f t="shared" si="3"/>
        <v/>
      </c>
      <c r="V34" s="203" t="str">
        <f t="shared" si="3"/>
        <v/>
      </c>
    </row>
    <row r="35" spans="2:22" x14ac:dyDescent="0.2">
      <c r="B35" s="193" t="s">
        <v>830</v>
      </c>
      <c r="C35" s="194" t="s">
        <v>831</v>
      </c>
      <c r="D35" s="169" t="s">
        <v>27</v>
      </c>
      <c r="E35" s="169" t="s">
        <v>74</v>
      </c>
      <c r="F35" s="195" t="s">
        <v>670</v>
      </c>
      <c r="G35" s="167" t="s">
        <v>101</v>
      </c>
      <c r="H35" s="169" t="s">
        <v>110</v>
      </c>
      <c r="I35" s="196" t="str">
        <f t="shared" si="1"/>
        <v>PGE-ESe-CZ01-DXGF-NoEcono</v>
      </c>
      <c r="J35" s="197">
        <f>'PGE-ComHVACQMFromPGECOHVC138'!K21*v.PGETStatReplace</f>
        <v>1211.874270427295</v>
      </c>
      <c r="K35" s="198">
        <f>'PGE-ComHVACQMFromPGECOHVC138'!F21*v.PGETStatReplace</f>
        <v>0</v>
      </c>
      <c r="L35" s="199">
        <f>'PGE-ComHVACQMFromPGECOHVC138'!N21*v.PGETStatReplace</f>
        <v>363.0374059694675</v>
      </c>
      <c r="M35" s="199">
        <f>'PGE-ComHVACQMFromPGECOHVC138'!K21*v.PGETStatReprog</f>
        <v>605.93713521364748</v>
      </c>
      <c r="N35" s="199">
        <f>'PGE-ComHVACQMFromPGECOHVC138'!F21*v.PGETStatReprog</f>
        <v>0</v>
      </c>
      <c r="O35" s="200">
        <f>'PGE-ComHVACQMFromPGECOHVC138'!N21*v.PGETStatReprog</f>
        <v>181.51870298473375</v>
      </c>
      <c r="P35" s="201">
        <v>5</v>
      </c>
      <c r="Q35" s="202">
        <v>0.73</v>
      </c>
      <c r="S35" s="203" t="str">
        <f t="shared" si="2"/>
        <v>DXGF</v>
      </c>
      <c r="T35" s="203" t="str">
        <f t="shared" si="3"/>
        <v>DXGF</v>
      </c>
      <c r="U35" s="203" t="str">
        <f t="shared" si="3"/>
        <v/>
      </c>
      <c r="V35" s="203" t="str">
        <f t="shared" si="3"/>
        <v/>
      </c>
    </row>
    <row r="36" spans="2:22" x14ac:dyDescent="0.2">
      <c r="B36" s="193" t="s">
        <v>830</v>
      </c>
      <c r="C36" s="194" t="s">
        <v>831</v>
      </c>
      <c r="D36" s="169" t="s">
        <v>27</v>
      </c>
      <c r="E36" s="169" t="s">
        <v>74</v>
      </c>
      <c r="F36" s="195" t="s">
        <v>670</v>
      </c>
      <c r="G36" s="167" t="s">
        <v>102</v>
      </c>
      <c r="H36" s="169" t="s">
        <v>110</v>
      </c>
      <c r="I36" s="196" t="str">
        <f t="shared" si="1"/>
        <v>PGE-ESe-CZ02-DXGF-NoEcono</v>
      </c>
      <c r="J36" s="197">
        <f>'PGE-ComHVACQMFromPGECOHVC138'!K22*v.PGETStatReplace</f>
        <v>884.96452420432365</v>
      </c>
      <c r="K36" s="198">
        <f>'PGE-ComHVACQMFromPGECOHVC138'!F22*v.PGETStatReplace</f>
        <v>0</v>
      </c>
      <c r="L36" s="199">
        <f>'PGE-ComHVACQMFromPGECOHVC138'!N22*v.PGETStatReplace</f>
        <v>261.62345069421951</v>
      </c>
      <c r="M36" s="199">
        <f>'PGE-ComHVACQMFromPGECOHVC138'!K22*v.PGETStatReprog</f>
        <v>442.48226210216183</v>
      </c>
      <c r="N36" s="199">
        <f>'PGE-ComHVACQMFromPGECOHVC138'!F22*v.PGETStatReprog</f>
        <v>0</v>
      </c>
      <c r="O36" s="200">
        <f>'PGE-ComHVACQMFromPGECOHVC138'!N22*v.PGETStatReprog</f>
        <v>130.81172534710976</v>
      </c>
      <c r="P36" s="201">
        <v>5</v>
      </c>
      <c r="Q36" s="202">
        <v>0.73</v>
      </c>
      <c r="S36" s="203" t="str">
        <f t="shared" si="2"/>
        <v>DXGF</v>
      </c>
      <c r="T36" s="203" t="str">
        <f t="shared" si="3"/>
        <v>DXGF</v>
      </c>
      <c r="U36" s="203" t="str">
        <f t="shared" si="3"/>
        <v/>
      </c>
      <c r="V36" s="203" t="str">
        <f t="shared" si="3"/>
        <v/>
      </c>
    </row>
    <row r="37" spans="2:22" x14ac:dyDescent="0.2">
      <c r="B37" s="193" t="s">
        <v>830</v>
      </c>
      <c r="C37" s="194" t="s">
        <v>831</v>
      </c>
      <c r="D37" s="169" t="s">
        <v>27</v>
      </c>
      <c r="E37" s="169" t="s">
        <v>74</v>
      </c>
      <c r="F37" s="195" t="s">
        <v>670</v>
      </c>
      <c r="G37" s="167" t="s">
        <v>103</v>
      </c>
      <c r="H37" s="169" t="s">
        <v>110</v>
      </c>
      <c r="I37" s="196" t="str">
        <f t="shared" si="1"/>
        <v>PGE-ESe-CZ03-DXGF-NoEcono</v>
      </c>
      <c r="J37" s="197">
        <f>'PGE-ComHVACQMFromPGECOHVC138'!K23*v.PGETStatReplace</f>
        <v>1000.8193860857185</v>
      </c>
      <c r="K37" s="198">
        <f>'PGE-ComHVACQMFromPGECOHVC138'!F23*v.PGETStatReplace</f>
        <v>0</v>
      </c>
      <c r="L37" s="199">
        <f>'PGE-ComHVACQMFromPGECOHVC138'!N23*v.PGETStatReplace</f>
        <v>199.82984237162239</v>
      </c>
      <c r="M37" s="199">
        <f>'PGE-ComHVACQMFromPGECOHVC138'!K23*v.PGETStatReprog</f>
        <v>500.40969304285926</v>
      </c>
      <c r="N37" s="199">
        <f>'PGE-ComHVACQMFromPGECOHVC138'!F23*v.PGETStatReprog</f>
        <v>0</v>
      </c>
      <c r="O37" s="200">
        <f>'PGE-ComHVACQMFromPGECOHVC138'!N23*v.PGETStatReprog</f>
        <v>99.914921185811195</v>
      </c>
      <c r="P37" s="201">
        <v>5</v>
      </c>
      <c r="Q37" s="202">
        <v>0.73</v>
      </c>
      <c r="S37" s="203" t="str">
        <f t="shared" si="2"/>
        <v>DXGF</v>
      </c>
      <c r="T37" s="203" t="str">
        <f t="shared" si="3"/>
        <v>DXGF</v>
      </c>
      <c r="U37" s="203" t="str">
        <f t="shared" si="3"/>
        <v/>
      </c>
      <c r="V37" s="203" t="str">
        <f t="shared" si="3"/>
        <v/>
      </c>
    </row>
    <row r="38" spans="2:22" x14ac:dyDescent="0.2">
      <c r="B38" s="193" t="s">
        <v>830</v>
      </c>
      <c r="C38" s="194" t="s">
        <v>831</v>
      </c>
      <c r="D38" s="169" t="s">
        <v>27</v>
      </c>
      <c r="E38" s="169" t="s">
        <v>74</v>
      </c>
      <c r="F38" s="195" t="s">
        <v>670</v>
      </c>
      <c r="G38" s="167" t="s">
        <v>104</v>
      </c>
      <c r="H38" s="169" t="s">
        <v>110</v>
      </c>
      <c r="I38" s="196" t="str">
        <f t="shared" si="1"/>
        <v>PGE-ESe-CZ04-DXGF-NoEcono</v>
      </c>
      <c r="J38" s="197">
        <f>'PGE-ComHVACQMFromPGECOHVC138'!K24*v.PGETStatReplace</f>
        <v>850.00618773415567</v>
      </c>
      <c r="K38" s="198">
        <f>'PGE-ComHVACQMFromPGECOHVC138'!F24*v.PGETStatReplace</f>
        <v>0</v>
      </c>
      <c r="L38" s="199">
        <f>'PGE-ComHVACQMFromPGECOHVC138'!N24*v.PGETStatReplace</f>
        <v>202.35312773000345</v>
      </c>
      <c r="M38" s="199">
        <f>'PGE-ComHVACQMFromPGECOHVC138'!K24*v.PGETStatReprog</f>
        <v>425.00309386707784</v>
      </c>
      <c r="N38" s="199">
        <f>'PGE-ComHVACQMFromPGECOHVC138'!F24*v.PGETStatReprog</f>
        <v>0</v>
      </c>
      <c r="O38" s="200">
        <f>'PGE-ComHVACQMFromPGECOHVC138'!N24*v.PGETStatReprog</f>
        <v>101.17656386500173</v>
      </c>
      <c r="P38" s="201">
        <v>5</v>
      </c>
      <c r="Q38" s="202">
        <v>0.73</v>
      </c>
      <c r="S38" s="203" t="str">
        <f t="shared" si="2"/>
        <v>DXGF</v>
      </c>
      <c r="T38" s="203" t="str">
        <f t="shared" si="3"/>
        <v>DXGF</v>
      </c>
      <c r="U38" s="203" t="str">
        <f t="shared" si="3"/>
        <v/>
      </c>
      <c r="V38" s="203" t="str">
        <f t="shared" si="3"/>
        <v/>
      </c>
    </row>
    <row r="39" spans="2:22" x14ac:dyDescent="0.2">
      <c r="B39" s="193" t="s">
        <v>830</v>
      </c>
      <c r="C39" s="194" t="s">
        <v>831</v>
      </c>
      <c r="D39" s="169" t="s">
        <v>27</v>
      </c>
      <c r="E39" s="169" t="s">
        <v>74</v>
      </c>
      <c r="F39" s="195" t="s">
        <v>670</v>
      </c>
      <c r="G39" s="167" t="s">
        <v>105</v>
      </c>
      <c r="H39" s="169" t="s">
        <v>110</v>
      </c>
      <c r="I39" s="196" t="str">
        <f t="shared" si="1"/>
        <v>PGE-ESe-CZ05-DXGF-NoEcono</v>
      </c>
      <c r="J39" s="197">
        <f>'PGE-ComHVACQMFromPGECOHVC138'!K25*v.PGETStatReplace</f>
        <v>994.36756663503536</v>
      </c>
      <c r="K39" s="198">
        <f>'PGE-ComHVACQMFromPGECOHVC138'!F25*v.PGETStatReplace</f>
        <v>0</v>
      </c>
      <c r="L39" s="199">
        <f>'PGE-ComHVACQMFromPGECOHVC138'!N25*v.PGETStatReplace</f>
        <v>257.26952757810204</v>
      </c>
      <c r="M39" s="199">
        <f>'PGE-ComHVACQMFromPGECOHVC138'!K25*v.PGETStatReprog</f>
        <v>497.18378331751768</v>
      </c>
      <c r="N39" s="199">
        <f>'PGE-ComHVACQMFromPGECOHVC138'!F25*v.PGETStatReprog</f>
        <v>0</v>
      </c>
      <c r="O39" s="200">
        <f>'PGE-ComHVACQMFromPGECOHVC138'!N25*v.PGETStatReprog</f>
        <v>128.63476378905102</v>
      </c>
      <c r="P39" s="201">
        <v>5</v>
      </c>
      <c r="Q39" s="202">
        <v>0.73</v>
      </c>
      <c r="S39" s="203" t="str">
        <f t="shared" si="2"/>
        <v>DXGF</v>
      </c>
      <c r="T39" s="203" t="str">
        <f t="shared" si="3"/>
        <v>DXGF</v>
      </c>
      <c r="U39" s="203" t="str">
        <f t="shared" si="3"/>
        <v/>
      </c>
      <c r="V39" s="203" t="str">
        <f t="shared" si="3"/>
        <v/>
      </c>
    </row>
    <row r="40" spans="2:22" x14ac:dyDescent="0.2">
      <c r="B40" s="193" t="s">
        <v>830</v>
      </c>
      <c r="C40" s="194" t="s">
        <v>831</v>
      </c>
      <c r="D40" s="169" t="s">
        <v>27</v>
      </c>
      <c r="E40" s="169" t="s">
        <v>74</v>
      </c>
      <c r="F40" s="195" t="s">
        <v>670</v>
      </c>
      <c r="G40" s="167" t="s">
        <v>106</v>
      </c>
      <c r="H40" s="169" t="s">
        <v>110</v>
      </c>
      <c r="I40" s="196" t="str">
        <f t="shared" si="1"/>
        <v>PGE-ESe-CZ11-DXGF-NoEcono</v>
      </c>
      <c r="J40" s="197">
        <f>'PGE-ComHVACQMFromPGECOHVC138'!K26*v.PGETStatReplace</f>
        <v>684.47403001298744</v>
      </c>
      <c r="K40" s="198">
        <f>'PGE-ComHVACQMFromPGECOHVC138'!F26*v.PGETStatReplace</f>
        <v>0</v>
      </c>
      <c r="L40" s="199">
        <f>'PGE-ComHVACQMFromPGECOHVC138'!N26*v.PGETStatReplace</f>
        <v>208.48347225999785</v>
      </c>
      <c r="M40" s="199">
        <f>'PGE-ComHVACQMFromPGECOHVC138'!K26*v.PGETStatReprog</f>
        <v>342.23701500649372</v>
      </c>
      <c r="N40" s="199">
        <f>'PGE-ComHVACQMFromPGECOHVC138'!F26*v.PGETStatReprog</f>
        <v>0</v>
      </c>
      <c r="O40" s="200">
        <f>'PGE-ComHVACQMFromPGECOHVC138'!N26*v.PGETStatReprog</f>
        <v>104.24173612999893</v>
      </c>
      <c r="P40" s="201">
        <v>5</v>
      </c>
      <c r="Q40" s="202">
        <v>0.73</v>
      </c>
      <c r="S40" s="203" t="str">
        <f t="shared" si="2"/>
        <v>DXGF</v>
      </c>
      <c r="T40" s="203" t="str">
        <f t="shared" si="3"/>
        <v>DXGF</v>
      </c>
      <c r="U40" s="203" t="str">
        <f t="shared" si="3"/>
        <v/>
      </c>
      <c r="V40" s="203" t="str">
        <f t="shared" si="3"/>
        <v/>
      </c>
    </row>
    <row r="41" spans="2:22" x14ac:dyDescent="0.2">
      <c r="B41" s="193" t="s">
        <v>830</v>
      </c>
      <c r="C41" s="194" t="s">
        <v>831</v>
      </c>
      <c r="D41" s="169" t="s">
        <v>27</v>
      </c>
      <c r="E41" s="169" t="s">
        <v>74</v>
      </c>
      <c r="F41" s="195" t="s">
        <v>670</v>
      </c>
      <c r="G41" s="167" t="s">
        <v>107</v>
      </c>
      <c r="H41" s="169" t="s">
        <v>110</v>
      </c>
      <c r="I41" s="196" t="str">
        <f t="shared" si="1"/>
        <v>PGE-ESe-CZ12-DXGF-NoEcono</v>
      </c>
      <c r="J41" s="197">
        <f>'PGE-ComHVACQMFromPGECOHVC138'!K27*v.PGETStatReplace</f>
        <v>759.20834461139998</v>
      </c>
      <c r="K41" s="198">
        <f>'PGE-ComHVACQMFromPGECOHVC138'!F27*v.PGETStatReplace</f>
        <v>0</v>
      </c>
      <c r="L41" s="199">
        <f>'PGE-ComHVACQMFromPGECOHVC138'!N27*v.PGETStatReplace</f>
        <v>202.50253305566241</v>
      </c>
      <c r="M41" s="199">
        <f>'PGE-ComHVACQMFromPGECOHVC138'!K27*v.PGETStatReprog</f>
        <v>379.60417230569999</v>
      </c>
      <c r="N41" s="199">
        <f>'PGE-ComHVACQMFromPGECOHVC138'!F27*v.PGETStatReprog</f>
        <v>0</v>
      </c>
      <c r="O41" s="200">
        <f>'PGE-ComHVACQMFromPGECOHVC138'!N27*v.PGETStatReprog</f>
        <v>101.25126652783121</v>
      </c>
      <c r="P41" s="201">
        <v>5</v>
      </c>
      <c r="Q41" s="202">
        <v>0.73</v>
      </c>
      <c r="S41" s="203" t="str">
        <f t="shared" si="2"/>
        <v>DXGF</v>
      </c>
      <c r="T41" s="203" t="str">
        <f t="shared" si="3"/>
        <v>DXGF</v>
      </c>
      <c r="U41" s="203" t="str">
        <f t="shared" si="3"/>
        <v/>
      </c>
      <c r="V41" s="203" t="str">
        <f t="shared" si="3"/>
        <v/>
      </c>
    </row>
    <row r="42" spans="2:22" x14ac:dyDescent="0.2">
      <c r="B42" s="193" t="s">
        <v>830</v>
      </c>
      <c r="C42" s="194" t="s">
        <v>831</v>
      </c>
      <c r="D42" s="169" t="s">
        <v>27</v>
      </c>
      <c r="E42" s="169" t="s">
        <v>74</v>
      </c>
      <c r="F42" s="195" t="s">
        <v>670</v>
      </c>
      <c r="G42" s="167" t="s">
        <v>108</v>
      </c>
      <c r="H42" s="169" t="s">
        <v>110</v>
      </c>
      <c r="I42" s="196" t="str">
        <f t="shared" si="1"/>
        <v>PGE-ESe-CZ13-DXGF-NoEcono</v>
      </c>
      <c r="J42" s="197">
        <f>'PGE-ComHVACQMFromPGECOHVC138'!K28*v.PGETStatReplace</f>
        <v>695.86481274091352</v>
      </c>
      <c r="K42" s="198">
        <f>'PGE-ComHVACQMFromPGECOHVC138'!F28*v.PGETStatReplace</f>
        <v>0</v>
      </c>
      <c r="L42" s="199">
        <f>'PGE-ComHVACQMFromPGECOHVC138'!N28*v.PGETStatReplace</f>
        <v>189.44981676389017</v>
      </c>
      <c r="M42" s="199">
        <f>'PGE-ComHVACQMFromPGECOHVC138'!K28*v.PGETStatReprog</f>
        <v>347.93240637045676</v>
      </c>
      <c r="N42" s="199">
        <f>'PGE-ComHVACQMFromPGECOHVC138'!F28*v.PGETStatReprog</f>
        <v>0</v>
      </c>
      <c r="O42" s="200">
        <f>'PGE-ComHVACQMFromPGECOHVC138'!N28*v.PGETStatReprog</f>
        <v>94.724908381945085</v>
      </c>
      <c r="P42" s="201">
        <v>5</v>
      </c>
      <c r="Q42" s="202">
        <v>0.73</v>
      </c>
      <c r="S42" s="203" t="str">
        <f t="shared" si="2"/>
        <v>DXGF</v>
      </c>
      <c r="T42" s="203" t="str">
        <f t="shared" si="3"/>
        <v>DXGF</v>
      </c>
      <c r="U42" s="203" t="str">
        <f t="shared" si="3"/>
        <v/>
      </c>
      <c r="V42" s="203" t="str">
        <f t="shared" si="3"/>
        <v/>
      </c>
    </row>
    <row r="43" spans="2:22" x14ac:dyDescent="0.2">
      <c r="B43" s="193" t="s">
        <v>830</v>
      </c>
      <c r="C43" s="194" t="s">
        <v>831</v>
      </c>
      <c r="D43" s="169" t="s">
        <v>27</v>
      </c>
      <c r="E43" s="169" t="s">
        <v>74</v>
      </c>
      <c r="F43" s="195" t="s">
        <v>670</v>
      </c>
      <c r="G43" s="167" t="s">
        <v>109</v>
      </c>
      <c r="H43" s="169" t="s">
        <v>110</v>
      </c>
      <c r="I43" s="196" t="str">
        <f t="shared" si="1"/>
        <v>PGE-ESe-CZ16-DXGF-NoEcono</v>
      </c>
      <c r="J43" s="197">
        <f>'PGE-ComHVACQMFromPGECOHVC138'!K29*v.PGETStatReplace</f>
        <v>840.49311797609914</v>
      </c>
      <c r="K43" s="198">
        <f>'PGE-ComHVACQMFromPGECOHVC138'!F29*v.PGETStatReplace</f>
        <v>0</v>
      </c>
      <c r="L43" s="199">
        <f>'PGE-ComHVACQMFromPGECOHVC138'!N29*v.PGETStatReplace</f>
        <v>337.16291378380254</v>
      </c>
      <c r="M43" s="199">
        <f>'PGE-ComHVACQMFromPGECOHVC138'!K29*v.PGETStatReprog</f>
        <v>420.24655898804957</v>
      </c>
      <c r="N43" s="199">
        <f>'PGE-ComHVACQMFromPGECOHVC138'!F29*v.PGETStatReprog</f>
        <v>0</v>
      </c>
      <c r="O43" s="200">
        <f>'PGE-ComHVACQMFromPGECOHVC138'!N29*v.PGETStatReprog</f>
        <v>168.58145689190127</v>
      </c>
      <c r="P43" s="201">
        <v>5</v>
      </c>
      <c r="Q43" s="202">
        <v>0.73</v>
      </c>
      <c r="S43" s="203" t="str">
        <f t="shared" si="2"/>
        <v>DXGF</v>
      </c>
      <c r="T43" s="203" t="str">
        <f t="shared" si="3"/>
        <v>DXGF</v>
      </c>
      <c r="U43" s="203" t="str">
        <f t="shared" si="3"/>
        <v/>
      </c>
      <c r="V43" s="203" t="str">
        <f t="shared" si="3"/>
        <v/>
      </c>
    </row>
    <row r="44" spans="2:22" x14ac:dyDescent="0.2">
      <c r="B44" s="193" t="s">
        <v>830</v>
      </c>
      <c r="C44" s="194" t="s">
        <v>831</v>
      </c>
      <c r="D44" s="169" t="s">
        <v>27</v>
      </c>
      <c r="E44" s="169" t="s">
        <v>7</v>
      </c>
      <c r="F44" s="195" t="s">
        <v>670</v>
      </c>
      <c r="G44" s="167" t="s">
        <v>101</v>
      </c>
      <c r="H44" s="169" t="s">
        <v>110</v>
      </c>
      <c r="I44" s="196" t="str">
        <f t="shared" si="1"/>
        <v>PGE-ECC-CZ01-DXGF-NoEcono</v>
      </c>
      <c r="J44" s="197">
        <f>'PGE-ComHVACQMFromPGECOHVC138'!K30*v.PGETStatReplace</f>
        <v>789.53543992376149</v>
      </c>
      <c r="K44" s="198">
        <f>'PGE-ComHVACQMFromPGECOHVC138'!F30*v.PGETStatReplace</f>
        <v>0</v>
      </c>
      <c r="L44" s="199">
        <f>'PGE-ComHVACQMFromPGECOHVC138'!N30*v.PGETStatReplace</f>
        <v>290.94957596854107</v>
      </c>
      <c r="M44" s="199">
        <f>'PGE-ComHVACQMFromPGECOHVC138'!K30*v.PGETStatReprog</f>
        <v>394.76771996188074</v>
      </c>
      <c r="N44" s="199">
        <f>'PGE-ComHVACQMFromPGECOHVC138'!F30*v.PGETStatReprog</f>
        <v>0</v>
      </c>
      <c r="O44" s="200">
        <f>'PGE-ComHVACQMFromPGECOHVC138'!N30*v.PGETStatReprog</f>
        <v>145.47478798427053</v>
      </c>
      <c r="P44" s="201">
        <v>5</v>
      </c>
      <c r="Q44" s="202">
        <v>0.73</v>
      </c>
      <c r="S44" s="203" t="str">
        <f t="shared" si="2"/>
        <v>DXGF</v>
      </c>
      <c r="T44" s="203" t="str">
        <f t="shared" si="3"/>
        <v>DXGF</v>
      </c>
      <c r="U44" s="203" t="str">
        <f t="shared" si="3"/>
        <v/>
      </c>
      <c r="V44" s="203" t="str">
        <f t="shared" si="3"/>
        <v/>
      </c>
    </row>
    <row r="45" spans="2:22" x14ac:dyDescent="0.2">
      <c r="B45" s="193" t="s">
        <v>830</v>
      </c>
      <c r="C45" s="194" t="s">
        <v>831</v>
      </c>
      <c r="D45" s="169" t="s">
        <v>27</v>
      </c>
      <c r="E45" s="169" t="s">
        <v>7</v>
      </c>
      <c r="F45" s="195" t="s">
        <v>670</v>
      </c>
      <c r="G45" s="167" t="s">
        <v>102</v>
      </c>
      <c r="H45" s="169" t="s">
        <v>110</v>
      </c>
      <c r="I45" s="196" t="str">
        <f t="shared" si="1"/>
        <v>PGE-ECC-CZ02-DXGF-NoEcono</v>
      </c>
      <c r="J45" s="197">
        <f>'PGE-ComHVACQMFromPGECOHVC138'!K31*v.PGETStatReplace</f>
        <v>614.31396664048998</v>
      </c>
      <c r="K45" s="198">
        <f>'PGE-ComHVACQMFromPGECOHVC138'!F31*v.PGETStatReplace</f>
        <v>0</v>
      </c>
      <c r="L45" s="199">
        <f>'PGE-ComHVACQMFromPGECOHVC138'!N31*v.PGETStatReplace</f>
        <v>214.23801865609332</v>
      </c>
      <c r="M45" s="199">
        <f>'PGE-ComHVACQMFromPGECOHVC138'!K31*v.PGETStatReprog</f>
        <v>307.15698332024499</v>
      </c>
      <c r="N45" s="199">
        <f>'PGE-ComHVACQMFromPGECOHVC138'!F31*v.PGETStatReprog</f>
        <v>0</v>
      </c>
      <c r="O45" s="200">
        <f>'PGE-ComHVACQMFromPGECOHVC138'!N31*v.PGETStatReprog</f>
        <v>107.11900932804666</v>
      </c>
      <c r="P45" s="201">
        <v>5</v>
      </c>
      <c r="Q45" s="202">
        <v>0.73</v>
      </c>
      <c r="S45" s="203" t="str">
        <f t="shared" si="2"/>
        <v>DXGF</v>
      </c>
      <c r="T45" s="203" t="str">
        <f t="shared" si="3"/>
        <v>DXGF</v>
      </c>
      <c r="U45" s="203" t="str">
        <f t="shared" si="3"/>
        <v/>
      </c>
      <c r="V45" s="203" t="str">
        <f t="shared" si="3"/>
        <v/>
      </c>
    </row>
    <row r="46" spans="2:22" x14ac:dyDescent="0.2">
      <c r="B46" s="193" t="s">
        <v>830</v>
      </c>
      <c r="C46" s="194" t="s">
        <v>831</v>
      </c>
      <c r="D46" s="169" t="s">
        <v>27</v>
      </c>
      <c r="E46" s="169" t="s">
        <v>7</v>
      </c>
      <c r="F46" s="195" t="s">
        <v>670</v>
      </c>
      <c r="G46" s="167" t="s">
        <v>103</v>
      </c>
      <c r="H46" s="169" t="s">
        <v>110</v>
      </c>
      <c r="I46" s="196" t="str">
        <f t="shared" si="1"/>
        <v>PGE-ECC-CZ03-DXGF-NoEcono</v>
      </c>
      <c r="J46" s="197">
        <f>'PGE-ComHVACQMFromPGECOHVC138'!K32*v.PGETStatReplace</f>
        <v>654.18205484654743</v>
      </c>
      <c r="K46" s="198">
        <f>'PGE-ComHVACQMFromPGECOHVC138'!F32*v.PGETStatReplace</f>
        <v>0</v>
      </c>
      <c r="L46" s="199">
        <f>'PGE-ComHVACQMFromPGECOHVC138'!N32*v.PGETStatReplace</f>
        <v>166.53921302417137</v>
      </c>
      <c r="M46" s="199">
        <f>'PGE-ComHVACQMFromPGECOHVC138'!K32*v.PGETStatReprog</f>
        <v>327.09102742327372</v>
      </c>
      <c r="N46" s="199">
        <f>'PGE-ComHVACQMFromPGECOHVC138'!F32*v.PGETStatReprog</f>
        <v>0</v>
      </c>
      <c r="O46" s="200">
        <f>'PGE-ComHVACQMFromPGECOHVC138'!N32*v.PGETStatReprog</f>
        <v>83.269606512085687</v>
      </c>
      <c r="P46" s="201">
        <v>5</v>
      </c>
      <c r="Q46" s="202">
        <v>0.73</v>
      </c>
      <c r="S46" s="203" t="str">
        <f t="shared" si="2"/>
        <v>DXGF</v>
      </c>
      <c r="T46" s="203" t="str">
        <f t="shared" si="3"/>
        <v>DXGF</v>
      </c>
      <c r="U46" s="203" t="str">
        <f t="shared" si="3"/>
        <v/>
      </c>
      <c r="V46" s="203" t="str">
        <f t="shared" si="3"/>
        <v/>
      </c>
    </row>
    <row r="47" spans="2:22" x14ac:dyDescent="0.2">
      <c r="B47" s="193" t="s">
        <v>830</v>
      </c>
      <c r="C47" s="194" t="s">
        <v>831</v>
      </c>
      <c r="D47" s="169" t="s">
        <v>27</v>
      </c>
      <c r="E47" s="169" t="s">
        <v>7</v>
      </c>
      <c r="F47" s="195" t="s">
        <v>670</v>
      </c>
      <c r="G47" s="167" t="s">
        <v>104</v>
      </c>
      <c r="H47" s="169" t="s">
        <v>110</v>
      </c>
      <c r="I47" s="196" t="str">
        <f t="shared" si="1"/>
        <v>PGE-ECC-CZ04-DXGF-NoEcono</v>
      </c>
      <c r="J47" s="197">
        <f>'PGE-ComHVACQMFromPGECOHVC138'!K33*v.PGETStatReplace</f>
        <v>594.34135576631661</v>
      </c>
      <c r="K47" s="198">
        <f>'PGE-ComHVACQMFromPGECOHVC138'!F33*v.PGETStatReplace</f>
        <v>0</v>
      </c>
      <c r="L47" s="199">
        <f>'PGE-ComHVACQMFromPGECOHVC138'!N33*v.PGETStatReplace</f>
        <v>169.86060271402201</v>
      </c>
      <c r="M47" s="199">
        <f>'PGE-ComHVACQMFromPGECOHVC138'!K33*v.PGETStatReprog</f>
        <v>297.17067788315831</v>
      </c>
      <c r="N47" s="199">
        <f>'PGE-ComHVACQMFromPGECOHVC138'!F33*v.PGETStatReprog</f>
        <v>0</v>
      </c>
      <c r="O47" s="200">
        <f>'PGE-ComHVACQMFromPGECOHVC138'!N33*v.PGETStatReprog</f>
        <v>84.930301357011004</v>
      </c>
      <c r="P47" s="201">
        <v>5</v>
      </c>
      <c r="Q47" s="202">
        <v>0.73</v>
      </c>
      <c r="S47" s="203" t="str">
        <f t="shared" si="2"/>
        <v>DXGF</v>
      </c>
      <c r="T47" s="203" t="str">
        <f t="shared" si="3"/>
        <v>DXGF</v>
      </c>
      <c r="U47" s="203" t="str">
        <f t="shared" si="3"/>
        <v/>
      </c>
      <c r="V47" s="203" t="str">
        <f t="shared" si="3"/>
        <v/>
      </c>
    </row>
    <row r="48" spans="2:22" x14ac:dyDescent="0.2">
      <c r="B48" s="193" t="s">
        <v>830</v>
      </c>
      <c r="C48" s="194" t="s">
        <v>831</v>
      </c>
      <c r="D48" s="169" t="s">
        <v>27</v>
      </c>
      <c r="E48" s="169" t="s">
        <v>7</v>
      </c>
      <c r="F48" s="195" t="s">
        <v>670</v>
      </c>
      <c r="G48" s="167" t="s">
        <v>105</v>
      </c>
      <c r="H48" s="169" t="s">
        <v>110</v>
      </c>
      <c r="I48" s="196" t="str">
        <f t="shared" si="1"/>
        <v>PGE-ECC-CZ05-DXGF-NoEcono</v>
      </c>
      <c r="J48" s="197">
        <f>'PGE-ComHVACQMFromPGECOHVC138'!K34*v.PGETStatReplace</f>
        <v>616.71804283768131</v>
      </c>
      <c r="K48" s="198">
        <f>'PGE-ComHVACQMFromPGECOHVC138'!F34*v.PGETStatReplace</f>
        <v>0</v>
      </c>
      <c r="L48" s="199">
        <f>'PGE-ComHVACQMFromPGECOHVC138'!N34*v.PGETStatReplace</f>
        <v>205.80529285828985</v>
      </c>
      <c r="M48" s="199">
        <f>'PGE-ComHVACQMFromPGECOHVC138'!K34*v.PGETStatReprog</f>
        <v>308.35902141884065</v>
      </c>
      <c r="N48" s="199">
        <f>'PGE-ComHVACQMFromPGECOHVC138'!F34*v.PGETStatReprog</f>
        <v>0</v>
      </c>
      <c r="O48" s="200">
        <f>'PGE-ComHVACQMFromPGECOHVC138'!N34*v.PGETStatReprog</f>
        <v>102.90264642914492</v>
      </c>
      <c r="P48" s="201">
        <v>5</v>
      </c>
      <c r="Q48" s="202">
        <v>0.73</v>
      </c>
      <c r="S48" s="203" t="str">
        <f t="shared" si="2"/>
        <v>DXGF</v>
      </c>
      <c r="T48" s="203" t="str">
        <f t="shared" si="3"/>
        <v>DXGF</v>
      </c>
      <c r="U48" s="203" t="str">
        <f t="shared" si="3"/>
        <v/>
      </c>
      <c r="V48" s="203" t="str">
        <f t="shared" si="3"/>
        <v/>
      </c>
    </row>
    <row r="49" spans="2:22" x14ac:dyDescent="0.2">
      <c r="B49" s="193" t="s">
        <v>830</v>
      </c>
      <c r="C49" s="194" t="s">
        <v>831</v>
      </c>
      <c r="D49" s="169" t="s">
        <v>27</v>
      </c>
      <c r="E49" s="169" t="s">
        <v>7</v>
      </c>
      <c r="F49" s="195" t="s">
        <v>670</v>
      </c>
      <c r="G49" s="167" t="s">
        <v>106</v>
      </c>
      <c r="H49" s="169" t="s">
        <v>110</v>
      </c>
      <c r="I49" s="196" t="str">
        <f t="shared" si="1"/>
        <v>PGE-ECC-CZ11-DXGF-NoEcono</v>
      </c>
      <c r="J49" s="197">
        <f>'PGE-ComHVACQMFromPGECOHVC138'!K35*v.PGETStatReplace</f>
        <v>696.22288764768132</v>
      </c>
      <c r="K49" s="198">
        <f>'PGE-ComHVACQMFromPGECOHVC138'!F35*v.PGETStatReplace</f>
        <v>0</v>
      </c>
      <c r="L49" s="199">
        <f>'PGE-ComHVACQMFromPGECOHVC138'!N35*v.PGETStatReplace</f>
        <v>167.31785321713164</v>
      </c>
      <c r="M49" s="199">
        <f>'PGE-ComHVACQMFromPGECOHVC138'!K35*v.PGETStatReprog</f>
        <v>348.11144382384066</v>
      </c>
      <c r="N49" s="199">
        <f>'PGE-ComHVACQMFromPGECOHVC138'!F35*v.PGETStatReprog</f>
        <v>0</v>
      </c>
      <c r="O49" s="200">
        <f>'PGE-ComHVACQMFromPGECOHVC138'!N35*v.PGETStatReprog</f>
        <v>83.658926608565821</v>
      </c>
      <c r="P49" s="201">
        <v>5</v>
      </c>
      <c r="Q49" s="202">
        <v>0.73</v>
      </c>
      <c r="S49" s="203" t="str">
        <f t="shared" si="2"/>
        <v>DXGF</v>
      </c>
      <c r="T49" s="203" t="str">
        <f t="shared" si="3"/>
        <v>DXGF</v>
      </c>
      <c r="U49" s="203" t="str">
        <f t="shared" si="3"/>
        <v/>
      </c>
      <c r="V49" s="203" t="str">
        <f t="shared" si="3"/>
        <v/>
      </c>
    </row>
    <row r="50" spans="2:22" x14ac:dyDescent="0.2">
      <c r="B50" s="193" t="s">
        <v>830</v>
      </c>
      <c r="C50" s="194" t="s">
        <v>831</v>
      </c>
      <c r="D50" s="169" t="s">
        <v>27</v>
      </c>
      <c r="E50" s="169" t="s">
        <v>7</v>
      </c>
      <c r="F50" s="195" t="s">
        <v>670</v>
      </c>
      <c r="G50" s="167" t="s">
        <v>107</v>
      </c>
      <c r="H50" s="169" t="s">
        <v>110</v>
      </c>
      <c r="I50" s="196" t="str">
        <f t="shared" si="1"/>
        <v>PGE-ECC-CZ12-DXGF-NoEcono</v>
      </c>
      <c r="J50" s="197">
        <f>'PGE-ComHVACQMFromPGECOHVC138'!K36*v.PGETStatReplace</f>
        <v>624.63324403008255</v>
      </c>
      <c r="K50" s="198">
        <f>'PGE-ComHVACQMFromPGECOHVC138'!F36*v.PGETStatReplace</f>
        <v>0</v>
      </c>
      <c r="L50" s="199">
        <f>'PGE-ComHVACQMFromPGECOHVC138'!N36*v.PGETStatReplace</f>
        <v>168.42205638643554</v>
      </c>
      <c r="M50" s="199">
        <f>'PGE-ComHVACQMFromPGECOHVC138'!K36*v.PGETStatReprog</f>
        <v>312.31662201504128</v>
      </c>
      <c r="N50" s="199">
        <f>'PGE-ComHVACQMFromPGECOHVC138'!F36*v.PGETStatReprog</f>
        <v>0</v>
      </c>
      <c r="O50" s="200">
        <f>'PGE-ComHVACQMFromPGECOHVC138'!N36*v.PGETStatReprog</f>
        <v>84.211028193217771</v>
      </c>
      <c r="P50" s="201">
        <v>5</v>
      </c>
      <c r="Q50" s="202">
        <v>0.73</v>
      </c>
      <c r="S50" s="203" t="str">
        <f t="shared" si="2"/>
        <v>DXGF</v>
      </c>
      <c r="T50" s="203" t="str">
        <f t="shared" si="3"/>
        <v>DXGF</v>
      </c>
      <c r="U50" s="203" t="str">
        <f t="shared" si="3"/>
        <v/>
      </c>
      <c r="V50" s="203" t="str">
        <f t="shared" si="3"/>
        <v/>
      </c>
    </row>
    <row r="51" spans="2:22" x14ac:dyDescent="0.2">
      <c r="B51" s="193" t="s">
        <v>830</v>
      </c>
      <c r="C51" s="194" t="s">
        <v>831</v>
      </c>
      <c r="D51" s="169" t="s">
        <v>27</v>
      </c>
      <c r="E51" s="169" t="s">
        <v>7</v>
      </c>
      <c r="F51" s="195" t="s">
        <v>670</v>
      </c>
      <c r="G51" s="167" t="s">
        <v>108</v>
      </c>
      <c r="H51" s="169" t="s">
        <v>110</v>
      </c>
      <c r="I51" s="196" t="str">
        <f t="shared" si="1"/>
        <v>PGE-ECC-CZ13-DXGF-NoEcono</v>
      </c>
      <c r="J51" s="197">
        <f>'PGE-ComHVACQMFromPGECOHVC138'!K37*v.PGETStatReplace</f>
        <v>670.88879092290529</v>
      </c>
      <c r="K51" s="198">
        <f>'PGE-ComHVACQMFromPGECOHVC138'!F37*v.PGETStatReplace</f>
        <v>0</v>
      </c>
      <c r="L51" s="199">
        <f>'PGE-ComHVACQMFromPGECOHVC138'!N37*v.PGETStatReplace</f>
        <v>158.29316285729277</v>
      </c>
      <c r="M51" s="199">
        <f>'PGE-ComHVACQMFromPGECOHVC138'!K37*v.PGETStatReprog</f>
        <v>335.44439546145264</v>
      </c>
      <c r="N51" s="199">
        <f>'PGE-ComHVACQMFromPGECOHVC138'!F37*v.PGETStatReprog</f>
        <v>0</v>
      </c>
      <c r="O51" s="200">
        <f>'PGE-ComHVACQMFromPGECOHVC138'!N37*v.PGETStatReprog</f>
        <v>79.146581428646385</v>
      </c>
      <c r="P51" s="201">
        <v>5</v>
      </c>
      <c r="Q51" s="202">
        <v>0.73</v>
      </c>
      <c r="S51" s="203" t="str">
        <f t="shared" si="2"/>
        <v>DXGF</v>
      </c>
      <c r="T51" s="203" t="str">
        <f t="shared" si="3"/>
        <v>DXGF</v>
      </c>
      <c r="U51" s="203" t="str">
        <f t="shared" si="3"/>
        <v/>
      </c>
      <c r="V51" s="203" t="str">
        <f t="shared" si="3"/>
        <v/>
      </c>
    </row>
    <row r="52" spans="2:22" x14ac:dyDescent="0.2">
      <c r="B52" s="193" t="s">
        <v>830</v>
      </c>
      <c r="C52" s="194" t="s">
        <v>831</v>
      </c>
      <c r="D52" s="169" t="s">
        <v>27</v>
      </c>
      <c r="E52" s="169" t="s">
        <v>7</v>
      </c>
      <c r="F52" s="195" t="s">
        <v>670</v>
      </c>
      <c r="G52" s="167" t="s">
        <v>109</v>
      </c>
      <c r="H52" s="169" t="s">
        <v>110</v>
      </c>
      <c r="I52" s="196" t="str">
        <f t="shared" si="1"/>
        <v>PGE-ECC-CZ16-DXGF-NoEcono</v>
      </c>
      <c r="J52" s="197">
        <f>'PGE-ComHVACQMFromPGECOHVC138'!K38*v.PGETStatReplace</f>
        <v>703.39224458098909</v>
      </c>
      <c r="K52" s="198">
        <f>'PGE-ComHVACQMFromPGECOHVC138'!F38*v.PGETStatReplace</f>
        <v>0</v>
      </c>
      <c r="L52" s="199">
        <f>'PGE-ComHVACQMFromPGECOHVC138'!N38*v.PGETStatReplace</f>
        <v>278.35775298783767</v>
      </c>
      <c r="M52" s="199">
        <f>'PGE-ComHVACQMFromPGECOHVC138'!K38*v.PGETStatReprog</f>
        <v>351.69612229049454</v>
      </c>
      <c r="N52" s="199">
        <f>'PGE-ComHVACQMFromPGECOHVC138'!F38*v.PGETStatReprog</f>
        <v>0</v>
      </c>
      <c r="O52" s="200">
        <f>'PGE-ComHVACQMFromPGECOHVC138'!N38*v.PGETStatReprog</f>
        <v>139.17887649391884</v>
      </c>
      <c r="P52" s="201">
        <v>5</v>
      </c>
      <c r="Q52" s="202">
        <v>0.73</v>
      </c>
      <c r="S52" s="203" t="str">
        <f t="shared" si="2"/>
        <v>DXGF</v>
      </c>
      <c r="T52" s="203" t="str">
        <f t="shared" si="3"/>
        <v>DXGF</v>
      </c>
      <c r="U52" s="203" t="str">
        <f t="shared" si="3"/>
        <v/>
      </c>
      <c r="V52" s="203" t="str">
        <f t="shared" si="3"/>
        <v/>
      </c>
    </row>
    <row r="53" spans="2:22" x14ac:dyDescent="0.2">
      <c r="B53" s="193" t="s">
        <v>830</v>
      </c>
      <c r="C53" s="194" t="s">
        <v>831</v>
      </c>
      <c r="D53" s="169" t="s">
        <v>27</v>
      </c>
      <c r="E53" s="169" t="s">
        <v>80</v>
      </c>
      <c r="F53" s="195" t="s">
        <v>670</v>
      </c>
      <c r="G53" s="167" t="s">
        <v>101</v>
      </c>
      <c r="H53" s="169" t="s">
        <v>110</v>
      </c>
      <c r="I53" s="196" t="str">
        <f t="shared" si="1"/>
        <v>PGE-Nrs-CZ01-DXGF-NoEcono</v>
      </c>
      <c r="J53" s="197">
        <f>'PGE-ComHVACQMFromPGECOHVC138'!K39*v.PGETStatReplace</f>
        <v>39.98023780039</v>
      </c>
      <c r="K53" s="198">
        <f>'PGE-ComHVACQMFromPGECOHVC138'!F39*v.PGETStatReplace</f>
        <v>0</v>
      </c>
      <c r="L53" s="199">
        <f>'PGE-ComHVACQMFromPGECOHVC138'!N39*v.PGETStatReplace</f>
        <v>0</v>
      </c>
      <c r="M53" s="199">
        <f>'PGE-ComHVACQMFromPGECOHVC138'!K39*v.PGETStatReprog</f>
        <v>19.990118900195</v>
      </c>
      <c r="N53" s="199">
        <f>'PGE-ComHVACQMFromPGECOHVC138'!F39*v.PGETStatReprog</f>
        <v>0</v>
      </c>
      <c r="O53" s="200">
        <f>'PGE-ComHVACQMFromPGECOHVC138'!N39*v.PGETStatReprog</f>
        <v>0</v>
      </c>
      <c r="P53" s="201">
        <v>5</v>
      </c>
      <c r="Q53" s="202">
        <v>0.73</v>
      </c>
      <c r="S53" s="203" t="str">
        <f t="shared" si="2"/>
        <v>DXGF</v>
      </c>
      <c r="T53" s="203" t="str">
        <f t="shared" si="3"/>
        <v>DXGF</v>
      </c>
      <c r="U53" s="203" t="str">
        <f t="shared" si="3"/>
        <v/>
      </c>
      <c r="V53" s="203" t="str">
        <f t="shared" si="3"/>
        <v/>
      </c>
    </row>
    <row r="54" spans="2:22" x14ac:dyDescent="0.2">
      <c r="B54" s="193" t="s">
        <v>830</v>
      </c>
      <c r="C54" s="194" t="s">
        <v>831</v>
      </c>
      <c r="D54" s="169" t="s">
        <v>27</v>
      </c>
      <c r="E54" s="169" t="s">
        <v>80</v>
      </c>
      <c r="F54" s="195" t="s">
        <v>670</v>
      </c>
      <c r="G54" s="167" t="s">
        <v>102</v>
      </c>
      <c r="H54" s="169" t="s">
        <v>110</v>
      </c>
      <c r="I54" s="196" t="str">
        <f t="shared" si="1"/>
        <v>PGE-Nrs-CZ02-DXGF-NoEcono</v>
      </c>
      <c r="J54" s="197">
        <f>'PGE-ComHVACQMFromPGECOHVC138'!K40*v.PGETStatReplace</f>
        <v>192.627240250581</v>
      </c>
      <c r="K54" s="198">
        <f>'PGE-ComHVACQMFromPGECOHVC138'!F40*v.PGETStatReplace</f>
        <v>0</v>
      </c>
      <c r="L54" s="199">
        <f>'PGE-ComHVACQMFromPGECOHVC138'!N40*v.PGETStatReplace</f>
        <v>0</v>
      </c>
      <c r="M54" s="199">
        <f>'PGE-ComHVACQMFromPGECOHVC138'!K40*v.PGETStatReprog</f>
        <v>96.313620125290498</v>
      </c>
      <c r="N54" s="199">
        <f>'PGE-ComHVACQMFromPGECOHVC138'!F40*v.PGETStatReprog</f>
        <v>0</v>
      </c>
      <c r="O54" s="200">
        <f>'PGE-ComHVACQMFromPGECOHVC138'!N40*v.PGETStatReprog</f>
        <v>0</v>
      </c>
      <c r="P54" s="201">
        <v>5</v>
      </c>
      <c r="Q54" s="202">
        <v>0.73</v>
      </c>
      <c r="S54" s="203" t="str">
        <f t="shared" si="2"/>
        <v>DXGF</v>
      </c>
      <c r="T54" s="203" t="str">
        <f t="shared" si="3"/>
        <v>DXGF</v>
      </c>
      <c r="U54" s="203" t="str">
        <f t="shared" si="3"/>
        <v/>
      </c>
      <c r="V54" s="203" t="str">
        <f t="shared" si="3"/>
        <v/>
      </c>
    </row>
    <row r="55" spans="2:22" x14ac:dyDescent="0.2">
      <c r="B55" s="193" t="s">
        <v>830</v>
      </c>
      <c r="C55" s="194" t="s">
        <v>831</v>
      </c>
      <c r="D55" s="169" t="s">
        <v>27</v>
      </c>
      <c r="E55" s="169" t="s">
        <v>80</v>
      </c>
      <c r="F55" s="195" t="s">
        <v>670</v>
      </c>
      <c r="G55" s="167" t="s">
        <v>103</v>
      </c>
      <c r="H55" s="169" t="s">
        <v>110</v>
      </c>
      <c r="I55" s="196" t="str">
        <f t="shared" si="1"/>
        <v>PGE-Nrs-CZ03-DXGF-NoEcono</v>
      </c>
      <c r="J55" s="197">
        <f>'PGE-ComHVACQMFromPGECOHVC138'!K41*v.PGETStatReplace</f>
        <v>125.08336634233088</v>
      </c>
      <c r="K55" s="198">
        <f>'PGE-ComHVACQMFromPGECOHVC138'!F41*v.PGETStatReplace</f>
        <v>0</v>
      </c>
      <c r="L55" s="199">
        <f>'PGE-ComHVACQMFromPGECOHVC138'!N41*v.PGETStatReplace</f>
        <v>0</v>
      </c>
      <c r="M55" s="199">
        <f>'PGE-ComHVACQMFromPGECOHVC138'!K41*v.PGETStatReprog</f>
        <v>62.541683171165438</v>
      </c>
      <c r="N55" s="199">
        <f>'PGE-ComHVACQMFromPGECOHVC138'!F41*v.PGETStatReprog</f>
        <v>0</v>
      </c>
      <c r="O55" s="200">
        <f>'PGE-ComHVACQMFromPGECOHVC138'!N41*v.PGETStatReprog</f>
        <v>0</v>
      </c>
      <c r="P55" s="201">
        <v>5</v>
      </c>
      <c r="Q55" s="202">
        <v>0.73</v>
      </c>
      <c r="S55" s="203" t="str">
        <f t="shared" si="2"/>
        <v>DXGF</v>
      </c>
      <c r="T55" s="203" t="str">
        <f t="shared" si="3"/>
        <v>DXGF</v>
      </c>
      <c r="U55" s="203" t="str">
        <f t="shared" si="3"/>
        <v/>
      </c>
      <c r="V55" s="203" t="str">
        <f t="shared" si="3"/>
        <v/>
      </c>
    </row>
    <row r="56" spans="2:22" x14ac:dyDescent="0.2">
      <c r="B56" s="193" t="s">
        <v>830</v>
      </c>
      <c r="C56" s="194" t="s">
        <v>831</v>
      </c>
      <c r="D56" s="169" t="s">
        <v>27</v>
      </c>
      <c r="E56" s="169" t="s">
        <v>80</v>
      </c>
      <c r="F56" s="195" t="s">
        <v>670</v>
      </c>
      <c r="G56" s="167" t="s">
        <v>104</v>
      </c>
      <c r="H56" s="169" t="s">
        <v>110</v>
      </c>
      <c r="I56" s="196" t="str">
        <f t="shared" si="1"/>
        <v>PGE-Nrs-CZ04-DXGF-NoEcono</v>
      </c>
      <c r="J56" s="197">
        <f>'PGE-ComHVACQMFromPGECOHVC138'!K42*v.PGETStatReplace</f>
        <v>215.08408541158633</v>
      </c>
      <c r="K56" s="198">
        <f>'PGE-ComHVACQMFromPGECOHVC138'!F42*v.PGETStatReplace</f>
        <v>0</v>
      </c>
      <c r="L56" s="199">
        <f>'PGE-ComHVACQMFromPGECOHVC138'!N42*v.PGETStatReplace</f>
        <v>0</v>
      </c>
      <c r="M56" s="199">
        <f>'PGE-ComHVACQMFromPGECOHVC138'!K42*v.PGETStatReprog</f>
        <v>107.54204270579316</v>
      </c>
      <c r="N56" s="199">
        <f>'PGE-ComHVACQMFromPGECOHVC138'!F42*v.PGETStatReprog</f>
        <v>0</v>
      </c>
      <c r="O56" s="200">
        <f>'PGE-ComHVACQMFromPGECOHVC138'!N42*v.PGETStatReprog</f>
        <v>0</v>
      </c>
      <c r="P56" s="201">
        <v>5</v>
      </c>
      <c r="Q56" s="202">
        <v>0.73</v>
      </c>
      <c r="S56" s="203" t="str">
        <f t="shared" si="2"/>
        <v>DXGF</v>
      </c>
      <c r="T56" s="203" t="str">
        <f t="shared" si="3"/>
        <v>DXGF</v>
      </c>
      <c r="U56" s="203" t="str">
        <f t="shared" si="3"/>
        <v/>
      </c>
      <c r="V56" s="203" t="str">
        <f t="shared" si="3"/>
        <v/>
      </c>
    </row>
    <row r="57" spans="2:22" x14ac:dyDescent="0.2">
      <c r="B57" s="193" t="s">
        <v>830</v>
      </c>
      <c r="C57" s="194" t="s">
        <v>831</v>
      </c>
      <c r="D57" s="169" t="s">
        <v>27</v>
      </c>
      <c r="E57" s="169" t="s">
        <v>80</v>
      </c>
      <c r="F57" s="195" t="s">
        <v>670</v>
      </c>
      <c r="G57" s="167" t="s">
        <v>105</v>
      </c>
      <c r="H57" s="169" t="s">
        <v>110</v>
      </c>
      <c r="I57" s="196" t="str">
        <f t="shared" si="1"/>
        <v>PGE-Nrs-CZ05-DXGF-NoEcono</v>
      </c>
      <c r="J57" s="197">
        <f>'PGE-ComHVACQMFromPGECOHVC138'!K43*v.PGETStatReplace</f>
        <v>128.08827464547934</v>
      </c>
      <c r="K57" s="198">
        <f>'PGE-ComHVACQMFromPGECOHVC138'!F43*v.PGETStatReplace</f>
        <v>0</v>
      </c>
      <c r="L57" s="199">
        <f>'PGE-ComHVACQMFromPGECOHVC138'!N43*v.PGETStatReplace</f>
        <v>0</v>
      </c>
      <c r="M57" s="199">
        <f>'PGE-ComHVACQMFromPGECOHVC138'!K43*v.PGETStatReprog</f>
        <v>64.044137322739672</v>
      </c>
      <c r="N57" s="199">
        <f>'PGE-ComHVACQMFromPGECOHVC138'!F43*v.PGETStatReprog</f>
        <v>0</v>
      </c>
      <c r="O57" s="200">
        <f>'PGE-ComHVACQMFromPGECOHVC138'!N43*v.PGETStatReprog</f>
        <v>0</v>
      </c>
      <c r="P57" s="201">
        <v>5</v>
      </c>
      <c r="Q57" s="202">
        <v>0.73</v>
      </c>
      <c r="S57" s="203" t="str">
        <f t="shared" si="2"/>
        <v>DXGF</v>
      </c>
      <c r="T57" s="203" t="str">
        <f t="shared" si="3"/>
        <v>DXGF</v>
      </c>
      <c r="U57" s="203" t="str">
        <f t="shared" si="3"/>
        <v/>
      </c>
      <c r="V57" s="203" t="str">
        <f t="shared" si="3"/>
        <v/>
      </c>
    </row>
    <row r="58" spans="2:22" x14ac:dyDescent="0.2">
      <c r="B58" s="193" t="s">
        <v>830</v>
      </c>
      <c r="C58" s="194" t="s">
        <v>831</v>
      </c>
      <c r="D58" s="169" t="s">
        <v>27</v>
      </c>
      <c r="E58" s="169" t="s">
        <v>80</v>
      </c>
      <c r="F58" s="195" t="s">
        <v>670</v>
      </c>
      <c r="G58" s="167" t="s">
        <v>106</v>
      </c>
      <c r="H58" s="169" t="s">
        <v>110</v>
      </c>
      <c r="I58" s="196" t="str">
        <f t="shared" si="1"/>
        <v>PGE-Nrs-CZ11-DXGF-NoEcono</v>
      </c>
      <c r="J58" s="197">
        <f>'PGE-ComHVACQMFromPGECOHVC138'!K44*v.PGETStatReplace</f>
        <v>345.77592171962726</v>
      </c>
      <c r="K58" s="198">
        <f>'PGE-ComHVACQMFromPGECOHVC138'!F44*v.PGETStatReplace</f>
        <v>0</v>
      </c>
      <c r="L58" s="199">
        <f>'PGE-ComHVACQMFromPGECOHVC138'!N44*v.PGETStatReplace</f>
        <v>0</v>
      </c>
      <c r="M58" s="199">
        <f>'PGE-ComHVACQMFromPGECOHVC138'!K44*v.PGETStatReprog</f>
        <v>172.88796085981363</v>
      </c>
      <c r="N58" s="199">
        <f>'PGE-ComHVACQMFromPGECOHVC138'!F44*v.PGETStatReprog</f>
        <v>0</v>
      </c>
      <c r="O58" s="200">
        <f>'PGE-ComHVACQMFromPGECOHVC138'!N44*v.PGETStatReprog</f>
        <v>0</v>
      </c>
      <c r="P58" s="201">
        <v>5</v>
      </c>
      <c r="Q58" s="202">
        <v>0.73</v>
      </c>
      <c r="S58" s="203" t="str">
        <f t="shared" si="2"/>
        <v>DXGF</v>
      </c>
      <c r="T58" s="203" t="str">
        <f t="shared" si="3"/>
        <v>DXGF</v>
      </c>
      <c r="U58" s="203" t="str">
        <f t="shared" si="3"/>
        <v/>
      </c>
      <c r="V58" s="203" t="str">
        <f t="shared" si="3"/>
        <v/>
      </c>
    </row>
    <row r="59" spans="2:22" x14ac:dyDescent="0.2">
      <c r="B59" s="193" t="s">
        <v>830</v>
      </c>
      <c r="C59" s="194" t="s">
        <v>831</v>
      </c>
      <c r="D59" s="169" t="s">
        <v>27</v>
      </c>
      <c r="E59" s="169" t="s">
        <v>80</v>
      </c>
      <c r="F59" s="195" t="s">
        <v>670</v>
      </c>
      <c r="G59" s="167" t="s">
        <v>107</v>
      </c>
      <c r="H59" s="169" t="s">
        <v>110</v>
      </c>
      <c r="I59" s="196" t="str">
        <f t="shared" si="1"/>
        <v>PGE-Nrs-CZ12-DXGF-NoEcono</v>
      </c>
      <c r="J59" s="197">
        <f>'PGE-ComHVACQMFromPGECOHVC138'!K45*v.PGETStatReplace</f>
        <v>249.68819044964386</v>
      </c>
      <c r="K59" s="198">
        <f>'PGE-ComHVACQMFromPGECOHVC138'!F45*v.PGETStatReplace</f>
        <v>0</v>
      </c>
      <c r="L59" s="199">
        <f>'PGE-ComHVACQMFromPGECOHVC138'!N45*v.PGETStatReplace</f>
        <v>0</v>
      </c>
      <c r="M59" s="199">
        <f>'PGE-ComHVACQMFromPGECOHVC138'!K45*v.PGETStatReprog</f>
        <v>124.84409522482193</v>
      </c>
      <c r="N59" s="199">
        <f>'PGE-ComHVACQMFromPGECOHVC138'!F45*v.PGETStatReprog</f>
        <v>0</v>
      </c>
      <c r="O59" s="200">
        <f>'PGE-ComHVACQMFromPGECOHVC138'!N45*v.PGETStatReprog</f>
        <v>0</v>
      </c>
      <c r="P59" s="201">
        <v>5</v>
      </c>
      <c r="Q59" s="202">
        <v>0.73</v>
      </c>
      <c r="S59" s="203" t="str">
        <f t="shared" si="2"/>
        <v>DXGF</v>
      </c>
      <c r="T59" s="203" t="str">
        <f t="shared" si="3"/>
        <v>DXGF</v>
      </c>
      <c r="U59" s="203" t="str">
        <f t="shared" si="3"/>
        <v/>
      </c>
      <c r="V59" s="203" t="str">
        <f t="shared" si="3"/>
        <v/>
      </c>
    </row>
    <row r="60" spans="2:22" x14ac:dyDescent="0.2">
      <c r="B60" s="193" t="s">
        <v>830</v>
      </c>
      <c r="C60" s="194" t="s">
        <v>831</v>
      </c>
      <c r="D60" s="169" t="s">
        <v>27</v>
      </c>
      <c r="E60" s="169" t="s">
        <v>80</v>
      </c>
      <c r="F60" s="195" t="s">
        <v>670</v>
      </c>
      <c r="G60" s="167" t="s">
        <v>108</v>
      </c>
      <c r="H60" s="169" t="s">
        <v>110</v>
      </c>
      <c r="I60" s="196" t="str">
        <f t="shared" si="1"/>
        <v>PGE-Nrs-CZ13-DXGF-NoEcono</v>
      </c>
      <c r="J60" s="197">
        <f>'PGE-ComHVACQMFromPGECOHVC138'!K46*v.PGETStatReplace</f>
        <v>347.27012996254172</v>
      </c>
      <c r="K60" s="198">
        <f>'PGE-ComHVACQMFromPGECOHVC138'!F46*v.PGETStatReplace</f>
        <v>0</v>
      </c>
      <c r="L60" s="199">
        <f>'PGE-ComHVACQMFromPGECOHVC138'!N46*v.PGETStatReplace</f>
        <v>0</v>
      </c>
      <c r="M60" s="199">
        <f>'PGE-ComHVACQMFromPGECOHVC138'!K46*v.PGETStatReprog</f>
        <v>173.63506498127086</v>
      </c>
      <c r="N60" s="199">
        <f>'PGE-ComHVACQMFromPGECOHVC138'!F46*v.PGETStatReprog</f>
        <v>0</v>
      </c>
      <c r="O60" s="200">
        <f>'PGE-ComHVACQMFromPGECOHVC138'!N46*v.PGETStatReprog</f>
        <v>0</v>
      </c>
      <c r="P60" s="201">
        <v>5</v>
      </c>
      <c r="Q60" s="202">
        <v>0.73</v>
      </c>
      <c r="S60" s="203" t="str">
        <f t="shared" si="2"/>
        <v>DXGF</v>
      </c>
      <c r="T60" s="203" t="str">
        <f t="shared" si="3"/>
        <v>DXGF</v>
      </c>
      <c r="U60" s="203" t="str">
        <f t="shared" si="3"/>
        <v/>
      </c>
      <c r="V60" s="203" t="str">
        <f t="shared" si="3"/>
        <v/>
      </c>
    </row>
    <row r="61" spans="2:22" x14ac:dyDescent="0.2">
      <c r="B61" s="193" t="s">
        <v>830</v>
      </c>
      <c r="C61" s="194" t="s">
        <v>831</v>
      </c>
      <c r="D61" s="169" t="s">
        <v>27</v>
      </c>
      <c r="E61" s="169" t="s">
        <v>80</v>
      </c>
      <c r="F61" s="195" t="s">
        <v>670</v>
      </c>
      <c r="G61" s="167" t="s">
        <v>109</v>
      </c>
      <c r="H61" s="169" t="s">
        <v>110</v>
      </c>
      <c r="I61" s="196" t="str">
        <f t="shared" si="1"/>
        <v>PGE-Nrs-CZ16-DXGF-NoEcono</v>
      </c>
      <c r="J61" s="197">
        <f>'PGE-ComHVACQMFromPGECOHVC138'!K47*v.PGETStatReplace</f>
        <v>191.26328393038659</v>
      </c>
      <c r="K61" s="198">
        <f>'PGE-ComHVACQMFromPGECOHVC138'!F47*v.PGETStatReplace</f>
        <v>0</v>
      </c>
      <c r="L61" s="199">
        <f>'PGE-ComHVACQMFromPGECOHVC138'!N47*v.PGETStatReplace</f>
        <v>0</v>
      </c>
      <c r="M61" s="199">
        <f>'PGE-ComHVACQMFromPGECOHVC138'!K47*v.PGETStatReprog</f>
        <v>95.631641965193296</v>
      </c>
      <c r="N61" s="199">
        <f>'PGE-ComHVACQMFromPGECOHVC138'!F47*v.PGETStatReprog</f>
        <v>0</v>
      </c>
      <c r="O61" s="200">
        <f>'PGE-ComHVACQMFromPGECOHVC138'!N47*v.PGETStatReprog</f>
        <v>0</v>
      </c>
      <c r="P61" s="201">
        <v>5</v>
      </c>
      <c r="Q61" s="202">
        <v>0.73</v>
      </c>
      <c r="S61" s="203" t="str">
        <f t="shared" si="2"/>
        <v>DXGF</v>
      </c>
      <c r="T61" s="203" t="str">
        <f t="shared" si="3"/>
        <v>DXGF</v>
      </c>
      <c r="U61" s="203" t="str">
        <f t="shared" si="3"/>
        <v/>
      </c>
      <c r="V61" s="203" t="str">
        <f t="shared" si="3"/>
        <v/>
      </c>
    </row>
    <row r="62" spans="2:22" x14ac:dyDescent="0.2">
      <c r="B62" s="193" t="s">
        <v>830</v>
      </c>
      <c r="C62" s="194" t="s">
        <v>831</v>
      </c>
      <c r="D62" s="169" t="s">
        <v>27</v>
      </c>
      <c r="E62" s="169" t="s">
        <v>8</v>
      </c>
      <c r="F62" s="195" t="s">
        <v>670</v>
      </c>
      <c r="G62" s="167" t="s">
        <v>101</v>
      </c>
      <c r="H62" s="169" t="s">
        <v>110</v>
      </c>
      <c r="I62" s="196" t="str">
        <f t="shared" si="1"/>
        <v>PGE-MLI-CZ01-DXGF-NoEcono</v>
      </c>
      <c r="J62" s="197">
        <f>'PGE-ComHVACQMFromPGECOHVC138'!K48*v.PGETStatReplace</f>
        <v>882.30130731750717</v>
      </c>
      <c r="K62" s="198">
        <f>'PGE-ComHVACQMFromPGECOHVC138'!F48*v.PGETStatReplace</f>
        <v>0</v>
      </c>
      <c r="L62" s="199">
        <f>'PGE-ComHVACQMFromPGECOHVC138'!N48*v.PGETStatReplace</f>
        <v>241.49515912559156</v>
      </c>
      <c r="M62" s="199">
        <f>'PGE-ComHVACQMFromPGECOHVC138'!K48*v.PGETStatReprog</f>
        <v>441.15065365875358</v>
      </c>
      <c r="N62" s="199">
        <f>'PGE-ComHVACQMFromPGECOHVC138'!F48*v.PGETStatReprog</f>
        <v>0</v>
      </c>
      <c r="O62" s="200">
        <f>'PGE-ComHVACQMFromPGECOHVC138'!N48*v.PGETStatReprog</f>
        <v>120.74757956279578</v>
      </c>
      <c r="P62" s="201">
        <v>5</v>
      </c>
      <c r="Q62" s="202">
        <v>0.73</v>
      </c>
      <c r="S62" s="203" t="str">
        <f t="shared" si="2"/>
        <v>DXGF</v>
      </c>
      <c r="T62" s="203" t="str">
        <f t="shared" si="3"/>
        <v>DXGF</v>
      </c>
      <c r="U62" s="203" t="str">
        <f t="shared" si="3"/>
        <v/>
      </c>
      <c r="V62" s="203" t="str">
        <f t="shared" si="3"/>
        <v/>
      </c>
    </row>
    <row r="63" spans="2:22" x14ac:dyDescent="0.2">
      <c r="B63" s="193" t="s">
        <v>830</v>
      </c>
      <c r="C63" s="194" t="s">
        <v>831</v>
      </c>
      <c r="D63" s="169" t="s">
        <v>27</v>
      </c>
      <c r="E63" s="169" t="s">
        <v>8</v>
      </c>
      <c r="F63" s="195" t="s">
        <v>670</v>
      </c>
      <c r="G63" s="167" t="s">
        <v>102</v>
      </c>
      <c r="H63" s="169" t="s">
        <v>110</v>
      </c>
      <c r="I63" s="196" t="str">
        <f t="shared" si="1"/>
        <v>PGE-MLI-CZ02-DXGF-NoEcono</v>
      </c>
      <c r="J63" s="197">
        <f>'PGE-ComHVACQMFromPGECOHVC138'!K49*v.PGETStatReplace</f>
        <v>576.01391621962227</v>
      </c>
      <c r="K63" s="198">
        <f>'PGE-ComHVACQMFromPGECOHVC138'!F49*v.PGETStatReplace</f>
        <v>0</v>
      </c>
      <c r="L63" s="199">
        <f>'PGE-ComHVACQMFromPGECOHVC138'!N49*v.PGETStatReplace</f>
        <v>163.81210618324587</v>
      </c>
      <c r="M63" s="199">
        <f>'PGE-ComHVACQMFromPGECOHVC138'!K49*v.PGETStatReprog</f>
        <v>288.00695810981114</v>
      </c>
      <c r="N63" s="199">
        <f>'PGE-ComHVACQMFromPGECOHVC138'!F49*v.PGETStatReprog</f>
        <v>0</v>
      </c>
      <c r="O63" s="200">
        <f>'PGE-ComHVACQMFromPGECOHVC138'!N49*v.PGETStatReprog</f>
        <v>81.906053091622937</v>
      </c>
      <c r="P63" s="201">
        <v>5</v>
      </c>
      <c r="Q63" s="202">
        <v>0.73</v>
      </c>
      <c r="S63" s="203" t="str">
        <f t="shared" si="2"/>
        <v>DXGF</v>
      </c>
      <c r="T63" s="203" t="str">
        <f t="shared" si="3"/>
        <v>DXGF</v>
      </c>
      <c r="U63" s="203" t="str">
        <f t="shared" si="3"/>
        <v/>
      </c>
      <c r="V63" s="203" t="str">
        <f t="shared" si="3"/>
        <v/>
      </c>
    </row>
    <row r="64" spans="2:22" x14ac:dyDescent="0.2">
      <c r="B64" s="193" t="s">
        <v>830</v>
      </c>
      <c r="C64" s="194" t="s">
        <v>831</v>
      </c>
      <c r="D64" s="169" t="s">
        <v>27</v>
      </c>
      <c r="E64" s="169" t="s">
        <v>8</v>
      </c>
      <c r="F64" s="195" t="s">
        <v>670</v>
      </c>
      <c r="G64" s="167" t="s">
        <v>103</v>
      </c>
      <c r="H64" s="169" t="s">
        <v>110</v>
      </c>
      <c r="I64" s="196" t="str">
        <f t="shared" si="1"/>
        <v>PGE-MLI-CZ03-DXGF-NoEcono</v>
      </c>
      <c r="J64" s="197">
        <f>'PGE-ComHVACQMFromPGECOHVC138'!K50*v.PGETStatReplace</f>
        <v>661.75094241261002</v>
      </c>
      <c r="K64" s="198">
        <f>'PGE-ComHVACQMFromPGECOHVC138'!F50*v.PGETStatReplace</f>
        <v>0</v>
      </c>
      <c r="L64" s="199">
        <f>'PGE-ComHVACQMFromPGECOHVC138'!N50*v.PGETStatReplace</f>
        <v>119.06355955229549</v>
      </c>
      <c r="M64" s="199">
        <f>'PGE-ComHVACQMFromPGECOHVC138'!K50*v.PGETStatReprog</f>
        <v>330.87547120630501</v>
      </c>
      <c r="N64" s="199">
        <f>'PGE-ComHVACQMFromPGECOHVC138'!F50*v.PGETStatReprog</f>
        <v>0</v>
      </c>
      <c r="O64" s="200">
        <f>'PGE-ComHVACQMFromPGECOHVC138'!N50*v.PGETStatReprog</f>
        <v>59.531779776147744</v>
      </c>
      <c r="P64" s="201">
        <v>5</v>
      </c>
      <c r="Q64" s="202">
        <v>0.73</v>
      </c>
      <c r="S64" s="203" t="str">
        <f t="shared" si="2"/>
        <v>DXGF</v>
      </c>
      <c r="T64" s="203" t="str">
        <f t="shared" si="3"/>
        <v>DXGF</v>
      </c>
      <c r="U64" s="203" t="str">
        <f t="shared" si="3"/>
        <v/>
      </c>
      <c r="V64" s="203" t="str">
        <f t="shared" si="3"/>
        <v/>
      </c>
    </row>
    <row r="65" spans="2:22" x14ac:dyDescent="0.2">
      <c r="B65" s="193" t="s">
        <v>830</v>
      </c>
      <c r="C65" s="194" t="s">
        <v>831</v>
      </c>
      <c r="D65" s="169" t="s">
        <v>27</v>
      </c>
      <c r="E65" s="169" t="s">
        <v>8</v>
      </c>
      <c r="F65" s="195" t="s">
        <v>670</v>
      </c>
      <c r="G65" s="167" t="s">
        <v>104</v>
      </c>
      <c r="H65" s="169" t="s">
        <v>110</v>
      </c>
      <c r="I65" s="196" t="str">
        <f t="shared" si="1"/>
        <v>PGE-MLI-CZ04-DXGF-NoEcono</v>
      </c>
      <c r="J65" s="197">
        <f>'PGE-ComHVACQMFromPGECOHVC138'!K51*v.PGETStatReplace</f>
        <v>578.45096082789655</v>
      </c>
      <c r="K65" s="198">
        <f>'PGE-ComHVACQMFromPGECOHVC138'!F51*v.PGETStatReplace</f>
        <v>0</v>
      </c>
      <c r="L65" s="199">
        <f>'PGE-ComHVACQMFromPGECOHVC138'!N51*v.PGETStatReplace</f>
        <v>128.25622661434042</v>
      </c>
      <c r="M65" s="199">
        <f>'PGE-ComHVACQMFromPGECOHVC138'!K51*v.PGETStatReprog</f>
        <v>289.22548041394828</v>
      </c>
      <c r="N65" s="199">
        <f>'PGE-ComHVACQMFromPGECOHVC138'!F51*v.PGETStatReprog</f>
        <v>0</v>
      </c>
      <c r="O65" s="200">
        <f>'PGE-ComHVACQMFromPGECOHVC138'!N51*v.PGETStatReprog</f>
        <v>64.12811330717021</v>
      </c>
      <c r="P65" s="201">
        <v>5</v>
      </c>
      <c r="Q65" s="202">
        <v>0.73</v>
      </c>
      <c r="S65" s="203" t="str">
        <f t="shared" si="2"/>
        <v>DXGF</v>
      </c>
      <c r="T65" s="203" t="str">
        <f t="shared" si="3"/>
        <v>DXGF</v>
      </c>
      <c r="U65" s="203" t="str">
        <f t="shared" si="3"/>
        <v/>
      </c>
      <c r="V65" s="203" t="str">
        <f t="shared" si="3"/>
        <v/>
      </c>
    </row>
    <row r="66" spans="2:22" x14ac:dyDescent="0.2">
      <c r="B66" s="193" t="s">
        <v>830</v>
      </c>
      <c r="C66" s="194" t="s">
        <v>831</v>
      </c>
      <c r="D66" s="169" t="s">
        <v>27</v>
      </c>
      <c r="E66" s="169" t="s">
        <v>8</v>
      </c>
      <c r="F66" s="195" t="s">
        <v>670</v>
      </c>
      <c r="G66" s="167" t="s">
        <v>105</v>
      </c>
      <c r="H66" s="169" t="s">
        <v>110</v>
      </c>
      <c r="I66" s="196" t="str">
        <f t="shared" si="1"/>
        <v>PGE-MLI-CZ05-DXGF-NoEcono</v>
      </c>
      <c r="J66" s="197">
        <f>'PGE-ComHVACQMFromPGECOHVC138'!K52*v.PGETStatReplace</f>
        <v>616.73321768829555</v>
      </c>
      <c r="K66" s="198">
        <f>'PGE-ComHVACQMFromPGECOHVC138'!F52*v.PGETStatReplace</f>
        <v>0</v>
      </c>
      <c r="L66" s="199">
        <f>'PGE-ComHVACQMFromPGECOHVC138'!N52*v.PGETStatReplace</f>
        <v>145.94271473495138</v>
      </c>
      <c r="M66" s="199">
        <f>'PGE-ComHVACQMFromPGECOHVC138'!K52*v.PGETStatReprog</f>
        <v>308.36660884414778</v>
      </c>
      <c r="N66" s="199">
        <f>'PGE-ComHVACQMFromPGECOHVC138'!F52*v.PGETStatReprog</f>
        <v>0</v>
      </c>
      <c r="O66" s="200">
        <f>'PGE-ComHVACQMFromPGECOHVC138'!N52*v.PGETStatReprog</f>
        <v>72.97135736747569</v>
      </c>
      <c r="P66" s="201">
        <v>5</v>
      </c>
      <c r="Q66" s="202">
        <v>0.73</v>
      </c>
      <c r="S66" s="203" t="str">
        <f t="shared" si="2"/>
        <v>DXGF</v>
      </c>
      <c r="T66" s="203" t="str">
        <f t="shared" si="3"/>
        <v>DXGF</v>
      </c>
      <c r="U66" s="203" t="str">
        <f t="shared" si="3"/>
        <v/>
      </c>
      <c r="V66" s="203" t="str">
        <f t="shared" si="3"/>
        <v/>
      </c>
    </row>
    <row r="67" spans="2:22" x14ac:dyDescent="0.2">
      <c r="B67" s="193" t="s">
        <v>830</v>
      </c>
      <c r="C67" s="194" t="s">
        <v>831</v>
      </c>
      <c r="D67" s="169" t="s">
        <v>27</v>
      </c>
      <c r="E67" s="169" t="s">
        <v>8</v>
      </c>
      <c r="F67" s="195" t="s">
        <v>670</v>
      </c>
      <c r="G67" s="167" t="s">
        <v>106</v>
      </c>
      <c r="H67" s="169" t="s">
        <v>110</v>
      </c>
      <c r="I67" s="196" t="str">
        <f t="shared" si="1"/>
        <v>PGE-MLI-CZ11-DXGF-NoEcono</v>
      </c>
      <c r="J67" s="197">
        <f>'PGE-ComHVACQMFromPGECOHVC138'!K53*v.PGETStatReplace</f>
        <v>727.65489172801119</v>
      </c>
      <c r="K67" s="198">
        <f>'PGE-ComHVACQMFromPGECOHVC138'!F53*v.PGETStatReplace</f>
        <v>0</v>
      </c>
      <c r="L67" s="199">
        <f>'PGE-ComHVACQMFromPGECOHVC138'!N53*v.PGETStatReplace</f>
        <v>151.57086384942613</v>
      </c>
      <c r="M67" s="199">
        <f>'PGE-ComHVACQMFromPGECOHVC138'!K53*v.PGETStatReprog</f>
        <v>363.8274458640056</v>
      </c>
      <c r="N67" s="199">
        <f>'PGE-ComHVACQMFromPGECOHVC138'!F53*v.PGETStatReprog</f>
        <v>0</v>
      </c>
      <c r="O67" s="200">
        <f>'PGE-ComHVACQMFromPGECOHVC138'!N53*v.PGETStatReprog</f>
        <v>75.785431924713066</v>
      </c>
      <c r="P67" s="201">
        <v>5</v>
      </c>
      <c r="Q67" s="202">
        <v>0.73</v>
      </c>
      <c r="S67" s="203" t="str">
        <f t="shared" si="2"/>
        <v>DXGF</v>
      </c>
      <c r="T67" s="203" t="str">
        <f t="shared" si="3"/>
        <v>DXGF</v>
      </c>
      <c r="U67" s="203" t="str">
        <f t="shared" si="3"/>
        <v/>
      </c>
      <c r="V67" s="203" t="str">
        <f t="shared" si="3"/>
        <v/>
      </c>
    </row>
    <row r="68" spans="2:22" x14ac:dyDescent="0.2">
      <c r="B68" s="193" t="s">
        <v>830</v>
      </c>
      <c r="C68" s="194" t="s">
        <v>831</v>
      </c>
      <c r="D68" s="169" t="s">
        <v>27</v>
      </c>
      <c r="E68" s="169" t="s">
        <v>8</v>
      </c>
      <c r="F68" s="195" t="s">
        <v>670</v>
      </c>
      <c r="G68" s="167" t="s">
        <v>107</v>
      </c>
      <c r="H68" s="169" t="s">
        <v>110</v>
      </c>
      <c r="I68" s="196" t="str">
        <f t="shared" si="1"/>
        <v>PGE-MLI-CZ12-DXGF-NoEcono</v>
      </c>
      <c r="J68" s="197">
        <f>'PGE-ComHVACQMFromPGECOHVC138'!K54*v.PGETStatReplace</f>
        <v>631.54845185551721</v>
      </c>
      <c r="K68" s="198">
        <f>'PGE-ComHVACQMFromPGECOHVC138'!F54*v.PGETStatReplace</f>
        <v>0</v>
      </c>
      <c r="L68" s="199">
        <f>'PGE-ComHVACQMFromPGECOHVC138'!N54*v.PGETStatReplace</f>
        <v>142.40639759306737</v>
      </c>
      <c r="M68" s="199">
        <f>'PGE-ComHVACQMFromPGECOHVC138'!K54*v.PGETStatReprog</f>
        <v>315.77422592775861</v>
      </c>
      <c r="N68" s="199">
        <f>'PGE-ComHVACQMFromPGECOHVC138'!F54*v.PGETStatReprog</f>
        <v>0</v>
      </c>
      <c r="O68" s="200">
        <f>'PGE-ComHVACQMFromPGECOHVC138'!N54*v.PGETStatReprog</f>
        <v>71.203198796533684</v>
      </c>
      <c r="P68" s="201">
        <v>5</v>
      </c>
      <c r="Q68" s="202">
        <v>0.73</v>
      </c>
      <c r="S68" s="203" t="str">
        <f t="shared" si="2"/>
        <v>DXGF</v>
      </c>
      <c r="T68" s="203" t="str">
        <f t="shared" si="3"/>
        <v>DXGF</v>
      </c>
      <c r="U68" s="203" t="str">
        <f t="shared" si="3"/>
        <v/>
      </c>
      <c r="V68" s="203" t="str">
        <f t="shared" si="3"/>
        <v/>
      </c>
    </row>
    <row r="69" spans="2:22" x14ac:dyDescent="0.2">
      <c r="B69" s="193" t="s">
        <v>830</v>
      </c>
      <c r="C69" s="194" t="s">
        <v>831</v>
      </c>
      <c r="D69" s="169" t="s">
        <v>27</v>
      </c>
      <c r="E69" s="169" t="s">
        <v>8</v>
      </c>
      <c r="F69" s="195" t="s">
        <v>670</v>
      </c>
      <c r="G69" s="167" t="s">
        <v>108</v>
      </c>
      <c r="H69" s="169" t="s">
        <v>110</v>
      </c>
      <c r="I69" s="196" t="str">
        <f t="shared" si="1"/>
        <v>PGE-MLI-CZ13-DXGF-NoEcono</v>
      </c>
      <c r="J69" s="197">
        <f>'PGE-ComHVACQMFromPGECOHVC138'!K55*v.PGETStatReplace</f>
        <v>735.76648232585649</v>
      </c>
      <c r="K69" s="198">
        <f>'PGE-ComHVACQMFromPGECOHVC138'!F55*v.PGETStatReplace</f>
        <v>0</v>
      </c>
      <c r="L69" s="199">
        <f>'PGE-ComHVACQMFromPGECOHVC138'!N55*v.PGETStatReplace</f>
        <v>135.82813622337181</v>
      </c>
      <c r="M69" s="199">
        <f>'PGE-ComHVACQMFromPGECOHVC138'!K55*v.PGETStatReprog</f>
        <v>367.88324116292824</v>
      </c>
      <c r="N69" s="199">
        <f>'PGE-ComHVACQMFromPGECOHVC138'!F55*v.PGETStatReprog</f>
        <v>0</v>
      </c>
      <c r="O69" s="200">
        <f>'PGE-ComHVACQMFromPGECOHVC138'!N55*v.PGETStatReprog</f>
        <v>67.914068111685907</v>
      </c>
      <c r="P69" s="201">
        <v>5</v>
      </c>
      <c r="Q69" s="202">
        <v>0.73</v>
      </c>
      <c r="S69" s="203" t="str">
        <f t="shared" si="2"/>
        <v>DXGF</v>
      </c>
      <c r="T69" s="203" t="str">
        <f t="shared" si="3"/>
        <v>DXGF</v>
      </c>
      <c r="U69" s="203" t="str">
        <f t="shared" si="3"/>
        <v/>
      </c>
      <c r="V69" s="203" t="str">
        <f t="shared" si="3"/>
        <v/>
      </c>
    </row>
    <row r="70" spans="2:22" x14ac:dyDescent="0.2">
      <c r="B70" s="193" t="s">
        <v>830</v>
      </c>
      <c r="C70" s="194" t="s">
        <v>831</v>
      </c>
      <c r="D70" s="169" t="s">
        <v>27</v>
      </c>
      <c r="E70" s="169" t="s">
        <v>8</v>
      </c>
      <c r="F70" s="195" t="s">
        <v>670</v>
      </c>
      <c r="G70" s="167" t="s">
        <v>109</v>
      </c>
      <c r="H70" s="169" t="s">
        <v>110</v>
      </c>
      <c r="I70" s="196" t="str">
        <f t="shared" si="1"/>
        <v>PGE-MLI-CZ16-DXGF-NoEcono</v>
      </c>
      <c r="J70" s="197">
        <f>'PGE-ComHVACQMFromPGECOHVC138'!K56*v.PGETStatReplace</f>
        <v>795.76374033954414</v>
      </c>
      <c r="K70" s="198">
        <f>'PGE-ComHVACQMFromPGECOHVC138'!F56*v.PGETStatReplace</f>
        <v>0</v>
      </c>
      <c r="L70" s="199">
        <f>'PGE-ComHVACQMFromPGECOHVC138'!N56*v.PGETStatReplace</f>
        <v>267.64249411194828</v>
      </c>
      <c r="M70" s="199">
        <f>'PGE-ComHVACQMFromPGECOHVC138'!K56*v.PGETStatReprog</f>
        <v>397.88187016977207</v>
      </c>
      <c r="N70" s="199">
        <f>'PGE-ComHVACQMFromPGECOHVC138'!F56*v.PGETStatReprog</f>
        <v>0</v>
      </c>
      <c r="O70" s="200">
        <f>'PGE-ComHVACQMFromPGECOHVC138'!N56*v.PGETStatReprog</f>
        <v>133.82124705597414</v>
      </c>
      <c r="P70" s="201">
        <v>5</v>
      </c>
      <c r="Q70" s="202">
        <v>0.73</v>
      </c>
      <c r="S70" s="203" t="str">
        <f t="shared" si="2"/>
        <v>DXGF</v>
      </c>
      <c r="T70" s="203" t="str">
        <f t="shared" si="3"/>
        <v>DXGF</v>
      </c>
      <c r="U70" s="203" t="str">
        <f t="shared" si="3"/>
        <v/>
      </c>
      <c r="V70" s="203" t="str">
        <f t="shared" si="3"/>
        <v/>
      </c>
    </row>
    <row r="71" spans="2:22" x14ac:dyDescent="0.2">
      <c r="B71" s="193" t="s">
        <v>830</v>
      </c>
      <c r="C71" s="194" t="s">
        <v>831</v>
      </c>
      <c r="D71" s="169" t="s">
        <v>27</v>
      </c>
      <c r="E71" s="169" t="s">
        <v>84</v>
      </c>
      <c r="F71" s="195" t="s">
        <v>670</v>
      </c>
      <c r="G71" s="167" t="s">
        <v>101</v>
      </c>
      <c r="H71" s="169" t="s">
        <v>110</v>
      </c>
      <c r="I71" s="196" t="str">
        <f t="shared" si="1"/>
        <v>PGE-OfL-CZ01-DXGF-NoEcono</v>
      </c>
      <c r="J71" s="197">
        <f>'PGE-ComHVACQMFromPGECOHVC138'!K57*v.PGETStatReplace</f>
        <v>890.23279499144189</v>
      </c>
      <c r="K71" s="198">
        <f>'PGE-ComHVACQMFromPGECOHVC138'!F57*v.PGETStatReplace</f>
        <v>0</v>
      </c>
      <c r="L71" s="199">
        <f>'PGE-ComHVACQMFromPGECOHVC138'!N57*v.PGETStatReplace</f>
        <v>293.66559107343892</v>
      </c>
      <c r="M71" s="199">
        <f>'PGE-ComHVACQMFromPGECOHVC138'!K57*v.PGETStatReprog</f>
        <v>445.11639749572095</v>
      </c>
      <c r="N71" s="199">
        <f>'PGE-ComHVACQMFromPGECOHVC138'!F57*v.PGETStatReprog</f>
        <v>0</v>
      </c>
      <c r="O71" s="200">
        <f>'PGE-ComHVACQMFromPGECOHVC138'!N57*v.PGETStatReprog</f>
        <v>146.83279553671946</v>
      </c>
      <c r="P71" s="201">
        <v>5</v>
      </c>
      <c r="Q71" s="202">
        <v>0.73</v>
      </c>
      <c r="S71" s="203" t="str">
        <f t="shared" si="2"/>
        <v>DXGF</v>
      </c>
      <c r="T71" s="203" t="str">
        <f t="shared" si="3"/>
        <v>DXGF</v>
      </c>
      <c r="U71" s="203" t="str">
        <f t="shared" si="3"/>
        <v/>
      </c>
      <c r="V71" s="203" t="str">
        <f t="shared" si="3"/>
        <v/>
      </c>
    </row>
    <row r="72" spans="2:22" x14ac:dyDescent="0.2">
      <c r="B72" s="193" t="s">
        <v>830</v>
      </c>
      <c r="C72" s="194" t="s">
        <v>831</v>
      </c>
      <c r="D72" s="169" t="s">
        <v>27</v>
      </c>
      <c r="E72" s="169" t="s">
        <v>84</v>
      </c>
      <c r="F72" s="195" t="s">
        <v>670</v>
      </c>
      <c r="G72" s="167" t="s">
        <v>102</v>
      </c>
      <c r="H72" s="169" t="s">
        <v>110</v>
      </c>
      <c r="I72" s="196" t="str">
        <f t="shared" si="1"/>
        <v>PGE-OfL-CZ02-DXGF-NoEcono</v>
      </c>
      <c r="J72" s="197">
        <f>'PGE-ComHVACQMFromPGECOHVC138'!K58*v.PGETStatReplace</f>
        <v>870.46783668213277</v>
      </c>
      <c r="K72" s="198">
        <f>'PGE-ComHVACQMFromPGECOHVC138'!F58*v.PGETStatReplace</f>
        <v>0</v>
      </c>
      <c r="L72" s="199">
        <f>'PGE-ComHVACQMFromPGECOHVC138'!N58*v.PGETStatReplace</f>
        <v>225.24382626451936</v>
      </c>
      <c r="M72" s="199">
        <f>'PGE-ComHVACQMFromPGECOHVC138'!K58*v.PGETStatReprog</f>
        <v>435.23391834106638</v>
      </c>
      <c r="N72" s="199">
        <f>'PGE-ComHVACQMFromPGECOHVC138'!F58*v.PGETStatReprog</f>
        <v>0</v>
      </c>
      <c r="O72" s="200">
        <f>'PGE-ComHVACQMFromPGECOHVC138'!N58*v.PGETStatReprog</f>
        <v>112.62191313225968</v>
      </c>
      <c r="P72" s="201">
        <v>5</v>
      </c>
      <c r="Q72" s="202">
        <v>0.73</v>
      </c>
      <c r="S72" s="203" t="str">
        <f t="shared" si="2"/>
        <v>DXGF</v>
      </c>
      <c r="T72" s="203" t="str">
        <f t="shared" si="3"/>
        <v>DXGF</v>
      </c>
      <c r="U72" s="203" t="str">
        <f t="shared" si="3"/>
        <v/>
      </c>
      <c r="V72" s="203" t="str">
        <f t="shared" si="3"/>
        <v/>
      </c>
    </row>
    <row r="73" spans="2:22" x14ac:dyDescent="0.2">
      <c r="B73" s="193" t="s">
        <v>830</v>
      </c>
      <c r="C73" s="194" t="s">
        <v>831</v>
      </c>
      <c r="D73" s="169" t="s">
        <v>27</v>
      </c>
      <c r="E73" s="169" t="s">
        <v>84</v>
      </c>
      <c r="F73" s="195" t="s">
        <v>670</v>
      </c>
      <c r="G73" s="167" t="s">
        <v>103</v>
      </c>
      <c r="H73" s="169" t="s">
        <v>110</v>
      </c>
      <c r="I73" s="196" t="str">
        <f t="shared" si="1"/>
        <v>PGE-OfL-CZ03-DXGF-NoEcono</v>
      </c>
      <c r="J73" s="197">
        <f>'PGE-ComHVACQMFromPGECOHVC138'!K59*v.PGETStatReplace</f>
        <v>846.20650160117953</v>
      </c>
      <c r="K73" s="198">
        <f>'PGE-ComHVACQMFromPGECOHVC138'!F59*v.PGETStatReplace</f>
        <v>0</v>
      </c>
      <c r="L73" s="199">
        <f>'PGE-ComHVACQMFromPGECOHVC138'!N59*v.PGETStatReplace</f>
        <v>178.03331183572411</v>
      </c>
      <c r="M73" s="199">
        <f>'PGE-ComHVACQMFromPGECOHVC138'!K59*v.PGETStatReprog</f>
        <v>423.10325080058976</v>
      </c>
      <c r="N73" s="199">
        <f>'PGE-ComHVACQMFromPGECOHVC138'!F59*v.PGETStatReprog</f>
        <v>0</v>
      </c>
      <c r="O73" s="200">
        <f>'PGE-ComHVACQMFromPGECOHVC138'!N59*v.PGETStatReprog</f>
        <v>89.016655917862053</v>
      </c>
      <c r="P73" s="201">
        <v>5</v>
      </c>
      <c r="Q73" s="202">
        <v>0.73</v>
      </c>
      <c r="S73" s="203" t="str">
        <f t="shared" si="2"/>
        <v>DXGF</v>
      </c>
      <c r="T73" s="203" t="str">
        <f t="shared" si="3"/>
        <v>DXGF</v>
      </c>
      <c r="U73" s="203" t="str">
        <f t="shared" si="3"/>
        <v/>
      </c>
      <c r="V73" s="203" t="str">
        <f t="shared" si="3"/>
        <v/>
      </c>
    </row>
    <row r="74" spans="2:22" x14ac:dyDescent="0.2">
      <c r="B74" s="193" t="s">
        <v>830</v>
      </c>
      <c r="C74" s="194" t="s">
        <v>831</v>
      </c>
      <c r="D74" s="169" t="s">
        <v>27</v>
      </c>
      <c r="E74" s="169" t="s">
        <v>84</v>
      </c>
      <c r="F74" s="195" t="s">
        <v>670</v>
      </c>
      <c r="G74" s="167" t="s">
        <v>104</v>
      </c>
      <c r="H74" s="169" t="s">
        <v>110</v>
      </c>
      <c r="I74" s="196" t="str">
        <f t="shared" si="1"/>
        <v>PGE-OfL-CZ04-DXGF-NoEcono</v>
      </c>
      <c r="J74" s="197">
        <f>'PGE-ComHVACQMFromPGECOHVC138'!K60*v.PGETStatReplace</f>
        <v>837.64207134481796</v>
      </c>
      <c r="K74" s="198">
        <f>'PGE-ComHVACQMFromPGECOHVC138'!F60*v.PGETStatReplace</f>
        <v>0</v>
      </c>
      <c r="L74" s="199">
        <f>'PGE-ComHVACQMFromPGECOHVC138'!N60*v.PGETStatReplace</f>
        <v>166.37469200800874</v>
      </c>
      <c r="M74" s="199">
        <f>'PGE-ComHVACQMFromPGECOHVC138'!K60*v.PGETStatReprog</f>
        <v>418.82103567240898</v>
      </c>
      <c r="N74" s="199">
        <f>'PGE-ComHVACQMFromPGECOHVC138'!F60*v.PGETStatReprog</f>
        <v>0</v>
      </c>
      <c r="O74" s="200">
        <f>'PGE-ComHVACQMFromPGECOHVC138'!N60*v.PGETStatReprog</f>
        <v>83.187346004004368</v>
      </c>
      <c r="P74" s="201">
        <v>5</v>
      </c>
      <c r="Q74" s="202">
        <v>0.73</v>
      </c>
      <c r="S74" s="203" t="str">
        <f t="shared" si="2"/>
        <v>DXGF</v>
      </c>
      <c r="T74" s="203" t="str">
        <f t="shared" si="3"/>
        <v>DXGF</v>
      </c>
      <c r="U74" s="203" t="str">
        <f t="shared" si="3"/>
        <v/>
      </c>
      <c r="V74" s="203" t="str">
        <f t="shared" si="3"/>
        <v/>
      </c>
    </row>
    <row r="75" spans="2:22" x14ac:dyDescent="0.2">
      <c r="B75" s="193" t="s">
        <v>830</v>
      </c>
      <c r="C75" s="194" t="s">
        <v>831</v>
      </c>
      <c r="D75" s="169" t="s">
        <v>27</v>
      </c>
      <c r="E75" s="169" t="s">
        <v>84</v>
      </c>
      <c r="F75" s="195" t="s">
        <v>670</v>
      </c>
      <c r="G75" s="167" t="s">
        <v>105</v>
      </c>
      <c r="H75" s="169" t="s">
        <v>110</v>
      </c>
      <c r="I75" s="196" t="str">
        <f t="shared" si="1"/>
        <v>PGE-OfL-CZ05-DXGF-NoEcono</v>
      </c>
      <c r="J75" s="197">
        <f>'PGE-ComHVACQMFromPGECOHVC138'!K61*v.PGETStatReplace</f>
        <v>883.76529709619103</v>
      </c>
      <c r="K75" s="198">
        <f>'PGE-ComHVACQMFromPGECOHVC138'!F61*v.PGETStatReplace</f>
        <v>0</v>
      </c>
      <c r="L75" s="199">
        <f>'PGE-ComHVACQMFromPGECOHVC138'!N61*v.PGETStatReplace</f>
        <v>223.97698247187765</v>
      </c>
      <c r="M75" s="199">
        <f>'PGE-ComHVACQMFromPGECOHVC138'!K61*v.PGETStatReprog</f>
        <v>441.88264854809552</v>
      </c>
      <c r="N75" s="199">
        <f>'PGE-ComHVACQMFromPGECOHVC138'!F61*v.PGETStatReprog</f>
        <v>0</v>
      </c>
      <c r="O75" s="200">
        <f>'PGE-ComHVACQMFromPGECOHVC138'!N61*v.PGETStatReprog</f>
        <v>111.98849123593882</v>
      </c>
      <c r="P75" s="201">
        <v>5</v>
      </c>
      <c r="Q75" s="202">
        <v>0.73</v>
      </c>
      <c r="S75" s="203" t="str">
        <f t="shared" si="2"/>
        <v>DXGF</v>
      </c>
      <c r="T75" s="203" t="str">
        <f t="shared" si="3"/>
        <v>DXGF</v>
      </c>
      <c r="U75" s="203" t="str">
        <f t="shared" si="3"/>
        <v/>
      </c>
      <c r="V75" s="203" t="str">
        <f t="shared" si="3"/>
        <v/>
      </c>
    </row>
    <row r="76" spans="2:22" x14ac:dyDescent="0.2">
      <c r="B76" s="193" t="s">
        <v>830</v>
      </c>
      <c r="C76" s="194" t="s">
        <v>831</v>
      </c>
      <c r="D76" s="169" t="s">
        <v>27</v>
      </c>
      <c r="E76" s="169" t="s">
        <v>84</v>
      </c>
      <c r="F76" s="195" t="s">
        <v>670</v>
      </c>
      <c r="G76" s="167" t="s">
        <v>106</v>
      </c>
      <c r="H76" s="169" t="s">
        <v>110</v>
      </c>
      <c r="I76" s="196" t="str">
        <f t="shared" si="1"/>
        <v>PGE-OfL-CZ11-DXGF-NoEcono</v>
      </c>
      <c r="J76" s="197">
        <f>'PGE-ComHVACQMFromPGECOHVC138'!K62*v.PGETStatReplace</f>
        <v>880.09777526559765</v>
      </c>
      <c r="K76" s="198">
        <f>'PGE-ComHVACQMFromPGECOHVC138'!F62*v.PGETStatReplace</f>
        <v>0</v>
      </c>
      <c r="L76" s="199">
        <f>'PGE-ComHVACQMFromPGECOHVC138'!N62*v.PGETStatReplace</f>
        <v>166.29017842985022</v>
      </c>
      <c r="M76" s="199">
        <f>'PGE-ComHVACQMFromPGECOHVC138'!K62*v.PGETStatReprog</f>
        <v>440.04888763279882</v>
      </c>
      <c r="N76" s="199">
        <f>'PGE-ComHVACQMFromPGECOHVC138'!F62*v.PGETStatReprog</f>
        <v>0</v>
      </c>
      <c r="O76" s="200">
        <f>'PGE-ComHVACQMFromPGECOHVC138'!N62*v.PGETStatReprog</f>
        <v>83.145089214925108</v>
      </c>
      <c r="P76" s="201">
        <v>5</v>
      </c>
      <c r="Q76" s="202">
        <v>0.73</v>
      </c>
      <c r="S76" s="203" t="str">
        <f t="shared" si="2"/>
        <v>DXGF</v>
      </c>
      <c r="T76" s="203" t="str">
        <f t="shared" si="3"/>
        <v>DXGF</v>
      </c>
      <c r="U76" s="203" t="str">
        <f t="shared" si="3"/>
        <v/>
      </c>
      <c r="V76" s="203" t="str">
        <f t="shared" si="3"/>
        <v/>
      </c>
    </row>
    <row r="77" spans="2:22" x14ac:dyDescent="0.2">
      <c r="B77" s="193" t="s">
        <v>830</v>
      </c>
      <c r="C77" s="194" t="s">
        <v>831</v>
      </c>
      <c r="D77" s="169" t="s">
        <v>27</v>
      </c>
      <c r="E77" s="169" t="s">
        <v>84</v>
      </c>
      <c r="F77" s="195" t="s">
        <v>670</v>
      </c>
      <c r="G77" s="167" t="s">
        <v>107</v>
      </c>
      <c r="H77" s="169" t="s">
        <v>110</v>
      </c>
      <c r="I77" s="196" t="str">
        <f t="shared" si="1"/>
        <v>PGE-OfL-CZ12-DXGF-NoEcono</v>
      </c>
      <c r="J77" s="197">
        <f>'PGE-ComHVACQMFromPGECOHVC138'!K63*v.PGETStatReplace</f>
        <v>852.89576553301004</v>
      </c>
      <c r="K77" s="198">
        <f>'PGE-ComHVACQMFromPGECOHVC138'!F63*v.PGETStatReplace</f>
        <v>0</v>
      </c>
      <c r="L77" s="199">
        <f>'PGE-ComHVACQMFromPGECOHVC138'!N63*v.PGETStatReplace</f>
        <v>173.81405683685205</v>
      </c>
      <c r="M77" s="199">
        <f>'PGE-ComHVACQMFromPGECOHVC138'!K63*v.PGETStatReprog</f>
        <v>426.44788276650502</v>
      </c>
      <c r="N77" s="199">
        <f>'PGE-ComHVACQMFromPGECOHVC138'!F63*v.PGETStatReprog</f>
        <v>0</v>
      </c>
      <c r="O77" s="200">
        <f>'PGE-ComHVACQMFromPGECOHVC138'!N63*v.PGETStatReprog</f>
        <v>86.907028418426023</v>
      </c>
      <c r="P77" s="201">
        <v>5</v>
      </c>
      <c r="Q77" s="202">
        <v>0.73</v>
      </c>
      <c r="S77" s="203" t="str">
        <f t="shared" si="2"/>
        <v>DXGF</v>
      </c>
      <c r="T77" s="203" t="str">
        <f t="shared" si="3"/>
        <v>DXGF</v>
      </c>
      <c r="U77" s="203" t="str">
        <f t="shared" si="3"/>
        <v/>
      </c>
      <c r="V77" s="203" t="str">
        <f t="shared" si="3"/>
        <v/>
      </c>
    </row>
    <row r="78" spans="2:22" x14ac:dyDescent="0.2">
      <c r="B78" s="193" t="s">
        <v>830</v>
      </c>
      <c r="C78" s="194" t="s">
        <v>831</v>
      </c>
      <c r="D78" s="169" t="s">
        <v>27</v>
      </c>
      <c r="E78" s="169" t="s">
        <v>84</v>
      </c>
      <c r="F78" s="195" t="s">
        <v>670</v>
      </c>
      <c r="G78" s="167" t="s">
        <v>108</v>
      </c>
      <c r="H78" s="169" t="s">
        <v>110</v>
      </c>
      <c r="I78" s="196" t="str">
        <f t="shared" si="1"/>
        <v>PGE-OfL-CZ13-DXGF-NoEcono</v>
      </c>
      <c r="J78" s="197">
        <f>'PGE-ComHVACQMFromPGECOHVC138'!K64*v.PGETStatReplace</f>
        <v>862.38241122824604</v>
      </c>
      <c r="K78" s="198">
        <f>'PGE-ComHVACQMFromPGECOHVC138'!F64*v.PGETStatReplace</f>
        <v>0</v>
      </c>
      <c r="L78" s="199">
        <f>'PGE-ComHVACQMFromPGECOHVC138'!N64*v.PGETStatReplace</f>
        <v>158.99710655711272</v>
      </c>
      <c r="M78" s="199">
        <f>'PGE-ComHVACQMFromPGECOHVC138'!K64*v.PGETStatReprog</f>
        <v>431.19120561412302</v>
      </c>
      <c r="N78" s="199">
        <f>'PGE-ComHVACQMFromPGECOHVC138'!F64*v.PGETStatReprog</f>
        <v>0</v>
      </c>
      <c r="O78" s="200">
        <f>'PGE-ComHVACQMFromPGECOHVC138'!N64*v.PGETStatReprog</f>
        <v>79.498553278556358</v>
      </c>
      <c r="P78" s="201">
        <v>5</v>
      </c>
      <c r="Q78" s="202">
        <v>0.73</v>
      </c>
      <c r="S78" s="203" t="str">
        <f t="shared" si="2"/>
        <v>DXGF</v>
      </c>
      <c r="T78" s="203" t="str">
        <f t="shared" si="3"/>
        <v>DXGF</v>
      </c>
      <c r="U78" s="203" t="str">
        <f t="shared" si="3"/>
        <v/>
      </c>
      <c r="V78" s="203" t="str">
        <f t="shared" si="3"/>
        <v/>
      </c>
    </row>
    <row r="79" spans="2:22" x14ac:dyDescent="0.2">
      <c r="B79" s="193" t="s">
        <v>830</v>
      </c>
      <c r="C79" s="194" t="s">
        <v>831</v>
      </c>
      <c r="D79" s="169" t="s">
        <v>27</v>
      </c>
      <c r="E79" s="169" t="s">
        <v>84</v>
      </c>
      <c r="F79" s="195" t="s">
        <v>670</v>
      </c>
      <c r="G79" s="167" t="s">
        <v>109</v>
      </c>
      <c r="H79" s="169" t="s">
        <v>110</v>
      </c>
      <c r="I79" s="196" t="str">
        <f t="shared" si="1"/>
        <v>PGE-OfL-CZ16-DXGF-NoEcono</v>
      </c>
      <c r="J79" s="197">
        <f>'PGE-ComHVACQMFromPGECOHVC138'!K65*v.PGETStatReplace</f>
        <v>940.60621630441483</v>
      </c>
      <c r="K79" s="198">
        <f>'PGE-ComHVACQMFromPGECOHVC138'!F65*v.PGETStatReplace</f>
        <v>0</v>
      </c>
      <c r="L79" s="199">
        <f>'PGE-ComHVACQMFromPGECOHVC138'!N65*v.PGETStatReplace</f>
        <v>260.64419597736719</v>
      </c>
      <c r="M79" s="199">
        <f>'PGE-ComHVACQMFromPGECOHVC138'!K65*v.PGETStatReprog</f>
        <v>470.30310815220741</v>
      </c>
      <c r="N79" s="199">
        <f>'PGE-ComHVACQMFromPGECOHVC138'!F65*v.PGETStatReprog</f>
        <v>0</v>
      </c>
      <c r="O79" s="200">
        <f>'PGE-ComHVACQMFromPGECOHVC138'!N65*v.PGETStatReprog</f>
        <v>130.32209798868359</v>
      </c>
      <c r="P79" s="201">
        <v>5</v>
      </c>
      <c r="Q79" s="202">
        <v>0.73</v>
      </c>
      <c r="S79" s="203" t="str">
        <f t="shared" si="2"/>
        <v>DXGF</v>
      </c>
      <c r="T79" s="203" t="str">
        <f t="shared" si="3"/>
        <v>DXGF</v>
      </c>
      <c r="U79" s="203" t="str">
        <f t="shared" si="3"/>
        <v/>
      </c>
      <c r="V79" s="203" t="str">
        <f t="shared" si="3"/>
        <v/>
      </c>
    </row>
    <row r="80" spans="2:22" x14ac:dyDescent="0.2">
      <c r="B80" s="193" t="s">
        <v>830</v>
      </c>
      <c r="C80" s="194" t="s">
        <v>831</v>
      </c>
      <c r="D80" s="169" t="s">
        <v>27</v>
      </c>
      <c r="E80" s="169" t="s">
        <v>86</v>
      </c>
      <c r="F80" s="195" t="s">
        <v>670</v>
      </c>
      <c r="G80" s="167" t="s">
        <v>101</v>
      </c>
      <c r="H80" s="169" t="s">
        <v>110</v>
      </c>
      <c r="I80" s="196" t="str">
        <f t="shared" si="1"/>
        <v>PGE-OfS-CZ01-DXGF-NoEcono</v>
      </c>
      <c r="J80" s="197">
        <f>'PGE-ComHVACQMFromPGECOHVC138'!K66*v.PGETStatReplace</f>
        <v>945.51778530340516</v>
      </c>
      <c r="K80" s="198">
        <f>'PGE-ComHVACQMFromPGECOHVC138'!F66*v.PGETStatReplace</f>
        <v>0</v>
      </c>
      <c r="L80" s="199">
        <f>'PGE-ComHVACQMFromPGECOHVC138'!N66*v.PGETStatReplace</f>
        <v>329.79863377523674</v>
      </c>
      <c r="M80" s="199">
        <f>'PGE-ComHVACQMFromPGECOHVC138'!K66*v.PGETStatReprog</f>
        <v>472.75889265170258</v>
      </c>
      <c r="N80" s="199">
        <f>'PGE-ComHVACQMFromPGECOHVC138'!F66*v.PGETStatReprog</f>
        <v>0</v>
      </c>
      <c r="O80" s="200">
        <f>'PGE-ComHVACQMFromPGECOHVC138'!N66*v.PGETStatReprog</f>
        <v>164.89931688761837</v>
      </c>
      <c r="P80" s="201">
        <v>5</v>
      </c>
      <c r="Q80" s="202">
        <v>0.73</v>
      </c>
      <c r="S80" s="203" t="str">
        <f t="shared" si="2"/>
        <v>DXGF</v>
      </c>
      <c r="T80" s="203" t="str">
        <f t="shared" si="3"/>
        <v>DXGF</v>
      </c>
      <c r="U80" s="203" t="str">
        <f t="shared" si="3"/>
        <v/>
      </c>
      <c r="V80" s="203" t="str">
        <f t="shared" si="3"/>
        <v/>
      </c>
    </row>
    <row r="81" spans="2:22" x14ac:dyDescent="0.2">
      <c r="B81" s="193" t="s">
        <v>830</v>
      </c>
      <c r="C81" s="194" t="s">
        <v>831</v>
      </c>
      <c r="D81" s="169" t="s">
        <v>27</v>
      </c>
      <c r="E81" s="169" t="s">
        <v>86</v>
      </c>
      <c r="F81" s="195" t="s">
        <v>670</v>
      </c>
      <c r="G81" s="167" t="s">
        <v>102</v>
      </c>
      <c r="H81" s="169" t="s">
        <v>110</v>
      </c>
      <c r="I81" s="196" t="str">
        <f t="shared" si="1"/>
        <v>PGE-OfS-CZ02-DXGF-NoEcono</v>
      </c>
      <c r="J81" s="197">
        <f>'PGE-ComHVACQMFromPGECOHVC138'!K67*v.PGETStatReplace</f>
        <v>818.70649070986258</v>
      </c>
      <c r="K81" s="198">
        <f>'PGE-ComHVACQMFromPGECOHVC138'!F67*v.PGETStatReplace</f>
        <v>0</v>
      </c>
      <c r="L81" s="199">
        <f>'PGE-ComHVACQMFromPGECOHVC138'!N67*v.PGETStatReplace</f>
        <v>250.92654788797503</v>
      </c>
      <c r="M81" s="199">
        <f>'PGE-ComHVACQMFromPGECOHVC138'!K67*v.PGETStatReprog</f>
        <v>409.35324535493129</v>
      </c>
      <c r="N81" s="199">
        <f>'PGE-ComHVACQMFromPGECOHVC138'!F67*v.PGETStatReprog</f>
        <v>0</v>
      </c>
      <c r="O81" s="200">
        <f>'PGE-ComHVACQMFromPGECOHVC138'!N67*v.PGETStatReprog</f>
        <v>125.46327394398752</v>
      </c>
      <c r="P81" s="201">
        <v>5</v>
      </c>
      <c r="Q81" s="202">
        <v>0.73</v>
      </c>
      <c r="S81" s="203" t="str">
        <f t="shared" si="2"/>
        <v>DXGF</v>
      </c>
      <c r="T81" s="203" t="str">
        <f t="shared" si="3"/>
        <v>DXGF</v>
      </c>
      <c r="U81" s="203" t="str">
        <f t="shared" si="3"/>
        <v/>
      </c>
      <c r="V81" s="203" t="str">
        <f t="shared" si="3"/>
        <v/>
      </c>
    </row>
    <row r="82" spans="2:22" x14ac:dyDescent="0.2">
      <c r="B82" s="193" t="s">
        <v>830</v>
      </c>
      <c r="C82" s="194" t="s">
        <v>831</v>
      </c>
      <c r="D82" s="169" t="s">
        <v>27</v>
      </c>
      <c r="E82" s="169" t="s">
        <v>86</v>
      </c>
      <c r="F82" s="195" t="s">
        <v>670</v>
      </c>
      <c r="G82" s="167" t="s">
        <v>103</v>
      </c>
      <c r="H82" s="169" t="s">
        <v>110</v>
      </c>
      <c r="I82" s="196" t="str">
        <f t="shared" ref="I82:I145" si="4">D82&amp;"-"&amp;E82&amp;"-"&amp;G82&amp;"-"&amp;S82&amp;"-"&amp;IF(F82="N","NoEcono","Econo")</f>
        <v>PGE-OfS-CZ03-DXGF-NoEcono</v>
      </c>
      <c r="J82" s="197">
        <f>'PGE-ComHVACQMFromPGECOHVC138'!K68*v.PGETStatReplace</f>
        <v>858.94633649747982</v>
      </c>
      <c r="K82" s="198">
        <f>'PGE-ComHVACQMFromPGECOHVC138'!F68*v.PGETStatReplace</f>
        <v>0</v>
      </c>
      <c r="L82" s="199">
        <f>'PGE-ComHVACQMFromPGECOHVC138'!N68*v.PGETStatReplace</f>
        <v>188.81166589359381</v>
      </c>
      <c r="M82" s="199">
        <f>'PGE-ComHVACQMFromPGECOHVC138'!K68*v.PGETStatReprog</f>
        <v>429.47316824873991</v>
      </c>
      <c r="N82" s="199">
        <f>'PGE-ComHVACQMFromPGECOHVC138'!F68*v.PGETStatReprog</f>
        <v>0</v>
      </c>
      <c r="O82" s="200">
        <f>'PGE-ComHVACQMFromPGECOHVC138'!N68*v.PGETStatReprog</f>
        <v>94.405832946796906</v>
      </c>
      <c r="P82" s="201">
        <v>5</v>
      </c>
      <c r="Q82" s="202">
        <v>0.73</v>
      </c>
      <c r="S82" s="203" t="str">
        <f t="shared" ref="S82:S145" si="5">T82&amp;U82&amp;V82</f>
        <v>DXGF</v>
      </c>
      <c r="T82" s="203" t="str">
        <f t="shared" ref="T82:V145" si="6">IF(ISERROR(FIND(T$16,$B82,1)),"",T$15)</f>
        <v>DXGF</v>
      </c>
      <c r="U82" s="203" t="str">
        <f t="shared" si="6"/>
        <v/>
      </c>
      <c r="V82" s="203" t="str">
        <f t="shared" si="6"/>
        <v/>
      </c>
    </row>
    <row r="83" spans="2:22" x14ac:dyDescent="0.2">
      <c r="B83" s="193" t="s">
        <v>830</v>
      </c>
      <c r="C83" s="194" t="s">
        <v>831</v>
      </c>
      <c r="D83" s="169" t="s">
        <v>27</v>
      </c>
      <c r="E83" s="169" t="s">
        <v>86</v>
      </c>
      <c r="F83" s="195" t="s">
        <v>670</v>
      </c>
      <c r="G83" s="167" t="s">
        <v>104</v>
      </c>
      <c r="H83" s="169" t="s">
        <v>110</v>
      </c>
      <c r="I83" s="196" t="str">
        <f t="shared" si="4"/>
        <v>PGE-OfS-CZ04-DXGF-NoEcono</v>
      </c>
      <c r="J83" s="197">
        <f>'PGE-ComHVACQMFromPGECOHVC138'!K69*v.PGETStatReplace</f>
        <v>806.79526982163895</v>
      </c>
      <c r="K83" s="198">
        <f>'PGE-ComHVACQMFromPGECOHVC138'!F69*v.PGETStatReplace</f>
        <v>0</v>
      </c>
      <c r="L83" s="199">
        <f>'PGE-ComHVACQMFromPGECOHVC138'!N69*v.PGETStatReplace</f>
        <v>191.54182207887155</v>
      </c>
      <c r="M83" s="199">
        <f>'PGE-ComHVACQMFromPGECOHVC138'!K69*v.PGETStatReprog</f>
        <v>403.39763491081948</v>
      </c>
      <c r="N83" s="199">
        <f>'PGE-ComHVACQMFromPGECOHVC138'!F69*v.PGETStatReprog</f>
        <v>0</v>
      </c>
      <c r="O83" s="200">
        <f>'PGE-ComHVACQMFromPGECOHVC138'!N69*v.PGETStatReprog</f>
        <v>95.770911039435774</v>
      </c>
      <c r="P83" s="201">
        <v>5</v>
      </c>
      <c r="Q83" s="202">
        <v>0.73</v>
      </c>
      <c r="S83" s="203" t="str">
        <f t="shared" si="5"/>
        <v>DXGF</v>
      </c>
      <c r="T83" s="203" t="str">
        <f t="shared" si="6"/>
        <v>DXGF</v>
      </c>
      <c r="U83" s="203" t="str">
        <f t="shared" si="6"/>
        <v/>
      </c>
      <c r="V83" s="203" t="str">
        <f t="shared" si="6"/>
        <v/>
      </c>
    </row>
    <row r="84" spans="2:22" x14ac:dyDescent="0.2">
      <c r="B84" s="193" t="s">
        <v>830</v>
      </c>
      <c r="C84" s="194" t="s">
        <v>831</v>
      </c>
      <c r="D84" s="169" t="s">
        <v>27</v>
      </c>
      <c r="E84" s="169" t="s">
        <v>86</v>
      </c>
      <c r="F84" s="195" t="s">
        <v>670</v>
      </c>
      <c r="G84" s="167" t="s">
        <v>105</v>
      </c>
      <c r="H84" s="169" t="s">
        <v>110</v>
      </c>
      <c r="I84" s="196" t="str">
        <f t="shared" si="4"/>
        <v>PGE-OfS-CZ05-DXGF-NoEcono</v>
      </c>
      <c r="J84" s="197">
        <f>'PGE-ComHVACQMFromPGECOHVC138'!K70*v.PGETStatReplace</f>
        <v>836.65090300590771</v>
      </c>
      <c r="K84" s="198">
        <f>'PGE-ComHVACQMFromPGECOHVC138'!F70*v.PGETStatReplace</f>
        <v>0</v>
      </c>
      <c r="L84" s="199">
        <f>'PGE-ComHVACQMFromPGECOHVC138'!N70*v.PGETStatReplace</f>
        <v>242.8123600016219</v>
      </c>
      <c r="M84" s="199">
        <f>'PGE-ComHVACQMFromPGECOHVC138'!K70*v.PGETStatReprog</f>
        <v>418.32545150295385</v>
      </c>
      <c r="N84" s="199">
        <f>'PGE-ComHVACQMFromPGECOHVC138'!F70*v.PGETStatReprog</f>
        <v>0</v>
      </c>
      <c r="O84" s="200">
        <f>'PGE-ComHVACQMFromPGECOHVC138'!N70*v.PGETStatReprog</f>
        <v>121.40618000081095</v>
      </c>
      <c r="P84" s="201">
        <v>5</v>
      </c>
      <c r="Q84" s="202">
        <v>0.73</v>
      </c>
      <c r="S84" s="203" t="str">
        <f t="shared" si="5"/>
        <v>DXGF</v>
      </c>
      <c r="T84" s="203" t="str">
        <f t="shared" si="6"/>
        <v>DXGF</v>
      </c>
      <c r="U84" s="203" t="str">
        <f t="shared" si="6"/>
        <v/>
      </c>
      <c r="V84" s="203" t="str">
        <f t="shared" si="6"/>
        <v/>
      </c>
    </row>
    <row r="85" spans="2:22" x14ac:dyDescent="0.2">
      <c r="B85" s="193" t="s">
        <v>830</v>
      </c>
      <c r="C85" s="194" t="s">
        <v>831</v>
      </c>
      <c r="D85" s="169" t="s">
        <v>27</v>
      </c>
      <c r="E85" s="169" t="s">
        <v>86</v>
      </c>
      <c r="F85" s="195" t="s">
        <v>670</v>
      </c>
      <c r="G85" s="167" t="s">
        <v>106</v>
      </c>
      <c r="H85" s="169" t="s">
        <v>110</v>
      </c>
      <c r="I85" s="196" t="str">
        <f t="shared" si="4"/>
        <v>PGE-OfS-CZ11-DXGF-NoEcono</v>
      </c>
      <c r="J85" s="197">
        <f>'PGE-ComHVACQMFromPGECOHVC138'!K71*v.PGETStatReplace</f>
        <v>852.9772312463557</v>
      </c>
      <c r="K85" s="198">
        <f>'PGE-ComHVACQMFromPGECOHVC138'!F71*v.PGETStatReplace</f>
        <v>0</v>
      </c>
      <c r="L85" s="199">
        <f>'PGE-ComHVACQMFromPGECOHVC138'!N71*v.PGETStatReplace</f>
        <v>202.42838861952009</v>
      </c>
      <c r="M85" s="199">
        <f>'PGE-ComHVACQMFromPGECOHVC138'!K71*v.PGETStatReprog</f>
        <v>426.48861562317785</v>
      </c>
      <c r="N85" s="199">
        <f>'PGE-ComHVACQMFromPGECOHVC138'!F71*v.PGETStatReprog</f>
        <v>0</v>
      </c>
      <c r="O85" s="200">
        <f>'PGE-ComHVACQMFromPGECOHVC138'!N71*v.PGETStatReprog</f>
        <v>101.21419430976005</v>
      </c>
      <c r="P85" s="201">
        <v>5</v>
      </c>
      <c r="Q85" s="202">
        <v>0.73</v>
      </c>
      <c r="S85" s="203" t="str">
        <f t="shared" si="5"/>
        <v>DXGF</v>
      </c>
      <c r="T85" s="203" t="str">
        <f t="shared" si="6"/>
        <v>DXGF</v>
      </c>
      <c r="U85" s="203" t="str">
        <f t="shared" si="6"/>
        <v/>
      </c>
      <c r="V85" s="203" t="str">
        <f t="shared" si="6"/>
        <v/>
      </c>
    </row>
    <row r="86" spans="2:22" x14ac:dyDescent="0.2">
      <c r="B86" s="193" t="s">
        <v>830</v>
      </c>
      <c r="C86" s="194" t="s">
        <v>831</v>
      </c>
      <c r="D86" s="169" t="s">
        <v>27</v>
      </c>
      <c r="E86" s="169" t="s">
        <v>86</v>
      </c>
      <c r="F86" s="195" t="s">
        <v>670</v>
      </c>
      <c r="G86" s="167" t="s">
        <v>107</v>
      </c>
      <c r="H86" s="169" t="s">
        <v>110</v>
      </c>
      <c r="I86" s="196" t="str">
        <f t="shared" si="4"/>
        <v>PGE-OfS-CZ12-DXGF-NoEcono</v>
      </c>
      <c r="J86" s="197">
        <f>'PGE-ComHVACQMFromPGECOHVC138'!K72*v.PGETStatReplace</f>
        <v>802.11472585461763</v>
      </c>
      <c r="K86" s="198">
        <f>'PGE-ComHVACQMFromPGECOHVC138'!F72*v.PGETStatReplace</f>
        <v>0</v>
      </c>
      <c r="L86" s="199">
        <f>'PGE-ComHVACQMFromPGECOHVC138'!N72*v.PGETStatReplace</f>
        <v>199.1632642685754</v>
      </c>
      <c r="M86" s="199">
        <f>'PGE-ComHVACQMFromPGECOHVC138'!K72*v.PGETStatReprog</f>
        <v>401.05736292730882</v>
      </c>
      <c r="N86" s="199">
        <f>'PGE-ComHVACQMFromPGECOHVC138'!F72*v.PGETStatReprog</f>
        <v>0</v>
      </c>
      <c r="O86" s="200">
        <f>'PGE-ComHVACQMFromPGECOHVC138'!N72*v.PGETStatReprog</f>
        <v>99.581632134287702</v>
      </c>
      <c r="P86" s="201">
        <v>5</v>
      </c>
      <c r="Q86" s="202">
        <v>0.73</v>
      </c>
      <c r="S86" s="203" t="str">
        <f t="shared" si="5"/>
        <v>DXGF</v>
      </c>
      <c r="T86" s="203" t="str">
        <f t="shared" si="6"/>
        <v>DXGF</v>
      </c>
      <c r="U86" s="203" t="str">
        <f t="shared" si="6"/>
        <v/>
      </c>
      <c r="V86" s="203" t="str">
        <f t="shared" si="6"/>
        <v/>
      </c>
    </row>
    <row r="87" spans="2:22" x14ac:dyDescent="0.2">
      <c r="B87" s="193" t="s">
        <v>830</v>
      </c>
      <c r="C87" s="194" t="s">
        <v>831</v>
      </c>
      <c r="D87" s="169" t="s">
        <v>27</v>
      </c>
      <c r="E87" s="169" t="s">
        <v>86</v>
      </c>
      <c r="F87" s="195" t="s">
        <v>670</v>
      </c>
      <c r="G87" s="167" t="s">
        <v>108</v>
      </c>
      <c r="H87" s="169" t="s">
        <v>110</v>
      </c>
      <c r="I87" s="196" t="str">
        <f t="shared" si="4"/>
        <v>PGE-OfS-CZ13-DXGF-NoEcono</v>
      </c>
      <c r="J87" s="197">
        <f>'PGE-ComHVACQMFromPGECOHVC138'!K73*v.PGETStatReplace</f>
        <v>819.10107111398293</v>
      </c>
      <c r="K87" s="198">
        <f>'PGE-ComHVACQMFromPGECOHVC138'!F73*v.PGETStatReplace</f>
        <v>0</v>
      </c>
      <c r="L87" s="199">
        <f>'PGE-ComHVACQMFromPGECOHVC138'!N73*v.PGETStatReplace</f>
        <v>184.93983588689477</v>
      </c>
      <c r="M87" s="199">
        <f>'PGE-ComHVACQMFromPGECOHVC138'!K73*v.PGETStatReprog</f>
        <v>409.55053555699146</v>
      </c>
      <c r="N87" s="199">
        <f>'PGE-ComHVACQMFromPGECOHVC138'!F73*v.PGETStatReprog</f>
        <v>0</v>
      </c>
      <c r="O87" s="200">
        <f>'PGE-ComHVACQMFromPGECOHVC138'!N73*v.PGETStatReprog</f>
        <v>92.469917943447385</v>
      </c>
      <c r="P87" s="201">
        <v>5</v>
      </c>
      <c r="Q87" s="202">
        <v>0.73</v>
      </c>
      <c r="S87" s="203" t="str">
        <f t="shared" si="5"/>
        <v>DXGF</v>
      </c>
      <c r="T87" s="203" t="str">
        <f t="shared" si="6"/>
        <v>DXGF</v>
      </c>
      <c r="U87" s="203" t="str">
        <f t="shared" si="6"/>
        <v/>
      </c>
      <c r="V87" s="203" t="str">
        <f t="shared" si="6"/>
        <v/>
      </c>
    </row>
    <row r="88" spans="2:22" x14ac:dyDescent="0.2">
      <c r="B88" s="193" t="s">
        <v>830</v>
      </c>
      <c r="C88" s="194" t="s">
        <v>831</v>
      </c>
      <c r="D88" s="169" t="s">
        <v>27</v>
      </c>
      <c r="E88" s="169" t="s">
        <v>86</v>
      </c>
      <c r="F88" s="195" t="s">
        <v>670</v>
      </c>
      <c r="G88" s="167" t="s">
        <v>109</v>
      </c>
      <c r="H88" s="169" t="s">
        <v>110</v>
      </c>
      <c r="I88" s="196" t="str">
        <f t="shared" si="4"/>
        <v>PGE-OfS-CZ16-DXGF-NoEcono</v>
      </c>
      <c r="J88" s="197">
        <f>'PGE-ComHVACQMFromPGECOHVC138'!K74*v.PGETStatReplace</f>
        <v>882.91273079191365</v>
      </c>
      <c r="K88" s="198">
        <f>'PGE-ComHVACQMFromPGECOHVC138'!F74*v.PGETStatReplace</f>
        <v>0</v>
      </c>
      <c r="L88" s="199">
        <f>'PGE-ComHVACQMFromPGECOHVC138'!N74*v.PGETStatReplace</f>
        <v>340.27197567121294</v>
      </c>
      <c r="M88" s="199">
        <f>'PGE-ComHVACQMFromPGECOHVC138'!K74*v.PGETStatReprog</f>
        <v>441.45636539595682</v>
      </c>
      <c r="N88" s="199">
        <f>'PGE-ComHVACQMFromPGECOHVC138'!F74*v.PGETStatReprog</f>
        <v>0</v>
      </c>
      <c r="O88" s="200">
        <f>'PGE-ComHVACQMFromPGECOHVC138'!N74*v.PGETStatReprog</f>
        <v>170.13598783560647</v>
      </c>
      <c r="P88" s="201">
        <v>5</v>
      </c>
      <c r="Q88" s="202">
        <v>0.73</v>
      </c>
      <c r="S88" s="203" t="str">
        <f t="shared" si="5"/>
        <v>DXGF</v>
      </c>
      <c r="T88" s="203" t="str">
        <f t="shared" si="6"/>
        <v>DXGF</v>
      </c>
      <c r="U88" s="203" t="str">
        <f t="shared" si="6"/>
        <v/>
      </c>
      <c r="V88" s="203" t="str">
        <f t="shared" si="6"/>
        <v/>
      </c>
    </row>
    <row r="89" spans="2:22" x14ac:dyDescent="0.2">
      <c r="B89" s="193" t="s">
        <v>830</v>
      </c>
      <c r="C89" s="194" t="s">
        <v>831</v>
      </c>
      <c r="D89" s="169" t="s">
        <v>27</v>
      </c>
      <c r="E89" s="169" t="s">
        <v>10</v>
      </c>
      <c r="F89" s="195" t="s">
        <v>670</v>
      </c>
      <c r="G89" s="167" t="s">
        <v>101</v>
      </c>
      <c r="H89" s="169" t="s">
        <v>110</v>
      </c>
      <c r="I89" s="196" t="str">
        <f t="shared" si="4"/>
        <v>PGE-RSD-CZ01-DXGF-NoEcono</v>
      </c>
      <c r="J89" s="197">
        <f>'PGE-ComHVACQMFromPGECOHVC138'!K75*v.PGETStatReplace</f>
        <v>893.78128927908733</v>
      </c>
      <c r="K89" s="198">
        <f>'PGE-ComHVACQMFromPGECOHVC138'!F75*v.PGETStatReplace</f>
        <v>0</v>
      </c>
      <c r="L89" s="199">
        <f>'PGE-ComHVACQMFromPGECOHVC138'!N75*v.PGETStatReplace</f>
        <v>300.3167196528471</v>
      </c>
      <c r="M89" s="199">
        <f>'PGE-ComHVACQMFromPGECOHVC138'!K75*v.PGETStatReprog</f>
        <v>446.89064463954367</v>
      </c>
      <c r="N89" s="199">
        <f>'PGE-ComHVACQMFromPGECOHVC138'!F75*v.PGETStatReprog</f>
        <v>0</v>
      </c>
      <c r="O89" s="200">
        <f>'PGE-ComHVACQMFromPGECOHVC138'!N75*v.PGETStatReprog</f>
        <v>150.15835982642355</v>
      </c>
      <c r="P89" s="201">
        <v>5</v>
      </c>
      <c r="Q89" s="202">
        <v>0.73</v>
      </c>
      <c r="S89" s="203" t="str">
        <f t="shared" si="5"/>
        <v>DXGF</v>
      </c>
      <c r="T89" s="203" t="str">
        <f t="shared" si="6"/>
        <v>DXGF</v>
      </c>
      <c r="U89" s="203" t="str">
        <f t="shared" si="6"/>
        <v/>
      </c>
      <c r="V89" s="203" t="str">
        <f t="shared" si="6"/>
        <v/>
      </c>
    </row>
    <row r="90" spans="2:22" x14ac:dyDescent="0.2">
      <c r="B90" s="193" t="s">
        <v>830</v>
      </c>
      <c r="C90" s="194" t="s">
        <v>831</v>
      </c>
      <c r="D90" s="169" t="s">
        <v>27</v>
      </c>
      <c r="E90" s="169" t="s">
        <v>10</v>
      </c>
      <c r="F90" s="195" t="s">
        <v>670</v>
      </c>
      <c r="G90" s="167" t="s">
        <v>102</v>
      </c>
      <c r="H90" s="169" t="s">
        <v>110</v>
      </c>
      <c r="I90" s="196" t="str">
        <f t="shared" si="4"/>
        <v>PGE-RSD-CZ02-DXGF-NoEcono</v>
      </c>
      <c r="J90" s="197">
        <f>'PGE-ComHVACQMFromPGECOHVC138'!K76*v.PGETStatReplace</f>
        <v>835.9534192863614</v>
      </c>
      <c r="K90" s="198">
        <f>'PGE-ComHVACQMFromPGECOHVC138'!F76*v.PGETStatReplace</f>
        <v>0</v>
      </c>
      <c r="L90" s="199">
        <f>'PGE-ComHVACQMFromPGECOHVC138'!N76*v.PGETStatReplace</f>
        <v>254.59077896616549</v>
      </c>
      <c r="M90" s="199">
        <f>'PGE-ComHVACQMFromPGECOHVC138'!K76*v.PGETStatReprog</f>
        <v>417.9767096431807</v>
      </c>
      <c r="N90" s="199">
        <f>'PGE-ComHVACQMFromPGECOHVC138'!F76*v.PGETStatReprog</f>
        <v>0</v>
      </c>
      <c r="O90" s="200">
        <f>'PGE-ComHVACQMFromPGECOHVC138'!N76*v.PGETStatReprog</f>
        <v>127.29538948308274</v>
      </c>
      <c r="P90" s="201">
        <v>5</v>
      </c>
      <c r="Q90" s="202">
        <v>0.73</v>
      </c>
      <c r="S90" s="203" t="str">
        <f t="shared" si="5"/>
        <v>DXGF</v>
      </c>
      <c r="T90" s="203" t="str">
        <f t="shared" si="6"/>
        <v>DXGF</v>
      </c>
      <c r="U90" s="203" t="str">
        <f t="shared" si="6"/>
        <v/>
      </c>
      <c r="V90" s="203" t="str">
        <f t="shared" si="6"/>
        <v/>
      </c>
    </row>
    <row r="91" spans="2:22" x14ac:dyDescent="0.2">
      <c r="B91" s="193" t="s">
        <v>830</v>
      </c>
      <c r="C91" s="194" t="s">
        <v>831</v>
      </c>
      <c r="D91" s="169" t="s">
        <v>27</v>
      </c>
      <c r="E91" s="169" t="s">
        <v>10</v>
      </c>
      <c r="F91" s="195" t="s">
        <v>670</v>
      </c>
      <c r="G91" s="167" t="s">
        <v>103</v>
      </c>
      <c r="H91" s="169" t="s">
        <v>110</v>
      </c>
      <c r="I91" s="196" t="str">
        <f t="shared" si="4"/>
        <v>PGE-RSD-CZ03-DXGF-NoEcono</v>
      </c>
      <c r="J91" s="197">
        <f>'PGE-ComHVACQMFromPGECOHVC138'!K77*v.PGETStatReplace</f>
        <v>756.62954153914745</v>
      </c>
      <c r="K91" s="198">
        <f>'PGE-ComHVACQMFromPGECOHVC138'!F77*v.PGETStatReplace</f>
        <v>0</v>
      </c>
      <c r="L91" s="199">
        <f>'PGE-ComHVACQMFromPGECOHVC138'!N77*v.PGETStatReplace</f>
        <v>171.36241043007922</v>
      </c>
      <c r="M91" s="199">
        <f>'PGE-ComHVACQMFromPGECOHVC138'!K77*v.PGETStatReprog</f>
        <v>378.31477076957373</v>
      </c>
      <c r="N91" s="199">
        <f>'PGE-ComHVACQMFromPGECOHVC138'!F77*v.PGETStatReprog</f>
        <v>0</v>
      </c>
      <c r="O91" s="200">
        <f>'PGE-ComHVACQMFromPGECOHVC138'!N77*v.PGETStatReprog</f>
        <v>85.681205215039611</v>
      </c>
      <c r="P91" s="201">
        <v>5</v>
      </c>
      <c r="Q91" s="202">
        <v>0.73</v>
      </c>
      <c r="S91" s="203" t="str">
        <f t="shared" si="5"/>
        <v>DXGF</v>
      </c>
      <c r="T91" s="203" t="str">
        <f t="shared" si="6"/>
        <v>DXGF</v>
      </c>
      <c r="U91" s="203" t="str">
        <f t="shared" si="6"/>
        <v/>
      </c>
      <c r="V91" s="203" t="str">
        <f t="shared" si="6"/>
        <v/>
      </c>
    </row>
    <row r="92" spans="2:22" x14ac:dyDescent="0.2">
      <c r="B92" s="193" t="s">
        <v>830</v>
      </c>
      <c r="C92" s="194" t="s">
        <v>831</v>
      </c>
      <c r="D92" s="169" t="s">
        <v>27</v>
      </c>
      <c r="E92" s="169" t="s">
        <v>10</v>
      </c>
      <c r="F92" s="195" t="s">
        <v>670</v>
      </c>
      <c r="G92" s="167" t="s">
        <v>104</v>
      </c>
      <c r="H92" s="169" t="s">
        <v>110</v>
      </c>
      <c r="I92" s="196" t="str">
        <f t="shared" si="4"/>
        <v>PGE-RSD-CZ04-DXGF-NoEcono</v>
      </c>
      <c r="J92" s="197">
        <f>'PGE-ComHVACQMFromPGECOHVC138'!K78*v.PGETStatReplace</f>
        <v>808.78271253899538</v>
      </c>
      <c r="K92" s="198">
        <f>'PGE-ComHVACQMFromPGECOHVC138'!F78*v.PGETStatReplace</f>
        <v>0</v>
      </c>
      <c r="L92" s="199">
        <f>'PGE-ComHVACQMFromPGECOHVC138'!N78*v.PGETStatReplace</f>
        <v>196.25831876336616</v>
      </c>
      <c r="M92" s="199">
        <f>'PGE-ComHVACQMFromPGECOHVC138'!K78*v.PGETStatReprog</f>
        <v>404.39135626949769</v>
      </c>
      <c r="N92" s="199">
        <f>'PGE-ComHVACQMFromPGECOHVC138'!F78*v.PGETStatReprog</f>
        <v>0</v>
      </c>
      <c r="O92" s="200">
        <f>'PGE-ComHVACQMFromPGECOHVC138'!N78*v.PGETStatReprog</f>
        <v>98.129159381683081</v>
      </c>
      <c r="P92" s="201">
        <v>5</v>
      </c>
      <c r="Q92" s="202">
        <v>0.73</v>
      </c>
      <c r="S92" s="203" t="str">
        <f t="shared" si="5"/>
        <v>DXGF</v>
      </c>
      <c r="T92" s="203" t="str">
        <f t="shared" si="6"/>
        <v>DXGF</v>
      </c>
      <c r="U92" s="203" t="str">
        <f t="shared" si="6"/>
        <v/>
      </c>
      <c r="V92" s="203" t="str">
        <f t="shared" si="6"/>
        <v/>
      </c>
    </row>
    <row r="93" spans="2:22" x14ac:dyDescent="0.2">
      <c r="B93" s="193" t="s">
        <v>830</v>
      </c>
      <c r="C93" s="194" t="s">
        <v>831</v>
      </c>
      <c r="D93" s="169" t="s">
        <v>27</v>
      </c>
      <c r="E93" s="169" t="s">
        <v>10</v>
      </c>
      <c r="F93" s="195" t="s">
        <v>670</v>
      </c>
      <c r="G93" s="167" t="s">
        <v>105</v>
      </c>
      <c r="H93" s="169" t="s">
        <v>110</v>
      </c>
      <c r="I93" s="196" t="str">
        <f t="shared" si="4"/>
        <v>PGE-RSD-CZ05-DXGF-NoEcono</v>
      </c>
      <c r="J93" s="197">
        <f>'PGE-ComHVACQMFromPGECOHVC138'!K79*v.PGETStatReplace</f>
        <v>759.15424723686078</v>
      </c>
      <c r="K93" s="198">
        <f>'PGE-ComHVACQMFromPGECOHVC138'!F79*v.PGETStatReplace</f>
        <v>0</v>
      </c>
      <c r="L93" s="199">
        <f>'PGE-ComHVACQMFromPGECOHVC138'!N79*v.PGETStatReplace</f>
        <v>225.82077191350416</v>
      </c>
      <c r="M93" s="199">
        <f>'PGE-ComHVACQMFromPGECOHVC138'!K79*v.PGETStatReprog</f>
        <v>379.57712361843039</v>
      </c>
      <c r="N93" s="199">
        <f>'PGE-ComHVACQMFromPGECOHVC138'!F79*v.PGETStatReprog</f>
        <v>0</v>
      </c>
      <c r="O93" s="200">
        <f>'PGE-ComHVACQMFromPGECOHVC138'!N79*v.PGETStatReprog</f>
        <v>112.91038595675208</v>
      </c>
      <c r="P93" s="201">
        <v>5</v>
      </c>
      <c r="Q93" s="202">
        <v>0.73</v>
      </c>
      <c r="S93" s="203" t="str">
        <f t="shared" si="5"/>
        <v>DXGF</v>
      </c>
      <c r="T93" s="203" t="str">
        <f t="shared" si="6"/>
        <v>DXGF</v>
      </c>
      <c r="U93" s="203" t="str">
        <f t="shared" si="6"/>
        <v/>
      </c>
      <c r="V93" s="203" t="str">
        <f t="shared" si="6"/>
        <v/>
      </c>
    </row>
    <row r="94" spans="2:22" x14ac:dyDescent="0.2">
      <c r="B94" s="193" t="s">
        <v>830</v>
      </c>
      <c r="C94" s="194" t="s">
        <v>831</v>
      </c>
      <c r="D94" s="169" t="s">
        <v>27</v>
      </c>
      <c r="E94" s="169" t="s">
        <v>10</v>
      </c>
      <c r="F94" s="195" t="s">
        <v>670</v>
      </c>
      <c r="G94" s="167" t="s">
        <v>106</v>
      </c>
      <c r="H94" s="169" t="s">
        <v>110</v>
      </c>
      <c r="I94" s="196" t="str">
        <f t="shared" si="4"/>
        <v>PGE-RSD-CZ11-DXGF-NoEcono</v>
      </c>
      <c r="J94" s="197">
        <f>'PGE-ComHVACQMFromPGECOHVC138'!K80*v.PGETStatReplace</f>
        <v>955.32185097849163</v>
      </c>
      <c r="K94" s="198">
        <f>'PGE-ComHVACQMFromPGECOHVC138'!F80*v.PGETStatReplace</f>
        <v>0</v>
      </c>
      <c r="L94" s="199">
        <f>'PGE-ComHVACQMFromPGECOHVC138'!N80*v.PGETStatReplace</f>
        <v>192.41339811743723</v>
      </c>
      <c r="M94" s="199">
        <f>'PGE-ComHVACQMFromPGECOHVC138'!K80*v.PGETStatReprog</f>
        <v>477.66092548924581</v>
      </c>
      <c r="N94" s="199">
        <f>'PGE-ComHVACQMFromPGECOHVC138'!F80*v.PGETStatReprog</f>
        <v>0</v>
      </c>
      <c r="O94" s="200">
        <f>'PGE-ComHVACQMFromPGECOHVC138'!N80*v.PGETStatReprog</f>
        <v>96.206699058718613</v>
      </c>
      <c r="P94" s="201">
        <v>5</v>
      </c>
      <c r="Q94" s="202">
        <v>0.73</v>
      </c>
      <c r="S94" s="203" t="str">
        <f t="shared" si="5"/>
        <v>DXGF</v>
      </c>
      <c r="T94" s="203" t="str">
        <f t="shared" si="6"/>
        <v>DXGF</v>
      </c>
      <c r="U94" s="203" t="str">
        <f t="shared" si="6"/>
        <v/>
      </c>
      <c r="V94" s="203" t="str">
        <f t="shared" si="6"/>
        <v/>
      </c>
    </row>
    <row r="95" spans="2:22" x14ac:dyDescent="0.2">
      <c r="B95" s="193" t="s">
        <v>830</v>
      </c>
      <c r="C95" s="194" t="s">
        <v>831</v>
      </c>
      <c r="D95" s="169" t="s">
        <v>27</v>
      </c>
      <c r="E95" s="169" t="s">
        <v>10</v>
      </c>
      <c r="F95" s="195" t="s">
        <v>670</v>
      </c>
      <c r="G95" s="167" t="s">
        <v>107</v>
      </c>
      <c r="H95" s="169" t="s">
        <v>110</v>
      </c>
      <c r="I95" s="196" t="str">
        <f t="shared" si="4"/>
        <v>PGE-RSD-CZ12-DXGF-NoEcono</v>
      </c>
      <c r="J95" s="197">
        <f>'PGE-ComHVACQMFromPGECOHVC138'!K81*v.PGETStatReplace</f>
        <v>847.09919011325587</v>
      </c>
      <c r="K95" s="198">
        <f>'PGE-ComHVACQMFromPGECOHVC138'!F81*v.PGETStatReplace</f>
        <v>0</v>
      </c>
      <c r="L95" s="199">
        <f>'PGE-ComHVACQMFromPGECOHVC138'!N81*v.PGETStatReplace</f>
        <v>190.09594704215513</v>
      </c>
      <c r="M95" s="199">
        <f>'PGE-ComHVACQMFromPGECOHVC138'!K81*v.PGETStatReprog</f>
        <v>423.54959505662794</v>
      </c>
      <c r="N95" s="199">
        <f>'PGE-ComHVACQMFromPGECOHVC138'!F81*v.PGETStatReprog</f>
        <v>0</v>
      </c>
      <c r="O95" s="200">
        <f>'PGE-ComHVACQMFromPGECOHVC138'!N81*v.PGETStatReprog</f>
        <v>95.047973521077566</v>
      </c>
      <c r="P95" s="201">
        <v>5</v>
      </c>
      <c r="Q95" s="202">
        <v>0.73</v>
      </c>
      <c r="S95" s="203" t="str">
        <f t="shared" si="5"/>
        <v>DXGF</v>
      </c>
      <c r="T95" s="203" t="str">
        <f t="shared" si="6"/>
        <v>DXGF</v>
      </c>
      <c r="U95" s="203" t="str">
        <f t="shared" si="6"/>
        <v/>
      </c>
      <c r="V95" s="203" t="str">
        <f t="shared" si="6"/>
        <v/>
      </c>
    </row>
    <row r="96" spans="2:22" x14ac:dyDescent="0.2">
      <c r="B96" s="193" t="s">
        <v>830</v>
      </c>
      <c r="C96" s="194" t="s">
        <v>831</v>
      </c>
      <c r="D96" s="169" t="s">
        <v>27</v>
      </c>
      <c r="E96" s="169" t="s">
        <v>10</v>
      </c>
      <c r="F96" s="195" t="s">
        <v>670</v>
      </c>
      <c r="G96" s="167" t="s">
        <v>108</v>
      </c>
      <c r="H96" s="169" t="s">
        <v>110</v>
      </c>
      <c r="I96" s="196" t="str">
        <f t="shared" si="4"/>
        <v>PGE-RSD-CZ13-DXGF-NoEcono</v>
      </c>
      <c r="J96" s="197">
        <f>'PGE-ComHVACQMFromPGECOHVC138'!K82*v.PGETStatReplace</f>
        <v>917.11652824927376</v>
      </c>
      <c r="K96" s="198">
        <f>'PGE-ComHVACQMFromPGECOHVC138'!F82*v.PGETStatReplace</f>
        <v>0</v>
      </c>
      <c r="L96" s="199">
        <f>'PGE-ComHVACQMFromPGECOHVC138'!N82*v.PGETStatReplace</f>
        <v>168.74006583003472</v>
      </c>
      <c r="M96" s="199">
        <f>'PGE-ComHVACQMFromPGECOHVC138'!K82*v.PGETStatReprog</f>
        <v>458.55826412463688</v>
      </c>
      <c r="N96" s="199">
        <f>'PGE-ComHVACQMFromPGECOHVC138'!F82*v.PGETStatReprog</f>
        <v>0</v>
      </c>
      <c r="O96" s="200">
        <f>'PGE-ComHVACQMFromPGECOHVC138'!N82*v.PGETStatReprog</f>
        <v>84.370032915017362</v>
      </c>
      <c r="P96" s="201">
        <v>5</v>
      </c>
      <c r="Q96" s="202">
        <v>0.73</v>
      </c>
      <c r="S96" s="203" t="str">
        <f t="shared" si="5"/>
        <v>DXGF</v>
      </c>
      <c r="T96" s="203" t="str">
        <f t="shared" si="6"/>
        <v>DXGF</v>
      </c>
      <c r="U96" s="203" t="str">
        <f t="shared" si="6"/>
        <v/>
      </c>
      <c r="V96" s="203" t="str">
        <f t="shared" si="6"/>
        <v/>
      </c>
    </row>
    <row r="97" spans="2:22" x14ac:dyDescent="0.2">
      <c r="B97" s="193" t="s">
        <v>830</v>
      </c>
      <c r="C97" s="194" t="s">
        <v>831</v>
      </c>
      <c r="D97" s="169" t="s">
        <v>27</v>
      </c>
      <c r="E97" s="169" t="s">
        <v>10</v>
      </c>
      <c r="F97" s="195" t="s">
        <v>670</v>
      </c>
      <c r="G97" s="167" t="s">
        <v>109</v>
      </c>
      <c r="H97" s="169" t="s">
        <v>110</v>
      </c>
      <c r="I97" s="196" t="str">
        <f t="shared" si="4"/>
        <v>PGE-RSD-CZ16-DXGF-NoEcono</v>
      </c>
      <c r="J97" s="197">
        <f>'PGE-ComHVACQMFromPGECOHVC138'!K83*v.PGETStatReplace</f>
        <v>880.89823720272921</v>
      </c>
      <c r="K97" s="198">
        <f>'PGE-ComHVACQMFromPGECOHVC138'!F83*v.PGETStatReplace</f>
        <v>0</v>
      </c>
      <c r="L97" s="199">
        <f>'PGE-ComHVACQMFromPGECOHVC138'!N83*v.PGETStatReplace</f>
        <v>300.85642293678052</v>
      </c>
      <c r="M97" s="199">
        <f>'PGE-ComHVACQMFromPGECOHVC138'!K83*v.PGETStatReprog</f>
        <v>440.4491186013646</v>
      </c>
      <c r="N97" s="199">
        <f>'PGE-ComHVACQMFromPGECOHVC138'!F83*v.PGETStatReprog</f>
        <v>0</v>
      </c>
      <c r="O97" s="200">
        <f>'PGE-ComHVACQMFromPGECOHVC138'!N83*v.PGETStatReprog</f>
        <v>150.42821146839026</v>
      </c>
      <c r="P97" s="201">
        <v>5</v>
      </c>
      <c r="Q97" s="202">
        <v>0.73</v>
      </c>
      <c r="S97" s="203" t="str">
        <f t="shared" si="5"/>
        <v>DXGF</v>
      </c>
      <c r="T97" s="203" t="str">
        <f t="shared" si="6"/>
        <v>DXGF</v>
      </c>
      <c r="U97" s="203" t="str">
        <f t="shared" si="6"/>
        <v/>
      </c>
      <c r="V97" s="203" t="str">
        <f t="shared" si="6"/>
        <v/>
      </c>
    </row>
    <row r="98" spans="2:22" x14ac:dyDescent="0.2">
      <c r="B98" s="193" t="s">
        <v>830</v>
      </c>
      <c r="C98" s="194" t="s">
        <v>831</v>
      </c>
      <c r="D98" s="169" t="s">
        <v>27</v>
      </c>
      <c r="E98" s="169" t="s">
        <v>9</v>
      </c>
      <c r="F98" s="195" t="s">
        <v>670</v>
      </c>
      <c r="G98" s="167" t="s">
        <v>101</v>
      </c>
      <c r="H98" s="169" t="s">
        <v>110</v>
      </c>
      <c r="I98" s="196" t="str">
        <f t="shared" si="4"/>
        <v>PGE-RFF-CZ01-DXGF-NoEcono</v>
      </c>
      <c r="J98" s="197">
        <f>'PGE-ComHVACQMFromPGECOHVC138'!K84*v.PGETStatReplace</f>
        <v>423.05899480018559</v>
      </c>
      <c r="K98" s="198">
        <f>'PGE-ComHVACQMFromPGECOHVC138'!F84*v.PGETStatReplace</f>
        <v>0</v>
      </c>
      <c r="L98" s="199">
        <f>'PGE-ComHVACQMFromPGECOHVC138'!N84*v.PGETStatReplace</f>
        <v>136.32692887324498</v>
      </c>
      <c r="M98" s="199">
        <f>'PGE-ComHVACQMFromPGECOHVC138'!K84*v.PGETStatReprog</f>
        <v>211.52949740009279</v>
      </c>
      <c r="N98" s="199">
        <f>'PGE-ComHVACQMFromPGECOHVC138'!F84*v.PGETStatReprog</f>
        <v>0</v>
      </c>
      <c r="O98" s="200">
        <f>'PGE-ComHVACQMFromPGECOHVC138'!N84*v.PGETStatReprog</f>
        <v>68.16346443662249</v>
      </c>
      <c r="P98" s="201">
        <v>5</v>
      </c>
      <c r="Q98" s="202">
        <v>0.73</v>
      </c>
      <c r="S98" s="203" t="str">
        <f t="shared" si="5"/>
        <v>DXGF</v>
      </c>
      <c r="T98" s="203" t="str">
        <f t="shared" si="6"/>
        <v>DXGF</v>
      </c>
      <c r="U98" s="203" t="str">
        <f t="shared" si="6"/>
        <v/>
      </c>
      <c r="V98" s="203" t="str">
        <f t="shared" si="6"/>
        <v/>
      </c>
    </row>
    <row r="99" spans="2:22" x14ac:dyDescent="0.2">
      <c r="B99" s="193" t="s">
        <v>830</v>
      </c>
      <c r="C99" s="194" t="s">
        <v>831</v>
      </c>
      <c r="D99" s="169" t="s">
        <v>27</v>
      </c>
      <c r="E99" s="169" t="s">
        <v>9</v>
      </c>
      <c r="F99" s="195" t="s">
        <v>670</v>
      </c>
      <c r="G99" s="167" t="s">
        <v>102</v>
      </c>
      <c r="H99" s="169" t="s">
        <v>110</v>
      </c>
      <c r="I99" s="196" t="str">
        <f t="shared" si="4"/>
        <v>PGE-RFF-CZ02-DXGF-NoEcono</v>
      </c>
      <c r="J99" s="197">
        <f>'PGE-ComHVACQMFromPGECOHVC138'!K85*v.PGETStatReplace</f>
        <v>521.14543591919789</v>
      </c>
      <c r="K99" s="198">
        <f>'PGE-ComHVACQMFromPGECOHVC138'!F85*v.PGETStatReplace</f>
        <v>0</v>
      </c>
      <c r="L99" s="199">
        <f>'PGE-ComHVACQMFromPGECOHVC138'!N85*v.PGETStatReplace</f>
        <v>115.06717548016618</v>
      </c>
      <c r="M99" s="199">
        <f>'PGE-ComHVACQMFromPGECOHVC138'!K85*v.PGETStatReprog</f>
        <v>260.57271795959895</v>
      </c>
      <c r="N99" s="199">
        <f>'PGE-ComHVACQMFromPGECOHVC138'!F85*v.PGETStatReprog</f>
        <v>0</v>
      </c>
      <c r="O99" s="200">
        <f>'PGE-ComHVACQMFromPGECOHVC138'!N85*v.PGETStatReprog</f>
        <v>57.533587740083092</v>
      </c>
      <c r="P99" s="201">
        <v>5</v>
      </c>
      <c r="Q99" s="202">
        <v>0.73</v>
      </c>
      <c r="S99" s="203" t="str">
        <f t="shared" si="5"/>
        <v>DXGF</v>
      </c>
      <c r="T99" s="203" t="str">
        <f t="shared" si="6"/>
        <v>DXGF</v>
      </c>
      <c r="U99" s="203" t="str">
        <f t="shared" si="6"/>
        <v/>
      </c>
      <c r="V99" s="203" t="str">
        <f t="shared" si="6"/>
        <v/>
      </c>
    </row>
    <row r="100" spans="2:22" x14ac:dyDescent="0.2">
      <c r="B100" s="193" t="s">
        <v>830</v>
      </c>
      <c r="C100" s="194" t="s">
        <v>831</v>
      </c>
      <c r="D100" s="169" t="s">
        <v>27</v>
      </c>
      <c r="E100" s="169" t="s">
        <v>9</v>
      </c>
      <c r="F100" s="195" t="s">
        <v>670</v>
      </c>
      <c r="G100" s="167" t="s">
        <v>103</v>
      </c>
      <c r="H100" s="169" t="s">
        <v>110</v>
      </c>
      <c r="I100" s="196" t="str">
        <f t="shared" si="4"/>
        <v>PGE-RFF-CZ03-DXGF-NoEcono</v>
      </c>
      <c r="J100" s="197">
        <f>'PGE-ComHVACQMFromPGECOHVC138'!K86*v.PGETStatReplace</f>
        <v>475.37873669706414</v>
      </c>
      <c r="K100" s="198">
        <f>'PGE-ComHVACQMFromPGECOHVC138'!F86*v.PGETStatReplace</f>
        <v>0</v>
      </c>
      <c r="L100" s="199">
        <f>'PGE-ComHVACQMFromPGECOHVC138'!N86*v.PGETStatReplace</f>
        <v>80.708370845727501</v>
      </c>
      <c r="M100" s="199">
        <f>'PGE-ComHVACQMFromPGECOHVC138'!K86*v.PGETStatReprog</f>
        <v>237.68936834853207</v>
      </c>
      <c r="N100" s="199">
        <f>'PGE-ComHVACQMFromPGECOHVC138'!F86*v.PGETStatReprog</f>
        <v>0</v>
      </c>
      <c r="O100" s="200">
        <f>'PGE-ComHVACQMFromPGECOHVC138'!N86*v.PGETStatReprog</f>
        <v>40.35418542286375</v>
      </c>
      <c r="P100" s="201">
        <v>5</v>
      </c>
      <c r="Q100" s="202">
        <v>0.73</v>
      </c>
      <c r="S100" s="203" t="str">
        <f t="shared" si="5"/>
        <v>DXGF</v>
      </c>
      <c r="T100" s="203" t="str">
        <f t="shared" si="6"/>
        <v>DXGF</v>
      </c>
      <c r="U100" s="203" t="str">
        <f t="shared" si="6"/>
        <v/>
      </c>
      <c r="V100" s="203" t="str">
        <f t="shared" si="6"/>
        <v/>
      </c>
    </row>
    <row r="101" spans="2:22" x14ac:dyDescent="0.2">
      <c r="B101" s="193" t="s">
        <v>830</v>
      </c>
      <c r="C101" s="194" t="s">
        <v>831</v>
      </c>
      <c r="D101" s="169" t="s">
        <v>27</v>
      </c>
      <c r="E101" s="169" t="s">
        <v>9</v>
      </c>
      <c r="F101" s="195" t="s">
        <v>670</v>
      </c>
      <c r="G101" s="167" t="s">
        <v>104</v>
      </c>
      <c r="H101" s="169" t="s">
        <v>110</v>
      </c>
      <c r="I101" s="196" t="str">
        <f t="shared" si="4"/>
        <v>PGE-RFF-CZ04-DXGF-NoEcono</v>
      </c>
      <c r="J101" s="197">
        <f>'PGE-ComHVACQMFromPGECOHVC138'!K87*v.PGETStatReplace</f>
        <v>541.54325477440545</v>
      </c>
      <c r="K101" s="198">
        <f>'PGE-ComHVACQMFromPGECOHVC138'!F87*v.PGETStatReplace</f>
        <v>0</v>
      </c>
      <c r="L101" s="199">
        <f>'PGE-ComHVACQMFromPGECOHVC138'!N87*v.PGETStatReplace</f>
        <v>98.93044447538027</v>
      </c>
      <c r="M101" s="199">
        <f>'PGE-ComHVACQMFromPGECOHVC138'!K87*v.PGETStatReprog</f>
        <v>270.77162738720273</v>
      </c>
      <c r="N101" s="199">
        <f>'PGE-ComHVACQMFromPGECOHVC138'!F87*v.PGETStatReprog</f>
        <v>0</v>
      </c>
      <c r="O101" s="200">
        <f>'PGE-ComHVACQMFromPGECOHVC138'!N87*v.PGETStatReprog</f>
        <v>49.465222237690135</v>
      </c>
      <c r="P101" s="201">
        <v>5</v>
      </c>
      <c r="Q101" s="202">
        <v>0.73</v>
      </c>
      <c r="S101" s="203" t="str">
        <f t="shared" si="5"/>
        <v>DXGF</v>
      </c>
      <c r="T101" s="203" t="str">
        <f t="shared" si="6"/>
        <v>DXGF</v>
      </c>
      <c r="U101" s="203" t="str">
        <f t="shared" si="6"/>
        <v/>
      </c>
      <c r="V101" s="203" t="str">
        <f t="shared" si="6"/>
        <v/>
      </c>
    </row>
    <row r="102" spans="2:22" x14ac:dyDescent="0.2">
      <c r="B102" s="193" t="s">
        <v>830</v>
      </c>
      <c r="C102" s="194" t="s">
        <v>831</v>
      </c>
      <c r="D102" s="169" t="s">
        <v>27</v>
      </c>
      <c r="E102" s="169" t="s">
        <v>9</v>
      </c>
      <c r="F102" s="195" t="s">
        <v>670</v>
      </c>
      <c r="G102" s="167" t="s">
        <v>105</v>
      </c>
      <c r="H102" s="169" t="s">
        <v>110</v>
      </c>
      <c r="I102" s="196" t="str">
        <f t="shared" si="4"/>
        <v>PGE-RFF-CZ05-DXGF-NoEcono</v>
      </c>
      <c r="J102" s="197">
        <f>'PGE-ComHVACQMFromPGECOHVC138'!K88*v.PGETStatReplace</f>
        <v>466.97343229129302</v>
      </c>
      <c r="K102" s="198">
        <f>'PGE-ComHVACQMFromPGECOHVC138'!F88*v.PGETStatReplace</f>
        <v>0</v>
      </c>
      <c r="L102" s="199">
        <f>'PGE-ComHVACQMFromPGECOHVC138'!N88*v.PGETStatReplace</f>
        <v>108.32447198017826</v>
      </c>
      <c r="M102" s="199">
        <f>'PGE-ComHVACQMFromPGECOHVC138'!K88*v.PGETStatReprog</f>
        <v>233.48671614564651</v>
      </c>
      <c r="N102" s="199">
        <f>'PGE-ComHVACQMFromPGECOHVC138'!F88*v.PGETStatReprog</f>
        <v>0</v>
      </c>
      <c r="O102" s="200">
        <f>'PGE-ComHVACQMFromPGECOHVC138'!N88*v.PGETStatReprog</f>
        <v>54.16223599008913</v>
      </c>
      <c r="P102" s="201">
        <v>5</v>
      </c>
      <c r="Q102" s="202">
        <v>0.73</v>
      </c>
      <c r="S102" s="203" t="str">
        <f t="shared" si="5"/>
        <v>DXGF</v>
      </c>
      <c r="T102" s="203" t="str">
        <f t="shared" si="6"/>
        <v>DXGF</v>
      </c>
      <c r="U102" s="203" t="str">
        <f t="shared" si="6"/>
        <v/>
      </c>
      <c r="V102" s="203" t="str">
        <f t="shared" si="6"/>
        <v/>
      </c>
    </row>
    <row r="103" spans="2:22" x14ac:dyDescent="0.2">
      <c r="B103" s="193" t="s">
        <v>830</v>
      </c>
      <c r="C103" s="194" t="s">
        <v>831</v>
      </c>
      <c r="D103" s="169" t="s">
        <v>27</v>
      </c>
      <c r="E103" s="169" t="s">
        <v>9</v>
      </c>
      <c r="F103" s="195" t="s">
        <v>670</v>
      </c>
      <c r="G103" s="167" t="s">
        <v>106</v>
      </c>
      <c r="H103" s="169" t="s">
        <v>110</v>
      </c>
      <c r="I103" s="196" t="str">
        <f t="shared" si="4"/>
        <v>PGE-RFF-CZ11-DXGF-NoEcono</v>
      </c>
      <c r="J103" s="197">
        <f>'PGE-ComHVACQMFromPGECOHVC138'!K89*v.PGETStatReplace</f>
        <v>660.81030936823481</v>
      </c>
      <c r="K103" s="198">
        <f>'PGE-ComHVACQMFromPGECOHVC138'!F89*v.PGETStatReplace</f>
        <v>0</v>
      </c>
      <c r="L103" s="199">
        <f>'PGE-ComHVACQMFromPGECOHVC138'!N89*v.PGETStatReplace</f>
        <v>85.996534643263772</v>
      </c>
      <c r="M103" s="199">
        <f>'PGE-ComHVACQMFromPGECOHVC138'!K89*v.PGETStatReprog</f>
        <v>330.40515468411741</v>
      </c>
      <c r="N103" s="199">
        <f>'PGE-ComHVACQMFromPGECOHVC138'!F89*v.PGETStatReprog</f>
        <v>0</v>
      </c>
      <c r="O103" s="200">
        <f>'PGE-ComHVACQMFromPGECOHVC138'!N89*v.PGETStatReprog</f>
        <v>42.998267321631886</v>
      </c>
      <c r="P103" s="201">
        <v>5</v>
      </c>
      <c r="Q103" s="202">
        <v>0.73</v>
      </c>
      <c r="S103" s="203" t="str">
        <f t="shared" si="5"/>
        <v>DXGF</v>
      </c>
      <c r="T103" s="203" t="str">
        <f t="shared" si="6"/>
        <v>DXGF</v>
      </c>
      <c r="U103" s="203" t="str">
        <f t="shared" si="6"/>
        <v/>
      </c>
      <c r="V103" s="203" t="str">
        <f t="shared" si="6"/>
        <v/>
      </c>
    </row>
    <row r="104" spans="2:22" x14ac:dyDescent="0.2">
      <c r="B104" s="193" t="s">
        <v>830</v>
      </c>
      <c r="C104" s="194" t="s">
        <v>831</v>
      </c>
      <c r="D104" s="169" t="s">
        <v>27</v>
      </c>
      <c r="E104" s="169" t="s">
        <v>9</v>
      </c>
      <c r="F104" s="195" t="s">
        <v>670</v>
      </c>
      <c r="G104" s="167" t="s">
        <v>107</v>
      </c>
      <c r="H104" s="169" t="s">
        <v>110</v>
      </c>
      <c r="I104" s="196" t="str">
        <f t="shared" si="4"/>
        <v>PGE-RFF-CZ12-DXGF-NoEcono</v>
      </c>
      <c r="J104" s="197">
        <f>'PGE-ComHVACQMFromPGECOHVC138'!K90*v.PGETStatReplace</f>
        <v>557.37227849629403</v>
      </c>
      <c r="K104" s="198">
        <f>'PGE-ComHVACQMFromPGECOHVC138'!F90*v.PGETStatReplace</f>
        <v>0</v>
      </c>
      <c r="L104" s="199">
        <f>'PGE-ComHVACQMFromPGECOHVC138'!N90*v.PGETStatReplace</f>
        <v>87.307720692261796</v>
      </c>
      <c r="M104" s="199">
        <f>'PGE-ComHVACQMFromPGECOHVC138'!K90*v.PGETStatReprog</f>
        <v>278.68613924814701</v>
      </c>
      <c r="N104" s="199">
        <f>'PGE-ComHVACQMFromPGECOHVC138'!F90*v.PGETStatReprog</f>
        <v>0</v>
      </c>
      <c r="O104" s="200">
        <f>'PGE-ComHVACQMFromPGECOHVC138'!N90*v.PGETStatReprog</f>
        <v>43.653860346130898</v>
      </c>
      <c r="P104" s="201">
        <v>5</v>
      </c>
      <c r="Q104" s="202">
        <v>0.73</v>
      </c>
      <c r="S104" s="203" t="str">
        <f t="shared" si="5"/>
        <v>DXGF</v>
      </c>
      <c r="T104" s="203" t="str">
        <f t="shared" si="6"/>
        <v>DXGF</v>
      </c>
      <c r="U104" s="203" t="str">
        <f t="shared" si="6"/>
        <v/>
      </c>
      <c r="V104" s="203" t="str">
        <f t="shared" si="6"/>
        <v/>
      </c>
    </row>
    <row r="105" spans="2:22" x14ac:dyDescent="0.2">
      <c r="B105" s="193" t="s">
        <v>830</v>
      </c>
      <c r="C105" s="194" t="s">
        <v>831</v>
      </c>
      <c r="D105" s="169" t="s">
        <v>27</v>
      </c>
      <c r="E105" s="169" t="s">
        <v>9</v>
      </c>
      <c r="F105" s="195" t="s">
        <v>670</v>
      </c>
      <c r="G105" s="167" t="s">
        <v>108</v>
      </c>
      <c r="H105" s="169" t="s">
        <v>110</v>
      </c>
      <c r="I105" s="196" t="str">
        <f t="shared" si="4"/>
        <v>PGE-RFF-CZ13-DXGF-NoEcono</v>
      </c>
      <c r="J105" s="197">
        <f>'PGE-ComHVACQMFromPGECOHVC138'!K91*v.PGETStatReplace</f>
        <v>652.01715502990305</v>
      </c>
      <c r="K105" s="198">
        <f>'PGE-ComHVACQMFromPGECOHVC138'!F91*v.PGETStatReplace</f>
        <v>0</v>
      </c>
      <c r="L105" s="199">
        <f>'PGE-ComHVACQMFromPGECOHVC138'!N91*v.PGETStatReplace</f>
        <v>77.496904081660915</v>
      </c>
      <c r="M105" s="199">
        <f>'PGE-ComHVACQMFromPGECOHVC138'!K91*v.PGETStatReprog</f>
        <v>326.00857751495153</v>
      </c>
      <c r="N105" s="199">
        <f>'PGE-ComHVACQMFromPGECOHVC138'!F91*v.PGETStatReprog</f>
        <v>0</v>
      </c>
      <c r="O105" s="200">
        <f>'PGE-ComHVACQMFromPGECOHVC138'!N91*v.PGETStatReprog</f>
        <v>38.748452040830458</v>
      </c>
      <c r="P105" s="201">
        <v>5</v>
      </c>
      <c r="Q105" s="202">
        <v>0.73</v>
      </c>
      <c r="S105" s="203" t="str">
        <f t="shared" si="5"/>
        <v>DXGF</v>
      </c>
      <c r="T105" s="203" t="str">
        <f t="shared" si="6"/>
        <v>DXGF</v>
      </c>
      <c r="U105" s="203" t="str">
        <f t="shared" si="6"/>
        <v/>
      </c>
      <c r="V105" s="203" t="str">
        <f t="shared" si="6"/>
        <v/>
      </c>
    </row>
    <row r="106" spans="2:22" x14ac:dyDescent="0.2">
      <c r="B106" s="193" t="s">
        <v>830</v>
      </c>
      <c r="C106" s="194" t="s">
        <v>831</v>
      </c>
      <c r="D106" s="169" t="s">
        <v>27</v>
      </c>
      <c r="E106" s="169" t="s">
        <v>9</v>
      </c>
      <c r="F106" s="195" t="s">
        <v>670</v>
      </c>
      <c r="G106" s="167" t="s">
        <v>109</v>
      </c>
      <c r="H106" s="169" t="s">
        <v>110</v>
      </c>
      <c r="I106" s="196" t="str">
        <f t="shared" si="4"/>
        <v>PGE-RFF-CZ16-DXGF-NoEcono</v>
      </c>
      <c r="J106" s="197">
        <f>'PGE-ComHVACQMFromPGECOHVC138'!K92*v.PGETStatReplace</f>
        <v>539.93092022613712</v>
      </c>
      <c r="K106" s="198">
        <f>'PGE-ComHVACQMFromPGECOHVC138'!F92*v.PGETStatReplace</f>
        <v>0</v>
      </c>
      <c r="L106" s="199">
        <f>'PGE-ComHVACQMFromPGECOHVC138'!N92*v.PGETStatReplace</f>
        <v>119.25078063152199</v>
      </c>
      <c r="M106" s="199">
        <f>'PGE-ComHVACQMFromPGECOHVC138'!K92*v.PGETStatReprog</f>
        <v>269.96546011306856</v>
      </c>
      <c r="N106" s="199">
        <f>'PGE-ComHVACQMFromPGECOHVC138'!F92*v.PGETStatReprog</f>
        <v>0</v>
      </c>
      <c r="O106" s="200">
        <f>'PGE-ComHVACQMFromPGECOHVC138'!N92*v.PGETStatReprog</f>
        <v>59.625390315760995</v>
      </c>
      <c r="P106" s="201">
        <v>5</v>
      </c>
      <c r="Q106" s="202">
        <v>0.73</v>
      </c>
      <c r="S106" s="203" t="str">
        <f t="shared" si="5"/>
        <v>DXGF</v>
      </c>
      <c r="T106" s="203" t="str">
        <f t="shared" si="6"/>
        <v>DXGF</v>
      </c>
      <c r="U106" s="203" t="str">
        <f t="shared" si="6"/>
        <v/>
      </c>
      <c r="V106" s="203" t="str">
        <f t="shared" si="6"/>
        <v/>
      </c>
    </row>
    <row r="107" spans="2:22" x14ac:dyDescent="0.2">
      <c r="B107" s="193" t="s">
        <v>830</v>
      </c>
      <c r="C107" s="194" t="s">
        <v>831</v>
      </c>
      <c r="D107" s="169" t="s">
        <v>27</v>
      </c>
      <c r="E107" s="169" t="s">
        <v>90</v>
      </c>
      <c r="F107" s="195" t="s">
        <v>670</v>
      </c>
      <c r="G107" s="167" t="s">
        <v>101</v>
      </c>
      <c r="H107" s="169" t="s">
        <v>110</v>
      </c>
      <c r="I107" s="196" t="str">
        <f t="shared" si="4"/>
        <v>PGE-Rt3-CZ01-DXGF-NoEcono</v>
      </c>
      <c r="J107" s="197">
        <f>'PGE-ComHVACQMFromPGECOHVC138'!K93*v.PGETStatReplace</f>
        <v>567.71489535084334</v>
      </c>
      <c r="K107" s="198">
        <f>'PGE-ComHVACQMFromPGECOHVC138'!F93*v.PGETStatReplace</f>
        <v>0</v>
      </c>
      <c r="L107" s="199">
        <f>'PGE-ComHVACQMFromPGECOHVC138'!N93*v.PGETStatReplace</f>
        <v>346.19303729436371</v>
      </c>
      <c r="M107" s="199">
        <f>'PGE-ComHVACQMFromPGECOHVC138'!K93*v.PGETStatReprog</f>
        <v>283.85744767542167</v>
      </c>
      <c r="N107" s="199">
        <f>'PGE-ComHVACQMFromPGECOHVC138'!F93*v.PGETStatReprog</f>
        <v>0</v>
      </c>
      <c r="O107" s="200">
        <f>'PGE-ComHVACQMFromPGECOHVC138'!N93*v.PGETStatReprog</f>
        <v>173.09651864718185</v>
      </c>
      <c r="P107" s="201">
        <v>5</v>
      </c>
      <c r="Q107" s="202">
        <v>0.73</v>
      </c>
      <c r="S107" s="203" t="str">
        <f t="shared" si="5"/>
        <v>DXGF</v>
      </c>
      <c r="T107" s="203" t="str">
        <f t="shared" si="6"/>
        <v>DXGF</v>
      </c>
      <c r="U107" s="203" t="str">
        <f t="shared" si="6"/>
        <v/>
      </c>
      <c r="V107" s="203" t="str">
        <f t="shared" si="6"/>
        <v/>
      </c>
    </row>
    <row r="108" spans="2:22" x14ac:dyDescent="0.2">
      <c r="B108" s="193" t="s">
        <v>830</v>
      </c>
      <c r="C108" s="194" t="s">
        <v>831</v>
      </c>
      <c r="D108" s="169" t="s">
        <v>27</v>
      </c>
      <c r="E108" s="169" t="s">
        <v>90</v>
      </c>
      <c r="F108" s="195" t="s">
        <v>670</v>
      </c>
      <c r="G108" s="167" t="s">
        <v>102</v>
      </c>
      <c r="H108" s="169" t="s">
        <v>110</v>
      </c>
      <c r="I108" s="196" t="str">
        <f t="shared" si="4"/>
        <v>PGE-Rt3-CZ02-DXGF-NoEcono</v>
      </c>
      <c r="J108" s="197">
        <f>'PGE-ComHVACQMFromPGECOHVC138'!K94*v.PGETStatReplace</f>
        <v>223.03914190140009</v>
      </c>
      <c r="K108" s="198">
        <f>'PGE-ComHVACQMFromPGECOHVC138'!F94*v.PGETStatReplace</f>
        <v>0</v>
      </c>
      <c r="L108" s="199">
        <f>'PGE-ComHVACQMFromPGECOHVC138'!N94*v.PGETStatReplace</f>
        <v>232.73521334416594</v>
      </c>
      <c r="M108" s="199">
        <f>'PGE-ComHVACQMFromPGECOHVC138'!K94*v.PGETStatReprog</f>
        <v>111.51957095070004</v>
      </c>
      <c r="N108" s="199">
        <f>'PGE-ComHVACQMFromPGECOHVC138'!F94*v.PGETStatReprog</f>
        <v>0</v>
      </c>
      <c r="O108" s="200">
        <f>'PGE-ComHVACQMFromPGECOHVC138'!N94*v.PGETStatReprog</f>
        <v>116.36760667208297</v>
      </c>
      <c r="P108" s="201">
        <v>5</v>
      </c>
      <c r="Q108" s="202">
        <v>0.73</v>
      </c>
      <c r="S108" s="203" t="str">
        <f t="shared" si="5"/>
        <v>DXGF</v>
      </c>
      <c r="T108" s="203" t="str">
        <f t="shared" si="6"/>
        <v>DXGF</v>
      </c>
      <c r="U108" s="203" t="str">
        <f t="shared" si="6"/>
        <v/>
      </c>
      <c r="V108" s="203" t="str">
        <f t="shared" si="6"/>
        <v/>
      </c>
    </row>
    <row r="109" spans="2:22" x14ac:dyDescent="0.2">
      <c r="B109" s="193" t="s">
        <v>830</v>
      </c>
      <c r="C109" s="194" t="s">
        <v>831</v>
      </c>
      <c r="D109" s="169" t="s">
        <v>27</v>
      </c>
      <c r="E109" s="169" t="s">
        <v>90</v>
      </c>
      <c r="F109" s="195" t="s">
        <v>670</v>
      </c>
      <c r="G109" s="167" t="s">
        <v>103</v>
      </c>
      <c r="H109" s="169" t="s">
        <v>110</v>
      </c>
      <c r="I109" s="196" t="str">
        <f t="shared" si="4"/>
        <v>PGE-Rt3-CZ03-DXGF-NoEcono</v>
      </c>
      <c r="J109" s="197">
        <f>'PGE-ComHVACQMFromPGECOHVC138'!K95*v.PGETStatReplace</f>
        <v>274.33519322605258</v>
      </c>
      <c r="K109" s="198">
        <f>'PGE-ComHVACQMFromPGECOHVC138'!F95*v.PGETStatReplace</f>
        <v>0</v>
      </c>
      <c r="L109" s="199">
        <f>'PGE-ComHVACQMFromPGECOHVC138'!N95*v.PGETStatReplace</f>
        <v>194.62217113150419</v>
      </c>
      <c r="M109" s="199">
        <f>'PGE-ComHVACQMFromPGECOHVC138'!K95*v.PGETStatReprog</f>
        <v>137.16759661302629</v>
      </c>
      <c r="N109" s="199">
        <f>'PGE-ComHVACQMFromPGECOHVC138'!F95*v.PGETStatReprog</f>
        <v>0</v>
      </c>
      <c r="O109" s="200">
        <f>'PGE-ComHVACQMFromPGECOHVC138'!N95*v.PGETStatReprog</f>
        <v>97.311085565752094</v>
      </c>
      <c r="P109" s="201">
        <v>5</v>
      </c>
      <c r="Q109" s="202">
        <v>0.73</v>
      </c>
      <c r="S109" s="203" t="str">
        <f t="shared" si="5"/>
        <v>DXGF</v>
      </c>
      <c r="T109" s="203" t="str">
        <f t="shared" si="6"/>
        <v>DXGF</v>
      </c>
      <c r="U109" s="203" t="str">
        <f t="shared" si="6"/>
        <v/>
      </c>
      <c r="V109" s="203" t="str">
        <f t="shared" si="6"/>
        <v/>
      </c>
    </row>
    <row r="110" spans="2:22" x14ac:dyDescent="0.2">
      <c r="B110" s="193" t="s">
        <v>830</v>
      </c>
      <c r="C110" s="194" t="s">
        <v>831</v>
      </c>
      <c r="D110" s="169" t="s">
        <v>27</v>
      </c>
      <c r="E110" s="169" t="s">
        <v>90</v>
      </c>
      <c r="F110" s="195" t="s">
        <v>670</v>
      </c>
      <c r="G110" s="167" t="s">
        <v>104</v>
      </c>
      <c r="H110" s="169" t="s">
        <v>110</v>
      </c>
      <c r="I110" s="196" t="str">
        <f t="shared" si="4"/>
        <v>PGE-Rt3-CZ04-DXGF-NoEcono</v>
      </c>
      <c r="J110" s="197">
        <f>'PGE-ComHVACQMFromPGECOHVC138'!K96*v.PGETStatReplace</f>
        <v>240.95610240402155</v>
      </c>
      <c r="K110" s="198">
        <f>'PGE-ComHVACQMFromPGECOHVC138'!F96*v.PGETStatReplace</f>
        <v>0</v>
      </c>
      <c r="L110" s="199">
        <f>'PGE-ComHVACQMFromPGECOHVC138'!N96*v.PGETStatReplace</f>
        <v>186.80440648896831</v>
      </c>
      <c r="M110" s="199">
        <f>'PGE-ComHVACQMFromPGECOHVC138'!K96*v.PGETStatReprog</f>
        <v>120.47805120201078</v>
      </c>
      <c r="N110" s="199">
        <f>'PGE-ComHVACQMFromPGECOHVC138'!F96*v.PGETStatReprog</f>
        <v>0</v>
      </c>
      <c r="O110" s="200">
        <f>'PGE-ComHVACQMFromPGECOHVC138'!N96*v.PGETStatReprog</f>
        <v>93.402203244484156</v>
      </c>
      <c r="P110" s="201">
        <v>5</v>
      </c>
      <c r="Q110" s="202">
        <v>0.73</v>
      </c>
      <c r="S110" s="203" t="str">
        <f t="shared" si="5"/>
        <v>DXGF</v>
      </c>
      <c r="T110" s="203" t="str">
        <f t="shared" si="6"/>
        <v>DXGF</v>
      </c>
      <c r="U110" s="203" t="str">
        <f t="shared" si="6"/>
        <v/>
      </c>
      <c r="V110" s="203" t="str">
        <f t="shared" si="6"/>
        <v/>
      </c>
    </row>
    <row r="111" spans="2:22" x14ac:dyDescent="0.2">
      <c r="B111" s="193" t="s">
        <v>830</v>
      </c>
      <c r="C111" s="194" t="s">
        <v>831</v>
      </c>
      <c r="D111" s="169" t="s">
        <v>27</v>
      </c>
      <c r="E111" s="169" t="s">
        <v>90</v>
      </c>
      <c r="F111" s="195" t="s">
        <v>670</v>
      </c>
      <c r="G111" s="167" t="s">
        <v>105</v>
      </c>
      <c r="H111" s="169" t="s">
        <v>110</v>
      </c>
      <c r="I111" s="196" t="str">
        <f t="shared" si="4"/>
        <v>PGE-Rt3-CZ05-DXGF-NoEcono</v>
      </c>
      <c r="J111" s="197">
        <f>'PGE-ComHVACQMFromPGECOHVC138'!K97*v.PGETStatReplace</f>
        <v>163.68533951090086</v>
      </c>
      <c r="K111" s="198">
        <f>'PGE-ComHVACQMFromPGECOHVC138'!F97*v.PGETStatReplace</f>
        <v>0</v>
      </c>
      <c r="L111" s="199">
        <f>'PGE-ComHVACQMFromPGECOHVC138'!N97*v.PGETStatReplace</f>
        <v>235.85775245012471</v>
      </c>
      <c r="M111" s="199">
        <f>'PGE-ComHVACQMFromPGECOHVC138'!K97*v.PGETStatReprog</f>
        <v>81.84266975545043</v>
      </c>
      <c r="N111" s="199">
        <f>'PGE-ComHVACQMFromPGECOHVC138'!F97*v.PGETStatReprog</f>
        <v>0</v>
      </c>
      <c r="O111" s="200">
        <f>'PGE-ComHVACQMFromPGECOHVC138'!N97*v.PGETStatReprog</f>
        <v>117.92887622506235</v>
      </c>
      <c r="P111" s="201">
        <v>5</v>
      </c>
      <c r="Q111" s="202">
        <v>0.73</v>
      </c>
      <c r="S111" s="203" t="str">
        <f t="shared" si="5"/>
        <v>DXGF</v>
      </c>
      <c r="T111" s="203" t="str">
        <f t="shared" si="6"/>
        <v>DXGF</v>
      </c>
      <c r="U111" s="203" t="str">
        <f t="shared" si="6"/>
        <v/>
      </c>
      <c r="V111" s="203" t="str">
        <f t="shared" si="6"/>
        <v/>
      </c>
    </row>
    <row r="112" spans="2:22" x14ac:dyDescent="0.2">
      <c r="B112" s="193" t="s">
        <v>830</v>
      </c>
      <c r="C112" s="194" t="s">
        <v>831</v>
      </c>
      <c r="D112" s="169" t="s">
        <v>27</v>
      </c>
      <c r="E112" s="169" t="s">
        <v>90</v>
      </c>
      <c r="F112" s="195" t="s">
        <v>670</v>
      </c>
      <c r="G112" s="167" t="s">
        <v>106</v>
      </c>
      <c r="H112" s="169" t="s">
        <v>110</v>
      </c>
      <c r="I112" s="196" t="str">
        <f t="shared" si="4"/>
        <v>PGE-Rt3-CZ11-DXGF-NoEcono</v>
      </c>
      <c r="J112" s="197">
        <f>'PGE-ComHVACQMFromPGECOHVC138'!K98*v.PGETStatReplace</f>
        <v>575.37868897349188</v>
      </c>
      <c r="K112" s="198">
        <f>'PGE-ComHVACQMFromPGECOHVC138'!F98*v.PGETStatReplace</f>
        <v>0</v>
      </c>
      <c r="L112" s="199">
        <f>'PGE-ComHVACQMFromPGECOHVC138'!N98*v.PGETStatReplace</f>
        <v>187.73013702102295</v>
      </c>
      <c r="M112" s="199">
        <f>'PGE-ComHVACQMFromPGECOHVC138'!K98*v.PGETStatReprog</f>
        <v>287.68934448674594</v>
      </c>
      <c r="N112" s="199">
        <f>'PGE-ComHVACQMFromPGECOHVC138'!F98*v.PGETStatReprog</f>
        <v>0</v>
      </c>
      <c r="O112" s="200">
        <f>'PGE-ComHVACQMFromPGECOHVC138'!N98*v.PGETStatReprog</f>
        <v>93.865068510511477</v>
      </c>
      <c r="P112" s="201">
        <v>5</v>
      </c>
      <c r="Q112" s="202">
        <v>0.73</v>
      </c>
      <c r="S112" s="203" t="str">
        <f t="shared" si="5"/>
        <v>DXGF</v>
      </c>
      <c r="T112" s="203" t="str">
        <f t="shared" si="6"/>
        <v>DXGF</v>
      </c>
      <c r="U112" s="203" t="str">
        <f t="shared" si="6"/>
        <v/>
      </c>
      <c r="V112" s="203" t="str">
        <f t="shared" si="6"/>
        <v/>
      </c>
    </row>
    <row r="113" spans="2:22" x14ac:dyDescent="0.2">
      <c r="B113" s="193" t="s">
        <v>830</v>
      </c>
      <c r="C113" s="194" t="s">
        <v>831</v>
      </c>
      <c r="D113" s="169" t="s">
        <v>27</v>
      </c>
      <c r="E113" s="169" t="s">
        <v>90</v>
      </c>
      <c r="F113" s="195" t="s">
        <v>670</v>
      </c>
      <c r="G113" s="167" t="s">
        <v>107</v>
      </c>
      <c r="H113" s="169" t="s">
        <v>110</v>
      </c>
      <c r="I113" s="196" t="str">
        <f t="shared" si="4"/>
        <v>PGE-Rt3-CZ12-DXGF-NoEcono</v>
      </c>
      <c r="J113" s="197">
        <f>'PGE-ComHVACQMFromPGECOHVC138'!K99*v.PGETStatReplace</f>
        <v>366.0567700454161</v>
      </c>
      <c r="K113" s="198">
        <f>'PGE-ComHVACQMFromPGECOHVC138'!F99*v.PGETStatReplace</f>
        <v>0</v>
      </c>
      <c r="L113" s="199">
        <f>'PGE-ComHVACQMFromPGECOHVC138'!N99*v.PGETStatReplace</f>
        <v>182.501379826863</v>
      </c>
      <c r="M113" s="199">
        <f>'PGE-ComHVACQMFromPGECOHVC138'!K99*v.PGETStatReprog</f>
        <v>183.02838502270805</v>
      </c>
      <c r="N113" s="199">
        <f>'PGE-ComHVACQMFromPGECOHVC138'!F99*v.PGETStatReprog</f>
        <v>0</v>
      </c>
      <c r="O113" s="200">
        <f>'PGE-ComHVACQMFromPGECOHVC138'!N99*v.PGETStatReprog</f>
        <v>91.250689913431501</v>
      </c>
      <c r="P113" s="201">
        <v>5</v>
      </c>
      <c r="Q113" s="202">
        <v>0.73</v>
      </c>
      <c r="S113" s="203" t="str">
        <f t="shared" si="5"/>
        <v>DXGF</v>
      </c>
      <c r="T113" s="203" t="str">
        <f t="shared" si="6"/>
        <v>DXGF</v>
      </c>
      <c r="U113" s="203" t="str">
        <f t="shared" si="6"/>
        <v/>
      </c>
      <c r="V113" s="203" t="str">
        <f t="shared" si="6"/>
        <v/>
      </c>
    </row>
    <row r="114" spans="2:22" x14ac:dyDescent="0.2">
      <c r="B114" s="193" t="s">
        <v>830</v>
      </c>
      <c r="C114" s="194" t="s">
        <v>831</v>
      </c>
      <c r="D114" s="169" t="s">
        <v>27</v>
      </c>
      <c r="E114" s="169" t="s">
        <v>90</v>
      </c>
      <c r="F114" s="195" t="s">
        <v>670</v>
      </c>
      <c r="G114" s="167" t="s">
        <v>108</v>
      </c>
      <c r="H114" s="169" t="s">
        <v>110</v>
      </c>
      <c r="I114" s="196" t="str">
        <f t="shared" si="4"/>
        <v>PGE-Rt3-CZ13-DXGF-NoEcono</v>
      </c>
      <c r="J114" s="197">
        <f>'PGE-ComHVACQMFromPGECOHVC138'!K100*v.PGETStatReplace</f>
        <v>543.34449473756354</v>
      </c>
      <c r="K114" s="198">
        <f>'PGE-ComHVACQMFromPGECOHVC138'!F100*v.PGETStatReplace</f>
        <v>0</v>
      </c>
      <c r="L114" s="199">
        <f>'PGE-ComHVACQMFromPGECOHVC138'!N100*v.PGETStatReplace</f>
        <v>166.36753955022914</v>
      </c>
      <c r="M114" s="199">
        <f>'PGE-ComHVACQMFromPGECOHVC138'!K100*v.PGETStatReprog</f>
        <v>271.67224736878177</v>
      </c>
      <c r="N114" s="199">
        <f>'PGE-ComHVACQMFromPGECOHVC138'!F100*v.PGETStatReprog</f>
        <v>0</v>
      </c>
      <c r="O114" s="200">
        <f>'PGE-ComHVACQMFromPGECOHVC138'!N100*v.PGETStatReprog</f>
        <v>83.18376977511457</v>
      </c>
      <c r="P114" s="201">
        <v>5</v>
      </c>
      <c r="Q114" s="202">
        <v>0.73</v>
      </c>
      <c r="S114" s="203" t="str">
        <f t="shared" si="5"/>
        <v>DXGF</v>
      </c>
      <c r="T114" s="203" t="str">
        <f t="shared" si="6"/>
        <v>DXGF</v>
      </c>
      <c r="U114" s="203" t="str">
        <f t="shared" si="6"/>
        <v/>
      </c>
      <c r="V114" s="203" t="str">
        <f t="shared" si="6"/>
        <v/>
      </c>
    </row>
    <row r="115" spans="2:22" x14ac:dyDescent="0.2">
      <c r="B115" s="193" t="s">
        <v>830</v>
      </c>
      <c r="C115" s="194" t="s">
        <v>831</v>
      </c>
      <c r="D115" s="169" t="s">
        <v>27</v>
      </c>
      <c r="E115" s="169" t="s">
        <v>90</v>
      </c>
      <c r="F115" s="195" t="s">
        <v>670</v>
      </c>
      <c r="G115" s="167" t="s">
        <v>109</v>
      </c>
      <c r="H115" s="169" t="s">
        <v>110</v>
      </c>
      <c r="I115" s="196" t="str">
        <f t="shared" si="4"/>
        <v>PGE-Rt3-CZ16-DXGF-NoEcono</v>
      </c>
      <c r="J115" s="197">
        <f>'PGE-ComHVACQMFromPGECOHVC138'!K101*v.PGETStatReplace</f>
        <v>602.83157054327023</v>
      </c>
      <c r="K115" s="198">
        <f>'PGE-ComHVACQMFromPGECOHVC138'!F101*v.PGETStatReplace</f>
        <v>0</v>
      </c>
      <c r="L115" s="199">
        <f>'PGE-ComHVACQMFromPGECOHVC138'!N101*v.PGETStatReplace</f>
        <v>303.71043891607212</v>
      </c>
      <c r="M115" s="199">
        <f>'PGE-ComHVACQMFromPGECOHVC138'!K101*v.PGETStatReprog</f>
        <v>301.41578527163512</v>
      </c>
      <c r="N115" s="199">
        <f>'PGE-ComHVACQMFromPGECOHVC138'!F101*v.PGETStatReprog</f>
        <v>0</v>
      </c>
      <c r="O115" s="200">
        <f>'PGE-ComHVACQMFromPGECOHVC138'!N101*v.PGETStatReprog</f>
        <v>151.85521945803606</v>
      </c>
      <c r="P115" s="201">
        <v>5</v>
      </c>
      <c r="Q115" s="202">
        <v>0.73</v>
      </c>
      <c r="S115" s="203" t="str">
        <f t="shared" si="5"/>
        <v>DXGF</v>
      </c>
      <c r="T115" s="203" t="str">
        <f t="shared" si="6"/>
        <v>DXGF</v>
      </c>
      <c r="U115" s="203" t="str">
        <f t="shared" si="6"/>
        <v/>
      </c>
      <c r="V115" s="203" t="str">
        <f t="shared" si="6"/>
        <v/>
      </c>
    </row>
    <row r="116" spans="2:22" x14ac:dyDescent="0.2">
      <c r="B116" s="193" t="s">
        <v>830</v>
      </c>
      <c r="C116" s="194" t="s">
        <v>831</v>
      </c>
      <c r="D116" s="169" t="s">
        <v>27</v>
      </c>
      <c r="E116" s="169" t="s">
        <v>92</v>
      </c>
      <c r="F116" s="195" t="s">
        <v>670</v>
      </c>
      <c r="G116" s="167" t="s">
        <v>101</v>
      </c>
      <c r="H116" s="169" t="s">
        <v>110</v>
      </c>
      <c r="I116" s="196" t="str">
        <f t="shared" si="4"/>
        <v>PGE-RtL-CZ01-DXGF-NoEcono</v>
      </c>
      <c r="J116" s="197">
        <f>'PGE-ComHVACQMFromPGECOHVC138'!K102*v.PGETStatReplace</f>
        <v>535.84996753143457</v>
      </c>
      <c r="K116" s="198">
        <f>'PGE-ComHVACQMFromPGECOHVC138'!F102*v.PGETStatReplace</f>
        <v>0</v>
      </c>
      <c r="L116" s="199">
        <f>'PGE-ComHVACQMFromPGECOHVC138'!N102*v.PGETStatReplace</f>
        <v>227.61854274049026</v>
      </c>
      <c r="M116" s="199">
        <f>'PGE-ComHVACQMFromPGECOHVC138'!K102*v.PGETStatReprog</f>
        <v>267.92498376571729</v>
      </c>
      <c r="N116" s="199">
        <f>'PGE-ComHVACQMFromPGECOHVC138'!F102*v.PGETStatReprog</f>
        <v>0</v>
      </c>
      <c r="O116" s="200">
        <f>'PGE-ComHVACQMFromPGECOHVC138'!N102*v.PGETStatReprog</f>
        <v>113.80927137024513</v>
      </c>
      <c r="P116" s="201">
        <v>5</v>
      </c>
      <c r="Q116" s="202">
        <v>0.73</v>
      </c>
      <c r="S116" s="203" t="str">
        <f t="shared" si="5"/>
        <v>DXGF</v>
      </c>
      <c r="T116" s="203" t="str">
        <f t="shared" si="6"/>
        <v>DXGF</v>
      </c>
      <c r="U116" s="203" t="str">
        <f t="shared" si="6"/>
        <v/>
      </c>
      <c r="V116" s="203" t="str">
        <f t="shared" si="6"/>
        <v/>
      </c>
    </row>
    <row r="117" spans="2:22" x14ac:dyDescent="0.2">
      <c r="B117" s="193" t="s">
        <v>830</v>
      </c>
      <c r="C117" s="194" t="s">
        <v>831</v>
      </c>
      <c r="D117" s="169" t="s">
        <v>27</v>
      </c>
      <c r="E117" s="169" t="s">
        <v>92</v>
      </c>
      <c r="F117" s="195" t="s">
        <v>670</v>
      </c>
      <c r="G117" s="167" t="s">
        <v>102</v>
      </c>
      <c r="H117" s="169" t="s">
        <v>110</v>
      </c>
      <c r="I117" s="196" t="str">
        <f t="shared" si="4"/>
        <v>PGE-RtL-CZ02-DXGF-NoEcono</v>
      </c>
      <c r="J117" s="197">
        <f>'PGE-ComHVACQMFromPGECOHVC138'!K103*v.PGETStatReplace</f>
        <v>649.83554999811361</v>
      </c>
      <c r="K117" s="198">
        <f>'PGE-ComHVACQMFromPGECOHVC138'!F103*v.PGETStatReplace</f>
        <v>0</v>
      </c>
      <c r="L117" s="199">
        <f>'PGE-ComHVACQMFromPGECOHVC138'!N103*v.PGETStatReplace</f>
        <v>187.05806891847953</v>
      </c>
      <c r="M117" s="199">
        <f>'PGE-ComHVACQMFromPGECOHVC138'!K103*v.PGETStatReprog</f>
        <v>324.9177749990568</v>
      </c>
      <c r="N117" s="199">
        <f>'PGE-ComHVACQMFromPGECOHVC138'!F103*v.PGETStatReprog</f>
        <v>0</v>
      </c>
      <c r="O117" s="200">
        <f>'PGE-ComHVACQMFromPGECOHVC138'!N103*v.PGETStatReprog</f>
        <v>93.529034459239767</v>
      </c>
      <c r="P117" s="201">
        <v>5</v>
      </c>
      <c r="Q117" s="202">
        <v>0.73</v>
      </c>
      <c r="S117" s="203" t="str">
        <f t="shared" si="5"/>
        <v>DXGF</v>
      </c>
      <c r="T117" s="203" t="str">
        <f t="shared" si="6"/>
        <v>DXGF</v>
      </c>
      <c r="U117" s="203" t="str">
        <f t="shared" si="6"/>
        <v/>
      </c>
      <c r="V117" s="203" t="str">
        <f t="shared" si="6"/>
        <v/>
      </c>
    </row>
    <row r="118" spans="2:22" x14ac:dyDescent="0.2">
      <c r="B118" s="193" t="s">
        <v>830</v>
      </c>
      <c r="C118" s="194" t="s">
        <v>831</v>
      </c>
      <c r="D118" s="169" t="s">
        <v>27</v>
      </c>
      <c r="E118" s="169" t="s">
        <v>92</v>
      </c>
      <c r="F118" s="195" t="s">
        <v>670</v>
      </c>
      <c r="G118" s="167" t="s">
        <v>103</v>
      </c>
      <c r="H118" s="169" t="s">
        <v>110</v>
      </c>
      <c r="I118" s="196" t="str">
        <f t="shared" si="4"/>
        <v>PGE-RtL-CZ03-DXGF-NoEcono</v>
      </c>
      <c r="J118" s="197">
        <f>'PGE-ComHVACQMFromPGECOHVC138'!K104*v.PGETStatReplace</f>
        <v>565.62422328421155</v>
      </c>
      <c r="K118" s="198">
        <f>'PGE-ComHVACQMFromPGECOHVC138'!F104*v.PGETStatReplace</f>
        <v>0</v>
      </c>
      <c r="L118" s="199">
        <f>'PGE-ComHVACQMFromPGECOHVC138'!N104*v.PGETStatReplace</f>
        <v>128.26616164660618</v>
      </c>
      <c r="M118" s="199">
        <f>'PGE-ComHVACQMFromPGECOHVC138'!K104*v.PGETStatReprog</f>
        <v>282.81211164210578</v>
      </c>
      <c r="N118" s="199">
        <f>'PGE-ComHVACQMFromPGECOHVC138'!F104*v.PGETStatReprog</f>
        <v>0</v>
      </c>
      <c r="O118" s="200">
        <f>'PGE-ComHVACQMFromPGECOHVC138'!N104*v.PGETStatReprog</f>
        <v>64.133080823303089</v>
      </c>
      <c r="P118" s="201">
        <v>5</v>
      </c>
      <c r="Q118" s="202">
        <v>0.73</v>
      </c>
      <c r="S118" s="203" t="str">
        <f t="shared" si="5"/>
        <v>DXGF</v>
      </c>
      <c r="T118" s="203" t="str">
        <f t="shared" si="6"/>
        <v>DXGF</v>
      </c>
      <c r="U118" s="203" t="str">
        <f t="shared" si="6"/>
        <v/>
      </c>
      <c r="V118" s="203" t="str">
        <f t="shared" si="6"/>
        <v/>
      </c>
    </row>
    <row r="119" spans="2:22" x14ac:dyDescent="0.2">
      <c r="B119" s="193" t="s">
        <v>830</v>
      </c>
      <c r="C119" s="194" t="s">
        <v>831</v>
      </c>
      <c r="D119" s="169" t="s">
        <v>27</v>
      </c>
      <c r="E119" s="169" t="s">
        <v>92</v>
      </c>
      <c r="F119" s="195" t="s">
        <v>670</v>
      </c>
      <c r="G119" s="167" t="s">
        <v>104</v>
      </c>
      <c r="H119" s="169" t="s">
        <v>110</v>
      </c>
      <c r="I119" s="196" t="str">
        <f t="shared" si="4"/>
        <v>PGE-RtL-CZ04-DXGF-NoEcono</v>
      </c>
      <c r="J119" s="197">
        <f>'PGE-ComHVACQMFromPGECOHVC138'!K105*v.PGETStatReplace</f>
        <v>666.10052872362803</v>
      </c>
      <c r="K119" s="198">
        <f>'PGE-ComHVACQMFromPGECOHVC138'!F105*v.PGETStatReplace</f>
        <v>0</v>
      </c>
      <c r="L119" s="199">
        <f>'PGE-ComHVACQMFromPGECOHVC138'!N105*v.PGETStatReplace</f>
        <v>145.33054932820781</v>
      </c>
      <c r="M119" s="199">
        <f>'PGE-ComHVACQMFromPGECOHVC138'!K105*v.PGETStatReprog</f>
        <v>333.05026436181402</v>
      </c>
      <c r="N119" s="199">
        <f>'PGE-ComHVACQMFromPGECOHVC138'!F105*v.PGETStatReprog</f>
        <v>0</v>
      </c>
      <c r="O119" s="200">
        <f>'PGE-ComHVACQMFromPGECOHVC138'!N105*v.PGETStatReprog</f>
        <v>72.665274664103904</v>
      </c>
      <c r="P119" s="201">
        <v>5</v>
      </c>
      <c r="Q119" s="202">
        <v>0.73</v>
      </c>
      <c r="S119" s="203" t="str">
        <f t="shared" si="5"/>
        <v>DXGF</v>
      </c>
      <c r="T119" s="203" t="str">
        <f t="shared" si="6"/>
        <v>DXGF</v>
      </c>
      <c r="U119" s="203" t="str">
        <f t="shared" si="6"/>
        <v/>
      </c>
      <c r="V119" s="203" t="str">
        <f t="shared" si="6"/>
        <v/>
      </c>
    </row>
    <row r="120" spans="2:22" x14ac:dyDescent="0.2">
      <c r="B120" s="193" t="s">
        <v>830</v>
      </c>
      <c r="C120" s="194" t="s">
        <v>831</v>
      </c>
      <c r="D120" s="169" t="s">
        <v>27</v>
      </c>
      <c r="E120" s="169" t="s">
        <v>92</v>
      </c>
      <c r="F120" s="195" t="s">
        <v>670</v>
      </c>
      <c r="G120" s="167" t="s">
        <v>105</v>
      </c>
      <c r="H120" s="169" t="s">
        <v>110</v>
      </c>
      <c r="I120" s="196" t="str">
        <f t="shared" si="4"/>
        <v>PGE-RtL-CZ05-DXGF-NoEcono</v>
      </c>
      <c r="J120" s="197">
        <f>'PGE-ComHVACQMFromPGECOHVC138'!K106*v.PGETStatReplace</f>
        <v>514.31332825517006</v>
      </c>
      <c r="K120" s="198">
        <f>'PGE-ComHVACQMFromPGECOHVC138'!F106*v.PGETStatReplace</f>
        <v>0</v>
      </c>
      <c r="L120" s="199">
        <f>'PGE-ComHVACQMFromPGECOHVC138'!N106*v.PGETStatReplace</f>
        <v>166.16089051879791</v>
      </c>
      <c r="M120" s="199">
        <f>'PGE-ComHVACQMFromPGECOHVC138'!K106*v.PGETStatReprog</f>
        <v>257.15666412758503</v>
      </c>
      <c r="N120" s="199">
        <f>'PGE-ComHVACQMFromPGECOHVC138'!F106*v.PGETStatReprog</f>
        <v>0</v>
      </c>
      <c r="O120" s="200">
        <f>'PGE-ComHVACQMFromPGECOHVC138'!N106*v.PGETStatReprog</f>
        <v>83.080445259398957</v>
      </c>
      <c r="P120" s="201">
        <v>5</v>
      </c>
      <c r="Q120" s="202">
        <v>0.73</v>
      </c>
      <c r="S120" s="203" t="str">
        <f t="shared" si="5"/>
        <v>DXGF</v>
      </c>
      <c r="T120" s="203" t="str">
        <f t="shared" si="6"/>
        <v>DXGF</v>
      </c>
      <c r="U120" s="203" t="str">
        <f t="shared" si="6"/>
        <v/>
      </c>
      <c r="V120" s="203" t="str">
        <f t="shared" si="6"/>
        <v/>
      </c>
    </row>
    <row r="121" spans="2:22" x14ac:dyDescent="0.2">
      <c r="B121" s="193" t="s">
        <v>830</v>
      </c>
      <c r="C121" s="194" t="s">
        <v>831</v>
      </c>
      <c r="D121" s="169" t="s">
        <v>27</v>
      </c>
      <c r="E121" s="169" t="s">
        <v>92</v>
      </c>
      <c r="F121" s="195" t="s">
        <v>670</v>
      </c>
      <c r="G121" s="167" t="s">
        <v>106</v>
      </c>
      <c r="H121" s="169" t="s">
        <v>110</v>
      </c>
      <c r="I121" s="196" t="str">
        <f t="shared" si="4"/>
        <v>PGE-RtL-CZ11-DXGF-NoEcono</v>
      </c>
      <c r="J121" s="197">
        <f>'PGE-ComHVACQMFromPGECOHVC138'!K107*v.PGETStatReplace</f>
        <v>814.77282054537329</v>
      </c>
      <c r="K121" s="198">
        <f>'PGE-ComHVACQMFromPGECOHVC138'!F107*v.PGETStatReplace</f>
        <v>0</v>
      </c>
      <c r="L121" s="199">
        <f>'PGE-ComHVACQMFromPGECOHVC138'!N107*v.PGETStatReplace</f>
        <v>146.05521298221791</v>
      </c>
      <c r="M121" s="199">
        <f>'PGE-ComHVACQMFromPGECOHVC138'!K107*v.PGETStatReprog</f>
        <v>407.38641027268665</v>
      </c>
      <c r="N121" s="199">
        <f>'PGE-ComHVACQMFromPGECOHVC138'!F107*v.PGETStatReprog</f>
        <v>0</v>
      </c>
      <c r="O121" s="200">
        <f>'PGE-ComHVACQMFromPGECOHVC138'!N107*v.PGETStatReprog</f>
        <v>73.027606491108955</v>
      </c>
      <c r="P121" s="201">
        <v>5</v>
      </c>
      <c r="Q121" s="202">
        <v>0.73</v>
      </c>
      <c r="S121" s="203" t="str">
        <f t="shared" si="5"/>
        <v>DXGF</v>
      </c>
      <c r="T121" s="203" t="str">
        <f t="shared" si="6"/>
        <v>DXGF</v>
      </c>
      <c r="U121" s="203" t="str">
        <f t="shared" si="6"/>
        <v/>
      </c>
      <c r="V121" s="203" t="str">
        <f t="shared" si="6"/>
        <v/>
      </c>
    </row>
    <row r="122" spans="2:22" x14ac:dyDescent="0.2">
      <c r="B122" s="193" t="s">
        <v>830</v>
      </c>
      <c r="C122" s="194" t="s">
        <v>831</v>
      </c>
      <c r="D122" s="169" t="s">
        <v>27</v>
      </c>
      <c r="E122" s="169" t="s">
        <v>92</v>
      </c>
      <c r="F122" s="195" t="s">
        <v>670</v>
      </c>
      <c r="G122" s="167" t="s">
        <v>107</v>
      </c>
      <c r="H122" s="169" t="s">
        <v>110</v>
      </c>
      <c r="I122" s="196" t="str">
        <f t="shared" si="4"/>
        <v>PGE-RtL-CZ12-DXGF-NoEcono</v>
      </c>
      <c r="J122" s="197">
        <f>'PGE-ComHVACQMFromPGECOHVC138'!K108*v.PGETStatReplace</f>
        <v>719.41278088524712</v>
      </c>
      <c r="K122" s="198">
        <f>'PGE-ComHVACQMFromPGECOHVC138'!F108*v.PGETStatReplace</f>
        <v>0</v>
      </c>
      <c r="L122" s="199">
        <f>'PGE-ComHVACQMFromPGECOHVC138'!N108*v.PGETStatReplace</f>
        <v>144.41152219017309</v>
      </c>
      <c r="M122" s="199">
        <f>'PGE-ComHVACQMFromPGECOHVC138'!K108*v.PGETStatReprog</f>
        <v>359.70639044262356</v>
      </c>
      <c r="N122" s="199">
        <f>'PGE-ComHVACQMFromPGECOHVC138'!F108*v.PGETStatReprog</f>
        <v>0</v>
      </c>
      <c r="O122" s="200">
        <f>'PGE-ComHVACQMFromPGECOHVC138'!N108*v.PGETStatReprog</f>
        <v>72.205761095086544</v>
      </c>
      <c r="P122" s="201">
        <v>5</v>
      </c>
      <c r="Q122" s="202">
        <v>0.73</v>
      </c>
      <c r="S122" s="203" t="str">
        <f t="shared" si="5"/>
        <v>DXGF</v>
      </c>
      <c r="T122" s="203" t="str">
        <f t="shared" si="6"/>
        <v>DXGF</v>
      </c>
      <c r="U122" s="203" t="str">
        <f t="shared" si="6"/>
        <v/>
      </c>
      <c r="V122" s="203" t="str">
        <f t="shared" si="6"/>
        <v/>
      </c>
    </row>
    <row r="123" spans="2:22" x14ac:dyDescent="0.2">
      <c r="B123" s="193" t="s">
        <v>830</v>
      </c>
      <c r="C123" s="194" t="s">
        <v>831</v>
      </c>
      <c r="D123" s="169" t="s">
        <v>27</v>
      </c>
      <c r="E123" s="169" t="s">
        <v>92</v>
      </c>
      <c r="F123" s="195" t="s">
        <v>670</v>
      </c>
      <c r="G123" s="167" t="s">
        <v>108</v>
      </c>
      <c r="H123" s="169" t="s">
        <v>110</v>
      </c>
      <c r="I123" s="196" t="str">
        <f t="shared" si="4"/>
        <v>PGE-RtL-CZ13-DXGF-NoEcono</v>
      </c>
      <c r="J123" s="197">
        <f>'PGE-ComHVACQMFromPGECOHVC138'!K109*v.PGETStatReplace</f>
        <v>816.79151634097718</v>
      </c>
      <c r="K123" s="198">
        <f>'PGE-ComHVACQMFromPGECOHVC138'!F109*v.PGETStatReplace</f>
        <v>0</v>
      </c>
      <c r="L123" s="199">
        <f>'PGE-ComHVACQMFromPGECOHVC138'!N109*v.PGETStatReplace</f>
        <v>128.42675344953247</v>
      </c>
      <c r="M123" s="199">
        <f>'PGE-ComHVACQMFromPGECOHVC138'!K109*v.PGETStatReprog</f>
        <v>408.39575817048859</v>
      </c>
      <c r="N123" s="199">
        <f>'PGE-ComHVACQMFromPGECOHVC138'!F109*v.PGETStatReprog</f>
        <v>0</v>
      </c>
      <c r="O123" s="200">
        <f>'PGE-ComHVACQMFromPGECOHVC138'!N109*v.PGETStatReprog</f>
        <v>64.213376724766235</v>
      </c>
      <c r="P123" s="201">
        <v>5</v>
      </c>
      <c r="Q123" s="202">
        <v>0.73</v>
      </c>
      <c r="S123" s="203" t="str">
        <f t="shared" si="5"/>
        <v>DXGF</v>
      </c>
      <c r="T123" s="203" t="str">
        <f t="shared" si="6"/>
        <v>DXGF</v>
      </c>
      <c r="U123" s="203" t="str">
        <f t="shared" si="6"/>
        <v/>
      </c>
      <c r="V123" s="203" t="str">
        <f t="shared" si="6"/>
        <v/>
      </c>
    </row>
    <row r="124" spans="2:22" x14ac:dyDescent="0.2">
      <c r="B124" s="193" t="s">
        <v>830</v>
      </c>
      <c r="C124" s="194" t="s">
        <v>831</v>
      </c>
      <c r="D124" s="169" t="s">
        <v>27</v>
      </c>
      <c r="E124" s="169" t="s">
        <v>92</v>
      </c>
      <c r="F124" s="195" t="s">
        <v>670</v>
      </c>
      <c r="G124" s="167" t="s">
        <v>109</v>
      </c>
      <c r="H124" s="169" t="s">
        <v>110</v>
      </c>
      <c r="I124" s="196" t="str">
        <f t="shared" si="4"/>
        <v>PGE-RtL-CZ16-DXGF-NoEcono</v>
      </c>
      <c r="J124" s="197">
        <f>'PGE-ComHVACQMFromPGECOHVC138'!K110*v.PGETStatReplace</f>
        <v>671.27585368765631</v>
      </c>
      <c r="K124" s="198">
        <f>'PGE-ComHVACQMFromPGECOHVC138'!F110*v.PGETStatReplace</f>
        <v>0</v>
      </c>
      <c r="L124" s="199">
        <f>'PGE-ComHVACQMFromPGECOHVC138'!N110*v.PGETStatReplace</f>
        <v>226.22968112077726</v>
      </c>
      <c r="M124" s="199">
        <f>'PGE-ComHVACQMFromPGECOHVC138'!K110*v.PGETStatReprog</f>
        <v>335.63792684382815</v>
      </c>
      <c r="N124" s="199">
        <f>'PGE-ComHVACQMFromPGECOHVC138'!F110*v.PGETStatReprog</f>
        <v>0</v>
      </c>
      <c r="O124" s="200">
        <f>'PGE-ComHVACQMFromPGECOHVC138'!N110*v.PGETStatReprog</f>
        <v>113.11484056038863</v>
      </c>
      <c r="P124" s="201">
        <v>5</v>
      </c>
      <c r="Q124" s="202">
        <v>0.73</v>
      </c>
      <c r="S124" s="203" t="str">
        <f t="shared" si="5"/>
        <v>DXGF</v>
      </c>
      <c r="T124" s="203" t="str">
        <f t="shared" si="6"/>
        <v>DXGF</v>
      </c>
      <c r="U124" s="203" t="str">
        <f t="shared" si="6"/>
        <v/>
      </c>
      <c r="V124" s="203" t="str">
        <f t="shared" si="6"/>
        <v/>
      </c>
    </row>
    <row r="125" spans="2:22" x14ac:dyDescent="0.2">
      <c r="B125" s="193" t="s">
        <v>830</v>
      </c>
      <c r="C125" s="194" t="s">
        <v>831</v>
      </c>
      <c r="D125" s="169" t="s">
        <v>27</v>
      </c>
      <c r="E125" s="169" t="s">
        <v>94</v>
      </c>
      <c r="F125" s="195" t="s">
        <v>670</v>
      </c>
      <c r="G125" s="167" t="s">
        <v>101</v>
      </c>
      <c r="H125" s="169" t="s">
        <v>110</v>
      </c>
      <c r="I125" s="196" t="str">
        <f t="shared" si="4"/>
        <v>PGE-RtS-CZ01-DXGF-NoEcono</v>
      </c>
      <c r="J125" s="197">
        <f>'PGE-ComHVACQMFromPGECOHVC138'!K111*v.PGETStatReplace</f>
        <v>658.40177847499444</v>
      </c>
      <c r="K125" s="198">
        <f>'PGE-ComHVACQMFromPGECOHVC138'!F111*v.PGETStatReplace</f>
        <v>0</v>
      </c>
      <c r="L125" s="199">
        <f>'PGE-ComHVACQMFromPGECOHVC138'!N111*v.PGETStatReplace</f>
        <v>272.05843347163056</v>
      </c>
      <c r="M125" s="199">
        <f>'PGE-ComHVACQMFromPGECOHVC138'!K111*v.PGETStatReprog</f>
        <v>329.20088923749722</v>
      </c>
      <c r="N125" s="199">
        <f>'PGE-ComHVACQMFromPGECOHVC138'!F111*v.PGETStatReprog</f>
        <v>0</v>
      </c>
      <c r="O125" s="200">
        <f>'PGE-ComHVACQMFromPGECOHVC138'!N111*v.PGETStatReprog</f>
        <v>136.02921673581528</v>
      </c>
      <c r="P125" s="201">
        <v>5</v>
      </c>
      <c r="Q125" s="202">
        <v>0.73</v>
      </c>
      <c r="S125" s="203" t="str">
        <f t="shared" si="5"/>
        <v>DXGF</v>
      </c>
      <c r="T125" s="203" t="str">
        <f t="shared" si="6"/>
        <v>DXGF</v>
      </c>
      <c r="U125" s="203" t="str">
        <f t="shared" si="6"/>
        <v/>
      </c>
      <c r="V125" s="203" t="str">
        <f t="shared" si="6"/>
        <v/>
      </c>
    </row>
    <row r="126" spans="2:22" x14ac:dyDescent="0.2">
      <c r="B126" s="193" t="s">
        <v>830</v>
      </c>
      <c r="C126" s="194" t="s">
        <v>831</v>
      </c>
      <c r="D126" s="169" t="s">
        <v>27</v>
      </c>
      <c r="E126" s="169" t="s">
        <v>94</v>
      </c>
      <c r="F126" s="195" t="s">
        <v>670</v>
      </c>
      <c r="G126" s="167" t="s">
        <v>102</v>
      </c>
      <c r="H126" s="169" t="s">
        <v>110</v>
      </c>
      <c r="I126" s="196" t="str">
        <f t="shared" si="4"/>
        <v>PGE-RtS-CZ02-DXGF-NoEcono</v>
      </c>
      <c r="J126" s="197">
        <f>'PGE-ComHVACQMFromPGECOHVC138'!K112*v.PGETStatReplace</f>
        <v>723.2469345102254</v>
      </c>
      <c r="K126" s="198">
        <f>'PGE-ComHVACQMFromPGECOHVC138'!F112*v.PGETStatReplace</f>
        <v>0</v>
      </c>
      <c r="L126" s="199">
        <f>'PGE-ComHVACQMFromPGECOHVC138'!N112*v.PGETStatReplace</f>
        <v>220.1529305333712</v>
      </c>
      <c r="M126" s="199">
        <f>'PGE-ComHVACQMFromPGECOHVC138'!K112*v.PGETStatReprog</f>
        <v>361.6234672551127</v>
      </c>
      <c r="N126" s="199">
        <f>'PGE-ComHVACQMFromPGECOHVC138'!F112*v.PGETStatReprog</f>
        <v>0</v>
      </c>
      <c r="O126" s="200">
        <f>'PGE-ComHVACQMFromPGECOHVC138'!N112*v.PGETStatReprog</f>
        <v>110.0764652666856</v>
      </c>
      <c r="P126" s="201">
        <v>5</v>
      </c>
      <c r="Q126" s="202">
        <v>0.73</v>
      </c>
      <c r="S126" s="203" t="str">
        <f t="shared" si="5"/>
        <v>DXGF</v>
      </c>
      <c r="T126" s="203" t="str">
        <f t="shared" si="6"/>
        <v>DXGF</v>
      </c>
      <c r="U126" s="203" t="str">
        <f t="shared" si="6"/>
        <v/>
      </c>
      <c r="V126" s="203" t="str">
        <f t="shared" si="6"/>
        <v/>
      </c>
    </row>
    <row r="127" spans="2:22" x14ac:dyDescent="0.2">
      <c r="B127" s="193" t="s">
        <v>830</v>
      </c>
      <c r="C127" s="194" t="s">
        <v>831</v>
      </c>
      <c r="D127" s="169" t="s">
        <v>27</v>
      </c>
      <c r="E127" s="169" t="s">
        <v>94</v>
      </c>
      <c r="F127" s="195" t="s">
        <v>670</v>
      </c>
      <c r="G127" s="167" t="s">
        <v>103</v>
      </c>
      <c r="H127" s="169" t="s">
        <v>110</v>
      </c>
      <c r="I127" s="196" t="str">
        <f t="shared" si="4"/>
        <v>PGE-RtS-CZ03-DXGF-NoEcono</v>
      </c>
      <c r="J127" s="197">
        <f>'PGE-ComHVACQMFromPGECOHVC138'!K113*v.PGETStatReplace</f>
        <v>705.92518920796351</v>
      </c>
      <c r="K127" s="198">
        <f>'PGE-ComHVACQMFromPGECOHVC138'!F113*v.PGETStatReplace</f>
        <v>0</v>
      </c>
      <c r="L127" s="199">
        <f>'PGE-ComHVACQMFromPGECOHVC138'!N113*v.PGETStatReplace</f>
        <v>152.62645531538902</v>
      </c>
      <c r="M127" s="199">
        <f>'PGE-ComHVACQMFromPGECOHVC138'!K113*v.PGETStatReprog</f>
        <v>352.96259460398176</v>
      </c>
      <c r="N127" s="199">
        <f>'PGE-ComHVACQMFromPGECOHVC138'!F113*v.PGETStatReprog</f>
        <v>0</v>
      </c>
      <c r="O127" s="200">
        <f>'PGE-ComHVACQMFromPGECOHVC138'!N113*v.PGETStatReprog</f>
        <v>76.313227657694512</v>
      </c>
      <c r="P127" s="201">
        <v>5</v>
      </c>
      <c r="Q127" s="202">
        <v>0.73</v>
      </c>
      <c r="S127" s="203" t="str">
        <f t="shared" si="5"/>
        <v>DXGF</v>
      </c>
      <c r="T127" s="203" t="str">
        <f t="shared" si="6"/>
        <v>DXGF</v>
      </c>
      <c r="U127" s="203" t="str">
        <f t="shared" si="6"/>
        <v/>
      </c>
      <c r="V127" s="203" t="str">
        <f t="shared" si="6"/>
        <v/>
      </c>
    </row>
    <row r="128" spans="2:22" x14ac:dyDescent="0.2">
      <c r="B128" s="193" t="s">
        <v>830</v>
      </c>
      <c r="C128" s="194" t="s">
        <v>831</v>
      </c>
      <c r="D128" s="169" t="s">
        <v>27</v>
      </c>
      <c r="E128" s="169" t="s">
        <v>94</v>
      </c>
      <c r="F128" s="195" t="s">
        <v>670</v>
      </c>
      <c r="G128" s="167" t="s">
        <v>104</v>
      </c>
      <c r="H128" s="169" t="s">
        <v>110</v>
      </c>
      <c r="I128" s="196" t="str">
        <f t="shared" si="4"/>
        <v>PGE-RtS-CZ04-DXGF-NoEcono</v>
      </c>
      <c r="J128" s="197">
        <f>'PGE-ComHVACQMFromPGECOHVC138'!K114*v.PGETStatReplace</f>
        <v>751.51135858155601</v>
      </c>
      <c r="K128" s="198">
        <f>'PGE-ComHVACQMFromPGECOHVC138'!F114*v.PGETStatReplace</f>
        <v>0</v>
      </c>
      <c r="L128" s="199">
        <f>'PGE-ComHVACQMFromPGECOHVC138'!N114*v.PGETStatReplace</f>
        <v>172.19272875523319</v>
      </c>
      <c r="M128" s="199">
        <f>'PGE-ComHVACQMFromPGECOHVC138'!K114*v.PGETStatReprog</f>
        <v>375.755679290778</v>
      </c>
      <c r="N128" s="199">
        <f>'PGE-ComHVACQMFromPGECOHVC138'!F114*v.PGETStatReprog</f>
        <v>0</v>
      </c>
      <c r="O128" s="200">
        <f>'PGE-ComHVACQMFromPGECOHVC138'!N114*v.PGETStatReprog</f>
        <v>86.096364377616595</v>
      </c>
      <c r="P128" s="201">
        <v>5</v>
      </c>
      <c r="Q128" s="202">
        <v>0.73</v>
      </c>
      <c r="S128" s="203" t="str">
        <f t="shared" si="5"/>
        <v>DXGF</v>
      </c>
      <c r="T128" s="203" t="str">
        <f t="shared" si="6"/>
        <v>DXGF</v>
      </c>
      <c r="U128" s="203" t="str">
        <f t="shared" si="6"/>
        <v/>
      </c>
      <c r="V128" s="203" t="str">
        <f t="shared" si="6"/>
        <v/>
      </c>
    </row>
    <row r="129" spans="2:22" x14ac:dyDescent="0.2">
      <c r="B129" s="193" t="s">
        <v>830</v>
      </c>
      <c r="C129" s="194" t="s">
        <v>831</v>
      </c>
      <c r="D129" s="169" t="s">
        <v>27</v>
      </c>
      <c r="E129" s="169" t="s">
        <v>94</v>
      </c>
      <c r="F129" s="195" t="s">
        <v>670</v>
      </c>
      <c r="G129" s="167" t="s">
        <v>105</v>
      </c>
      <c r="H129" s="169" t="s">
        <v>110</v>
      </c>
      <c r="I129" s="196" t="str">
        <f t="shared" si="4"/>
        <v>PGE-RtS-CZ05-DXGF-NoEcono</v>
      </c>
      <c r="J129" s="197">
        <f>'PGE-ComHVACQMFromPGECOHVC138'!K115*v.PGETStatReplace</f>
        <v>637.21320332644029</v>
      </c>
      <c r="K129" s="198">
        <f>'PGE-ComHVACQMFromPGECOHVC138'!F115*v.PGETStatReplace</f>
        <v>0</v>
      </c>
      <c r="L129" s="199">
        <f>'PGE-ComHVACQMFromPGECOHVC138'!N115*v.PGETStatReplace</f>
        <v>195.31569185178367</v>
      </c>
      <c r="M129" s="199">
        <f>'PGE-ComHVACQMFromPGECOHVC138'!K115*v.PGETStatReprog</f>
        <v>318.60660166322015</v>
      </c>
      <c r="N129" s="199">
        <f>'PGE-ComHVACQMFromPGECOHVC138'!F115*v.PGETStatReprog</f>
        <v>0</v>
      </c>
      <c r="O129" s="200">
        <f>'PGE-ComHVACQMFromPGECOHVC138'!N115*v.PGETStatReprog</f>
        <v>97.657845925891834</v>
      </c>
      <c r="P129" s="201">
        <v>5</v>
      </c>
      <c r="Q129" s="202">
        <v>0.73</v>
      </c>
      <c r="S129" s="203" t="str">
        <f t="shared" si="5"/>
        <v>DXGF</v>
      </c>
      <c r="T129" s="203" t="str">
        <f t="shared" si="6"/>
        <v>DXGF</v>
      </c>
      <c r="U129" s="203" t="str">
        <f t="shared" si="6"/>
        <v/>
      </c>
      <c r="V129" s="203" t="str">
        <f t="shared" si="6"/>
        <v/>
      </c>
    </row>
    <row r="130" spans="2:22" x14ac:dyDescent="0.2">
      <c r="B130" s="193" t="s">
        <v>830</v>
      </c>
      <c r="C130" s="194" t="s">
        <v>831</v>
      </c>
      <c r="D130" s="169" t="s">
        <v>27</v>
      </c>
      <c r="E130" s="169" t="s">
        <v>94</v>
      </c>
      <c r="F130" s="195" t="s">
        <v>670</v>
      </c>
      <c r="G130" s="167" t="s">
        <v>106</v>
      </c>
      <c r="H130" s="169" t="s">
        <v>110</v>
      </c>
      <c r="I130" s="196" t="str">
        <f t="shared" si="4"/>
        <v>PGE-RtS-CZ11-DXGF-NoEcono</v>
      </c>
      <c r="J130" s="197">
        <f>'PGE-ComHVACQMFromPGECOHVC138'!K116*v.PGETStatReplace</f>
        <v>857.68405058966698</v>
      </c>
      <c r="K130" s="198">
        <f>'PGE-ComHVACQMFromPGECOHVC138'!F116*v.PGETStatReplace</f>
        <v>0</v>
      </c>
      <c r="L130" s="199">
        <f>'PGE-ComHVACQMFromPGECOHVC138'!N116*v.PGETStatReplace</f>
        <v>174.9371425148075</v>
      </c>
      <c r="M130" s="199">
        <f>'PGE-ComHVACQMFromPGECOHVC138'!K116*v.PGETStatReprog</f>
        <v>428.84202529483349</v>
      </c>
      <c r="N130" s="199">
        <f>'PGE-ComHVACQMFromPGECOHVC138'!F116*v.PGETStatReprog</f>
        <v>0</v>
      </c>
      <c r="O130" s="200">
        <f>'PGE-ComHVACQMFromPGECOHVC138'!N116*v.PGETStatReprog</f>
        <v>87.468571257403752</v>
      </c>
      <c r="P130" s="201">
        <v>5</v>
      </c>
      <c r="Q130" s="202">
        <v>0.73</v>
      </c>
      <c r="S130" s="203" t="str">
        <f t="shared" si="5"/>
        <v>DXGF</v>
      </c>
      <c r="T130" s="203" t="str">
        <f t="shared" si="6"/>
        <v>DXGF</v>
      </c>
      <c r="U130" s="203" t="str">
        <f t="shared" si="6"/>
        <v/>
      </c>
      <c r="V130" s="203" t="str">
        <f t="shared" si="6"/>
        <v/>
      </c>
    </row>
    <row r="131" spans="2:22" x14ac:dyDescent="0.2">
      <c r="B131" s="193" t="s">
        <v>830</v>
      </c>
      <c r="C131" s="194" t="s">
        <v>831</v>
      </c>
      <c r="D131" s="169" t="s">
        <v>27</v>
      </c>
      <c r="E131" s="169" t="s">
        <v>94</v>
      </c>
      <c r="F131" s="195" t="s">
        <v>670</v>
      </c>
      <c r="G131" s="167" t="s">
        <v>107</v>
      </c>
      <c r="H131" s="169" t="s">
        <v>110</v>
      </c>
      <c r="I131" s="196" t="str">
        <f t="shared" si="4"/>
        <v>PGE-RtS-CZ12-DXGF-NoEcono</v>
      </c>
      <c r="J131" s="197">
        <f>'PGE-ComHVACQMFromPGECOHVC138'!K117*v.PGETStatReplace</f>
        <v>763.42266843622394</v>
      </c>
      <c r="K131" s="198">
        <f>'PGE-ComHVACQMFromPGECOHVC138'!F117*v.PGETStatReplace</f>
        <v>0</v>
      </c>
      <c r="L131" s="199">
        <f>'PGE-ComHVACQMFromPGECOHVC138'!N117*v.PGETStatReplace</f>
        <v>170.91055625768908</v>
      </c>
      <c r="M131" s="199">
        <f>'PGE-ComHVACQMFromPGECOHVC138'!K117*v.PGETStatReprog</f>
        <v>381.71133421811197</v>
      </c>
      <c r="N131" s="199">
        <f>'PGE-ComHVACQMFromPGECOHVC138'!F117*v.PGETStatReprog</f>
        <v>0</v>
      </c>
      <c r="O131" s="200">
        <f>'PGE-ComHVACQMFromPGECOHVC138'!N117*v.PGETStatReprog</f>
        <v>85.45527812884454</v>
      </c>
      <c r="P131" s="201">
        <v>5</v>
      </c>
      <c r="Q131" s="202">
        <v>0.73</v>
      </c>
      <c r="S131" s="203" t="str">
        <f t="shared" si="5"/>
        <v>DXGF</v>
      </c>
      <c r="T131" s="203" t="str">
        <f t="shared" si="6"/>
        <v>DXGF</v>
      </c>
      <c r="U131" s="203" t="str">
        <f t="shared" si="6"/>
        <v/>
      </c>
      <c r="V131" s="203" t="str">
        <f t="shared" si="6"/>
        <v/>
      </c>
    </row>
    <row r="132" spans="2:22" x14ac:dyDescent="0.2">
      <c r="B132" s="193" t="s">
        <v>830</v>
      </c>
      <c r="C132" s="194" t="s">
        <v>831</v>
      </c>
      <c r="D132" s="169" t="s">
        <v>27</v>
      </c>
      <c r="E132" s="169" t="s">
        <v>94</v>
      </c>
      <c r="F132" s="195" t="s">
        <v>670</v>
      </c>
      <c r="G132" s="167" t="s">
        <v>108</v>
      </c>
      <c r="H132" s="169" t="s">
        <v>110</v>
      </c>
      <c r="I132" s="196" t="str">
        <f t="shared" si="4"/>
        <v>PGE-RtS-CZ13-DXGF-NoEcono</v>
      </c>
      <c r="J132" s="197">
        <f>'PGE-ComHVACQMFromPGECOHVC138'!K118*v.PGETStatReplace</f>
        <v>858.62028880335481</v>
      </c>
      <c r="K132" s="198">
        <f>'PGE-ComHVACQMFromPGECOHVC138'!F118*v.PGETStatReplace</f>
        <v>0</v>
      </c>
      <c r="L132" s="199">
        <f>'PGE-ComHVACQMFromPGECOHVC138'!N118*v.PGETStatReplace</f>
        <v>154.46398226320389</v>
      </c>
      <c r="M132" s="199">
        <f>'PGE-ComHVACQMFromPGECOHVC138'!K118*v.PGETStatReprog</f>
        <v>429.31014440167741</v>
      </c>
      <c r="N132" s="199">
        <f>'PGE-ComHVACQMFromPGECOHVC138'!F118*v.PGETStatReprog</f>
        <v>0</v>
      </c>
      <c r="O132" s="200">
        <f>'PGE-ComHVACQMFromPGECOHVC138'!N118*v.PGETStatReprog</f>
        <v>77.231991131601944</v>
      </c>
      <c r="P132" s="201">
        <v>5</v>
      </c>
      <c r="Q132" s="202">
        <v>0.73</v>
      </c>
      <c r="S132" s="203" t="str">
        <f t="shared" si="5"/>
        <v>DXGF</v>
      </c>
      <c r="T132" s="203" t="str">
        <f t="shared" si="6"/>
        <v>DXGF</v>
      </c>
      <c r="U132" s="203" t="str">
        <f t="shared" si="6"/>
        <v/>
      </c>
      <c r="V132" s="203" t="str">
        <f t="shared" si="6"/>
        <v/>
      </c>
    </row>
    <row r="133" spans="2:22" x14ac:dyDescent="0.2">
      <c r="B133" s="193" t="s">
        <v>830</v>
      </c>
      <c r="C133" s="194" t="s">
        <v>831</v>
      </c>
      <c r="D133" s="169" t="s">
        <v>27</v>
      </c>
      <c r="E133" s="169" t="s">
        <v>94</v>
      </c>
      <c r="F133" s="195" t="s">
        <v>670</v>
      </c>
      <c r="G133" s="167" t="s">
        <v>109</v>
      </c>
      <c r="H133" s="169" t="s">
        <v>110</v>
      </c>
      <c r="I133" s="196" t="str">
        <f t="shared" si="4"/>
        <v>PGE-RtS-CZ16-DXGF-NoEcono</v>
      </c>
      <c r="J133" s="197">
        <f>'PGE-ComHVACQMFromPGECOHVC138'!K119*v.PGETStatReplace</f>
        <v>806.06763187348247</v>
      </c>
      <c r="K133" s="198">
        <f>'PGE-ComHVACQMFromPGECOHVC138'!F119*v.PGETStatReplace</f>
        <v>0</v>
      </c>
      <c r="L133" s="199">
        <f>'PGE-ComHVACQMFromPGECOHVC138'!N119*v.PGETStatReplace</f>
        <v>284.70294965181063</v>
      </c>
      <c r="M133" s="199">
        <f>'PGE-ComHVACQMFromPGECOHVC138'!K119*v.PGETStatReprog</f>
        <v>403.03381593674123</v>
      </c>
      <c r="N133" s="199">
        <f>'PGE-ComHVACQMFromPGECOHVC138'!F119*v.PGETStatReprog</f>
        <v>0</v>
      </c>
      <c r="O133" s="200">
        <f>'PGE-ComHVACQMFromPGECOHVC138'!N119*v.PGETStatReprog</f>
        <v>142.35147482590531</v>
      </c>
      <c r="P133" s="201">
        <v>5</v>
      </c>
      <c r="Q133" s="202">
        <v>0.73</v>
      </c>
      <c r="S133" s="203" t="str">
        <f t="shared" si="5"/>
        <v>DXGF</v>
      </c>
      <c r="T133" s="203" t="str">
        <f t="shared" si="6"/>
        <v>DXGF</v>
      </c>
      <c r="U133" s="203" t="str">
        <f t="shared" si="6"/>
        <v/>
      </c>
      <c r="V133" s="203" t="str">
        <f t="shared" si="6"/>
        <v/>
      </c>
    </row>
    <row r="134" spans="2:22" x14ac:dyDescent="0.2">
      <c r="B134" s="193" t="s">
        <v>832</v>
      </c>
      <c r="C134" s="194" t="s">
        <v>831</v>
      </c>
      <c r="D134" s="169" t="s">
        <v>27</v>
      </c>
      <c r="E134" s="169" t="s">
        <v>68</v>
      </c>
      <c r="F134" s="195" t="s">
        <v>670</v>
      </c>
      <c r="G134" s="167" t="s">
        <v>101</v>
      </c>
      <c r="H134" s="169" t="s">
        <v>110</v>
      </c>
      <c r="I134" s="196" t="str">
        <f t="shared" si="4"/>
        <v>PGE-Asm-CZ01-PKHP-NoEcono</v>
      </c>
      <c r="J134" s="197">
        <f>'PGE-ComHVACQMFromPGECOHVC138'!K120*v.PGETStatReplace</f>
        <v>5107.6564088532605</v>
      </c>
      <c r="K134" s="198">
        <f>'PGE-ComHVACQMFromPGECOHVC138'!F120*v.PGETStatReplace</f>
        <v>0</v>
      </c>
      <c r="L134" s="199">
        <f>'PGE-ComHVACQMFromPGECOHVC138'!N120*v.PGETStatReplace</f>
        <v>0</v>
      </c>
      <c r="M134" s="199">
        <f>'PGE-ComHVACQMFromPGECOHVC138'!K120*v.PGETStatReprog</f>
        <v>2553.8282044266302</v>
      </c>
      <c r="N134" s="199">
        <f>'PGE-ComHVACQMFromPGECOHVC138'!F120*v.PGETStatReprog</f>
        <v>0</v>
      </c>
      <c r="O134" s="200">
        <f>'PGE-ComHVACQMFromPGECOHVC138'!N120*v.PGETStatReprog</f>
        <v>0</v>
      </c>
      <c r="P134" s="201">
        <v>5</v>
      </c>
      <c r="Q134" s="202">
        <v>0.73</v>
      </c>
      <c r="S134" s="203" t="str">
        <f t="shared" si="5"/>
        <v>PKHP</v>
      </c>
      <c r="T134" s="203" t="str">
        <f t="shared" si="6"/>
        <v/>
      </c>
      <c r="U134" s="203" t="str">
        <f t="shared" si="6"/>
        <v>PKHP</v>
      </c>
      <c r="V134" s="203" t="str">
        <f t="shared" si="6"/>
        <v/>
      </c>
    </row>
    <row r="135" spans="2:22" x14ac:dyDescent="0.2">
      <c r="B135" s="193" t="s">
        <v>832</v>
      </c>
      <c r="C135" s="194" t="s">
        <v>831</v>
      </c>
      <c r="D135" s="169" t="s">
        <v>27</v>
      </c>
      <c r="E135" s="169" t="s">
        <v>68</v>
      </c>
      <c r="F135" s="195" t="s">
        <v>670</v>
      </c>
      <c r="G135" s="167" t="s">
        <v>102</v>
      </c>
      <c r="H135" s="169" t="s">
        <v>110</v>
      </c>
      <c r="I135" s="196" t="str">
        <f t="shared" si="4"/>
        <v>PGE-Asm-CZ02-PKHP-NoEcono</v>
      </c>
      <c r="J135" s="197">
        <f>'PGE-ComHVACQMFromPGECOHVC138'!K121*v.PGETStatReplace</f>
        <v>2609.1371603498606</v>
      </c>
      <c r="K135" s="198">
        <f>'PGE-ComHVACQMFromPGECOHVC138'!F121*v.PGETStatReplace</f>
        <v>0</v>
      </c>
      <c r="L135" s="199">
        <f>'PGE-ComHVACQMFromPGECOHVC138'!N121*v.PGETStatReplace</f>
        <v>0</v>
      </c>
      <c r="M135" s="199">
        <f>'PGE-ComHVACQMFromPGECOHVC138'!K121*v.PGETStatReprog</f>
        <v>1304.5685801749303</v>
      </c>
      <c r="N135" s="199">
        <f>'PGE-ComHVACQMFromPGECOHVC138'!F121*v.PGETStatReprog</f>
        <v>0</v>
      </c>
      <c r="O135" s="200">
        <f>'PGE-ComHVACQMFromPGECOHVC138'!N121*v.PGETStatReprog</f>
        <v>0</v>
      </c>
      <c r="P135" s="201">
        <v>5</v>
      </c>
      <c r="Q135" s="202">
        <v>0.73</v>
      </c>
      <c r="S135" s="203" t="str">
        <f t="shared" si="5"/>
        <v>PKHP</v>
      </c>
      <c r="T135" s="203" t="str">
        <f t="shared" si="6"/>
        <v/>
      </c>
      <c r="U135" s="203" t="str">
        <f t="shared" si="6"/>
        <v>PKHP</v>
      </c>
      <c r="V135" s="203" t="str">
        <f t="shared" si="6"/>
        <v/>
      </c>
    </row>
    <row r="136" spans="2:22" x14ac:dyDescent="0.2">
      <c r="B136" s="193" t="s">
        <v>832</v>
      </c>
      <c r="C136" s="194" t="s">
        <v>831</v>
      </c>
      <c r="D136" s="169" t="s">
        <v>27</v>
      </c>
      <c r="E136" s="169" t="s">
        <v>68</v>
      </c>
      <c r="F136" s="195" t="s">
        <v>670</v>
      </c>
      <c r="G136" s="167" t="s">
        <v>103</v>
      </c>
      <c r="H136" s="169" t="s">
        <v>110</v>
      </c>
      <c r="I136" s="196" t="str">
        <f t="shared" si="4"/>
        <v>PGE-Asm-CZ03-PKHP-NoEcono</v>
      </c>
      <c r="J136" s="197">
        <f>'PGE-ComHVACQMFromPGECOHVC138'!K122*v.PGETStatReplace</f>
        <v>2380.4182787058894</v>
      </c>
      <c r="K136" s="198">
        <f>'PGE-ComHVACQMFromPGECOHVC138'!F122*v.PGETStatReplace</f>
        <v>0</v>
      </c>
      <c r="L136" s="199">
        <f>'PGE-ComHVACQMFromPGECOHVC138'!N122*v.PGETStatReplace</f>
        <v>0</v>
      </c>
      <c r="M136" s="199">
        <f>'PGE-ComHVACQMFromPGECOHVC138'!K122*v.PGETStatReprog</f>
        <v>1190.2091393529447</v>
      </c>
      <c r="N136" s="199">
        <f>'PGE-ComHVACQMFromPGECOHVC138'!F122*v.PGETStatReprog</f>
        <v>0</v>
      </c>
      <c r="O136" s="200">
        <f>'PGE-ComHVACQMFromPGECOHVC138'!N122*v.PGETStatReprog</f>
        <v>0</v>
      </c>
      <c r="P136" s="201">
        <v>5</v>
      </c>
      <c r="Q136" s="202">
        <v>0.73</v>
      </c>
      <c r="S136" s="203" t="str">
        <f t="shared" si="5"/>
        <v>PKHP</v>
      </c>
      <c r="T136" s="203" t="str">
        <f t="shared" si="6"/>
        <v/>
      </c>
      <c r="U136" s="203" t="str">
        <f t="shared" si="6"/>
        <v>PKHP</v>
      </c>
      <c r="V136" s="203" t="str">
        <f t="shared" si="6"/>
        <v/>
      </c>
    </row>
    <row r="137" spans="2:22" x14ac:dyDescent="0.2">
      <c r="B137" s="193" t="s">
        <v>832</v>
      </c>
      <c r="C137" s="194" t="s">
        <v>831</v>
      </c>
      <c r="D137" s="169" t="s">
        <v>27</v>
      </c>
      <c r="E137" s="169" t="s">
        <v>68</v>
      </c>
      <c r="F137" s="195" t="s">
        <v>670</v>
      </c>
      <c r="G137" s="167" t="s">
        <v>104</v>
      </c>
      <c r="H137" s="169" t="s">
        <v>110</v>
      </c>
      <c r="I137" s="196" t="str">
        <f t="shared" si="4"/>
        <v>PGE-Asm-CZ04-PKHP-NoEcono</v>
      </c>
      <c r="J137" s="197">
        <f>'PGE-ComHVACQMFromPGECOHVC138'!K123*v.PGETStatReplace</f>
        <v>2397.0071413866808</v>
      </c>
      <c r="K137" s="198">
        <f>'PGE-ComHVACQMFromPGECOHVC138'!F123*v.PGETStatReplace</f>
        <v>0</v>
      </c>
      <c r="L137" s="199">
        <f>'PGE-ComHVACQMFromPGECOHVC138'!N123*v.PGETStatReplace</f>
        <v>0</v>
      </c>
      <c r="M137" s="199">
        <f>'PGE-ComHVACQMFromPGECOHVC138'!K123*v.PGETStatReprog</f>
        <v>1198.5035706933404</v>
      </c>
      <c r="N137" s="199">
        <f>'PGE-ComHVACQMFromPGECOHVC138'!F123*v.PGETStatReprog</f>
        <v>0</v>
      </c>
      <c r="O137" s="200">
        <f>'PGE-ComHVACQMFromPGECOHVC138'!N123*v.PGETStatReprog</f>
        <v>0</v>
      </c>
      <c r="P137" s="201">
        <v>5</v>
      </c>
      <c r="Q137" s="202">
        <v>0.73</v>
      </c>
      <c r="S137" s="203" t="str">
        <f t="shared" si="5"/>
        <v>PKHP</v>
      </c>
      <c r="T137" s="203" t="str">
        <f t="shared" si="6"/>
        <v/>
      </c>
      <c r="U137" s="203" t="str">
        <f t="shared" si="6"/>
        <v>PKHP</v>
      </c>
      <c r="V137" s="203" t="str">
        <f t="shared" si="6"/>
        <v/>
      </c>
    </row>
    <row r="138" spans="2:22" x14ac:dyDescent="0.2">
      <c r="B138" s="193" t="s">
        <v>832</v>
      </c>
      <c r="C138" s="194" t="s">
        <v>831</v>
      </c>
      <c r="D138" s="169" t="s">
        <v>27</v>
      </c>
      <c r="E138" s="169" t="s">
        <v>68</v>
      </c>
      <c r="F138" s="195" t="s">
        <v>670</v>
      </c>
      <c r="G138" s="167" t="s">
        <v>105</v>
      </c>
      <c r="H138" s="169" t="s">
        <v>110</v>
      </c>
      <c r="I138" s="196" t="str">
        <f t="shared" si="4"/>
        <v>PGE-Asm-CZ05-PKHP-NoEcono</v>
      </c>
      <c r="J138" s="197">
        <f>'PGE-ComHVACQMFromPGECOHVC138'!K124*v.PGETStatReplace</f>
        <v>3379.0628959928476</v>
      </c>
      <c r="K138" s="198">
        <f>'PGE-ComHVACQMFromPGECOHVC138'!F124*v.PGETStatReplace</f>
        <v>0</v>
      </c>
      <c r="L138" s="199">
        <f>'PGE-ComHVACQMFromPGECOHVC138'!N124*v.PGETStatReplace</f>
        <v>0</v>
      </c>
      <c r="M138" s="199">
        <f>'PGE-ComHVACQMFromPGECOHVC138'!K124*v.PGETStatReprog</f>
        <v>1689.5314479964238</v>
      </c>
      <c r="N138" s="199">
        <f>'PGE-ComHVACQMFromPGECOHVC138'!F124*v.PGETStatReprog</f>
        <v>0</v>
      </c>
      <c r="O138" s="200">
        <f>'PGE-ComHVACQMFromPGECOHVC138'!N124*v.PGETStatReprog</f>
        <v>0</v>
      </c>
      <c r="P138" s="201">
        <v>5</v>
      </c>
      <c r="Q138" s="202">
        <v>0.73</v>
      </c>
      <c r="S138" s="203" t="str">
        <f t="shared" si="5"/>
        <v>PKHP</v>
      </c>
      <c r="T138" s="203" t="str">
        <f t="shared" si="6"/>
        <v/>
      </c>
      <c r="U138" s="203" t="str">
        <f t="shared" si="6"/>
        <v>PKHP</v>
      </c>
      <c r="V138" s="203" t="str">
        <f t="shared" si="6"/>
        <v/>
      </c>
    </row>
    <row r="139" spans="2:22" x14ac:dyDescent="0.2">
      <c r="B139" s="193" t="s">
        <v>832</v>
      </c>
      <c r="C139" s="194" t="s">
        <v>831</v>
      </c>
      <c r="D139" s="169" t="s">
        <v>27</v>
      </c>
      <c r="E139" s="169" t="s">
        <v>68</v>
      </c>
      <c r="F139" s="195" t="s">
        <v>670</v>
      </c>
      <c r="G139" s="167" t="s">
        <v>106</v>
      </c>
      <c r="H139" s="169" t="s">
        <v>110</v>
      </c>
      <c r="I139" s="196" t="str">
        <f t="shared" si="4"/>
        <v>PGE-Asm-CZ11-PKHP-NoEcono</v>
      </c>
      <c r="J139" s="197">
        <f>'PGE-ComHVACQMFromPGECOHVC138'!K125*v.PGETStatReplace</f>
        <v>2207.4939723569505</v>
      </c>
      <c r="K139" s="198">
        <f>'PGE-ComHVACQMFromPGECOHVC138'!F125*v.PGETStatReplace</f>
        <v>0</v>
      </c>
      <c r="L139" s="199">
        <f>'PGE-ComHVACQMFromPGECOHVC138'!N125*v.PGETStatReplace</f>
        <v>0</v>
      </c>
      <c r="M139" s="199">
        <f>'PGE-ComHVACQMFromPGECOHVC138'!K125*v.PGETStatReprog</f>
        <v>1103.7469861784753</v>
      </c>
      <c r="N139" s="199">
        <f>'PGE-ComHVACQMFromPGECOHVC138'!F125*v.PGETStatReprog</f>
        <v>0</v>
      </c>
      <c r="O139" s="200">
        <f>'PGE-ComHVACQMFromPGECOHVC138'!N125*v.PGETStatReprog</f>
        <v>0</v>
      </c>
      <c r="P139" s="201">
        <v>5</v>
      </c>
      <c r="Q139" s="202">
        <v>0.73</v>
      </c>
      <c r="S139" s="203" t="str">
        <f t="shared" si="5"/>
        <v>PKHP</v>
      </c>
      <c r="T139" s="203" t="str">
        <f t="shared" si="6"/>
        <v/>
      </c>
      <c r="U139" s="203" t="str">
        <f t="shared" si="6"/>
        <v>PKHP</v>
      </c>
      <c r="V139" s="203" t="str">
        <f t="shared" si="6"/>
        <v/>
      </c>
    </row>
    <row r="140" spans="2:22" x14ac:dyDescent="0.2">
      <c r="B140" s="193" t="s">
        <v>832</v>
      </c>
      <c r="C140" s="194" t="s">
        <v>831</v>
      </c>
      <c r="D140" s="169" t="s">
        <v>27</v>
      </c>
      <c r="E140" s="169" t="s">
        <v>68</v>
      </c>
      <c r="F140" s="195" t="s">
        <v>670</v>
      </c>
      <c r="G140" s="167" t="s">
        <v>107</v>
      </c>
      <c r="H140" s="169" t="s">
        <v>110</v>
      </c>
      <c r="I140" s="196" t="str">
        <f t="shared" si="4"/>
        <v>PGE-Asm-CZ12-PKHP-NoEcono</v>
      </c>
      <c r="J140" s="197">
        <f>'PGE-ComHVACQMFromPGECOHVC138'!K126*v.PGETStatReplace</f>
        <v>2001.5539193899926</v>
      </c>
      <c r="K140" s="198">
        <f>'PGE-ComHVACQMFromPGECOHVC138'!F126*v.PGETStatReplace</f>
        <v>0</v>
      </c>
      <c r="L140" s="199">
        <f>'PGE-ComHVACQMFromPGECOHVC138'!N126*v.PGETStatReplace</f>
        <v>0</v>
      </c>
      <c r="M140" s="199">
        <f>'PGE-ComHVACQMFromPGECOHVC138'!K126*v.PGETStatReprog</f>
        <v>1000.7769596949963</v>
      </c>
      <c r="N140" s="199">
        <f>'PGE-ComHVACQMFromPGECOHVC138'!F126*v.PGETStatReprog</f>
        <v>0</v>
      </c>
      <c r="O140" s="200">
        <f>'PGE-ComHVACQMFromPGECOHVC138'!N126*v.PGETStatReprog</f>
        <v>0</v>
      </c>
      <c r="P140" s="201">
        <v>5</v>
      </c>
      <c r="Q140" s="202">
        <v>0.73</v>
      </c>
      <c r="S140" s="203" t="str">
        <f t="shared" si="5"/>
        <v>PKHP</v>
      </c>
      <c r="T140" s="203" t="str">
        <f t="shared" si="6"/>
        <v/>
      </c>
      <c r="U140" s="203" t="str">
        <f t="shared" si="6"/>
        <v>PKHP</v>
      </c>
      <c r="V140" s="203" t="str">
        <f t="shared" si="6"/>
        <v/>
      </c>
    </row>
    <row r="141" spans="2:22" x14ac:dyDescent="0.2">
      <c r="B141" s="193" t="s">
        <v>832</v>
      </c>
      <c r="C141" s="194" t="s">
        <v>831</v>
      </c>
      <c r="D141" s="169" t="s">
        <v>27</v>
      </c>
      <c r="E141" s="169" t="s">
        <v>68</v>
      </c>
      <c r="F141" s="195" t="s">
        <v>670</v>
      </c>
      <c r="G141" s="167" t="s">
        <v>108</v>
      </c>
      <c r="H141" s="169" t="s">
        <v>110</v>
      </c>
      <c r="I141" s="196" t="str">
        <f t="shared" si="4"/>
        <v>PGE-Asm-CZ13-PKHP-NoEcono</v>
      </c>
      <c r="J141" s="197">
        <f>'PGE-ComHVACQMFromPGECOHVC138'!K127*v.PGETStatReplace</f>
        <v>1976.1354810881078</v>
      </c>
      <c r="K141" s="198">
        <f>'PGE-ComHVACQMFromPGECOHVC138'!F127*v.PGETStatReplace</f>
        <v>0</v>
      </c>
      <c r="L141" s="199">
        <f>'PGE-ComHVACQMFromPGECOHVC138'!N127*v.PGETStatReplace</f>
        <v>0</v>
      </c>
      <c r="M141" s="199">
        <f>'PGE-ComHVACQMFromPGECOHVC138'!K127*v.PGETStatReprog</f>
        <v>988.06774054405389</v>
      </c>
      <c r="N141" s="199">
        <f>'PGE-ComHVACQMFromPGECOHVC138'!F127*v.PGETStatReprog</f>
        <v>0</v>
      </c>
      <c r="O141" s="200">
        <f>'PGE-ComHVACQMFromPGECOHVC138'!N127*v.PGETStatReprog</f>
        <v>0</v>
      </c>
      <c r="P141" s="201">
        <v>5</v>
      </c>
      <c r="Q141" s="202">
        <v>0.73</v>
      </c>
      <c r="S141" s="203" t="str">
        <f t="shared" si="5"/>
        <v>PKHP</v>
      </c>
      <c r="T141" s="203" t="str">
        <f t="shared" si="6"/>
        <v/>
      </c>
      <c r="U141" s="203" t="str">
        <f t="shared" si="6"/>
        <v>PKHP</v>
      </c>
      <c r="V141" s="203" t="str">
        <f t="shared" si="6"/>
        <v/>
      </c>
    </row>
    <row r="142" spans="2:22" x14ac:dyDescent="0.2">
      <c r="B142" s="193" t="s">
        <v>832</v>
      </c>
      <c r="C142" s="194" t="s">
        <v>831</v>
      </c>
      <c r="D142" s="169" t="s">
        <v>27</v>
      </c>
      <c r="E142" s="169" t="s">
        <v>68</v>
      </c>
      <c r="F142" s="195" t="s">
        <v>670</v>
      </c>
      <c r="G142" s="167" t="s">
        <v>109</v>
      </c>
      <c r="H142" s="169" t="s">
        <v>110</v>
      </c>
      <c r="I142" s="196" t="str">
        <f t="shared" si="4"/>
        <v>PGE-Asm-CZ16-PKHP-NoEcono</v>
      </c>
      <c r="J142" s="197">
        <f>'PGE-ComHVACQMFromPGECOHVC138'!K128*v.PGETStatReplace</f>
        <v>4108.4056677953604</v>
      </c>
      <c r="K142" s="198">
        <f>'PGE-ComHVACQMFromPGECOHVC138'!F128*v.PGETStatReplace</f>
        <v>0</v>
      </c>
      <c r="L142" s="199">
        <f>'PGE-ComHVACQMFromPGECOHVC138'!N128*v.PGETStatReplace</f>
        <v>0</v>
      </c>
      <c r="M142" s="199">
        <f>'PGE-ComHVACQMFromPGECOHVC138'!K128*v.PGETStatReprog</f>
        <v>2054.2028338976802</v>
      </c>
      <c r="N142" s="199">
        <f>'PGE-ComHVACQMFromPGECOHVC138'!F128*v.PGETStatReprog</f>
        <v>0</v>
      </c>
      <c r="O142" s="200">
        <f>'PGE-ComHVACQMFromPGECOHVC138'!N128*v.PGETStatReprog</f>
        <v>0</v>
      </c>
      <c r="P142" s="201">
        <v>5</v>
      </c>
      <c r="Q142" s="202">
        <v>0.73</v>
      </c>
      <c r="S142" s="203" t="str">
        <f t="shared" si="5"/>
        <v>PKHP</v>
      </c>
      <c r="T142" s="203" t="str">
        <f t="shared" si="6"/>
        <v/>
      </c>
      <c r="U142" s="203" t="str">
        <f t="shared" si="6"/>
        <v>PKHP</v>
      </c>
      <c r="V142" s="203" t="str">
        <f t="shared" si="6"/>
        <v/>
      </c>
    </row>
    <row r="143" spans="2:22" x14ac:dyDescent="0.2">
      <c r="B143" s="193" t="s">
        <v>832</v>
      </c>
      <c r="C143" s="194" t="s">
        <v>831</v>
      </c>
      <c r="D143" s="169" t="s">
        <v>27</v>
      </c>
      <c r="E143" s="169" t="s">
        <v>71</v>
      </c>
      <c r="F143" s="195" t="s">
        <v>670</v>
      </c>
      <c r="G143" s="167" t="s">
        <v>101</v>
      </c>
      <c r="H143" s="169" t="s">
        <v>110</v>
      </c>
      <c r="I143" s="196" t="str">
        <f t="shared" si="4"/>
        <v>PGE-EPr-CZ01-PKHP-NoEcono</v>
      </c>
      <c r="J143" s="197">
        <f>'PGE-ComHVACQMFromPGECOHVC138'!K129*v.PGETStatReplace</f>
        <v>5838.0152799184061</v>
      </c>
      <c r="K143" s="198">
        <f>'PGE-ComHVACQMFromPGECOHVC138'!F129*v.PGETStatReplace</f>
        <v>0</v>
      </c>
      <c r="L143" s="199">
        <f>'PGE-ComHVACQMFromPGECOHVC138'!N129*v.PGETStatReplace</f>
        <v>0</v>
      </c>
      <c r="M143" s="199">
        <f>'PGE-ComHVACQMFromPGECOHVC138'!K129*v.PGETStatReprog</f>
        <v>2919.0076399592031</v>
      </c>
      <c r="N143" s="199">
        <f>'PGE-ComHVACQMFromPGECOHVC138'!F129*v.PGETStatReprog</f>
        <v>0</v>
      </c>
      <c r="O143" s="200">
        <f>'PGE-ComHVACQMFromPGECOHVC138'!N129*v.PGETStatReprog</f>
        <v>0</v>
      </c>
      <c r="P143" s="201">
        <v>5</v>
      </c>
      <c r="Q143" s="202">
        <v>0.73</v>
      </c>
      <c r="S143" s="203" t="str">
        <f t="shared" si="5"/>
        <v>PKHP</v>
      </c>
      <c r="T143" s="203" t="str">
        <f t="shared" si="6"/>
        <v/>
      </c>
      <c r="U143" s="203" t="str">
        <f t="shared" si="6"/>
        <v>PKHP</v>
      </c>
      <c r="V143" s="203" t="str">
        <f t="shared" si="6"/>
        <v/>
      </c>
    </row>
    <row r="144" spans="2:22" x14ac:dyDescent="0.2">
      <c r="B144" s="193" t="s">
        <v>832</v>
      </c>
      <c r="C144" s="194" t="s">
        <v>831</v>
      </c>
      <c r="D144" s="169" t="s">
        <v>27</v>
      </c>
      <c r="E144" s="169" t="s">
        <v>71</v>
      </c>
      <c r="F144" s="195" t="s">
        <v>670</v>
      </c>
      <c r="G144" s="167" t="s">
        <v>102</v>
      </c>
      <c r="H144" s="169" t="s">
        <v>110</v>
      </c>
      <c r="I144" s="196" t="str">
        <f t="shared" si="4"/>
        <v>PGE-EPr-CZ02-PKHP-NoEcono</v>
      </c>
      <c r="J144" s="197">
        <f>'PGE-ComHVACQMFromPGECOHVC138'!K130*v.PGETStatReplace</f>
        <v>3304.3821661738343</v>
      </c>
      <c r="K144" s="198">
        <f>'PGE-ComHVACQMFromPGECOHVC138'!F130*v.PGETStatReplace</f>
        <v>0</v>
      </c>
      <c r="L144" s="199">
        <f>'PGE-ComHVACQMFromPGECOHVC138'!N130*v.PGETStatReplace</f>
        <v>0</v>
      </c>
      <c r="M144" s="199">
        <f>'PGE-ComHVACQMFromPGECOHVC138'!K130*v.PGETStatReprog</f>
        <v>1652.1910830869172</v>
      </c>
      <c r="N144" s="199">
        <f>'PGE-ComHVACQMFromPGECOHVC138'!F130*v.PGETStatReprog</f>
        <v>0</v>
      </c>
      <c r="O144" s="200">
        <f>'PGE-ComHVACQMFromPGECOHVC138'!N130*v.PGETStatReprog</f>
        <v>0</v>
      </c>
      <c r="P144" s="201">
        <v>5</v>
      </c>
      <c r="Q144" s="202">
        <v>0.73</v>
      </c>
      <c r="S144" s="203" t="str">
        <f t="shared" si="5"/>
        <v>PKHP</v>
      </c>
      <c r="T144" s="203" t="str">
        <f t="shared" si="6"/>
        <v/>
      </c>
      <c r="U144" s="203" t="str">
        <f t="shared" si="6"/>
        <v>PKHP</v>
      </c>
      <c r="V144" s="203" t="str">
        <f t="shared" si="6"/>
        <v/>
      </c>
    </row>
    <row r="145" spans="2:22" x14ac:dyDescent="0.2">
      <c r="B145" s="193" t="s">
        <v>832</v>
      </c>
      <c r="C145" s="194" t="s">
        <v>831</v>
      </c>
      <c r="D145" s="169" t="s">
        <v>27</v>
      </c>
      <c r="E145" s="169" t="s">
        <v>71</v>
      </c>
      <c r="F145" s="195" t="s">
        <v>670</v>
      </c>
      <c r="G145" s="167" t="s">
        <v>103</v>
      </c>
      <c r="H145" s="169" t="s">
        <v>110</v>
      </c>
      <c r="I145" s="196" t="str">
        <f t="shared" si="4"/>
        <v>PGE-EPr-CZ03-PKHP-NoEcono</v>
      </c>
      <c r="J145" s="197">
        <f>'PGE-ComHVACQMFromPGECOHVC138'!K131*v.PGETStatReplace</f>
        <v>3268.5919290779225</v>
      </c>
      <c r="K145" s="198">
        <f>'PGE-ComHVACQMFromPGECOHVC138'!F131*v.PGETStatReplace</f>
        <v>0</v>
      </c>
      <c r="L145" s="199">
        <f>'PGE-ComHVACQMFromPGECOHVC138'!N131*v.PGETStatReplace</f>
        <v>0</v>
      </c>
      <c r="M145" s="199">
        <f>'PGE-ComHVACQMFromPGECOHVC138'!K131*v.PGETStatReprog</f>
        <v>1634.2959645389612</v>
      </c>
      <c r="N145" s="199">
        <f>'PGE-ComHVACQMFromPGECOHVC138'!F131*v.PGETStatReprog</f>
        <v>0</v>
      </c>
      <c r="O145" s="200">
        <f>'PGE-ComHVACQMFromPGECOHVC138'!N131*v.PGETStatReprog</f>
        <v>0</v>
      </c>
      <c r="P145" s="201">
        <v>5</v>
      </c>
      <c r="Q145" s="202">
        <v>0.73</v>
      </c>
      <c r="S145" s="203" t="str">
        <f t="shared" si="5"/>
        <v>PKHP</v>
      </c>
      <c r="T145" s="203" t="str">
        <f t="shared" si="6"/>
        <v/>
      </c>
      <c r="U145" s="203" t="str">
        <f t="shared" si="6"/>
        <v>PKHP</v>
      </c>
      <c r="V145" s="203" t="str">
        <f t="shared" si="6"/>
        <v/>
      </c>
    </row>
    <row r="146" spans="2:22" x14ac:dyDescent="0.2">
      <c r="B146" s="193" t="s">
        <v>832</v>
      </c>
      <c r="C146" s="194" t="s">
        <v>831</v>
      </c>
      <c r="D146" s="169" t="s">
        <v>27</v>
      </c>
      <c r="E146" s="169" t="s">
        <v>71</v>
      </c>
      <c r="F146" s="195" t="s">
        <v>670</v>
      </c>
      <c r="G146" s="167" t="s">
        <v>104</v>
      </c>
      <c r="H146" s="169" t="s">
        <v>110</v>
      </c>
      <c r="I146" s="196" t="str">
        <f t="shared" ref="I146:I209" si="7">D146&amp;"-"&amp;E146&amp;"-"&amp;G146&amp;"-"&amp;S146&amp;"-"&amp;IF(F146="N","NoEcono","Econo")</f>
        <v>PGE-EPr-CZ04-PKHP-NoEcono</v>
      </c>
      <c r="J146" s="197">
        <f>'PGE-ComHVACQMFromPGECOHVC138'!K132*v.PGETStatReplace</f>
        <v>2791.1455217993775</v>
      </c>
      <c r="K146" s="198">
        <f>'PGE-ComHVACQMFromPGECOHVC138'!F132*v.PGETStatReplace</f>
        <v>0</v>
      </c>
      <c r="L146" s="199">
        <f>'PGE-ComHVACQMFromPGECOHVC138'!N132*v.PGETStatReplace</f>
        <v>0</v>
      </c>
      <c r="M146" s="199">
        <f>'PGE-ComHVACQMFromPGECOHVC138'!K132*v.PGETStatReprog</f>
        <v>1395.5727608996888</v>
      </c>
      <c r="N146" s="199">
        <f>'PGE-ComHVACQMFromPGECOHVC138'!F132*v.PGETStatReprog</f>
        <v>0</v>
      </c>
      <c r="O146" s="200">
        <f>'PGE-ComHVACQMFromPGECOHVC138'!N132*v.PGETStatReprog</f>
        <v>0</v>
      </c>
      <c r="P146" s="201">
        <v>5</v>
      </c>
      <c r="Q146" s="202">
        <v>0.73</v>
      </c>
      <c r="S146" s="203" t="str">
        <f t="shared" ref="S146:S209" si="8">T146&amp;U146&amp;V146</f>
        <v>PKHP</v>
      </c>
      <c r="T146" s="203" t="str">
        <f t="shared" ref="T146:V209" si="9">IF(ISERROR(FIND(T$16,$B146,1)),"",T$15)</f>
        <v/>
      </c>
      <c r="U146" s="203" t="str">
        <f t="shared" si="9"/>
        <v>PKHP</v>
      </c>
      <c r="V146" s="203" t="str">
        <f t="shared" si="9"/>
        <v/>
      </c>
    </row>
    <row r="147" spans="2:22" x14ac:dyDescent="0.2">
      <c r="B147" s="193" t="s">
        <v>832</v>
      </c>
      <c r="C147" s="194" t="s">
        <v>831</v>
      </c>
      <c r="D147" s="169" t="s">
        <v>27</v>
      </c>
      <c r="E147" s="169" t="s">
        <v>71</v>
      </c>
      <c r="F147" s="195" t="s">
        <v>670</v>
      </c>
      <c r="G147" s="167" t="s">
        <v>105</v>
      </c>
      <c r="H147" s="169" t="s">
        <v>110</v>
      </c>
      <c r="I147" s="196" t="str">
        <f t="shared" si="7"/>
        <v>PGE-EPr-CZ05-PKHP-NoEcono</v>
      </c>
      <c r="J147" s="197">
        <f>'PGE-ComHVACQMFromPGECOHVC138'!K133*v.PGETStatReplace</f>
        <v>4108.4522228837768</v>
      </c>
      <c r="K147" s="198">
        <f>'PGE-ComHVACQMFromPGECOHVC138'!F133*v.PGETStatReplace</f>
        <v>0</v>
      </c>
      <c r="L147" s="199">
        <f>'PGE-ComHVACQMFromPGECOHVC138'!N133*v.PGETStatReplace</f>
        <v>0</v>
      </c>
      <c r="M147" s="199">
        <f>'PGE-ComHVACQMFromPGECOHVC138'!K133*v.PGETStatReprog</f>
        <v>2054.2261114418884</v>
      </c>
      <c r="N147" s="199">
        <f>'PGE-ComHVACQMFromPGECOHVC138'!F133*v.PGETStatReprog</f>
        <v>0</v>
      </c>
      <c r="O147" s="200">
        <f>'PGE-ComHVACQMFromPGECOHVC138'!N133*v.PGETStatReprog</f>
        <v>0</v>
      </c>
      <c r="P147" s="201">
        <v>5</v>
      </c>
      <c r="Q147" s="202">
        <v>0.73</v>
      </c>
      <c r="S147" s="203" t="str">
        <f t="shared" si="8"/>
        <v>PKHP</v>
      </c>
      <c r="T147" s="203" t="str">
        <f t="shared" si="9"/>
        <v/>
      </c>
      <c r="U147" s="203" t="str">
        <f t="shared" si="9"/>
        <v>PKHP</v>
      </c>
      <c r="V147" s="203" t="str">
        <f t="shared" si="9"/>
        <v/>
      </c>
    </row>
    <row r="148" spans="2:22" x14ac:dyDescent="0.2">
      <c r="B148" s="193" t="s">
        <v>832</v>
      </c>
      <c r="C148" s="194" t="s">
        <v>831</v>
      </c>
      <c r="D148" s="169" t="s">
        <v>27</v>
      </c>
      <c r="E148" s="169" t="s">
        <v>71</v>
      </c>
      <c r="F148" s="195" t="s">
        <v>670</v>
      </c>
      <c r="G148" s="167" t="s">
        <v>106</v>
      </c>
      <c r="H148" s="169" t="s">
        <v>110</v>
      </c>
      <c r="I148" s="196" t="str">
        <f t="shared" si="7"/>
        <v>PGE-EPr-CZ11-PKHP-NoEcono</v>
      </c>
      <c r="J148" s="197">
        <f>'PGE-ComHVACQMFromPGECOHVC138'!K134*v.PGETStatReplace</f>
        <v>2435.5807814723248</v>
      </c>
      <c r="K148" s="198">
        <f>'PGE-ComHVACQMFromPGECOHVC138'!F134*v.PGETStatReplace</f>
        <v>0</v>
      </c>
      <c r="L148" s="199">
        <f>'PGE-ComHVACQMFromPGECOHVC138'!N134*v.PGETStatReplace</f>
        <v>0</v>
      </c>
      <c r="M148" s="199">
        <f>'PGE-ComHVACQMFromPGECOHVC138'!K134*v.PGETStatReprog</f>
        <v>1217.7903907361624</v>
      </c>
      <c r="N148" s="199">
        <f>'PGE-ComHVACQMFromPGECOHVC138'!F134*v.PGETStatReprog</f>
        <v>0</v>
      </c>
      <c r="O148" s="200">
        <f>'PGE-ComHVACQMFromPGECOHVC138'!N134*v.PGETStatReprog</f>
        <v>0</v>
      </c>
      <c r="P148" s="201">
        <v>5</v>
      </c>
      <c r="Q148" s="202">
        <v>0.73</v>
      </c>
      <c r="S148" s="203" t="str">
        <f t="shared" si="8"/>
        <v>PKHP</v>
      </c>
      <c r="T148" s="203" t="str">
        <f t="shared" si="9"/>
        <v/>
      </c>
      <c r="U148" s="203" t="str">
        <f t="shared" si="9"/>
        <v>PKHP</v>
      </c>
      <c r="V148" s="203" t="str">
        <f t="shared" si="9"/>
        <v/>
      </c>
    </row>
    <row r="149" spans="2:22" x14ac:dyDescent="0.2">
      <c r="B149" s="193" t="s">
        <v>832</v>
      </c>
      <c r="C149" s="194" t="s">
        <v>831</v>
      </c>
      <c r="D149" s="169" t="s">
        <v>27</v>
      </c>
      <c r="E149" s="169" t="s">
        <v>71</v>
      </c>
      <c r="F149" s="195" t="s">
        <v>670</v>
      </c>
      <c r="G149" s="167" t="s">
        <v>107</v>
      </c>
      <c r="H149" s="169" t="s">
        <v>110</v>
      </c>
      <c r="I149" s="196" t="str">
        <f t="shared" si="7"/>
        <v>PGE-EPr-CZ12-PKHP-NoEcono</v>
      </c>
      <c r="J149" s="197">
        <f>'PGE-ComHVACQMFromPGECOHVC138'!K135*v.PGETStatReplace</f>
        <v>2614.771969053792</v>
      </c>
      <c r="K149" s="198">
        <f>'PGE-ComHVACQMFromPGECOHVC138'!F135*v.PGETStatReplace</f>
        <v>0</v>
      </c>
      <c r="L149" s="199">
        <f>'PGE-ComHVACQMFromPGECOHVC138'!N135*v.PGETStatReplace</f>
        <v>0</v>
      </c>
      <c r="M149" s="199">
        <f>'PGE-ComHVACQMFromPGECOHVC138'!K135*v.PGETStatReprog</f>
        <v>1307.385984526896</v>
      </c>
      <c r="N149" s="199">
        <f>'PGE-ComHVACQMFromPGECOHVC138'!F135*v.PGETStatReprog</f>
        <v>0</v>
      </c>
      <c r="O149" s="200">
        <f>'PGE-ComHVACQMFromPGECOHVC138'!N135*v.PGETStatReprog</f>
        <v>0</v>
      </c>
      <c r="P149" s="201">
        <v>5</v>
      </c>
      <c r="Q149" s="202">
        <v>0.73</v>
      </c>
      <c r="S149" s="203" t="str">
        <f t="shared" si="8"/>
        <v>PKHP</v>
      </c>
      <c r="T149" s="203" t="str">
        <f t="shared" si="9"/>
        <v/>
      </c>
      <c r="U149" s="203" t="str">
        <f t="shared" si="9"/>
        <v>PKHP</v>
      </c>
      <c r="V149" s="203" t="str">
        <f t="shared" si="9"/>
        <v/>
      </c>
    </row>
    <row r="150" spans="2:22" x14ac:dyDescent="0.2">
      <c r="B150" s="193" t="s">
        <v>832</v>
      </c>
      <c r="C150" s="194" t="s">
        <v>831</v>
      </c>
      <c r="D150" s="169" t="s">
        <v>27</v>
      </c>
      <c r="E150" s="169" t="s">
        <v>71</v>
      </c>
      <c r="F150" s="195" t="s">
        <v>670</v>
      </c>
      <c r="G150" s="167" t="s">
        <v>108</v>
      </c>
      <c r="H150" s="169" t="s">
        <v>110</v>
      </c>
      <c r="I150" s="196" t="str">
        <f t="shared" si="7"/>
        <v>PGE-EPr-CZ13-PKHP-NoEcono</v>
      </c>
      <c r="J150" s="197">
        <f>'PGE-ComHVACQMFromPGECOHVC138'!K136*v.PGETStatReplace</f>
        <v>2401.0999030322555</v>
      </c>
      <c r="K150" s="198">
        <f>'PGE-ComHVACQMFromPGECOHVC138'!F136*v.PGETStatReplace</f>
        <v>0</v>
      </c>
      <c r="L150" s="199">
        <f>'PGE-ComHVACQMFromPGECOHVC138'!N136*v.PGETStatReplace</f>
        <v>0</v>
      </c>
      <c r="M150" s="199">
        <f>'PGE-ComHVACQMFromPGECOHVC138'!K136*v.PGETStatReprog</f>
        <v>1200.5499515161277</v>
      </c>
      <c r="N150" s="199">
        <f>'PGE-ComHVACQMFromPGECOHVC138'!F136*v.PGETStatReprog</f>
        <v>0</v>
      </c>
      <c r="O150" s="200">
        <f>'PGE-ComHVACQMFromPGECOHVC138'!N136*v.PGETStatReprog</f>
        <v>0</v>
      </c>
      <c r="P150" s="201">
        <v>5</v>
      </c>
      <c r="Q150" s="202">
        <v>0.73</v>
      </c>
      <c r="S150" s="203" t="str">
        <f t="shared" si="8"/>
        <v>PKHP</v>
      </c>
      <c r="T150" s="203" t="str">
        <f t="shared" si="9"/>
        <v/>
      </c>
      <c r="U150" s="203" t="str">
        <f t="shared" si="9"/>
        <v>PKHP</v>
      </c>
      <c r="V150" s="203" t="str">
        <f t="shared" si="9"/>
        <v/>
      </c>
    </row>
    <row r="151" spans="2:22" x14ac:dyDescent="0.2">
      <c r="B151" s="193" t="s">
        <v>832</v>
      </c>
      <c r="C151" s="194" t="s">
        <v>831</v>
      </c>
      <c r="D151" s="169" t="s">
        <v>27</v>
      </c>
      <c r="E151" s="169" t="s">
        <v>71</v>
      </c>
      <c r="F151" s="195" t="s">
        <v>670</v>
      </c>
      <c r="G151" s="167" t="s">
        <v>109</v>
      </c>
      <c r="H151" s="169" t="s">
        <v>110</v>
      </c>
      <c r="I151" s="196" t="str">
        <f t="shared" si="7"/>
        <v>PGE-EPr-CZ16-PKHP-NoEcono</v>
      </c>
      <c r="J151" s="197">
        <f>'PGE-ComHVACQMFromPGECOHVC138'!K137*v.PGETStatReplace</f>
        <v>5912.0118267464004</v>
      </c>
      <c r="K151" s="198">
        <f>'PGE-ComHVACQMFromPGECOHVC138'!F137*v.PGETStatReplace</f>
        <v>0</v>
      </c>
      <c r="L151" s="199">
        <f>'PGE-ComHVACQMFromPGECOHVC138'!N137*v.PGETStatReplace</f>
        <v>0</v>
      </c>
      <c r="M151" s="199">
        <f>'PGE-ComHVACQMFromPGECOHVC138'!K137*v.PGETStatReprog</f>
        <v>2956.0059133732002</v>
      </c>
      <c r="N151" s="199">
        <f>'PGE-ComHVACQMFromPGECOHVC138'!F137*v.PGETStatReprog</f>
        <v>0</v>
      </c>
      <c r="O151" s="200">
        <f>'PGE-ComHVACQMFromPGECOHVC138'!N137*v.PGETStatReprog</f>
        <v>0</v>
      </c>
      <c r="P151" s="201">
        <v>5</v>
      </c>
      <c r="Q151" s="202">
        <v>0.73</v>
      </c>
      <c r="S151" s="203" t="str">
        <f t="shared" si="8"/>
        <v>PKHP</v>
      </c>
      <c r="T151" s="203" t="str">
        <f t="shared" si="9"/>
        <v/>
      </c>
      <c r="U151" s="203" t="str">
        <f t="shared" si="9"/>
        <v>PKHP</v>
      </c>
      <c r="V151" s="203" t="str">
        <f t="shared" si="9"/>
        <v/>
      </c>
    </row>
    <row r="152" spans="2:22" x14ac:dyDescent="0.2">
      <c r="B152" s="193" t="s">
        <v>832</v>
      </c>
      <c r="C152" s="194" t="s">
        <v>831</v>
      </c>
      <c r="D152" s="169" t="s">
        <v>27</v>
      </c>
      <c r="E152" s="169" t="s">
        <v>74</v>
      </c>
      <c r="F152" s="195" t="s">
        <v>670</v>
      </c>
      <c r="G152" s="167" t="s">
        <v>101</v>
      </c>
      <c r="H152" s="169" t="s">
        <v>110</v>
      </c>
      <c r="I152" s="196" t="str">
        <f t="shared" si="7"/>
        <v>PGE-ESe-CZ01-PKHP-NoEcono</v>
      </c>
      <c r="J152" s="197">
        <f>'PGE-ComHVACQMFromPGECOHVC138'!K138*v.PGETStatReplace</f>
        <v>6197.8256079994517</v>
      </c>
      <c r="K152" s="198">
        <f>'PGE-ComHVACQMFromPGECOHVC138'!F138*v.PGETStatReplace</f>
        <v>0</v>
      </c>
      <c r="L152" s="199">
        <f>'PGE-ComHVACQMFromPGECOHVC138'!N138*v.PGETStatReplace</f>
        <v>0</v>
      </c>
      <c r="M152" s="199">
        <f>'PGE-ComHVACQMFromPGECOHVC138'!K138*v.PGETStatReprog</f>
        <v>3098.9128039997258</v>
      </c>
      <c r="N152" s="199">
        <f>'PGE-ComHVACQMFromPGECOHVC138'!F138*v.PGETStatReprog</f>
        <v>0</v>
      </c>
      <c r="O152" s="200">
        <f>'PGE-ComHVACQMFromPGECOHVC138'!N138*v.PGETStatReprog</f>
        <v>0</v>
      </c>
      <c r="P152" s="201">
        <v>5</v>
      </c>
      <c r="Q152" s="202">
        <v>0.73</v>
      </c>
      <c r="S152" s="203" t="str">
        <f t="shared" si="8"/>
        <v>PKHP</v>
      </c>
      <c r="T152" s="203" t="str">
        <f t="shared" si="9"/>
        <v/>
      </c>
      <c r="U152" s="203" t="str">
        <f t="shared" si="9"/>
        <v>PKHP</v>
      </c>
      <c r="V152" s="203" t="str">
        <f t="shared" si="9"/>
        <v/>
      </c>
    </row>
    <row r="153" spans="2:22" x14ac:dyDescent="0.2">
      <c r="B153" s="193" t="s">
        <v>832</v>
      </c>
      <c r="C153" s="194" t="s">
        <v>831</v>
      </c>
      <c r="D153" s="169" t="s">
        <v>27</v>
      </c>
      <c r="E153" s="169" t="s">
        <v>74</v>
      </c>
      <c r="F153" s="195" t="s">
        <v>670</v>
      </c>
      <c r="G153" s="167" t="s">
        <v>102</v>
      </c>
      <c r="H153" s="169" t="s">
        <v>110</v>
      </c>
      <c r="I153" s="196" t="str">
        <f t="shared" si="7"/>
        <v>PGE-ESe-CZ02-PKHP-NoEcono</v>
      </c>
      <c r="J153" s="197">
        <f>'PGE-ComHVACQMFromPGECOHVC138'!K139*v.PGETStatReplace</f>
        <v>3181.1732945270878</v>
      </c>
      <c r="K153" s="198">
        <f>'PGE-ComHVACQMFromPGECOHVC138'!F139*v.PGETStatReplace</f>
        <v>0</v>
      </c>
      <c r="L153" s="199">
        <f>'PGE-ComHVACQMFromPGECOHVC138'!N139*v.PGETStatReplace</f>
        <v>0</v>
      </c>
      <c r="M153" s="199">
        <f>'PGE-ComHVACQMFromPGECOHVC138'!K139*v.PGETStatReprog</f>
        <v>1590.5866472635439</v>
      </c>
      <c r="N153" s="199">
        <f>'PGE-ComHVACQMFromPGECOHVC138'!F139*v.PGETStatReprog</f>
        <v>0</v>
      </c>
      <c r="O153" s="200">
        <f>'PGE-ComHVACQMFromPGECOHVC138'!N139*v.PGETStatReprog</f>
        <v>0</v>
      </c>
      <c r="P153" s="201">
        <v>5</v>
      </c>
      <c r="Q153" s="202">
        <v>0.73</v>
      </c>
      <c r="S153" s="203" t="str">
        <f t="shared" si="8"/>
        <v>PKHP</v>
      </c>
      <c r="T153" s="203" t="str">
        <f t="shared" si="9"/>
        <v/>
      </c>
      <c r="U153" s="203" t="str">
        <f t="shared" si="9"/>
        <v>PKHP</v>
      </c>
      <c r="V153" s="203" t="str">
        <f t="shared" si="9"/>
        <v/>
      </c>
    </row>
    <row r="154" spans="2:22" x14ac:dyDescent="0.2">
      <c r="B154" s="193" t="s">
        <v>832</v>
      </c>
      <c r="C154" s="194" t="s">
        <v>831</v>
      </c>
      <c r="D154" s="169" t="s">
        <v>27</v>
      </c>
      <c r="E154" s="169" t="s">
        <v>74</v>
      </c>
      <c r="F154" s="195" t="s">
        <v>670</v>
      </c>
      <c r="G154" s="167" t="s">
        <v>103</v>
      </c>
      <c r="H154" s="169" t="s">
        <v>110</v>
      </c>
      <c r="I154" s="196" t="str">
        <f t="shared" si="7"/>
        <v>PGE-ESe-CZ03-PKHP-NoEcono</v>
      </c>
      <c r="J154" s="197">
        <f>'PGE-ComHVACQMFromPGECOHVC138'!K140*v.PGETStatReplace</f>
        <v>3075.3303193359334</v>
      </c>
      <c r="K154" s="198">
        <f>'PGE-ComHVACQMFromPGECOHVC138'!F140*v.PGETStatReplace</f>
        <v>0</v>
      </c>
      <c r="L154" s="199">
        <f>'PGE-ComHVACQMFromPGECOHVC138'!N140*v.PGETStatReplace</f>
        <v>0</v>
      </c>
      <c r="M154" s="199">
        <f>'PGE-ComHVACQMFromPGECOHVC138'!K140*v.PGETStatReprog</f>
        <v>1537.6651596679667</v>
      </c>
      <c r="N154" s="199">
        <f>'PGE-ComHVACQMFromPGECOHVC138'!F140*v.PGETStatReprog</f>
        <v>0</v>
      </c>
      <c r="O154" s="200">
        <f>'PGE-ComHVACQMFromPGECOHVC138'!N140*v.PGETStatReprog</f>
        <v>0</v>
      </c>
      <c r="P154" s="201">
        <v>5</v>
      </c>
      <c r="Q154" s="202">
        <v>0.73</v>
      </c>
      <c r="S154" s="203" t="str">
        <f t="shared" si="8"/>
        <v>PKHP</v>
      </c>
      <c r="T154" s="203" t="str">
        <f t="shared" si="9"/>
        <v/>
      </c>
      <c r="U154" s="203" t="str">
        <f t="shared" si="9"/>
        <v>PKHP</v>
      </c>
      <c r="V154" s="203" t="str">
        <f t="shared" si="9"/>
        <v/>
      </c>
    </row>
    <row r="155" spans="2:22" x14ac:dyDescent="0.2">
      <c r="B155" s="193" t="s">
        <v>832</v>
      </c>
      <c r="C155" s="194" t="s">
        <v>831</v>
      </c>
      <c r="D155" s="169" t="s">
        <v>27</v>
      </c>
      <c r="E155" s="169" t="s">
        <v>74</v>
      </c>
      <c r="F155" s="195" t="s">
        <v>670</v>
      </c>
      <c r="G155" s="167" t="s">
        <v>104</v>
      </c>
      <c r="H155" s="169" t="s">
        <v>110</v>
      </c>
      <c r="I155" s="196" t="str">
        <f t="shared" si="7"/>
        <v>PGE-ESe-CZ04-PKHP-NoEcono</v>
      </c>
      <c r="J155" s="197">
        <f>'PGE-ComHVACQMFromPGECOHVC138'!K141*v.PGETStatReplace</f>
        <v>2759.1485061722346</v>
      </c>
      <c r="K155" s="198">
        <f>'PGE-ComHVACQMFromPGECOHVC138'!F141*v.PGETStatReplace</f>
        <v>0</v>
      </c>
      <c r="L155" s="199">
        <f>'PGE-ComHVACQMFromPGECOHVC138'!N141*v.PGETStatReplace</f>
        <v>0</v>
      </c>
      <c r="M155" s="199">
        <f>'PGE-ComHVACQMFromPGECOHVC138'!K141*v.PGETStatReprog</f>
        <v>1379.5742530861173</v>
      </c>
      <c r="N155" s="199">
        <f>'PGE-ComHVACQMFromPGECOHVC138'!F141*v.PGETStatReprog</f>
        <v>0</v>
      </c>
      <c r="O155" s="200">
        <f>'PGE-ComHVACQMFromPGECOHVC138'!N141*v.PGETStatReprog</f>
        <v>0</v>
      </c>
      <c r="P155" s="201">
        <v>5</v>
      </c>
      <c r="Q155" s="202">
        <v>0.73</v>
      </c>
      <c r="S155" s="203" t="str">
        <f t="shared" si="8"/>
        <v>PKHP</v>
      </c>
      <c r="T155" s="203" t="str">
        <f t="shared" si="9"/>
        <v/>
      </c>
      <c r="U155" s="203" t="str">
        <f t="shared" si="9"/>
        <v>PKHP</v>
      </c>
      <c r="V155" s="203" t="str">
        <f t="shared" si="9"/>
        <v/>
      </c>
    </row>
    <row r="156" spans="2:22" x14ac:dyDescent="0.2">
      <c r="B156" s="193" t="s">
        <v>832</v>
      </c>
      <c r="C156" s="194" t="s">
        <v>831</v>
      </c>
      <c r="D156" s="169" t="s">
        <v>27</v>
      </c>
      <c r="E156" s="169" t="s">
        <v>74</v>
      </c>
      <c r="F156" s="195" t="s">
        <v>670</v>
      </c>
      <c r="G156" s="167" t="s">
        <v>105</v>
      </c>
      <c r="H156" s="169" t="s">
        <v>110</v>
      </c>
      <c r="I156" s="196" t="str">
        <f t="shared" si="7"/>
        <v>PGE-ESe-CZ05-PKHP-NoEcono</v>
      </c>
      <c r="J156" s="197">
        <f>'PGE-ComHVACQMFromPGECOHVC138'!K142*v.PGETStatReplace</f>
        <v>3835.0643422008334</v>
      </c>
      <c r="K156" s="198">
        <f>'PGE-ComHVACQMFromPGECOHVC138'!F142*v.PGETStatReplace</f>
        <v>0</v>
      </c>
      <c r="L156" s="199">
        <f>'PGE-ComHVACQMFromPGECOHVC138'!N142*v.PGETStatReplace</f>
        <v>0</v>
      </c>
      <c r="M156" s="199">
        <f>'PGE-ComHVACQMFromPGECOHVC138'!K142*v.PGETStatReprog</f>
        <v>1917.5321711004167</v>
      </c>
      <c r="N156" s="199">
        <f>'PGE-ComHVACQMFromPGECOHVC138'!F142*v.PGETStatReprog</f>
        <v>0</v>
      </c>
      <c r="O156" s="200">
        <f>'PGE-ComHVACQMFromPGECOHVC138'!N142*v.PGETStatReprog</f>
        <v>0</v>
      </c>
      <c r="P156" s="201">
        <v>5</v>
      </c>
      <c r="Q156" s="202">
        <v>0.73</v>
      </c>
      <c r="S156" s="203" t="str">
        <f t="shared" si="8"/>
        <v>PKHP</v>
      </c>
      <c r="T156" s="203" t="str">
        <f t="shared" si="9"/>
        <v/>
      </c>
      <c r="U156" s="203" t="str">
        <f t="shared" si="9"/>
        <v>PKHP</v>
      </c>
      <c r="V156" s="203" t="str">
        <f t="shared" si="9"/>
        <v/>
      </c>
    </row>
    <row r="157" spans="2:22" x14ac:dyDescent="0.2">
      <c r="B157" s="193" t="s">
        <v>832</v>
      </c>
      <c r="C157" s="194" t="s">
        <v>831</v>
      </c>
      <c r="D157" s="169" t="s">
        <v>27</v>
      </c>
      <c r="E157" s="169" t="s">
        <v>74</v>
      </c>
      <c r="F157" s="195" t="s">
        <v>670</v>
      </c>
      <c r="G157" s="167" t="s">
        <v>106</v>
      </c>
      <c r="H157" s="169" t="s">
        <v>110</v>
      </c>
      <c r="I157" s="196" t="str">
        <f t="shared" si="7"/>
        <v>PGE-ESe-CZ11-PKHP-NoEcono</v>
      </c>
      <c r="J157" s="197">
        <f>'PGE-ComHVACQMFromPGECOHVC138'!K143*v.PGETStatReplace</f>
        <v>2640.8300380902128</v>
      </c>
      <c r="K157" s="198">
        <f>'PGE-ComHVACQMFromPGECOHVC138'!F143*v.PGETStatReplace</f>
        <v>0</v>
      </c>
      <c r="L157" s="199">
        <f>'PGE-ComHVACQMFromPGECOHVC138'!N143*v.PGETStatReplace</f>
        <v>0</v>
      </c>
      <c r="M157" s="199">
        <f>'PGE-ComHVACQMFromPGECOHVC138'!K143*v.PGETStatReprog</f>
        <v>1320.4150190451064</v>
      </c>
      <c r="N157" s="199">
        <f>'PGE-ComHVACQMFromPGECOHVC138'!F143*v.PGETStatReprog</f>
        <v>0</v>
      </c>
      <c r="O157" s="200">
        <f>'PGE-ComHVACQMFromPGECOHVC138'!N143*v.PGETStatReprog</f>
        <v>0</v>
      </c>
      <c r="P157" s="201">
        <v>5</v>
      </c>
      <c r="Q157" s="202">
        <v>0.73</v>
      </c>
      <c r="S157" s="203" t="str">
        <f t="shared" si="8"/>
        <v>PKHP</v>
      </c>
      <c r="T157" s="203" t="str">
        <f t="shared" si="9"/>
        <v/>
      </c>
      <c r="U157" s="203" t="str">
        <f t="shared" si="9"/>
        <v>PKHP</v>
      </c>
      <c r="V157" s="203" t="str">
        <f t="shared" si="9"/>
        <v/>
      </c>
    </row>
    <row r="158" spans="2:22" x14ac:dyDescent="0.2">
      <c r="B158" s="193" t="s">
        <v>832</v>
      </c>
      <c r="C158" s="194" t="s">
        <v>831</v>
      </c>
      <c r="D158" s="169" t="s">
        <v>27</v>
      </c>
      <c r="E158" s="169" t="s">
        <v>74</v>
      </c>
      <c r="F158" s="195" t="s">
        <v>670</v>
      </c>
      <c r="G158" s="167" t="s">
        <v>107</v>
      </c>
      <c r="H158" s="169" t="s">
        <v>110</v>
      </c>
      <c r="I158" s="196" t="str">
        <f t="shared" si="7"/>
        <v>PGE-ESe-CZ12-PKHP-NoEcono</v>
      </c>
      <c r="J158" s="197">
        <f>'PGE-ComHVACQMFromPGECOHVC138'!K144*v.PGETStatReplace</f>
        <v>2569.4971541937812</v>
      </c>
      <c r="K158" s="198">
        <f>'PGE-ComHVACQMFromPGECOHVC138'!F144*v.PGETStatReplace</f>
        <v>0</v>
      </c>
      <c r="L158" s="199">
        <f>'PGE-ComHVACQMFromPGECOHVC138'!N144*v.PGETStatReplace</f>
        <v>0</v>
      </c>
      <c r="M158" s="199">
        <f>'PGE-ComHVACQMFromPGECOHVC138'!K144*v.PGETStatReprog</f>
        <v>1284.7485770968906</v>
      </c>
      <c r="N158" s="199">
        <f>'PGE-ComHVACQMFromPGECOHVC138'!F144*v.PGETStatReprog</f>
        <v>0</v>
      </c>
      <c r="O158" s="200">
        <f>'PGE-ComHVACQMFromPGECOHVC138'!N144*v.PGETStatReprog</f>
        <v>0</v>
      </c>
      <c r="P158" s="201">
        <v>5</v>
      </c>
      <c r="Q158" s="202">
        <v>0.73</v>
      </c>
      <c r="S158" s="203" t="str">
        <f t="shared" si="8"/>
        <v>PKHP</v>
      </c>
      <c r="T158" s="203" t="str">
        <f t="shared" si="9"/>
        <v/>
      </c>
      <c r="U158" s="203" t="str">
        <f t="shared" si="9"/>
        <v>PKHP</v>
      </c>
      <c r="V158" s="203" t="str">
        <f t="shared" si="9"/>
        <v/>
      </c>
    </row>
    <row r="159" spans="2:22" x14ac:dyDescent="0.2">
      <c r="B159" s="193" t="s">
        <v>832</v>
      </c>
      <c r="C159" s="194" t="s">
        <v>831</v>
      </c>
      <c r="D159" s="169" t="s">
        <v>27</v>
      </c>
      <c r="E159" s="169" t="s">
        <v>74</v>
      </c>
      <c r="F159" s="195" t="s">
        <v>670</v>
      </c>
      <c r="G159" s="167" t="s">
        <v>108</v>
      </c>
      <c r="H159" s="169" t="s">
        <v>110</v>
      </c>
      <c r="I159" s="196" t="str">
        <f t="shared" si="7"/>
        <v>PGE-ESe-CZ13-PKHP-NoEcono</v>
      </c>
      <c r="J159" s="197">
        <f>'PGE-ComHVACQMFromPGECOHVC138'!K145*v.PGETStatReplace</f>
        <v>2393.3303208555781</v>
      </c>
      <c r="K159" s="198">
        <f>'PGE-ComHVACQMFromPGECOHVC138'!F145*v.PGETStatReplace</f>
        <v>0</v>
      </c>
      <c r="L159" s="199">
        <f>'PGE-ComHVACQMFromPGECOHVC138'!N145*v.PGETStatReplace</f>
        <v>0</v>
      </c>
      <c r="M159" s="199">
        <f>'PGE-ComHVACQMFromPGECOHVC138'!K145*v.PGETStatReprog</f>
        <v>1196.665160427789</v>
      </c>
      <c r="N159" s="199">
        <f>'PGE-ComHVACQMFromPGECOHVC138'!F145*v.PGETStatReprog</f>
        <v>0</v>
      </c>
      <c r="O159" s="200">
        <f>'PGE-ComHVACQMFromPGECOHVC138'!N145*v.PGETStatReprog</f>
        <v>0</v>
      </c>
      <c r="P159" s="201">
        <v>5</v>
      </c>
      <c r="Q159" s="202">
        <v>0.73</v>
      </c>
      <c r="S159" s="203" t="str">
        <f t="shared" si="8"/>
        <v>PKHP</v>
      </c>
      <c r="T159" s="203" t="str">
        <f t="shared" si="9"/>
        <v/>
      </c>
      <c r="U159" s="203" t="str">
        <f t="shared" si="9"/>
        <v>PKHP</v>
      </c>
      <c r="V159" s="203" t="str">
        <f t="shared" si="9"/>
        <v/>
      </c>
    </row>
    <row r="160" spans="2:22" x14ac:dyDescent="0.2">
      <c r="B160" s="193" t="s">
        <v>832</v>
      </c>
      <c r="C160" s="194" t="s">
        <v>831</v>
      </c>
      <c r="D160" s="169" t="s">
        <v>27</v>
      </c>
      <c r="E160" s="169" t="s">
        <v>74</v>
      </c>
      <c r="F160" s="195" t="s">
        <v>670</v>
      </c>
      <c r="G160" s="167" t="s">
        <v>109</v>
      </c>
      <c r="H160" s="169" t="s">
        <v>110</v>
      </c>
      <c r="I160" s="196" t="str">
        <f t="shared" si="7"/>
        <v>PGE-ESe-CZ16-PKHP-NoEcono</v>
      </c>
      <c r="J160" s="197">
        <f>'PGE-ComHVACQMFromPGECOHVC138'!K146*v.PGETStatReplace</f>
        <v>6244.468115920281</v>
      </c>
      <c r="K160" s="198">
        <f>'PGE-ComHVACQMFromPGECOHVC138'!F146*v.PGETStatReplace</f>
        <v>0</v>
      </c>
      <c r="L160" s="199">
        <f>'PGE-ComHVACQMFromPGECOHVC138'!N146*v.PGETStatReplace</f>
        <v>0</v>
      </c>
      <c r="M160" s="199">
        <f>'PGE-ComHVACQMFromPGECOHVC138'!K146*v.PGETStatReprog</f>
        <v>3122.2340579601405</v>
      </c>
      <c r="N160" s="199">
        <f>'PGE-ComHVACQMFromPGECOHVC138'!F146*v.PGETStatReprog</f>
        <v>0</v>
      </c>
      <c r="O160" s="200">
        <f>'PGE-ComHVACQMFromPGECOHVC138'!N146*v.PGETStatReprog</f>
        <v>0</v>
      </c>
      <c r="P160" s="201">
        <v>5</v>
      </c>
      <c r="Q160" s="202">
        <v>0.73</v>
      </c>
      <c r="S160" s="203" t="str">
        <f t="shared" si="8"/>
        <v>PKHP</v>
      </c>
      <c r="T160" s="203" t="str">
        <f t="shared" si="9"/>
        <v/>
      </c>
      <c r="U160" s="203" t="str">
        <f t="shared" si="9"/>
        <v>PKHP</v>
      </c>
      <c r="V160" s="203" t="str">
        <f t="shared" si="9"/>
        <v/>
      </c>
    </row>
    <row r="161" spans="2:22" x14ac:dyDescent="0.2">
      <c r="B161" s="193" t="s">
        <v>832</v>
      </c>
      <c r="C161" s="194" t="s">
        <v>831</v>
      </c>
      <c r="D161" s="169" t="s">
        <v>27</v>
      </c>
      <c r="E161" s="169" t="s">
        <v>7</v>
      </c>
      <c r="F161" s="195" t="s">
        <v>670</v>
      </c>
      <c r="G161" s="167" t="s">
        <v>101</v>
      </c>
      <c r="H161" s="169" t="s">
        <v>110</v>
      </c>
      <c r="I161" s="196" t="str">
        <f t="shared" si="7"/>
        <v>PGE-ECC-CZ01-PKHP-NoEcono</v>
      </c>
      <c r="J161" s="197">
        <f>'PGE-ComHVACQMFromPGECOHVC138'!K147*v.PGETStatReplace</f>
        <v>4690.6328443946668</v>
      </c>
      <c r="K161" s="198">
        <f>'PGE-ComHVACQMFromPGECOHVC138'!F147*v.PGETStatReplace</f>
        <v>0</v>
      </c>
      <c r="L161" s="199">
        <f>'PGE-ComHVACQMFromPGECOHVC138'!N147*v.PGETStatReplace</f>
        <v>0</v>
      </c>
      <c r="M161" s="199">
        <f>'PGE-ComHVACQMFromPGECOHVC138'!K147*v.PGETStatReprog</f>
        <v>2345.3164221973334</v>
      </c>
      <c r="N161" s="199">
        <f>'PGE-ComHVACQMFromPGECOHVC138'!F147*v.PGETStatReprog</f>
        <v>0</v>
      </c>
      <c r="O161" s="200">
        <f>'PGE-ComHVACQMFromPGECOHVC138'!N147*v.PGETStatReprog</f>
        <v>0</v>
      </c>
      <c r="P161" s="201">
        <v>5</v>
      </c>
      <c r="Q161" s="202">
        <v>0.73</v>
      </c>
      <c r="S161" s="203" t="str">
        <f t="shared" si="8"/>
        <v>PKHP</v>
      </c>
      <c r="T161" s="203" t="str">
        <f t="shared" si="9"/>
        <v/>
      </c>
      <c r="U161" s="203" t="str">
        <f t="shared" si="9"/>
        <v>PKHP</v>
      </c>
      <c r="V161" s="203" t="str">
        <f t="shared" si="9"/>
        <v/>
      </c>
    </row>
    <row r="162" spans="2:22" x14ac:dyDescent="0.2">
      <c r="B162" s="193" t="s">
        <v>832</v>
      </c>
      <c r="C162" s="194" t="s">
        <v>831</v>
      </c>
      <c r="D162" s="169" t="s">
        <v>27</v>
      </c>
      <c r="E162" s="169" t="s">
        <v>7</v>
      </c>
      <c r="F162" s="195" t="s">
        <v>670</v>
      </c>
      <c r="G162" s="167" t="s">
        <v>102</v>
      </c>
      <c r="H162" s="169" t="s">
        <v>110</v>
      </c>
      <c r="I162" s="196" t="str">
        <f t="shared" si="7"/>
        <v>PGE-ECC-CZ02-PKHP-NoEcono</v>
      </c>
      <c r="J162" s="197">
        <f>'PGE-ComHVACQMFromPGECOHVC138'!K148*v.PGETStatReplace</f>
        <v>2697.3624299737221</v>
      </c>
      <c r="K162" s="198">
        <f>'PGE-ComHVACQMFromPGECOHVC138'!F148*v.PGETStatReplace</f>
        <v>0</v>
      </c>
      <c r="L162" s="199">
        <f>'PGE-ComHVACQMFromPGECOHVC138'!N148*v.PGETStatReplace</f>
        <v>0</v>
      </c>
      <c r="M162" s="199">
        <f>'PGE-ComHVACQMFromPGECOHVC138'!K148*v.PGETStatReprog</f>
        <v>1348.6812149868611</v>
      </c>
      <c r="N162" s="199">
        <f>'PGE-ComHVACQMFromPGECOHVC138'!F148*v.PGETStatReprog</f>
        <v>0</v>
      </c>
      <c r="O162" s="200">
        <f>'PGE-ComHVACQMFromPGECOHVC138'!N148*v.PGETStatReprog</f>
        <v>0</v>
      </c>
      <c r="P162" s="201">
        <v>5</v>
      </c>
      <c r="Q162" s="202">
        <v>0.73</v>
      </c>
      <c r="S162" s="203" t="str">
        <f t="shared" si="8"/>
        <v>PKHP</v>
      </c>
      <c r="T162" s="203" t="str">
        <f t="shared" si="9"/>
        <v/>
      </c>
      <c r="U162" s="203" t="str">
        <f t="shared" si="9"/>
        <v>PKHP</v>
      </c>
      <c r="V162" s="203" t="str">
        <f t="shared" si="9"/>
        <v/>
      </c>
    </row>
    <row r="163" spans="2:22" x14ac:dyDescent="0.2">
      <c r="B163" s="193" t="s">
        <v>832</v>
      </c>
      <c r="C163" s="194" t="s">
        <v>831</v>
      </c>
      <c r="D163" s="169" t="s">
        <v>27</v>
      </c>
      <c r="E163" s="169" t="s">
        <v>7</v>
      </c>
      <c r="F163" s="195" t="s">
        <v>670</v>
      </c>
      <c r="G163" s="167" t="s">
        <v>103</v>
      </c>
      <c r="H163" s="169" t="s">
        <v>110</v>
      </c>
      <c r="I163" s="196" t="str">
        <f t="shared" si="7"/>
        <v>PGE-ECC-CZ03-PKHP-NoEcono</v>
      </c>
      <c r="J163" s="197">
        <f>'PGE-ComHVACQMFromPGECOHVC138'!K149*v.PGETStatReplace</f>
        <v>2116.1686828398679</v>
      </c>
      <c r="K163" s="198">
        <f>'PGE-ComHVACQMFromPGECOHVC138'!F149*v.PGETStatReplace</f>
        <v>0</v>
      </c>
      <c r="L163" s="199">
        <f>'PGE-ComHVACQMFromPGECOHVC138'!N149*v.PGETStatReplace</f>
        <v>0</v>
      </c>
      <c r="M163" s="199">
        <f>'PGE-ComHVACQMFromPGECOHVC138'!K149*v.PGETStatReprog</f>
        <v>1058.0843414199339</v>
      </c>
      <c r="N163" s="199">
        <f>'PGE-ComHVACQMFromPGECOHVC138'!F149*v.PGETStatReprog</f>
        <v>0</v>
      </c>
      <c r="O163" s="200">
        <f>'PGE-ComHVACQMFromPGECOHVC138'!N149*v.PGETStatReprog</f>
        <v>0</v>
      </c>
      <c r="P163" s="201">
        <v>5</v>
      </c>
      <c r="Q163" s="202">
        <v>0.73</v>
      </c>
      <c r="S163" s="203" t="str">
        <f t="shared" si="8"/>
        <v>PKHP</v>
      </c>
      <c r="T163" s="203" t="str">
        <f t="shared" si="9"/>
        <v/>
      </c>
      <c r="U163" s="203" t="str">
        <f t="shared" si="9"/>
        <v>PKHP</v>
      </c>
      <c r="V163" s="203" t="str">
        <f t="shared" si="9"/>
        <v/>
      </c>
    </row>
    <row r="164" spans="2:22" x14ac:dyDescent="0.2">
      <c r="B164" s="193" t="s">
        <v>832</v>
      </c>
      <c r="C164" s="194" t="s">
        <v>831</v>
      </c>
      <c r="D164" s="169" t="s">
        <v>27</v>
      </c>
      <c r="E164" s="169" t="s">
        <v>7</v>
      </c>
      <c r="F164" s="195" t="s">
        <v>670</v>
      </c>
      <c r="G164" s="167" t="s">
        <v>104</v>
      </c>
      <c r="H164" s="169" t="s">
        <v>110</v>
      </c>
      <c r="I164" s="196" t="str">
        <f t="shared" si="7"/>
        <v>PGE-ECC-CZ04-PKHP-NoEcono</v>
      </c>
      <c r="J164" s="197">
        <f>'PGE-ComHVACQMFromPGECOHVC138'!K150*v.PGETStatReplace</f>
        <v>2226.1198982899105</v>
      </c>
      <c r="K164" s="198">
        <f>'PGE-ComHVACQMFromPGECOHVC138'!F150*v.PGETStatReplace</f>
        <v>0</v>
      </c>
      <c r="L164" s="199">
        <f>'PGE-ComHVACQMFromPGECOHVC138'!N150*v.PGETStatReplace</f>
        <v>0</v>
      </c>
      <c r="M164" s="199">
        <f>'PGE-ComHVACQMFromPGECOHVC138'!K150*v.PGETStatReprog</f>
        <v>1113.0599491449552</v>
      </c>
      <c r="N164" s="199">
        <f>'PGE-ComHVACQMFromPGECOHVC138'!F150*v.PGETStatReprog</f>
        <v>0</v>
      </c>
      <c r="O164" s="200">
        <f>'PGE-ComHVACQMFromPGECOHVC138'!N150*v.PGETStatReprog</f>
        <v>0</v>
      </c>
      <c r="P164" s="201">
        <v>5</v>
      </c>
      <c r="Q164" s="202">
        <v>0.73</v>
      </c>
      <c r="S164" s="203" t="str">
        <f t="shared" si="8"/>
        <v>PKHP</v>
      </c>
      <c r="T164" s="203" t="str">
        <f t="shared" si="9"/>
        <v/>
      </c>
      <c r="U164" s="203" t="str">
        <f t="shared" si="9"/>
        <v>PKHP</v>
      </c>
      <c r="V164" s="203" t="str">
        <f t="shared" si="9"/>
        <v/>
      </c>
    </row>
    <row r="165" spans="2:22" x14ac:dyDescent="0.2">
      <c r="B165" s="193" t="s">
        <v>832</v>
      </c>
      <c r="C165" s="194" t="s">
        <v>831</v>
      </c>
      <c r="D165" s="169" t="s">
        <v>27</v>
      </c>
      <c r="E165" s="169" t="s">
        <v>7</v>
      </c>
      <c r="F165" s="195" t="s">
        <v>670</v>
      </c>
      <c r="G165" s="167" t="s">
        <v>105</v>
      </c>
      <c r="H165" s="169" t="s">
        <v>110</v>
      </c>
      <c r="I165" s="196" t="str">
        <f t="shared" si="7"/>
        <v>PGE-ECC-CZ05-PKHP-NoEcono</v>
      </c>
      <c r="J165" s="197">
        <f>'PGE-ComHVACQMFromPGECOHVC138'!K151*v.PGETStatReplace</f>
        <v>2904.469769128681</v>
      </c>
      <c r="K165" s="198">
        <f>'PGE-ComHVACQMFromPGECOHVC138'!F151*v.PGETStatReplace</f>
        <v>0</v>
      </c>
      <c r="L165" s="199">
        <f>'PGE-ComHVACQMFromPGECOHVC138'!N151*v.PGETStatReplace</f>
        <v>0</v>
      </c>
      <c r="M165" s="199">
        <f>'PGE-ComHVACQMFromPGECOHVC138'!K151*v.PGETStatReprog</f>
        <v>1452.2348845643405</v>
      </c>
      <c r="N165" s="199">
        <f>'PGE-ComHVACQMFromPGECOHVC138'!F151*v.PGETStatReprog</f>
        <v>0</v>
      </c>
      <c r="O165" s="200">
        <f>'PGE-ComHVACQMFromPGECOHVC138'!N151*v.PGETStatReprog</f>
        <v>0</v>
      </c>
      <c r="P165" s="201">
        <v>5</v>
      </c>
      <c r="Q165" s="202">
        <v>0.73</v>
      </c>
      <c r="S165" s="203" t="str">
        <f t="shared" si="8"/>
        <v>PKHP</v>
      </c>
      <c r="T165" s="203" t="str">
        <f t="shared" si="9"/>
        <v/>
      </c>
      <c r="U165" s="203" t="str">
        <f t="shared" si="9"/>
        <v>PKHP</v>
      </c>
      <c r="V165" s="203" t="str">
        <f t="shared" si="9"/>
        <v/>
      </c>
    </row>
    <row r="166" spans="2:22" x14ac:dyDescent="0.2">
      <c r="B166" s="193" t="s">
        <v>832</v>
      </c>
      <c r="C166" s="194" t="s">
        <v>831</v>
      </c>
      <c r="D166" s="169" t="s">
        <v>27</v>
      </c>
      <c r="E166" s="169" t="s">
        <v>7</v>
      </c>
      <c r="F166" s="195" t="s">
        <v>670</v>
      </c>
      <c r="G166" s="167" t="s">
        <v>106</v>
      </c>
      <c r="H166" s="169" t="s">
        <v>110</v>
      </c>
      <c r="I166" s="196" t="str">
        <f t="shared" si="7"/>
        <v>PGE-ECC-CZ11-PKHP-NoEcono</v>
      </c>
      <c r="J166" s="197">
        <f>'PGE-ComHVACQMFromPGECOHVC138'!K152*v.PGETStatReplace</f>
        <v>2195.9119533973885</v>
      </c>
      <c r="K166" s="198">
        <f>'PGE-ComHVACQMFromPGECOHVC138'!F152*v.PGETStatReplace</f>
        <v>0</v>
      </c>
      <c r="L166" s="199">
        <f>'PGE-ComHVACQMFromPGECOHVC138'!N152*v.PGETStatReplace</f>
        <v>0</v>
      </c>
      <c r="M166" s="199">
        <f>'PGE-ComHVACQMFromPGECOHVC138'!K152*v.PGETStatReprog</f>
        <v>1097.9559766986943</v>
      </c>
      <c r="N166" s="199">
        <f>'PGE-ComHVACQMFromPGECOHVC138'!F152*v.PGETStatReprog</f>
        <v>0</v>
      </c>
      <c r="O166" s="200">
        <f>'PGE-ComHVACQMFromPGECOHVC138'!N152*v.PGETStatReprog</f>
        <v>0</v>
      </c>
      <c r="P166" s="201">
        <v>5</v>
      </c>
      <c r="Q166" s="202">
        <v>0.73</v>
      </c>
      <c r="S166" s="203" t="str">
        <f t="shared" si="8"/>
        <v>PKHP</v>
      </c>
      <c r="T166" s="203" t="str">
        <f t="shared" si="9"/>
        <v/>
      </c>
      <c r="U166" s="203" t="str">
        <f t="shared" si="9"/>
        <v>PKHP</v>
      </c>
      <c r="V166" s="203" t="str">
        <f t="shared" si="9"/>
        <v/>
      </c>
    </row>
    <row r="167" spans="2:22" x14ac:dyDescent="0.2">
      <c r="B167" s="193" t="s">
        <v>832</v>
      </c>
      <c r="C167" s="194" t="s">
        <v>831</v>
      </c>
      <c r="D167" s="169" t="s">
        <v>27</v>
      </c>
      <c r="E167" s="169" t="s">
        <v>7</v>
      </c>
      <c r="F167" s="195" t="s">
        <v>670</v>
      </c>
      <c r="G167" s="167" t="s">
        <v>107</v>
      </c>
      <c r="H167" s="169" t="s">
        <v>110</v>
      </c>
      <c r="I167" s="196" t="str">
        <f t="shared" si="7"/>
        <v>PGE-ECC-CZ12-PKHP-NoEcono</v>
      </c>
      <c r="J167" s="197">
        <f>'PGE-ComHVACQMFromPGECOHVC138'!K153*v.PGETStatReplace</f>
        <v>1987.8415603961364</v>
      </c>
      <c r="K167" s="198">
        <f>'PGE-ComHVACQMFromPGECOHVC138'!F153*v.PGETStatReplace</f>
        <v>0</v>
      </c>
      <c r="L167" s="199">
        <f>'PGE-ComHVACQMFromPGECOHVC138'!N153*v.PGETStatReplace</f>
        <v>0</v>
      </c>
      <c r="M167" s="199">
        <f>'PGE-ComHVACQMFromPGECOHVC138'!K153*v.PGETStatReprog</f>
        <v>993.9207801980682</v>
      </c>
      <c r="N167" s="199">
        <f>'PGE-ComHVACQMFromPGECOHVC138'!F153*v.PGETStatReprog</f>
        <v>0</v>
      </c>
      <c r="O167" s="200">
        <f>'PGE-ComHVACQMFromPGECOHVC138'!N153*v.PGETStatReprog</f>
        <v>0</v>
      </c>
      <c r="P167" s="201">
        <v>5</v>
      </c>
      <c r="Q167" s="202">
        <v>0.73</v>
      </c>
      <c r="S167" s="203" t="str">
        <f t="shared" si="8"/>
        <v>PKHP</v>
      </c>
      <c r="T167" s="203" t="str">
        <f t="shared" si="9"/>
        <v/>
      </c>
      <c r="U167" s="203" t="str">
        <f t="shared" si="9"/>
        <v>PKHP</v>
      </c>
      <c r="V167" s="203" t="str">
        <f t="shared" si="9"/>
        <v/>
      </c>
    </row>
    <row r="168" spans="2:22" x14ac:dyDescent="0.2">
      <c r="B168" s="193" t="s">
        <v>832</v>
      </c>
      <c r="C168" s="194" t="s">
        <v>831</v>
      </c>
      <c r="D168" s="169" t="s">
        <v>27</v>
      </c>
      <c r="E168" s="169" t="s">
        <v>7</v>
      </c>
      <c r="F168" s="195" t="s">
        <v>670</v>
      </c>
      <c r="G168" s="167" t="s">
        <v>108</v>
      </c>
      <c r="H168" s="169" t="s">
        <v>110</v>
      </c>
      <c r="I168" s="196" t="str">
        <f t="shared" si="7"/>
        <v>PGE-ECC-CZ13-PKHP-NoEcono</v>
      </c>
      <c r="J168" s="197">
        <f>'PGE-ComHVACQMFromPGECOHVC138'!K154*v.PGETStatReplace</f>
        <v>2000.0676914401338</v>
      </c>
      <c r="K168" s="198">
        <f>'PGE-ComHVACQMFromPGECOHVC138'!F154*v.PGETStatReplace</f>
        <v>0</v>
      </c>
      <c r="L168" s="199">
        <f>'PGE-ComHVACQMFromPGECOHVC138'!N154*v.PGETStatReplace</f>
        <v>0</v>
      </c>
      <c r="M168" s="199">
        <f>'PGE-ComHVACQMFromPGECOHVC138'!K154*v.PGETStatReprog</f>
        <v>1000.0338457200669</v>
      </c>
      <c r="N168" s="199">
        <f>'PGE-ComHVACQMFromPGECOHVC138'!F154*v.PGETStatReprog</f>
        <v>0</v>
      </c>
      <c r="O168" s="200">
        <f>'PGE-ComHVACQMFromPGECOHVC138'!N154*v.PGETStatReprog</f>
        <v>0</v>
      </c>
      <c r="P168" s="201">
        <v>5</v>
      </c>
      <c r="Q168" s="202">
        <v>0.73</v>
      </c>
      <c r="S168" s="203" t="str">
        <f t="shared" si="8"/>
        <v>PKHP</v>
      </c>
      <c r="T168" s="203" t="str">
        <f t="shared" si="9"/>
        <v/>
      </c>
      <c r="U168" s="203" t="str">
        <f t="shared" si="9"/>
        <v>PKHP</v>
      </c>
      <c r="V168" s="203" t="str">
        <f t="shared" si="9"/>
        <v/>
      </c>
    </row>
    <row r="169" spans="2:22" x14ac:dyDescent="0.2">
      <c r="B169" s="193" t="s">
        <v>832</v>
      </c>
      <c r="C169" s="194" t="s">
        <v>831</v>
      </c>
      <c r="D169" s="169" t="s">
        <v>27</v>
      </c>
      <c r="E169" s="169" t="s">
        <v>7</v>
      </c>
      <c r="F169" s="195" t="s">
        <v>670</v>
      </c>
      <c r="G169" s="167" t="s">
        <v>109</v>
      </c>
      <c r="H169" s="169" t="s">
        <v>110</v>
      </c>
      <c r="I169" s="196" t="str">
        <f t="shared" si="7"/>
        <v>PGE-ECC-CZ16-PKHP-NoEcono</v>
      </c>
      <c r="J169" s="197">
        <f>'PGE-ComHVACQMFromPGECOHVC138'!K155*v.PGETStatReplace</f>
        <v>5240.7985036847786</v>
      </c>
      <c r="K169" s="198">
        <f>'PGE-ComHVACQMFromPGECOHVC138'!F155*v.PGETStatReplace</f>
        <v>0</v>
      </c>
      <c r="L169" s="199">
        <f>'PGE-ComHVACQMFromPGECOHVC138'!N155*v.PGETStatReplace</f>
        <v>0</v>
      </c>
      <c r="M169" s="199">
        <f>'PGE-ComHVACQMFromPGECOHVC138'!K155*v.PGETStatReprog</f>
        <v>2620.3992518423893</v>
      </c>
      <c r="N169" s="199">
        <f>'PGE-ComHVACQMFromPGECOHVC138'!F155*v.PGETStatReprog</f>
        <v>0</v>
      </c>
      <c r="O169" s="200">
        <f>'PGE-ComHVACQMFromPGECOHVC138'!N155*v.PGETStatReprog</f>
        <v>0</v>
      </c>
      <c r="P169" s="201">
        <v>5</v>
      </c>
      <c r="Q169" s="202">
        <v>0.73</v>
      </c>
      <c r="S169" s="203" t="str">
        <f t="shared" si="8"/>
        <v>PKHP</v>
      </c>
      <c r="T169" s="203" t="str">
        <f t="shared" si="9"/>
        <v/>
      </c>
      <c r="U169" s="203" t="str">
        <f t="shared" si="9"/>
        <v>PKHP</v>
      </c>
      <c r="V169" s="203" t="str">
        <f t="shared" si="9"/>
        <v/>
      </c>
    </row>
    <row r="170" spans="2:22" x14ac:dyDescent="0.2">
      <c r="B170" s="193" t="s">
        <v>832</v>
      </c>
      <c r="C170" s="194" t="s">
        <v>831</v>
      </c>
      <c r="D170" s="169" t="s">
        <v>27</v>
      </c>
      <c r="E170" s="169" t="s">
        <v>80</v>
      </c>
      <c r="F170" s="195" t="s">
        <v>670</v>
      </c>
      <c r="G170" s="167" t="s">
        <v>101</v>
      </c>
      <c r="H170" s="169" t="s">
        <v>110</v>
      </c>
      <c r="I170" s="196" t="str">
        <f t="shared" si="7"/>
        <v>PGE-Nrs-CZ01-PKHP-NoEcono</v>
      </c>
      <c r="J170" s="197">
        <f>'PGE-ComHVACQMFromPGECOHVC138'!K156*v.PGETStatReplace</f>
        <v>1211.2138722047139</v>
      </c>
      <c r="K170" s="198">
        <f>'PGE-ComHVACQMFromPGECOHVC138'!F156*v.PGETStatReplace</f>
        <v>0</v>
      </c>
      <c r="L170" s="199">
        <f>'PGE-ComHVACQMFromPGECOHVC138'!N156*v.PGETStatReplace</f>
        <v>0</v>
      </c>
      <c r="M170" s="199">
        <f>'PGE-ComHVACQMFromPGECOHVC138'!K156*v.PGETStatReprog</f>
        <v>605.60693610235694</v>
      </c>
      <c r="N170" s="199">
        <f>'PGE-ComHVACQMFromPGECOHVC138'!F156*v.PGETStatReprog</f>
        <v>0</v>
      </c>
      <c r="O170" s="200">
        <f>'PGE-ComHVACQMFromPGECOHVC138'!N156*v.PGETStatReprog</f>
        <v>0</v>
      </c>
      <c r="P170" s="201">
        <v>5</v>
      </c>
      <c r="Q170" s="202">
        <v>0.73</v>
      </c>
      <c r="S170" s="203" t="str">
        <f t="shared" si="8"/>
        <v>PKHP</v>
      </c>
      <c r="T170" s="203" t="str">
        <f t="shared" si="9"/>
        <v/>
      </c>
      <c r="U170" s="203" t="str">
        <f t="shared" si="9"/>
        <v>PKHP</v>
      </c>
      <c r="V170" s="203" t="str">
        <f t="shared" si="9"/>
        <v/>
      </c>
    </row>
    <row r="171" spans="2:22" x14ac:dyDescent="0.2">
      <c r="B171" s="193" t="s">
        <v>832</v>
      </c>
      <c r="C171" s="194" t="s">
        <v>831</v>
      </c>
      <c r="D171" s="169" t="s">
        <v>27</v>
      </c>
      <c r="E171" s="169" t="s">
        <v>80</v>
      </c>
      <c r="F171" s="195" t="s">
        <v>670</v>
      </c>
      <c r="G171" s="167" t="s">
        <v>102</v>
      </c>
      <c r="H171" s="169" t="s">
        <v>110</v>
      </c>
      <c r="I171" s="196" t="str">
        <f t="shared" si="7"/>
        <v>PGE-Nrs-CZ02-PKHP-NoEcono</v>
      </c>
      <c r="J171" s="197">
        <f>'PGE-ComHVACQMFromPGECOHVC138'!K157*v.PGETStatReplace</f>
        <v>1042.8506500227484</v>
      </c>
      <c r="K171" s="198">
        <f>'PGE-ComHVACQMFromPGECOHVC138'!F157*v.PGETStatReplace</f>
        <v>0</v>
      </c>
      <c r="L171" s="199">
        <f>'PGE-ComHVACQMFromPGECOHVC138'!N157*v.PGETStatReplace</f>
        <v>0</v>
      </c>
      <c r="M171" s="199">
        <f>'PGE-ComHVACQMFromPGECOHVC138'!K157*v.PGETStatReprog</f>
        <v>521.42532501137418</v>
      </c>
      <c r="N171" s="199">
        <f>'PGE-ComHVACQMFromPGECOHVC138'!F157*v.PGETStatReprog</f>
        <v>0</v>
      </c>
      <c r="O171" s="200">
        <f>'PGE-ComHVACQMFromPGECOHVC138'!N157*v.PGETStatReprog</f>
        <v>0</v>
      </c>
      <c r="P171" s="201">
        <v>5</v>
      </c>
      <c r="Q171" s="202">
        <v>0.73</v>
      </c>
      <c r="S171" s="203" t="str">
        <f t="shared" si="8"/>
        <v>PKHP</v>
      </c>
      <c r="T171" s="203" t="str">
        <f t="shared" si="9"/>
        <v/>
      </c>
      <c r="U171" s="203" t="str">
        <f t="shared" si="9"/>
        <v>PKHP</v>
      </c>
      <c r="V171" s="203" t="str">
        <f t="shared" si="9"/>
        <v/>
      </c>
    </row>
    <row r="172" spans="2:22" x14ac:dyDescent="0.2">
      <c r="B172" s="193" t="s">
        <v>832</v>
      </c>
      <c r="C172" s="194" t="s">
        <v>831</v>
      </c>
      <c r="D172" s="169" t="s">
        <v>27</v>
      </c>
      <c r="E172" s="169" t="s">
        <v>80</v>
      </c>
      <c r="F172" s="195" t="s">
        <v>670</v>
      </c>
      <c r="G172" s="167" t="s">
        <v>103</v>
      </c>
      <c r="H172" s="169" t="s">
        <v>110</v>
      </c>
      <c r="I172" s="196" t="str">
        <f t="shared" si="7"/>
        <v>PGE-Nrs-CZ03-PKHP-NoEcono</v>
      </c>
      <c r="J172" s="197">
        <f>'PGE-ComHVACQMFromPGECOHVC138'!K158*v.PGETStatReplace</f>
        <v>896.9461154104132</v>
      </c>
      <c r="K172" s="198">
        <f>'PGE-ComHVACQMFromPGECOHVC138'!F158*v.PGETStatReplace</f>
        <v>0</v>
      </c>
      <c r="L172" s="199">
        <f>'PGE-ComHVACQMFromPGECOHVC138'!N158*v.PGETStatReplace</f>
        <v>0</v>
      </c>
      <c r="M172" s="199">
        <f>'PGE-ComHVACQMFromPGECOHVC138'!K158*v.PGETStatReprog</f>
        <v>448.4730577052066</v>
      </c>
      <c r="N172" s="199">
        <f>'PGE-ComHVACQMFromPGECOHVC138'!F158*v.PGETStatReprog</f>
        <v>0</v>
      </c>
      <c r="O172" s="200">
        <f>'PGE-ComHVACQMFromPGECOHVC138'!N158*v.PGETStatReprog</f>
        <v>0</v>
      </c>
      <c r="P172" s="201">
        <v>5</v>
      </c>
      <c r="Q172" s="202">
        <v>0.73</v>
      </c>
      <c r="S172" s="203" t="str">
        <f t="shared" si="8"/>
        <v>PKHP</v>
      </c>
      <c r="T172" s="203" t="str">
        <f t="shared" si="9"/>
        <v/>
      </c>
      <c r="U172" s="203" t="str">
        <f t="shared" si="9"/>
        <v>PKHP</v>
      </c>
      <c r="V172" s="203" t="str">
        <f t="shared" si="9"/>
        <v/>
      </c>
    </row>
    <row r="173" spans="2:22" x14ac:dyDescent="0.2">
      <c r="B173" s="193" t="s">
        <v>832</v>
      </c>
      <c r="C173" s="194" t="s">
        <v>831</v>
      </c>
      <c r="D173" s="169" t="s">
        <v>27</v>
      </c>
      <c r="E173" s="169" t="s">
        <v>80</v>
      </c>
      <c r="F173" s="195" t="s">
        <v>670</v>
      </c>
      <c r="G173" s="167" t="s">
        <v>104</v>
      </c>
      <c r="H173" s="169" t="s">
        <v>110</v>
      </c>
      <c r="I173" s="196" t="str">
        <f t="shared" si="7"/>
        <v>PGE-Nrs-CZ04-PKHP-NoEcono</v>
      </c>
      <c r="J173" s="197">
        <f>'PGE-ComHVACQMFromPGECOHVC138'!K159*v.PGETStatReplace</f>
        <v>910.36439517376778</v>
      </c>
      <c r="K173" s="198">
        <f>'PGE-ComHVACQMFromPGECOHVC138'!F159*v.PGETStatReplace</f>
        <v>0</v>
      </c>
      <c r="L173" s="199">
        <f>'PGE-ComHVACQMFromPGECOHVC138'!N159*v.PGETStatReplace</f>
        <v>0</v>
      </c>
      <c r="M173" s="199">
        <f>'PGE-ComHVACQMFromPGECOHVC138'!K159*v.PGETStatReprog</f>
        <v>455.18219758688389</v>
      </c>
      <c r="N173" s="199">
        <f>'PGE-ComHVACQMFromPGECOHVC138'!F159*v.PGETStatReprog</f>
        <v>0</v>
      </c>
      <c r="O173" s="200">
        <f>'PGE-ComHVACQMFromPGECOHVC138'!N159*v.PGETStatReprog</f>
        <v>0</v>
      </c>
      <c r="P173" s="201">
        <v>5</v>
      </c>
      <c r="Q173" s="202">
        <v>0.73</v>
      </c>
      <c r="S173" s="203" t="str">
        <f t="shared" si="8"/>
        <v>PKHP</v>
      </c>
      <c r="T173" s="203" t="str">
        <f t="shared" si="9"/>
        <v/>
      </c>
      <c r="U173" s="203" t="str">
        <f t="shared" si="9"/>
        <v>PKHP</v>
      </c>
      <c r="V173" s="203" t="str">
        <f t="shared" si="9"/>
        <v/>
      </c>
    </row>
    <row r="174" spans="2:22" x14ac:dyDescent="0.2">
      <c r="B174" s="193" t="s">
        <v>832</v>
      </c>
      <c r="C174" s="194" t="s">
        <v>831</v>
      </c>
      <c r="D174" s="169" t="s">
        <v>27</v>
      </c>
      <c r="E174" s="169" t="s">
        <v>80</v>
      </c>
      <c r="F174" s="195" t="s">
        <v>670</v>
      </c>
      <c r="G174" s="167" t="s">
        <v>105</v>
      </c>
      <c r="H174" s="169" t="s">
        <v>110</v>
      </c>
      <c r="I174" s="196" t="str">
        <f t="shared" si="7"/>
        <v>PGE-Nrs-CZ05-PKHP-NoEcono</v>
      </c>
      <c r="J174" s="197">
        <f>'PGE-ComHVACQMFromPGECOHVC138'!K160*v.PGETStatReplace</f>
        <v>1006.5460565664791</v>
      </c>
      <c r="K174" s="198">
        <f>'PGE-ComHVACQMFromPGECOHVC138'!F160*v.PGETStatReplace</f>
        <v>0</v>
      </c>
      <c r="L174" s="199">
        <f>'PGE-ComHVACQMFromPGECOHVC138'!N160*v.PGETStatReplace</f>
        <v>0</v>
      </c>
      <c r="M174" s="199">
        <f>'PGE-ComHVACQMFromPGECOHVC138'!K160*v.PGETStatReprog</f>
        <v>503.27302828323957</v>
      </c>
      <c r="N174" s="199">
        <f>'PGE-ComHVACQMFromPGECOHVC138'!F160*v.PGETStatReprog</f>
        <v>0</v>
      </c>
      <c r="O174" s="200">
        <f>'PGE-ComHVACQMFromPGECOHVC138'!N160*v.PGETStatReprog</f>
        <v>0</v>
      </c>
      <c r="P174" s="201">
        <v>5</v>
      </c>
      <c r="Q174" s="202">
        <v>0.73</v>
      </c>
      <c r="S174" s="203" t="str">
        <f t="shared" si="8"/>
        <v>PKHP</v>
      </c>
      <c r="T174" s="203" t="str">
        <f t="shared" si="9"/>
        <v/>
      </c>
      <c r="U174" s="203" t="str">
        <f t="shared" si="9"/>
        <v>PKHP</v>
      </c>
      <c r="V174" s="203" t="str">
        <f t="shared" si="9"/>
        <v/>
      </c>
    </row>
    <row r="175" spans="2:22" x14ac:dyDescent="0.2">
      <c r="B175" s="193" t="s">
        <v>832</v>
      </c>
      <c r="C175" s="194" t="s">
        <v>831</v>
      </c>
      <c r="D175" s="169" t="s">
        <v>27</v>
      </c>
      <c r="E175" s="169" t="s">
        <v>80</v>
      </c>
      <c r="F175" s="195" t="s">
        <v>670</v>
      </c>
      <c r="G175" s="167" t="s">
        <v>106</v>
      </c>
      <c r="H175" s="169" t="s">
        <v>110</v>
      </c>
      <c r="I175" s="196" t="str">
        <f t="shared" si="7"/>
        <v>PGE-Nrs-CZ11-PKHP-NoEcono</v>
      </c>
      <c r="J175" s="197">
        <f>'PGE-ComHVACQMFromPGECOHVC138'!K161*v.PGETStatReplace</f>
        <v>1044.9578235682395</v>
      </c>
      <c r="K175" s="198">
        <f>'PGE-ComHVACQMFromPGECOHVC138'!F161*v.PGETStatReplace</f>
        <v>0</v>
      </c>
      <c r="L175" s="199">
        <f>'PGE-ComHVACQMFromPGECOHVC138'!N161*v.PGETStatReplace</f>
        <v>0</v>
      </c>
      <c r="M175" s="199">
        <f>'PGE-ComHVACQMFromPGECOHVC138'!K161*v.PGETStatReprog</f>
        <v>522.47891178411976</v>
      </c>
      <c r="N175" s="199">
        <f>'PGE-ComHVACQMFromPGECOHVC138'!F161*v.PGETStatReprog</f>
        <v>0</v>
      </c>
      <c r="O175" s="200">
        <f>'PGE-ComHVACQMFromPGECOHVC138'!N161*v.PGETStatReprog</f>
        <v>0</v>
      </c>
      <c r="P175" s="201">
        <v>5</v>
      </c>
      <c r="Q175" s="202">
        <v>0.73</v>
      </c>
      <c r="S175" s="203" t="str">
        <f t="shared" si="8"/>
        <v>PKHP</v>
      </c>
      <c r="T175" s="203" t="str">
        <f t="shared" si="9"/>
        <v/>
      </c>
      <c r="U175" s="203" t="str">
        <f t="shared" si="9"/>
        <v>PKHP</v>
      </c>
      <c r="V175" s="203" t="str">
        <f t="shared" si="9"/>
        <v/>
      </c>
    </row>
    <row r="176" spans="2:22" x14ac:dyDescent="0.2">
      <c r="B176" s="193" t="s">
        <v>832</v>
      </c>
      <c r="C176" s="194" t="s">
        <v>831</v>
      </c>
      <c r="D176" s="169" t="s">
        <v>27</v>
      </c>
      <c r="E176" s="169" t="s">
        <v>80</v>
      </c>
      <c r="F176" s="195" t="s">
        <v>670</v>
      </c>
      <c r="G176" s="167" t="s">
        <v>107</v>
      </c>
      <c r="H176" s="169" t="s">
        <v>110</v>
      </c>
      <c r="I176" s="196" t="str">
        <f t="shared" si="7"/>
        <v>PGE-Nrs-CZ12-PKHP-NoEcono</v>
      </c>
      <c r="J176" s="197">
        <f>'PGE-ComHVACQMFromPGECOHVC138'!K162*v.PGETStatReplace</f>
        <v>947.96740064272126</v>
      </c>
      <c r="K176" s="198">
        <f>'PGE-ComHVACQMFromPGECOHVC138'!F162*v.PGETStatReplace</f>
        <v>0</v>
      </c>
      <c r="L176" s="199">
        <f>'PGE-ComHVACQMFromPGECOHVC138'!N162*v.PGETStatReplace</f>
        <v>0</v>
      </c>
      <c r="M176" s="199">
        <f>'PGE-ComHVACQMFromPGECOHVC138'!K162*v.PGETStatReprog</f>
        <v>473.98370032136063</v>
      </c>
      <c r="N176" s="199">
        <f>'PGE-ComHVACQMFromPGECOHVC138'!F162*v.PGETStatReprog</f>
        <v>0</v>
      </c>
      <c r="O176" s="200">
        <f>'PGE-ComHVACQMFromPGECOHVC138'!N162*v.PGETStatReprog</f>
        <v>0</v>
      </c>
      <c r="P176" s="201">
        <v>5</v>
      </c>
      <c r="Q176" s="202">
        <v>0.73</v>
      </c>
      <c r="S176" s="203" t="str">
        <f t="shared" si="8"/>
        <v>PKHP</v>
      </c>
      <c r="T176" s="203" t="str">
        <f t="shared" si="9"/>
        <v/>
      </c>
      <c r="U176" s="203" t="str">
        <f t="shared" si="9"/>
        <v>PKHP</v>
      </c>
      <c r="V176" s="203" t="str">
        <f t="shared" si="9"/>
        <v/>
      </c>
    </row>
    <row r="177" spans="2:22" x14ac:dyDescent="0.2">
      <c r="B177" s="193" t="s">
        <v>832</v>
      </c>
      <c r="C177" s="194" t="s">
        <v>831</v>
      </c>
      <c r="D177" s="169" t="s">
        <v>27</v>
      </c>
      <c r="E177" s="169" t="s">
        <v>80</v>
      </c>
      <c r="F177" s="195" t="s">
        <v>670</v>
      </c>
      <c r="G177" s="167" t="s">
        <v>108</v>
      </c>
      <c r="H177" s="169" t="s">
        <v>110</v>
      </c>
      <c r="I177" s="196" t="str">
        <f t="shared" si="7"/>
        <v>PGE-Nrs-CZ13-PKHP-NoEcono</v>
      </c>
      <c r="J177" s="197">
        <f>'PGE-ComHVACQMFromPGECOHVC138'!K163*v.PGETStatReplace</f>
        <v>1007.8074158210162</v>
      </c>
      <c r="K177" s="198">
        <f>'PGE-ComHVACQMFromPGECOHVC138'!F163*v.PGETStatReplace</f>
        <v>0</v>
      </c>
      <c r="L177" s="199">
        <f>'PGE-ComHVACQMFromPGECOHVC138'!N163*v.PGETStatReplace</f>
        <v>0</v>
      </c>
      <c r="M177" s="199">
        <f>'PGE-ComHVACQMFromPGECOHVC138'!K163*v.PGETStatReprog</f>
        <v>503.9037079105081</v>
      </c>
      <c r="N177" s="199">
        <f>'PGE-ComHVACQMFromPGECOHVC138'!F163*v.PGETStatReprog</f>
        <v>0</v>
      </c>
      <c r="O177" s="200">
        <f>'PGE-ComHVACQMFromPGECOHVC138'!N163*v.PGETStatReprog</f>
        <v>0</v>
      </c>
      <c r="P177" s="201">
        <v>5</v>
      </c>
      <c r="Q177" s="202">
        <v>0.73</v>
      </c>
      <c r="S177" s="203" t="str">
        <f t="shared" si="8"/>
        <v>PKHP</v>
      </c>
      <c r="T177" s="203" t="str">
        <f t="shared" si="9"/>
        <v/>
      </c>
      <c r="U177" s="203" t="str">
        <f t="shared" si="9"/>
        <v>PKHP</v>
      </c>
      <c r="V177" s="203" t="str">
        <f t="shared" si="9"/>
        <v/>
      </c>
    </row>
    <row r="178" spans="2:22" x14ac:dyDescent="0.2">
      <c r="B178" s="193" t="s">
        <v>832</v>
      </c>
      <c r="C178" s="194" t="s">
        <v>831</v>
      </c>
      <c r="D178" s="169" t="s">
        <v>27</v>
      </c>
      <c r="E178" s="169" t="s">
        <v>80</v>
      </c>
      <c r="F178" s="195" t="s">
        <v>670</v>
      </c>
      <c r="G178" s="167" t="s">
        <v>109</v>
      </c>
      <c r="H178" s="169" t="s">
        <v>110</v>
      </c>
      <c r="I178" s="196" t="str">
        <f t="shared" si="7"/>
        <v>PGE-Nrs-CZ16-PKHP-NoEcono</v>
      </c>
      <c r="J178" s="197">
        <f>'PGE-ComHVACQMFromPGECOHVC138'!K164*v.PGETStatReplace</f>
        <v>1269.7441627180101</v>
      </c>
      <c r="K178" s="198">
        <f>'PGE-ComHVACQMFromPGECOHVC138'!F164*v.PGETStatReplace</f>
        <v>0</v>
      </c>
      <c r="L178" s="199">
        <f>'PGE-ComHVACQMFromPGECOHVC138'!N164*v.PGETStatReplace</f>
        <v>0</v>
      </c>
      <c r="M178" s="199">
        <f>'PGE-ComHVACQMFromPGECOHVC138'!K164*v.PGETStatReprog</f>
        <v>634.87208135900505</v>
      </c>
      <c r="N178" s="199">
        <f>'PGE-ComHVACQMFromPGECOHVC138'!F164*v.PGETStatReprog</f>
        <v>0</v>
      </c>
      <c r="O178" s="200">
        <f>'PGE-ComHVACQMFromPGECOHVC138'!N164*v.PGETStatReprog</f>
        <v>0</v>
      </c>
      <c r="P178" s="201">
        <v>5</v>
      </c>
      <c r="Q178" s="202">
        <v>0.73</v>
      </c>
      <c r="S178" s="203" t="str">
        <f t="shared" si="8"/>
        <v>PKHP</v>
      </c>
      <c r="T178" s="203" t="str">
        <f t="shared" si="9"/>
        <v/>
      </c>
      <c r="U178" s="203" t="str">
        <f t="shared" si="9"/>
        <v>PKHP</v>
      </c>
      <c r="V178" s="203" t="str">
        <f t="shared" si="9"/>
        <v/>
      </c>
    </row>
    <row r="179" spans="2:22" x14ac:dyDescent="0.2">
      <c r="B179" s="193" t="s">
        <v>832</v>
      </c>
      <c r="C179" s="194" t="s">
        <v>831</v>
      </c>
      <c r="D179" s="169" t="s">
        <v>27</v>
      </c>
      <c r="E179" s="169" t="s">
        <v>8</v>
      </c>
      <c r="F179" s="195" t="s">
        <v>670</v>
      </c>
      <c r="G179" s="167" t="s">
        <v>101</v>
      </c>
      <c r="H179" s="169" t="s">
        <v>110</v>
      </c>
      <c r="I179" s="196" t="str">
        <f t="shared" si="7"/>
        <v>PGE-MLI-CZ01-PKHP-NoEcono</v>
      </c>
      <c r="J179" s="197">
        <f>'PGE-ComHVACQMFromPGECOHVC138'!K165*v.PGETStatReplace</f>
        <v>4397.5679597702592</v>
      </c>
      <c r="K179" s="198">
        <f>'PGE-ComHVACQMFromPGECOHVC138'!F165*v.PGETStatReplace</f>
        <v>0</v>
      </c>
      <c r="L179" s="199">
        <f>'PGE-ComHVACQMFromPGECOHVC138'!N165*v.PGETStatReplace</f>
        <v>0</v>
      </c>
      <c r="M179" s="199">
        <f>'PGE-ComHVACQMFromPGECOHVC138'!K165*v.PGETStatReprog</f>
        <v>2198.7839798851296</v>
      </c>
      <c r="N179" s="199">
        <f>'PGE-ComHVACQMFromPGECOHVC138'!F165*v.PGETStatReprog</f>
        <v>0</v>
      </c>
      <c r="O179" s="200">
        <f>'PGE-ComHVACQMFromPGECOHVC138'!N165*v.PGETStatReprog</f>
        <v>0</v>
      </c>
      <c r="P179" s="201">
        <v>5</v>
      </c>
      <c r="Q179" s="202">
        <v>0.73</v>
      </c>
      <c r="S179" s="203" t="str">
        <f t="shared" si="8"/>
        <v>PKHP</v>
      </c>
      <c r="T179" s="203" t="str">
        <f t="shared" si="9"/>
        <v/>
      </c>
      <c r="U179" s="203" t="str">
        <f t="shared" si="9"/>
        <v>PKHP</v>
      </c>
      <c r="V179" s="203" t="str">
        <f t="shared" si="9"/>
        <v/>
      </c>
    </row>
    <row r="180" spans="2:22" x14ac:dyDescent="0.2">
      <c r="B180" s="193" t="s">
        <v>832</v>
      </c>
      <c r="C180" s="194" t="s">
        <v>831</v>
      </c>
      <c r="D180" s="169" t="s">
        <v>27</v>
      </c>
      <c r="E180" s="169" t="s">
        <v>8</v>
      </c>
      <c r="F180" s="195" t="s">
        <v>670</v>
      </c>
      <c r="G180" s="167" t="s">
        <v>102</v>
      </c>
      <c r="H180" s="169" t="s">
        <v>110</v>
      </c>
      <c r="I180" s="196" t="str">
        <f t="shared" si="7"/>
        <v>PGE-MLI-CZ02-PKHP-NoEcono</v>
      </c>
      <c r="J180" s="197">
        <f>'PGE-ComHVACQMFromPGECOHVC138'!K166*v.PGETStatReplace</f>
        <v>2303.2232962886715</v>
      </c>
      <c r="K180" s="198">
        <f>'PGE-ComHVACQMFromPGECOHVC138'!F166*v.PGETStatReplace</f>
        <v>0</v>
      </c>
      <c r="L180" s="199">
        <f>'PGE-ComHVACQMFromPGECOHVC138'!N166*v.PGETStatReplace</f>
        <v>0</v>
      </c>
      <c r="M180" s="199">
        <f>'PGE-ComHVACQMFromPGECOHVC138'!K166*v.PGETStatReprog</f>
        <v>1151.6116481443357</v>
      </c>
      <c r="N180" s="199">
        <f>'PGE-ComHVACQMFromPGECOHVC138'!F166*v.PGETStatReprog</f>
        <v>0</v>
      </c>
      <c r="O180" s="200">
        <f>'PGE-ComHVACQMFromPGECOHVC138'!N166*v.PGETStatReprog</f>
        <v>0</v>
      </c>
      <c r="P180" s="201">
        <v>5</v>
      </c>
      <c r="Q180" s="202">
        <v>0.73</v>
      </c>
      <c r="S180" s="203" t="str">
        <f t="shared" si="8"/>
        <v>PKHP</v>
      </c>
      <c r="T180" s="203" t="str">
        <f t="shared" si="9"/>
        <v/>
      </c>
      <c r="U180" s="203" t="str">
        <f t="shared" si="9"/>
        <v>PKHP</v>
      </c>
      <c r="V180" s="203" t="str">
        <f t="shared" si="9"/>
        <v/>
      </c>
    </row>
    <row r="181" spans="2:22" x14ac:dyDescent="0.2">
      <c r="B181" s="193" t="s">
        <v>832</v>
      </c>
      <c r="C181" s="194" t="s">
        <v>831</v>
      </c>
      <c r="D181" s="169" t="s">
        <v>27</v>
      </c>
      <c r="E181" s="169" t="s">
        <v>8</v>
      </c>
      <c r="F181" s="195" t="s">
        <v>670</v>
      </c>
      <c r="G181" s="167" t="s">
        <v>103</v>
      </c>
      <c r="H181" s="169" t="s">
        <v>110</v>
      </c>
      <c r="I181" s="196" t="str">
        <f t="shared" si="7"/>
        <v>PGE-MLI-CZ03-PKHP-NoEcono</v>
      </c>
      <c r="J181" s="197">
        <f>'PGE-ComHVACQMFromPGECOHVC138'!K167*v.PGETStatReplace</f>
        <v>1784.6597577140619</v>
      </c>
      <c r="K181" s="198">
        <f>'PGE-ComHVACQMFromPGECOHVC138'!F167*v.PGETStatReplace</f>
        <v>0</v>
      </c>
      <c r="L181" s="199">
        <f>'PGE-ComHVACQMFromPGECOHVC138'!N167*v.PGETStatReplace</f>
        <v>0</v>
      </c>
      <c r="M181" s="199">
        <f>'PGE-ComHVACQMFromPGECOHVC138'!K167*v.PGETStatReprog</f>
        <v>892.32987885703096</v>
      </c>
      <c r="N181" s="199">
        <f>'PGE-ComHVACQMFromPGECOHVC138'!F167*v.PGETStatReprog</f>
        <v>0</v>
      </c>
      <c r="O181" s="200">
        <f>'PGE-ComHVACQMFromPGECOHVC138'!N167*v.PGETStatReprog</f>
        <v>0</v>
      </c>
      <c r="P181" s="201">
        <v>5</v>
      </c>
      <c r="Q181" s="202">
        <v>0.73</v>
      </c>
      <c r="S181" s="203" t="str">
        <f t="shared" si="8"/>
        <v>PKHP</v>
      </c>
      <c r="T181" s="203" t="str">
        <f t="shared" si="9"/>
        <v/>
      </c>
      <c r="U181" s="203" t="str">
        <f t="shared" si="9"/>
        <v>PKHP</v>
      </c>
      <c r="V181" s="203" t="str">
        <f t="shared" si="9"/>
        <v/>
      </c>
    </row>
    <row r="182" spans="2:22" x14ac:dyDescent="0.2">
      <c r="B182" s="193" t="s">
        <v>832</v>
      </c>
      <c r="C182" s="194" t="s">
        <v>831</v>
      </c>
      <c r="D182" s="169" t="s">
        <v>27</v>
      </c>
      <c r="E182" s="169" t="s">
        <v>8</v>
      </c>
      <c r="F182" s="195" t="s">
        <v>670</v>
      </c>
      <c r="G182" s="167" t="s">
        <v>104</v>
      </c>
      <c r="H182" s="169" t="s">
        <v>110</v>
      </c>
      <c r="I182" s="196" t="str">
        <f t="shared" si="7"/>
        <v>PGE-MLI-CZ04-PKHP-NoEcono</v>
      </c>
      <c r="J182" s="197">
        <f>'PGE-ComHVACQMFromPGECOHVC138'!K168*v.PGETStatReplace</f>
        <v>2103.2613649122814</v>
      </c>
      <c r="K182" s="198">
        <f>'PGE-ComHVACQMFromPGECOHVC138'!F168*v.PGETStatReplace</f>
        <v>0</v>
      </c>
      <c r="L182" s="199">
        <f>'PGE-ComHVACQMFromPGECOHVC138'!N168*v.PGETStatReplace</f>
        <v>0</v>
      </c>
      <c r="M182" s="199">
        <f>'PGE-ComHVACQMFromPGECOHVC138'!K168*v.PGETStatReprog</f>
        <v>1051.6306824561407</v>
      </c>
      <c r="N182" s="199">
        <f>'PGE-ComHVACQMFromPGECOHVC138'!F168*v.PGETStatReprog</f>
        <v>0</v>
      </c>
      <c r="O182" s="200">
        <f>'PGE-ComHVACQMFromPGECOHVC138'!N168*v.PGETStatReprog</f>
        <v>0</v>
      </c>
      <c r="P182" s="201">
        <v>5</v>
      </c>
      <c r="Q182" s="202">
        <v>0.73</v>
      </c>
      <c r="S182" s="203" t="str">
        <f t="shared" si="8"/>
        <v>PKHP</v>
      </c>
      <c r="T182" s="203" t="str">
        <f t="shared" si="9"/>
        <v/>
      </c>
      <c r="U182" s="203" t="str">
        <f t="shared" si="9"/>
        <v>PKHP</v>
      </c>
      <c r="V182" s="203" t="str">
        <f t="shared" si="9"/>
        <v/>
      </c>
    </row>
    <row r="183" spans="2:22" x14ac:dyDescent="0.2">
      <c r="B183" s="193" t="s">
        <v>832</v>
      </c>
      <c r="C183" s="194" t="s">
        <v>831</v>
      </c>
      <c r="D183" s="169" t="s">
        <v>27</v>
      </c>
      <c r="E183" s="169" t="s">
        <v>8</v>
      </c>
      <c r="F183" s="195" t="s">
        <v>670</v>
      </c>
      <c r="G183" s="167" t="s">
        <v>105</v>
      </c>
      <c r="H183" s="169" t="s">
        <v>110</v>
      </c>
      <c r="I183" s="196" t="str">
        <f t="shared" si="7"/>
        <v>PGE-MLI-CZ05-PKHP-NoEcono</v>
      </c>
      <c r="J183" s="197">
        <f>'PGE-ComHVACQMFromPGECOHVC138'!K169*v.PGETStatReplace</f>
        <v>2409.1858137290164</v>
      </c>
      <c r="K183" s="198">
        <f>'PGE-ComHVACQMFromPGECOHVC138'!F169*v.PGETStatReplace</f>
        <v>0</v>
      </c>
      <c r="L183" s="199">
        <f>'PGE-ComHVACQMFromPGECOHVC138'!N169*v.PGETStatReplace</f>
        <v>0</v>
      </c>
      <c r="M183" s="199">
        <f>'PGE-ComHVACQMFromPGECOHVC138'!K169*v.PGETStatReprog</f>
        <v>1204.5929068645082</v>
      </c>
      <c r="N183" s="199">
        <f>'PGE-ComHVACQMFromPGECOHVC138'!F169*v.PGETStatReprog</f>
        <v>0</v>
      </c>
      <c r="O183" s="200">
        <f>'PGE-ComHVACQMFromPGECOHVC138'!N169*v.PGETStatReprog</f>
        <v>0</v>
      </c>
      <c r="P183" s="201">
        <v>5</v>
      </c>
      <c r="Q183" s="202">
        <v>0.73</v>
      </c>
      <c r="S183" s="203" t="str">
        <f t="shared" si="8"/>
        <v>PKHP</v>
      </c>
      <c r="T183" s="203" t="str">
        <f t="shared" si="9"/>
        <v/>
      </c>
      <c r="U183" s="203" t="str">
        <f t="shared" si="9"/>
        <v>PKHP</v>
      </c>
      <c r="V183" s="203" t="str">
        <f t="shared" si="9"/>
        <v/>
      </c>
    </row>
    <row r="184" spans="2:22" x14ac:dyDescent="0.2">
      <c r="B184" s="193" t="s">
        <v>832</v>
      </c>
      <c r="C184" s="194" t="s">
        <v>831</v>
      </c>
      <c r="D184" s="169" t="s">
        <v>27</v>
      </c>
      <c r="E184" s="169" t="s">
        <v>8</v>
      </c>
      <c r="F184" s="195" t="s">
        <v>670</v>
      </c>
      <c r="G184" s="167" t="s">
        <v>106</v>
      </c>
      <c r="H184" s="169" t="s">
        <v>110</v>
      </c>
      <c r="I184" s="196" t="str">
        <f t="shared" si="7"/>
        <v>PGE-MLI-CZ11-PKHP-NoEcono</v>
      </c>
      <c r="J184" s="197">
        <f>'PGE-ComHVACQMFromPGECOHVC138'!K170*v.PGETStatReplace</f>
        <v>2245.4645584704976</v>
      </c>
      <c r="K184" s="198">
        <f>'PGE-ComHVACQMFromPGECOHVC138'!F170*v.PGETStatReplace</f>
        <v>0</v>
      </c>
      <c r="L184" s="199">
        <f>'PGE-ComHVACQMFromPGECOHVC138'!N170*v.PGETStatReplace</f>
        <v>0</v>
      </c>
      <c r="M184" s="199">
        <f>'PGE-ComHVACQMFromPGECOHVC138'!K170*v.PGETStatReprog</f>
        <v>1122.7322792352488</v>
      </c>
      <c r="N184" s="199">
        <f>'PGE-ComHVACQMFromPGECOHVC138'!F170*v.PGETStatReprog</f>
        <v>0</v>
      </c>
      <c r="O184" s="200">
        <f>'PGE-ComHVACQMFromPGECOHVC138'!N170*v.PGETStatReprog</f>
        <v>0</v>
      </c>
      <c r="P184" s="201">
        <v>5</v>
      </c>
      <c r="Q184" s="202">
        <v>0.73</v>
      </c>
      <c r="S184" s="203" t="str">
        <f t="shared" si="8"/>
        <v>PKHP</v>
      </c>
      <c r="T184" s="203" t="str">
        <f t="shared" si="9"/>
        <v/>
      </c>
      <c r="U184" s="203" t="str">
        <f t="shared" si="9"/>
        <v>PKHP</v>
      </c>
      <c r="V184" s="203" t="str">
        <f t="shared" si="9"/>
        <v/>
      </c>
    </row>
    <row r="185" spans="2:22" x14ac:dyDescent="0.2">
      <c r="B185" s="193" t="s">
        <v>832</v>
      </c>
      <c r="C185" s="194" t="s">
        <v>831</v>
      </c>
      <c r="D185" s="169" t="s">
        <v>27</v>
      </c>
      <c r="E185" s="169" t="s">
        <v>8</v>
      </c>
      <c r="F185" s="195" t="s">
        <v>670</v>
      </c>
      <c r="G185" s="167" t="s">
        <v>107</v>
      </c>
      <c r="H185" s="169" t="s">
        <v>110</v>
      </c>
      <c r="I185" s="196" t="str">
        <f t="shared" si="7"/>
        <v>PGE-MLI-CZ12-PKHP-NoEcono</v>
      </c>
      <c r="J185" s="197">
        <f>'PGE-ComHVACQMFromPGECOHVC138'!K171*v.PGETStatReplace</f>
        <v>1940.8576106465532</v>
      </c>
      <c r="K185" s="198">
        <f>'PGE-ComHVACQMFromPGECOHVC138'!F171*v.PGETStatReplace</f>
        <v>0</v>
      </c>
      <c r="L185" s="199">
        <f>'PGE-ComHVACQMFromPGECOHVC138'!N171*v.PGETStatReplace</f>
        <v>0</v>
      </c>
      <c r="M185" s="199">
        <f>'PGE-ComHVACQMFromPGECOHVC138'!K171*v.PGETStatReprog</f>
        <v>970.42880532327661</v>
      </c>
      <c r="N185" s="199">
        <f>'PGE-ComHVACQMFromPGECOHVC138'!F171*v.PGETStatReprog</f>
        <v>0</v>
      </c>
      <c r="O185" s="200">
        <f>'PGE-ComHVACQMFromPGECOHVC138'!N171*v.PGETStatReprog</f>
        <v>0</v>
      </c>
      <c r="P185" s="201">
        <v>5</v>
      </c>
      <c r="Q185" s="202">
        <v>0.73</v>
      </c>
      <c r="S185" s="203" t="str">
        <f t="shared" si="8"/>
        <v>PKHP</v>
      </c>
      <c r="T185" s="203" t="str">
        <f t="shared" si="9"/>
        <v/>
      </c>
      <c r="U185" s="203" t="str">
        <f t="shared" si="9"/>
        <v>PKHP</v>
      </c>
      <c r="V185" s="203" t="str">
        <f t="shared" si="9"/>
        <v/>
      </c>
    </row>
    <row r="186" spans="2:22" x14ac:dyDescent="0.2">
      <c r="B186" s="193" t="s">
        <v>832</v>
      </c>
      <c r="C186" s="194" t="s">
        <v>831</v>
      </c>
      <c r="D186" s="169" t="s">
        <v>27</v>
      </c>
      <c r="E186" s="169" t="s">
        <v>8</v>
      </c>
      <c r="F186" s="195" t="s">
        <v>670</v>
      </c>
      <c r="G186" s="167" t="s">
        <v>108</v>
      </c>
      <c r="H186" s="169" t="s">
        <v>110</v>
      </c>
      <c r="I186" s="196" t="str">
        <f t="shared" si="7"/>
        <v>PGE-MLI-CZ13-PKHP-NoEcono</v>
      </c>
      <c r="J186" s="197">
        <f>'PGE-ComHVACQMFromPGECOHVC138'!K172*v.PGETStatReplace</f>
        <v>2070.3811555647085</v>
      </c>
      <c r="K186" s="198">
        <f>'PGE-ComHVACQMFromPGECOHVC138'!F172*v.PGETStatReplace</f>
        <v>0</v>
      </c>
      <c r="L186" s="199">
        <f>'PGE-ComHVACQMFromPGECOHVC138'!N172*v.PGETStatReplace</f>
        <v>0</v>
      </c>
      <c r="M186" s="199">
        <f>'PGE-ComHVACQMFromPGECOHVC138'!K172*v.PGETStatReprog</f>
        <v>1035.1905777823542</v>
      </c>
      <c r="N186" s="199">
        <f>'PGE-ComHVACQMFromPGECOHVC138'!F172*v.PGETStatReprog</f>
        <v>0</v>
      </c>
      <c r="O186" s="200">
        <f>'PGE-ComHVACQMFromPGECOHVC138'!N172*v.PGETStatReprog</f>
        <v>0</v>
      </c>
      <c r="P186" s="201">
        <v>5</v>
      </c>
      <c r="Q186" s="202">
        <v>0.73</v>
      </c>
      <c r="S186" s="203" t="str">
        <f t="shared" si="8"/>
        <v>PKHP</v>
      </c>
      <c r="T186" s="203" t="str">
        <f t="shared" si="9"/>
        <v/>
      </c>
      <c r="U186" s="203" t="str">
        <f t="shared" si="9"/>
        <v>PKHP</v>
      </c>
      <c r="V186" s="203" t="str">
        <f t="shared" si="9"/>
        <v/>
      </c>
    </row>
    <row r="187" spans="2:22" x14ac:dyDescent="0.2">
      <c r="B187" s="193" t="s">
        <v>832</v>
      </c>
      <c r="C187" s="194" t="s">
        <v>831</v>
      </c>
      <c r="D187" s="169" t="s">
        <v>27</v>
      </c>
      <c r="E187" s="169" t="s">
        <v>8</v>
      </c>
      <c r="F187" s="195" t="s">
        <v>670</v>
      </c>
      <c r="G187" s="167" t="s">
        <v>109</v>
      </c>
      <c r="H187" s="169" t="s">
        <v>110</v>
      </c>
      <c r="I187" s="196" t="str">
        <f t="shared" si="7"/>
        <v>PGE-MLI-CZ16-PKHP-NoEcono</v>
      </c>
      <c r="J187" s="197">
        <f>'PGE-ComHVACQMFromPGECOHVC138'!K173*v.PGETStatReplace</f>
        <v>5095.9405651238885</v>
      </c>
      <c r="K187" s="198">
        <f>'PGE-ComHVACQMFromPGECOHVC138'!F173*v.PGETStatReplace</f>
        <v>0</v>
      </c>
      <c r="L187" s="199">
        <f>'PGE-ComHVACQMFromPGECOHVC138'!N173*v.PGETStatReplace</f>
        <v>0</v>
      </c>
      <c r="M187" s="199">
        <f>'PGE-ComHVACQMFromPGECOHVC138'!K173*v.PGETStatReprog</f>
        <v>2547.9702825619443</v>
      </c>
      <c r="N187" s="199">
        <f>'PGE-ComHVACQMFromPGECOHVC138'!F173*v.PGETStatReprog</f>
        <v>0</v>
      </c>
      <c r="O187" s="200">
        <f>'PGE-ComHVACQMFromPGECOHVC138'!N173*v.PGETStatReprog</f>
        <v>0</v>
      </c>
      <c r="P187" s="201">
        <v>5</v>
      </c>
      <c r="Q187" s="202">
        <v>0.73</v>
      </c>
      <c r="S187" s="203" t="str">
        <f t="shared" si="8"/>
        <v>PKHP</v>
      </c>
      <c r="T187" s="203" t="str">
        <f t="shared" si="9"/>
        <v/>
      </c>
      <c r="U187" s="203" t="str">
        <f t="shared" si="9"/>
        <v>PKHP</v>
      </c>
      <c r="V187" s="203" t="str">
        <f t="shared" si="9"/>
        <v/>
      </c>
    </row>
    <row r="188" spans="2:22" x14ac:dyDescent="0.2">
      <c r="B188" s="193" t="s">
        <v>832</v>
      </c>
      <c r="C188" s="194" t="s">
        <v>831</v>
      </c>
      <c r="D188" s="169" t="s">
        <v>27</v>
      </c>
      <c r="E188" s="169" t="s">
        <v>84</v>
      </c>
      <c r="F188" s="195" t="s">
        <v>670</v>
      </c>
      <c r="G188" s="167" t="s">
        <v>101</v>
      </c>
      <c r="H188" s="169" t="s">
        <v>110</v>
      </c>
      <c r="I188" s="196" t="str">
        <f t="shared" si="7"/>
        <v>PGE-OfL-CZ01-PKHP-NoEcono</v>
      </c>
      <c r="J188" s="197">
        <f>'PGE-ComHVACQMFromPGECOHVC138'!K174*v.PGETStatReplace</f>
        <v>4194.0257976623889</v>
      </c>
      <c r="K188" s="198">
        <f>'PGE-ComHVACQMFromPGECOHVC138'!F174*v.PGETStatReplace</f>
        <v>0</v>
      </c>
      <c r="L188" s="199">
        <f>'PGE-ComHVACQMFromPGECOHVC138'!N174*v.PGETStatReplace</f>
        <v>0</v>
      </c>
      <c r="M188" s="199">
        <f>'PGE-ComHVACQMFromPGECOHVC138'!K174*v.PGETStatReprog</f>
        <v>2097.0128988311944</v>
      </c>
      <c r="N188" s="199">
        <f>'PGE-ComHVACQMFromPGECOHVC138'!F174*v.PGETStatReprog</f>
        <v>0</v>
      </c>
      <c r="O188" s="200">
        <f>'PGE-ComHVACQMFromPGECOHVC138'!N174*v.PGETStatReprog</f>
        <v>0</v>
      </c>
      <c r="P188" s="201">
        <v>5</v>
      </c>
      <c r="Q188" s="202">
        <v>0.73</v>
      </c>
      <c r="S188" s="203" t="str">
        <f t="shared" si="8"/>
        <v>PKHP</v>
      </c>
      <c r="T188" s="203" t="str">
        <f t="shared" si="9"/>
        <v/>
      </c>
      <c r="U188" s="203" t="str">
        <f t="shared" si="9"/>
        <v>PKHP</v>
      </c>
      <c r="V188" s="203" t="str">
        <f t="shared" si="9"/>
        <v/>
      </c>
    </row>
    <row r="189" spans="2:22" x14ac:dyDescent="0.2">
      <c r="B189" s="193" t="s">
        <v>832</v>
      </c>
      <c r="C189" s="194" t="s">
        <v>831</v>
      </c>
      <c r="D189" s="169" t="s">
        <v>27</v>
      </c>
      <c r="E189" s="169" t="s">
        <v>84</v>
      </c>
      <c r="F189" s="195" t="s">
        <v>670</v>
      </c>
      <c r="G189" s="167" t="s">
        <v>102</v>
      </c>
      <c r="H189" s="169" t="s">
        <v>110</v>
      </c>
      <c r="I189" s="196" t="str">
        <f t="shared" si="7"/>
        <v>PGE-OfL-CZ02-PKHP-NoEcono</v>
      </c>
      <c r="J189" s="197">
        <f>'PGE-ComHVACQMFromPGECOHVC138'!K175*v.PGETStatReplace</f>
        <v>3039.9590319987556</v>
      </c>
      <c r="K189" s="198">
        <f>'PGE-ComHVACQMFromPGECOHVC138'!F175*v.PGETStatReplace</f>
        <v>0</v>
      </c>
      <c r="L189" s="199">
        <f>'PGE-ComHVACQMFromPGECOHVC138'!N175*v.PGETStatReplace</f>
        <v>0</v>
      </c>
      <c r="M189" s="199">
        <f>'PGE-ComHVACQMFromPGECOHVC138'!K175*v.PGETStatReprog</f>
        <v>1519.9795159993778</v>
      </c>
      <c r="N189" s="199">
        <f>'PGE-ComHVACQMFromPGECOHVC138'!F175*v.PGETStatReprog</f>
        <v>0</v>
      </c>
      <c r="O189" s="200">
        <f>'PGE-ComHVACQMFromPGECOHVC138'!N175*v.PGETStatReprog</f>
        <v>0</v>
      </c>
      <c r="P189" s="201">
        <v>5</v>
      </c>
      <c r="Q189" s="202">
        <v>0.73</v>
      </c>
      <c r="S189" s="203" t="str">
        <f t="shared" si="8"/>
        <v>PKHP</v>
      </c>
      <c r="T189" s="203" t="str">
        <f t="shared" si="9"/>
        <v/>
      </c>
      <c r="U189" s="203" t="str">
        <f t="shared" si="9"/>
        <v>PKHP</v>
      </c>
      <c r="V189" s="203" t="str">
        <f t="shared" si="9"/>
        <v/>
      </c>
    </row>
    <row r="190" spans="2:22" x14ac:dyDescent="0.2">
      <c r="B190" s="193" t="s">
        <v>832</v>
      </c>
      <c r="C190" s="194" t="s">
        <v>831</v>
      </c>
      <c r="D190" s="169" t="s">
        <v>27</v>
      </c>
      <c r="E190" s="169" t="s">
        <v>84</v>
      </c>
      <c r="F190" s="195" t="s">
        <v>670</v>
      </c>
      <c r="G190" s="167" t="s">
        <v>103</v>
      </c>
      <c r="H190" s="169" t="s">
        <v>110</v>
      </c>
      <c r="I190" s="196" t="str">
        <f t="shared" si="7"/>
        <v>PGE-OfL-CZ03-PKHP-NoEcono</v>
      </c>
      <c r="J190" s="197">
        <f>'PGE-ComHVACQMFromPGECOHVC138'!K176*v.PGETStatReplace</f>
        <v>2537.1717430885201</v>
      </c>
      <c r="K190" s="198">
        <f>'PGE-ComHVACQMFromPGECOHVC138'!F176*v.PGETStatReplace</f>
        <v>0</v>
      </c>
      <c r="L190" s="199">
        <f>'PGE-ComHVACQMFromPGECOHVC138'!N176*v.PGETStatReplace</f>
        <v>0</v>
      </c>
      <c r="M190" s="199">
        <f>'PGE-ComHVACQMFromPGECOHVC138'!K176*v.PGETStatReprog</f>
        <v>1268.58587154426</v>
      </c>
      <c r="N190" s="199">
        <f>'PGE-ComHVACQMFromPGECOHVC138'!F176*v.PGETStatReprog</f>
        <v>0</v>
      </c>
      <c r="O190" s="200">
        <f>'PGE-ComHVACQMFromPGECOHVC138'!N176*v.PGETStatReprog</f>
        <v>0</v>
      </c>
      <c r="P190" s="201">
        <v>5</v>
      </c>
      <c r="Q190" s="202">
        <v>0.73</v>
      </c>
      <c r="S190" s="203" t="str">
        <f t="shared" si="8"/>
        <v>PKHP</v>
      </c>
      <c r="T190" s="203" t="str">
        <f t="shared" si="9"/>
        <v/>
      </c>
      <c r="U190" s="203" t="str">
        <f t="shared" si="9"/>
        <v>PKHP</v>
      </c>
      <c r="V190" s="203" t="str">
        <f t="shared" si="9"/>
        <v/>
      </c>
    </row>
    <row r="191" spans="2:22" x14ac:dyDescent="0.2">
      <c r="B191" s="193" t="s">
        <v>832</v>
      </c>
      <c r="C191" s="194" t="s">
        <v>831</v>
      </c>
      <c r="D191" s="169" t="s">
        <v>27</v>
      </c>
      <c r="E191" s="169" t="s">
        <v>84</v>
      </c>
      <c r="F191" s="195" t="s">
        <v>670</v>
      </c>
      <c r="G191" s="167" t="s">
        <v>104</v>
      </c>
      <c r="H191" s="169" t="s">
        <v>110</v>
      </c>
      <c r="I191" s="196" t="str">
        <f t="shared" si="7"/>
        <v>PGE-OfL-CZ04-PKHP-NoEcono</v>
      </c>
      <c r="J191" s="197">
        <f>'PGE-ComHVACQMFromPGECOHVC138'!K177*v.PGETStatReplace</f>
        <v>2378.6159170607498</v>
      </c>
      <c r="K191" s="198">
        <f>'PGE-ComHVACQMFromPGECOHVC138'!F177*v.PGETStatReplace</f>
        <v>0</v>
      </c>
      <c r="L191" s="199">
        <f>'PGE-ComHVACQMFromPGECOHVC138'!N177*v.PGETStatReplace</f>
        <v>0</v>
      </c>
      <c r="M191" s="199">
        <f>'PGE-ComHVACQMFromPGECOHVC138'!K177*v.PGETStatReprog</f>
        <v>1189.3079585303749</v>
      </c>
      <c r="N191" s="199">
        <f>'PGE-ComHVACQMFromPGECOHVC138'!F177*v.PGETStatReprog</f>
        <v>0</v>
      </c>
      <c r="O191" s="200">
        <f>'PGE-ComHVACQMFromPGECOHVC138'!N177*v.PGETStatReprog</f>
        <v>0</v>
      </c>
      <c r="P191" s="201">
        <v>5</v>
      </c>
      <c r="Q191" s="202">
        <v>0.73</v>
      </c>
      <c r="S191" s="203" t="str">
        <f t="shared" si="8"/>
        <v>PKHP</v>
      </c>
      <c r="T191" s="203" t="str">
        <f t="shared" si="9"/>
        <v/>
      </c>
      <c r="U191" s="203" t="str">
        <f t="shared" si="9"/>
        <v>PKHP</v>
      </c>
      <c r="V191" s="203" t="str">
        <f t="shared" si="9"/>
        <v/>
      </c>
    </row>
    <row r="192" spans="2:22" x14ac:dyDescent="0.2">
      <c r="B192" s="193" t="s">
        <v>832</v>
      </c>
      <c r="C192" s="194" t="s">
        <v>831</v>
      </c>
      <c r="D192" s="169" t="s">
        <v>27</v>
      </c>
      <c r="E192" s="169" t="s">
        <v>84</v>
      </c>
      <c r="F192" s="195" t="s">
        <v>670</v>
      </c>
      <c r="G192" s="167" t="s">
        <v>105</v>
      </c>
      <c r="H192" s="169" t="s">
        <v>110</v>
      </c>
      <c r="I192" s="196" t="str">
        <f t="shared" si="7"/>
        <v>PGE-OfL-CZ05-PKHP-NoEcono</v>
      </c>
      <c r="J192" s="197">
        <f>'PGE-ComHVACQMFromPGECOHVC138'!K178*v.PGETStatReplace</f>
        <v>3177.6393366870998</v>
      </c>
      <c r="K192" s="198">
        <f>'PGE-ComHVACQMFromPGECOHVC138'!F178*v.PGETStatReplace</f>
        <v>0</v>
      </c>
      <c r="L192" s="199">
        <f>'PGE-ComHVACQMFromPGECOHVC138'!N178*v.PGETStatReplace</f>
        <v>0</v>
      </c>
      <c r="M192" s="199">
        <f>'PGE-ComHVACQMFromPGECOHVC138'!K178*v.PGETStatReprog</f>
        <v>1588.8196683435499</v>
      </c>
      <c r="N192" s="199">
        <f>'PGE-ComHVACQMFromPGECOHVC138'!F178*v.PGETStatReprog</f>
        <v>0</v>
      </c>
      <c r="O192" s="200">
        <f>'PGE-ComHVACQMFromPGECOHVC138'!N178*v.PGETStatReprog</f>
        <v>0</v>
      </c>
      <c r="P192" s="201">
        <v>5</v>
      </c>
      <c r="Q192" s="202">
        <v>0.73</v>
      </c>
      <c r="S192" s="203" t="str">
        <f t="shared" si="8"/>
        <v>PKHP</v>
      </c>
      <c r="T192" s="203" t="str">
        <f t="shared" si="9"/>
        <v/>
      </c>
      <c r="U192" s="203" t="str">
        <f t="shared" si="9"/>
        <v>PKHP</v>
      </c>
      <c r="V192" s="203" t="str">
        <f t="shared" si="9"/>
        <v/>
      </c>
    </row>
    <row r="193" spans="2:22" x14ac:dyDescent="0.2">
      <c r="B193" s="193" t="s">
        <v>832</v>
      </c>
      <c r="C193" s="194" t="s">
        <v>831</v>
      </c>
      <c r="D193" s="169" t="s">
        <v>27</v>
      </c>
      <c r="E193" s="169" t="s">
        <v>84</v>
      </c>
      <c r="F193" s="195" t="s">
        <v>670</v>
      </c>
      <c r="G193" s="167" t="s">
        <v>106</v>
      </c>
      <c r="H193" s="169" t="s">
        <v>110</v>
      </c>
      <c r="I193" s="196" t="str">
        <f t="shared" si="7"/>
        <v>PGE-OfL-CZ11-PKHP-NoEcono</v>
      </c>
      <c r="J193" s="197">
        <f>'PGE-ComHVACQMFromPGECOHVC138'!K179*v.PGETStatReplace</f>
        <v>2360.7202950511396</v>
      </c>
      <c r="K193" s="198">
        <f>'PGE-ComHVACQMFromPGECOHVC138'!F179*v.PGETStatReplace</f>
        <v>0</v>
      </c>
      <c r="L193" s="199">
        <f>'PGE-ComHVACQMFromPGECOHVC138'!N179*v.PGETStatReplace</f>
        <v>0</v>
      </c>
      <c r="M193" s="199">
        <f>'PGE-ComHVACQMFromPGECOHVC138'!K179*v.PGETStatReprog</f>
        <v>1180.3601475255698</v>
      </c>
      <c r="N193" s="199">
        <f>'PGE-ComHVACQMFromPGECOHVC138'!F179*v.PGETStatReprog</f>
        <v>0</v>
      </c>
      <c r="O193" s="200">
        <f>'PGE-ComHVACQMFromPGECOHVC138'!N179*v.PGETStatReprog</f>
        <v>0</v>
      </c>
      <c r="P193" s="201">
        <v>5</v>
      </c>
      <c r="Q193" s="202">
        <v>0.73</v>
      </c>
      <c r="S193" s="203" t="str">
        <f t="shared" si="8"/>
        <v>PKHP</v>
      </c>
      <c r="T193" s="203" t="str">
        <f t="shared" si="9"/>
        <v/>
      </c>
      <c r="U193" s="203" t="str">
        <f t="shared" si="9"/>
        <v>PKHP</v>
      </c>
      <c r="V193" s="203" t="str">
        <f t="shared" si="9"/>
        <v/>
      </c>
    </row>
    <row r="194" spans="2:22" x14ac:dyDescent="0.2">
      <c r="B194" s="193" t="s">
        <v>832</v>
      </c>
      <c r="C194" s="194" t="s">
        <v>831</v>
      </c>
      <c r="D194" s="169" t="s">
        <v>27</v>
      </c>
      <c r="E194" s="169" t="s">
        <v>84</v>
      </c>
      <c r="F194" s="195" t="s">
        <v>670</v>
      </c>
      <c r="G194" s="167" t="s">
        <v>107</v>
      </c>
      <c r="H194" s="169" t="s">
        <v>110</v>
      </c>
      <c r="I194" s="196" t="str">
        <f t="shared" si="7"/>
        <v>PGE-OfL-CZ12-PKHP-NoEcono</v>
      </c>
      <c r="J194" s="197">
        <f>'PGE-ComHVACQMFromPGECOHVC138'!K180*v.PGETStatReplace</f>
        <v>2443.2750237321202</v>
      </c>
      <c r="K194" s="198">
        <f>'PGE-ComHVACQMFromPGECOHVC138'!F180*v.PGETStatReplace</f>
        <v>0</v>
      </c>
      <c r="L194" s="199">
        <f>'PGE-ComHVACQMFromPGECOHVC138'!N180*v.PGETStatReplace</f>
        <v>0</v>
      </c>
      <c r="M194" s="199">
        <f>'PGE-ComHVACQMFromPGECOHVC138'!K180*v.PGETStatReprog</f>
        <v>1221.6375118660601</v>
      </c>
      <c r="N194" s="199">
        <f>'PGE-ComHVACQMFromPGECOHVC138'!F180*v.PGETStatReprog</f>
        <v>0</v>
      </c>
      <c r="O194" s="200">
        <f>'PGE-ComHVACQMFromPGECOHVC138'!N180*v.PGETStatReprog</f>
        <v>0</v>
      </c>
      <c r="P194" s="201">
        <v>5</v>
      </c>
      <c r="Q194" s="202">
        <v>0.73</v>
      </c>
      <c r="S194" s="203" t="str">
        <f t="shared" si="8"/>
        <v>PKHP</v>
      </c>
      <c r="T194" s="203" t="str">
        <f t="shared" si="9"/>
        <v/>
      </c>
      <c r="U194" s="203" t="str">
        <f t="shared" si="9"/>
        <v>PKHP</v>
      </c>
      <c r="V194" s="203" t="str">
        <f t="shared" si="9"/>
        <v/>
      </c>
    </row>
    <row r="195" spans="2:22" x14ac:dyDescent="0.2">
      <c r="B195" s="193" t="s">
        <v>832</v>
      </c>
      <c r="C195" s="194" t="s">
        <v>831</v>
      </c>
      <c r="D195" s="169" t="s">
        <v>27</v>
      </c>
      <c r="E195" s="169" t="s">
        <v>84</v>
      </c>
      <c r="F195" s="195" t="s">
        <v>670</v>
      </c>
      <c r="G195" s="167" t="s">
        <v>108</v>
      </c>
      <c r="H195" s="169" t="s">
        <v>110</v>
      </c>
      <c r="I195" s="196" t="str">
        <f t="shared" si="7"/>
        <v>PGE-OfL-CZ13-PKHP-NoEcono</v>
      </c>
      <c r="J195" s="197">
        <f>'PGE-ComHVACQMFromPGECOHVC138'!K181*v.PGETStatReplace</f>
        <v>2234.0846319593134</v>
      </c>
      <c r="K195" s="198">
        <f>'PGE-ComHVACQMFromPGECOHVC138'!F181*v.PGETStatReplace</f>
        <v>0</v>
      </c>
      <c r="L195" s="199">
        <f>'PGE-ComHVACQMFromPGECOHVC138'!N181*v.PGETStatReplace</f>
        <v>0</v>
      </c>
      <c r="M195" s="199">
        <f>'PGE-ComHVACQMFromPGECOHVC138'!K181*v.PGETStatReprog</f>
        <v>1117.0423159796567</v>
      </c>
      <c r="N195" s="199">
        <f>'PGE-ComHVACQMFromPGECOHVC138'!F181*v.PGETStatReprog</f>
        <v>0</v>
      </c>
      <c r="O195" s="200">
        <f>'PGE-ComHVACQMFromPGECOHVC138'!N181*v.PGETStatReprog</f>
        <v>0</v>
      </c>
      <c r="P195" s="201">
        <v>5</v>
      </c>
      <c r="Q195" s="202">
        <v>0.73</v>
      </c>
      <c r="S195" s="203" t="str">
        <f t="shared" si="8"/>
        <v>PKHP</v>
      </c>
      <c r="T195" s="203" t="str">
        <f t="shared" si="9"/>
        <v/>
      </c>
      <c r="U195" s="203" t="str">
        <f t="shared" si="9"/>
        <v>PKHP</v>
      </c>
      <c r="V195" s="203" t="str">
        <f t="shared" si="9"/>
        <v/>
      </c>
    </row>
    <row r="196" spans="2:22" x14ac:dyDescent="0.2">
      <c r="B196" s="193" t="s">
        <v>832</v>
      </c>
      <c r="C196" s="194" t="s">
        <v>831</v>
      </c>
      <c r="D196" s="169" t="s">
        <v>27</v>
      </c>
      <c r="E196" s="169" t="s">
        <v>84</v>
      </c>
      <c r="F196" s="195" t="s">
        <v>670</v>
      </c>
      <c r="G196" s="167" t="s">
        <v>109</v>
      </c>
      <c r="H196" s="169" t="s">
        <v>110</v>
      </c>
      <c r="I196" s="196" t="str">
        <f t="shared" si="7"/>
        <v>PGE-OfL-CZ16-PKHP-NoEcono</v>
      </c>
      <c r="J196" s="197">
        <f>'PGE-ComHVACQMFromPGECOHVC138'!K182*v.PGETStatReplace</f>
        <v>5061.2815745433827</v>
      </c>
      <c r="K196" s="198">
        <f>'PGE-ComHVACQMFromPGECOHVC138'!F182*v.PGETStatReplace</f>
        <v>0</v>
      </c>
      <c r="L196" s="199">
        <f>'PGE-ComHVACQMFromPGECOHVC138'!N182*v.PGETStatReplace</f>
        <v>0</v>
      </c>
      <c r="M196" s="199">
        <f>'PGE-ComHVACQMFromPGECOHVC138'!K182*v.PGETStatReprog</f>
        <v>2530.6407872716914</v>
      </c>
      <c r="N196" s="199">
        <f>'PGE-ComHVACQMFromPGECOHVC138'!F182*v.PGETStatReprog</f>
        <v>0</v>
      </c>
      <c r="O196" s="200">
        <f>'PGE-ComHVACQMFromPGECOHVC138'!N182*v.PGETStatReprog</f>
        <v>0</v>
      </c>
      <c r="P196" s="201">
        <v>5</v>
      </c>
      <c r="Q196" s="202">
        <v>0.73</v>
      </c>
      <c r="S196" s="203" t="str">
        <f t="shared" si="8"/>
        <v>PKHP</v>
      </c>
      <c r="T196" s="203" t="str">
        <f t="shared" si="9"/>
        <v/>
      </c>
      <c r="U196" s="203" t="str">
        <f t="shared" si="9"/>
        <v>PKHP</v>
      </c>
      <c r="V196" s="203" t="str">
        <f t="shared" si="9"/>
        <v/>
      </c>
    </row>
    <row r="197" spans="2:22" x14ac:dyDescent="0.2">
      <c r="B197" s="193" t="s">
        <v>832</v>
      </c>
      <c r="C197" s="194" t="s">
        <v>831</v>
      </c>
      <c r="D197" s="169" t="s">
        <v>27</v>
      </c>
      <c r="E197" s="169" t="s">
        <v>86</v>
      </c>
      <c r="F197" s="195" t="s">
        <v>670</v>
      </c>
      <c r="G197" s="167" t="s">
        <v>101</v>
      </c>
      <c r="H197" s="169" t="s">
        <v>110</v>
      </c>
      <c r="I197" s="196" t="str">
        <f t="shared" si="7"/>
        <v>PGE-OfS-CZ01-PKHP-NoEcono</v>
      </c>
      <c r="J197" s="197">
        <f>'PGE-ComHVACQMFromPGECOHVC138'!K183*v.PGETStatReplace</f>
        <v>5471.1971113101145</v>
      </c>
      <c r="K197" s="198">
        <f>'PGE-ComHVACQMFromPGECOHVC138'!F183*v.PGETStatReplace</f>
        <v>0</v>
      </c>
      <c r="L197" s="199">
        <f>'PGE-ComHVACQMFromPGECOHVC138'!N183*v.PGETStatReplace</f>
        <v>0</v>
      </c>
      <c r="M197" s="199">
        <f>'PGE-ComHVACQMFromPGECOHVC138'!K183*v.PGETStatReprog</f>
        <v>2735.5985556550572</v>
      </c>
      <c r="N197" s="199">
        <f>'PGE-ComHVACQMFromPGECOHVC138'!F183*v.PGETStatReprog</f>
        <v>0</v>
      </c>
      <c r="O197" s="200">
        <f>'PGE-ComHVACQMFromPGECOHVC138'!N183*v.PGETStatReprog</f>
        <v>0</v>
      </c>
      <c r="P197" s="201">
        <v>5</v>
      </c>
      <c r="Q197" s="202">
        <v>0.73</v>
      </c>
      <c r="S197" s="203" t="str">
        <f t="shared" si="8"/>
        <v>PKHP</v>
      </c>
      <c r="T197" s="203" t="str">
        <f t="shared" si="9"/>
        <v/>
      </c>
      <c r="U197" s="203" t="str">
        <f t="shared" si="9"/>
        <v>PKHP</v>
      </c>
      <c r="V197" s="203" t="str">
        <f t="shared" si="9"/>
        <v/>
      </c>
    </row>
    <row r="198" spans="2:22" x14ac:dyDescent="0.2">
      <c r="B198" s="193" t="s">
        <v>832</v>
      </c>
      <c r="C198" s="194" t="s">
        <v>831</v>
      </c>
      <c r="D198" s="169" t="s">
        <v>27</v>
      </c>
      <c r="E198" s="169" t="s">
        <v>86</v>
      </c>
      <c r="F198" s="195" t="s">
        <v>670</v>
      </c>
      <c r="G198" s="167" t="s">
        <v>102</v>
      </c>
      <c r="H198" s="169" t="s">
        <v>110</v>
      </c>
      <c r="I198" s="196" t="str">
        <f t="shared" si="7"/>
        <v>PGE-OfS-CZ02-PKHP-NoEcono</v>
      </c>
      <c r="J198" s="197">
        <f>'PGE-ComHVACQMFromPGECOHVC138'!K184*v.PGETStatReplace</f>
        <v>3793.8156385216112</v>
      </c>
      <c r="K198" s="198">
        <f>'PGE-ComHVACQMFromPGECOHVC138'!F184*v.PGETStatReplace</f>
        <v>0</v>
      </c>
      <c r="L198" s="199">
        <f>'PGE-ComHVACQMFromPGECOHVC138'!N184*v.PGETStatReplace</f>
        <v>0</v>
      </c>
      <c r="M198" s="199">
        <f>'PGE-ComHVACQMFromPGECOHVC138'!K184*v.PGETStatReprog</f>
        <v>1896.9078192608056</v>
      </c>
      <c r="N198" s="199">
        <f>'PGE-ComHVACQMFromPGECOHVC138'!F184*v.PGETStatReprog</f>
        <v>0</v>
      </c>
      <c r="O198" s="200">
        <f>'PGE-ComHVACQMFromPGECOHVC138'!N184*v.PGETStatReprog</f>
        <v>0</v>
      </c>
      <c r="P198" s="201">
        <v>5</v>
      </c>
      <c r="Q198" s="202">
        <v>0.73</v>
      </c>
      <c r="S198" s="203" t="str">
        <f t="shared" si="8"/>
        <v>PKHP</v>
      </c>
      <c r="T198" s="203" t="str">
        <f t="shared" si="9"/>
        <v/>
      </c>
      <c r="U198" s="203" t="str">
        <f t="shared" si="9"/>
        <v>PKHP</v>
      </c>
      <c r="V198" s="203" t="str">
        <f t="shared" si="9"/>
        <v/>
      </c>
    </row>
    <row r="199" spans="2:22" x14ac:dyDescent="0.2">
      <c r="B199" s="193" t="s">
        <v>832</v>
      </c>
      <c r="C199" s="194" t="s">
        <v>831</v>
      </c>
      <c r="D199" s="169" t="s">
        <v>27</v>
      </c>
      <c r="E199" s="169" t="s">
        <v>86</v>
      </c>
      <c r="F199" s="195" t="s">
        <v>670</v>
      </c>
      <c r="G199" s="167" t="s">
        <v>103</v>
      </c>
      <c r="H199" s="169" t="s">
        <v>110</v>
      </c>
      <c r="I199" s="196" t="str">
        <f t="shared" si="7"/>
        <v>PGE-OfS-CZ03-PKHP-NoEcono</v>
      </c>
      <c r="J199" s="197">
        <f>'PGE-ComHVACQMFromPGECOHVC138'!K185*v.PGETStatReplace</f>
        <v>2847.4112531977062</v>
      </c>
      <c r="K199" s="198">
        <f>'PGE-ComHVACQMFromPGECOHVC138'!F185*v.PGETStatReplace</f>
        <v>0</v>
      </c>
      <c r="L199" s="199">
        <f>'PGE-ComHVACQMFromPGECOHVC138'!N185*v.PGETStatReplace</f>
        <v>0</v>
      </c>
      <c r="M199" s="199">
        <f>'PGE-ComHVACQMFromPGECOHVC138'!K185*v.PGETStatReprog</f>
        <v>1423.7056265988531</v>
      </c>
      <c r="N199" s="199">
        <f>'PGE-ComHVACQMFromPGECOHVC138'!F185*v.PGETStatReprog</f>
        <v>0</v>
      </c>
      <c r="O199" s="200">
        <f>'PGE-ComHVACQMFromPGECOHVC138'!N185*v.PGETStatReprog</f>
        <v>0</v>
      </c>
      <c r="P199" s="201">
        <v>5</v>
      </c>
      <c r="Q199" s="202">
        <v>0.73</v>
      </c>
      <c r="S199" s="203" t="str">
        <f t="shared" si="8"/>
        <v>PKHP</v>
      </c>
      <c r="T199" s="203" t="str">
        <f t="shared" si="9"/>
        <v/>
      </c>
      <c r="U199" s="203" t="str">
        <f t="shared" si="9"/>
        <v>PKHP</v>
      </c>
      <c r="V199" s="203" t="str">
        <f t="shared" si="9"/>
        <v/>
      </c>
    </row>
    <row r="200" spans="2:22" x14ac:dyDescent="0.2">
      <c r="B200" s="193" t="s">
        <v>832</v>
      </c>
      <c r="C200" s="194" t="s">
        <v>831</v>
      </c>
      <c r="D200" s="169" t="s">
        <v>27</v>
      </c>
      <c r="E200" s="169" t="s">
        <v>86</v>
      </c>
      <c r="F200" s="195" t="s">
        <v>670</v>
      </c>
      <c r="G200" s="167" t="s">
        <v>104</v>
      </c>
      <c r="H200" s="169" t="s">
        <v>110</v>
      </c>
      <c r="I200" s="196" t="str">
        <f t="shared" si="7"/>
        <v>PGE-OfS-CZ04-PKHP-NoEcono</v>
      </c>
      <c r="J200" s="197">
        <f>'PGE-ComHVACQMFromPGECOHVC138'!K186*v.PGETStatReplace</f>
        <v>3064.1438037355515</v>
      </c>
      <c r="K200" s="198">
        <f>'PGE-ComHVACQMFromPGECOHVC138'!F186*v.PGETStatReplace</f>
        <v>0</v>
      </c>
      <c r="L200" s="199">
        <f>'PGE-ComHVACQMFromPGECOHVC138'!N186*v.PGETStatReplace</f>
        <v>0</v>
      </c>
      <c r="M200" s="199">
        <f>'PGE-ComHVACQMFromPGECOHVC138'!K186*v.PGETStatReprog</f>
        <v>1532.0719018677758</v>
      </c>
      <c r="N200" s="199">
        <f>'PGE-ComHVACQMFromPGECOHVC138'!F186*v.PGETStatReprog</f>
        <v>0</v>
      </c>
      <c r="O200" s="200">
        <f>'PGE-ComHVACQMFromPGECOHVC138'!N186*v.PGETStatReprog</f>
        <v>0</v>
      </c>
      <c r="P200" s="201">
        <v>5</v>
      </c>
      <c r="Q200" s="202">
        <v>0.73</v>
      </c>
      <c r="S200" s="203" t="str">
        <f t="shared" si="8"/>
        <v>PKHP</v>
      </c>
      <c r="T200" s="203" t="str">
        <f t="shared" si="9"/>
        <v/>
      </c>
      <c r="U200" s="203" t="str">
        <f t="shared" si="9"/>
        <v>PKHP</v>
      </c>
      <c r="V200" s="203" t="str">
        <f t="shared" si="9"/>
        <v/>
      </c>
    </row>
    <row r="201" spans="2:22" x14ac:dyDescent="0.2">
      <c r="B201" s="193" t="s">
        <v>832</v>
      </c>
      <c r="C201" s="194" t="s">
        <v>831</v>
      </c>
      <c r="D201" s="169" t="s">
        <v>27</v>
      </c>
      <c r="E201" s="169" t="s">
        <v>86</v>
      </c>
      <c r="F201" s="195" t="s">
        <v>670</v>
      </c>
      <c r="G201" s="167" t="s">
        <v>105</v>
      </c>
      <c r="H201" s="169" t="s">
        <v>110</v>
      </c>
      <c r="I201" s="196" t="str">
        <f t="shared" si="7"/>
        <v>PGE-OfS-CZ05-PKHP-NoEcono</v>
      </c>
      <c r="J201" s="197">
        <f>'PGE-ComHVACQMFromPGECOHVC138'!K187*v.PGETStatReplace</f>
        <v>3790.957895096446</v>
      </c>
      <c r="K201" s="198">
        <f>'PGE-ComHVACQMFromPGECOHVC138'!F187*v.PGETStatReplace</f>
        <v>0</v>
      </c>
      <c r="L201" s="199">
        <f>'PGE-ComHVACQMFromPGECOHVC138'!N187*v.PGETStatReplace</f>
        <v>0</v>
      </c>
      <c r="M201" s="199">
        <f>'PGE-ComHVACQMFromPGECOHVC138'!K187*v.PGETStatReprog</f>
        <v>1895.478947548223</v>
      </c>
      <c r="N201" s="199">
        <f>'PGE-ComHVACQMFromPGECOHVC138'!F187*v.PGETStatReprog</f>
        <v>0</v>
      </c>
      <c r="O201" s="200">
        <f>'PGE-ComHVACQMFromPGECOHVC138'!N187*v.PGETStatReprog</f>
        <v>0</v>
      </c>
      <c r="P201" s="201">
        <v>5</v>
      </c>
      <c r="Q201" s="202">
        <v>0.73</v>
      </c>
      <c r="S201" s="203" t="str">
        <f t="shared" si="8"/>
        <v>PKHP</v>
      </c>
      <c r="T201" s="203" t="str">
        <f t="shared" si="9"/>
        <v/>
      </c>
      <c r="U201" s="203" t="str">
        <f t="shared" si="9"/>
        <v>PKHP</v>
      </c>
      <c r="V201" s="203" t="str">
        <f t="shared" si="9"/>
        <v/>
      </c>
    </row>
    <row r="202" spans="2:22" x14ac:dyDescent="0.2">
      <c r="B202" s="193" t="s">
        <v>832</v>
      </c>
      <c r="C202" s="194" t="s">
        <v>831</v>
      </c>
      <c r="D202" s="169" t="s">
        <v>27</v>
      </c>
      <c r="E202" s="169" t="s">
        <v>86</v>
      </c>
      <c r="F202" s="195" t="s">
        <v>670</v>
      </c>
      <c r="G202" s="167" t="s">
        <v>106</v>
      </c>
      <c r="H202" s="169" t="s">
        <v>110</v>
      </c>
      <c r="I202" s="196" t="str">
        <f t="shared" si="7"/>
        <v>PGE-OfS-CZ11-PKHP-NoEcono</v>
      </c>
      <c r="J202" s="197">
        <f>'PGE-ComHVACQMFromPGECOHVC138'!K188*v.PGETStatReplace</f>
        <v>3100.4387459348118</v>
      </c>
      <c r="K202" s="198">
        <f>'PGE-ComHVACQMFromPGECOHVC138'!F188*v.PGETStatReplace</f>
        <v>0</v>
      </c>
      <c r="L202" s="199">
        <f>'PGE-ComHVACQMFromPGECOHVC138'!N188*v.PGETStatReplace</f>
        <v>0</v>
      </c>
      <c r="M202" s="199">
        <f>'PGE-ComHVACQMFromPGECOHVC138'!K188*v.PGETStatReprog</f>
        <v>1550.2193729674059</v>
      </c>
      <c r="N202" s="199">
        <f>'PGE-ComHVACQMFromPGECOHVC138'!F188*v.PGETStatReprog</f>
        <v>0</v>
      </c>
      <c r="O202" s="200">
        <f>'PGE-ComHVACQMFromPGECOHVC138'!N188*v.PGETStatReprog</f>
        <v>0</v>
      </c>
      <c r="P202" s="201">
        <v>5</v>
      </c>
      <c r="Q202" s="202">
        <v>0.73</v>
      </c>
      <c r="S202" s="203" t="str">
        <f t="shared" si="8"/>
        <v>PKHP</v>
      </c>
      <c r="T202" s="203" t="str">
        <f t="shared" si="9"/>
        <v/>
      </c>
      <c r="U202" s="203" t="str">
        <f t="shared" si="9"/>
        <v>PKHP</v>
      </c>
      <c r="V202" s="203" t="str">
        <f t="shared" si="9"/>
        <v/>
      </c>
    </row>
    <row r="203" spans="2:22" x14ac:dyDescent="0.2">
      <c r="B203" s="193" t="s">
        <v>832</v>
      </c>
      <c r="C203" s="194" t="s">
        <v>831</v>
      </c>
      <c r="D203" s="169" t="s">
        <v>27</v>
      </c>
      <c r="E203" s="169" t="s">
        <v>86</v>
      </c>
      <c r="F203" s="195" t="s">
        <v>670</v>
      </c>
      <c r="G203" s="167" t="s">
        <v>107</v>
      </c>
      <c r="H203" s="169" t="s">
        <v>110</v>
      </c>
      <c r="I203" s="196" t="str">
        <f t="shared" si="7"/>
        <v>PGE-OfS-CZ12-PKHP-NoEcono</v>
      </c>
      <c r="J203" s="197">
        <f>'PGE-ComHVACQMFromPGECOHVC138'!K189*v.PGETStatReplace</f>
        <v>2874.2629570111308</v>
      </c>
      <c r="K203" s="198">
        <f>'PGE-ComHVACQMFromPGECOHVC138'!F189*v.PGETStatReplace</f>
        <v>0</v>
      </c>
      <c r="L203" s="199">
        <f>'PGE-ComHVACQMFromPGECOHVC138'!N189*v.PGETStatReplace</f>
        <v>0</v>
      </c>
      <c r="M203" s="199">
        <f>'PGE-ComHVACQMFromPGECOHVC138'!K189*v.PGETStatReprog</f>
        <v>1437.1314785055654</v>
      </c>
      <c r="N203" s="199">
        <f>'PGE-ComHVACQMFromPGECOHVC138'!F189*v.PGETStatReprog</f>
        <v>0</v>
      </c>
      <c r="O203" s="200">
        <f>'PGE-ComHVACQMFromPGECOHVC138'!N189*v.PGETStatReprog</f>
        <v>0</v>
      </c>
      <c r="P203" s="201">
        <v>5</v>
      </c>
      <c r="Q203" s="202">
        <v>0.73</v>
      </c>
      <c r="S203" s="203" t="str">
        <f t="shared" si="8"/>
        <v>PKHP</v>
      </c>
      <c r="T203" s="203" t="str">
        <f t="shared" si="9"/>
        <v/>
      </c>
      <c r="U203" s="203" t="str">
        <f t="shared" si="9"/>
        <v>PKHP</v>
      </c>
      <c r="V203" s="203" t="str">
        <f t="shared" si="9"/>
        <v/>
      </c>
    </row>
    <row r="204" spans="2:22" x14ac:dyDescent="0.2">
      <c r="B204" s="193" t="s">
        <v>832</v>
      </c>
      <c r="C204" s="194" t="s">
        <v>831</v>
      </c>
      <c r="D204" s="169" t="s">
        <v>27</v>
      </c>
      <c r="E204" s="169" t="s">
        <v>86</v>
      </c>
      <c r="F204" s="195" t="s">
        <v>670</v>
      </c>
      <c r="G204" s="167" t="s">
        <v>108</v>
      </c>
      <c r="H204" s="169" t="s">
        <v>110</v>
      </c>
      <c r="I204" s="196" t="str">
        <f t="shared" si="7"/>
        <v>PGE-OfS-CZ13-PKHP-NoEcono</v>
      </c>
      <c r="J204" s="197">
        <f>'PGE-ComHVACQMFromPGECOHVC138'!K190*v.PGETStatReplace</f>
        <v>2807.7897638511249</v>
      </c>
      <c r="K204" s="198">
        <f>'PGE-ComHVACQMFromPGECOHVC138'!F190*v.PGETStatReplace</f>
        <v>0</v>
      </c>
      <c r="L204" s="199">
        <f>'PGE-ComHVACQMFromPGECOHVC138'!N190*v.PGETStatReplace</f>
        <v>0</v>
      </c>
      <c r="M204" s="199">
        <f>'PGE-ComHVACQMFromPGECOHVC138'!K190*v.PGETStatReprog</f>
        <v>1403.8948819255625</v>
      </c>
      <c r="N204" s="199">
        <f>'PGE-ComHVACQMFromPGECOHVC138'!F190*v.PGETStatReprog</f>
        <v>0</v>
      </c>
      <c r="O204" s="200">
        <f>'PGE-ComHVACQMFromPGECOHVC138'!N190*v.PGETStatReprog</f>
        <v>0</v>
      </c>
      <c r="P204" s="201">
        <v>5</v>
      </c>
      <c r="Q204" s="202">
        <v>0.73</v>
      </c>
      <c r="S204" s="203" t="str">
        <f t="shared" si="8"/>
        <v>PKHP</v>
      </c>
      <c r="T204" s="203" t="str">
        <f t="shared" si="9"/>
        <v/>
      </c>
      <c r="U204" s="203" t="str">
        <f t="shared" si="9"/>
        <v>PKHP</v>
      </c>
      <c r="V204" s="203" t="str">
        <f t="shared" si="9"/>
        <v/>
      </c>
    </row>
    <row r="205" spans="2:22" x14ac:dyDescent="0.2">
      <c r="B205" s="193" t="s">
        <v>832</v>
      </c>
      <c r="C205" s="194" t="s">
        <v>831</v>
      </c>
      <c r="D205" s="169" t="s">
        <v>27</v>
      </c>
      <c r="E205" s="169" t="s">
        <v>86</v>
      </c>
      <c r="F205" s="195" t="s">
        <v>670</v>
      </c>
      <c r="G205" s="167" t="s">
        <v>109</v>
      </c>
      <c r="H205" s="169" t="s">
        <v>110</v>
      </c>
      <c r="I205" s="196" t="str">
        <f t="shared" si="7"/>
        <v>PGE-OfS-CZ16-PKHP-NoEcono</v>
      </c>
      <c r="J205" s="197">
        <f>'PGE-ComHVACQMFromPGECOHVC138'!K191*v.PGETStatReplace</f>
        <v>6772.8582346066041</v>
      </c>
      <c r="K205" s="198">
        <f>'PGE-ComHVACQMFromPGECOHVC138'!F191*v.PGETStatReplace</f>
        <v>0</v>
      </c>
      <c r="L205" s="199">
        <f>'PGE-ComHVACQMFromPGECOHVC138'!N191*v.PGETStatReplace</f>
        <v>0</v>
      </c>
      <c r="M205" s="199">
        <f>'PGE-ComHVACQMFromPGECOHVC138'!K191*v.PGETStatReprog</f>
        <v>3386.4291173033021</v>
      </c>
      <c r="N205" s="199">
        <f>'PGE-ComHVACQMFromPGECOHVC138'!F191*v.PGETStatReprog</f>
        <v>0</v>
      </c>
      <c r="O205" s="200">
        <f>'PGE-ComHVACQMFromPGECOHVC138'!N191*v.PGETStatReprog</f>
        <v>0</v>
      </c>
      <c r="P205" s="201">
        <v>5</v>
      </c>
      <c r="Q205" s="202">
        <v>0.73</v>
      </c>
      <c r="S205" s="203" t="str">
        <f t="shared" si="8"/>
        <v>PKHP</v>
      </c>
      <c r="T205" s="203" t="str">
        <f t="shared" si="9"/>
        <v/>
      </c>
      <c r="U205" s="203" t="str">
        <f t="shared" si="9"/>
        <v>PKHP</v>
      </c>
      <c r="V205" s="203" t="str">
        <f t="shared" si="9"/>
        <v/>
      </c>
    </row>
    <row r="206" spans="2:22" x14ac:dyDescent="0.2">
      <c r="B206" s="193" t="s">
        <v>832</v>
      </c>
      <c r="C206" s="194" t="s">
        <v>831</v>
      </c>
      <c r="D206" s="169" t="s">
        <v>27</v>
      </c>
      <c r="E206" s="169" t="s">
        <v>10</v>
      </c>
      <c r="F206" s="195" t="s">
        <v>670</v>
      </c>
      <c r="G206" s="167" t="s">
        <v>101</v>
      </c>
      <c r="H206" s="169" t="s">
        <v>110</v>
      </c>
      <c r="I206" s="196" t="str">
        <f t="shared" si="7"/>
        <v>PGE-RSD-CZ01-PKHP-NoEcono</v>
      </c>
      <c r="J206" s="197">
        <f>'PGE-ComHVACQMFromPGECOHVC138'!K192*v.PGETStatReplace</f>
        <v>5709.0263409423223</v>
      </c>
      <c r="K206" s="198">
        <f>'PGE-ComHVACQMFromPGECOHVC138'!F192*v.PGETStatReplace</f>
        <v>0</v>
      </c>
      <c r="L206" s="199">
        <f>'PGE-ComHVACQMFromPGECOHVC138'!N192*v.PGETStatReplace</f>
        <v>0</v>
      </c>
      <c r="M206" s="199">
        <f>'PGE-ComHVACQMFromPGECOHVC138'!K192*v.PGETStatReprog</f>
        <v>2854.5131704711612</v>
      </c>
      <c r="N206" s="199">
        <f>'PGE-ComHVACQMFromPGECOHVC138'!F192*v.PGETStatReprog</f>
        <v>0</v>
      </c>
      <c r="O206" s="200">
        <f>'PGE-ComHVACQMFromPGECOHVC138'!N192*v.PGETStatReprog</f>
        <v>0</v>
      </c>
      <c r="P206" s="201">
        <v>5</v>
      </c>
      <c r="Q206" s="202">
        <v>0.73</v>
      </c>
      <c r="S206" s="203" t="str">
        <f t="shared" si="8"/>
        <v>PKHP</v>
      </c>
      <c r="T206" s="203" t="str">
        <f t="shared" si="9"/>
        <v/>
      </c>
      <c r="U206" s="203" t="str">
        <f t="shared" si="9"/>
        <v>PKHP</v>
      </c>
      <c r="V206" s="203" t="str">
        <f t="shared" si="9"/>
        <v/>
      </c>
    </row>
    <row r="207" spans="2:22" x14ac:dyDescent="0.2">
      <c r="B207" s="193" t="s">
        <v>832</v>
      </c>
      <c r="C207" s="194" t="s">
        <v>831</v>
      </c>
      <c r="D207" s="169" t="s">
        <v>27</v>
      </c>
      <c r="E207" s="169" t="s">
        <v>10</v>
      </c>
      <c r="F207" s="195" t="s">
        <v>670</v>
      </c>
      <c r="G207" s="167" t="s">
        <v>102</v>
      </c>
      <c r="H207" s="169" t="s">
        <v>110</v>
      </c>
      <c r="I207" s="196" t="str">
        <f t="shared" si="7"/>
        <v>PGE-RSD-CZ02-PKHP-NoEcono</v>
      </c>
      <c r="J207" s="197">
        <f>'PGE-ComHVACQMFromPGECOHVC138'!K193*v.PGETStatReplace</f>
        <v>2954.5387098371511</v>
      </c>
      <c r="K207" s="198">
        <f>'PGE-ComHVACQMFromPGECOHVC138'!F193*v.PGETStatReplace</f>
        <v>0</v>
      </c>
      <c r="L207" s="199">
        <f>'PGE-ComHVACQMFromPGECOHVC138'!N193*v.PGETStatReplace</f>
        <v>0</v>
      </c>
      <c r="M207" s="199">
        <f>'PGE-ComHVACQMFromPGECOHVC138'!K193*v.PGETStatReprog</f>
        <v>1477.2693549185756</v>
      </c>
      <c r="N207" s="199">
        <f>'PGE-ComHVACQMFromPGECOHVC138'!F193*v.PGETStatReprog</f>
        <v>0</v>
      </c>
      <c r="O207" s="200">
        <f>'PGE-ComHVACQMFromPGECOHVC138'!N193*v.PGETStatReprog</f>
        <v>0</v>
      </c>
      <c r="P207" s="201">
        <v>5</v>
      </c>
      <c r="Q207" s="202">
        <v>0.73</v>
      </c>
      <c r="S207" s="203" t="str">
        <f t="shared" si="8"/>
        <v>PKHP</v>
      </c>
      <c r="T207" s="203" t="str">
        <f t="shared" si="9"/>
        <v/>
      </c>
      <c r="U207" s="203" t="str">
        <f t="shared" si="9"/>
        <v>PKHP</v>
      </c>
      <c r="V207" s="203" t="str">
        <f t="shared" si="9"/>
        <v/>
      </c>
    </row>
    <row r="208" spans="2:22" x14ac:dyDescent="0.2">
      <c r="B208" s="193" t="s">
        <v>832</v>
      </c>
      <c r="C208" s="194" t="s">
        <v>831</v>
      </c>
      <c r="D208" s="169" t="s">
        <v>27</v>
      </c>
      <c r="E208" s="169" t="s">
        <v>10</v>
      </c>
      <c r="F208" s="195" t="s">
        <v>670</v>
      </c>
      <c r="G208" s="167" t="s">
        <v>103</v>
      </c>
      <c r="H208" s="169" t="s">
        <v>110</v>
      </c>
      <c r="I208" s="196" t="str">
        <f t="shared" si="7"/>
        <v>PGE-RSD-CZ03-PKHP-NoEcono</v>
      </c>
      <c r="J208" s="197">
        <f>'PGE-ComHVACQMFromPGECOHVC138'!K194*v.PGETStatReplace</f>
        <v>2421.9095124750911</v>
      </c>
      <c r="K208" s="198">
        <f>'PGE-ComHVACQMFromPGECOHVC138'!F194*v.PGETStatReplace</f>
        <v>0</v>
      </c>
      <c r="L208" s="199">
        <f>'PGE-ComHVACQMFromPGECOHVC138'!N194*v.PGETStatReplace</f>
        <v>0</v>
      </c>
      <c r="M208" s="199">
        <f>'PGE-ComHVACQMFromPGECOHVC138'!K194*v.PGETStatReprog</f>
        <v>1210.9547562375456</v>
      </c>
      <c r="N208" s="199">
        <f>'PGE-ComHVACQMFromPGECOHVC138'!F194*v.PGETStatReprog</f>
        <v>0</v>
      </c>
      <c r="O208" s="200">
        <f>'PGE-ComHVACQMFromPGECOHVC138'!N194*v.PGETStatReprog</f>
        <v>0</v>
      </c>
      <c r="P208" s="201">
        <v>5</v>
      </c>
      <c r="Q208" s="202">
        <v>0.73</v>
      </c>
      <c r="S208" s="203" t="str">
        <f t="shared" si="8"/>
        <v>PKHP</v>
      </c>
      <c r="T208" s="203" t="str">
        <f t="shared" si="9"/>
        <v/>
      </c>
      <c r="U208" s="203" t="str">
        <f t="shared" si="9"/>
        <v>PKHP</v>
      </c>
      <c r="V208" s="203" t="str">
        <f t="shared" si="9"/>
        <v/>
      </c>
    </row>
    <row r="209" spans="2:22" x14ac:dyDescent="0.2">
      <c r="B209" s="193" t="s">
        <v>832</v>
      </c>
      <c r="C209" s="194" t="s">
        <v>831</v>
      </c>
      <c r="D209" s="169" t="s">
        <v>27</v>
      </c>
      <c r="E209" s="169" t="s">
        <v>10</v>
      </c>
      <c r="F209" s="195" t="s">
        <v>670</v>
      </c>
      <c r="G209" s="167" t="s">
        <v>104</v>
      </c>
      <c r="H209" s="169" t="s">
        <v>110</v>
      </c>
      <c r="I209" s="196" t="str">
        <f t="shared" si="7"/>
        <v>PGE-RSD-CZ04-PKHP-NoEcono</v>
      </c>
      <c r="J209" s="197">
        <f>'PGE-ComHVACQMFromPGECOHVC138'!K195*v.PGETStatReplace</f>
        <v>2530.8940283382499</v>
      </c>
      <c r="K209" s="198">
        <f>'PGE-ComHVACQMFromPGECOHVC138'!F195*v.PGETStatReplace</f>
        <v>0</v>
      </c>
      <c r="L209" s="199">
        <f>'PGE-ComHVACQMFromPGECOHVC138'!N195*v.PGETStatReplace</f>
        <v>0</v>
      </c>
      <c r="M209" s="199">
        <f>'PGE-ComHVACQMFromPGECOHVC138'!K195*v.PGETStatReprog</f>
        <v>1265.4470141691249</v>
      </c>
      <c r="N209" s="199">
        <f>'PGE-ComHVACQMFromPGECOHVC138'!F195*v.PGETStatReprog</f>
        <v>0</v>
      </c>
      <c r="O209" s="200">
        <f>'PGE-ComHVACQMFromPGECOHVC138'!N195*v.PGETStatReprog</f>
        <v>0</v>
      </c>
      <c r="P209" s="201">
        <v>5</v>
      </c>
      <c r="Q209" s="202">
        <v>0.73</v>
      </c>
      <c r="S209" s="203" t="str">
        <f t="shared" si="8"/>
        <v>PKHP</v>
      </c>
      <c r="T209" s="203" t="str">
        <f t="shared" si="9"/>
        <v/>
      </c>
      <c r="U209" s="203" t="str">
        <f t="shared" si="9"/>
        <v>PKHP</v>
      </c>
      <c r="V209" s="203" t="str">
        <f t="shared" si="9"/>
        <v/>
      </c>
    </row>
    <row r="210" spans="2:22" x14ac:dyDescent="0.2">
      <c r="B210" s="193" t="s">
        <v>832</v>
      </c>
      <c r="C210" s="194" t="s">
        <v>831</v>
      </c>
      <c r="D210" s="169" t="s">
        <v>27</v>
      </c>
      <c r="E210" s="169" t="s">
        <v>10</v>
      </c>
      <c r="F210" s="195" t="s">
        <v>670</v>
      </c>
      <c r="G210" s="167" t="s">
        <v>105</v>
      </c>
      <c r="H210" s="169" t="s">
        <v>110</v>
      </c>
      <c r="I210" s="196" t="str">
        <f t="shared" ref="I210:I273" si="10">D210&amp;"-"&amp;E210&amp;"-"&amp;G210&amp;"-"&amp;S210&amp;"-"&amp;IF(F210="N","NoEcono","Econo")</f>
        <v>PGE-RSD-CZ05-PKHP-NoEcono</v>
      </c>
      <c r="J210" s="197">
        <f>'PGE-ComHVACQMFromPGECOHVC138'!K196*v.PGETStatReplace</f>
        <v>3587.4575754140255</v>
      </c>
      <c r="K210" s="198">
        <f>'PGE-ComHVACQMFromPGECOHVC138'!F196*v.PGETStatReplace</f>
        <v>0</v>
      </c>
      <c r="L210" s="199">
        <f>'PGE-ComHVACQMFromPGECOHVC138'!N196*v.PGETStatReplace</f>
        <v>0</v>
      </c>
      <c r="M210" s="199">
        <f>'PGE-ComHVACQMFromPGECOHVC138'!K196*v.PGETStatReprog</f>
        <v>1793.7287877070128</v>
      </c>
      <c r="N210" s="199">
        <f>'PGE-ComHVACQMFromPGECOHVC138'!F196*v.PGETStatReprog</f>
        <v>0</v>
      </c>
      <c r="O210" s="200">
        <f>'PGE-ComHVACQMFromPGECOHVC138'!N196*v.PGETStatReprog</f>
        <v>0</v>
      </c>
      <c r="P210" s="201">
        <v>5</v>
      </c>
      <c r="Q210" s="202">
        <v>0.73</v>
      </c>
      <c r="S210" s="203" t="str">
        <f t="shared" ref="S210:S273" si="11">T210&amp;U210&amp;V210</f>
        <v>PKHP</v>
      </c>
      <c r="T210" s="203" t="str">
        <f t="shared" ref="T210:V273" si="12">IF(ISERROR(FIND(T$16,$B210,1)),"",T$15)</f>
        <v/>
      </c>
      <c r="U210" s="203" t="str">
        <f t="shared" si="12"/>
        <v>PKHP</v>
      </c>
      <c r="V210" s="203" t="str">
        <f t="shared" si="12"/>
        <v/>
      </c>
    </row>
    <row r="211" spans="2:22" x14ac:dyDescent="0.2">
      <c r="B211" s="193" t="s">
        <v>832</v>
      </c>
      <c r="C211" s="194" t="s">
        <v>831</v>
      </c>
      <c r="D211" s="169" t="s">
        <v>27</v>
      </c>
      <c r="E211" s="169" t="s">
        <v>10</v>
      </c>
      <c r="F211" s="195" t="s">
        <v>670</v>
      </c>
      <c r="G211" s="167" t="s">
        <v>106</v>
      </c>
      <c r="H211" s="169" t="s">
        <v>110</v>
      </c>
      <c r="I211" s="196" t="str">
        <f t="shared" si="10"/>
        <v>PGE-RSD-CZ11-PKHP-NoEcono</v>
      </c>
      <c r="J211" s="197">
        <f>'PGE-ComHVACQMFromPGECOHVC138'!K197*v.PGETStatReplace</f>
        <v>2456.1125486803289</v>
      </c>
      <c r="K211" s="198">
        <f>'PGE-ComHVACQMFromPGECOHVC138'!F197*v.PGETStatReplace</f>
        <v>0</v>
      </c>
      <c r="L211" s="199">
        <f>'PGE-ComHVACQMFromPGECOHVC138'!N197*v.PGETStatReplace</f>
        <v>0</v>
      </c>
      <c r="M211" s="199">
        <f>'PGE-ComHVACQMFromPGECOHVC138'!K197*v.PGETStatReprog</f>
        <v>1228.0562743401645</v>
      </c>
      <c r="N211" s="199">
        <f>'PGE-ComHVACQMFromPGECOHVC138'!F197*v.PGETStatReprog</f>
        <v>0</v>
      </c>
      <c r="O211" s="200">
        <f>'PGE-ComHVACQMFromPGECOHVC138'!N197*v.PGETStatReprog</f>
        <v>0</v>
      </c>
      <c r="P211" s="201">
        <v>5</v>
      </c>
      <c r="Q211" s="202">
        <v>0.73</v>
      </c>
      <c r="S211" s="203" t="str">
        <f t="shared" si="11"/>
        <v>PKHP</v>
      </c>
      <c r="T211" s="203" t="str">
        <f t="shared" si="12"/>
        <v/>
      </c>
      <c r="U211" s="203" t="str">
        <f t="shared" si="12"/>
        <v>PKHP</v>
      </c>
      <c r="V211" s="203" t="str">
        <f t="shared" si="12"/>
        <v/>
      </c>
    </row>
    <row r="212" spans="2:22" x14ac:dyDescent="0.2">
      <c r="B212" s="193" t="s">
        <v>832</v>
      </c>
      <c r="C212" s="194" t="s">
        <v>831</v>
      </c>
      <c r="D212" s="169" t="s">
        <v>27</v>
      </c>
      <c r="E212" s="169" t="s">
        <v>10</v>
      </c>
      <c r="F212" s="195" t="s">
        <v>670</v>
      </c>
      <c r="G212" s="167" t="s">
        <v>107</v>
      </c>
      <c r="H212" s="169" t="s">
        <v>110</v>
      </c>
      <c r="I212" s="196" t="str">
        <f t="shared" si="10"/>
        <v>PGE-RSD-CZ12-PKHP-NoEcono</v>
      </c>
      <c r="J212" s="197">
        <f>'PGE-ComHVACQMFromPGECOHVC138'!K198*v.PGETStatReplace</f>
        <v>2184.3474420293815</v>
      </c>
      <c r="K212" s="198">
        <f>'PGE-ComHVACQMFromPGECOHVC138'!F198*v.PGETStatReplace</f>
        <v>0</v>
      </c>
      <c r="L212" s="199">
        <f>'PGE-ComHVACQMFromPGECOHVC138'!N198*v.PGETStatReplace</f>
        <v>0</v>
      </c>
      <c r="M212" s="199">
        <f>'PGE-ComHVACQMFromPGECOHVC138'!K198*v.PGETStatReprog</f>
        <v>1092.1737210146907</v>
      </c>
      <c r="N212" s="199">
        <f>'PGE-ComHVACQMFromPGECOHVC138'!F198*v.PGETStatReprog</f>
        <v>0</v>
      </c>
      <c r="O212" s="200">
        <f>'PGE-ComHVACQMFromPGECOHVC138'!N198*v.PGETStatReprog</f>
        <v>0</v>
      </c>
      <c r="P212" s="201">
        <v>5</v>
      </c>
      <c r="Q212" s="202">
        <v>0.73</v>
      </c>
      <c r="S212" s="203" t="str">
        <f t="shared" si="11"/>
        <v>PKHP</v>
      </c>
      <c r="T212" s="203" t="str">
        <f t="shared" si="12"/>
        <v/>
      </c>
      <c r="U212" s="203" t="str">
        <f t="shared" si="12"/>
        <v>PKHP</v>
      </c>
      <c r="V212" s="203" t="str">
        <f t="shared" si="12"/>
        <v/>
      </c>
    </row>
    <row r="213" spans="2:22" x14ac:dyDescent="0.2">
      <c r="B213" s="193" t="s">
        <v>832</v>
      </c>
      <c r="C213" s="194" t="s">
        <v>831</v>
      </c>
      <c r="D213" s="169" t="s">
        <v>27</v>
      </c>
      <c r="E213" s="169" t="s">
        <v>10</v>
      </c>
      <c r="F213" s="195" t="s">
        <v>670</v>
      </c>
      <c r="G213" s="167" t="s">
        <v>108</v>
      </c>
      <c r="H213" s="169" t="s">
        <v>110</v>
      </c>
      <c r="I213" s="196" t="str">
        <f t="shared" si="10"/>
        <v>PGE-RSD-CZ13-PKHP-NoEcono</v>
      </c>
      <c r="J213" s="197">
        <f>'PGE-ComHVACQMFromPGECOHVC138'!K199*v.PGETStatReplace</f>
        <v>2260.4517543493625</v>
      </c>
      <c r="K213" s="198">
        <f>'PGE-ComHVACQMFromPGECOHVC138'!F199*v.PGETStatReplace</f>
        <v>0</v>
      </c>
      <c r="L213" s="199">
        <f>'PGE-ComHVACQMFromPGECOHVC138'!N199*v.PGETStatReplace</f>
        <v>0</v>
      </c>
      <c r="M213" s="199">
        <f>'PGE-ComHVACQMFromPGECOHVC138'!K199*v.PGETStatReprog</f>
        <v>1130.2258771746813</v>
      </c>
      <c r="N213" s="199">
        <f>'PGE-ComHVACQMFromPGECOHVC138'!F199*v.PGETStatReprog</f>
        <v>0</v>
      </c>
      <c r="O213" s="200">
        <f>'PGE-ComHVACQMFromPGECOHVC138'!N199*v.PGETStatReprog</f>
        <v>0</v>
      </c>
      <c r="P213" s="201">
        <v>5</v>
      </c>
      <c r="Q213" s="202">
        <v>0.73</v>
      </c>
      <c r="S213" s="203" t="str">
        <f t="shared" si="11"/>
        <v>PKHP</v>
      </c>
      <c r="T213" s="203" t="str">
        <f t="shared" si="12"/>
        <v/>
      </c>
      <c r="U213" s="203" t="str">
        <f t="shared" si="12"/>
        <v>PKHP</v>
      </c>
      <c r="V213" s="203" t="str">
        <f t="shared" si="12"/>
        <v/>
      </c>
    </row>
    <row r="214" spans="2:22" x14ac:dyDescent="0.2">
      <c r="B214" s="193" t="s">
        <v>832</v>
      </c>
      <c r="C214" s="194" t="s">
        <v>831</v>
      </c>
      <c r="D214" s="169" t="s">
        <v>27</v>
      </c>
      <c r="E214" s="169" t="s">
        <v>10</v>
      </c>
      <c r="F214" s="195" t="s">
        <v>670</v>
      </c>
      <c r="G214" s="167" t="s">
        <v>109</v>
      </c>
      <c r="H214" s="169" t="s">
        <v>110</v>
      </c>
      <c r="I214" s="196" t="str">
        <f t="shared" si="10"/>
        <v>PGE-RSD-CZ16-PKHP-NoEcono</v>
      </c>
      <c r="J214" s="197">
        <f>'PGE-ComHVACQMFromPGECOHVC138'!K200*v.PGETStatReplace</f>
        <v>5738.1913752540131</v>
      </c>
      <c r="K214" s="198">
        <f>'PGE-ComHVACQMFromPGECOHVC138'!F200*v.PGETStatReplace</f>
        <v>0</v>
      </c>
      <c r="L214" s="199">
        <f>'PGE-ComHVACQMFromPGECOHVC138'!N200*v.PGETStatReplace</f>
        <v>0</v>
      </c>
      <c r="M214" s="199">
        <f>'PGE-ComHVACQMFromPGECOHVC138'!K200*v.PGETStatReprog</f>
        <v>2869.0956876270066</v>
      </c>
      <c r="N214" s="199">
        <f>'PGE-ComHVACQMFromPGECOHVC138'!F200*v.PGETStatReprog</f>
        <v>0</v>
      </c>
      <c r="O214" s="200">
        <f>'PGE-ComHVACQMFromPGECOHVC138'!N200*v.PGETStatReprog</f>
        <v>0</v>
      </c>
      <c r="P214" s="201">
        <v>5</v>
      </c>
      <c r="Q214" s="202">
        <v>0.73</v>
      </c>
      <c r="S214" s="203" t="str">
        <f t="shared" si="11"/>
        <v>PKHP</v>
      </c>
      <c r="T214" s="203" t="str">
        <f t="shared" si="12"/>
        <v/>
      </c>
      <c r="U214" s="203" t="str">
        <f t="shared" si="12"/>
        <v>PKHP</v>
      </c>
      <c r="V214" s="203" t="str">
        <f t="shared" si="12"/>
        <v/>
      </c>
    </row>
    <row r="215" spans="2:22" x14ac:dyDescent="0.2">
      <c r="B215" s="193" t="s">
        <v>832</v>
      </c>
      <c r="C215" s="194" t="s">
        <v>831</v>
      </c>
      <c r="D215" s="169" t="s">
        <v>27</v>
      </c>
      <c r="E215" s="169" t="s">
        <v>9</v>
      </c>
      <c r="F215" s="195" t="s">
        <v>670</v>
      </c>
      <c r="G215" s="167" t="s">
        <v>101</v>
      </c>
      <c r="H215" s="169" t="s">
        <v>110</v>
      </c>
      <c r="I215" s="196" t="str">
        <f t="shared" si="10"/>
        <v>PGE-RFF-CZ01-PKHP-NoEcono</v>
      </c>
      <c r="J215" s="197">
        <f>'PGE-ComHVACQMFromPGECOHVC138'!K201*v.PGETStatReplace</f>
        <v>3309.9048959491238</v>
      </c>
      <c r="K215" s="198">
        <f>'PGE-ComHVACQMFromPGECOHVC138'!F201*v.PGETStatReplace</f>
        <v>0</v>
      </c>
      <c r="L215" s="199">
        <f>'PGE-ComHVACQMFromPGECOHVC138'!N201*v.PGETStatReplace</f>
        <v>0</v>
      </c>
      <c r="M215" s="199">
        <f>'PGE-ComHVACQMFromPGECOHVC138'!K201*v.PGETStatReprog</f>
        <v>1654.9524479745619</v>
      </c>
      <c r="N215" s="199">
        <f>'PGE-ComHVACQMFromPGECOHVC138'!F201*v.PGETStatReprog</f>
        <v>0</v>
      </c>
      <c r="O215" s="200">
        <f>'PGE-ComHVACQMFromPGECOHVC138'!N201*v.PGETStatReprog</f>
        <v>0</v>
      </c>
      <c r="P215" s="201">
        <v>5</v>
      </c>
      <c r="Q215" s="202">
        <v>0.73</v>
      </c>
      <c r="S215" s="203" t="str">
        <f t="shared" si="11"/>
        <v>PKHP</v>
      </c>
      <c r="T215" s="203" t="str">
        <f t="shared" si="12"/>
        <v/>
      </c>
      <c r="U215" s="203" t="str">
        <f t="shared" si="12"/>
        <v>PKHP</v>
      </c>
      <c r="V215" s="203" t="str">
        <f t="shared" si="12"/>
        <v/>
      </c>
    </row>
    <row r="216" spans="2:22" x14ac:dyDescent="0.2">
      <c r="B216" s="193" t="s">
        <v>832</v>
      </c>
      <c r="C216" s="194" t="s">
        <v>831</v>
      </c>
      <c r="D216" s="169" t="s">
        <v>27</v>
      </c>
      <c r="E216" s="169" t="s">
        <v>9</v>
      </c>
      <c r="F216" s="195" t="s">
        <v>670</v>
      </c>
      <c r="G216" s="167" t="s">
        <v>102</v>
      </c>
      <c r="H216" s="169" t="s">
        <v>110</v>
      </c>
      <c r="I216" s="196" t="str">
        <f t="shared" si="10"/>
        <v>PGE-RFF-CZ02-PKHP-NoEcono</v>
      </c>
      <c r="J216" s="197">
        <f>'PGE-ComHVACQMFromPGECOHVC138'!K202*v.PGETStatReplace</f>
        <v>2115.3069692763193</v>
      </c>
      <c r="K216" s="198">
        <f>'PGE-ComHVACQMFromPGECOHVC138'!F202*v.PGETStatReplace</f>
        <v>0</v>
      </c>
      <c r="L216" s="199">
        <f>'PGE-ComHVACQMFromPGECOHVC138'!N202*v.PGETStatReplace</f>
        <v>0</v>
      </c>
      <c r="M216" s="199">
        <f>'PGE-ComHVACQMFromPGECOHVC138'!K202*v.PGETStatReprog</f>
        <v>1057.6534846381596</v>
      </c>
      <c r="N216" s="199">
        <f>'PGE-ComHVACQMFromPGECOHVC138'!F202*v.PGETStatReprog</f>
        <v>0</v>
      </c>
      <c r="O216" s="200">
        <f>'PGE-ComHVACQMFromPGECOHVC138'!N202*v.PGETStatReprog</f>
        <v>0</v>
      </c>
      <c r="P216" s="201">
        <v>5</v>
      </c>
      <c r="Q216" s="202">
        <v>0.73</v>
      </c>
      <c r="S216" s="203" t="str">
        <f t="shared" si="11"/>
        <v>PKHP</v>
      </c>
      <c r="T216" s="203" t="str">
        <f t="shared" si="12"/>
        <v/>
      </c>
      <c r="U216" s="203" t="str">
        <f t="shared" si="12"/>
        <v>PKHP</v>
      </c>
      <c r="V216" s="203" t="str">
        <f t="shared" si="12"/>
        <v/>
      </c>
    </row>
    <row r="217" spans="2:22" x14ac:dyDescent="0.2">
      <c r="B217" s="193" t="s">
        <v>832</v>
      </c>
      <c r="C217" s="194" t="s">
        <v>831</v>
      </c>
      <c r="D217" s="169" t="s">
        <v>27</v>
      </c>
      <c r="E217" s="169" t="s">
        <v>9</v>
      </c>
      <c r="F217" s="195" t="s">
        <v>670</v>
      </c>
      <c r="G217" s="167" t="s">
        <v>103</v>
      </c>
      <c r="H217" s="169" t="s">
        <v>110</v>
      </c>
      <c r="I217" s="196" t="str">
        <f t="shared" si="10"/>
        <v>PGE-RFF-CZ03-PKHP-NoEcono</v>
      </c>
      <c r="J217" s="197">
        <f>'PGE-ComHVACQMFromPGECOHVC138'!K203*v.PGETStatReplace</f>
        <v>1914.1412294983072</v>
      </c>
      <c r="K217" s="198">
        <f>'PGE-ComHVACQMFromPGECOHVC138'!F203*v.PGETStatReplace</f>
        <v>0</v>
      </c>
      <c r="L217" s="199">
        <f>'PGE-ComHVACQMFromPGECOHVC138'!N203*v.PGETStatReplace</f>
        <v>0</v>
      </c>
      <c r="M217" s="199">
        <f>'PGE-ComHVACQMFromPGECOHVC138'!K203*v.PGETStatReprog</f>
        <v>957.07061474915361</v>
      </c>
      <c r="N217" s="199">
        <f>'PGE-ComHVACQMFromPGECOHVC138'!F203*v.PGETStatReprog</f>
        <v>0</v>
      </c>
      <c r="O217" s="200">
        <f>'PGE-ComHVACQMFromPGECOHVC138'!N203*v.PGETStatReprog</f>
        <v>0</v>
      </c>
      <c r="P217" s="201">
        <v>5</v>
      </c>
      <c r="Q217" s="202">
        <v>0.73</v>
      </c>
      <c r="S217" s="203" t="str">
        <f t="shared" si="11"/>
        <v>PKHP</v>
      </c>
      <c r="T217" s="203" t="str">
        <f t="shared" si="12"/>
        <v/>
      </c>
      <c r="U217" s="203" t="str">
        <f t="shared" si="12"/>
        <v>PKHP</v>
      </c>
      <c r="V217" s="203" t="str">
        <f t="shared" si="12"/>
        <v/>
      </c>
    </row>
    <row r="218" spans="2:22" x14ac:dyDescent="0.2">
      <c r="B218" s="193" t="s">
        <v>832</v>
      </c>
      <c r="C218" s="194" t="s">
        <v>831</v>
      </c>
      <c r="D218" s="169" t="s">
        <v>27</v>
      </c>
      <c r="E218" s="169" t="s">
        <v>9</v>
      </c>
      <c r="F218" s="195" t="s">
        <v>670</v>
      </c>
      <c r="G218" s="167" t="s">
        <v>104</v>
      </c>
      <c r="H218" s="169" t="s">
        <v>110</v>
      </c>
      <c r="I218" s="196" t="str">
        <f t="shared" si="10"/>
        <v>PGE-RFF-CZ04-PKHP-NoEcono</v>
      </c>
      <c r="J218" s="197">
        <f>'PGE-ComHVACQMFromPGECOHVC138'!K204*v.PGETStatReplace</f>
        <v>2015.7448603627256</v>
      </c>
      <c r="K218" s="198">
        <f>'PGE-ComHVACQMFromPGECOHVC138'!F204*v.PGETStatReplace</f>
        <v>0</v>
      </c>
      <c r="L218" s="199">
        <f>'PGE-ComHVACQMFromPGECOHVC138'!N204*v.PGETStatReplace</f>
        <v>0</v>
      </c>
      <c r="M218" s="199">
        <f>'PGE-ComHVACQMFromPGECOHVC138'!K204*v.PGETStatReprog</f>
        <v>1007.8724301813628</v>
      </c>
      <c r="N218" s="199">
        <f>'PGE-ComHVACQMFromPGECOHVC138'!F204*v.PGETStatReprog</f>
        <v>0</v>
      </c>
      <c r="O218" s="200">
        <f>'PGE-ComHVACQMFromPGECOHVC138'!N204*v.PGETStatReprog</f>
        <v>0</v>
      </c>
      <c r="P218" s="201">
        <v>5</v>
      </c>
      <c r="Q218" s="202">
        <v>0.73</v>
      </c>
      <c r="S218" s="203" t="str">
        <f t="shared" si="11"/>
        <v>PKHP</v>
      </c>
      <c r="T218" s="203" t="str">
        <f t="shared" si="12"/>
        <v/>
      </c>
      <c r="U218" s="203" t="str">
        <f t="shared" si="12"/>
        <v>PKHP</v>
      </c>
      <c r="V218" s="203" t="str">
        <f t="shared" si="12"/>
        <v/>
      </c>
    </row>
    <row r="219" spans="2:22" x14ac:dyDescent="0.2">
      <c r="B219" s="193" t="s">
        <v>832</v>
      </c>
      <c r="C219" s="194" t="s">
        <v>831</v>
      </c>
      <c r="D219" s="169" t="s">
        <v>27</v>
      </c>
      <c r="E219" s="169" t="s">
        <v>9</v>
      </c>
      <c r="F219" s="195" t="s">
        <v>670</v>
      </c>
      <c r="G219" s="167" t="s">
        <v>105</v>
      </c>
      <c r="H219" s="169" t="s">
        <v>110</v>
      </c>
      <c r="I219" s="196" t="str">
        <f t="shared" si="10"/>
        <v>PGE-RFF-CZ05-PKHP-NoEcono</v>
      </c>
      <c r="J219" s="197">
        <f>'PGE-ComHVACQMFromPGECOHVC138'!K205*v.PGETStatReplace</f>
        <v>2373.3681666539246</v>
      </c>
      <c r="K219" s="198">
        <f>'PGE-ComHVACQMFromPGECOHVC138'!F205*v.PGETStatReplace</f>
        <v>0</v>
      </c>
      <c r="L219" s="199">
        <f>'PGE-ComHVACQMFromPGECOHVC138'!N205*v.PGETStatReplace</f>
        <v>0</v>
      </c>
      <c r="M219" s="199">
        <f>'PGE-ComHVACQMFromPGECOHVC138'!K205*v.PGETStatReprog</f>
        <v>1186.6840833269623</v>
      </c>
      <c r="N219" s="199">
        <f>'PGE-ComHVACQMFromPGECOHVC138'!F205*v.PGETStatReprog</f>
        <v>0</v>
      </c>
      <c r="O219" s="200">
        <f>'PGE-ComHVACQMFromPGECOHVC138'!N205*v.PGETStatReprog</f>
        <v>0</v>
      </c>
      <c r="P219" s="201">
        <v>5</v>
      </c>
      <c r="Q219" s="202">
        <v>0.73</v>
      </c>
      <c r="S219" s="203" t="str">
        <f t="shared" si="11"/>
        <v>PKHP</v>
      </c>
      <c r="T219" s="203" t="str">
        <f t="shared" si="12"/>
        <v/>
      </c>
      <c r="U219" s="203" t="str">
        <f t="shared" si="12"/>
        <v>PKHP</v>
      </c>
      <c r="V219" s="203" t="str">
        <f t="shared" si="12"/>
        <v/>
      </c>
    </row>
    <row r="220" spans="2:22" x14ac:dyDescent="0.2">
      <c r="B220" s="193" t="s">
        <v>832</v>
      </c>
      <c r="C220" s="194" t="s">
        <v>831</v>
      </c>
      <c r="D220" s="169" t="s">
        <v>27</v>
      </c>
      <c r="E220" s="169" t="s">
        <v>9</v>
      </c>
      <c r="F220" s="195" t="s">
        <v>670</v>
      </c>
      <c r="G220" s="167" t="s">
        <v>106</v>
      </c>
      <c r="H220" s="169" t="s">
        <v>110</v>
      </c>
      <c r="I220" s="196" t="str">
        <f t="shared" si="10"/>
        <v>PGE-RFF-CZ11-PKHP-NoEcono</v>
      </c>
      <c r="J220" s="197">
        <f>'PGE-ComHVACQMFromPGECOHVC138'!K206*v.PGETStatReplace</f>
        <v>1905.6346729413426</v>
      </c>
      <c r="K220" s="198">
        <f>'PGE-ComHVACQMFromPGECOHVC138'!F206*v.PGETStatReplace</f>
        <v>0</v>
      </c>
      <c r="L220" s="199">
        <f>'PGE-ComHVACQMFromPGECOHVC138'!N206*v.PGETStatReplace</f>
        <v>0</v>
      </c>
      <c r="M220" s="199">
        <f>'PGE-ComHVACQMFromPGECOHVC138'!K206*v.PGETStatReprog</f>
        <v>952.81733647067131</v>
      </c>
      <c r="N220" s="199">
        <f>'PGE-ComHVACQMFromPGECOHVC138'!F206*v.PGETStatReprog</f>
        <v>0</v>
      </c>
      <c r="O220" s="200">
        <f>'PGE-ComHVACQMFromPGECOHVC138'!N206*v.PGETStatReprog</f>
        <v>0</v>
      </c>
      <c r="P220" s="201">
        <v>5</v>
      </c>
      <c r="Q220" s="202">
        <v>0.73</v>
      </c>
      <c r="S220" s="203" t="str">
        <f t="shared" si="11"/>
        <v>PKHP</v>
      </c>
      <c r="T220" s="203" t="str">
        <f t="shared" si="12"/>
        <v/>
      </c>
      <c r="U220" s="203" t="str">
        <f t="shared" si="12"/>
        <v>PKHP</v>
      </c>
      <c r="V220" s="203" t="str">
        <f t="shared" si="12"/>
        <v/>
      </c>
    </row>
    <row r="221" spans="2:22" x14ac:dyDescent="0.2">
      <c r="B221" s="193" t="s">
        <v>832</v>
      </c>
      <c r="C221" s="194" t="s">
        <v>831</v>
      </c>
      <c r="D221" s="169" t="s">
        <v>27</v>
      </c>
      <c r="E221" s="169" t="s">
        <v>9</v>
      </c>
      <c r="F221" s="195" t="s">
        <v>670</v>
      </c>
      <c r="G221" s="167" t="s">
        <v>107</v>
      </c>
      <c r="H221" s="169" t="s">
        <v>110</v>
      </c>
      <c r="I221" s="196" t="str">
        <f t="shared" si="10"/>
        <v>PGE-RFF-CZ12-PKHP-NoEcono</v>
      </c>
      <c r="J221" s="197">
        <f>'PGE-ComHVACQMFromPGECOHVC138'!K207*v.PGETStatReplace</f>
        <v>1696.3743262071914</v>
      </c>
      <c r="K221" s="198">
        <f>'PGE-ComHVACQMFromPGECOHVC138'!F207*v.PGETStatReplace</f>
        <v>0</v>
      </c>
      <c r="L221" s="199">
        <f>'PGE-ComHVACQMFromPGECOHVC138'!N207*v.PGETStatReplace</f>
        <v>0</v>
      </c>
      <c r="M221" s="199">
        <f>'PGE-ComHVACQMFromPGECOHVC138'!K207*v.PGETStatReprog</f>
        <v>848.18716310359571</v>
      </c>
      <c r="N221" s="199">
        <f>'PGE-ComHVACQMFromPGECOHVC138'!F207*v.PGETStatReprog</f>
        <v>0</v>
      </c>
      <c r="O221" s="200">
        <f>'PGE-ComHVACQMFromPGECOHVC138'!N207*v.PGETStatReprog</f>
        <v>0</v>
      </c>
      <c r="P221" s="201">
        <v>5</v>
      </c>
      <c r="Q221" s="202">
        <v>0.73</v>
      </c>
      <c r="S221" s="203" t="str">
        <f t="shared" si="11"/>
        <v>PKHP</v>
      </c>
      <c r="T221" s="203" t="str">
        <f t="shared" si="12"/>
        <v/>
      </c>
      <c r="U221" s="203" t="str">
        <f t="shared" si="12"/>
        <v>PKHP</v>
      </c>
      <c r="V221" s="203" t="str">
        <f t="shared" si="12"/>
        <v/>
      </c>
    </row>
    <row r="222" spans="2:22" x14ac:dyDescent="0.2">
      <c r="B222" s="193" t="s">
        <v>832</v>
      </c>
      <c r="C222" s="194" t="s">
        <v>831</v>
      </c>
      <c r="D222" s="169" t="s">
        <v>27</v>
      </c>
      <c r="E222" s="169" t="s">
        <v>9</v>
      </c>
      <c r="F222" s="195" t="s">
        <v>670</v>
      </c>
      <c r="G222" s="167" t="s">
        <v>108</v>
      </c>
      <c r="H222" s="169" t="s">
        <v>110</v>
      </c>
      <c r="I222" s="196" t="str">
        <f t="shared" si="10"/>
        <v>PGE-RFF-CZ13-PKHP-NoEcono</v>
      </c>
      <c r="J222" s="197">
        <f>'PGE-ComHVACQMFromPGECOHVC138'!K208*v.PGETStatReplace</f>
        <v>1757.2108994628786</v>
      </c>
      <c r="K222" s="198">
        <f>'PGE-ComHVACQMFromPGECOHVC138'!F208*v.PGETStatReplace</f>
        <v>0</v>
      </c>
      <c r="L222" s="199">
        <f>'PGE-ComHVACQMFromPGECOHVC138'!N208*v.PGETStatReplace</f>
        <v>0</v>
      </c>
      <c r="M222" s="199">
        <f>'PGE-ComHVACQMFromPGECOHVC138'!K208*v.PGETStatReprog</f>
        <v>878.60544973143931</v>
      </c>
      <c r="N222" s="199">
        <f>'PGE-ComHVACQMFromPGECOHVC138'!F208*v.PGETStatReprog</f>
        <v>0</v>
      </c>
      <c r="O222" s="200">
        <f>'PGE-ComHVACQMFromPGECOHVC138'!N208*v.PGETStatReprog</f>
        <v>0</v>
      </c>
      <c r="P222" s="201">
        <v>5</v>
      </c>
      <c r="Q222" s="202">
        <v>0.73</v>
      </c>
      <c r="S222" s="203" t="str">
        <f t="shared" si="11"/>
        <v>PKHP</v>
      </c>
      <c r="T222" s="203" t="str">
        <f t="shared" si="12"/>
        <v/>
      </c>
      <c r="U222" s="203" t="str">
        <f t="shared" si="12"/>
        <v>PKHP</v>
      </c>
      <c r="V222" s="203" t="str">
        <f t="shared" si="12"/>
        <v/>
      </c>
    </row>
    <row r="223" spans="2:22" x14ac:dyDescent="0.2">
      <c r="B223" s="193" t="s">
        <v>832</v>
      </c>
      <c r="C223" s="194" t="s">
        <v>831</v>
      </c>
      <c r="D223" s="169" t="s">
        <v>27</v>
      </c>
      <c r="E223" s="169" t="s">
        <v>9</v>
      </c>
      <c r="F223" s="195" t="s">
        <v>670</v>
      </c>
      <c r="G223" s="167" t="s">
        <v>109</v>
      </c>
      <c r="H223" s="169" t="s">
        <v>110</v>
      </c>
      <c r="I223" s="196" t="str">
        <f t="shared" si="10"/>
        <v>PGE-RFF-CZ16-PKHP-NoEcono</v>
      </c>
      <c r="J223" s="197">
        <f>'PGE-ComHVACQMFromPGECOHVC138'!K209*v.PGETStatReplace</f>
        <v>2715.4936548239693</v>
      </c>
      <c r="K223" s="198">
        <f>'PGE-ComHVACQMFromPGECOHVC138'!F209*v.PGETStatReplace</f>
        <v>0</v>
      </c>
      <c r="L223" s="199">
        <f>'PGE-ComHVACQMFromPGECOHVC138'!N209*v.PGETStatReplace</f>
        <v>0</v>
      </c>
      <c r="M223" s="199">
        <f>'PGE-ComHVACQMFromPGECOHVC138'!K209*v.PGETStatReprog</f>
        <v>1357.7468274119847</v>
      </c>
      <c r="N223" s="199">
        <f>'PGE-ComHVACQMFromPGECOHVC138'!F209*v.PGETStatReprog</f>
        <v>0</v>
      </c>
      <c r="O223" s="200">
        <f>'PGE-ComHVACQMFromPGECOHVC138'!N209*v.PGETStatReprog</f>
        <v>0</v>
      </c>
      <c r="P223" s="201">
        <v>5</v>
      </c>
      <c r="Q223" s="202">
        <v>0.73</v>
      </c>
      <c r="S223" s="203" t="str">
        <f t="shared" si="11"/>
        <v>PKHP</v>
      </c>
      <c r="T223" s="203" t="str">
        <f t="shared" si="12"/>
        <v/>
      </c>
      <c r="U223" s="203" t="str">
        <f t="shared" si="12"/>
        <v>PKHP</v>
      </c>
      <c r="V223" s="203" t="str">
        <f t="shared" si="12"/>
        <v/>
      </c>
    </row>
    <row r="224" spans="2:22" x14ac:dyDescent="0.2">
      <c r="B224" s="193" t="s">
        <v>832</v>
      </c>
      <c r="C224" s="194" t="s">
        <v>831</v>
      </c>
      <c r="D224" s="169" t="s">
        <v>27</v>
      </c>
      <c r="E224" s="169" t="s">
        <v>90</v>
      </c>
      <c r="F224" s="195" t="s">
        <v>670</v>
      </c>
      <c r="G224" s="167" t="s">
        <v>101</v>
      </c>
      <c r="H224" s="169" t="s">
        <v>110</v>
      </c>
      <c r="I224" s="196" t="str">
        <f t="shared" si="10"/>
        <v>PGE-Rt3-CZ01-PKHP-NoEcono</v>
      </c>
      <c r="J224" s="197">
        <f>'PGE-ComHVACQMFromPGECOHVC138'!K210*v.PGETStatReplace</f>
        <v>4636.6676278013283</v>
      </c>
      <c r="K224" s="198">
        <f>'PGE-ComHVACQMFromPGECOHVC138'!F210*v.PGETStatReplace</f>
        <v>0</v>
      </c>
      <c r="L224" s="199">
        <f>'PGE-ComHVACQMFromPGECOHVC138'!N210*v.PGETStatReplace</f>
        <v>0</v>
      </c>
      <c r="M224" s="199">
        <f>'PGE-ComHVACQMFromPGECOHVC138'!K210*v.PGETStatReprog</f>
        <v>2318.3338139006642</v>
      </c>
      <c r="N224" s="199">
        <f>'PGE-ComHVACQMFromPGECOHVC138'!F210*v.PGETStatReprog</f>
        <v>0</v>
      </c>
      <c r="O224" s="200">
        <f>'PGE-ComHVACQMFromPGECOHVC138'!N210*v.PGETStatReprog</f>
        <v>0</v>
      </c>
      <c r="P224" s="201">
        <v>5</v>
      </c>
      <c r="Q224" s="202">
        <v>0.73</v>
      </c>
      <c r="S224" s="203" t="str">
        <f t="shared" si="11"/>
        <v>PKHP</v>
      </c>
      <c r="T224" s="203" t="str">
        <f t="shared" si="12"/>
        <v/>
      </c>
      <c r="U224" s="203" t="str">
        <f t="shared" si="12"/>
        <v>PKHP</v>
      </c>
      <c r="V224" s="203" t="str">
        <f t="shared" si="12"/>
        <v/>
      </c>
    </row>
    <row r="225" spans="2:22" x14ac:dyDescent="0.2">
      <c r="B225" s="193" t="s">
        <v>832</v>
      </c>
      <c r="C225" s="194" t="s">
        <v>831</v>
      </c>
      <c r="D225" s="169" t="s">
        <v>27</v>
      </c>
      <c r="E225" s="169" t="s">
        <v>90</v>
      </c>
      <c r="F225" s="195" t="s">
        <v>670</v>
      </c>
      <c r="G225" s="167" t="s">
        <v>102</v>
      </c>
      <c r="H225" s="169" t="s">
        <v>110</v>
      </c>
      <c r="I225" s="196" t="str">
        <f t="shared" si="10"/>
        <v>PGE-Rt3-CZ02-PKHP-NoEcono</v>
      </c>
      <c r="J225" s="197">
        <f>'PGE-ComHVACQMFromPGECOHVC138'!K211*v.PGETStatReplace</f>
        <v>2263.6304968094028</v>
      </c>
      <c r="K225" s="198">
        <f>'PGE-ComHVACQMFromPGECOHVC138'!F211*v.PGETStatReplace</f>
        <v>0</v>
      </c>
      <c r="L225" s="199">
        <f>'PGE-ComHVACQMFromPGECOHVC138'!N211*v.PGETStatReplace</f>
        <v>0</v>
      </c>
      <c r="M225" s="199">
        <f>'PGE-ComHVACQMFromPGECOHVC138'!K211*v.PGETStatReprog</f>
        <v>1131.8152484047014</v>
      </c>
      <c r="N225" s="199">
        <f>'PGE-ComHVACQMFromPGECOHVC138'!F211*v.PGETStatReprog</f>
        <v>0</v>
      </c>
      <c r="O225" s="200">
        <f>'PGE-ComHVACQMFromPGECOHVC138'!N211*v.PGETStatReprog</f>
        <v>0</v>
      </c>
      <c r="P225" s="201">
        <v>5</v>
      </c>
      <c r="Q225" s="202">
        <v>0.73</v>
      </c>
      <c r="S225" s="203" t="str">
        <f t="shared" si="11"/>
        <v>PKHP</v>
      </c>
      <c r="T225" s="203" t="str">
        <f t="shared" si="12"/>
        <v/>
      </c>
      <c r="U225" s="203" t="str">
        <f t="shared" si="12"/>
        <v>PKHP</v>
      </c>
      <c r="V225" s="203" t="str">
        <f t="shared" si="12"/>
        <v/>
      </c>
    </row>
    <row r="226" spans="2:22" x14ac:dyDescent="0.2">
      <c r="B226" s="193" t="s">
        <v>832</v>
      </c>
      <c r="C226" s="194" t="s">
        <v>831</v>
      </c>
      <c r="D226" s="169" t="s">
        <v>27</v>
      </c>
      <c r="E226" s="169" t="s">
        <v>90</v>
      </c>
      <c r="F226" s="195" t="s">
        <v>670</v>
      </c>
      <c r="G226" s="167" t="s">
        <v>103</v>
      </c>
      <c r="H226" s="169" t="s">
        <v>110</v>
      </c>
      <c r="I226" s="196" t="str">
        <f t="shared" si="10"/>
        <v>PGE-Rt3-CZ03-PKHP-NoEcono</v>
      </c>
      <c r="J226" s="197">
        <f>'PGE-ComHVACQMFromPGECOHVC138'!K212*v.PGETStatReplace</f>
        <v>1934.9482341894429</v>
      </c>
      <c r="K226" s="198">
        <f>'PGE-ComHVACQMFromPGECOHVC138'!F212*v.PGETStatReplace</f>
        <v>0</v>
      </c>
      <c r="L226" s="199">
        <f>'PGE-ComHVACQMFromPGECOHVC138'!N212*v.PGETStatReplace</f>
        <v>0</v>
      </c>
      <c r="M226" s="199">
        <f>'PGE-ComHVACQMFromPGECOHVC138'!K212*v.PGETStatReprog</f>
        <v>967.47411709472146</v>
      </c>
      <c r="N226" s="199">
        <f>'PGE-ComHVACQMFromPGECOHVC138'!F212*v.PGETStatReprog</f>
        <v>0</v>
      </c>
      <c r="O226" s="200">
        <f>'PGE-ComHVACQMFromPGECOHVC138'!N212*v.PGETStatReprog</f>
        <v>0</v>
      </c>
      <c r="P226" s="201">
        <v>5</v>
      </c>
      <c r="Q226" s="202">
        <v>0.73</v>
      </c>
      <c r="S226" s="203" t="str">
        <f t="shared" si="11"/>
        <v>PKHP</v>
      </c>
      <c r="T226" s="203" t="str">
        <f t="shared" si="12"/>
        <v/>
      </c>
      <c r="U226" s="203" t="str">
        <f t="shared" si="12"/>
        <v>PKHP</v>
      </c>
      <c r="V226" s="203" t="str">
        <f t="shared" si="12"/>
        <v/>
      </c>
    </row>
    <row r="227" spans="2:22" x14ac:dyDescent="0.2">
      <c r="B227" s="193" t="s">
        <v>832</v>
      </c>
      <c r="C227" s="194" t="s">
        <v>831</v>
      </c>
      <c r="D227" s="169" t="s">
        <v>27</v>
      </c>
      <c r="E227" s="169" t="s">
        <v>90</v>
      </c>
      <c r="F227" s="195" t="s">
        <v>670</v>
      </c>
      <c r="G227" s="167" t="s">
        <v>104</v>
      </c>
      <c r="H227" s="169" t="s">
        <v>110</v>
      </c>
      <c r="I227" s="196" t="str">
        <f t="shared" si="10"/>
        <v>PGE-Rt3-CZ04-PKHP-NoEcono</v>
      </c>
      <c r="J227" s="197">
        <f>'PGE-ComHVACQMFromPGECOHVC138'!K213*v.PGETStatReplace</f>
        <v>1804.1970781593432</v>
      </c>
      <c r="K227" s="198">
        <f>'PGE-ComHVACQMFromPGECOHVC138'!F213*v.PGETStatReplace</f>
        <v>0</v>
      </c>
      <c r="L227" s="199">
        <f>'PGE-ComHVACQMFromPGECOHVC138'!N213*v.PGETStatReplace</f>
        <v>0</v>
      </c>
      <c r="M227" s="199">
        <f>'PGE-ComHVACQMFromPGECOHVC138'!K213*v.PGETStatReprog</f>
        <v>902.09853907967158</v>
      </c>
      <c r="N227" s="199">
        <f>'PGE-ComHVACQMFromPGECOHVC138'!F213*v.PGETStatReprog</f>
        <v>0</v>
      </c>
      <c r="O227" s="200">
        <f>'PGE-ComHVACQMFromPGECOHVC138'!N213*v.PGETStatReprog</f>
        <v>0</v>
      </c>
      <c r="P227" s="201">
        <v>5</v>
      </c>
      <c r="Q227" s="202">
        <v>0.73</v>
      </c>
      <c r="S227" s="203" t="str">
        <f t="shared" si="11"/>
        <v>PKHP</v>
      </c>
      <c r="T227" s="203" t="str">
        <f t="shared" si="12"/>
        <v/>
      </c>
      <c r="U227" s="203" t="str">
        <f t="shared" si="12"/>
        <v>PKHP</v>
      </c>
      <c r="V227" s="203" t="str">
        <f t="shared" si="12"/>
        <v/>
      </c>
    </row>
    <row r="228" spans="2:22" x14ac:dyDescent="0.2">
      <c r="B228" s="193" t="s">
        <v>832</v>
      </c>
      <c r="C228" s="194" t="s">
        <v>831</v>
      </c>
      <c r="D228" s="169" t="s">
        <v>27</v>
      </c>
      <c r="E228" s="169" t="s">
        <v>90</v>
      </c>
      <c r="F228" s="195" t="s">
        <v>670</v>
      </c>
      <c r="G228" s="167" t="s">
        <v>105</v>
      </c>
      <c r="H228" s="169" t="s">
        <v>110</v>
      </c>
      <c r="I228" s="196" t="str">
        <f t="shared" si="10"/>
        <v>PGE-Rt3-CZ05-PKHP-NoEcono</v>
      </c>
      <c r="J228" s="197">
        <f>'PGE-ComHVACQMFromPGECOHVC138'!K214*v.PGETStatReplace</f>
        <v>2423.9402976224255</v>
      </c>
      <c r="K228" s="198">
        <f>'PGE-ComHVACQMFromPGECOHVC138'!F214*v.PGETStatReplace</f>
        <v>0</v>
      </c>
      <c r="L228" s="199">
        <f>'PGE-ComHVACQMFromPGECOHVC138'!N214*v.PGETStatReplace</f>
        <v>0</v>
      </c>
      <c r="M228" s="199">
        <f>'PGE-ComHVACQMFromPGECOHVC138'!K214*v.PGETStatReprog</f>
        <v>1211.9701488112128</v>
      </c>
      <c r="N228" s="199">
        <f>'PGE-ComHVACQMFromPGECOHVC138'!F214*v.PGETStatReprog</f>
        <v>0</v>
      </c>
      <c r="O228" s="200">
        <f>'PGE-ComHVACQMFromPGECOHVC138'!N214*v.PGETStatReprog</f>
        <v>0</v>
      </c>
      <c r="P228" s="201">
        <v>5</v>
      </c>
      <c r="Q228" s="202">
        <v>0.73</v>
      </c>
      <c r="S228" s="203" t="str">
        <f t="shared" si="11"/>
        <v>PKHP</v>
      </c>
      <c r="T228" s="203" t="str">
        <f t="shared" si="12"/>
        <v/>
      </c>
      <c r="U228" s="203" t="str">
        <f t="shared" si="12"/>
        <v>PKHP</v>
      </c>
      <c r="V228" s="203" t="str">
        <f t="shared" si="12"/>
        <v/>
      </c>
    </row>
    <row r="229" spans="2:22" x14ac:dyDescent="0.2">
      <c r="B229" s="193" t="s">
        <v>832</v>
      </c>
      <c r="C229" s="194" t="s">
        <v>831</v>
      </c>
      <c r="D229" s="169" t="s">
        <v>27</v>
      </c>
      <c r="E229" s="169" t="s">
        <v>90</v>
      </c>
      <c r="F229" s="195" t="s">
        <v>670</v>
      </c>
      <c r="G229" s="167" t="s">
        <v>106</v>
      </c>
      <c r="H229" s="169" t="s">
        <v>110</v>
      </c>
      <c r="I229" s="196" t="str">
        <f t="shared" si="10"/>
        <v>PGE-Rt3-CZ11-PKHP-NoEcono</v>
      </c>
      <c r="J229" s="197">
        <f>'PGE-ComHVACQMFromPGECOHVC138'!K215*v.PGETStatReplace</f>
        <v>2047.5611753325516</v>
      </c>
      <c r="K229" s="198">
        <f>'PGE-ComHVACQMFromPGECOHVC138'!F215*v.PGETStatReplace</f>
        <v>0</v>
      </c>
      <c r="L229" s="199">
        <f>'PGE-ComHVACQMFromPGECOHVC138'!N215*v.PGETStatReplace</f>
        <v>0</v>
      </c>
      <c r="M229" s="199">
        <f>'PGE-ComHVACQMFromPGECOHVC138'!K215*v.PGETStatReprog</f>
        <v>1023.7805876662758</v>
      </c>
      <c r="N229" s="199">
        <f>'PGE-ComHVACQMFromPGECOHVC138'!F215*v.PGETStatReprog</f>
        <v>0</v>
      </c>
      <c r="O229" s="200">
        <f>'PGE-ComHVACQMFromPGECOHVC138'!N215*v.PGETStatReprog</f>
        <v>0</v>
      </c>
      <c r="P229" s="201">
        <v>5</v>
      </c>
      <c r="Q229" s="202">
        <v>0.73</v>
      </c>
      <c r="S229" s="203" t="str">
        <f t="shared" si="11"/>
        <v>PKHP</v>
      </c>
      <c r="T229" s="203" t="str">
        <f t="shared" si="12"/>
        <v/>
      </c>
      <c r="U229" s="203" t="str">
        <f t="shared" si="12"/>
        <v>PKHP</v>
      </c>
      <c r="V229" s="203" t="str">
        <f t="shared" si="12"/>
        <v/>
      </c>
    </row>
    <row r="230" spans="2:22" x14ac:dyDescent="0.2">
      <c r="B230" s="193" t="s">
        <v>832</v>
      </c>
      <c r="C230" s="194" t="s">
        <v>831</v>
      </c>
      <c r="D230" s="169" t="s">
        <v>27</v>
      </c>
      <c r="E230" s="169" t="s">
        <v>90</v>
      </c>
      <c r="F230" s="195" t="s">
        <v>670</v>
      </c>
      <c r="G230" s="167" t="s">
        <v>107</v>
      </c>
      <c r="H230" s="169" t="s">
        <v>110</v>
      </c>
      <c r="I230" s="196" t="str">
        <f t="shared" si="10"/>
        <v>PGE-Rt3-CZ12-PKHP-NoEcono</v>
      </c>
      <c r="J230" s="197">
        <f>'PGE-ComHVACQMFromPGECOHVC138'!K216*v.PGETStatReplace</f>
        <v>1711.1527859313371</v>
      </c>
      <c r="K230" s="198">
        <f>'PGE-ComHVACQMFromPGECOHVC138'!F216*v.PGETStatReplace</f>
        <v>0</v>
      </c>
      <c r="L230" s="199">
        <f>'PGE-ComHVACQMFromPGECOHVC138'!N216*v.PGETStatReplace</f>
        <v>0</v>
      </c>
      <c r="M230" s="199">
        <f>'PGE-ComHVACQMFromPGECOHVC138'!K216*v.PGETStatReprog</f>
        <v>855.57639296566856</v>
      </c>
      <c r="N230" s="199">
        <f>'PGE-ComHVACQMFromPGECOHVC138'!F216*v.PGETStatReprog</f>
        <v>0</v>
      </c>
      <c r="O230" s="200">
        <f>'PGE-ComHVACQMFromPGECOHVC138'!N216*v.PGETStatReprog</f>
        <v>0</v>
      </c>
      <c r="P230" s="201">
        <v>5</v>
      </c>
      <c r="Q230" s="202">
        <v>0.73</v>
      </c>
      <c r="S230" s="203" t="str">
        <f t="shared" si="11"/>
        <v>PKHP</v>
      </c>
      <c r="T230" s="203" t="str">
        <f t="shared" si="12"/>
        <v/>
      </c>
      <c r="U230" s="203" t="str">
        <f t="shared" si="12"/>
        <v>PKHP</v>
      </c>
      <c r="V230" s="203" t="str">
        <f t="shared" si="12"/>
        <v/>
      </c>
    </row>
    <row r="231" spans="2:22" x14ac:dyDescent="0.2">
      <c r="B231" s="193" t="s">
        <v>832</v>
      </c>
      <c r="C231" s="194" t="s">
        <v>831</v>
      </c>
      <c r="D231" s="169" t="s">
        <v>27</v>
      </c>
      <c r="E231" s="169" t="s">
        <v>90</v>
      </c>
      <c r="F231" s="195" t="s">
        <v>670</v>
      </c>
      <c r="G231" s="167" t="s">
        <v>108</v>
      </c>
      <c r="H231" s="169" t="s">
        <v>110</v>
      </c>
      <c r="I231" s="196" t="str">
        <f t="shared" si="10"/>
        <v>PGE-Rt3-CZ13-PKHP-NoEcono</v>
      </c>
      <c r="J231" s="197">
        <f>'PGE-ComHVACQMFromPGECOHVC138'!K217*v.PGETStatReplace</f>
        <v>1867.4068476612517</v>
      </c>
      <c r="K231" s="198">
        <f>'PGE-ComHVACQMFromPGECOHVC138'!F217*v.PGETStatReplace</f>
        <v>0</v>
      </c>
      <c r="L231" s="199">
        <f>'PGE-ComHVACQMFromPGECOHVC138'!N217*v.PGETStatReplace</f>
        <v>0</v>
      </c>
      <c r="M231" s="199">
        <f>'PGE-ComHVACQMFromPGECOHVC138'!K217*v.PGETStatReprog</f>
        <v>933.70342383062587</v>
      </c>
      <c r="N231" s="199">
        <f>'PGE-ComHVACQMFromPGECOHVC138'!F217*v.PGETStatReprog</f>
        <v>0</v>
      </c>
      <c r="O231" s="200">
        <f>'PGE-ComHVACQMFromPGECOHVC138'!N217*v.PGETStatReprog</f>
        <v>0</v>
      </c>
      <c r="P231" s="201">
        <v>5</v>
      </c>
      <c r="Q231" s="202">
        <v>0.73</v>
      </c>
      <c r="S231" s="203" t="str">
        <f t="shared" si="11"/>
        <v>PKHP</v>
      </c>
      <c r="T231" s="203" t="str">
        <f t="shared" si="12"/>
        <v/>
      </c>
      <c r="U231" s="203" t="str">
        <f t="shared" si="12"/>
        <v>PKHP</v>
      </c>
      <c r="V231" s="203" t="str">
        <f t="shared" si="12"/>
        <v/>
      </c>
    </row>
    <row r="232" spans="2:22" x14ac:dyDescent="0.2">
      <c r="B232" s="193" t="s">
        <v>832</v>
      </c>
      <c r="C232" s="194" t="s">
        <v>831</v>
      </c>
      <c r="D232" s="169" t="s">
        <v>27</v>
      </c>
      <c r="E232" s="169" t="s">
        <v>90</v>
      </c>
      <c r="F232" s="195" t="s">
        <v>670</v>
      </c>
      <c r="G232" s="167" t="s">
        <v>109</v>
      </c>
      <c r="H232" s="169" t="s">
        <v>110</v>
      </c>
      <c r="I232" s="196" t="str">
        <f t="shared" si="10"/>
        <v>PGE-Rt3-CZ16-PKHP-NoEcono</v>
      </c>
      <c r="J232" s="197">
        <f>'PGE-ComHVACQMFromPGECOHVC138'!K218*v.PGETStatReplace</f>
        <v>4472.2145452904788</v>
      </c>
      <c r="K232" s="198">
        <f>'PGE-ComHVACQMFromPGECOHVC138'!F218*v.PGETStatReplace</f>
        <v>0</v>
      </c>
      <c r="L232" s="199">
        <f>'PGE-ComHVACQMFromPGECOHVC138'!N218*v.PGETStatReplace</f>
        <v>0</v>
      </c>
      <c r="M232" s="199">
        <f>'PGE-ComHVACQMFromPGECOHVC138'!K218*v.PGETStatReprog</f>
        <v>2236.1072726452394</v>
      </c>
      <c r="N232" s="199">
        <f>'PGE-ComHVACQMFromPGECOHVC138'!F218*v.PGETStatReprog</f>
        <v>0</v>
      </c>
      <c r="O232" s="200">
        <f>'PGE-ComHVACQMFromPGECOHVC138'!N218*v.PGETStatReprog</f>
        <v>0</v>
      </c>
      <c r="P232" s="201">
        <v>5</v>
      </c>
      <c r="Q232" s="202">
        <v>0.73</v>
      </c>
      <c r="S232" s="203" t="str">
        <f t="shared" si="11"/>
        <v>PKHP</v>
      </c>
      <c r="T232" s="203" t="str">
        <f t="shared" si="12"/>
        <v/>
      </c>
      <c r="U232" s="203" t="str">
        <f t="shared" si="12"/>
        <v>PKHP</v>
      </c>
      <c r="V232" s="203" t="str">
        <f t="shared" si="12"/>
        <v/>
      </c>
    </row>
    <row r="233" spans="2:22" x14ac:dyDescent="0.2">
      <c r="B233" s="193" t="s">
        <v>832</v>
      </c>
      <c r="C233" s="194" t="s">
        <v>831</v>
      </c>
      <c r="D233" s="169" t="s">
        <v>27</v>
      </c>
      <c r="E233" s="169" t="s">
        <v>92</v>
      </c>
      <c r="F233" s="195" t="s">
        <v>670</v>
      </c>
      <c r="G233" s="167" t="s">
        <v>101</v>
      </c>
      <c r="H233" s="169" t="s">
        <v>110</v>
      </c>
      <c r="I233" s="196" t="str">
        <f t="shared" si="10"/>
        <v>PGE-RtL-CZ01-PKHP-NoEcono</v>
      </c>
      <c r="J233" s="197">
        <f>'PGE-ComHVACQMFromPGECOHVC138'!K219*v.PGETStatReplace</f>
        <v>6196.7478906399965</v>
      </c>
      <c r="K233" s="198">
        <f>'PGE-ComHVACQMFromPGECOHVC138'!F219*v.PGETStatReplace</f>
        <v>0</v>
      </c>
      <c r="L233" s="199">
        <f>'PGE-ComHVACQMFromPGECOHVC138'!N219*v.PGETStatReplace</f>
        <v>0</v>
      </c>
      <c r="M233" s="199">
        <f>'PGE-ComHVACQMFromPGECOHVC138'!K219*v.PGETStatReprog</f>
        <v>3098.3739453199983</v>
      </c>
      <c r="N233" s="199">
        <f>'PGE-ComHVACQMFromPGECOHVC138'!F219*v.PGETStatReprog</f>
        <v>0</v>
      </c>
      <c r="O233" s="200">
        <f>'PGE-ComHVACQMFromPGECOHVC138'!N219*v.PGETStatReprog</f>
        <v>0</v>
      </c>
      <c r="P233" s="201">
        <v>5</v>
      </c>
      <c r="Q233" s="202">
        <v>0.73</v>
      </c>
      <c r="S233" s="203" t="str">
        <f t="shared" si="11"/>
        <v>PKHP</v>
      </c>
      <c r="T233" s="203" t="str">
        <f t="shared" si="12"/>
        <v/>
      </c>
      <c r="U233" s="203" t="str">
        <f t="shared" si="12"/>
        <v>PKHP</v>
      </c>
      <c r="V233" s="203" t="str">
        <f t="shared" si="12"/>
        <v/>
      </c>
    </row>
    <row r="234" spans="2:22" x14ac:dyDescent="0.2">
      <c r="B234" s="193" t="s">
        <v>832</v>
      </c>
      <c r="C234" s="194" t="s">
        <v>831</v>
      </c>
      <c r="D234" s="169" t="s">
        <v>27</v>
      </c>
      <c r="E234" s="169" t="s">
        <v>92</v>
      </c>
      <c r="F234" s="195" t="s">
        <v>670</v>
      </c>
      <c r="G234" s="167" t="s">
        <v>102</v>
      </c>
      <c r="H234" s="169" t="s">
        <v>110</v>
      </c>
      <c r="I234" s="196" t="str">
        <f t="shared" si="10"/>
        <v>PGE-RtL-CZ02-PKHP-NoEcono</v>
      </c>
      <c r="J234" s="197">
        <f>'PGE-ComHVACQMFromPGECOHVC138'!K220*v.PGETStatReplace</f>
        <v>2976.30761190562</v>
      </c>
      <c r="K234" s="198">
        <f>'PGE-ComHVACQMFromPGECOHVC138'!F220*v.PGETStatReplace</f>
        <v>0</v>
      </c>
      <c r="L234" s="199">
        <f>'PGE-ComHVACQMFromPGECOHVC138'!N220*v.PGETStatReplace</f>
        <v>0</v>
      </c>
      <c r="M234" s="199">
        <f>'PGE-ComHVACQMFromPGECOHVC138'!K220*v.PGETStatReprog</f>
        <v>1488.15380595281</v>
      </c>
      <c r="N234" s="199">
        <f>'PGE-ComHVACQMFromPGECOHVC138'!F220*v.PGETStatReprog</f>
        <v>0</v>
      </c>
      <c r="O234" s="200">
        <f>'PGE-ComHVACQMFromPGECOHVC138'!N220*v.PGETStatReprog</f>
        <v>0</v>
      </c>
      <c r="P234" s="201">
        <v>5</v>
      </c>
      <c r="Q234" s="202">
        <v>0.73</v>
      </c>
      <c r="S234" s="203" t="str">
        <f t="shared" si="11"/>
        <v>PKHP</v>
      </c>
      <c r="T234" s="203" t="str">
        <f t="shared" si="12"/>
        <v/>
      </c>
      <c r="U234" s="203" t="str">
        <f t="shared" si="12"/>
        <v>PKHP</v>
      </c>
      <c r="V234" s="203" t="str">
        <f t="shared" si="12"/>
        <v/>
      </c>
    </row>
    <row r="235" spans="2:22" x14ac:dyDescent="0.2">
      <c r="B235" s="193" t="s">
        <v>832</v>
      </c>
      <c r="C235" s="194" t="s">
        <v>831</v>
      </c>
      <c r="D235" s="169" t="s">
        <v>27</v>
      </c>
      <c r="E235" s="169" t="s">
        <v>92</v>
      </c>
      <c r="F235" s="195" t="s">
        <v>670</v>
      </c>
      <c r="G235" s="167" t="s">
        <v>103</v>
      </c>
      <c r="H235" s="169" t="s">
        <v>110</v>
      </c>
      <c r="I235" s="196" t="str">
        <f t="shared" si="10"/>
        <v>PGE-RtL-CZ03-PKHP-NoEcono</v>
      </c>
      <c r="J235" s="197">
        <f>'PGE-ComHVACQMFromPGECOHVC138'!K221*v.PGETStatReplace</f>
        <v>2291.894094236307</v>
      </c>
      <c r="K235" s="198">
        <f>'PGE-ComHVACQMFromPGECOHVC138'!F221*v.PGETStatReplace</f>
        <v>0</v>
      </c>
      <c r="L235" s="199">
        <f>'PGE-ComHVACQMFromPGECOHVC138'!N221*v.PGETStatReplace</f>
        <v>0</v>
      </c>
      <c r="M235" s="199">
        <f>'PGE-ComHVACQMFromPGECOHVC138'!K221*v.PGETStatReprog</f>
        <v>1145.9470471181535</v>
      </c>
      <c r="N235" s="199">
        <f>'PGE-ComHVACQMFromPGECOHVC138'!F221*v.PGETStatReprog</f>
        <v>0</v>
      </c>
      <c r="O235" s="200">
        <f>'PGE-ComHVACQMFromPGECOHVC138'!N221*v.PGETStatReprog</f>
        <v>0</v>
      </c>
      <c r="P235" s="201">
        <v>5</v>
      </c>
      <c r="Q235" s="202">
        <v>0.73</v>
      </c>
      <c r="S235" s="203" t="str">
        <f t="shared" si="11"/>
        <v>PKHP</v>
      </c>
      <c r="T235" s="203" t="str">
        <f t="shared" si="12"/>
        <v/>
      </c>
      <c r="U235" s="203" t="str">
        <f t="shared" si="12"/>
        <v>PKHP</v>
      </c>
      <c r="V235" s="203" t="str">
        <f t="shared" si="12"/>
        <v/>
      </c>
    </row>
    <row r="236" spans="2:22" x14ac:dyDescent="0.2">
      <c r="B236" s="193" t="s">
        <v>832</v>
      </c>
      <c r="C236" s="194" t="s">
        <v>831</v>
      </c>
      <c r="D236" s="169" t="s">
        <v>27</v>
      </c>
      <c r="E236" s="169" t="s">
        <v>92</v>
      </c>
      <c r="F236" s="195" t="s">
        <v>670</v>
      </c>
      <c r="G236" s="167" t="s">
        <v>104</v>
      </c>
      <c r="H236" s="169" t="s">
        <v>110</v>
      </c>
      <c r="I236" s="196" t="str">
        <f t="shared" si="10"/>
        <v>PGE-RtL-CZ04-PKHP-NoEcono</v>
      </c>
      <c r="J236" s="197">
        <f>'PGE-ComHVACQMFromPGECOHVC138'!K222*v.PGETStatReplace</f>
        <v>2569.7936270438272</v>
      </c>
      <c r="K236" s="198">
        <f>'PGE-ComHVACQMFromPGECOHVC138'!F222*v.PGETStatReplace</f>
        <v>0</v>
      </c>
      <c r="L236" s="199">
        <f>'PGE-ComHVACQMFromPGECOHVC138'!N222*v.PGETStatReplace</f>
        <v>0</v>
      </c>
      <c r="M236" s="199">
        <f>'PGE-ComHVACQMFromPGECOHVC138'!K222*v.PGETStatReprog</f>
        <v>1284.8968135219136</v>
      </c>
      <c r="N236" s="199">
        <f>'PGE-ComHVACQMFromPGECOHVC138'!F222*v.PGETStatReprog</f>
        <v>0</v>
      </c>
      <c r="O236" s="200">
        <f>'PGE-ComHVACQMFromPGECOHVC138'!N222*v.PGETStatReprog</f>
        <v>0</v>
      </c>
      <c r="P236" s="201">
        <v>5</v>
      </c>
      <c r="Q236" s="202">
        <v>0.73</v>
      </c>
      <c r="S236" s="203" t="str">
        <f t="shared" si="11"/>
        <v>PKHP</v>
      </c>
      <c r="T236" s="203" t="str">
        <f t="shared" si="12"/>
        <v/>
      </c>
      <c r="U236" s="203" t="str">
        <f t="shared" si="12"/>
        <v>PKHP</v>
      </c>
      <c r="V236" s="203" t="str">
        <f t="shared" si="12"/>
        <v/>
      </c>
    </row>
    <row r="237" spans="2:22" x14ac:dyDescent="0.2">
      <c r="B237" s="193" t="s">
        <v>832</v>
      </c>
      <c r="C237" s="194" t="s">
        <v>831</v>
      </c>
      <c r="D237" s="169" t="s">
        <v>27</v>
      </c>
      <c r="E237" s="169" t="s">
        <v>92</v>
      </c>
      <c r="F237" s="195" t="s">
        <v>670</v>
      </c>
      <c r="G237" s="167" t="s">
        <v>105</v>
      </c>
      <c r="H237" s="169" t="s">
        <v>110</v>
      </c>
      <c r="I237" s="196" t="str">
        <f t="shared" si="10"/>
        <v>PGE-RtL-CZ05-PKHP-NoEcono</v>
      </c>
      <c r="J237" s="197">
        <f>'PGE-ComHVACQMFromPGECOHVC138'!K223*v.PGETStatReplace</f>
        <v>3076.7742381465569</v>
      </c>
      <c r="K237" s="198">
        <f>'PGE-ComHVACQMFromPGECOHVC138'!F223*v.PGETStatReplace</f>
        <v>0</v>
      </c>
      <c r="L237" s="199">
        <f>'PGE-ComHVACQMFromPGECOHVC138'!N223*v.PGETStatReplace</f>
        <v>0</v>
      </c>
      <c r="M237" s="199">
        <f>'PGE-ComHVACQMFromPGECOHVC138'!K223*v.PGETStatReprog</f>
        <v>1538.3871190732784</v>
      </c>
      <c r="N237" s="199">
        <f>'PGE-ComHVACQMFromPGECOHVC138'!F223*v.PGETStatReprog</f>
        <v>0</v>
      </c>
      <c r="O237" s="200">
        <f>'PGE-ComHVACQMFromPGECOHVC138'!N223*v.PGETStatReprog</f>
        <v>0</v>
      </c>
      <c r="P237" s="201">
        <v>5</v>
      </c>
      <c r="Q237" s="202">
        <v>0.73</v>
      </c>
      <c r="S237" s="203" t="str">
        <f t="shared" si="11"/>
        <v>PKHP</v>
      </c>
      <c r="T237" s="203" t="str">
        <f t="shared" si="12"/>
        <v/>
      </c>
      <c r="U237" s="203" t="str">
        <f t="shared" si="12"/>
        <v>PKHP</v>
      </c>
      <c r="V237" s="203" t="str">
        <f t="shared" si="12"/>
        <v/>
      </c>
    </row>
    <row r="238" spans="2:22" x14ac:dyDescent="0.2">
      <c r="B238" s="193" t="s">
        <v>832</v>
      </c>
      <c r="C238" s="194" t="s">
        <v>831</v>
      </c>
      <c r="D238" s="169" t="s">
        <v>27</v>
      </c>
      <c r="E238" s="169" t="s">
        <v>92</v>
      </c>
      <c r="F238" s="195" t="s">
        <v>670</v>
      </c>
      <c r="G238" s="167" t="s">
        <v>106</v>
      </c>
      <c r="H238" s="169" t="s">
        <v>110</v>
      </c>
      <c r="I238" s="196" t="str">
        <f t="shared" si="10"/>
        <v>PGE-RtL-CZ11-PKHP-NoEcono</v>
      </c>
      <c r="J238" s="197">
        <f>'PGE-ComHVACQMFromPGECOHVC138'!K224*v.PGETStatReplace</f>
        <v>2452.5735077303161</v>
      </c>
      <c r="K238" s="198">
        <f>'PGE-ComHVACQMFromPGECOHVC138'!F224*v.PGETStatReplace</f>
        <v>0</v>
      </c>
      <c r="L238" s="199">
        <f>'PGE-ComHVACQMFromPGECOHVC138'!N224*v.PGETStatReplace</f>
        <v>0</v>
      </c>
      <c r="M238" s="199">
        <f>'PGE-ComHVACQMFromPGECOHVC138'!K224*v.PGETStatReprog</f>
        <v>1226.2867538651581</v>
      </c>
      <c r="N238" s="199">
        <f>'PGE-ComHVACQMFromPGECOHVC138'!F224*v.PGETStatReprog</f>
        <v>0</v>
      </c>
      <c r="O238" s="200">
        <f>'PGE-ComHVACQMFromPGECOHVC138'!N224*v.PGETStatReprog</f>
        <v>0</v>
      </c>
      <c r="P238" s="201">
        <v>5</v>
      </c>
      <c r="Q238" s="202">
        <v>0.73</v>
      </c>
      <c r="S238" s="203" t="str">
        <f t="shared" si="11"/>
        <v>PKHP</v>
      </c>
      <c r="T238" s="203" t="str">
        <f t="shared" si="12"/>
        <v/>
      </c>
      <c r="U238" s="203" t="str">
        <f t="shared" si="12"/>
        <v>PKHP</v>
      </c>
      <c r="V238" s="203" t="str">
        <f t="shared" si="12"/>
        <v/>
      </c>
    </row>
    <row r="239" spans="2:22" x14ac:dyDescent="0.2">
      <c r="B239" s="193" t="s">
        <v>832</v>
      </c>
      <c r="C239" s="194" t="s">
        <v>831</v>
      </c>
      <c r="D239" s="169" t="s">
        <v>27</v>
      </c>
      <c r="E239" s="169" t="s">
        <v>92</v>
      </c>
      <c r="F239" s="195" t="s">
        <v>670</v>
      </c>
      <c r="G239" s="167" t="s">
        <v>107</v>
      </c>
      <c r="H239" s="169" t="s">
        <v>110</v>
      </c>
      <c r="I239" s="196" t="str">
        <f t="shared" si="10"/>
        <v>PGE-RtL-CZ12-PKHP-NoEcono</v>
      </c>
      <c r="J239" s="197">
        <f>'PGE-ComHVACQMFromPGECOHVC138'!K225*v.PGETStatReplace</f>
        <v>2155.2825058976514</v>
      </c>
      <c r="K239" s="198">
        <f>'PGE-ComHVACQMFromPGECOHVC138'!F225*v.PGETStatReplace</f>
        <v>0</v>
      </c>
      <c r="L239" s="199">
        <f>'PGE-ComHVACQMFromPGECOHVC138'!N225*v.PGETStatReplace</f>
        <v>0</v>
      </c>
      <c r="M239" s="199">
        <f>'PGE-ComHVACQMFromPGECOHVC138'!K225*v.PGETStatReprog</f>
        <v>1077.6412529488257</v>
      </c>
      <c r="N239" s="199">
        <f>'PGE-ComHVACQMFromPGECOHVC138'!F225*v.PGETStatReprog</f>
        <v>0</v>
      </c>
      <c r="O239" s="200">
        <f>'PGE-ComHVACQMFromPGECOHVC138'!N225*v.PGETStatReprog</f>
        <v>0</v>
      </c>
      <c r="P239" s="201">
        <v>5</v>
      </c>
      <c r="Q239" s="202">
        <v>0.73</v>
      </c>
      <c r="S239" s="203" t="str">
        <f t="shared" si="11"/>
        <v>PKHP</v>
      </c>
      <c r="T239" s="203" t="str">
        <f t="shared" si="12"/>
        <v/>
      </c>
      <c r="U239" s="203" t="str">
        <f t="shared" si="12"/>
        <v>PKHP</v>
      </c>
      <c r="V239" s="203" t="str">
        <f t="shared" si="12"/>
        <v/>
      </c>
    </row>
    <row r="240" spans="2:22" x14ac:dyDescent="0.2">
      <c r="B240" s="193" t="s">
        <v>832</v>
      </c>
      <c r="C240" s="194" t="s">
        <v>831</v>
      </c>
      <c r="D240" s="169" t="s">
        <v>27</v>
      </c>
      <c r="E240" s="169" t="s">
        <v>92</v>
      </c>
      <c r="F240" s="195" t="s">
        <v>670</v>
      </c>
      <c r="G240" s="167" t="s">
        <v>108</v>
      </c>
      <c r="H240" s="169" t="s">
        <v>110</v>
      </c>
      <c r="I240" s="196" t="str">
        <f t="shared" si="10"/>
        <v>PGE-RtL-CZ13-PKHP-NoEcono</v>
      </c>
      <c r="J240" s="197">
        <f>'PGE-ComHVACQMFromPGECOHVC138'!K226*v.PGETStatReplace</f>
        <v>2176.0887413773376</v>
      </c>
      <c r="K240" s="198">
        <f>'PGE-ComHVACQMFromPGECOHVC138'!F226*v.PGETStatReplace</f>
        <v>0</v>
      </c>
      <c r="L240" s="199">
        <f>'PGE-ComHVACQMFromPGECOHVC138'!N226*v.PGETStatReplace</f>
        <v>0</v>
      </c>
      <c r="M240" s="199">
        <f>'PGE-ComHVACQMFromPGECOHVC138'!K226*v.PGETStatReprog</f>
        <v>1088.0443706886688</v>
      </c>
      <c r="N240" s="199">
        <f>'PGE-ComHVACQMFromPGECOHVC138'!F226*v.PGETStatReprog</f>
        <v>0</v>
      </c>
      <c r="O240" s="200">
        <f>'PGE-ComHVACQMFromPGECOHVC138'!N226*v.PGETStatReprog</f>
        <v>0</v>
      </c>
      <c r="P240" s="201">
        <v>5</v>
      </c>
      <c r="Q240" s="202">
        <v>0.73</v>
      </c>
      <c r="S240" s="203" t="str">
        <f t="shared" si="11"/>
        <v>PKHP</v>
      </c>
      <c r="T240" s="203" t="str">
        <f t="shared" si="12"/>
        <v/>
      </c>
      <c r="U240" s="203" t="str">
        <f t="shared" si="12"/>
        <v>PKHP</v>
      </c>
      <c r="V240" s="203" t="str">
        <f t="shared" si="12"/>
        <v/>
      </c>
    </row>
    <row r="241" spans="2:22" x14ac:dyDescent="0.2">
      <c r="B241" s="193" t="s">
        <v>832</v>
      </c>
      <c r="C241" s="194" t="s">
        <v>831</v>
      </c>
      <c r="D241" s="169" t="s">
        <v>27</v>
      </c>
      <c r="E241" s="169" t="s">
        <v>92</v>
      </c>
      <c r="F241" s="195" t="s">
        <v>670</v>
      </c>
      <c r="G241" s="167" t="s">
        <v>109</v>
      </c>
      <c r="H241" s="169" t="s">
        <v>110</v>
      </c>
      <c r="I241" s="196" t="str">
        <f t="shared" si="10"/>
        <v>PGE-RtL-CZ16-PKHP-NoEcono</v>
      </c>
      <c r="J241" s="197">
        <f>'PGE-ComHVACQMFromPGECOHVC138'!K227*v.PGETStatReplace</f>
        <v>5087.8063932380055</v>
      </c>
      <c r="K241" s="198">
        <f>'PGE-ComHVACQMFromPGECOHVC138'!F227*v.PGETStatReplace</f>
        <v>0</v>
      </c>
      <c r="L241" s="199">
        <f>'PGE-ComHVACQMFromPGECOHVC138'!N227*v.PGETStatReplace</f>
        <v>0</v>
      </c>
      <c r="M241" s="199">
        <f>'PGE-ComHVACQMFromPGECOHVC138'!K227*v.PGETStatReprog</f>
        <v>2543.9031966190028</v>
      </c>
      <c r="N241" s="199">
        <f>'PGE-ComHVACQMFromPGECOHVC138'!F227*v.PGETStatReprog</f>
        <v>0</v>
      </c>
      <c r="O241" s="200">
        <f>'PGE-ComHVACQMFromPGECOHVC138'!N227*v.PGETStatReprog</f>
        <v>0</v>
      </c>
      <c r="P241" s="201">
        <v>5</v>
      </c>
      <c r="Q241" s="202">
        <v>0.73</v>
      </c>
      <c r="S241" s="203" t="str">
        <f t="shared" si="11"/>
        <v>PKHP</v>
      </c>
      <c r="T241" s="203" t="str">
        <f t="shared" si="12"/>
        <v/>
      </c>
      <c r="U241" s="203" t="str">
        <f t="shared" si="12"/>
        <v>PKHP</v>
      </c>
      <c r="V241" s="203" t="str">
        <f t="shared" si="12"/>
        <v/>
      </c>
    </row>
    <row r="242" spans="2:22" x14ac:dyDescent="0.2">
      <c r="B242" s="193" t="s">
        <v>832</v>
      </c>
      <c r="C242" s="194" t="s">
        <v>831</v>
      </c>
      <c r="D242" s="169" t="s">
        <v>27</v>
      </c>
      <c r="E242" s="169" t="s">
        <v>94</v>
      </c>
      <c r="F242" s="195" t="s">
        <v>670</v>
      </c>
      <c r="G242" s="167" t="s">
        <v>101</v>
      </c>
      <c r="H242" s="169" t="s">
        <v>110</v>
      </c>
      <c r="I242" s="196" t="str">
        <f t="shared" si="10"/>
        <v>PGE-RtS-CZ01-PKHP-NoEcono</v>
      </c>
      <c r="J242" s="197">
        <f>'PGE-ComHVACQMFromPGECOHVC138'!K228*v.PGETStatReplace</f>
        <v>4628.1980915428612</v>
      </c>
      <c r="K242" s="198">
        <f>'PGE-ComHVACQMFromPGECOHVC138'!F228*v.PGETStatReplace</f>
        <v>0</v>
      </c>
      <c r="L242" s="199">
        <f>'PGE-ComHVACQMFromPGECOHVC138'!N228*v.PGETStatReplace</f>
        <v>0</v>
      </c>
      <c r="M242" s="199">
        <f>'PGE-ComHVACQMFromPGECOHVC138'!K228*v.PGETStatReprog</f>
        <v>2314.0990457714306</v>
      </c>
      <c r="N242" s="199">
        <f>'PGE-ComHVACQMFromPGECOHVC138'!F228*v.PGETStatReprog</f>
        <v>0</v>
      </c>
      <c r="O242" s="200">
        <f>'PGE-ComHVACQMFromPGECOHVC138'!N228*v.PGETStatReprog</f>
        <v>0</v>
      </c>
      <c r="P242" s="201">
        <v>5</v>
      </c>
      <c r="Q242" s="202">
        <v>0.73</v>
      </c>
      <c r="S242" s="203" t="str">
        <f t="shared" si="11"/>
        <v>PKHP</v>
      </c>
      <c r="T242" s="203" t="str">
        <f t="shared" si="12"/>
        <v/>
      </c>
      <c r="U242" s="203" t="str">
        <f t="shared" si="12"/>
        <v>PKHP</v>
      </c>
      <c r="V242" s="203" t="str">
        <f t="shared" si="12"/>
        <v/>
      </c>
    </row>
    <row r="243" spans="2:22" x14ac:dyDescent="0.2">
      <c r="B243" s="193" t="s">
        <v>832</v>
      </c>
      <c r="C243" s="194" t="s">
        <v>831</v>
      </c>
      <c r="D243" s="169" t="s">
        <v>27</v>
      </c>
      <c r="E243" s="169" t="s">
        <v>94</v>
      </c>
      <c r="F243" s="195" t="s">
        <v>670</v>
      </c>
      <c r="G243" s="167" t="s">
        <v>102</v>
      </c>
      <c r="H243" s="169" t="s">
        <v>110</v>
      </c>
      <c r="I243" s="196" t="str">
        <f t="shared" si="10"/>
        <v>PGE-RtS-CZ02-PKHP-NoEcono</v>
      </c>
      <c r="J243" s="197">
        <f>'PGE-ComHVACQMFromPGECOHVC138'!K229*v.PGETStatReplace</f>
        <v>2711.7437283349764</v>
      </c>
      <c r="K243" s="198">
        <f>'PGE-ComHVACQMFromPGECOHVC138'!F229*v.PGETStatReplace</f>
        <v>0</v>
      </c>
      <c r="L243" s="199">
        <f>'PGE-ComHVACQMFromPGECOHVC138'!N229*v.PGETStatReplace</f>
        <v>0</v>
      </c>
      <c r="M243" s="199">
        <f>'PGE-ComHVACQMFromPGECOHVC138'!K229*v.PGETStatReprog</f>
        <v>1355.8718641674882</v>
      </c>
      <c r="N243" s="199">
        <f>'PGE-ComHVACQMFromPGECOHVC138'!F229*v.PGETStatReprog</f>
        <v>0</v>
      </c>
      <c r="O243" s="200">
        <f>'PGE-ComHVACQMFromPGECOHVC138'!N229*v.PGETStatReprog</f>
        <v>0</v>
      </c>
      <c r="P243" s="201">
        <v>5</v>
      </c>
      <c r="Q243" s="202">
        <v>0.73</v>
      </c>
      <c r="S243" s="203" t="str">
        <f t="shared" si="11"/>
        <v>PKHP</v>
      </c>
      <c r="T243" s="203" t="str">
        <f t="shared" si="12"/>
        <v/>
      </c>
      <c r="U243" s="203" t="str">
        <f t="shared" si="12"/>
        <v>PKHP</v>
      </c>
      <c r="V243" s="203" t="str">
        <f t="shared" si="12"/>
        <v/>
      </c>
    </row>
    <row r="244" spans="2:22" x14ac:dyDescent="0.2">
      <c r="B244" s="193" t="s">
        <v>832</v>
      </c>
      <c r="C244" s="194" t="s">
        <v>831</v>
      </c>
      <c r="D244" s="169" t="s">
        <v>27</v>
      </c>
      <c r="E244" s="169" t="s">
        <v>94</v>
      </c>
      <c r="F244" s="195" t="s">
        <v>670</v>
      </c>
      <c r="G244" s="167" t="s">
        <v>103</v>
      </c>
      <c r="H244" s="169" t="s">
        <v>110</v>
      </c>
      <c r="I244" s="196" t="str">
        <f t="shared" si="10"/>
        <v>PGE-RtS-CZ03-PKHP-NoEcono</v>
      </c>
      <c r="J244" s="197">
        <f>'PGE-ComHVACQMFromPGECOHVC138'!K230*v.PGETStatReplace</f>
        <v>2258.5674389026958</v>
      </c>
      <c r="K244" s="198">
        <f>'PGE-ComHVACQMFromPGECOHVC138'!F230*v.PGETStatReplace</f>
        <v>0</v>
      </c>
      <c r="L244" s="199">
        <f>'PGE-ComHVACQMFromPGECOHVC138'!N230*v.PGETStatReplace</f>
        <v>0</v>
      </c>
      <c r="M244" s="199">
        <f>'PGE-ComHVACQMFromPGECOHVC138'!K230*v.PGETStatReprog</f>
        <v>1129.2837194513479</v>
      </c>
      <c r="N244" s="199">
        <f>'PGE-ComHVACQMFromPGECOHVC138'!F230*v.PGETStatReprog</f>
        <v>0</v>
      </c>
      <c r="O244" s="200">
        <f>'PGE-ComHVACQMFromPGECOHVC138'!N230*v.PGETStatReprog</f>
        <v>0</v>
      </c>
      <c r="P244" s="201">
        <v>5</v>
      </c>
      <c r="Q244" s="202">
        <v>0.73</v>
      </c>
      <c r="S244" s="203" t="str">
        <f t="shared" si="11"/>
        <v>PKHP</v>
      </c>
      <c r="T244" s="203" t="str">
        <f t="shared" si="12"/>
        <v/>
      </c>
      <c r="U244" s="203" t="str">
        <f t="shared" si="12"/>
        <v>PKHP</v>
      </c>
      <c r="V244" s="203" t="str">
        <f t="shared" si="12"/>
        <v/>
      </c>
    </row>
    <row r="245" spans="2:22" x14ac:dyDescent="0.2">
      <c r="B245" s="193" t="s">
        <v>832</v>
      </c>
      <c r="C245" s="194" t="s">
        <v>831</v>
      </c>
      <c r="D245" s="169" t="s">
        <v>27</v>
      </c>
      <c r="E245" s="169" t="s">
        <v>94</v>
      </c>
      <c r="F245" s="195" t="s">
        <v>670</v>
      </c>
      <c r="G245" s="167" t="s">
        <v>104</v>
      </c>
      <c r="H245" s="169" t="s">
        <v>110</v>
      </c>
      <c r="I245" s="196" t="str">
        <f t="shared" si="10"/>
        <v>PGE-RtS-CZ04-PKHP-NoEcono</v>
      </c>
      <c r="J245" s="197">
        <f>'PGE-ComHVACQMFromPGECOHVC138'!K231*v.PGETStatReplace</f>
        <v>2448.0080578774655</v>
      </c>
      <c r="K245" s="198">
        <f>'PGE-ComHVACQMFromPGECOHVC138'!F231*v.PGETStatReplace</f>
        <v>0</v>
      </c>
      <c r="L245" s="199">
        <f>'PGE-ComHVACQMFromPGECOHVC138'!N231*v.PGETStatReplace</f>
        <v>0</v>
      </c>
      <c r="M245" s="199">
        <f>'PGE-ComHVACQMFromPGECOHVC138'!K231*v.PGETStatReprog</f>
        <v>1224.0040289387327</v>
      </c>
      <c r="N245" s="199">
        <f>'PGE-ComHVACQMFromPGECOHVC138'!F231*v.PGETStatReprog</f>
        <v>0</v>
      </c>
      <c r="O245" s="200">
        <f>'PGE-ComHVACQMFromPGECOHVC138'!N231*v.PGETStatReprog</f>
        <v>0</v>
      </c>
      <c r="P245" s="201">
        <v>5</v>
      </c>
      <c r="Q245" s="202">
        <v>0.73</v>
      </c>
      <c r="S245" s="203" t="str">
        <f t="shared" si="11"/>
        <v>PKHP</v>
      </c>
      <c r="T245" s="203" t="str">
        <f t="shared" si="12"/>
        <v/>
      </c>
      <c r="U245" s="203" t="str">
        <f t="shared" si="12"/>
        <v>PKHP</v>
      </c>
      <c r="V245" s="203" t="str">
        <f t="shared" si="12"/>
        <v/>
      </c>
    </row>
    <row r="246" spans="2:22" x14ac:dyDescent="0.2">
      <c r="B246" s="193" t="s">
        <v>832</v>
      </c>
      <c r="C246" s="194" t="s">
        <v>831</v>
      </c>
      <c r="D246" s="169" t="s">
        <v>27</v>
      </c>
      <c r="E246" s="169" t="s">
        <v>94</v>
      </c>
      <c r="F246" s="195" t="s">
        <v>670</v>
      </c>
      <c r="G246" s="167" t="s">
        <v>105</v>
      </c>
      <c r="H246" s="169" t="s">
        <v>110</v>
      </c>
      <c r="I246" s="196" t="str">
        <f t="shared" si="10"/>
        <v>PGE-RtS-CZ05-PKHP-NoEcono</v>
      </c>
      <c r="J246" s="197">
        <f>'PGE-ComHVACQMFromPGECOHVC138'!K232*v.PGETStatReplace</f>
        <v>3127.77639052719</v>
      </c>
      <c r="K246" s="198">
        <f>'PGE-ComHVACQMFromPGECOHVC138'!F232*v.PGETStatReplace</f>
        <v>0</v>
      </c>
      <c r="L246" s="199">
        <f>'PGE-ComHVACQMFromPGECOHVC138'!N232*v.PGETStatReplace</f>
        <v>0</v>
      </c>
      <c r="M246" s="199">
        <f>'PGE-ComHVACQMFromPGECOHVC138'!K232*v.PGETStatReprog</f>
        <v>1563.888195263595</v>
      </c>
      <c r="N246" s="199">
        <f>'PGE-ComHVACQMFromPGECOHVC138'!F232*v.PGETStatReprog</f>
        <v>0</v>
      </c>
      <c r="O246" s="200">
        <f>'PGE-ComHVACQMFromPGECOHVC138'!N232*v.PGETStatReprog</f>
        <v>0</v>
      </c>
      <c r="P246" s="201">
        <v>5</v>
      </c>
      <c r="Q246" s="202">
        <v>0.73</v>
      </c>
      <c r="S246" s="203" t="str">
        <f t="shared" si="11"/>
        <v>PKHP</v>
      </c>
      <c r="T246" s="203" t="str">
        <f t="shared" si="12"/>
        <v/>
      </c>
      <c r="U246" s="203" t="str">
        <f t="shared" si="12"/>
        <v>PKHP</v>
      </c>
      <c r="V246" s="203" t="str">
        <f t="shared" si="12"/>
        <v/>
      </c>
    </row>
    <row r="247" spans="2:22" x14ac:dyDescent="0.2">
      <c r="B247" s="193" t="s">
        <v>832</v>
      </c>
      <c r="C247" s="194" t="s">
        <v>831</v>
      </c>
      <c r="D247" s="169" t="s">
        <v>27</v>
      </c>
      <c r="E247" s="169" t="s">
        <v>94</v>
      </c>
      <c r="F247" s="195" t="s">
        <v>670</v>
      </c>
      <c r="G247" s="167" t="s">
        <v>106</v>
      </c>
      <c r="H247" s="169" t="s">
        <v>110</v>
      </c>
      <c r="I247" s="196" t="str">
        <f t="shared" si="10"/>
        <v>PGE-RtS-CZ11-PKHP-NoEcono</v>
      </c>
      <c r="J247" s="197">
        <f>'PGE-ComHVACQMFromPGECOHVC138'!K233*v.PGETStatReplace</f>
        <v>2505.3067070525562</v>
      </c>
      <c r="K247" s="198">
        <f>'PGE-ComHVACQMFromPGECOHVC138'!F233*v.PGETStatReplace</f>
        <v>0</v>
      </c>
      <c r="L247" s="199">
        <f>'PGE-ComHVACQMFromPGECOHVC138'!N233*v.PGETStatReplace</f>
        <v>0</v>
      </c>
      <c r="M247" s="199">
        <f>'PGE-ComHVACQMFromPGECOHVC138'!K233*v.PGETStatReprog</f>
        <v>1252.6533535262781</v>
      </c>
      <c r="N247" s="199">
        <f>'PGE-ComHVACQMFromPGECOHVC138'!F233*v.PGETStatReprog</f>
        <v>0</v>
      </c>
      <c r="O247" s="200">
        <f>'PGE-ComHVACQMFromPGECOHVC138'!N233*v.PGETStatReprog</f>
        <v>0</v>
      </c>
      <c r="P247" s="201">
        <v>5</v>
      </c>
      <c r="Q247" s="202">
        <v>0.73</v>
      </c>
      <c r="S247" s="203" t="str">
        <f t="shared" si="11"/>
        <v>PKHP</v>
      </c>
      <c r="T247" s="203" t="str">
        <f t="shared" si="12"/>
        <v/>
      </c>
      <c r="U247" s="203" t="str">
        <f t="shared" si="12"/>
        <v>PKHP</v>
      </c>
      <c r="V247" s="203" t="str">
        <f t="shared" si="12"/>
        <v/>
      </c>
    </row>
    <row r="248" spans="2:22" x14ac:dyDescent="0.2">
      <c r="B248" s="193" t="s">
        <v>832</v>
      </c>
      <c r="C248" s="194" t="s">
        <v>831</v>
      </c>
      <c r="D248" s="169" t="s">
        <v>27</v>
      </c>
      <c r="E248" s="169" t="s">
        <v>94</v>
      </c>
      <c r="F248" s="195" t="s">
        <v>670</v>
      </c>
      <c r="G248" s="167" t="s">
        <v>107</v>
      </c>
      <c r="H248" s="169" t="s">
        <v>110</v>
      </c>
      <c r="I248" s="196" t="str">
        <f t="shared" si="10"/>
        <v>PGE-RtS-CZ12-PKHP-NoEcono</v>
      </c>
      <c r="J248" s="197">
        <f>'PGE-ComHVACQMFromPGECOHVC138'!K234*v.PGETStatReplace</f>
        <v>2095.6181543530138</v>
      </c>
      <c r="K248" s="198">
        <f>'PGE-ComHVACQMFromPGECOHVC138'!F234*v.PGETStatReplace</f>
        <v>0</v>
      </c>
      <c r="L248" s="199">
        <f>'PGE-ComHVACQMFromPGECOHVC138'!N234*v.PGETStatReplace</f>
        <v>0</v>
      </c>
      <c r="M248" s="199">
        <f>'PGE-ComHVACQMFromPGECOHVC138'!K234*v.PGETStatReprog</f>
        <v>1047.8090771765069</v>
      </c>
      <c r="N248" s="199">
        <f>'PGE-ComHVACQMFromPGECOHVC138'!F234*v.PGETStatReprog</f>
        <v>0</v>
      </c>
      <c r="O248" s="200">
        <f>'PGE-ComHVACQMFromPGECOHVC138'!N234*v.PGETStatReprog</f>
        <v>0</v>
      </c>
      <c r="P248" s="201">
        <v>5</v>
      </c>
      <c r="Q248" s="202">
        <v>0.73</v>
      </c>
      <c r="S248" s="203" t="str">
        <f t="shared" si="11"/>
        <v>PKHP</v>
      </c>
      <c r="T248" s="203" t="str">
        <f t="shared" si="12"/>
        <v/>
      </c>
      <c r="U248" s="203" t="str">
        <f t="shared" si="12"/>
        <v>PKHP</v>
      </c>
      <c r="V248" s="203" t="str">
        <f t="shared" si="12"/>
        <v/>
      </c>
    </row>
    <row r="249" spans="2:22" x14ac:dyDescent="0.2">
      <c r="B249" s="193" t="s">
        <v>832</v>
      </c>
      <c r="C249" s="194" t="s">
        <v>831</v>
      </c>
      <c r="D249" s="169" t="s">
        <v>27</v>
      </c>
      <c r="E249" s="169" t="s">
        <v>94</v>
      </c>
      <c r="F249" s="195" t="s">
        <v>670</v>
      </c>
      <c r="G249" s="167" t="s">
        <v>108</v>
      </c>
      <c r="H249" s="169" t="s">
        <v>110</v>
      </c>
      <c r="I249" s="196" t="str">
        <f t="shared" si="10"/>
        <v>PGE-RtS-CZ13-PKHP-NoEcono</v>
      </c>
      <c r="J249" s="197">
        <f>'PGE-ComHVACQMFromPGECOHVC138'!K235*v.PGETStatReplace</f>
        <v>2301.4535018074462</v>
      </c>
      <c r="K249" s="198">
        <f>'PGE-ComHVACQMFromPGECOHVC138'!F235*v.PGETStatReplace</f>
        <v>0</v>
      </c>
      <c r="L249" s="199">
        <f>'PGE-ComHVACQMFromPGECOHVC138'!N235*v.PGETStatReplace</f>
        <v>0</v>
      </c>
      <c r="M249" s="199">
        <f>'PGE-ComHVACQMFromPGECOHVC138'!K235*v.PGETStatReprog</f>
        <v>1150.7267509037231</v>
      </c>
      <c r="N249" s="199">
        <f>'PGE-ComHVACQMFromPGECOHVC138'!F235*v.PGETStatReprog</f>
        <v>0</v>
      </c>
      <c r="O249" s="200">
        <f>'PGE-ComHVACQMFromPGECOHVC138'!N235*v.PGETStatReprog</f>
        <v>0</v>
      </c>
      <c r="P249" s="201">
        <v>5</v>
      </c>
      <c r="Q249" s="202">
        <v>0.73</v>
      </c>
      <c r="S249" s="203" t="str">
        <f t="shared" si="11"/>
        <v>PKHP</v>
      </c>
      <c r="T249" s="203" t="str">
        <f t="shared" si="12"/>
        <v/>
      </c>
      <c r="U249" s="203" t="str">
        <f t="shared" si="12"/>
        <v>PKHP</v>
      </c>
      <c r="V249" s="203" t="str">
        <f t="shared" si="12"/>
        <v/>
      </c>
    </row>
    <row r="250" spans="2:22" x14ac:dyDescent="0.2">
      <c r="B250" s="193" t="s">
        <v>832</v>
      </c>
      <c r="C250" s="194" t="s">
        <v>831</v>
      </c>
      <c r="D250" s="169" t="s">
        <v>27</v>
      </c>
      <c r="E250" s="169" t="s">
        <v>94</v>
      </c>
      <c r="F250" s="195" t="s">
        <v>670</v>
      </c>
      <c r="G250" s="167" t="s">
        <v>109</v>
      </c>
      <c r="H250" s="169" t="s">
        <v>110</v>
      </c>
      <c r="I250" s="196" t="str">
        <f t="shared" si="10"/>
        <v>PGE-RtS-CZ16-PKHP-NoEcono</v>
      </c>
      <c r="J250" s="197">
        <f>'PGE-ComHVACQMFromPGECOHVC138'!K236*v.PGETStatReplace</f>
        <v>4766.6253063451386</v>
      </c>
      <c r="K250" s="198">
        <f>'PGE-ComHVACQMFromPGECOHVC138'!F236*v.PGETStatReplace</f>
        <v>0</v>
      </c>
      <c r="L250" s="199">
        <f>'PGE-ComHVACQMFromPGECOHVC138'!N236*v.PGETStatReplace</f>
        <v>0</v>
      </c>
      <c r="M250" s="199">
        <f>'PGE-ComHVACQMFromPGECOHVC138'!K236*v.PGETStatReprog</f>
        <v>2383.3126531725693</v>
      </c>
      <c r="N250" s="199">
        <f>'PGE-ComHVACQMFromPGECOHVC138'!F236*v.PGETStatReprog</f>
        <v>0</v>
      </c>
      <c r="O250" s="200">
        <f>'PGE-ComHVACQMFromPGECOHVC138'!N236*v.PGETStatReprog</f>
        <v>0</v>
      </c>
      <c r="P250" s="201">
        <v>5</v>
      </c>
      <c r="Q250" s="202">
        <v>0.73</v>
      </c>
      <c r="S250" s="203" t="str">
        <f t="shared" si="11"/>
        <v>PKHP</v>
      </c>
      <c r="T250" s="203" t="str">
        <f t="shared" si="12"/>
        <v/>
      </c>
      <c r="U250" s="203" t="str">
        <f t="shared" si="12"/>
        <v>PKHP</v>
      </c>
      <c r="V250" s="203" t="str">
        <f t="shared" si="12"/>
        <v/>
      </c>
    </row>
    <row r="251" spans="2:22" x14ac:dyDescent="0.2">
      <c r="B251" s="193" t="s">
        <v>833</v>
      </c>
      <c r="C251" s="194" t="s">
        <v>831</v>
      </c>
      <c r="D251" s="169" t="s">
        <v>27</v>
      </c>
      <c r="E251" s="169" t="s">
        <v>74</v>
      </c>
      <c r="F251" s="195" t="s">
        <v>670</v>
      </c>
      <c r="G251" s="167" t="s">
        <v>101</v>
      </c>
      <c r="H251" s="169" t="s">
        <v>110</v>
      </c>
      <c r="I251" s="196" t="str">
        <f t="shared" si="10"/>
        <v>PGE-ESe-CZ01-PVAV-NoEcono</v>
      </c>
      <c r="J251" s="197">
        <f>'PGE-ComHVACQMFromPGECOHVC138'!K237*v.PGETStatReplace</f>
        <v>1415.9184297825407</v>
      </c>
      <c r="K251" s="198">
        <f>'PGE-ComHVACQMFromPGECOHVC138'!F237*v.PGETStatReplace</f>
        <v>0</v>
      </c>
      <c r="L251" s="199">
        <f>'PGE-ComHVACQMFromPGECOHVC138'!N237*v.PGETStatReplace</f>
        <v>231.15461069976917</v>
      </c>
      <c r="M251" s="199">
        <f>'PGE-ComHVACQMFromPGECOHVC138'!K237*v.PGETStatReprog</f>
        <v>707.95921489127034</v>
      </c>
      <c r="N251" s="199">
        <f>'PGE-ComHVACQMFromPGECOHVC138'!F237*v.PGETStatReprog</f>
        <v>0</v>
      </c>
      <c r="O251" s="200">
        <f>'PGE-ComHVACQMFromPGECOHVC138'!N237*v.PGETStatReprog</f>
        <v>115.57730534988458</v>
      </c>
      <c r="P251" s="201">
        <v>5</v>
      </c>
      <c r="Q251" s="202">
        <v>0.73</v>
      </c>
      <c r="S251" s="203" t="str">
        <f t="shared" si="11"/>
        <v>PVAV</v>
      </c>
      <c r="T251" s="203" t="str">
        <f t="shared" si="12"/>
        <v/>
      </c>
      <c r="U251" s="203" t="str">
        <f t="shared" si="12"/>
        <v/>
      </c>
      <c r="V251" s="203" t="str">
        <f t="shared" si="12"/>
        <v>PVAV</v>
      </c>
    </row>
    <row r="252" spans="2:22" x14ac:dyDescent="0.2">
      <c r="B252" s="193" t="s">
        <v>833</v>
      </c>
      <c r="C252" s="194" t="s">
        <v>831</v>
      </c>
      <c r="D252" s="169" t="s">
        <v>27</v>
      </c>
      <c r="E252" s="169" t="s">
        <v>74</v>
      </c>
      <c r="F252" s="195" t="s">
        <v>670</v>
      </c>
      <c r="G252" s="167" t="s">
        <v>102</v>
      </c>
      <c r="H252" s="169" t="s">
        <v>110</v>
      </c>
      <c r="I252" s="196" t="str">
        <f t="shared" si="10"/>
        <v>PGE-ESe-CZ02-PVAV-NoEcono</v>
      </c>
      <c r="J252" s="197">
        <f>'PGE-ComHVACQMFromPGECOHVC138'!K238*v.PGETStatReplace</f>
        <v>922.21185759401192</v>
      </c>
      <c r="K252" s="198">
        <f>'PGE-ComHVACQMFromPGECOHVC138'!F238*v.PGETStatReplace</f>
        <v>0</v>
      </c>
      <c r="L252" s="199">
        <f>'PGE-ComHVACQMFromPGECOHVC138'!N238*v.PGETStatReplace</f>
        <v>154.57025037160923</v>
      </c>
      <c r="M252" s="199">
        <f>'PGE-ComHVACQMFromPGECOHVC138'!K238*v.PGETStatReprog</f>
        <v>461.10592879700596</v>
      </c>
      <c r="N252" s="199">
        <f>'PGE-ComHVACQMFromPGECOHVC138'!F238*v.PGETStatReprog</f>
        <v>0</v>
      </c>
      <c r="O252" s="200">
        <f>'PGE-ComHVACQMFromPGECOHVC138'!N238*v.PGETStatReprog</f>
        <v>77.285125185804617</v>
      </c>
      <c r="P252" s="201">
        <v>5</v>
      </c>
      <c r="Q252" s="202">
        <v>0.73</v>
      </c>
      <c r="S252" s="203" t="str">
        <f t="shared" si="11"/>
        <v>PVAV</v>
      </c>
      <c r="T252" s="203" t="str">
        <f t="shared" si="12"/>
        <v/>
      </c>
      <c r="U252" s="203" t="str">
        <f t="shared" si="12"/>
        <v/>
      </c>
      <c r="V252" s="203" t="str">
        <f t="shared" si="12"/>
        <v>PVAV</v>
      </c>
    </row>
    <row r="253" spans="2:22" x14ac:dyDescent="0.2">
      <c r="B253" s="193" t="s">
        <v>833</v>
      </c>
      <c r="C253" s="194" t="s">
        <v>831</v>
      </c>
      <c r="D253" s="169" t="s">
        <v>27</v>
      </c>
      <c r="E253" s="169" t="s">
        <v>74</v>
      </c>
      <c r="F253" s="195" t="s">
        <v>670</v>
      </c>
      <c r="G253" s="167" t="s">
        <v>103</v>
      </c>
      <c r="H253" s="169" t="s">
        <v>110</v>
      </c>
      <c r="I253" s="196" t="str">
        <f t="shared" si="10"/>
        <v>PGE-ESe-CZ03-PVAV-NoEcono</v>
      </c>
      <c r="J253" s="197">
        <f>'PGE-ComHVACQMFromPGECOHVC138'!K239*v.PGETStatReplace</f>
        <v>1168.3525055869488</v>
      </c>
      <c r="K253" s="198">
        <f>'PGE-ComHVACQMFromPGECOHVC138'!F239*v.PGETStatReplace</f>
        <v>0</v>
      </c>
      <c r="L253" s="199">
        <f>'PGE-ComHVACQMFromPGECOHVC138'!N239*v.PGETStatReplace</f>
        <v>132.33433597266387</v>
      </c>
      <c r="M253" s="199">
        <f>'PGE-ComHVACQMFromPGECOHVC138'!K239*v.PGETStatReprog</f>
        <v>584.17625279347442</v>
      </c>
      <c r="N253" s="199">
        <f>'PGE-ComHVACQMFromPGECOHVC138'!F239*v.PGETStatReprog</f>
        <v>0</v>
      </c>
      <c r="O253" s="200">
        <f>'PGE-ComHVACQMFromPGECOHVC138'!N239*v.PGETStatReprog</f>
        <v>66.167167986331933</v>
      </c>
      <c r="P253" s="201">
        <v>5</v>
      </c>
      <c r="Q253" s="202">
        <v>0.73</v>
      </c>
      <c r="S253" s="203" t="str">
        <f t="shared" si="11"/>
        <v>PVAV</v>
      </c>
      <c r="T253" s="203" t="str">
        <f t="shared" si="12"/>
        <v/>
      </c>
      <c r="U253" s="203" t="str">
        <f t="shared" si="12"/>
        <v/>
      </c>
      <c r="V253" s="203" t="str">
        <f t="shared" si="12"/>
        <v>PVAV</v>
      </c>
    </row>
    <row r="254" spans="2:22" x14ac:dyDescent="0.2">
      <c r="B254" s="193" t="s">
        <v>833</v>
      </c>
      <c r="C254" s="194" t="s">
        <v>831</v>
      </c>
      <c r="D254" s="169" t="s">
        <v>27</v>
      </c>
      <c r="E254" s="169" t="s">
        <v>74</v>
      </c>
      <c r="F254" s="195" t="s">
        <v>670</v>
      </c>
      <c r="G254" s="167" t="s">
        <v>104</v>
      </c>
      <c r="H254" s="169" t="s">
        <v>110</v>
      </c>
      <c r="I254" s="196" t="str">
        <f t="shared" si="10"/>
        <v>PGE-ESe-CZ04-PVAV-NoEcono</v>
      </c>
      <c r="J254" s="197">
        <f>'PGE-ComHVACQMFromPGECOHVC138'!K240*v.PGETStatReplace</f>
        <v>914.29186539768318</v>
      </c>
      <c r="K254" s="198">
        <f>'PGE-ComHVACQMFromPGECOHVC138'!F240*v.PGETStatReplace</f>
        <v>0</v>
      </c>
      <c r="L254" s="199">
        <f>'PGE-ComHVACQMFromPGECOHVC138'!N240*v.PGETStatReplace</f>
        <v>123.52367666803821</v>
      </c>
      <c r="M254" s="199">
        <f>'PGE-ComHVACQMFromPGECOHVC138'!K240*v.PGETStatReprog</f>
        <v>457.14593269884159</v>
      </c>
      <c r="N254" s="199">
        <f>'PGE-ComHVACQMFromPGECOHVC138'!F240*v.PGETStatReprog</f>
        <v>0</v>
      </c>
      <c r="O254" s="200">
        <f>'PGE-ComHVACQMFromPGECOHVC138'!N240*v.PGETStatReprog</f>
        <v>61.761838334019103</v>
      </c>
      <c r="P254" s="201">
        <v>5</v>
      </c>
      <c r="Q254" s="202">
        <v>0.73</v>
      </c>
      <c r="S254" s="203" t="str">
        <f t="shared" si="11"/>
        <v>PVAV</v>
      </c>
      <c r="T254" s="203" t="str">
        <f t="shared" si="12"/>
        <v/>
      </c>
      <c r="U254" s="203" t="str">
        <f t="shared" si="12"/>
        <v/>
      </c>
      <c r="V254" s="203" t="str">
        <f t="shared" si="12"/>
        <v>PVAV</v>
      </c>
    </row>
    <row r="255" spans="2:22" x14ac:dyDescent="0.2">
      <c r="B255" s="193" t="s">
        <v>833</v>
      </c>
      <c r="C255" s="194" t="s">
        <v>831</v>
      </c>
      <c r="D255" s="169" t="s">
        <v>27</v>
      </c>
      <c r="E255" s="169" t="s">
        <v>74</v>
      </c>
      <c r="F255" s="195" t="s">
        <v>670</v>
      </c>
      <c r="G255" s="167" t="s">
        <v>105</v>
      </c>
      <c r="H255" s="169" t="s">
        <v>110</v>
      </c>
      <c r="I255" s="196" t="str">
        <f t="shared" si="10"/>
        <v>PGE-ESe-CZ05-PVAV-NoEcono</v>
      </c>
      <c r="J255" s="197">
        <f>'PGE-ComHVACQMFromPGECOHVC138'!K241*v.PGETStatReplace</f>
        <v>1190.769580562762</v>
      </c>
      <c r="K255" s="198">
        <f>'PGE-ComHVACQMFromPGECOHVC138'!F241*v.PGETStatReplace</f>
        <v>0</v>
      </c>
      <c r="L255" s="199">
        <f>'PGE-ComHVACQMFromPGECOHVC138'!N241*v.PGETStatReplace</f>
        <v>170.95796119556837</v>
      </c>
      <c r="M255" s="199">
        <f>'PGE-ComHVACQMFromPGECOHVC138'!K241*v.PGETStatReprog</f>
        <v>595.38479028138102</v>
      </c>
      <c r="N255" s="199">
        <f>'PGE-ComHVACQMFromPGECOHVC138'!F241*v.PGETStatReprog</f>
        <v>0</v>
      </c>
      <c r="O255" s="200">
        <f>'PGE-ComHVACQMFromPGECOHVC138'!N241*v.PGETStatReprog</f>
        <v>85.478980597784187</v>
      </c>
      <c r="P255" s="201">
        <v>5</v>
      </c>
      <c r="Q255" s="202">
        <v>0.73</v>
      </c>
      <c r="S255" s="203" t="str">
        <f t="shared" si="11"/>
        <v>PVAV</v>
      </c>
      <c r="T255" s="203" t="str">
        <f t="shared" si="12"/>
        <v/>
      </c>
      <c r="U255" s="203" t="str">
        <f t="shared" si="12"/>
        <v/>
      </c>
      <c r="V255" s="203" t="str">
        <f t="shared" si="12"/>
        <v>PVAV</v>
      </c>
    </row>
    <row r="256" spans="2:22" x14ac:dyDescent="0.2">
      <c r="B256" s="193" t="s">
        <v>833</v>
      </c>
      <c r="C256" s="194" t="s">
        <v>831</v>
      </c>
      <c r="D256" s="169" t="s">
        <v>27</v>
      </c>
      <c r="E256" s="169" t="s">
        <v>74</v>
      </c>
      <c r="F256" s="195" t="s">
        <v>670</v>
      </c>
      <c r="G256" s="167" t="s">
        <v>106</v>
      </c>
      <c r="H256" s="169" t="s">
        <v>110</v>
      </c>
      <c r="I256" s="196" t="str">
        <f t="shared" si="10"/>
        <v>PGE-ESe-CZ11-PVAV-NoEcono</v>
      </c>
      <c r="J256" s="197">
        <f>'PGE-ComHVACQMFromPGECOHVC138'!K242*v.PGETStatReplace</f>
        <v>746.37160172314236</v>
      </c>
      <c r="K256" s="198">
        <f>'PGE-ComHVACQMFromPGECOHVC138'!F242*v.PGETStatReplace</f>
        <v>0</v>
      </c>
      <c r="L256" s="199">
        <f>'PGE-ComHVACQMFromPGECOHVC138'!N242*v.PGETStatReplace</f>
        <v>127.50370334185648</v>
      </c>
      <c r="M256" s="199">
        <f>'PGE-ComHVACQMFromPGECOHVC138'!K242*v.PGETStatReprog</f>
        <v>373.18580086157118</v>
      </c>
      <c r="N256" s="199">
        <f>'PGE-ComHVACQMFromPGECOHVC138'!F242*v.PGETStatReprog</f>
        <v>0</v>
      </c>
      <c r="O256" s="200">
        <f>'PGE-ComHVACQMFromPGECOHVC138'!N242*v.PGETStatReprog</f>
        <v>63.751851670928239</v>
      </c>
      <c r="P256" s="201">
        <v>5</v>
      </c>
      <c r="Q256" s="202">
        <v>0.73</v>
      </c>
      <c r="S256" s="203" t="str">
        <f t="shared" si="11"/>
        <v>PVAV</v>
      </c>
      <c r="T256" s="203" t="str">
        <f t="shared" si="12"/>
        <v/>
      </c>
      <c r="U256" s="203" t="str">
        <f t="shared" si="12"/>
        <v/>
      </c>
      <c r="V256" s="203" t="str">
        <f t="shared" si="12"/>
        <v>PVAV</v>
      </c>
    </row>
    <row r="257" spans="2:22" x14ac:dyDescent="0.2">
      <c r="B257" s="193" t="s">
        <v>833</v>
      </c>
      <c r="C257" s="194" t="s">
        <v>831</v>
      </c>
      <c r="D257" s="169" t="s">
        <v>27</v>
      </c>
      <c r="E257" s="169" t="s">
        <v>74</v>
      </c>
      <c r="F257" s="195" t="s">
        <v>670</v>
      </c>
      <c r="G257" s="167" t="s">
        <v>107</v>
      </c>
      <c r="H257" s="169" t="s">
        <v>110</v>
      </c>
      <c r="I257" s="196" t="str">
        <f t="shared" si="10"/>
        <v>PGE-ESe-CZ12-PVAV-NoEcono</v>
      </c>
      <c r="J257" s="197">
        <f>'PGE-ComHVACQMFromPGECOHVC138'!K243*v.PGETStatReplace</f>
        <v>833.04960568288323</v>
      </c>
      <c r="K257" s="198">
        <f>'PGE-ComHVACQMFromPGECOHVC138'!F243*v.PGETStatReplace</f>
        <v>0</v>
      </c>
      <c r="L257" s="199">
        <f>'PGE-ComHVACQMFromPGECOHVC138'!N243*v.PGETStatReplace</f>
        <v>121.31894396605246</v>
      </c>
      <c r="M257" s="199">
        <f>'PGE-ComHVACQMFromPGECOHVC138'!K243*v.PGETStatReprog</f>
        <v>416.52480284144161</v>
      </c>
      <c r="N257" s="199">
        <f>'PGE-ComHVACQMFromPGECOHVC138'!F243*v.PGETStatReprog</f>
        <v>0</v>
      </c>
      <c r="O257" s="200">
        <f>'PGE-ComHVACQMFromPGECOHVC138'!N243*v.PGETStatReprog</f>
        <v>60.659471983026229</v>
      </c>
      <c r="P257" s="201">
        <v>5</v>
      </c>
      <c r="Q257" s="202">
        <v>0.73</v>
      </c>
      <c r="S257" s="203" t="str">
        <f t="shared" si="11"/>
        <v>PVAV</v>
      </c>
      <c r="T257" s="203" t="str">
        <f t="shared" si="12"/>
        <v/>
      </c>
      <c r="U257" s="203" t="str">
        <f t="shared" si="12"/>
        <v/>
      </c>
      <c r="V257" s="203" t="str">
        <f t="shared" si="12"/>
        <v>PVAV</v>
      </c>
    </row>
    <row r="258" spans="2:22" x14ac:dyDescent="0.2">
      <c r="B258" s="193" t="s">
        <v>833</v>
      </c>
      <c r="C258" s="194" t="s">
        <v>831</v>
      </c>
      <c r="D258" s="169" t="s">
        <v>27</v>
      </c>
      <c r="E258" s="169" t="s">
        <v>74</v>
      </c>
      <c r="F258" s="195" t="s">
        <v>670</v>
      </c>
      <c r="G258" s="167" t="s">
        <v>108</v>
      </c>
      <c r="H258" s="169" t="s">
        <v>110</v>
      </c>
      <c r="I258" s="196" t="str">
        <f t="shared" si="10"/>
        <v>PGE-ESe-CZ13-PVAV-NoEcono</v>
      </c>
      <c r="J258" s="197">
        <f>'PGE-ComHVACQMFromPGECOHVC138'!K244*v.PGETStatReplace</f>
        <v>742.14269158423053</v>
      </c>
      <c r="K258" s="198">
        <f>'PGE-ComHVACQMFromPGECOHVC138'!F244*v.PGETStatReplace</f>
        <v>0</v>
      </c>
      <c r="L258" s="199">
        <f>'PGE-ComHVACQMFromPGECOHVC138'!N244*v.PGETStatReplace</f>
        <v>112.83513321769742</v>
      </c>
      <c r="M258" s="199">
        <f>'PGE-ComHVACQMFromPGECOHVC138'!K244*v.PGETStatReprog</f>
        <v>371.07134579211527</v>
      </c>
      <c r="N258" s="199">
        <f>'PGE-ComHVACQMFromPGECOHVC138'!F244*v.PGETStatReprog</f>
        <v>0</v>
      </c>
      <c r="O258" s="200">
        <f>'PGE-ComHVACQMFromPGECOHVC138'!N244*v.PGETStatReprog</f>
        <v>56.417566608848709</v>
      </c>
      <c r="P258" s="201">
        <v>5</v>
      </c>
      <c r="Q258" s="202">
        <v>0.73</v>
      </c>
      <c r="S258" s="203" t="str">
        <f t="shared" si="11"/>
        <v>PVAV</v>
      </c>
      <c r="T258" s="203" t="str">
        <f t="shared" si="12"/>
        <v/>
      </c>
      <c r="U258" s="203" t="str">
        <f t="shared" si="12"/>
        <v/>
      </c>
      <c r="V258" s="203" t="str">
        <f t="shared" si="12"/>
        <v>PVAV</v>
      </c>
    </row>
    <row r="259" spans="2:22" x14ac:dyDescent="0.2">
      <c r="B259" s="193" t="s">
        <v>833</v>
      </c>
      <c r="C259" s="194" t="s">
        <v>831</v>
      </c>
      <c r="D259" s="169" t="s">
        <v>27</v>
      </c>
      <c r="E259" s="169" t="s">
        <v>74</v>
      </c>
      <c r="F259" s="195" t="s">
        <v>670</v>
      </c>
      <c r="G259" s="167" t="s">
        <v>109</v>
      </c>
      <c r="H259" s="169" t="s">
        <v>110</v>
      </c>
      <c r="I259" s="196" t="str">
        <f t="shared" si="10"/>
        <v>PGE-ESe-CZ16-PVAV-NoEcono</v>
      </c>
      <c r="J259" s="197">
        <f>'PGE-ComHVACQMFromPGECOHVC138'!K245*v.PGETStatReplace</f>
        <v>980.76436159297714</v>
      </c>
      <c r="K259" s="198">
        <f>'PGE-ComHVACQMFromPGECOHVC138'!F245*v.PGETStatReplace</f>
        <v>0</v>
      </c>
      <c r="L259" s="199">
        <f>'PGE-ComHVACQMFromPGECOHVC138'!N245*v.PGETStatReplace</f>
        <v>188.12572401318175</v>
      </c>
      <c r="M259" s="199">
        <f>'PGE-ComHVACQMFromPGECOHVC138'!K245*v.PGETStatReprog</f>
        <v>490.38218079648857</v>
      </c>
      <c r="N259" s="199">
        <f>'PGE-ComHVACQMFromPGECOHVC138'!F245*v.PGETStatReprog</f>
        <v>0</v>
      </c>
      <c r="O259" s="200">
        <f>'PGE-ComHVACQMFromPGECOHVC138'!N245*v.PGETStatReprog</f>
        <v>94.062862006590876</v>
      </c>
      <c r="P259" s="201">
        <v>5</v>
      </c>
      <c r="Q259" s="202">
        <v>0.73</v>
      </c>
      <c r="S259" s="203" t="str">
        <f t="shared" si="11"/>
        <v>PVAV</v>
      </c>
      <c r="T259" s="203" t="str">
        <f t="shared" si="12"/>
        <v/>
      </c>
      <c r="U259" s="203" t="str">
        <f t="shared" si="12"/>
        <v/>
      </c>
      <c r="V259" s="203" t="str">
        <f t="shared" si="12"/>
        <v>PVAV</v>
      </c>
    </row>
    <row r="260" spans="2:22" x14ac:dyDescent="0.2">
      <c r="B260" s="193" t="s">
        <v>833</v>
      </c>
      <c r="C260" s="194" t="s">
        <v>831</v>
      </c>
      <c r="D260" s="169" t="s">
        <v>27</v>
      </c>
      <c r="E260" s="169" t="s">
        <v>7</v>
      </c>
      <c r="F260" s="195" t="s">
        <v>670</v>
      </c>
      <c r="G260" s="167" t="s">
        <v>101</v>
      </c>
      <c r="H260" s="169" t="s">
        <v>110</v>
      </c>
      <c r="I260" s="196" t="str">
        <f t="shared" si="10"/>
        <v>PGE-ECC-CZ01-PVAV-NoEcono</v>
      </c>
      <c r="J260" s="197">
        <f>'PGE-ComHVACQMFromPGECOHVC138'!K246*v.PGETStatReplace</f>
        <v>1083.0315389576569</v>
      </c>
      <c r="K260" s="198">
        <f>'PGE-ComHVACQMFromPGECOHVC138'!F246*v.PGETStatReplace</f>
        <v>0</v>
      </c>
      <c r="L260" s="199">
        <f>'PGE-ComHVACQMFromPGECOHVC138'!N246*v.PGETStatReplace</f>
        <v>146.69253987549979</v>
      </c>
      <c r="M260" s="199">
        <f>'PGE-ComHVACQMFromPGECOHVC138'!K246*v.PGETStatReprog</f>
        <v>541.51576947882847</v>
      </c>
      <c r="N260" s="199">
        <f>'PGE-ComHVACQMFromPGECOHVC138'!F246*v.PGETStatReprog</f>
        <v>0</v>
      </c>
      <c r="O260" s="200">
        <f>'PGE-ComHVACQMFromPGECOHVC138'!N246*v.PGETStatReprog</f>
        <v>73.346269937749895</v>
      </c>
      <c r="P260" s="201">
        <v>5</v>
      </c>
      <c r="Q260" s="202">
        <v>0.73</v>
      </c>
      <c r="S260" s="203" t="str">
        <f t="shared" si="11"/>
        <v>PVAV</v>
      </c>
      <c r="T260" s="203" t="str">
        <f t="shared" si="12"/>
        <v/>
      </c>
      <c r="U260" s="203" t="str">
        <f t="shared" si="12"/>
        <v/>
      </c>
      <c r="V260" s="203" t="str">
        <f t="shared" si="12"/>
        <v>PVAV</v>
      </c>
    </row>
    <row r="261" spans="2:22" x14ac:dyDescent="0.2">
      <c r="B261" s="193" t="s">
        <v>833</v>
      </c>
      <c r="C261" s="194" t="s">
        <v>831</v>
      </c>
      <c r="D261" s="169" t="s">
        <v>27</v>
      </c>
      <c r="E261" s="169" t="s">
        <v>7</v>
      </c>
      <c r="F261" s="195" t="s">
        <v>670</v>
      </c>
      <c r="G261" s="167" t="s">
        <v>102</v>
      </c>
      <c r="H261" s="169" t="s">
        <v>110</v>
      </c>
      <c r="I261" s="196" t="str">
        <f t="shared" si="10"/>
        <v>PGE-ECC-CZ02-PVAV-NoEcono</v>
      </c>
      <c r="J261" s="197">
        <f>'PGE-ComHVACQMFromPGECOHVC138'!K247*v.PGETStatReplace</f>
        <v>862.64097036483474</v>
      </c>
      <c r="K261" s="198">
        <f>'PGE-ComHVACQMFromPGECOHVC138'!F247*v.PGETStatReplace</f>
        <v>0</v>
      </c>
      <c r="L261" s="199">
        <f>'PGE-ComHVACQMFromPGECOHVC138'!N247*v.PGETStatReplace</f>
        <v>89.222162784140068</v>
      </c>
      <c r="M261" s="199">
        <f>'PGE-ComHVACQMFromPGECOHVC138'!K247*v.PGETStatReprog</f>
        <v>431.32048518241737</v>
      </c>
      <c r="N261" s="199">
        <f>'PGE-ComHVACQMFromPGECOHVC138'!F247*v.PGETStatReprog</f>
        <v>0</v>
      </c>
      <c r="O261" s="200">
        <f>'PGE-ComHVACQMFromPGECOHVC138'!N247*v.PGETStatReprog</f>
        <v>44.611081392070034</v>
      </c>
      <c r="P261" s="201">
        <v>5</v>
      </c>
      <c r="Q261" s="202">
        <v>0.73</v>
      </c>
      <c r="S261" s="203" t="str">
        <f t="shared" si="11"/>
        <v>PVAV</v>
      </c>
      <c r="T261" s="203" t="str">
        <f t="shared" si="12"/>
        <v/>
      </c>
      <c r="U261" s="203" t="str">
        <f t="shared" si="12"/>
        <v/>
      </c>
      <c r="V261" s="203" t="str">
        <f t="shared" si="12"/>
        <v>PVAV</v>
      </c>
    </row>
    <row r="262" spans="2:22" x14ac:dyDescent="0.2">
      <c r="B262" s="193" t="s">
        <v>833</v>
      </c>
      <c r="C262" s="194" t="s">
        <v>831</v>
      </c>
      <c r="D262" s="169" t="s">
        <v>27</v>
      </c>
      <c r="E262" s="169" t="s">
        <v>7</v>
      </c>
      <c r="F262" s="195" t="s">
        <v>670</v>
      </c>
      <c r="G262" s="167" t="s">
        <v>103</v>
      </c>
      <c r="H262" s="169" t="s">
        <v>110</v>
      </c>
      <c r="I262" s="196" t="str">
        <f t="shared" si="10"/>
        <v>PGE-ECC-CZ03-PVAV-NoEcono</v>
      </c>
      <c r="J262" s="197">
        <f>'PGE-ComHVACQMFromPGECOHVC138'!K248*v.PGETStatReplace</f>
        <v>916.45019261830794</v>
      </c>
      <c r="K262" s="198">
        <f>'PGE-ComHVACQMFromPGECOHVC138'!F248*v.PGETStatReplace</f>
        <v>0</v>
      </c>
      <c r="L262" s="199">
        <f>'PGE-ComHVACQMFromPGECOHVC138'!N248*v.PGETStatReplace</f>
        <v>82.28700620202109</v>
      </c>
      <c r="M262" s="199">
        <f>'PGE-ComHVACQMFromPGECOHVC138'!K248*v.PGETStatReprog</f>
        <v>458.22509630915397</v>
      </c>
      <c r="N262" s="199">
        <f>'PGE-ComHVACQMFromPGECOHVC138'!F248*v.PGETStatReprog</f>
        <v>0</v>
      </c>
      <c r="O262" s="200">
        <f>'PGE-ComHVACQMFromPGECOHVC138'!N248*v.PGETStatReprog</f>
        <v>41.143503101010545</v>
      </c>
      <c r="P262" s="201">
        <v>5</v>
      </c>
      <c r="Q262" s="202">
        <v>0.73</v>
      </c>
      <c r="S262" s="203" t="str">
        <f t="shared" si="11"/>
        <v>PVAV</v>
      </c>
      <c r="T262" s="203" t="str">
        <f t="shared" si="12"/>
        <v/>
      </c>
      <c r="U262" s="203" t="str">
        <f t="shared" si="12"/>
        <v/>
      </c>
      <c r="V262" s="203" t="str">
        <f t="shared" si="12"/>
        <v>PVAV</v>
      </c>
    </row>
    <row r="263" spans="2:22" x14ac:dyDescent="0.2">
      <c r="B263" s="193" t="s">
        <v>833</v>
      </c>
      <c r="C263" s="194" t="s">
        <v>831</v>
      </c>
      <c r="D263" s="169" t="s">
        <v>27</v>
      </c>
      <c r="E263" s="169" t="s">
        <v>7</v>
      </c>
      <c r="F263" s="195" t="s">
        <v>670</v>
      </c>
      <c r="G263" s="167" t="s">
        <v>104</v>
      </c>
      <c r="H263" s="169" t="s">
        <v>110</v>
      </c>
      <c r="I263" s="196" t="str">
        <f t="shared" si="10"/>
        <v>PGE-ECC-CZ04-PVAV-NoEcono</v>
      </c>
      <c r="J263" s="197">
        <f>'PGE-ComHVACQMFromPGECOHVC138'!K249*v.PGETStatReplace</f>
        <v>854.48428639136284</v>
      </c>
      <c r="K263" s="198">
        <f>'PGE-ComHVACQMFromPGECOHVC138'!F249*v.PGETStatReplace</f>
        <v>0</v>
      </c>
      <c r="L263" s="199">
        <f>'PGE-ComHVACQMFromPGECOHVC138'!N249*v.PGETStatReplace</f>
        <v>69.094551339538356</v>
      </c>
      <c r="M263" s="199">
        <f>'PGE-ComHVACQMFromPGECOHVC138'!K249*v.PGETStatReprog</f>
        <v>427.24214319568142</v>
      </c>
      <c r="N263" s="199">
        <f>'PGE-ComHVACQMFromPGECOHVC138'!F249*v.PGETStatReprog</f>
        <v>0</v>
      </c>
      <c r="O263" s="200">
        <f>'PGE-ComHVACQMFromPGECOHVC138'!N249*v.PGETStatReprog</f>
        <v>34.547275669769178</v>
      </c>
      <c r="P263" s="201">
        <v>5</v>
      </c>
      <c r="Q263" s="202">
        <v>0.73</v>
      </c>
      <c r="S263" s="203" t="str">
        <f t="shared" si="11"/>
        <v>PVAV</v>
      </c>
      <c r="T263" s="203" t="str">
        <f t="shared" si="12"/>
        <v/>
      </c>
      <c r="U263" s="203" t="str">
        <f t="shared" si="12"/>
        <v/>
      </c>
      <c r="V263" s="203" t="str">
        <f t="shared" si="12"/>
        <v>PVAV</v>
      </c>
    </row>
    <row r="264" spans="2:22" x14ac:dyDescent="0.2">
      <c r="B264" s="193" t="s">
        <v>833</v>
      </c>
      <c r="C264" s="194" t="s">
        <v>831</v>
      </c>
      <c r="D264" s="169" t="s">
        <v>27</v>
      </c>
      <c r="E264" s="169" t="s">
        <v>7</v>
      </c>
      <c r="F264" s="195" t="s">
        <v>670</v>
      </c>
      <c r="G264" s="167" t="s">
        <v>105</v>
      </c>
      <c r="H264" s="169" t="s">
        <v>110</v>
      </c>
      <c r="I264" s="196" t="str">
        <f t="shared" si="10"/>
        <v>PGE-ECC-CZ05-PVAV-NoEcono</v>
      </c>
      <c r="J264" s="197">
        <f>'PGE-ComHVACQMFromPGECOHVC138'!K250*v.PGETStatReplace</f>
        <v>996.67126658608095</v>
      </c>
      <c r="K264" s="198">
        <f>'PGE-ComHVACQMFromPGECOHVC138'!F250*v.PGETStatReplace</f>
        <v>0</v>
      </c>
      <c r="L264" s="199">
        <f>'PGE-ComHVACQMFromPGECOHVC138'!N250*v.PGETStatReplace</f>
        <v>105.31207109164696</v>
      </c>
      <c r="M264" s="199">
        <f>'PGE-ComHVACQMFromPGECOHVC138'!K250*v.PGETStatReprog</f>
        <v>498.33563329304047</v>
      </c>
      <c r="N264" s="199">
        <f>'PGE-ComHVACQMFromPGECOHVC138'!F250*v.PGETStatReprog</f>
        <v>0</v>
      </c>
      <c r="O264" s="200">
        <f>'PGE-ComHVACQMFromPGECOHVC138'!N250*v.PGETStatReprog</f>
        <v>52.656035545823478</v>
      </c>
      <c r="P264" s="201">
        <v>5</v>
      </c>
      <c r="Q264" s="202">
        <v>0.73</v>
      </c>
      <c r="S264" s="203" t="str">
        <f t="shared" si="11"/>
        <v>PVAV</v>
      </c>
      <c r="T264" s="203" t="str">
        <f t="shared" si="12"/>
        <v/>
      </c>
      <c r="U264" s="203" t="str">
        <f t="shared" si="12"/>
        <v/>
      </c>
      <c r="V264" s="203" t="str">
        <f t="shared" si="12"/>
        <v>PVAV</v>
      </c>
    </row>
    <row r="265" spans="2:22" x14ac:dyDescent="0.2">
      <c r="B265" s="193" t="s">
        <v>833</v>
      </c>
      <c r="C265" s="194" t="s">
        <v>831</v>
      </c>
      <c r="D265" s="169" t="s">
        <v>27</v>
      </c>
      <c r="E265" s="169" t="s">
        <v>7</v>
      </c>
      <c r="F265" s="195" t="s">
        <v>670</v>
      </c>
      <c r="G265" s="167" t="s">
        <v>106</v>
      </c>
      <c r="H265" s="169" t="s">
        <v>110</v>
      </c>
      <c r="I265" s="196" t="str">
        <f t="shared" si="10"/>
        <v>PGE-ECC-CZ11-PVAV-NoEcono</v>
      </c>
      <c r="J265" s="197">
        <f>'PGE-ComHVACQMFromPGECOHVC138'!K251*v.PGETStatReplace</f>
        <v>835.96403516949772</v>
      </c>
      <c r="K265" s="198">
        <f>'PGE-ComHVACQMFromPGECOHVC138'!F251*v.PGETStatReplace</f>
        <v>0</v>
      </c>
      <c r="L265" s="199">
        <f>'PGE-ComHVACQMFromPGECOHVC138'!N251*v.PGETStatReplace</f>
        <v>60.793417554957138</v>
      </c>
      <c r="M265" s="199">
        <f>'PGE-ComHVACQMFromPGECOHVC138'!K251*v.PGETStatReprog</f>
        <v>417.98201758474886</v>
      </c>
      <c r="N265" s="199">
        <f>'PGE-ComHVACQMFromPGECOHVC138'!F251*v.PGETStatReprog</f>
        <v>0</v>
      </c>
      <c r="O265" s="200">
        <f>'PGE-ComHVACQMFromPGECOHVC138'!N251*v.PGETStatReprog</f>
        <v>30.396708777478569</v>
      </c>
      <c r="P265" s="201">
        <v>5</v>
      </c>
      <c r="Q265" s="202">
        <v>0.73</v>
      </c>
      <c r="S265" s="203" t="str">
        <f t="shared" si="11"/>
        <v>PVAV</v>
      </c>
      <c r="T265" s="203" t="str">
        <f t="shared" si="12"/>
        <v/>
      </c>
      <c r="U265" s="203" t="str">
        <f t="shared" si="12"/>
        <v/>
      </c>
      <c r="V265" s="203" t="str">
        <f t="shared" si="12"/>
        <v>PVAV</v>
      </c>
    </row>
    <row r="266" spans="2:22" x14ac:dyDescent="0.2">
      <c r="B266" s="193" t="s">
        <v>833</v>
      </c>
      <c r="C266" s="194" t="s">
        <v>831</v>
      </c>
      <c r="D266" s="169" t="s">
        <v>27</v>
      </c>
      <c r="E266" s="169" t="s">
        <v>7</v>
      </c>
      <c r="F266" s="195" t="s">
        <v>670</v>
      </c>
      <c r="G266" s="167" t="s">
        <v>107</v>
      </c>
      <c r="H266" s="169" t="s">
        <v>110</v>
      </c>
      <c r="I266" s="196" t="str">
        <f t="shared" si="10"/>
        <v>PGE-ECC-CZ12-PVAV-NoEcono</v>
      </c>
      <c r="J266" s="197">
        <f>'PGE-ComHVACQMFromPGECOHVC138'!K252*v.PGETStatReplace</f>
        <v>784.42651605688513</v>
      </c>
      <c r="K266" s="198">
        <f>'PGE-ComHVACQMFromPGECOHVC138'!F252*v.PGETStatReplace</f>
        <v>0</v>
      </c>
      <c r="L266" s="199">
        <f>'PGE-ComHVACQMFromPGECOHVC138'!N252*v.PGETStatReplace</f>
        <v>61.681698676768598</v>
      </c>
      <c r="M266" s="199">
        <f>'PGE-ComHVACQMFromPGECOHVC138'!K252*v.PGETStatReprog</f>
        <v>392.21325802844257</v>
      </c>
      <c r="N266" s="199">
        <f>'PGE-ComHVACQMFromPGECOHVC138'!F252*v.PGETStatReprog</f>
        <v>0</v>
      </c>
      <c r="O266" s="200">
        <f>'PGE-ComHVACQMFromPGECOHVC138'!N252*v.PGETStatReprog</f>
        <v>30.840849338384299</v>
      </c>
      <c r="P266" s="201">
        <v>5</v>
      </c>
      <c r="Q266" s="202">
        <v>0.73</v>
      </c>
      <c r="S266" s="203" t="str">
        <f t="shared" si="11"/>
        <v>PVAV</v>
      </c>
      <c r="T266" s="203" t="str">
        <f t="shared" si="12"/>
        <v/>
      </c>
      <c r="U266" s="203" t="str">
        <f t="shared" si="12"/>
        <v/>
      </c>
      <c r="V266" s="203" t="str">
        <f t="shared" si="12"/>
        <v>PVAV</v>
      </c>
    </row>
    <row r="267" spans="2:22" x14ac:dyDescent="0.2">
      <c r="B267" s="193" t="s">
        <v>833</v>
      </c>
      <c r="C267" s="194" t="s">
        <v>831</v>
      </c>
      <c r="D267" s="169" t="s">
        <v>27</v>
      </c>
      <c r="E267" s="169" t="s">
        <v>7</v>
      </c>
      <c r="F267" s="195" t="s">
        <v>670</v>
      </c>
      <c r="G267" s="167" t="s">
        <v>108</v>
      </c>
      <c r="H267" s="169" t="s">
        <v>110</v>
      </c>
      <c r="I267" s="196" t="str">
        <f t="shared" si="10"/>
        <v>PGE-ECC-CZ13-PVAV-NoEcono</v>
      </c>
      <c r="J267" s="197">
        <f>'PGE-ComHVACQMFromPGECOHVC138'!K253*v.PGETStatReplace</f>
        <v>801.24201121312933</v>
      </c>
      <c r="K267" s="198">
        <f>'PGE-ComHVACQMFromPGECOHVC138'!F253*v.PGETStatReplace</f>
        <v>0</v>
      </c>
      <c r="L267" s="199">
        <f>'PGE-ComHVACQMFromPGECOHVC138'!N253*v.PGETStatReplace</f>
        <v>53.74491756012614</v>
      </c>
      <c r="M267" s="199">
        <f>'PGE-ComHVACQMFromPGECOHVC138'!K253*v.PGETStatReprog</f>
        <v>400.62100560656467</v>
      </c>
      <c r="N267" s="199">
        <f>'PGE-ComHVACQMFromPGECOHVC138'!F253*v.PGETStatReprog</f>
        <v>0</v>
      </c>
      <c r="O267" s="200">
        <f>'PGE-ComHVACQMFromPGECOHVC138'!N253*v.PGETStatReprog</f>
        <v>26.87245878006307</v>
      </c>
      <c r="P267" s="201">
        <v>5</v>
      </c>
      <c r="Q267" s="202">
        <v>0.73</v>
      </c>
      <c r="S267" s="203" t="str">
        <f t="shared" si="11"/>
        <v>PVAV</v>
      </c>
      <c r="T267" s="203" t="str">
        <f t="shared" si="12"/>
        <v/>
      </c>
      <c r="U267" s="203" t="str">
        <f t="shared" si="12"/>
        <v/>
      </c>
      <c r="V267" s="203" t="str">
        <f t="shared" si="12"/>
        <v>PVAV</v>
      </c>
    </row>
    <row r="268" spans="2:22" x14ac:dyDescent="0.2">
      <c r="B268" s="193" t="s">
        <v>833</v>
      </c>
      <c r="C268" s="194" t="s">
        <v>831</v>
      </c>
      <c r="D268" s="169" t="s">
        <v>27</v>
      </c>
      <c r="E268" s="169" t="s">
        <v>7</v>
      </c>
      <c r="F268" s="195" t="s">
        <v>670</v>
      </c>
      <c r="G268" s="167" t="s">
        <v>109</v>
      </c>
      <c r="H268" s="169" t="s">
        <v>110</v>
      </c>
      <c r="I268" s="196" t="str">
        <f t="shared" si="10"/>
        <v>PGE-ECC-CZ16-PVAV-NoEcono</v>
      </c>
      <c r="J268" s="197">
        <f>'PGE-ComHVACQMFromPGECOHVC138'!K254*v.PGETStatReplace</f>
        <v>880.72158512714816</v>
      </c>
      <c r="K268" s="198">
        <f>'PGE-ComHVACQMFromPGECOHVC138'!F254*v.PGETStatReplace</f>
        <v>0</v>
      </c>
      <c r="L268" s="199">
        <f>'PGE-ComHVACQMFromPGECOHVC138'!N254*v.PGETStatReplace</f>
        <v>100.38741580803863</v>
      </c>
      <c r="M268" s="199">
        <f>'PGE-ComHVACQMFromPGECOHVC138'!K254*v.PGETStatReprog</f>
        <v>440.36079256357408</v>
      </c>
      <c r="N268" s="199">
        <f>'PGE-ComHVACQMFromPGECOHVC138'!F254*v.PGETStatReprog</f>
        <v>0</v>
      </c>
      <c r="O268" s="200">
        <f>'PGE-ComHVACQMFromPGECOHVC138'!N254*v.PGETStatReprog</f>
        <v>50.193707904019313</v>
      </c>
      <c r="P268" s="201">
        <v>5</v>
      </c>
      <c r="Q268" s="202">
        <v>0.73</v>
      </c>
      <c r="S268" s="203" t="str">
        <f t="shared" si="11"/>
        <v>PVAV</v>
      </c>
      <c r="T268" s="203" t="str">
        <f t="shared" si="12"/>
        <v/>
      </c>
      <c r="U268" s="203" t="str">
        <f t="shared" si="12"/>
        <v/>
      </c>
      <c r="V268" s="203" t="str">
        <f t="shared" si="12"/>
        <v>PVAV</v>
      </c>
    </row>
    <row r="269" spans="2:22" x14ac:dyDescent="0.2">
      <c r="B269" s="193" t="s">
        <v>833</v>
      </c>
      <c r="C269" s="194" t="s">
        <v>831</v>
      </c>
      <c r="D269" s="169" t="s">
        <v>27</v>
      </c>
      <c r="E269" s="169" t="s">
        <v>80</v>
      </c>
      <c r="F269" s="195" t="s">
        <v>670</v>
      </c>
      <c r="G269" s="167" t="s">
        <v>101</v>
      </c>
      <c r="H269" s="169" t="s">
        <v>110</v>
      </c>
      <c r="I269" s="196" t="str">
        <f t="shared" si="10"/>
        <v>PGE-Nrs-CZ01-PVAV-NoEcono</v>
      </c>
      <c r="J269" s="197">
        <f>'PGE-ComHVACQMFromPGECOHVC138'!K255*v.PGETStatReplace</f>
        <v>74.881266022415303</v>
      </c>
      <c r="K269" s="198">
        <f>'PGE-ComHVACQMFromPGECOHVC138'!F255*v.PGETStatReplace</f>
        <v>0</v>
      </c>
      <c r="L269" s="199">
        <f>'PGE-ComHVACQMFromPGECOHVC138'!N255*v.PGETStatReplace</f>
        <v>0</v>
      </c>
      <c r="M269" s="199">
        <f>'PGE-ComHVACQMFromPGECOHVC138'!K255*v.PGETStatReprog</f>
        <v>37.440633011207652</v>
      </c>
      <c r="N269" s="199">
        <f>'PGE-ComHVACQMFromPGECOHVC138'!F255*v.PGETStatReprog</f>
        <v>0</v>
      </c>
      <c r="O269" s="200">
        <f>'PGE-ComHVACQMFromPGECOHVC138'!N255*v.PGETStatReprog</f>
        <v>0</v>
      </c>
      <c r="P269" s="201">
        <v>5</v>
      </c>
      <c r="Q269" s="202">
        <v>0.73</v>
      </c>
      <c r="S269" s="203" t="str">
        <f t="shared" si="11"/>
        <v>PVAV</v>
      </c>
      <c r="T269" s="203" t="str">
        <f t="shared" si="12"/>
        <v/>
      </c>
      <c r="U269" s="203" t="str">
        <f t="shared" si="12"/>
        <v/>
      </c>
      <c r="V269" s="203" t="str">
        <f t="shared" si="12"/>
        <v>PVAV</v>
      </c>
    </row>
    <row r="270" spans="2:22" x14ac:dyDescent="0.2">
      <c r="B270" s="193" t="s">
        <v>833</v>
      </c>
      <c r="C270" s="194" t="s">
        <v>831</v>
      </c>
      <c r="D270" s="169" t="s">
        <v>27</v>
      </c>
      <c r="E270" s="169" t="s">
        <v>80</v>
      </c>
      <c r="F270" s="195" t="s">
        <v>670</v>
      </c>
      <c r="G270" s="167" t="s">
        <v>102</v>
      </c>
      <c r="H270" s="169" t="s">
        <v>110</v>
      </c>
      <c r="I270" s="196" t="str">
        <f t="shared" si="10"/>
        <v>PGE-Nrs-CZ02-PVAV-NoEcono</v>
      </c>
      <c r="J270" s="197">
        <f>'PGE-ComHVACQMFromPGECOHVC138'!K256*v.PGETStatReplace</f>
        <v>288.88925126011878</v>
      </c>
      <c r="K270" s="198">
        <f>'PGE-ComHVACQMFromPGECOHVC138'!F256*v.PGETStatReplace</f>
        <v>0</v>
      </c>
      <c r="L270" s="199">
        <f>'PGE-ComHVACQMFromPGECOHVC138'!N256*v.PGETStatReplace</f>
        <v>0</v>
      </c>
      <c r="M270" s="199">
        <f>'PGE-ComHVACQMFromPGECOHVC138'!K256*v.PGETStatReprog</f>
        <v>144.44462563005939</v>
      </c>
      <c r="N270" s="199">
        <f>'PGE-ComHVACQMFromPGECOHVC138'!F256*v.PGETStatReprog</f>
        <v>0</v>
      </c>
      <c r="O270" s="200">
        <f>'PGE-ComHVACQMFromPGECOHVC138'!N256*v.PGETStatReprog</f>
        <v>0</v>
      </c>
      <c r="P270" s="201">
        <v>5</v>
      </c>
      <c r="Q270" s="202">
        <v>0.73</v>
      </c>
      <c r="S270" s="203" t="str">
        <f t="shared" si="11"/>
        <v>PVAV</v>
      </c>
      <c r="T270" s="203" t="str">
        <f t="shared" si="12"/>
        <v/>
      </c>
      <c r="U270" s="203" t="str">
        <f t="shared" si="12"/>
        <v/>
      </c>
      <c r="V270" s="203" t="str">
        <f t="shared" si="12"/>
        <v>PVAV</v>
      </c>
    </row>
    <row r="271" spans="2:22" x14ac:dyDescent="0.2">
      <c r="B271" s="193" t="s">
        <v>833</v>
      </c>
      <c r="C271" s="194" t="s">
        <v>831</v>
      </c>
      <c r="D271" s="169" t="s">
        <v>27</v>
      </c>
      <c r="E271" s="169" t="s">
        <v>80</v>
      </c>
      <c r="F271" s="195" t="s">
        <v>670</v>
      </c>
      <c r="G271" s="167" t="s">
        <v>103</v>
      </c>
      <c r="H271" s="169" t="s">
        <v>110</v>
      </c>
      <c r="I271" s="196" t="str">
        <f t="shared" si="10"/>
        <v>PGE-Nrs-CZ03-PVAV-NoEcono</v>
      </c>
      <c r="J271" s="197">
        <f>'PGE-ComHVACQMFromPGECOHVC138'!K257*v.PGETStatReplace</f>
        <v>192.36405125888135</v>
      </c>
      <c r="K271" s="198">
        <f>'PGE-ComHVACQMFromPGECOHVC138'!F257*v.PGETStatReplace</f>
        <v>0</v>
      </c>
      <c r="L271" s="199">
        <f>'PGE-ComHVACQMFromPGECOHVC138'!N257*v.PGETStatReplace</f>
        <v>0</v>
      </c>
      <c r="M271" s="199">
        <f>'PGE-ComHVACQMFromPGECOHVC138'!K257*v.PGETStatReprog</f>
        <v>96.182025629440673</v>
      </c>
      <c r="N271" s="199">
        <f>'PGE-ComHVACQMFromPGECOHVC138'!F257*v.PGETStatReprog</f>
        <v>0</v>
      </c>
      <c r="O271" s="200">
        <f>'PGE-ComHVACQMFromPGECOHVC138'!N257*v.PGETStatReprog</f>
        <v>0</v>
      </c>
      <c r="P271" s="201">
        <v>5</v>
      </c>
      <c r="Q271" s="202">
        <v>0.73</v>
      </c>
      <c r="S271" s="203" t="str">
        <f t="shared" si="11"/>
        <v>PVAV</v>
      </c>
      <c r="T271" s="203" t="str">
        <f t="shared" si="12"/>
        <v/>
      </c>
      <c r="U271" s="203" t="str">
        <f t="shared" si="12"/>
        <v/>
      </c>
      <c r="V271" s="203" t="str">
        <f t="shared" si="12"/>
        <v>PVAV</v>
      </c>
    </row>
    <row r="272" spans="2:22" x14ac:dyDescent="0.2">
      <c r="B272" s="193" t="s">
        <v>833</v>
      </c>
      <c r="C272" s="194" t="s">
        <v>831</v>
      </c>
      <c r="D272" s="169" t="s">
        <v>27</v>
      </c>
      <c r="E272" s="169" t="s">
        <v>80</v>
      </c>
      <c r="F272" s="195" t="s">
        <v>670</v>
      </c>
      <c r="G272" s="167" t="s">
        <v>104</v>
      </c>
      <c r="H272" s="169" t="s">
        <v>110</v>
      </c>
      <c r="I272" s="196" t="str">
        <f t="shared" si="10"/>
        <v>PGE-Nrs-CZ04-PVAV-NoEcono</v>
      </c>
      <c r="J272" s="197">
        <f>'PGE-ComHVACQMFromPGECOHVC138'!K258*v.PGETStatReplace</f>
        <v>319.46908119378486</v>
      </c>
      <c r="K272" s="198">
        <f>'PGE-ComHVACQMFromPGECOHVC138'!F258*v.PGETStatReplace</f>
        <v>0</v>
      </c>
      <c r="L272" s="199">
        <f>'PGE-ComHVACQMFromPGECOHVC138'!N258*v.PGETStatReplace</f>
        <v>0</v>
      </c>
      <c r="M272" s="199">
        <f>'PGE-ComHVACQMFromPGECOHVC138'!K258*v.PGETStatReprog</f>
        <v>159.73454059689243</v>
      </c>
      <c r="N272" s="199">
        <f>'PGE-ComHVACQMFromPGECOHVC138'!F258*v.PGETStatReprog</f>
        <v>0</v>
      </c>
      <c r="O272" s="200">
        <f>'PGE-ComHVACQMFromPGECOHVC138'!N258*v.PGETStatReprog</f>
        <v>0</v>
      </c>
      <c r="P272" s="201">
        <v>5</v>
      </c>
      <c r="Q272" s="202">
        <v>0.73</v>
      </c>
      <c r="S272" s="203" t="str">
        <f t="shared" si="11"/>
        <v>PVAV</v>
      </c>
      <c r="T272" s="203" t="str">
        <f t="shared" si="12"/>
        <v/>
      </c>
      <c r="U272" s="203" t="str">
        <f t="shared" si="12"/>
        <v/>
      </c>
      <c r="V272" s="203" t="str">
        <f t="shared" si="12"/>
        <v>PVAV</v>
      </c>
    </row>
    <row r="273" spans="2:22" x14ac:dyDescent="0.2">
      <c r="B273" s="193" t="s">
        <v>833</v>
      </c>
      <c r="C273" s="194" t="s">
        <v>831</v>
      </c>
      <c r="D273" s="169" t="s">
        <v>27</v>
      </c>
      <c r="E273" s="169" t="s">
        <v>80</v>
      </c>
      <c r="F273" s="195" t="s">
        <v>670</v>
      </c>
      <c r="G273" s="167" t="s">
        <v>105</v>
      </c>
      <c r="H273" s="169" t="s">
        <v>110</v>
      </c>
      <c r="I273" s="196" t="str">
        <f t="shared" si="10"/>
        <v>PGE-Nrs-CZ05-PVAV-NoEcono</v>
      </c>
      <c r="J273" s="197">
        <f>'PGE-ComHVACQMFromPGECOHVC138'!K259*v.PGETStatReplace</f>
        <v>219.27550288214192</v>
      </c>
      <c r="K273" s="198">
        <f>'PGE-ComHVACQMFromPGECOHVC138'!F259*v.PGETStatReplace</f>
        <v>0</v>
      </c>
      <c r="L273" s="199">
        <f>'PGE-ComHVACQMFromPGECOHVC138'!N259*v.PGETStatReplace</f>
        <v>0</v>
      </c>
      <c r="M273" s="199">
        <f>'PGE-ComHVACQMFromPGECOHVC138'!K259*v.PGETStatReprog</f>
        <v>109.63775144107096</v>
      </c>
      <c r="N273" s="199">
        <f>'PGE-ComHVACQMFromPGECOHVC138'!F259*v.PGETStatReprog</f>
        <v>0</v>
      </c>
      <c r="O273" s="200">
        <f>'PGE-ComHVACQMFromPGECOHVC138'!N259*v.PGETStatReprog</f>
        <v>0</v>
      </c>
      <c r="P273" s="201">
        <v>5</v>
      </c>
      <c r="Q273" s="202">
        <v>0.73</v>
      </c>
      <c r="S273" s="203" t="str">
        <f t="shared" si="11"/>
        <v>PVAV</v>
      </c>
      <c r="T273" s="203" t="str">
        <f t="shared" si="12"/>
        <v/>
      </c>
      <c r="U273" s="203" t="str">
        <f t="shared" si="12"/>
        <v/>
      </c>
      <c r="V273" s="203" t="str">
        <f t="shared" si="12"/>
        <v>PVAV</v>
      </c>
    </row>
    <row r="274" spans="2:22" x14ac:dyDescent="0.2">
      <c r="B274" s="193" t="s">
        <v>833</v>
      </c>
      <c r="C274" s="194" t="s">
        <v>831</v>
      </c>
      <c r="D274" s="169" t="s">
        <v>27</v>
      </c>
      <c r="E274" s="169" t="s">
        <v>80</v>
      </c>
      <c r="F274" s="195" t="s">
        <v>670</v>
      </c>
      <c r="G274" s="167" t="s">
        <v>106</v>
      </c>
      <c r="H274" s="169" t="s">
        <v>110</v>
      </c>
      <c r="I274" s="196" t="str">
        <f t="shared" ref="I274:I337" si="13">D274&amp;"-"&amp;E274&amp;"-"&amp;G274&amp;"-"&amp;S274&amp;"-"&amp;IF(F274="N","NoEcono","Econo")</f>
        <v>PGE-Nrs-CZ11-PVAV-NoEcono</v>
      </c>
      <c r="J274" s="197">
        <f>'PGE-ComHVACQMFromPGECOHVC138'!K260*v.PGETStatReplace</f>
        <v>460.43519866558933</v>
      </c>
      <c r="K274" s="198">
        <f>'PGE-ComHVACQMFromPGECOHVC138'!F260*v.PGETStatReplace</f>
        <v>0</v>
      </c>
      <c r="L274" s="199">
        <f>'PGE-ComHVACQMFromPGECOHVC138'!N260*v.PGETStatReplace</f>
        <v>0</v>
      </c>
      <c r="M274" s="199">
        <f>'PGE-ComHVACQMFromPGECOHVC138'!K260*v.PGETStatReprog</f>
        <v>230.21759933279466</v>
      </c>
      <c r="N274" s="199">
        <f>'PGE-ComHVACQMFromPGECOHVC138'!F260*v.PGETStatReprog</f>
        <v>0</v>
      </c>
      <c r="O274" s="200">
        <f>'PGE-ComHVACQMFromPGECOHVC138'!N260*v.PGETStatReprog</f>
        <v>0</v>
      </c>
      <c r="P274" s="201">
        <v>5</v>
      </c>
      <c r="Q274" s="202">
        <v>0.73</v>
      </c>
      <c r="S274" s="203" t="str">
        <f t="shared" ref="S274:S337" si="14">T274&amp;U274&amp;V274</f>
        <v>PVAV</v>
      </c>
      <c r="T274" s="203" t="str">
        <f t="shared" ref="T274:V337" si="15">IF(ISERROR(FIND(T$16,$B274,1)),"",T$15)</f>
        <v/>
      </c>
      <c r="U274" s="203" t="str">
        <f t="shared" si="15"/>
        <v/>
      </c>
      <c r="V274" s="203" t="str">
        <f t="shared" si="15"/>
        <v>PVAV</v>
      </c>
    </row>
    <row r="275" spans="2:22" x14ac:dyDescent="0.2">
      <c r="B275" s="193" t="s">
        <v>833</v>
      </c>
      <c r="C275" s="194" t="s">
        <v>831</v>
      </c>
      <c r="D275" s="169" t="s">
        <v>27</v>
      </c>
      <c r="E275" s="169" t="s">
        <v>80</v>
      </c>
      <c r="F275" s="195" t="s">
        <v>670</v>
      </c>
      <c r="G275" s="167" t="s">
        <v>107</v>
      </c>
      <c r="H275" s="169" t="s">
        <v>110</v>
      </c>
      <c r="I275" s="196" t="str">
        <f t="shared" si="13"/>
        <v>PGE-Nrs-CZ12-PVAV-NoEcono</v>
      </c>
      <c r="J275" s="197">
        <f>'PGE-ComHVACQMFromPGECOHVC138'!K261*v.PGETStatReplace</f>
        <v>338.86246116357245</v>
      </c>
      <c r="K275" s="198">
        <f>'PGE-ComHVACQMFromPGECOHVC138'!F261*v.PGETStatReplace</f>
        <v>0</v>
      </c>
      <c r="L275" s="199">
        <f>'PGE-ComHVACQMFromPGECOHVC138'!N261*v.PGETStatReplace</f>
        <v>0</v>
      </c>
      <c r="M275" s="199">
        <f>'PGE-ComHVACQMFromPGECOHVC138'!K261*v.PGETStatReprog</f>
        <v>169.43123058178622</v>
      </c>
      <c r="N275" s="199">
        <f>'PGE-ComHVACQMFromPGECOHVC138'!F261*v.PGETStatReprog</f>
        <v>0</v>
      </c>
      <c r="O275" s="200">
        <f>'PGE-ComHVACQMFromPGECOHVC138'!N261*v.PGETStatReprog</f>
        <v>0</v>
      </c>
      <c r="P275" s="201">
        <v>5</v>
      </c>
      <c r="Q275" s="202">
        <v>0.73</v>
      </c>
      <c r="S275" s="203" t="str">
        <f t="shared" si="14"/>
        <v>PVAV</v>
      </c>
      <c r="T275" s="203" t="str">
        <f t="shared" si="15"/>
        <v/>
      </c>
      <c r="U275" s="203" t="str">
        <f t="shared" si="15"/>
        <v/>
      </c>
      <c r="V275" s="203" t="str">
        <f t="shared" si="15"/>
        <v>PVAV</v>
      </c>
    </row>
    <row r="276" spans="2:22" x14ac:dyDescent="0.2">
      <c r="B276" s="193" t="s">
        <v>833</v>
      </c>
      <c r="C276" s="194" t="s">
        <v>831</v>
      </c>
      <c r="D276" s="169" t="s">
        <v>27</v>
      </c>
      <c r="E276" s="169" t="s">
        <v>80</v>
      </c>
      <c r="F276" s="195" t="s">
        <v>670</v>
      </c>
      <c r="G276" s="167" t="s">
        <v>108</v>
      </c>
      <c r="H276" s="169" t="s">
        <v>110</v>
      </c>
      <c r="I276" s="196" t="str">
        <f t="shared" si="13"/>
        <v>PGE-Nrs-CZ13-PVAV-NoEcono</v>
      </c>
      <c r="J276" s="197">
        <f>'PGE-ComHVACQMFromPGECOHVC138'!K262*v.PGETStatReplace</f>
        <v>462.47506874553528</v>
      </c>
      <c r="K276" s="198">
        <f>'PGE-ComHVACQMFromPGECOHVC138'!F262*v.PGETStatReplace</f>
        <v>0</v>
      </c>
      <c r="L276" s="199">
        <f>'PGE-ComHVACQMFromPGECOHVC138'!N262*v.PGETStatReplace</f>
        <v>0</v>
      </c>
      <c r="M276" s="199">
        <f>'PGE-ComHVACQMFromPGECOHVC138'!K262*v.PGETStatReprog</f>
        <v>231.23753437276764</v>
      </c>
      <c r="N276" s="199">
        <f>'PGE-ComHVACQMFromPGECOHVC138'!F262*v.PGETStatReprog</f>
        <v>0</v>
      </c>
      <c r="O276" s="200">
        <f>'PGE-ComHVACQMFromPGECOHVC138'!N262*v.PGETStatReprog</f>
        <v>0</v>
      </c>
      <c r="P276" s="201">
        <v>5</v>
      </c>
      <c r="Q276" s="202">
        <v>0.73</v>
      </c>
      <c r="S276" s="203" t="str">
        <f t="shared" si="14"/>
        <v>PVAV</v>
      </c>
      <c r="T276" s="203" t="str">
        <f t="shared" si="15"/>
        <v/>
      </c>
      <c r="U276" s="203" t="str">
        <f t="shared" si="15"/>
        <v/>
      </c>
      <c r="V276" s="203" t="str">
        <f t="shared" si="15"/>
        <v>PVAV</v>
      </c>
    </row>
    <row r="277" spans="2:22" x14ac:dyDescent="0.2">
      <c r="B277" s="193" t="s">
        <v>833</v>
      </c>
      <c r="C277" s="194" t="s">
        <v>831</v>
      </c>
      <c r="D277" s="169" t="s">
        <v>27</v>
      </c>
      <c r="E277" s="169" t="s">
        <v>80</v>
      </c>
      <c r="F277" s="195" t="s">
        <v>670</v>
      </c>
      <c r="G277" s="167" t="s">
        <v>109</v>
      </c>
      <c r="H277" s="169" t="s">
        <v>110</v>
      </c>
      <c r="I277" s="196" t="str">
        <f t="shared" si="13"/>
        <v>PGE-Nrs-CZ16-PVAV-NoEcono</v>
      </c>
      <c r="J277" s="197">
        <f>'PGE-ComHVACQMFromPGECOHVC138'!K263*v.PGETStatReplace</f>
        <v>428.64685580908974</v>
      </c>
      <c r="K277" s="198">
        <f>'PGE-ComHVACQMFromPGECOHVC138'!F263*v.PGETStatReplace</f>
        <v>0</v>
      </c>
      <c r="L277" s="199">
        <f>'PGE-ComHVACQMFromPGECOHVC138'!N263*v.PGETStatReplace</f>
        <v>0</v>
      </c>
      <c r="M277" s="199">
        <f>'PGE-ComHVACQMFromPGECOHVC138'!K263*v.PGETStatReprog</f>
        <v>214.32342790454487</v>
      </c>
      <c r="N277" s="199">
        <f>'PGE-ComHVACQMFromPGECOHVC138'!F263*v.PGETStatReprog</f>
        <v>0</v>
      </c>
      <c r="O277" s="200">
        <f>'PGE-ComHVACQMFromPGECOHVC138'!N263*v.PGETStatReprog</f>
        <v>0</v>
      </c>
      <c r="P277" s="201">
        <v>5</v>
      </c>
      <c r="Q277" s="202">
        <v>0.73</v>
      </c>
      <c r="S277" s="203" t="str">
        <f t="shared" si="14"/>
        <v>PVAV</v>
      </c>
      <c r="T277" s="203" t="str">
        <f t="shared" si="15"/>
        <v/>
      </c>
      <c r="U277" s="203" t="str">
        <f t="shared" si="15"/>
        <v/>
      </c>
      <c r="V277" s="203" t="str">
        <f t="shared" si="15"/>
        <v>PVAV</v>
      </c>
    </row>
    <row r="278" spans="2:22" x14ac:dyDescent="0.2">
      <c r="B278" s="193" t="s">
        <v>833</v>
      </c>
      <c r="C278" s="194" t="s">
        <v>831</v>
      </c>
      <c r="D278" s="169" t="s">
        <v>27</v>
      </c>
      <c r="E278" s="169" t="s">
        <v>84</v>
      </c>
      <c r="F278" s="195" t="s">
        <v>670</v>
      </c>
      <c r="G278" s="167" t="s">
        <v>101</v>
      </c>
      <c r="H278" s="169" t="s">
        <v>110</v>
      </c>
      <c r="I278" s="196" t="str">
        <f t="shared" si="13"/>
        <v>PGE-OfL-CZ01-PVAV-NoEcono</v>
      </c>
      <c r="J278" s="197">
        <f>'PGE-ComHVACQMFromPGECOHVC138'!K264*v.PGETStatReplace</f>
        <v>2987.7931480102857</v>
      </c>
      <c r="K278" s="198">
        <f>'PGE-ComHVACQMFromPGECOHVC138'!F264*v.PGETStatReplace</f>
        <v>0</v>
      </c>
      <c r="L278" s="199">
        <f>'PGE-ComHVACQMFromPGECOHVC138'!N264*v.PGETStatReplace</f>
        <v>2.9049815689787577E-2</v>
      </c>
      <c r="M278" s="199">
        <f>'PGE-ComHVACQMFromPGECOHVC138'!K264*v.PGETStatReprog</f>
        <v>1493.8965740051428</v>
      </c>
      <c r="N278" s="199">
        <f>'PGE-ComHVACQMFromPGECOHVC138'!F264*v.PGETStatReprog</f>
        <v>0</v>
      </c>
      <c r="O278" s="200">
        <f>'PGE-ComHVACQMFromPGECOHVC138'!N264*v.PGETStatReprog</f>
        <v>1.4524907844893789E-2</v>
      </c>
      <c r="P278" s="201">
        <v>5</v>
      </c>
      <c r="Q278" s="202">
        <v>0.73</v>
      </c>
      <c r="S278" s="203" t="str">
        <f t="shared" si="14"/>
        <v>PVAV</v>
      </c>
      <c r="T278" s="203" t="str">
        <f t="shared" si="15"/>
        <v/>
      </c>
      <c r="U278" s="203" t="str">
        <f t="shared" si="15"/>
        <v/>
      </c>
      <c r="V278" s="203" t="str">
        <f t="shared" si="15"/>
        <v>PVAV</v>
      </c>
    </row>
    <row r="279" spans="2:22" x14ac:dyDescent="0.2">
      <c r="B279" s="193" t="s">
        <v>833</v>
      </c>
      <c r="C279" s="194" t="s">
        <v>831</v>
      </c>
      <c r="D279" s="169" t="s">
        <v>27</v>
      </c>
      <c r="E279" s="169" t="s">
        <v>84</v>
      </c>
      <c r="F279" s="195" t="s">
        <v>670</v>
      </c>
      <c r="G279" s="167" t="s">
        <v>102</v>
      </c>
      <c r="H279" s="169" t="s">
        <v>110</v>
      </c>
      <c r="I279" s="196" t="str">
        <f t="shared" si="13"/>
        <v>PGE-OfL-CZ02-PVAV-NoEcono</v>
      </c>
      <c r="J279" s="197">
        <f>'PGE-ComHVACQMFromPGECOHVC138'!K265*v.PGETStatReplace</f>
        <v>2488.3978151274218</v>
      </c>
      <c r="K279" s="198">
        <f>'PGE-ComHVACQMFromPGECOHVC138'!F265*v.PGETStatReplace</f>
        <v>0</v>
      </c>
      <c r="L279" s="199">
        <f>'PGE-ComHVACQMFromPGECOHVC138'!N265*v.PGETStatReplace</f>
        <v>2.2192650185468628E-2</v>
      </c>
      <c r="M279" s="199">
        <f>'PGE-ComHVACQMFromPGECOHVC138'!K265*v.PGETStatReprog</f>
        <v>1244.1989075637109</v>
      </c>
      <c r="N279" s="199">
        <f>'PGE-ComHVACQMFromPGECOHVC138'!F265*v.PGETStatReprog</f>
        <v>0</v>
      </c>
      <c r="O279" s="200">
        <f>'PGE-ComHVACQMFromPGECOHVC138'!N265*v.PGETStatReprog</f>
        <v>1.1096325092734314E-2</v>
      </c>
      <c r="P279" s="201">
        <v>5</v>
      </c>
      <c r="Q279" s="202">
        <v>0.73</v>
      </c>
      <c r="S279" s="203" t="str">
        <f t="shared" si="14"/>
        <v>PVAV</v>
      </c>
      <c r="T279" s="203" t="str">
        <f t="shared" si="15"/>
        <v/>
      </c>
      <c r="U279" s="203" t="str">
        <f t="shared" si="15"/>
        <v/>
      </c>
      <c r="V279" s="203" t="str">
        <f t="shared" si="15"/>
        <v>PVAV</v>
      </c>
    </row>
    <row r="280" spans="2:22" x14ac:dyDescent="0.2">
      <c r="B280" s="193" t="s">
        <v>833</v>
      </c>
      <c r="C280" s="194" t="s">
        <v>831</v>
      </c>
      <c r="D280" s="169" t="s">
        <v>27</v>
      </c>
      <c r="E280" s="169" t="s">
        <v>84</v>
      </c>
      <c r="F280" s="195" t="s">
        <v>670</v>
      </c>
      <c r="G280" s="167" t="s">
        <v>103</v>
      </c>
      <c r="H280" s="169" t="s">
        <v>110</v>
      </c>
      <c r="I280" s="196" t="str">
        <f t="shared" si="13"/>
        <v>PGE-OfL-CZ03-PVAV-NoEcono</v>
      </c>
      <c r="J280" s="197">
        <f>'PGE-ComHVACQMFromPGECOHVC138'!K266*v.PGETStatReplace</f>
        <v>2248.2919928965844</v>
      </c>
      <c r="K280" s="198">
        <f>'PGE-ComHVACQMFromPGECOHVC138'!F266*v.PGETStatReplace</f>
        <v>0</v>
      </c>
      <c r="L280" s="199">
        <f>'PGE-ComHVACQMFromPGECOHVC138'!N266*v.PGETStatReplace</f>
        <v>2.6290554449782431E-2</v>
      </c>
      <c r="M280" s="199">
        <f>'PGE-ComHVACQMFromPGECOHVC138'!K266*v.PGETStatReprog</f>
        <v>1124.1459964482922</v>
      </c>
      <c r="N280" s="199">
        <f>'PGE-ComHVACQMFromPGECOHVC138'!F266*v.PGETStatReprog</f>
        <v>0</v>
      </c>
      <c r="O280" s="200">
        <f>'PGE-ComHVACQMFromPGECOHVC138'!N266*v.PGETStatReprog</f>
        <v>1.3145277224891215E-2</v>
      </c>
      <c r="P280" s="201">
        <v>5</v>
      </c>
      <c r="Q280" s="202">
        <v>0.73</v>
      </c>
      <c r="S280" s="203" t="str">
        <f t="shared" si="14"/>
        <v>PVAV</v>
      </c>
      <c r="T280" s="203" t="str">
        <f t="shared" si="15"/>
        <v/>
      </c>
      <c r="U280" s="203" t="str">
        <f t="shared" si="15"/>
        <v/>
      </c>
      <c r="V280" s="203" t="str">
        <f t="shared" si="15"/>
        <v>PVAV</v>
      </c>
    </row>
    <row r="281" spans="2:22" x14ac:dyDescent="0.2">
      <c r="B281" s="193" t="s">
        <v>833</v>
      </c>
      <c r="C281" s="194" t="s">
        <v>831</v>
      </c>
      <c r="D281" s="169" t="s">
        <v>27</v>
      </c>
      <c r="E281" s="169" t="s">
        <v>84</v>
      </c>
      <c r="F281" s="195" t="s">
        <v>670</v>
      </c>
      <c r="G281" s="167" t="s">
        <v>104</v>
      </c>
      <c r="H281" s="169" t="s">
        <v>110</v>
      </c>
      <c r="I281" s="196" t="str">
        <f t="shared" si="13"/>
        <v>PGE-OfL-CZ04-PVAV-NoEcono</v>
      </c>
      <c r="J281" s="197">
        <f>'PGE-ComHVACQMFromPGECOHVC138'!K267*v.PGETStatReplace</f>
        <v>2050.317276229232</v>
      </c>
      <c r="K281" s="198">
        <f>'PGE-ComHVACQMFromPGECOHVC138'!F267*v.PGETStatReplace</f>
        <v>0</v>
      </c>
      <c r="L281" s="199">
        <f>'PGE-ComHVACQMFromPGECOHVC138'!N267*v.PGETStatReplace</f>
        <v>2.1385801450672648E-2</v>
      </c>
      <c r="M281" s="199">
        <f>'PGE-ComHVACQMFromPGECOHVC138'!K267*v.PGETStatReprog</f>
        <v>1025.158638114616</v>
      </c>
      <c r="N281" s="199">
        <f>'PGE-ComHVACQMFromPGECOHVC138'!F267*v.PGETStatReprog</f>
        <v>0</v>
      </c>
      <c r="O281" s="200">
        <f>'PGE-ComHVACQMFromPGECOHVC138'!N267*v.PGETStatReprog</f>
        <v>1.0692900725336324E-2</v>
      </c>
      <c r="P281" s="201">
        <v>5</v>
      </c>
      <c r="Q281" s="202">
        <v>0.73</v>
      </c>
      <c r="S281" s="203" t="str">
        <f t="shared" si="14"/>
        <v>PVAV</v>
      </c>
      <c r="T281" s="203" t="str">
        <f t="shared" si="15"/>
        <v/>
      </c>
      <c r="U281" s="203" t="str">
        <f t="shared" si="15"/>
        <v/>
      </c>
      <c r="V281" s="203" t="str">
        <f t="shared" si="15"/>
        <v>PVAV</v>
      </c>
    </row>
    <row r="282" spans="2:22" x14ac:dyDescent="0.2">
      <c r="B282" s="193" t="s">
        <v>833</v>
      </c>
      <c r="C282" s="194" t="s">
        <v>831</v>
      </c>
      <c r="D282" s="169" t="s">
        <v>27</v>
      </c>
      <c r="E282" s="169" t="s">
        <v>84</v>
      </c>
      <c r="F282" s="195" t="s">
        <v>670</v>
      </c>
      <c r="G282" s="167" t="s">
        <v>105</v>
      </c>
      <c r="H282" s="169" t="s">
        <v>110</v>
      </c>
      <c r="I282" s="196" t="str">
        <f t="shared" si="13"/>
        <v>PGE-OfL-CZ05-PVAV-NoEcono</v>
      </c>
      <c r="J282" s="197">
        <f>'PGE-ComHVACQMFromPGECOHVC138'!K268*v.PGETStatReplace</f>
        <v>2721.2200807079462</v>
      </c>
      <c r="K282" s="198">
        <f>'PGE-ComHVACQMFromPGECOHVC138'!F268*v.PGETStatReplace</f>
        <v>0</v>
      </c>
      <c r="L282" s="199">
        <f>'PGE-ComHVACQMFromPGECOHVC138'!N268*v.PGETStatReplace</f>
        <v>2.7739390929250402E-2</v>
      </c>
      <c r="M282" s="199">
        <f>'PGE-ComHVACQMFromPGECOHVC138'!K268*v.PGETStatReprog</f>
        <v>1360.6100403539731</v>
      </c>
      <c r="N282" s="199">
        <f>'PGE-ComHVACQMFromPGECOHVC138'!F268*v.PGETStatReprog</f>
        <v>0</v>
      </c>
      <c r="O282" s="200">
        <f>'PGE-ComHVACQMFromPGECOHVC138'!N268*v.PGETStatReprog</f>
        <v>1.3869695464625201E-2</v>
      </c>
      <c r="P282" s="201">
        <v>5</v>
      </c>
      <c r="Q282" s="202">
        <v>0.73</v>
      </c>
      <c r="S282" s="203" t="str">
        <f t="shared" si="14"/>
        <v>PVAV</v>
      </c>
      <c r="T282" s="203" t="str">
        <f t="shared" si="15"/>
        <v/>
      </c>
      <c r="U282" s="203" t="str">
        <f t="shared" si="15"/>
        <v/>
      </c>
      <c r="V282" s="203" t="str">
        <f t="shared" si="15"/>
        <v>PVAV</v>
      </c>
    </row>
    <row r="283" spans="2:22" x14ac:dyDescent="0.2">
      <c r="B283" s="193" t="s">
        <v>833</v>
      </c>
      <c r="C283" s="194" t="s">
        <v>831</v>
      </c>
      <c r="D283" s="169" t="s">
        <v>27</v>
      </c>
      <c r="E283" s="169" t="s">
        <v>84</v>
      </c>
      <c r="F283" s="195" t="s">
        <v>670</v>
      </c>
      <c r="G283" s="167" t="s">
        <v>106</v>
      </c>
      <c r="H283" s="169" t="s">
        <v>110</v>
      </c>
      <c r="I283" s="196" t="str">
        <f t="shared" si="13"/>
        <v>PGE-OfL-CZ11-PVAV-NoEcono</v>
      </c>
      <c r="J283" s="197">
        <f>'PGE-ComHVACQMFromPGECOHVC138'!K269*v.PGETStatReplace</f>
        <v>1878.612552371115</v>
      </c>
      <c r="K283" s="198">
        <f>'PGE-ComHVACQMFromPGECOHVC138'!F269*v.PGETStatReplace</f>
        <v>0</v>
      </c>
      <c r="L283" s="199">
        <f>'PGE-ComHVACQMFromPGECOHVC138'!N269*v.PGETStatReplace</f>
        <v>1.4849800074229723E-2</v>
      </c>
      <c r="M283" s="199">
        <f>'PGE-ComHVACQMFromPGECOHVC138'!K269*v.PGETStatReprog</f>
        <v>939.30627618555752</v>
      </c>
      <c r="N283" s="199">
        <f>'PGE-ComHVACQMFromPGECOHVC138'!F269*v.PGETStatReprog</f>
        <v>0</v>
      </c>
      <c r="O283" s="200">
        <f>'PGE-ComHVACQMFromPGECOHVC138'!N269*v.PGETStatReprog</f>
        <v>7.4249000371148614E-3</v>
      </c>
      <c r="P283" s="201">
        <v>5</v>
      </c>
      <c r="Q283" s="202">
        <v>0.73</v>
      </c>
      <c r="S283" s="203" t="str">
        <f t="shared" si="14"/>
        <v>PVAV</v>
      </c>
      <c r="T283" s="203" t="str">
        <f t="shared" si="15"/>
        <v/>
      </c>
      <c r="U283" s="203" t="str">
        <f t="shared" si="15"/>
        <v/>
      </c>
      <c r="V283" s="203" t="str">
        <f t="shared" si="15"/>
        <v>PVAV</v>
      </c>
    </row>
    <row r="284" spans="2:22" x14ac:dyDescent="0.2">
      <c r="B284" s="193" t="s">
        <v>833</v>
      </c>
      <c r="C284" s="194" t="s">
        <v>831</v>
      </c>
      <c r="D284" s="169" t="s">
        <v>27</v>
      </c>
      <c r="E284" s="169" t="s">
        <v>84</v>
      </c>
      <c r="F284" s="195" t="s">
        <v>670</v>
      </c>
      <c r="G284" s="167" t="s">
        <v>107</v>
      </c>
      <c r="H284" s="169" t="s">
        <v>110</v>
      </c>
      <c r="I284" s="196" t="str">
        <f t="shared" si="13"/>
        <v>PGE-OfL-CZ12-PVAV-NoEcono</v>
      </c>
      <c r="J284" s="197">
        <f>'PGE-ComHVACQMFromPGECOHVC138'!K270*v.PGETStatReplace</f>
        <v>2075.356603074953</v>
      </c>
      <c r="K284" s="198">
        <f>'PGE-ComHVACQMFromPGECOHVC138'!F270*v.PGETStatReplace</f>
        <v>0</v>
      </c>
      <c r="L284" s="199">
        <f>'PGE-ComHVACQMFromPGECOHVC138'!N270*v.PGETStatReplace</f>
        <v>1.9552440651546772E-2</v>
      </c>
      <c r="M284" s="199">
        <f>'PGE-ComHVACQMFromPGECOHVC138'!K270*v.PGETStatReprog</f>
        <v>1037.6783015374765</v>
      </c>
      <c r="N284" s="199">
        <f>'PGE-ComHVACQMFromPGECOHVC138'!F270*v.PGETStatReprog</f>
        <v>0</v>
      </c>
      <c r="O284" s="200">
        <f>'PGE-ComHVACQMFromPGECOHVC138'!N270*v.PGETStatReprog</f>
        <v>9.7762203257733861E-3</v>
      </c>
      <c r="P284" s="201">
        <v>5</v>
      </c>
      <c r="Q284" s="202">
        <v>0.73</v>
      </c>
      <c r="S284" s="203" t="str">
        <f t="shared" si="14"/>
        <v>PVAV</v>
      </c>
      <c r="T284" s="203" t="str">
        <f t="shared" si="15"/>
        <v/>
      </c>
      <c r="U284" s="203" t="str">
        <f t="shared" si="15"/>
        <v/>
      </c>
      <c r="V284" s="203" t="str">
        <f t="shared" si="15"/>
        <v>PVAV</v>
      </c>
    </row>
    <row r="285" spans="2:22" x14ac:dyDescent="0.2">
      <c r="B285" s="193" t="s">
        <v>833</v>
      </c>
      <c r="C285" s="194" t="s">
        <v>831</v>
      </c>
      <c r="D285" s="169" t="s">
        <v>27</v>
      </c>
      <c r="E285" s="169" t="s">
        <v>84</v>
      </c>
      <c r="F285" s="195" t="s">
        <v>670</v>
      </c>
      <c r="G285" s="167" t="s">
        <v>108</v>
      </c>
      <c r="H285" s="169" t="s">
        <v>110</v>
      </c>
      <c r="I285" s="196" t="str">
        <f t="shared" si="13"/>
        <v>PGE-OfL-CZ13-PVAV-NoEcono</v>
      </c>
      <c r="J285" s="197">
        <f>'PGE-ComHVACQMFromPGECOHVC138'!K271*v.PGETStatReplace</f>
        <v>1867.929781643363</v>
      </c>
      <c r="K285" s="198">
        <f>'PGE-ComHVACQMFromPGECOHVC138'!F271*v.PGETStatReplace</f>
        <v>0</v>
      </c>
      <c r="L285" s="199">
        <f>'PGE-ComHVACQMFromPGECOHVC138'!N271*v.PGETStatReplace</f>
        <v>1.5916575687162912E-2</v>
      </c>
      <c r="M285" s="199">
        <f>'PGE-ComHVACQMFromPGECOHVC138'!K271*v.PGETStatReprog</f>
        <v>933.96489082168148</v>
      </c>
      <c r="N285" s="199">
        <f>'PGE-ComHVACQMFromPGECOHVC138'!F271*v.PGETStatReprog</f>
        <v>0</v>
      </c>
      <c r="O285" s="200">
        <f>'PGE-ComHVACQMFromPGECOHVC138'!N271*v.PGETStatReprog</f>
        <v>7.9582878435814561E-3</v>
      </c>
      <c r="P285" s="201">
        <v>5</v>
      </c>
      <c r="Q285" s="202">
        <v>0.73</v>
      </c>
      <c r="S285" s="203" t="str">
        <f t="shared" si="14"/>
        <v>PVAV</v>
      </c>
      <c r="T285" s="203" t="str">
        <f t="shared" si="15"/>
        <v/>
      </c>
      <c r="U285" s="203" t="str">
        <f t="shared" si="15"/>
        <v/>
      </c>
      <c r="V285" s="203" t="str">
        <f t="shared" si="15"/>
        <v>PVAV</v>
      </c>
    </row>
    <row r="286" spans="2:22" x14ac:dyDescent="0.2">
      <c r="B286" s="193" t="s">
        <v>833</v>
      </c>
      <c r="C286" s="194" t="s">
        <v>831</v>
      </c>
      <c r="D286" s="169" t="s">
        <v>27</v>
      </c>
      <c r="E286" s="169" t="s">
        <v>84</v>
      </c>
      <c r="F286" s="195" t="s">
        <v>670</v>
      </c>
      <c r="G286" s="167" t="s">
        <v>109</v>
      </c>
      <c r="H286" s="169" t="s">
        <v>110</v>
      </c>
      <c r="I286" s="196" t="str">
        <f t="shared" si="13"/>
        <v>PGE-OfL-CZ16-PVAV-NoEcono</v>
      </c>
      <c r="J286" s="197">
        <f>'PGE-ComHVACQMFromPGECOHVC138'!K272*v.PGETStatReplace</f>
        <v>2524.1301992037138</v>
      </c>
      <c r="K286" s="198">
        <f>'PGE-ComHVACQMFromPGECOHVC138'!F272*v.PGETStatReplace</f>
        <v>0</v>
      </c>
      <c r="L286" s="199">
        <f>'PGE-ComHVACQMFromPGECOHVC138'!N272*v.PGETStatReplace</f>
        <v>1.8621775389588518E-2</v>
      </c>
      <c r="M286" s="199">
        <f>'PGE-ComHVACQMFromPGECOHVC138'!K272*v.PGETStatReprog</f>
        <v>1262.0650996018569</v>
      </c>
      <c r="N286" s="199">
        <f>'PGE-ComHVACQMFromPGECOHVC138'!F272*v.PGETStatReprog</f>
        <v>0</v>
      </c>
      <c r="O286" s="200">
        <f>'PGE-ComHVACQMFromPGECOHVC138'!N272*v.PGETStatReprog</f>
        <v>9.3108876947942589E-3</v>
      </c>
      <c r="P286" s="201">
        <v>5</v>
      </c>
      <c r="Q286" s="202">
        <v>0.73</v>
      </c>
      <c r="S286" s="203" t="str">
        <f t="shared" si="14"/>
        <v>PVAV</v>
      </c>
      <c r="T286" s="203" t="str">
        <f t="shared" si="15"/>
        <v/>
      </c>
      <c r="U286" s="203" t="str">
        <f t="shared" si="15"/>
        <v/>
      </c>
      <c r="V286" s="203" t="str">
        <f t="shared" si="15"/>
        <v>PVAV</v>
      </c>
    </row>
    <row r="287" spans="2:22" x14ac:dyDescent="0.2">
      <c r="B287" s="193" t="s">
        <v>833</v>
      </c>
      <c r="C287" s="194" t="s">
        <v>831</v>
      </c>
      <c r="D287" s="169" t="s">
        <v>27</v>
      </c>
      <c r="E287" s="169" t="s">
        <v>86</v>
      </c>
      <c r="F287" s="195" t="s">
        <v>670</v>
      </c>
      <c r="G287" s="167" t="s">
        <v>101</v>
      </c>
      <c r="H287" s="169" t="s">
        <v>110</v>
      </c>
      <c r="I287" s="196" t="str">
        <f t="shared" si="13"/>
        <v>PGE-OfS-CZ01-PVAV-NoEcono</v>
      </c>
      <c r="J287" s="197">
        <f>'PGE-ComHVACQMFromPGECOHVC138'!K273*v.PGETStatReplace</f>
        <v>4004.2379564973699</v>
      </c>
      <c r="K287" s="198">
        <f>'PGE-ComHVACQMFromPGECOHVC138'!F273*v.PGETStatReplace</f>
        <v>0</v>
      </c>
      <c r="L287" s="199">
        <f>'PGE-ComHVACQMFromPGECOHVC138'!N273*v.PGETStatReplace</f>
        <v>0.23497374416793934</v>
      </c>
      <c r="M287" s="199">
        <f>'PGE-ComHVACQMFromPGECOHVC138'!K273*v.PGETStatReprog</f>
        <v>2002.1189782486849</v>
      </c>
      <c r="N287" s="199">
        <f>'PGE-ComHVACQMFromPGECOHVC138'!F273*v.PGETStatReprog</f>
        <v>0</v>
      </c>
      <c r="O287" s="200">
        <f>'PGE-ComHVACQMFromPGECOHVC138'!N273*v.PGETStatReprog</f>
        <v>0.11748687208396967</v>
      </c>
      <c r="P287" s="201">
        <v>5</v>
      </c>
      <c r="Q287" s="202">
        <v>0.73</v>
      </c>
      <c r="S287" s="203" t="str">
        <f t="shared" si="14"/>
        <v>PVAV</v>
      </c>
      <c r="T287" s="203" t="str">
        <f t="shared" si="15"/>
        <v/>
      </c>
      <c r="U287" s="203" t="str">
        <f t="shared" si="15"/>
        <v/>
      </c>
      <c r="V287" s="203" t="str">
        <f t="shared" si="15"/>
        <v>PVAV</v>
      </c>
    </row>
    <row r="288" spans="2:22" x14ac:dyDescent="0.2">
      <c r="B288" s="193" t="s">
        <v>833</v>
      </c>
      <c r="C288" s="194" t="s">
        <v>831</v>
      </c>
      <c r="D288" s="169" t="s">
        <v>27</v>
      </c>
      <c r="E288" s="169" t="s">
        <v>86</v>
      </c>
      <c r="F288" s="195" t="s">
        <v>670</v>
      </c>
      <c r="G288" s="167" t="s">
        <v>102</v>
      </c>
      <c r="H288" s="169" t="s">
        <v>110</v>
      </c>
      <c r="I288" s="196" t="str">
        <f t="shared" si="13"/>
        <v>PGE-OfS-CZ02-PVAV-NoEcono</v>
      </c>
      <c r="J288" s="197">
        <f>'PGE-ComHVACQMFromPGECOHVC138'!K274*v.PGETStatReplace</f>
        <v>2940.1676265810429</v>
      </c>
      <c r="K288" s="198">
        <f>'PGE-ComHVACQMFromPGECOHVC138'!F274*v.PGETStatReplace</f>
        <v>0</v>
      </c>
      <c r="L288" s="199">
        <f>'PGE-ComHVACQMFromPGECOHVC138'!N274*v.PGETStatReplace</f>
        <v>0.184773951813929</v>
      </c>
      <c r="M288" s="199">
        <f>'PGE-ComHVACQMFromPGECOHVC138'!K274*v.PGETStatReprog</f>
        <v>1470.0838132905214</v>
      </c>
      <c r="N288" s="199">
        <f>'PGE-ComHVACQMFromPGECOHVC138'!F274*v.PGETStatReprog</f>
        <v>0</v>
      </c>
      <c r="O288" s="200">
        <f>'PGE-ComHVACQMFromPGECOHVC138'!N274*v.PGETStatReprog</f>
        <v>9.23869759069645E-2</v>
      </c>
      <c r="P288" s="201">
        <v>5</v>
      </c>
      <c r="Q288" s="202">
        <v>0.73</v>
      </c>
      <c r="S288" s="203" t="str">
        <f t="shared" si="14"/>
        <v>PVAV</v>
      </c>
      <c r="T288" s="203" t="str">
        <f t="shared" si="15"/>
        <v/>
      </c>
      <c r="U288" s="203" t="str">
        <f t="shared" si="15"/>
        <v/>
      </c>
      <c r="V288" s="203" t="str">
        <f t="shared" si="15"/>
        <v>PVAV</v>
      </c>
    </row>
    <row r="289" spans="2:22" x14ac:dyDescent="0.2">
      <c r="B289" s="193" t="s">
        <v>833</v>
      </c>
      <c r="C289" s="194" t="s">
        <v>831</v>
      </c>
      <c r="D289" s="169" t="s">
        <v>27</v>
      </c>
      <c r="E289" s="169" t="s">
        <v>86</v>
      </c>
      <c r="F289" s="195" t="s">
        <v>670</v>
      </c>
      <c r="G289" s="167" t="s">
        <v>103</v>
      </c>
      <c r="H289" s="169" t="s">
        <v>110</v>
      </c>
      <c r="I289" s="196" t="str">
        <f t="shared" si="13"/>
        <v>PGE-OfS-CZ03-PVAV-NoEcono</v>
      </c>
      <c r="J289" s="197">
        <f>'PGE-ComHVACQMFromPGECOHVC138'!K275*v.PGETStatReplace</f>
        <v>2706.3249891031569</v>
      </c>
      <c r="K289" s="198">
        <f>'PGE-ComHVACQMFromPGECOHVC138'!F275*v.PGETStatReplace</f>
        <v>0</v>
      </c>
      <c r="L289" s="199">
        <f>'PGE-ComHVACQMFromPGECOHVC138'!N275*v.PGETStatReplace</f>
        <v>0.21621768913169487</v>
      </c>
      <c r="M289" s="199">
        <f>'PGE-ComHVACQMFromPGECOHVC138'!K275*v.PGETStatReprog</f>
        <v>1353.1624945515784</v>
      </c>
      <c r="N289" s="199">
        <f>'PGE-ComHVACQMFromPGECOHVC138'!F275*v.PGETStatReprog</f>
        <v>0</v>
      </c>
      <c r="O289" s="200">
        <f>'PGE-ComHVACQMFromPGECOHVC138'!N275*v.PGETStatReprog</f>
        <v>0.10810884456584743</v>
      </c>
      <c r="P289" s="201">
        <v>5</v>
      </c>
      <c r="Q289" s="202">
        <v>0.73</v>
      </c>
      <c r="S289" s="203" t="str">
        <f t="shared" si="14"/>
        <v>PVAV</v>
      </c>
      <c r="T289" s="203" t="str">
        <f t="shared" si="15"/>
        <v/>
      </c>
      <c r="U289" s="203" t="str">
        <f t="shared" si="15"/>
        <v/>
      </c>
      <c r="V289" s="203" t="str">
        <f t="shared" si="15"/>
        <v>PVAV</v>
      </c>
    </row>
    <row r="290" spans="2:22" x14ac:dyDescent="0.2">
      <c r="B290" s="193" t="s">
        <v>833</v>
      </c>
      <c r="C290" s="194" t="s">
        <v>831</v>
      </c>
      <c r="D290" s="169" t="s">
        <v>27</v>
      </c>
      <c r="E290" s="169" t="s">
        <v>86</v>
      </c>
      <c r="F290" s="195" t="s">
        <v>670</v>
      </c>
      <c r="G290" s="167" t="s">
        <v>104</v>
      </c>
      <c r="H290" s="169" t="s">
        <v>110</v>
      </c>
      <c r="I290" s="196" t="str">
        <f t="shared" si="13"/>
        <v>PGE-OfS-CZ04-PVAV-NoEcono</v>
      </c>
      <c r="J290" s="197">
        <f>'PGE-ComHVACQMFromPGECOHVC138'!K276*v.PGETStatReplace</f>
        <v>2495.9204791187012</v>
      </c>
      <c r="K290" s="198">
        <f>'PGE-ComHVACQMFromPGECOHVC138'!F276*v.PGETStatReplace</f>
        <v>0</v>
      </c>
      <c r="L290" s="199">
        <f>'PGE-ComHVACQMFromPGECOHVC138'!N276*v.PGETStatReplace</f>
        <v>0.1786556703847639</v>
      </c>
      <c r="M290" s="199">
        <f>'PGE-ComHVACQMFromPGECOHVC138'!K276*v.PGETStatReprog</f>
        <v>1247.9602395593506</v>
      </c>
      <c r="N290" s="199">
        <f>'PGE-ComHVACQMFromPGECOHVC138'!F276*v.PGETStatReprog</f>
        <v>0</v>
      </c>
      <c r="O290" s="200">
        <f>'PGE-ComHVACQMFromPGECOHVC138'!N276*v.PGETStatReprog</f>
        <v>8.9327835192381952E-2</v>
      </c>
      <c r="P290" s="201">
        <v>5</v>
      </c>
      <c r="Q290" s="202">
        <v>0.73</v>
      </c>
      <c r="S290" s="203" t="str">
        <f t="shared" si="14"/>
        <v>PVAV</v>
      </c>
      <c r="T290" s="203" t="str">
        <f t="shared" si="15"/>
        <v/>
      </c>
      <c r="U290" s="203" t="str">
        <f t="shared" si="15"/>
        <v/>
      </c>
      <c r="V290" s="203" t="str">
        <f t="shared" si="15"/>
        <v>PVAV</v>
      </c>
    </row>
    <row r="291" spans="2:22" x14ac:dyDescent="0.2">
      <c r="B291" s="193" t="s">
        <v>833</v>
      </c>
      <c r="C291" s="194" t="s">
        <v>831</v>
      </c>
      <c r="D291" s="169" t="s">
        <v>27</v>
      </c>
      <c r="E291" s="169" t="s">
        <v>86</v>
      </c>
      <c r="F291" s="195" t="s">
        <v>670</v>
      </c>
      <c r="G291" s="167" t="s">
        <v>105</v>
      </c>
      <c r="H291" s="169" t="s">
        <v>110</v>
      </c>
      <c r="I291" s="196" t="str">
        <f t="shared" si="13"/>
        <v>PGE-OfS-CZ05-PVAV-NoEcono</v>
      </c>
      <c r="J291" s="197">
        <f>'PGE-ComHVACQMFromPGECOHVC138'!K277*v.PGETStatReplace</f>
        <v>3220.7633757786321</v>
      </c>
      <c r="K291" s="198">
        <f>'PGE-ComHVACQMFromPGECOHVC138'!F277*v.PGETStatReplace</f>
        <v>0</v>
      </c>
      <c r="L291" s="199">
        <f>'PGE-ComHVACQMFromPGECOHVC138'!N277*v.PGETStatReplace</f>
        <v>0.23810836529741583</v>
      </c>
      <c r="M291" s="199">
        <f>'PGE-ComHVACQMFromPGECOHVC138'!K277*v.PGETStatReprog</f>
        <v>1610.381687889316</v>
      </c>
      <c r="N291" s="199">
        <f>'PGE-ComHVACQMFromPGECOHVC138'!F277*v.PGETStatReprog</f>
        <v>0</v>
      </c>
      <c r="O291" s="200">
        <f>'PGE-ComHVACQMFromPGECOHVC138'!N277*v.PGETStatReprog</f>
        <v>0.11905418264870792</v>
      </c>
      <c r="P291" s="201">
        <v>5</v>
      </c>
      <c r="Q291" s="202">
        <v>0.73</v>
      </c>
      <c r="S291" s="203" t="str">
        <f t="shared" si="14"/>
        <v>PVAV</v>
      </c>
      <c r="T291" s="203" t="str">
        <f t="shared" si="15"/>
        <v/>
      </c>
      <c r="U291" s="203" t="str">
        <f t="shared" si="15"/>
        <v/>
      </c>
      <c r="V291" s="203" t="str">
        <f t="shared" si="15"/>
        <v>PVAV</v>
      </c>
    </row>
    <row r="292" spans="2:22" x14ac:dyDescent="0.2">
      <c r="B292" s="193" t="s">
        <v>833</v>
      </c>
      <c r="C292" s="194" t="s">
        <v>831</v>
      </c>
      <c r="D292" s="169" t="s">
        <v>27</v>
      </c>
      <c r="E292" s="169" t="s">
        <v>86</v>
      </c>
      <c r="F292" s="195" t="s">
        <v>670</v>
      </c>
      <c r="G292" s="167" t="s">
        <v>106</v>
      </c>
      <c r="H292" s="169" t="s">
        <v>110</v>
      </c>
      <c r="I292" s="196" t="str">
        <f t="shared" si="13"/>
        <v>PGE-OfS-CZ11-PVAV-NoEcono</v>
      </c>
      <c r="J292" s="197">
        <f>'PGE-ComHVACQMFromPGECOHVC138'!K278*v.PGETStatReplace</f>
        <v>2335.7926131514828</v>
      </c>
      <c r="K292" s="198">
        <f>'PGE-ComHVACQMFromPGECOHVC138'!F278*v.PGETStatReplace</f>
        <v>0</v>
      </c>
      <c r="L292" s="199">
        <f>'PGE-ComHVACQMFromPGECOHVC138'!N278*v.PGETStatReplace</f>
        <v>0.12227392323008286</v>
      </c>
      <c r="M292" s="199">
        <f>'PGE-ComHVACQMFromPGECOHVC138'!K278*v.PGETStatReprog</f>
        <v>1167.8963065757414</v>
      </c>
      <c r="N292" s="199">
        <f>'PGE-ComHVACQMFromPGECOHVC138'!F278*v.PGETStatReprog</f>
        <v>0</v>
      </c>
      <c r="O292" s="200">
        <f>'PGE-ComHVACQMFromPGECOHVC138'!N278*v.PGETStatReprog</f>
        <v>6.1136961615041431E-2</v>
      </c>
      <c r="P292" s="201">
        <v>5</v>
      </c>
      <c r="Q292" s="202">
        <v>0.73</v>
      </c>
      <c r="S292" s="203" t="str">
        <f t="shared" si="14"/>
        <v>PVAV</v>
      </c>
      <c r="T292" s="203" t="str">
        <f t="shared" si="15"/>
        <v/>
      </c>
      <c r="U292" s="203" t="str">
        <f t="shared" si="15"/>
        <v/>
      </c>
      <c r="V292" s="203" t="str">
        <f t="shared" si="15"/>
        <v>PVAV</v>
      </c>
    </row>
    <row r="293" spans="2:22" x14ac:dyDescent="0.2">
      <c r="B293" s="193" t="s">
        <v>833</v>
      </c>
      <c r="C293" s="194" t="s">
        <v>831</v>
      </c>
      <c r="D293" s="169" t="s">
        <v>27</v>
      </c>
      <c r="E293" s="169" t="s">
        <v>86</v>
      </c>
      <c r="F293" s="195" t="s">
        <v>670</v>
      </c>
      <c r="G293" s="167" t="s">
        <v>107</v>
      </c>
      <c r="H293" s="169" t="s">
        <v>110</v>
      </c>
      <c r="I293" s="196" t="str">
        <f t="shared" si="13"/>
        <v>PGE-OfS-CZ12-PVAV-NoEcono</v>
      </c>
      <c r="J293" s="197">
        <f>'PGE-ComHVACQMFromPGECOHVC138'!K279*v.PGETStatReplace</f>
        <v>2303.0768071417128</v>
      </c>
      <c r="K293" s="198">
        <f>'PGE-ComHVACQMFromPGECOHVC138'!F279*v.PGETStatReplace</f>
        <v>0</v>
      </c>
      <c r="L293" s="199">
        <f>'PGE-ComHVACQMFromPGECOHVC138'!N279*v.PGETStatReplace</f>
        <v>0.14552947206836689</v>
      </c>
      <c r="M293" s="199">
        <f>'PGE-ComHVACQMFromPGECOHVC138'!K279*v.PGETStatReprog</f>
        <v>1151.5384035708564</v>
      </c>
      <c r="N293" s="199">
        <f>'PGE-ComHVACQMFromPGECOHVC138'!F279*v.PGETStatReprog</f>
        <v>0</v>
      </c>
      <c r="O293" s="200">
        <f>'PGE-ComHVACQMFromPGECOHVC138'!N279*v.PGETStatReprog</f>
        <v>7.2764736034183444E-2</v>
      </c>
      <c r="P293" s="201">
        <v>5</v>
      </c>
      <c r="Q293" s="202">
        <v>0.73</v>
      </c>
      <c r="S293" s="203" t="str">
        <f t="shared" si="14"/>
        <v>PVAV</v>
      </c>
      <c r="T293" s="203" t="str">
        <f t="shared" si="15"/>
        <v/>
      </c>
      <c r="U293" s="203" t="str">
        <f t="shared" si="15"/>
        <v/>
      </c>
      <c r="V293" s="203" t="str">
        <f t="shared" si="15"/>
        <v>PVAV</v>
      </c>
    </row>
    <row r="294" spans="2:22" x14ac:dyDescent="0.2">
      <c r="B294" s="193" t="s">
        <v>833</v>
      </c>
      <c r="C294" s="194" t="s">
        <v>831</v>
      </c>
      <c r="D294" s="169" t="s">
        <v>27</v>
      </c>
      <c r="E294" s="169" t="s">
        <v>86</v>
      </c>
      <c r="F294" s="195" t="s">
        <v>670</v>
      </c>
      <c r="G294" s="167" t="s">
        <v>108</v>
      </c>
      <c r="H294" s="169" t="s">
        <v>110</v>
      </c>
      <c r="I294" s="196" t="str">
        <f t="shared" si="13"/>
        <v>PGE-OfS-CZ13-PVAV-NoEcono</v>
      </c>
      <c r="J294" s="197">
        <f>'PGE-ComHVACQMFromPGECOHVC138'!K280*v.PGETStatReplace</f>
        <v>2257.0181537074909</v>
      </c>
      <c r="K294" s="198">
        <f>'PGE-ComHVACQMFromPGECOHVC138'!F280*v.PGETStatReplace</f>
        <v>0</v>
      </c>
      <c r="L294" s="199">
        <f>'PGE-ComHVACQMFromPGECOHVC138'!N280*v.PGETStatReplace</f>
        <v>0.12678245407881306</v>
      </c>
      <c r="M294" s="199">
        <f>'PGE-ComHVACQMFromPGECOHVC138'!K280*v.PGETStatReprog</f>
        <v>1128.5090768537455</v>
      </c>
      <c r="N294" s="199">
        <f>'PGE-ComHVACQMFromPGECOHVC138'!F280*v.PGETStatReprog</f>
        <v>0</v>
      </c>
      <c r="O294" s="200">
        <f>'PGE-ComHVACQMFromPGECOHVC138'!N280*v.PGETStatReprog</f>
        <v>6.3391227039406528E-2</v>
      </c>
      <c r="P294" s="201">
        <v>5</v>
      </c>
      <c r="Q294" s="202">
        <v>0.73</v>
      </c>
      <c r="S294" s="203" t="str">
        <f t="shared" si="14"/>
        <v>PVAV</v>
      </c>
      <c r="T294" s="203" t="str">
        <f t="shared" si="15"/>
        <v/>
      </c>
      <c r="U294" s="203" t="str">
        <f t="shared" si="15"/>
        <v/>
      </c>
      <c r="V294" s="203" t="str">
        <f t="shared" si="15"/>
        <v>PVAV</v>
      </c>
    </row>
    <row r="295" spans="2:22" x14ac:dyDescent="0.2">
      <c r="B295" s="193" t="s">
        <v>833</v>
      </c>
      <c r="C295" s="194" t="s">
        <v>831</v>
      </c>
      <c r="D295" s="169" t="s">
        <v>27</v>
      </c>
      <c r="E295" s="169" t="s">
        <v>86</v>
      </c>
      <c r="F295" s="195" t="s">
        <v>670</v>
      </c>
      <c r="G295" s="167" t="s">
        <v>109</v>
      </c>
      <c r="H295" s="169" t="s">
        <v>110</v>
      </c>
      <c r="I295" s="196" t="str">
        <f t="shared" si="13"/>
        <v>PGE-OfS-CZ16-PVAV-NoEcono</v>
      </c>
      <c r="J295" s="197">
        <f>'PGE-ComHVACQMFromPGECOHVC138'!K281*v.PGETStatReplace</f>
        <v>3846.2014216629691</v>
      </c>
      <c r="K295" s="198">
        <f>'PGE-ComHVACQMFromPGECOHVC138'!F281*v.PGETStatReplace</f>
        <v>0</v>
      </c>
      <c r="L295" s="199">
        <f>'PGE-ComHVACQMFromPGECOHVC138'!N281*v.PGETStatReplace</f>
        <v>0.17943495570857249</v>
      </c>
      <c r="M295" s="199">
        <f>'PGE-ComHVACQMFromPGECOHVC138'!K281*v.PGETStatReprog</f>
        <v>1923.1007108314845</v>
      </c>
      <c r="N295" s="199">
        <f>'PGE-ComHVACQMFromPGECOHVC138'!F281*v.PGETStatReprog</f>
        <v>0</v>
      </c>
      <c r="O295" s="200">
        <f>'PGE-ComHVACQMFromPGECOHVC138'!N281*v.PGETStatReprog</f>
        <v>8.9717477854286243E-2</v>
      </c>
      <c r="P295" s="201">
        <v>5</v>
      </c>
      <c r="Q295" s="202">
        <v>0.73</v>
      </c>
      <c r="S295" s="203" t="str">
        <f t="shared" si="14"/>
        <v>PVAV</v>
      </c>
      <c r="T295" s="203" t="str">
        <f t="shared" si="15"/>
        <v/>
      </c>
      <c r="U295" s="203" t="str">
        <f t="shared" si="15"/>
        <v/>
      </c>
      <c r="V295" s="203" t="str">
        <f t="shared" si="15"/>
        <v>PVAV</v>
      </c>
    </row>
    <row r="296" spans="2:22" x14ac:dyDescent="0.2">
      <c r="B296" s="193" t="s">
        <v>833</v>
      </c>
      <c r="C296" s="194" t="s">
        <v>831</v>
      </c>
      <c r="D296" s="169" t="s">
        <v>27</v>
      </c>
      <c r="E296" s="169" t="s">
        <v>90</v>
      </c>
      <c r="F296" s="195" t="s">
        <v>670</v>
      </c>
      <c r="G296" s="167" t="s">
        <v>101</v>
      </c>
      <c r="H296" s="169" t="s">
        <v>110</v>
      </c>
      <c r="I296" s="196" t="str">
        <f t="shared" si="13"/>
        <v>PGE-Rt3-CZ01-PVAV-NoEcono</v>
      </c>
      <c r="J296" s="197">
        <f>'PGE-ComHVACQMFromPGECOHVC138'!K282*v.PGETStatReplace</f>
        <v>929.89770222128436</v>
      </c>
      <c r="K296" s="198">
        <f>'PGE-ComHVACQMFromPGECOHVC138'!F282*v.PGETStatReplace</f>
        <v>0</v>
      </c>
      <c r="L296" s="199">
        <f>'PGE-ComHVACQMFromPGECOHVC138'!N282*v.PGETStatReplace</f>
        <v>236.57769200161292</v>
      </c>
      <c r="M296" s="199">
        <f>'PGE-ComHVACQMFromPGECOHVC138'!K282*v.PGETStatReprog</f>
        <v>464.94885111064218</v>
      </c>
      <c r="N296" s="199">
        <f>'PGE-ComHVACQMFromPGECOHVC138'!F282*v.PGETStatReprog</f>
        <v>0</v>
      </c>
      <c r="O296" s="200">
        <f>'PGE-ComHVACQMFromPGECOHVC138'!N282*v.PGETStatReprog</f>
        <v>118.28884600080646</v>
      </c>
      <c r="P296" s="201">
        <v>5</v>
      </c>
      <c r="Q296" s="202">
        <v>0.73</v>
      </c>
      <c r="S296" s="203" t="str">
        <f t="shared" si="14"/>
        <v>PVAV</v>
      </c>
      <c r="T296" s="203" t="str">
        <f t="shared" si="15"/>
        <v/>
      </c>
      <c r="U296" s="203" t="str">
        <f t="shared" si="15"/>
        <v/>
      </c>
      <c r="V296" s="203" t="str">
        <f t="shared" si="15"/>
        <v>PVAV</v>
      </c>
    </row>
    <row r="297" spans="2:22" x14ac:dyDescent="0.2">
      <c r="B297" s="193" t="s">
        <v>833</v>
      </c>
      <c r="C297" s="194" t="s">
        <v>831</v>
      </c>
      <c r="D297" s="169" t="s">
        <v>27</v>
      </c>
      <c r="E297" s="169" t="s">
        <v>90</v>
      </c>
      <c r="F297" s="195" t="s">
        <v>670</v>
      </c>
      <c r="G297" s="167" t="s">
        <v>102</v>
      </c>
      <c r="H297" s="169" t="s">
        <v>110</v>
      </c>
      <c r="I297" s="196" t="str">
        <f t="shared" si="13"/>
        <v>PGE-Rt3-CZ02-PVAV-NoEcono</v>
      </c>
      <c r="J297" s="197">
        <f>'PGE-ComHVACQMFromPGECOHVC138'!K283*v.PGETStatReplace</f>
        <v>853.90066610443375</v>
      </c>
      <c r="K297" s="198">
        <f>'PGE-ComHVACQMFromPGECOHVC138'!F283*v.PGETStatReplace</f>
        <v>0</v>
      </c>
      <c r="L297" s="199">
        <f>'PGE-ComHVACQMFromPGECOHVC138'!N283*v.PGETStatReplace</f>
        <v>148.54868982138291</v>
      </c>
      <c r="M297" s="199">
        <f>'PGE-ComHVACQMFromPGECOHVC138'!K283*v.PGETStatReprog</f>
        <v>426.95033305221688</v>
      </c>
      <c r="N297" s="199">
        <f>'PGE-ComHVACQMFromPGECOHVC138'!F283*v.PGETStatReprog</f>
        <v>0</v>
      </c>
      <c r="O297" s="200">
        <f>'PGE-ComHVACQMFromPGECOHVC138'!N283*v.PGETStatReprog</f>
        <v>74.274344910691454</v>
      </c>
      <c r="P297" s="201">
        <v>5</v>
      </c>
      <c r="Q297" s="202">
        <v>0.73</v>
      </c>
      <c r="S297" s="203" t="str">
        <f t="shared" si="14"/>
        <v>PVAV</v>
      </c>
      <c r="T297" s="203" t="str">
        <f t="shared" si="15"/>
        <v/>
      </c>
      <c r="U297" s="203" t="str">
        <f t="shared" si="15"/>
        <v/>
      </c>
      <c r="V297" s="203" t="str">
        <f t="shared" si="15"/>
        <v>PVAV</v>
      </c>
    </row>
    <row r="298" spans="2:22" x14ac:dyDescent="0.2">
      <c r="B298" s="193" t="s">
        <v>833</v>
      </c>
      <c r="C298" s="194" t="s">
        <v>831</v>
      </c>
      <c r="D298" s="169" t="s">
        <v>27</v>
      </c>
      <c r="E298" s="169" t="s">
        <v>90</v>
      </c>
      <c r="F298" s="195" t="s">
        <v>670</v>
      </c>
      <c r="G298" s="167" t="s">
        <v>103</v>
      </c>
      <c r="H298" s="169" t="s">
        <v>110</v>
      </c>
      <c r="I298" s="196" t="str">
        <f t="shared" si="13"/>
        <v>PGE-Rt3-CZ03-PVAV-NoEcono</v>
      </c>
      <c r="J298" s="197">
        <f>'PGE-ComHVACQMFromPGECOHVC138'!K284*v.PGETStatReplace</f>
        <v>934.40127312786956</v>
      </c>
      <c r="K298" s="198">
        <f>'PGE-ComHVACQMFromPGECOHVC138'!F284*v.PGETStatReplace</f>
        <v>0</v>
      </c>
      <c r="L298" s="199">
        <f>'PGE-ComHVACQMFromPGECOHVC138'!N284*v.PGETStatReplace</f>
        <v>149.03517026763453</v>
      </c>
      <c r="M298" s="199">
        <f>'PGE-ComHVACQMFromPGECOHVC138'!K284*v.PGETStatReprog</f>
        <v>467.20063656393478</v>
      </c>
      <c r="N298" s="199">
        <f>'PGE-ComHVACQMFromPGECOHVC138'!F284*v.PGETStatReprog</f>
        <v>0</v>
      </c>
      <c r="O298" s="200">
        <f>'PGE-ComHVACQMFromPGECOHVC138'!N284*v.PGETStatReprog</f>
        <v>74.517585133817263</v>
      </c>
      <c r="P298" s="201">
        <v>5</v>
      </c>
      <c r="Q298" s="202">
        <v>0.73</v>
      </c>
      <c r="S298" s="203" t="str">
        <f t="shared" si="14"/>
        <v>PVAV</v>
      </c>
      <c r="T298" s="203" t="str">
        <f t="shared" si="15"/>
        <v/>
      </c>
      <c r="U298" s="203" t="str">
        <f t="shared" si="15"/>
        <v/>
      </c>
      <c r="V298" s="203" t="str">
        <f t="shared" si="15"/>
        <v>PVAV</v>
      </c>
    </row>
    <row r="299" spans="2:22" x14ac:dyDescent="0.2">
      <c r="B299" s="193" t="s">
        <v>833</v>
      </c>
      <c r="C299" s="194" t="s">
        <v>831</v>
      </c>
      <c r="D299" s="169" t="s">
        <v>27</v>
      </c>
      <c r="E299" s="169" t="s">
        <v>90</v>
      </c>
      <c r="F299" s="195" t="s">
        <v>670</v>
      </c>
      <c r="G299" s="167" t="s">
        <v>104</v>
      </c>
      <c r="H299" s="169" t="s">
        <v>110</v>
      </c>
      <c r="I299" s="196" t="str">
        <f t="shared" si="13"/>
        <v>PGE-Rt3-CZ04-PVAV-NoEcono</v>
      </c>
      <c r="J299" s="197">
        <f>'PGE-ComHVACQMFromPGECOHVC138'!K285*v.PGETStatReplace</f>
        <v>872.93058534480861</v>
      </c>
      <c r="K299" s="198">
        <f>'PGE-ComHVACQMFromPGECOHVC138'!F285*v.PGETStatReplace</f>
        <v>0</v>
      </c>
      <c r="L299" s="199">
        <f>'PGE-ComHVACQMFromPGECOHVC138'!N285*v.PGETStatReplace</f>
        <v>117.31135357007533</v>
      </c>
      <c r="M299" s="199">
        <f>'PGE-ComHVACQMFromPGECOHVC138'!K285*v.PGETStatReprog</f>
        <v>436.4652926724043</v>
      </c>
      <c r="N299" s="199">
        <f>'PGE-ComHVACQMFromPGECOHVC138'!F285*v.PGETStatReprog</f>
        <v>0</v>
      </c>
      <c r="O299" s="200">
        <f>'PGE-ComHVACQMFromPGECOHVC138'!N285*v.PGETStatReprog</f>
        <v>58.655676785037663</v>
      </c>
      <c r="P299" s="201">
        <v>5</v>
      </c>
      <c r="Q299" s="202">
        <v>0.73</v>
      </c>
      <c r="S299" s="203" t="str">
        <f t="shared" si="14"/>
        <v>PVAV</v>
      </c>
      <c r="T299" s="203" t="str">
        <f t="shared" si="15"/>
        <v/>
      </c>
      <c r="U299" s="203" t="str">
        <f t="shared" si="15"/>
        <v/>
      </c>
      <c r="V299" s="203" t="str">
        <f t="shared" si="15"/>
        <v>PVAV</v>
      </c>
    </row>
    <row r="300" spans="2:22" x14ac:dyDescent="0.2">
      <c r="B300" s="193" t="s">
        <v>833</v>
      </c>
      <c r="C300" s="194" t="s">
        <v>831</v>
      </c>
      <c r="D300" s="169" t="s">
        <v>27</v>
      </c>
      <c r="E300" s="169" t="s">
        <v>90</v>
      </c>
      <c r="F300" s="195" t="s">
        <v>670</v>
      </c>
      <c r="G300" s="167" t="s">
        <v>105</v>
      </c>
      <c r="H300" s="169" t="s">
        <v>110</v>
      </c>
      <c r="I300" s="196" t="str">
        <f t="shared" si="13"/>
        <v>PGE-Rt3-CZ05-PVAV-NoEcono</v>
      </c>
      <c r="J300" s="197">
        <f>'PGE-ComHVACQMFromPGECOHVC138'!K286*v.PGETStatReplace</f>
        <v>904.88905990940532</v>
      </c>
      <c r="K300" s="198">
        <f>'PGE-ComHVACQMFromPGECOHVC138'!F286*v.PGETStatReplace</f>
        <v>0</v>
      </c>
      <c r="L300" s="199">
        <f>'PGE-ComHVACQMFromPGECOHVC138'!N286*v.PGETStatReplace</f>
        <v>178.55801917181176</v>
      </c>
      <c r="M300" s="199">
        <f>'PGE-ComHVACQMFromPGECOHVC138'!K286*v.PGETStatReprog</f>
        <v>452.44452995470266</v>
      </c>
      <c r="N300" s="199">
        <f>'PGE-ComHVACQMFromPGECOHVC138'!F286*v.PGETStatReprog</f>
        <v>0</v>
      </c>
      <c r="O300" s="200">
        <f>'PGE-ComHVACQMFromPGECOHVC138'!N286*v.PGETStatReprog</f>
        <v>89.279009585905882</v>
      </c>
      <c r="P300" s="201">
        <v>5</v>
      </c>
      <c r="Q300" s="202">
        <v>0.73</v>
      </c>
      <c r="S300" s="203" t="str">
        <f t="shared" si="14"/>
        <v>PVAV</v>
      </c>
      <c r="T300" s="203" t="str">
        <f t="shared" si="15"/>
        <v/>
      </c>
      <c r="U300" s="203" t="str">
        <f t="shared" si="15"/>
        <v/>
      </c>
      <c r="V300" s="203" t="str">
        <f t="shared" si="15"/>
        <v>PVAV</v>
      </c>
    </row>
    <row r="301" spans="2:22" x14ac:dyDescent="0.2">
      <c r="B301" s="193" t="s">
        <v>833</v>
      </c>
      <c r="C301" s="194" t="s">
        <v>831</v>
      </c>
      <c r="D301" s="169" t="s">
        <v>27</v>
      </c>
      <c r="E301" s="169" t="s">
        <v>90</v>
      </c>
      <c r="F301" s="195" t="s">
        <v>670</v>
      </c>
      <c r="G301" s="167" t="s">
        <v>106</v>
      </c>
      <c r="H301" s="169" t="s">
        <v>110</v>
      </c>
      <c r="I301" s="196" t="str">
        <f t="shared" si="13"/>
        <v>PGE-Rt3-CZ11-PVAV-NoEcono</v>
      </c>
      <c r="J301" s="197">
        <f>'PGE-ComHVACQMFromPGECOHVC138'!K287*v.PGETStatReplace</f>
        <v>861.04842016681584</v>
      </c>
      <c r="K301" s="198">
        <f>'PGE-ComHVACQMFromPGECOHVC138'!F287*v.PGETStatReplace</f>
        <v>0</v>
      </c>
      <c r="L301" s="199">
        <f>'PGE-ComHVACQMFromPGECOHVC138'!N287*v.PGETStatReplace</f>
        <v>92.475480312755522</v>
      </c>
      <c r="M301" s="199">
        <f>'PGE-ComHVACQMFromPGECOHVC138'!K287*v.PGETStatReprog</f>
        <v>430.52421008340792</v>
      </c>
      <c r="N301" s="199">
        <f>'PGE-ComHVACQMFromPGECOHVC138'!F287*v.PGETStatReprog</f>
        <v>0</v>
      </c>
      <c r="O301" s="200">
        <f>'PGE-ComHVACQMFromPGECOHVC138'!N287*v.PGETStatReprog</f>
        <v>46.237740156377761</v>
      </c>
      <c r="P301" s="201">
        <v>5</v>
      </c>
      <c r="Q301" s="202">
        <v>0.73</v>
      </c>
      <c r="S301" s="203" t="str">
        <f t="shared" si="14"/>
        <v>PVAV</v>
      </c>
      <c r="T301" s="203" t="str">
        <f t="shared" si="15"/>
        <v/>
      </c>
      <c r="U301" s="203" t="str">
        <f t="shared" si="15"/>
        <v/>
      </c>
      <c r="V301" s="203" t="str">
        <f t="shared" si="15"/>
        <v>PVAV</v>
      </c>
    </row>
    <row r="302" spans="2:22" x14ac:dyDescent="0.2">
      <c r="B302" s="193" t="s">
        <v>833</v>
      </c>
      <c r="C302" s="194" t="s">
        <v>831</v>
      </c>
      <c r="D302" s="169" t="s">
        <v>27</v>
      </c>
      <c r="E302" s="169" t="s">
        <v>90</v>
      </c>
      <c r="F302" s="195" t="s">
        <v>670</v>
      </c>
      <c r="G302" s="167" t="s">
        <v>107</v>
      </c>
      <c r="H302" s="169" t="s">
        <v>110</v>
      </c>
      <c r="I302" s="196" t="str">
        <f t="shared" si="13"/>
        <v>PGE-Rt3-CZ12-PVAV-NoEcono</v>
      </c>
      <c r="J302" s="197">
        <f>'PGE-ComHVACQMFromPGECOHVC138'!K288*v.PGETStatReplace</f>
        <v>776.55880919507069</v>
      </c>
      <c r="K302" s="198">
        <f>'PGE-ComHVACQMFromPGECOHVC138'!F288*v.PGETStatReplace</f>
        <v>0</v>
      </c>
      <c r="L302" s="199">
        <f>'PGE-ComHVACQMFromPGECOHVC138'!N288*v.PGETStatReplace</f>
        <v>97.225056122643153</v>
      </c>
      <c r="M302" s="199">
        <f>'PGE-ComHVACQMFromPGECOHVC138'!K288*v.PGETStatReprog</f>
        <v>388.27940459753535</v>
      </c>
      <c r="N302" s="199">
        <f>'PGE-ComHVACQMFromPGECOHVC138'!F288*v.PGETStatReprog</f>
        <v>0</v>
      </c>
      <c r="O302" s="200">
        <f>'PGE-ComHVACQMFromPGECOHVC138'!N288*v.PGETStatReprog</f>
        <v>48.612528061321576</v>
      </c>
      <c r="P302" s="201">
        <v>5</v>
      </c>
      <c r="Q302" s="202">
        <v>0.73</v>
      </c>
      <c r="S302" s="203" t="str">
        <f t="shared" si="14"/>
        <v>PVAV</v>
      </c>
      <c r="T302" s="203" t="str">
        <f t="shared" si="15"/>
        <v/>
      </c>
      <c r="U302" s="203" t="str">
        <f t="shared" si="15"/>
        <v/>
      </c>
      <c r="V302" s="203" t="str">
        <f t="shared" si="15"/>
        <v>PVAV</v>
      </c>
    </row>
    <row r="303" spans="2:22" x14ac:dyDescent="0.2">
      <c r="B303" s="193" t="s">
        <v>833</v>
      </c>
      <c r="C303" s="194" t="s">
        <v>831</v>
      </c>
      <c r="D303" s="169" t="s">
        <v>27</v>
      </c>
      <c r="E303" s="169" t="s">
        <v>90</v>
      </c>
      <c r="F303" s="195" t="s">
        <v>670</v>
      </c>
      <c r="G303" s="167" t="s">
        <v>108</v>
      </c>
      <c r="H303" s="169" t="s">
        <v>110</v>
      </c>
      <c r="I303" s="196" t="str">
        <f t="shared" si="13"/>
        <v>PGE-Rt3-CZ13-PVAV-NoEcono</v>
      </c>
      <c r="J303" s="197">
        <f>'PGE-ComHVACQMFromPGECOHVC138'!K289*v.PGETStatReplace</f>
        <v>842.84508203449957</v>
      </c>
      <c r="K303" s="198">
        <f>'PGE-ComHVACQMFromPGECOHVC138'!F289*v.PGETStatReplace</f>
        <v>0</v>
      </c>
      <c r="L303" s="199">
        <f>'PGE-ComHVACQMFromPGECOHVC138'!N289*v.PGETStatReplace</f>
        <v>82.615683809832461</v>
      </c>
      <c r="M303" s="199">
        <f>'PGE-ComHVACQMFromPGECOHVC138'!K289*v.PGETStatReprog</f>
        <v>421.42254101724978</v>
      </c>
      <c r="N303" s="199">
        <f>'PGE-ComHVACQMFromPGECOHVC138'!F289*v.PGETStatReprog</f>
        <v>0</v>
      </c>
      <c r="O303" s="200">
        <f>'PGE-ComHVACQMFromPGECOHVC138'!N289*v.PGETStatReprog</f>
        <v>41.307841904916231</v>
      </c>
      <c r="P303" s="201">
        <v>5</v>
      </c>
      <c r="Q303" s="202">
        <v>0.73</v>
      </c>
      <c r="S303" s="203" t="str">
        <f t="shared" si="14"/>
        <v>PVAV</v>
      </c>
      <c r="T303" s="203" t="str">
        <f t="shared" si="15"/>
        <v/>
      </c>
      <c r="U303" s="203" t="str">
        <f t="shared" si="15"/>
        <v/>
      </c>
      <c r="V303" s="203" t="str">
        <f t="shared" si="15"/>
        <v>PVAV</v>
      </c>
    </row>
    <row r="304" spans="2:22" x14ac:dyDescent="0.2">
      <c r="B304" s="193" t="s">
        <v>833</v>
      </c>
      <c r="C304" s="194" t="s">
        <v>831</v>
      </c>
      <c r="D304" s="169" t="s">
        <v>27</v>
      </c>
      <c r="E304" s="169" t="s">
        <v>90</v>
      </c>
      <c r="F304" s="195" t="s">
        <v>670</v>
      </c>
      <c r="G304" s="167" t="s">
        <v>109</v>
      </c>
      <c r="H304" s="169" t="s">
        <v>110</v>
      </c>
      <c r="I304" s="196" t="str">
        <f t="shared" si="13"/>
        <v>PGE-Rt3-CZ16-PVAV-NoEcono</v>
      </c>
      <c r="J304" s="197">
        <f>'PGE-ComHVACQMFromPGECOHVC138'!K290*v.PGETStatReplace</f>
        <v>808.18116557562337</v>
      </c>
      <c r="K304" s="198">
        <f>'PGE-ComHVACQMFromPGECOHVC138'!F290*v.PGETStatReplace</f>
        <v>0</v>
      </c>
      <c r="L304" s="199">
        <f>'PGE-ComHVACQMFromPGECOHVC138'!N290*v.PGETStatReplace</f>
        <v>145.00983101244049</v>
      </c>
      <c r="M304" s="199">
        <f>'PGE-ComHVACQMFromPGECOHVC138'!K290*v.PGETStatReprog</f>
        <v>404.09058278781168</v>
      </c>
      <c r="N304" s="199">
        <f>'PGE-ComHVACQMFromPGECOHVC138'!F290*v.PGETStatReprog</f>
        <v>0</v>
      </c>
      <c r="O304" s="200">
        <f>'PGE-ComHVACQMFromPGECOHVC138'!N290*v.PGETStatReprog</f>
        <v>72.504915506220243</v>
      </c>
      <c r="P304" s="201">
        <v>5</v>
      </c>
      <c r="Q304" s="202">
        <v>0.73</v>
      </c>
      <c r="S304" s="203" t="str">
        <f t="shared" si="14"/>
        <v>PVAV</v>
      </c>
      <c r="T304" s="203" t="str">
        <f t="shared" si="15"/>
        <v/>
      </c>
      <c r="U304" s="203" t="str">
        <f t="shared" si="15"/>
        <v/>
      </c>
      <c r="V304" s="203" t="str">
        <f t="shared" si="15"/>
        <v>PVAV</v>
      </c>
    </row>
    <row r="305" spans="2:22" x14ac:dyDescent="0.2">
      <c r="B305" s="193" t="s">
        <v>834</v>
      </c>
      <c r="C305" s="194" t="s">
        <v>831</v>
      </c>
      <c r="D305" s="169" t="s">
        <v>27</v>
      </c>
      <c r="E305" s="169" t="s">
        <v>68</v>
      </c>
      <c r="F305" s="195" t="s">
        <v>788</v>
      </c>
      <c r="G305" s="167" t="s">
        <v>101</v>
      </c>
      <c r="H305" s="169" t="s">
        <v>110</v>
      </c>
      <c r="I305" s="196" t="str">
        <f t="shared" si="13"/>
        <v>PGE-Asm-CZ01-DXGF-Econo</v>
      </c>
      <c r="J305" s="197">
        <f>'PGE-ComHVACQMFromPGECOHVC138'!K291*v.PGETStatReplace</f>
        <v>771.4874808078622</v>
      </c>
      <c r="K305" s="198">
        <f>'PGE-ComHVACQMFromPGECOHVC138'!F291*v.PGETStatReplace</f>
        <v>0</v>
      </c>
      <c r="L305" s="199">
        <f>'PGE-ComHVACQMFromPGECOHVC138'!N291*v.PGETStatReplace</f>
        <v>298.05900090073868</v>
      </c>
      <c r="M305" s="199">
        <f>'PGE-ComHVACQMFromPGECOHVC138'!K291*v.PGETStatReprog</f>
        <v>385.7437404039311</v>
      </c>
      <c r="N305" s="199">
        <f>'PGE-ComHVACQMFromPGECOHVC138'!F291*v.PGETStatReprog</f>
        <v>0</v>
      </c>
      <c r="O305" s="200">
        <f>'PGE-ComHVACQMFromPGECOHVC138'!N291*v.PGETStatReprog</f>
        <v>149.02950045036934</v>
      </c>
      <c r="P305" s="201">
        <v>5</v>
      </c>
      <c r="Q305" s="202">
        <v>0.73</v>
      </c>
      <c r="S305" s="203" t="str">
        <f t="shared" si="14"/>
        <v>DXGF</v>
      </c>
      <c r="T305" s="203" t="str">
        <f t="shared" si="15"/>
        <v>DXGF</v>
      </c>
      <c r="U305" s="203" t="str">
        <f t="shared" si="15"/>
        <v/>
      </c>
      <c r="V305" s="203" t="str">
        <f t="shared" si="15"/>
        <v/>
      </c>
    </row>
    <row r="306" spans="2:22" x14ac:dyDescent="0.2">
      <c r="B306" s="193" t="s">
        <v>834</v>
      </c>
      <c r="C306" s="194" t="s">
        <v>831</v>
      </c>
      <c r="D306" s="169" t="s">
        <v>27</v>
      </c>
      <c r="E306" s="169" t="s">
        <v>68</v>
      </c>
      <c r="F306" s="195" t="s">
        <v>788</v>
      </c>
      <c r="G306" s="167" t="s">
        <v>102</v>
      </c>
      <c r="H306" s="169" t="s">
        <v>110</v>
      </c>
      <c r="I306" s="196" t="str">
        <f t="shared" si="13"/>
        <v>PGE-Asm-CZ02-DXGF-Econo</v>
      </c>
      <c r="J306" s="197">
        <f>'PGE-ComHVACQMFromPGECOHVC138'!K292*v.PGETStatReplace</f>
        <v>962.95876897636253</v>
      </c>
      <c r="K306" s="198">
        <f>'PGE-ComHVACQMFromPGECOHVC138'!F292*v.PGETStatReplace</f>
        <v>0</v>
      </c>
      <c r="L306" s="199">
        <f>'PGE-ComHVACQMFromPGECOHVC138'!N292*v.PGETStatReplace</f>
        <v>162.9196537937068</v>
      </c>
      <c r="M306" s="199">
        <f>'PGE-ComHVACQMFromPGECOHVC138'!K292*v.PGETStatReprog</f>
        <v>481.47938448818127</v>
      </c>
      <c r="N306" s="199">
        <f>'PGE-ComHVACQMFromPGECOHVC138'!F292*v.PGETStatReprog</f>
        <v>0</v>
      </c>
      <c r="O306" s="200">
        <f>'PGE-ComHVACQMFromPGECOHVC138'!N292*v.PGETStatReprog</f>
        <v>81.4598268968534</v>
      </c>
      <c r="P306" s="201">
        <v>5</v>
      </c>
      <c r="Q306" s="202">
        <v>0.73</v>
      </c>
      <c r="S306" s="203" t="str">
        <f t="shared" si="14"/>
        <v>DXGF</v>
      </c>
      <c r="T306" s="203" t="str">
        <f t="shared" si="15"/>
        <v>DXGF</v>
      </c>
      <c r="U306" s="203" t="str">
        <f t="shared" si="15"/>
        <v/>
      </c>
      <c r="V306" s="203" t="str">
        <f t="shared" si="15"/>
        <v/>
      </c>
    </row>
    <row r="307" spans="2:22" x14ac:dyDescent="0.2">
      <c r="B307" s="193" t="s">
        <v>834</v>
      </c>
      <c r="C307" s="194" t="s">
        <v>831</v>
      </c>
      <c r="D307" s="169" t="s">
        <v>27</v>
      </c>
      <c r="E307" s="169" t="s">
        <v>68</v>
      </c>
      <c r="F307" s="195" t="s">
        <v>788</v>
      </c>
      <c r="G307" s="167" t="s">
        <v>103</v>
      </c>
      <c r="H307" s="169" t="s">
        <v>110</v>
      </c>
      <c r="I307" s="196" t="str">
        <f t="shared" si="13"/>
        <v>PGE-Asm-CZ03-DXGF-Econo</v>
      </c>
      <c r="J307" s="197">
        <f>'PGE-ComHVACQMFromPGECOHVC138'!K293*v.PGETStatReplace</f>
        <v>804.03605617658854</v>
      </c>
      <c r="K307" s="198">
        <f>'PGE-ComHVACQMFromPGECOHVC138'!F293*v.PGETStatReplace</f>
        <v>0</v>
      </c>
      <c r="L307" s="199">
        <f>'PGE-ComHVACQMFromPGECOHVC138'!N293*v.PGETStatReplace</f>
        <v>125.34952699990713</v>
      </c>
      <c r="M307" s="199">
        <f>'PGE-ComHVACQMFromPGECOHVC138'!K293*v.PGETStatReprog</f>
        <v>402.01802808829427</v>
      </c>
      <c r="N307" s="199">
        <f>'PGE-ComHVACQMFromPGECOHVC138'!F293*v.PGETStatReprog</f>
        <v>0</v>
      </c>
      <c r="O307" s="200">
        <f>'PGE-ComHVACQMFromPGECOHVC138'!N293*v.PGETStatReprog</f>
        <v>62.674763499953563</v>
      </c>
      <c r="P307" s="201">
        <v>5</v>
      </c>
      <c r="Q307" s="202">
        <v>0.73</v>
      </c>
      <c r="S307" s="203" t="str">
        <f t="shared" si="14"/>
        <v>DXGF</v>
      </c>
      <c r="T307" s="203" t="str">
        <f t="shared" si="15"/>
        <v>DXGF</v>
      </c>
      <c r="U307" s="203" t="str">
        <f t="shared" si="15"/>
        <v/>
      </c>
      <c r="V307" s="203" t="str">
        <f t="shared" si="15"/>
        <v/>
      </c>
    </row>
    <row r="308" spans="2:22" x14ac:dyDescent="0.2">
      <c r="B308" s="193" t="s">
        <v>834</v>
      </c>
      <c r="C308" s="194" t="s">
        <v>831</v>
      </c>
      <c r="D308" s="169" t="s">
        <v>27</v>
      </c>
      <c r="E308" s="169" t="s">
        <v>68</v>
      </c>
      <c r="F308" s="195" t="s">
        <v>788</v>
      </c>
      <c r="G308" s="167" t="s">
        <v>104</v>
      </c>
      <c r="H308" s="169" t="s">
        <v>110</v>
      </c>
      <c r="I308" s="196" t="str">
        <f t="shared" si="13"/>
        <v>PGE-Asm-CZ04-DXGF-Econo</v>
      </c>
      <c r="J308" s="197">
        <f>'PGE-ComHVACQMFromPGECOHVC138'!K294*v.PGETStatReplace</f>
        <v>911.46788598837827</v>
      </c>
      <c r="K308" s="198">
        <f>'PGE-ComHVACQMFromPGECOHVC138'!F294*v.PGETStatReplace</f>
        <v>0</v>
      </c>
      <c r="L308" s="199">
        <f>'PGE-ComHVACQMFromPGECOHVC138'!N294*v.PGETStatReplace</f>
        <v>126.54227241893523</v>
      </c>
      <c r="M308" s="199">
        <f>'PGE-ComHVACQMFromPGECOHVC138'!K294*v.PGETStatReprog</f>
        <v>455.73394299418914</v>
      </c>
      <c r="N308" s="199">
        <f>'PGE-ComHVACQMFromPGECOHVC138'!F294*v.PGETStatReprog</f>
        <v>0</v>
      </c>
      <c r="O308" s="200">
        <f>'PGE-ComHVACQMFromPGECOHVC138'!N294*v.PGETStatReprog</f>
        <v>63.271136209467613</v>
      </c>
      <c r="P308" s="201">
        <v>5</v>
      </c>
      <c r="Q308" s="202">
        <v>0.73</v>
      </c>
      <c r="S308" s="203" t="str">
        <f t="shared" si="14"/>
        <v>DXGF</v>
      </c>
      <c r="T308" s="203" t="str">
        <f t="shared" si="15"/>
        <v>DXGF</v>
      </c>
      <c r="U308" s="203" t="str">
        <f t="shared" si="15"/>
        <v/>
      </c>
      <c r="V308" s="203" t="str">
        <f t="shared" si="15"/>
        <v/>
      </c>
    </row>
    <row r="309" spans="2:22" x14ac:dyDescent="0.2">
      <c r="B309" s="193" t="s">
        <v>834</v>
      </c>
      <c r="C309" s="194" t="s">
        <v>831</v>
      </c>
      <c r="D309" s="169" t="s">
        <v>27</v>
      </c>
      <c r="E309" s="169" t="s">
        <v>68</v>
      </c>
      <c r="F309" s="195" t="s">
        <v>788</v>
      </c>
      <c r="G309" s="167" t="s">
        <v>105</v>
      </c>
      <c r="H309" s="169" t="s">
        <v>110</v>
      </c>
      <c r="I309" s="196" t="str">
        <f t="shared" si="13"/>
        <v>PGE-Asm-CZ05-DXGF-Econo</v>
      </c>
      <c r="J309" s="197">
        <f>'PGE-ComHVACQMFromPGECOHVC138'!K295*v.PGETStatReplace</f>
        <v>772.28931993348044</v>
      </c>
      <c r="K309" s="198">
        <f>'PGE-ComHVACQMFromPGECOHVC138'!F295*v.PGETStatReplace</f>
        <v>0</v>
      </c>
      <c r="L309" s="199">
        <f>'PGE-ComHVACQMFromPGECOHVC138'!N295*v.PGETStatReplace</f>
        <v>195.87721074830529</v>
      </c>
      <c r="M309" s="199">
        <f>'PGE-ComHVACQMFromPGECOHVC138'!K295*v.PGETStatReprog</f>
        <v>386.14465996674022</v>
      </c>
      <c r="N309" s="199">
        <f>'PGE-ComHVACQMFromPGECOHVC138'!F295*v.PGETStatReprog</f>
        <v>0</v>
      </c>
      <c r="O309" s="200">
        <f>'PGE-ComHVACQMFromPGECOHVC138'!N295*v.PGETStatReprog</f>
        <v>97.938605374152644</v>
      </c>
      <c r="P309" s="201">
        <v>5</v>
      </c>
      <c r="Q309" s="202">
        <v>0.73</v>
      </c>
      <c r="S309" s="203" t="str">
        <f t="shared" si="14"/>
        <v>DXGF</v>
      </c>
      <c r="T309" s="203" t="str">
        <f t="shared" si="15"/>
        <v>DXGF</v>
      </c>
      <c r="U309" s="203" t="str">
        <f t="shared" si="15"/>
        <v/>
      </c>
      <c r="V309" s="203" t="str">
        <f t="shared" si="15"/>
        <v/>
      </c>
    </row>
    <row r="310" spans="2:22" x14ac:dyDescent="0.2">
      <c r="B310" s="193" t="s">
        <v>834</v>
      </c>
      <c r="C310" s="194" t="s">
        <v>831</v>
      </c>
      <c r="D310" s="169" t="s">
        <v>27</v>
      </c>
      <c r="E310" s="169" t="s">
        <v>68</v>
      </c>
      <c r="F310" s="195" t="s">
        <v>788</v>
      </c>
      <c r="G310" s="167" t="s">
        <v>106</v>
      </c>
      <c r="H310" s="169" t="s">
        <v>110</v>
      </c>
      <c r="I310" s="196" t="str">
        <f t="shared" si="13"/>
        <v>PGE-Asm-CZ11-DXGF-Econo</v>
      </c>
      <c r="J310" s="197">
        <f>'PGE-ComHVACQMFromPGECOHVC138'!K296*v.PGETStatReplace</f>
        <v>983.14074791219048</v>
      </c>
      <c r="K310" s="198">
        <f>'PGE-ComHVACQMFromPGECOHVC138'!F296*v.PGETStatReplace</f>
        <v>0</v>
      </c>
      <c r="L310" s="199">
        <f>'PGE-ComHVACQMFromPGECOHVC138'!N296*v.PGETStatReplace</f>
        <v>127.19040028104597</v>
      </c>
      <c r="M310" s="199">
        <f>'PGE-ComHVACQMFromPGECOHVC138'!K296*v.PGETStatReprog</f>
        <v>491.57037395609524</v>
      </c>
      <c r="N310" s="199">
        <f>'PGE-ComHVACQMFromPGECOHVC138'!F296*v.PGETStatReprog</f>
        <v>0</v>
      </c>
      <c r="O310" s="200">
        <f>'PGE-ComHVACQMFromPGECOHVC138'!N296*v.PGETStatReprog</f>
        <v>63.595200140522984</v>
      </c>
      <c r="P310" s="201">
        <v>5</v>
      </c>
      <c r="Q310" s="202">
        <v>0.73</v>
      </c>
      <c r="S310" s="203" t="str">
        <f t="shared" si="14"/>
        <v>DXGF</v>
      </c>
      <c r="T310" s="203" t="str">
        <f t="shared" si="15"/>
        <v>DXGF</v>
      </c>
      <c r="U310" s="203" t="str">
        <f t="shared" si="15"/>
        <v/>
      </c>
      <c r="V310" s="203" t="str">
        <f t="shared" si="15"/>
        <v/>
      </c>
    </row>
    <row r="311" spans="2:22" x14ac:dyDescent="0.2">
      <c r="B311" s="193" t="s">
        <v>834</v>
      </c>
      <c r="C311" s="194" t="s">
        <v>831</v>
      </c>
      <c r="D311" s="169" t="s">
        <v>27</v>
      </c>
      <c r="E311" s="169" t="s">
        <v>68</v>
      </c>
      <c r="F311" s="195" t="s">
        <v>788</v>
      </c>
      <c r="G311" s="167" t="s">
        <v>107</v>
      </c>
      <c r="H311" s="169" t="s">
        <v>110</v>
      </c>
      <c r="I311" s="196" t="str">
        <f t="shared" si="13"/>
        <v>PGE-Asm-CZ12-DXGF-Econo</v>
      </c>
      <c r="J311" s="197">
        <f>'PGE-ComHVACQMFromPGECOHVC138'!K297*v.PGETStatReplace</f>
        <v>969.52571244752596</v>
      </c>
      <c r="K311" s="198">
        <f>'PGE-ComHVACQMFromPGECOHVC138'!F297*v.PGETStatReplace</f>
        <v>0</v>
      </c>
      <c r="L311" s="199">
        <f>'PGE-ComHVACQMFromPGECOHVC138'!N297*v.PGETStatReplace</f>
        <v>124.02714378398346</v>
      </c>
      <c r="M311" s="199">
        <f>'PGE-ComHVACQMFromPGECOHVC138'!K297*v.PGETStatReprog</f>
        <v>484.76285622376298</v>
      </c>
      <c r="N311" s="199">
        <f>'PGE-ComHVACQMFromPGECOHVC138'!F297*v.PGETStatReprog</f>
        <v>0</v>
      </c>
      <c r="O311" s="200">
        <f>'PGE-ComHVACQMFromPGECOHVC138'!N297*v.PGETStatReprog</f>
        <v>62.013571891991731</v>
      </c>
      <c r="P311" s="201">
        <v>5</v>
      </c>
      <c r="Q311" s="202">
        <v>0.73</v>
      </c>
      <c r="S311" s="203" t="str">
        <f t="shared" si="14"/>
        <v>DXGF</v>
      </c>
      <c r="T311" s="203" t="str">
        <f t="shared" si="15"/>
        <v>DXGF</v>
      </c>
      <c r="U311" s="203" t="str">
        <f t="shared" si="15"/>
        <v/>
      </c>
      <c r="V311" s="203" t="str">
        <f t="shared" si="15"/>
        <v/>
      </c>
    </row>
    <row r="312" spans="2:22" x14ac:dyDescent="0.2">
      <c r="B312" s="193" t="s">
        <v>834</v>
      </c>
      <c r="C312" s="194" t="s">
        <v>831</v>
      </c>
      <c r="D312" s="169" t="s">
        <v>27</v>
      </c>
      <c r="E312" s="169" t="s">
        <v>68</v>
      </c>
      <c r="F312" s="195" t="s">
        <v>788</v>
      </c>
      <c r="G312" s="167" t="s">
        <v>108</v>
      </c>
      <c r="H312" s="169" t="s">
        <v>110</v>
      </c>
      <c r="I312" s="196" t="str">
        <f t="shared" si="13"/>
        <v>PGE-Asm-CZ13-DXGF-Econo</v>
      </c>
      <c r="J312" s="197">
        <f>'PGE-ComHVACQMFromPGECOHVC138'!K298*v.PGETStatReplace</f>
        <v>964.57950957504386</v>
      </c>
      <c r="K312" s="198">
        <f>'PGE-ComHVACQMFromPGECOHVC138'!F298*v.PGETStatReplace</f>
        <v>0</v>
      </c>
      <c r="L312" s="199">
        <f>'PGE-ComHVACQMFromPGECOHVC138'!N298*v.PGETStatReplace</f>
        <v>111.905501029829</v>
      </c>
      <c r="M312" s="199">
        <f>'PGE-ComHVACQMFromPGECOHVC138'!K298*v.PGETStatReprog</f>
        <v>482.28975478752193</v>
      </c>
      <c r="N312" s="199">
        <f>'PGE-ComHVACQMFromPGECOHVC138'!F298*v.PGETStatReprog</f>
        <v>0</v>
      </c>
      <c r="O312" s="200">
        <f>'PGE-ComHVACQMFromPGECOHVC138'!N298*v.PGETStatReprog</f>
        <v>55.952750514914499</v>
      </c>
      <c r="P312" s="201">
        <v>5</v>
      </c>
      <c r="Q312" s="202">
        <v>0.73</v>
      </c>
      <c r="S312" s="203" t="str">
        <f t="shared" si="14"/>
        <v>DXGF</v>
      </c>
      <c r="T312" s="203" t="str">
        <f t="shared" si="15"/>
        <v>DXGF</v>
      </c>
      <c r="U312" s="203" t="str">
        <f t="shared" si="15"/>
        <v/>
      </c>
      <c r="V312" s="203" t="str">
        <f t="shared" si="15"/>
        <v/>
      </c>
    </row>
    <row r="313" spans="2:22" x14ac:dyDescent="0.2">
      <c r="B313" s="193" t="s">
        <v>834</v>
      </c>
      <c r="C313" s="194" t="s">
        <v>831</v>
      </c>
      <c r="D313" s="169" t="s">
        <v>27</v>
      </c>
      <c r="E313" s="169" t="s">
        <v>68</v>
      </c>
      <c r="F313" s="195" t="s">
        <v>788</v>
      </c>
      <c r="G313" s="167" t="s">
        <v>109</v>
      </c>
      <c r="H313" s="169" t="s">
        <v>110</v>
      </c>
      <c r="I313" s="196" t="str">
        <f t="shared" si="13"/>
        <v>PGE-Asm-CZ16-DXGF-Econo</v>
      </c>
      <c r="J313" s="197">
        <f>'PGE-ComHVACQMFromPGECOHVC138'!K299*v.PGETStatReplace</f>
        <v>779.09770862699293</v>
      </c>
      <c r="K313" s="198">
        <f>'PGE-ComHVACQMFromPGECOHVC138'!F299*v.PGETStatReplace</f>
        <v>0</v>
      </c>
      <c r="L313" s="199">
        <f>'PGE-ComHVACQMFromPGECOHVC138'!N299*v.PGETStatReplace</f>
        <v>223.51875915757194</v>
      </c>
      <c r="M313" s="199">
        <f>'PGE-ComHVACQMFromPGECOHVC138'!K299*v.PGETStatReprog</f>
        <v>389.54885431349646</v>
      </c>
      <c r="N313" s="199">
        <f>'PGE-ComHVACQMFromPGECOHVC138'!F299*v.PGETStatReprog</f>
        <v>0</v>
      </c>
      <c r="O313" s="200">
        <f>'PGE-ComHVACQMFromPGECOHVC138'!N299*v.PGETStatReprog</f>
        <v>111.75937957878597</v>
      </c>
      <c r="P313" s="201">
        <v>5</v>
      </c>
      <c r="Q313" s="202">
        <v>0.73</v>
      </c>
      <c r="S313" s="203" t="str">
        <f t="shared" si="14"/>
        <v>DXGF</v>
      </c>
      <c r="T313" s="203" t="str">
        <f t="shared" si="15"/>
        <v>DXGF</v>
      </c>
      <c r="U313" s="203" t="str">
        <f t="shared" si="15"/>
        <v/>
      </c>
      <c r="V313" s="203" t="str">
        <f t="shared" si="15"/>
        <v/>
      </c>
    </row>
    <row r="314" spans="2:22" x14ac:dyDescent="0.2">
      <c r="B314" s="193" t="s">
        <v>834</v>
      </c>
      <c r="C314" s="194" t="s">
        <v>831</v>
      </c>
      <c r="D314" s="169" t="s">
        <v>27</v>
      </c>
      <c r="E314" s="169" t="s">
        <v>71</v>
      </c>
      <c r="F314" s="195" t="s">
        <v>788</v>
      </c>
      <c r="G314" s="167" t="s">
        <v>101</v>
      </c>
      <c r="H314" s="169" t="s">
        <v>110</v>
      </c>
      <c r="I314" s="196" t="str">
        <f t="shared" si="13"/>
        <v>PGE-EPr-CZ01-DXGF-Econo</v>
      </c>
      <c r="J314" s="197">
        <f>'PGE-ComHVACQMFromPGECOHVC138'!K300*v.PGETStatReplace</f>
        <v>1520.994677806628</v>
      </c>
      <c r="K314" s="198">
        <f>'PGE-ComHVACQMFromPGECOHVC138'!F300*v.PGETStatReplace</f>
        <v>0</v>
      </c>
      <c r="L314" s="199">
        <f>'PGE-ComHVACQMFromPGECOHVC138'!N300*v.PGETStatReplace</f>
        <v>281.82819684524543</v>
      </c>
      <c r="M314" s="199">
        <f>'PGE-ComHVACQMFromPGECOHVC138'!K300*v.PGETStatReprog</f>
        <v>760.49733890331402</v>
      </c>
      <c r="N314" s="199">
        <f>'PGE-ComHVACQMFromPGECOHVC138'!F300*v.PGETStatReprog</f>
        <v>0</v>
      </c>
      <c r="O314" s="200">
        <f>'PGE-ComHVACQMFromPGECOHVC138'!N300*v.PGETStatReprog</f>
        <v>140.91409842262271</v>
      </c>
      <c r="P314" s="201">
        <v>5</v>
      </c>
      <c r="Q314" s="202">
        <v>0.73</v>
      </c>
      <c r="S314" s="203" t="str">
        <f t="shared" si="14"/>
        <v>DXGF</v>
      </c>
      <c r="T314" s="203" t="str">
        <f t="shared" si="15"/>
        <v>DXGF</v>
      </c>
      <c r="U314" s="203" t="str">
        <f t="shared" si="15"/>
        <v/>
      </c>
      <c r="V314" s="203" t="str">
        <f t="shared" si="15"/>
        <v/>
      </c>
    </row>
    <row r="315" spans="2:22" x14ac:dyDescent="0.2">
      <c r="B315" s="193" t="s">
        <v>834</v>
      </c>
      <c r="C315" s="194" t="s">
        <v>831</v>
      </c>
      <c r="D315" s="169" t="s">
        <v>27</v>
      </c>
      <c r="E315" s="169" t="s">
        <v>71</v>
      </c>
      <c r="F315" s="195" t="s">
        <v>788</v>
      </c>
      <c r="G315" s="167" t="s">
        <v>102</v>
      </c>
      <c r="H315" s="169" t="s">
        <v>110</v>
      </c>
      <c r="I315" s="196" t="str">
        <f t="shared" si="13"/>
        <v>PGE-EPr-CZ02-DXGF-Econo</v>
      </c>
      <c r="J315" s="197">
        <f>'PGE-ComHVACQMFromPGECOHVC138'!K301*v.PGETStatReplace</f>
        <v>1308.2774073724706</v>
      </c>
      <c r="K315" s="198">
        <f>'PGE-ComHVACQMFromPGECOHVC138'!F301*v.PGETStatReplace</f>
        <v>0</v>
      </c>
      <c r="L315" s="199">
        <f>'PGE-ComHVACQMFromPGECOHVC138'!N301*v.PGETStatReplace</f>
        <v>184.07011581229071</v>
      </c>
      <c r="M315" s="199">
        <f>'PGE-ComHVACQMFromPGECOHVC138'!K301*v.PGETStatReprog</f>
        <v>654.13870368623532</v>
      </c>
      <c r="N315" s="199">
        <f>'PGE-ComHVACQMFromPGECOHVC138'!F301*v.PGETStatReprog</f>
        <v>0</v>
      </c>
      <c r="O315" s="200">
        <f>'PGE-ComHVACQMFromPGECOHVC138'!N301*v.PGETStatReprog</f>
        <v>92.035057906145354</v>
      </c>
      <c r="P315" s="201">
        <v>5</v>
      </c>
      <c r="Q315" s="202">
        <v>0.73</v>
      </c>
      <c r="S315" s="203" t="str">
        <f t="shared" si="14"/>
        <v>DXGF</v>
      </c>
      <c r="T315" s="203" t="str">
        <f t="shared" si="15"/>
        <v>DXGF</v>
      </c>
      <c r="U315" s="203" t="str">
        <f t="shared" si="15"/>
        <v/>
      </c>
      <c r="V315" s="203" t="str">
        <f t="shared" si="15"/>
        <v/>
      </c>
    </row>
    <row r="316" spans="2:22" x14ac:dyDescent="0.2">
      <c r="B316" s="193" t="s">
        <v>834</v>
      </c>
      <c r="C316" s="194" t="s">
        <v>831</v>
      </c>
      <c r="D316" s="169" t="s">
        <v>27</v>
      </c>
      <c r="E316" s="169" t="s">
        <v>71</v>
      </c>
      <c r="F316" s="195" t="s">
        <v>788</v>
      </c>
      <c r="G316" s="167" t="s">
        <v>103</v>
      </c>
      <c r="H316" s="169" t="s">
        <v>110</v>
      </c>
      <c r="I316" s="196" t="str">
        <f t="shared" si="13"/>
        <v>PGE-EPr-CZ03-DXGF-Econo</v>
      </c>
      <c r="J316" s="197">
        <f>'PGE-ComHVACQMFromPGECOHVC138'!K302*v.PGETStatReplace</f>
        <v>1503.2150080713725</v>
      </c>
      <c r="K316" s="198">
        <f>'PGE-ComHVACQMFromPGECOHVC138'!F302*v.PGETStatReplace</f>
        <v>0</v>
      </c>
      <c r="L316" s="199">
        <f>'PGE-ComHVACQMFromPGECOHVC138'!N302*v.PGETStatReplace</f>
        <v>154.05205009287573</v>
      </c>
      <c r="M316" s="199">
        <f>'PGE-ComHVACQMFromPGECOHVC138'!K302*v.PGETStatReprog</f>
        <v>751.60750403568625</v>
      </c>
      <c r="N316" s="199">
        <f>'PGE-ComHVACQMFromPGECOHVC138'!F302*v.PGETStatReprog</f>
        <v>0</v>
      </c>
      <c r="O316" s="200">
        <f>'PGE-ComHVACQMFromPGECOHVC138'!N302*v.PGETStatReprog</f>
        <v>77.026025046437866</v>
      </c>
      <c r="P316" s="201">
        <v>5</v>
      </c>
      <c r="Q316" s="202">
        <v>0.73</v>
      </c>
      <c r="S316" s="203" t="str">
        <f t="shared" si="14"/>
        <v>DXGF</v>
      </c>
      <c r="T316" s="203" t="str">
        <f t="shared" si="15"/>
        <v>DXGF</v>
      </c>
      <c r="U316" s="203" t="str">
        <f t="shared" si="15"/>
        <v/>
      </c>
      <c r="V316" s="203" t="str">
        <f t="shared" si="15"/>
        <v/>
      </c>
    </row>
    <row r="317" spans="2:22" x14ac:dyDescent="0.2">
      <c r="B317" s="193" t="s">
        <v>834</v>
      </c>
      <c r="C317" s="194" t="s">
        <v>831</v>
      </c>
      <c r="D317" s="169" t="s">
        <v>27</v>
      </c>
      <c r="E317" s="169" t="s">
        <v>71</v>
      </c>
      <c r="F317" s="195" t="s">
        <v>788</v>
      </c>
      <c r="G317" s="167" t="s">
        <v>104</v>
      </c>
      <c r="H317" s="169" t="s">
        <v>110</v>
      </c>
      <c r="I317" s="196" t="str">
        <f t="shared" si="13"/>
        <v>PGE-EPr-CZ04-DXGF-Econo</v>
      </c>
      <c r="J317" s="197">
        <f>'PGE-ComHVACQMFromPGECOHVC138'!K303*v.PGETStatReplace</f>
        <v>1316.5982289053468</v>
      </c>
      <c r="K317" s="198">
        <f>'PGE-ComHVACQMFromPGECOHVC138'!F303*v.PGETStatReplace</f>
        <v>0</v>
      </c>
      <c r="L317" s="199">
        <f>'PGE-ComHVACQMFromPGECOHVC138'!N303*v.PGETStatReplace</f>
        <v>141.08168008540184</v>
      </c>
      <c r="M317" s="199">
        <f>'PGE-ComHVACQMFromPGECOHVC138'!K303*v.PGETStatReprog</f>
        <v>658.29911445267339</v>
      </c>
      <c r="N317" s="199">
        <f>'PGE-ComHVACQMFromPGECOHVC138'!F303*v.PGETStatReprog</f>
        <v>0</v>
      </c>
      <c r="O317" s="200">
        <f>'PGE-ComHVACQMFromPGECOHVC138'!N303*v.PGETStatReprog</f>
        <v>70.540840042700921</v>
      </c>
      <c r="P317" s="201">
        <v>5</v>
      </c>
      <c r="Q317" s="202">
        <v>0.73</v>
      </c>
      <c r="S317" s="203" t="str">
        <f t="shared" si="14"/>
        <v>DXGF</v>
      </c>
      <c r="T317" s="203" t="str">
        <f t="shared" si="15"/>
        <v>DXGF</v>
      </c>
      <c r="U317" s="203" t="str">
        <f t="shared" si="15"/>
        <v/>
      </c>
      <c r="V317" s="203" t="str">
        <f t="shared" si="15"/>
        <v/>
      </c>
    </row>
    <row r="318" spans="2:22" x14ac:dyDescent="0.2">
      <c r="B318" s="193" t="s">
        <v>834</v>
      </c>
      <c r="C318" s="194" t="s">
        <v>831</v>
      </c>
      <c r="D318" s="169" t="s">
        <v>27</v>
      </c>
      <c r="E318" s="169" t="s">
        <v>71</v>
      </c>
      <c r="F318" s="195" t="s">
        <v>788</v>
      </c>
      <c r="G318" s="167" t="s">
        <v>105</v>
      </c>
      <c r="H318" s="169" t="s">
        <v>110</v>
      </c>
      <c r="I318" s="196" t="str">
        <f t="shared" si="13"/>
        <v>PGE-EPr-CZ05-DXGF-Econo</v>
      </c>
      <c r="J318" s="197">
        <f>'PGE-ComHVACQMFromPGECOHVC138'!K304*v.PGETStatReplace</f>
        <v>1522.9607012603319</v>
      </c>
      <c r="K318" s="198">
        <f>'PGE-ComHVACQMFromPGECOHVC138'!F304*v.PGETStatReplace</f>
        <v>0</v>
      </c>
      <c r="L318" s="199">
        <f>'PGE-ComHVACQMFromPGECOHVC138'!N304*v.PGETStatReplace</f>
        <v>193.71799038450749</v>
      </c>
      <c r="M318" s="199">
        <f>'PGE-ComHVACQMFromPGECOHVC138'!K304*v.PGETStatReprog</f>
        <v>761.48035063016596</v>
      </c>
      <c r="N318" s="199">
        <f>'PGE-ComHVACQMFromPGECOHVC138'!F304*v.PGETStatReprog</f>
        <v>0</v>
      </c>
      <c r="O318" s="200">
        <f>'PGE-ComHVACQMFromPGECOHVC138'!N304*v.PGETStatReprog</f>
        <v>96.858995192253744</v>
      </c>
      <c r="P318" s="201">
        <v>5</v>
      </c>
      <c r="Q318" s="202">
        <v>0.73</v>
      </c>
      <c r="S318" s="203" t="str">
        <f t="shared" si="14"/>
        <v>DXGF</v>
      </c>
      <c r="T318" s="203" t="str">
        <f t="shared" si="15"/>
        <v>DXGF</v>
      </c>
      <c r="U318" s="203" t="str">
        <f t="shared" si="15"/>
        <v/>
      </c>
      <c r="V318" s="203" t="str">
        <f t="shared" si="15"/>
        <v/>
      </c>
    </row>
    <row r="319" spans="2:22" x14ac:dyDescent="0.2">
      <c r="B319" s="193" t="s">
        <v>834</v>
      </c>
      <c r="C319" s="194" t="s">
        <v>831</v>
      </c>
      <c r="D319" s="169" t="s">
        <v>27</v>
      </c>
      <c r="E319" s="169" t="s">
        <v>71</v>
      </c>
      <c r="F319" s="195" t="s">
        <v>788</v>
      </c>
      <c r="G319" s="167" t="s">
        <v>106</v>
      </c>
      <c r="H319" s="169" t="s">
        <v>110</v>
      </c>
      <c r="I319" s="196" t="str">
        <f t="shared" si="13"/>
        <v>PGE-EPr-CZ11-DXGF-Econo</v>
      </c>
      <c r="J319" s="197">
        <f>'PGE-ComHVACQMFromPGECOHVC138'!K305*v.PGETStatReplace</f>
        <v>1031.8704345738884</v>
      </c>
      <c r="K319" s="198">
        <f>'PGE-ComHVACQMFromPGECOHVC138'!F305*v.PGETStatReplace</f>
        <v>0</v>
      </c>
      <c r="L319" s="199">
        <f>'PGE-ComHVACQMFromPGECOHVC138'!N305*v.PGETStatReplace</f>
        <v>142.18176134336989</v>
      </c>
      <c r="M319" s="199">
        <f>'PGE-ComHVACQMFromPGECOHVC138'!K305*v.PGETStatReprog</f>
        <v>515.93521728694418</v>
      </c>
      <c r="N319" s="199">
        <f>'PGE-ComHVACQMFromPGECOHVC138'!F305*v.PGETStatReprog</f>
        <v>0</v>
      </c>
      <c r="O319" s="200">
        <f>'PGE-ComHVACQMFromPGECOHVC138'!N305*v.PGETStatReprog</f>
        <v>71.090880671684943</v>
      </c>
      <c r="P319" s="201">
        <v>5</v>
      </c>
      <c r="Q319" s="202">
        <v>0.73</v>
      </c>
      <c r="S319" s="203" t="str">
        <f t="shared" si="14"/>
        <v>DXGF</v>
      </c>
      <c r="T319" s="203" t="str">
        <f t="shared" si="15"/>
        <v>DXGF</v>
      </c>
      <c r="U319" s="203" t="str">
        <f t="shared" si="15"/>
        <v/>
      </c>
      <c r="V319" s="203" t="str">
        <f t="shared" si="15"/>
        <v/>
      </c>
    </row>
    <row r="320" spans="2:22" x14ac:dyDescent="0.2">
      <c r="B320" s="193" t="s">
        <v>834</v>
      </c>
      <c r="C320" s="194" t="s">
        <v>831</v>
      </c>
      <c r="D320" s="169" t="s">
        <v>27</v>
      </c>
      <c r="E320" s="169" t="s">
        <v>71</v>
      </c>
      <c r="F320" s="195" t="s">
        <v>788</v>
      </c>
      <c r="G320" s="167" t="s">
        <v>107</v>
      </c>
      <c r="H320" s="169" t="s">
        <v>110</v>
      </c>
      <c r="I320" s="196" t="str">
        <f t="shared" si="13"/>
        <v>PGE-EPr-CZ12-DXGF-Econo</v>
      </c>
      <c r="J320" s="197">
        <f>'PGE-ComHVACQMFromPGECOHVC138'!K306*v.PGETStatReplace</f>
        <v>1160.5132301707965</v>
      </c>
      <c r="K320" s="198">
        <f>'PGE-ComHVACQMFromPGECOHVC138'!F306*v.PGETStatReplace</f>
        <v>0</v>
      </c>
      <c r="L320" s="199">
        <f>'PGE-ComHVACQMFromPGECOHVC138'!N306*v.PGETStatReplace</f>
        <v>140.3274821092869</v>
      </c>
      <c r="M320" s="199">
        <f>'PGE-ComHVACQMFromPGECOHVC138'!K306*v.PGETStatReprog</f>
        <v>580.25661508539827</v>
      </c>
      <c r="N320" s="199">
        <f>'PGE-ComHVACQMFromPGECOHVC138'!F306*v.PGETStatReprog</f>
        <v>0</v>
      </c>
      <c r="O320" s="200">
        <f>'PGE-ComHVACQMFromPGECOHVC138'!N306*v.PGETStatReprog</f>
        <v>70.163741054643452</v>
      </c>
      <c r="P320" s="201">
        <v>5</v>
      </c>
      <c r="Q320" s="202">
        <v>0.73</v>
      </c>
      <c r="S320" s="203" t="str">
        <f t="shared" si="14"/>
        <v>DXGF</v>
      </c>
      <c r="T320" s="203" t="str">
        <f t="shared" si="15"/>
        <v>DXGF</v>
      </c>
      <c r="U320" s="203" t="str">
        <f t="shared" si="15"/>
        <v/>
      </c>
      <c r="V320" s="203" t="str">
        <f t="shared" si="15"/>
        <v/>
      </c>
    </row>
    <row r="321" spans="2:22" x14ac:dyDescent="0.2">
      <c r="B321" s="193" t="s">
        <v>834</v>
      </c>
      <c r="C321" s="194" t="s">
        <v>831</v>
      </c>
      <c r="D321" s="169" t="s">
        <v>27</v>
      </c>
      <c r="E321" s="169" t="s">
        <v>71</v>
      </c>
      <c r="F321" s="195" t="s">
        <v>788</v>
      </c>
      <c r="G321" s="167" t="s">
        <v>108</v>
      </c>
      <c r="H321" s="169" t="s">
        <v>110</v>
      </c>
      <c r="I321" s="196" t="str">
        <f t="shared" si="13"/>
        <v>PGE-EPr-CZ13-DXGF-Econo</v>
      </c>
      <c r="J321" s="197">
        <f>'PGE-ComHVACQMFromPGECOHVC138'!K307*v.PGETStatReplace</f>
        <v>1070.8535016236206</v>
      </c>
      <c r="K321" s="198">
        <f>'PGE-ComHVACQMFromPGECOHVC138'!F307*v.PGETStatReplace</f>
        <v>0</v>
      </c>
      <c r="L321" s="199">
        <f>'PGE-ComHVACQMFromPGECOHVC138'!N307*v.PGETStatReplace</f>
        <v>129.59039534653994</v>
      </c>
      <c r="M321" s="199">
        <f>'PGE-ComHVACQMFromPGECOHVC138'!K307*v.PGETStatReprog</f>
        <v>535.42675081181028</v>
      </c>
      <c r="N321" s="199">
        <f>'PGE-ComHVACQMFromPGECOHVC138'!F307*v.PGETStatReprog</f>
        <v>0</v>
      </c>
      <c r="O321" s="200">
        <f>'PGE-ComHVACQMFromPGECOHVC138'!N307*v.PGETStatReprog</f>
        <v>64.795197673269968</v>
      </c>
      <c r="P321" s="201">
        <v>5</v>
      </c>
      <c r="Q321" s="202">
        <v>0.73</v>
      </c>
      <c r="S321" s="203" t="str">
        <f t="shared" si="14"/>
        <v>DXGF</v>
      </c>
      <c r="T321" s="203" t="str">
        <f t="shared" si="15"/>
        <v>DXGF</v>
      </c>
      <c r="U321" s="203" t="str">
        <f t="shared" si="15"/>
        <v/>
      </c>
      <c r="V321" s="203" t="str">
        <f t="shared" si="15"/>
        <v/>
      </c>
    </row>
    <row r="322" spans="2:22" x14ac:dyDescent="0.2">
      <c r="B322" s="193" t="s">
        <v>834</v>
      </c>
      <c r="C322" s="194" t="s">
        <v>831</v>
      </c>
      <c r="D322" s="169" t="s">
        <v>27</v>
      </c>
      <c r="E322" s="169" t="s">
        <v>71</v>
      </c>
      <c r="F322" s="195" t="s">
        <v>788</v>
      </c>
      <c r="G322" s="167" t="s">
        <v>109</v>
      </c>
      <c r="H322" s="169" t="s">
        <v>110</v>
      </c>
      <c r="I322" s="196" t="str">
        <f t="shared" si="13"/>
        <v>PGE-EPr-CZ16-DXGF-Econo</v>
      </c>
      <c r="J322" s="197">
        <f>'PGE-ComHVACQMFromPGECOHVC138'!K308*v.PGETStatReplace</f>
        <v>1080.3085917240724</v>
      </c>
      <c r="K322" s="198">
        <f>'PGE-ComHVACQMFromPGECOHVC138'!F308*v.PGETStatReplace</f>
        <v>0</v>
      </c>
      <c r="L322" s="199">
        <f>'PGE-ComHVACQMFromPGECOHVC138'!N308*v.PGETStatReplace</f>
        <v>246.58385699825698</v>
      </c>
      <c r="M322" s="199">
        <f>'PGE-ComHVACQMFromPGECOHVC138'!K308*v.PGETStatReprog</f>
        <v>540.15429586203618</v>
      </c>
      <c r="N322" s="199">
        <f>'PGE-ComHVACQMFromPGECOHVC138'!F308*v.PGETStatReprog</f>
        <v>0</v>
      </c>
      <c r="O322" s="200">
        <f>'PGE-ComHVACQMFromPGECOHVC138'!N308*v.PGETStatReprog</f>
        <v>123.29192849912849</v>
      </c>
      <c r="P322" s="201">
        <v>5</v>
      </c>
      <c r="Q322" s="202">
        <v>0.73</v>
      </c>
      <c r="S322" s="203" t="str">
        <f t="shared" si="14"/>
        <v>DXGF</v>
      </c>
      <c r="T322" s="203" t="str">
        <f t="shared" si="15"/>
        <v>DXGF</v>
      </c>
      <c r="U322" s="203" t="str">
        <f t="shared" si="15"/>
        <v/>
      </c>
      <c r="V322" s="203" t="str">
        <f t="shared" si="15"/>
        <v/>
      </c>
    </row>
    <row r="323" spans="2:22" x14ac:dyDescent="0.2">
      <c r="B323" s="193" t="s">
        <v>834</v>
      </c>
      <c r="C323" s="194" t="s">
        <v>831</v>
      </c>
      <c r="D323" s="169" t="s">
        <v>27</v>
      </c>
      <c r="E323" s="169" t="s">
        <v>74</v>
      </c>
      <c r="F323" s="195" t="s">
        <v>788</v>
      </c>
      <c r="G323" s="167" t="s">
        <v>101</v>
      </c>
      <c r="H323" s="169" t="s">
        <v>110</v>
      </c>
      <c r="I323" s="196" t="str">
        <f t="shared" si="13"/>
        <v>PGE-ESe-CZ01-DXGF-Econo</v>
      </c>
      <c r="J323" s="197">
        <f>'PGE-ComHVACQMFromPGECOHVC138'!K309*v.PGETStatReplace</f>
        <v>1399.8828497345876</v>
      </c>
      <c r="K323" s="198">
        <f>'PGE-ComHVACQMFromPGECOHVC138'!F309*v.PGETStatReplace</f>
        <v>0</v>
      </c>
      <c r="L323" s="199">
        <f>'PGE-ComHVACQMFromPGECOHVC138'!N309*v.PGETStatReplace</f>
        <v>277.74531446717174</v>
      </c>
      <c r="M323" s="199">
        <f>'PGE-ComHVACQMFromPGECOHVC138'!K309*v.PGETStatReprog</f>
        <v>699.94142486729379</v>
      </c>
      <c r="N323" s="199">
        <f>'PGE-ComHVACQMFromPGECOHVC138'!F309*v.PGETStatReprog</f>
        <v>0</v>
      </c>
      <c r="O323" s="200">
        <f>'PGE-ComHVACQMFromPGECOHVC138'!N309*v.PGETStatReprog</f>
        <v>138.87265723358587</v>
      </c>
      <c r="P323" s="201">
        <v>5</v>
      </c>
      <c r="Q323" s="202">
        <v>0.73</v>
      </c>
      <c r="S323" s="203" t="str">
        <f t="shared" si="14"/>
        <v>DXGF</v>
      </c>
      <c r="T323" s="203" t="str">
        <f t="shared" si="15"/>
        <v>DXGF</v>
      </c>
      <c r="U323" s="203" t="str">
        <f t="shared" si="15"/>
        <v/>
      </c>
      <c r="V323" s="203" t="str">
        <f t="shared" si="15"/>
        <v/>
      </c>
    </row>
    <row r="324" spans="2:22" x14ac:dyDescent="0.2">
      <c r="B324" s="193" t="s">
        <v>834</v>
      </c>
      <c r="C324" s="194" t="s">
        <v>831</v>
      </c>
      <c r="D324" s="169" t="s">
        <v>27</v>
      </c>
      <c r="E324" s="169" t="s">
        <v>74</v>
      </c>
      <c r="F324" s="195" t="s">
        <v>788</v>
      </c>
      <c r="G324" s="167" t="s">
        <v>102</v>
      </c>
      <c r="H324" s="169" t="s">
        <v>110</v>
      </c>
      <c r="I324" s="196" t="str">
        <f t="shared" si="13"/>
        <v>PGE-ESe-CZ02-DXGF-Econo</v>
      </c>
      <c r="J324" s="197">
        <f>'PGE-ComHVACQMFromPGECOHVC138'!K310*v.PGETStatReplace</f>
        <v>1150.775955370905</v>
      </c>
      <c r="K324" s="198">
        <f>'PGE-ComHVACQMFromPGECOHVC138'!F310*v.PGETStatReplace</f>
        <v>0</v>
      </c>
      <c r="L324" s="199">
        <f>'PGE-ComHVACQMFromPGECOHVC138'!N310*v.PGETStatReplace</f>
        <v>173.85891670837208</v>
      </c>
      <c r="M324" s="199">
        <f>'PGE-ComHVACQMFromPGECOHVC138'!K310*v.PGETStatReprog</f>
        <v>575.38797768545248</v>
      </c>
      <c r="N324" s="199">
        <f>'PGE-ComHVACQMFromPGECOHVC138'!F310*v.PGETStatReprog</f>
        <v>0</v>
      </c>
      <c r="O324" s="200">
        <f>'PGE-ComHVACQMFromPGECOHVC138'!N310*v.PGETStatReprog</f>
        <v>86.929458354186039</v>
      </c>
      <c r="P324" s="201">
        <v>5</v>
      </c>
      <c r="Q324" s="202">
        <v>0.73</v>
      </c>
      <c r="S324" s="203" t="str">
        <f t="shared" si="14"/>
        <v>DXGF</v>
      </c>
      <c r="T324" s="203" t="str">
        <f t="shared" si="15"/>
        <v>DXGF</v>
      </c>
      <c r="U324" s="203" t="str">
        <f t="shared" si="15"/>
        <v/>
      </c>
      <c r="V324" s="203" t="str">
        <f t="shared" si="15"/>
        <v/>
      </c>
    </row>
    <row r="325" spans="2:22" x14ac:dyDescent="0.2">
      <c r="B325" s="193" t="s">
        <v>834</v>
      </c>
      <c r="C325" s="194" t="s">
        <v>831</v>
      </c>
      <c r="D325" s="169" t="s">
        <v>27</v>
      </c>
      <c r="E325" s="169" t="s">
        <v>74</v>
      </c>
      <c r="F325" s="195" t="s">
        <v>788</v>
      </c>
      <c r="G325" s="167" t="s">
        <v>103</v>
      </c>
      <c r="H325" s="169" t="s">
        <v>110</v>
      </c>
      <c r="I325" s="196" t="str">
        <f t="shared" si="13"/>
        <v>PGE-ESe-CZ03-DXGF-Econo</v>
      </c>
      <c r="J325" s="197">
        <f>'PGE-ComHVACQMFromPGECOHVC138'!K311*v.PGETStatReplace</f>
        <v>1322.7303069453369</v>
      </c>
      <c r="K325" s="198">
        <f>'PGE-ComHVACQMFromPGECOHVC138'!F311*v.PGETStatReplace</f>
        <v>0</v>
      </c>
      <c r="L325" s="199">
        <f>'PGE-ComHVACQMFromPGECOHVC138'!N311*v.PGETStatReplace</f>
        <v>145.28786411899077</v>
      </c>
      <c r="M325" s="199">
        <f>'PGE-ComHVACQMFromPGECOHVC138'!K311*v.PGETStatReprog</f>
        <v>661.36515347266845</v>
      </c>
      <c r="N325" s="199">
        <f>'PGE-ComHVACQMFromPGECOHVC138'!F311*v.PGETStatReprog</f>
        <v>0</v>
      </c>
      <c r="O325" s="200">
        <f>'PGE-ComHVACQMFromPGECOHVC138'!N311*v.PGETStatReprog</f>
        <v>72.643932059495384</v>
      </c>
      <c r="P325" s="201">
        <v>5</v>
      </c>
      <c r="Q325" s="202">
        <v>0.73</v>
      </c>
      <c r="S325" s="203" t="str">
        <f t="shared" si="14"/>
        <v>DXGF</v>
      </c>
      <c r="T325" s="203" t="str">
        <f t="shared" si="15"/>
        <v>DXGF</v>
      </c>
      <c r="U325" s="203" t="str">
        <f t="shared" si="15"/>
        <v/>
      </c>
      <c r="V325" s="203" t="str">
        <f t="shared" si="15"/>
        <v/>
      </c>
    </row>
    <row r="326" spans="2:22" x14ac:dyDescent="0.2">
      <c r="B326" s="193" t="s">
        <v>834</v>
      </c>
      <c r="C326" s="194" t="s">
        <v>831</v>
      </c>
      <c r="D326" s="169" t="s">
        <v>27</v>
      </c>
      <c r="E326" s="169" t="s">
        <v>74</v>
      </c>
      <c r="F326" s="195" t="s">
        <v>788</v>
      </c>
      <c r="G326" s="167" t="s">
        <v>104</v>
      </c>
      <c r="H326" s="169" t="s">
        <v>110</v>
      </c>
      <c r="I326" s="196" t="str">
        <f t="shared" si="13"/>
        <v>PGE-ESe-CZ04-DXGF-Econo</v>
      </c>
      <c r="J326" s="197">
        <f>'PGE-ComHVACQMFromPGECOHVC138'!K312*v.PGETStatReplace</f>
        <v>1176.2635357334914</v>
      </c>
      <c r="K326" s="198">
        <f>'PGE-ComHVACQMFromPGECOHVC138'!F312*v.PGETStatReplace</f>
        <v>0</v>
      </c>
      <c r="L326" s="199">
        <f>'PGE-ComHVACQMFromPGECOHVC138'!N312*v.PGETStatReplace</f>
        <v>136.40541553572723</v>
      </c>
      <c r="M326" s="199">
        <f>'PGE-ComHVACQMFromPGECOHVC138'!K312*v.PGETStatReprog</f>
        <v>588.13176786674569</v>
      </c>
      <c r="N326" s="199">
        <f>'PGE-ComHVACQMFromPGECOHVC138'!F312*v.PGETStatReprog</f>
        <v>0</v>
      </c>
      <c r="O326" s="200">
        <f>'PGE-ComHVACQMFromPGECOHVC138'!N312*v.PGETStatReprog</f>
        <v>68.202707767863615</v>
      </c>
      <c r="P326" s="201">
        <v>5</v>
      </c>
      <c r="Q326" s="202">
        <v>0.73</v>
      </c>
      <c r="S326" s="203" t="str">
        <f t="shared" si="14"/>
        <v>DXGF</v>
      </c>
      <c r="T326" s="203" t="str">
        <f t="shared" si="15"/>
        <v>DXGF</v>
      </c>
      <c r="U326" s="203" t="str">
        <f t="shared" si="15"/>
        <v/>
      </c>
      <c r="V326" s="203" t="str">
        <f t="shared" si="15"/>
        <v/>
      </c>
    </row>
    <row r="327" spans="2:22" x14ac:dyDescent="0.2">
      <c r="B327" s="193" t="s">
        <v>834</v>
      </c>
      <c r="C327" s="194" t="s">
        <v>831</v>
      </c>
      <c r="D327" s="169" t="s">
        <v>27</v>
      </c>
      <c r="E327" s="169" t="s">
        <v>74</v>
      </c>
      <c r="F327" s="195" t="s">
        <v>788</v>
      </c>
      <c r="G327" s="167" t="s">
        <v>105</v>
      </c>
      <c r="H327" s="169" t="s">
        <v>110</v>
      </c>
      <c r="I327" s="196" t="str">
        <f t="shared" si="13"/>
        <v>PGE-ESe-CZ05-DXGF-Econo</v>
      </c>
      <c r="J327" s="197">
        <f>'PGE-ComHVACQMFromPGECOHVC138'!K313*v.PGETStatReplace</f>
        <v>1326.7961601925663</v>
      </c>
      <c r="K327" s="198">
        <f>'PGE-ComHVACQMFromPGECOHVC138'!F313*v.PGETStatReplace</f>
        <v>0</v>
      </c>
      <c r="L327" s="199">
        <f>'PGE-ComHVACQMFromPGECOHVC138'!N313*v.PGETStatReplace</f>
        <v>174.36876591633037</v>
      </c>
      <c r="M327" s="199">
        <f>'PGE-ComHVACQMFromPGECOHVC138'!K313*v.PGETStatReprog</f>
        <v>663.39808009628314</v>
      </c>
      <c r="N327" s="199">
        <f>'PGE-ComHVACQMFromPGECOHVC138'!F313*v.PGETStatReprog</f>
        <v>0</v>
      </c>
      <c r="O327" s="200">
        <f>'PGE-ComHVACQMFromPGECOHVC138'!N313*v.PGETStatReprog</f>
        <v>87.184382958165187</v>
      </c>
      <c r="P327" s="201">
        <v>5</v>
      </c>
      <c r="Q327" s="202">
        <v>0.73</v>
      </c>
      <c r="S327" s="203" t="str">
        <f t="shared" si="14"/>
        <v>DXGF</v>
      </c>
      <c r="T327" s="203" t="str">
        <f t="shared" si="15"/>
        <v>DXGF</v>
      </c>
      <c r="U327" s="203" t="str">
        <f t="shared" si="15"/>
        <v/>
      </c>
      <c r="V327" s="203" t="str">
        <f t="shared" si="15"/>
        <v/>
      </c>
    </row>
    <row r="328" spans="2:22" x14ac:dyDescent="0.2">
      <c r="B328" s="193" t="s">
        <v>834</v>
      </c>
      <c r="C328" s="194" t="s">
        <v>831</v>
      </c>
      <c r="D328" s="169" t="s">
        <v>27</v>
      </c>
      <c r="E328" s="169" t="s">
        <v>74</v>
      </c>
      <c r="F328" s="195" t="s">
        <v>788</v>
      </c>
      <c r="G328" s="167" t="s">
        <v>106</v>
      </c>
      <c r="H328" s="169" t="s">
        <v>110</v>
      </c>
      <c r="I328" s="196" t="str">
        <f t="shared" si="13"/>
        <v>PGE-ESe-CZ11-DXGF-Econo</v>
      </c>
      <c r="J328" s="197">
        <f>'PGE-ComHVACQMFromPGECOHVC138'!K314*v.PGETStatReplace</f>
        <v>930.87364375035713</v>
      </c>
      <c r="K328" s="198">
        <f>'PGE-ComHVACQMFromPGECOHVC138'!F314*v.PGETStatReplace</f>
        <v>0</v>
      </c>
      <c r="L328" s="199">
        <f>'PGE-ComHVACQMFromPGECOHVC138'!N314*v.PGETStatReplace</f>
        <v>144.09976174194372</v>
      </c>
      <c r="M328" s="199">
        <f>'PGE-ComHVACQMFromPGECOHVC138'!K314*v.PGETStatReprog</f>
        <v>465.43682187517857</v>
      </c>
      <c r="N328" s="199">
        <f>'PGE-ComHVACQMFromPGECOHVC138'!F314*v.PGETStatReprog</f>
        <v>0</v>
      </c>
      <c r="O328" s="200">
        <f>'PGE-ComHVACQMFromPGECOHVC138'!N314*v.PGETStatReprog</f>
        <v>72.049880870971862</v>
      </c>
      <c r="P328" s="201">
        <v>5</v>
      </c>
      <c r="Q328" s="202">
        <v>0.73</v>
      </c>
      <c r="S328" s="203" t="str">
        <f t="shared" si="14"/>
        <v>DXGF</v>
      </c>
      <c r="T328" s="203" t="str">
        <f t="shared" si="15"/>
        <v>DXGF</v>
      </c>
      <c r="U328" s="203" t="str">
        <f t="shared" si="15"/>
        <v/>
      </c>
      <c r="V328" s="203" t="str">
        <f t="shared" si="15"/>
        <v/>
      </c>
    </row>
    <row r="329" spans="2:22" x14ac:dyDescent="0.2">
      <c r="B329" s="193" t="s">
        <v>834</v>
      </c>
      <c r="C329" s="194" t="s">
        <v>831</v>
      </c>
      <c r="D329" s="169" t="s">
        <v>27</v>
      </c>
      <c r="E329" s="169" t="s">
        <v>74</v>
      </c>
      <c r="F329" s="195" t="s">
        <v>788</v>
      </c>
      <c r="G329" s="167" t="s">
        <v>107</v>
      </c>
      <c r="H329" s="169" t="s">
        <v>110</v>
      </c>
      <c r="I329" s="196" t="str">
        <f t="shared" si="13"/>
        <v>PGE-ESe-CZ12-DXGF-Econo</v>
      </c>
      <c r="J329" s="197">
        <f>'PGE-ComHVACQMFromPGECOHVC138'!K315*v.PGETStatReplace</f>
        <v>1035.4311736474892</v>
      </c>
      <c r="K329" s="198">
        <f>'PGE-ComHVACQMFromPGECOHVC138'!F315*v.PGETStatReplace</f>
        <v>0</v>
      </c>
      <c r="L329" s="199">
        <f>'PGE-ComHVACQMFromPGECOHVC138'!N315*v.PGETStatReplace</f>
        <v>140.36055163383415</v>
      </c>
      <c r="M329" s="199">
        <f>'PGE-ComHVACQMFromPGECOHVC138'!K315*v.PGETStatReprog</f>
        <v>517.71558682374462</v>
      </c>
      <c r="N329" s="199">
        <f>'PGE-ComHVACQMFromPGECOHVC138'!F315*v.PGETStatReprog</f>
        <v>0</v>
      </c>
      <c r="O329" s="200">
        <f>'PGE-ComHVACQMFromPGECOHVC138'!N315*v.PGETStatReprog</f>
        <v>70.180275816917074</v>
      </c>
      <c r="P329" s="201">
        <v>5</v>
      </c>
      <c r="Q329" s="202">
        <v>0.73</v>
      </c>
      <c r="S329" s="203" t="str">
        <f t="shared" si="14"/>
        <v>DXGF</v>
      </c>
      <c r="T329" s="203" t="str">
        <f t="shared" si="15"/>
        <v>DXGF</v>
      </c>
      <c r="U329" s="203" t="str">
        <f t="shared" si="15"/>
        <v/>
      </c>
      <c r="V329" s="203" t="str">
        <f t="shared" si="15"/>
        <v/>
      </c>
    </row>
    <row r="330" spans="2:22" x14ac:dyDescent="0.2">
      <c r="B330" s="193" t="s">
        <v>834</v>
      </c>
      <c r="C330" s="194" t="s">
        <v>831</v>
      </c>
      <c r="D330" s="169" t="s">
        <v>27</v>
      </c>
      <c r="E330" s="169" t="s">
        <v>74</v>
      </c>
      <c r="F330" s="195" t="s">
        <v>788</v>
      </c>
      <c r="G330" s="167" t="s">
        <v>108</v>
      </c>
      <c r="H330" s="169" t="s">
        <v>110</v>
      </c>
      <c r="I330" s="196" t="str">
        <f t="shared" si="13"/>
        <v>PGE-ESe-CZ13-DXGF-Econo</v>
      </c>
      <c r="J330" s="197">
        <f>'PGE-ComHVACQMFromPGECOHVC138'!K316*v.PGETStatReplace</f>
        <v>961.7659222404028</v>
      </c>
      <c r="K330" s="198">
        <f>'PGE-ComHVACQMFromPGECOHVC138'!F316*v.PGETStatReplace</f>
        <v>0</v>
      </c>
      <c r="L330" s="199">
        <f>'PGE-ComHVACQMFromPGECOHVC138'!N316*v.PGETStatReplace</f>
        <v>132.42882308466719</v>
      </c>
      <c r="M330" s="199">
        <f>'PGE-ComHVACQMFromPGECOHVC138'!K316*v.PGETStatReprog</f>
        <v>480.8829611202014</v>
      </c>
      <c r="N330" s="199">
        <f>'PGE-ComHVACQMFromPGECOHVC138'!F316*v.PGETStatReprog</f>
        <v>0</v>
      </c>
      <c r="O330" s="200">
        <f>'PGE-ComHVACQMFromPGECOHVC138'!N316*v.PGETStatReprog</f>
        <v>66.214411542333593</v>
      </c>
      <c r="P330" s="201">
        <v>5</v>
      </c>
      <c r="Q330" s="202">
        <v>0.73</v>
      </c>
      <c r="S330" s="203" t="str">
        <f t="shared" si="14"/>
        <v>DXGF</v>
      </c>
      <c r="T330" s="203" t="str">
        <f t="shared" si="15"/>
        <v>DXGF</v>
      </c>
      <c r="U330" s="203" t="str">
        <f t="shared" si="15"/>
        <v/>
      </c>
      <c r="V330" s="203" t="str">
        <f t="shared" si="15"/>
        <v/>
      </c>
    </row>
    <row r="331" spans="2:22" x14ac:dyDescent="0.2">
      <c r="B331" s="193" t="s">
        <v>834</v>
      </c>
      <c r="C331" s="194" t="s">
        <v>831</v>
      </c>
      <c r="D331" s="169" t="s">
        <v>27</v>
      </c>
      <c r="E331" s="169" t="s">
        <v>74</v>
      </c>
      <c r="F331" s="195" t="s">
        <v>788</v>
      </c>
      <c r="G331" s="167" t="s">
        <v>109</v>
      </c>
      <c r="H331" s="169" t="s">
        <v>110</v>
      </c>
      <c r="I331" s="196" t="str">
        <f t="shared" si="13"/>
        <v>PGE-ESe-CZ16-DXGF-Econo</v>
      </c>
      <c r="J331" s="197">
        <f>'PGE-ComHVACQMFromPGECOHVC138'!K317*v.PGETStatReplace</f>
        <v>1006.3818286167558</v>
      </c>
      <c r="K331" s="198">
        <f>'PGE-ComHVACQMFromPGECOHVC138'!F317*v.PGETStatReplace</f>
        <v>0</v>
      </c>
      <c r="L331" s="199">
        <f>'PGE-ComHVACQMFromPGECOHVC138'!N317*v.PGETStatReplace</f>
        <v>256.73734684524953</v>
      </c>
      <c r="M331" s="199">
        <f>'PGE-ComHVACQMFromPGECOHVC138'!K317*v.PGETStatReprog</f>
        <v>503.1909143083779</v>
      </c>
      <c r="N331" s="199">
        <f>'PGE-ComHVACQMFromPGECOHVC138'!F317*v.PGETStatReprog</f>
        <v>0</v>
      </c>
      <c r="O331" s="200">
        <f>'PGE-ComHVACQMFromPGECOHVC138'!N317*v.PGETStatReprog</f>
        <v>128.36867342262477</v>
      </c>
      <c r="P331" s="201">
        <v>5</v>
      </c>
      <c r="Q331" s="202">
        <v>0.73</v>
      </c>
      <c r="S331" s="203" t="str">
        <f t="shared" si="14"/>
        <v>DXGF</v>
      </c>
      <c r="T331" s="203" t="str">
        <f t="shared" si="15"/>
        <v>DXGF</v>
      </c>
      <c r="U331" s="203" t="str">
        <f t="shared" si="15"/>
        <v/>
      </c>
      <c r="V331" s="203" t="str">
        <f t="shared" si="15"/>
        <v/>
      </c>
    </row>
    <row r="332" spans="2:22" x14ac:dyDescent="0.2">
      <c r="B332" s="193" t="s">
        <v>834</v>
      </c>
      <c r="C332" s="194" t="s">
        <v>831</v>
      </c>
      <c r="D332" s="169" t="s">
        <v>27</v>
      </c>
      <c r="E332" s="169" t="s">
        <v>7</v>
      </c>
      <c r="F332" s="195" t="s">
        <v>788</v>
      </c>
      <c r="G332" s="167" t="s">
        <v>101</v>
      </c>
      <c r="H332" s="169" t="s">
        <v>110</v>
      </c>
      <c r="I332" s="196" t="str">
        <f t="shared" si="13"/>
        <v>PGE-ECC-CZ01-DXGF-Econo</v>
      </c>
      <c r="J332" s="197">
        <f>'PGE-ComHVACQMFromPGECOHVC138'!K318*v.PGETStatReplace</f>
        <v>1401.3680682793997</v>
      </c>
      <c r="K332" s="198">
        <f>'PGE-ComHVACQMFromPGECOHVC138'!F318*v.PGETStatReplace</f>
        <v>0</v>
      </c>
      <c r="L332" s="199">
        <f>'PGE-ComHVACQMFromPGECOHVC138'!N318*v.PGETStatReplace</f>
        <v>205.3484186040159</v>
      </c>
      <c r="M332" s="199">
        <f>'PGE-ComHVACQMFromPGECOHVC138'!K318*v.PGETStatReprog</f>
        <v>700.68403413969986</v>
      </c>
      <c r="N332" s="199">
        <f>'PGE-ComHVACQMFromPGECOHVC138'!F318*v.PGETStatReprog</f>
        <v>0</v>
      </c>
      <c r="O332" s="200">
        <f>'PGE-ComHVACQMFromPGECOHVC138'!N318*v.PGETStatReprog</f>
        <v>102.67420930200795</v>
      </c>
      <c r="P332" s="201">
        <v>5</v>
      </c>
      <c r="Q332" s="202">
        <v>0.73</v>
      </c>
      <c r="S332" s="203" t="str">
        <f t="shared" si="14"/>
        <v>DXGF</v>
      </c>
      <c r="T332" s="203" t="str">
        <f t="shared" si="15"/>
        <v>DXGF</v>
      </c>
      <c r="U332" s="203" t="str">
        <f t="shared" si="15"/>
        <v/>
      </c>
      <c r="V332" s="203" t="str">
        <f t="shared" si="15"/>
        <v/>
      </c>
    </row>
    <row r="333" spans="2:22" x14ac:dyDescent="0.2">
      <c r="B333" s="193" t="s">
        <v>834</v>
      </c>
      <c r="C333" s="194" t="s">
        <v>831</v>
      </c>
      <c r="D333" s="169" t="s">
        <v>27</v>
      </c>
      <c r="E333" s="169" t="s">
        <v>7</v>
      </c>
      <c r="F333" s="195" t="s">
        <v>788</v>
      </c>
      <c r="G333" s="167" t="s">
        <v>102</v>
      </c>
      <c r="H333" s="169" t="s">
        <v>110</v>
      </c>
      <c r="I333" s="196" t="str">
        <f t="shared" si="13"/>
        <v>PGE-ECC-CZ02-DXGF-Econo</v>
      </c>
      <c r="J333" s="197">
        <f>'PGE-ComHVACQMFromPGECOHVC138'!K319*v.PGETStatReplace</f>
        <v>1211.1348495321511</v>
      </c>
      <c r="K333" s="198">
        <f>'PGE-ComHVACQMFromPGECOHVC138'!F319*v.PGETStatReplace</f>
        <v>0</v>
      </c>
      <c r="L333" s="199">
        <f>'PGE-ComHVACQMFromPGECOHVC138'!N319*v.PGETStatReplace</f>
        <v>141.97770736111497</v>
      </c>
      <c r="M333" s="199">
        <f>'PGE-ComHVACQMFromPGECOHVC138'!K319*v.PGETStatReprog</f>
        <v>605.56742476607553</v>
      </c>
      <c r="N333" s="199">
        <f>'PGE-ComHVACQMFromPGECOHVC138'!F319*v.PGETStatReprog</f>
        <v>0</v>
      </c>
      <c r="O333" s="200">
        <f>'PGE-ComHVACQMFromPGECOHVC138'!N319*v.PGETStatReprog</f>
        <v>70.988853680557483</v>
      </c>
      <c r="P333" s="201">
        <v>5</v>
      </c>
      <c r="Q333" s="202">
        <v>0.73</v>
      </c>
      <c r="S333" s="203" t="str">
        <f t="shared" si="14"/>
        <v>DXGF</v>
      </c>
      <c r="T333" s="203" t="str">
        <f t="shared" si="15"/>
        <v>DXGF</v>
      </c>
      <c r="U333" s="203" t="str">
        <f t="shared" si="15"/>
        <v/>
      </c>
      <c r="V333" s="203" t="str">
        <f t="shared" si="15"/>
        <v/>
      </c>
    </row>
    <row r="334" spans="2:22" x14ac:dyDescent="0.2">
      <c r="B334" s="193" t="s">
        <v>834</v>
      </c>
      <c r="C334" s="194" t="s">
        <v>831</v>
      </c>
      <c r="D334" s="169" t="s">
        <v>27</v>
      </c>
      <c r="E334" s="169" t="s">
        <v>7</v>
      </c>
      <c r="F334" s="195" t="s">
        <v>788</v>
      </c>
      <c r="G334" s="167" t="s">
        <v>103</v>
      </c>
      <c r="H334" s="169" t="s">
        <v>110</v>
      </c>
      <c r="I334" s="196" t="str">
        <f t="shared" si="13"/>
        <v>PGE-ECC-CZ03-DXGF-Econo</v>
      </c>
      <c r="J334" s="197">
        <f>'PGE-ComHVACQMFromPGECOHVC138'!K320*v.PGETStatReplace</f>
        <v>1504.9280958338857</v>
      </c>
      <c r="K334" s="198">
        <f>'PGE-ComHVACQMFromPGECOHVC138'!F320*v.PGETStatReplace</f>
        <v>0</v>
      </c>
      <c r="L334" s="199">
        <f>'PGE-ComHVACQMFromPGECOHVC138'!N320*v.PGETStatReplace</f>
        <v>114.75638851944278</v>
      </c>
      <c r="M334" s="199">
        <f>'PGE-ComHVACQMFromPGECOHVC138'!K320*v.PGETStatReprog</f>
        <v>752.46404791694283</v>
      </c>
      <c r="N334" s="199">
        <f>'PGE-ComHVACQMFromPGECOHVC138'!F320*v.PGETStatReprog</f>
        <v>0</v>
      </c>
      <c r="O334" s="200">
        <f>'PGE-ComHVACQMFromPGECOHVC138'!N320*v.PGETStatReprog</f>
        <v>57.37819425972139</v>
      </c>
      <c r="P334" s="201">
        <v>5</v>
      </c>
      <c r="Q334" s="202">
        <v>0.73</v>
      </c>
      <c r="S334" s="203" t="str">
        <f t="shared" si="14"/>
        <v>DXGF</v>
      </c>
      <c r="T334" s="203" t="str">
        <f t="shared" si="15"/>
        <v>DXGF</v>
      </c>
      <c r="U334" s="203" t="str">
        <f t="shared" si="15"/>
        <v/>
      </c>
      <c r="V334" s="203" t="str">
        <f t="shared" si="15"/>
        <v/>
      </c>
    </row>
    <row r="335" spans="2:22" x14ac:dyDescent="0.2">
      <c r="B335" s="193" t="s">
        <v>834</v>
      </c>
      <c r="C335" s="194" t="s">
        <v>831</v>
      </c>
      <c r="D335" s="169" t="s">
        <v>27</v>
      </c>
      <c r="E335" s="169" t="s">
        <v>7</v>
      </c>
      <c r="F335" s="195" t="s">
        <v>788</v>
      </c>
      <c r="G335" s="167" t="s">
        <v>104</v>
      </c>
      <c r="H335" s="169" t="s">
        <v>110</v>
      </c>
      <c r="I335" s="196" t="str">
        <f t="shared" si="13"/>
        <v>PGE-ECC-CZ04-DXGF-Econo</v>
      </c>
      <c r="J335" s="197">
        <f>'PGE-ComHVACQMFromPGECOHVC138'!K321*v.PGETStatReplace</f>
        <v>1298.42158282322</v>
      </c>
      <c r="K335" s="198">
        <f>'PGE-ComHVACQMFromPGECOHVC138'!F321*v.PGETStatReplace</f>
        <v>0</v>
      </c>
      <c r="L335" s="199">
        <f>'PGE-ComHVACQMFromPGECOHVC138'!N321*v.PGETStatReplace</f>
        <v>113.13533767546916</v>
      </c>
      <c r="M335" s="199">
        <f>'PGE-ComHVACQMFromPGECOHVC138'!K321*v.PGETStatReprog</f>
        <v>649.21079141160999</v>
      </c>
      <c r="N335" s="199">
        <f>'PGE-ComHVACQMFromPGECOHVC138'!F321*v.PGETStatReprog</f>
        <v>0</v>
      </c>
      <c r="O335" s="200">
        <f>'PGE-ComHVACQMFromPGECOHVC138'!N321*v.PGETStatReprog</f>
        <v>56.56766883773458</v>
      </c>
      <c r="P335" s="201">
        <v>5</v>
      </c>
      <c r="Q335" s="202">
        <v>0.73</v>
      </c>
      <c r="S335" s="203" t="str">
        <f t="shared" si="14"/>
        <v>DXGF</v>
      </c>
      <c r="T335" s="203" t="str">
        <f t="shared" si="15"/>
        <v>DXGF</v>
      </c>
      <c r="U335" s="203" t="str">
        <f t="shared" si="15"/>
        <v/>
      </c>
      <c r="V335" s="203" t="str">
        <f t="shared" si="15"/>
        <v/>
      </c>
    </row>
    <row r="336" spans="2:22" x14ac:dyDescent="0.2">
      <c r="B336" s="193" t="s">
        <v>834</v>
      </c>
      <c r="C336" s="194" t="s">
        <v>831</v>
      </c>
      <c r="D336" s="169" t="s">
        <v>27</v>
      </c>
      <c r="E336" s="169" t="s">
        <v>7</v>
      </c>
      <c r="F336" s="195" t="s">
        <v>788</v>
      </c>
      <c r="G336" s="167" t="s">
        <v>105</v>
      </c>
      <c r="H336" s="169" t="s">
        <v>110</v>
      </c>
      <c r="I336" s="196" t="str">
        <f t="shared" si="13"/>
        <v>PGE-ECC-CZ05-DXGF-Econo</v>
      </c>
      <c r="J336" s="197">
        <f>'PGE-ComHVACQMFromPGECOHVC138'!K322*v.PGETStatReplace</f>
        <v>1415.9827544021996</v>
      </c>
      <c r="K336" s="198">
        <f>'PGE-ComHVACQMFromPGECOHVC138'!F322*v.PGETStatReplace</f>
        <v>0</v>
      </c>
      <c r="L336" s="199">
        <f>'PGE-ComHVACQMFromPGECOHVC138'!N322*v.PGETStatReplace</f>
        <v>138.18509024776526</v>
      </c>
      <c r="M336" s="199">
        <f>'PGE-ComHVACQMFromPGECOHVC138'!K322*v.PGETStatReprog</f>
        <v>707.99137720109979</v>
      </c>
      <c r="N336" s="199">
        <f>'PGE-ComHVACQMFromPGECOHVC138'!F322*v.PGETStatReprog</f>
        <v>0</v>
      </c>
      <c r="O336" s="200">
        <f>'PGE-ComHVACQMFromPGECOHVC138'!N322*v.PGETStatReprog</f>
        <v>69.09254512388263</v>
      </c>
      <c r="P336" s="201">
        <v>5</v>
      </c>
      <c r="Q336" s="202">
        <v>0.73</v>
      </c>
      <c r="S336" s="203" t="str">
        <f t="shared" si="14"/>
        <v>DXGF</v>
      </c>
      <c r="T336" s="203" t="str">
        <f t="shared" si="15"/>
        <v>DXGF</v>
      </c>
      <c r="U336" s="203" t="str">
        <f t="shared" si="15"/>
        <v/>
      </c>
      <c r="V336" s="203" t="str">
        <f t="shared" si="15"/>
        <v/>
      </c>
    </row>
    <row r="337" spans="2:22" x14ac:dyDescent="0.2">
      <c r="B337" s="193" t="s">
        <v>834</v>
      </c>
      <c r="C337" s="194" t="s">
        <v>831</v>
      </c>
      <c r="D337" s="169" t="s">
        <v>27</v>
      </c>
      <c r="E337" s="169" t="s">
        <v>7</v>
      </c>
      <c r="F337" s="195" t="s">
        <v>788</v>
      </c>
      <c r="G337" s="167" t="s">
        <v>106</v>
      </c>
      <c r="H337" s="169" t="s">
        <v>110</v>
      </c>
      <c r="I337" s="196" t="str">
        <f t="shared" si="13"/>
        <v>PGE-ECC-CZ11-DXGF-Econo</v>
      </c>
      <c r="J337" s="197">
        <f>'PGE-ComHVACQMFromPGECOHVC138'!K323*v.PGETStatReplace</f>
        <v>1134.7096647347164</v>
      </c>
      <c r="K337" s="198">
        <f>'PGE-ComHVACQMFromPGECOHVC138'!F323*v.PGETStatReplace</f>
        <v>0</v>
      </c>
      <c r="L337" s="199">
        <f>'PGE-ComHVACQMFromPGECOHVC138'!N323*v.PGETStatReplace</f>
        <v>112.83904808973</v>
      </c>
      <c r="M337" s="199">
        <f>'PGE-ComHVACQMFromPGECOHVC138'!K323*v.PGETStatReprog</f>
        <v>567.3548323673582</v>
      </c>
      <c r="N337" s="199">
        <f>'PGE-ComHVACQMFromPGECOHVC138'!F323*v.PGETStatReprog</f>
        <v>0</v>
      </c>
      <c r="O337" s="200">
        <f>'PGE-ComHVACQMFromPGECOHVC138'!N323*v.PGETStatReprog</f>
        <v>56.419524044865</v>
      </c>
      <c r="P337" s="201">
        <v>5</v>
      </c>
      <c r="Q337" s="202">
        <v>0.73</v>
      </c>
      <c r="S337" s="203" t="str">
        <f t="shared" si="14"/>
        <v>DXGF</v>
      </c>
      <c r="T337" s="203" t="str">
        <f t="shared" si="15"/>
        <v>DXGF</v>
      </c>
      <c r="U337" s="203" t="str">
        <f t="shared" si="15"/>
        <v/>
      </c>
      <c r="V337" s="203" t="str">
        <f t="shared" si="15"/>
        <v/>
      </c>
    </row>
    <row r="338" spans="2:22" x14ac:dyDescent="0.2">
      <c r="B338" s="193" t="s">
        <v>834</v>
      </c>
      <c r="C338" s="194" t="s">
        <v>831</v>
      </c>
      <c r="D338" s="169" t="s">
        <v>27</v>
      </c>
      <c r="E338" s="169" t="s">
        <v>7</v>
      </c>
      <c r="F338" s="195" t="s">
        <v>788</v>
      </c>
      <c r="G338" s="167" t="s">
        <v>107</v>
      </c>
      <c r="H338" s="169" t="s">
        <v>110</v>
      </c>
      <c r="I338" s="196" t="str">
        <f t="shared" ref="I338:I401" si="16">D338&amp;"-"&amp;E338&amp;"-"&amp;G338&amp;"-"&amp;S338&amp;"-"&amp;IF(F338="N","NoEcono","Econo")</f>
        <v>PGE-ECC-CZ12-DXGF-Econo</v>
      </c>
      <c r="J338" s="197">
        <f>'PGE-ComHVACQMFromPGECOHVC138'!K324*v.PGETStatReplace</f>
        <v>1200.9402512093352</v>
      </c>
      <c r="K338" s="198">
        <f>'PGE-ComHVACQMFromPGECOHVC138'!F324*v.PGETStatReplace</f>
        <v>0</v>
      </c>
      <c r="L338" s="199">
        <f>'PGE-ComHVACQMFromPGECOHVC138'!N324*v.PGETStatReplace</f>
        <v>112.46656664461413</v>
      </c>
      <c r="M338" s="199">
        <f>'PGE-ComHVACQMFromPGECOHVC138'!K324*v.PGETStatReprog</f>
        <v>600.4701256046676</v>
      </c>
      <c r="N338" s="199">
        <f>'PGE-ComHVACQMFromPGECOHVC138'!F324*v.PGETStatReprog</f>
        <v>0</v>
      </c>
      <c r="O338" s="200">
        <f>'PGE-ComHVACQMFromPGECOHVC138'!N324*v.PGETStatReprog</f>
        <v>56.233283322307066</v>
      </c>
      <c r="P338" s="201">
        <v>5</v>
      </c>
      <c r="Q338" s="202">
        <v>0.73</v>
      </c>
      <c r="S338" s="203" t="str">
        <f t="shared" ref="S338:S401" si="17">T338&amp;U338&amp;V338</f>
        <v>DXGF</v>
      </c>
      <c r="T338" s="203" t="str">
        <f t="shared" ref="T338:V401" si="18">IF(ISERROR(FIND(T$16,$B338,1)),"",T$15)</f>
        <v>DXGF</v>
      </c>
      <c r="U338" s="203" t="str">
        <f t="shared" si="18"/>
        <v/>
      </c>
      <c r="V338" s="203" t="str">
        <f t="shared" si="18"/>
        <v/>
      </c>
    </row>
    <row r="339" spans="2:22" x14ac:dyDescent="0.2">
      <c r="B339" s="193" t="s">
        <v>834</v>
      </c>
      <c r="C339" s="194" t="s">
        <v>831</v>
      </c>
      <c r="D339" s="169" t="s">
        <v>27</v>
      </c>
      <c r="E339" s="169" t="s">
        <v>7</v>
      </c>
      <c r="F339" s="195" t="s">
        <v>788</v>
      </c>
      <c r="G339" s="167" t="s">
        <v>108</v>
      </c>
      <c r="H339" s="169" t="s">
        <v>110</v>
      </c>
      <c r="I339" s="196" t="str">
        <f t="shared" si="16"/>
        <v>PGE-ECC-CZ13-DXGF-Econo</v>
      </c>
      <c r="J339" s="197">
        <f>'PGE-ComHVACQMFromPGECOHVC138'!K325*v.PGETStatReplace</f>
        <v>1146.7637106605239</v>
      </c>
      <c r="K339" s="198">
        <f>'PGE-ComHVACQMFromPGECOHVC138'!F325*v.PGETStatReplace</f>
        <v>0</v>
      </c>
      <c r="L339" s="199">
        <f>'PGE-ComHVACQMFromPGECOHVC138'!N325*v.PGETStatReplace</f>
        <v>107.19543031280512</v>
      </c>
      <c r="M339" s="199">
        <f>'PGE-ComHVACQMFromPGECOHVC138'!K325*v.PGETStatReprog</f>
        <v>573.38185533026194</v>
      </c>
      <c r="N339" s="199">
        <f>'PGE-ComHVACQMFromPGECOHVC138'!F325*v.PGETStatReprog</f>
        <v>0</v>
      </c>
      <c r="O339" s="200">
        <f>'PGE-ComHVACQMFromPGECOHVC138'!N325*v.PGETStatReprog</f>
        <v>53.597715156402558</v>
      </c>
      <c r="P339" s="201">
        <v>5</v>
      </c>
      <c r="Q339" s="202">
        <v>0.73</v>
      </c>
      <c r="S339" s="203" t="str">
        <f t="shared" si="17"/>
        <v>DXGF</v>
      </c>
      <c r="T339" s="203" t="str">
        <f t="shared" si="18"/>
        <v>DXGF</v>
      </c>
      <c r="U339" s="203" t="str">
        <f t="shared" si="18"/>
        <v/>
      </c>
      <c r="V339" s="203" t="str">
        <f t="shared" si="18"/>
        <v/>
      </c>
    </row>
    <row r="340" spans="2:22" x14ac:dyDescent="0.2">
      <c r="B340" s="193" t="s">
        <v>834</v>
      </c>
      <c r="C340" s="194" t="s">
        <v>831</v>
      </c>
      <c r="D340" s="169" t="s">
        <v>27</v>
      </c>
      <c r="E340" s="169" t="s">
        <v>7</v>
      </c>
      <c r="F340" s="195" t="s">
        <v>788</v>
      </c>
      <c r="G340" s="167" t="s">
        <v>109</v>
      </c>
      <c r="H340" s="169" t="s">
        <v>110</v>
      </c>
      <c r="I340" s="196" t="str">
        <f t="shared" si="16"/>
        <v>PGE-ECC-CZ16-DXGF-Econo</v>
      </c>
      <c r="J340" s="197">
        <f>'PGE-ComHVACQMFromPGECOHVC138'!K326*v.PGETStatReplace</f>
        <v>1058.0322890280147</v>
      </c>
      <c r="K340" s="198">
        <f>'PGE-ComHVACQMFromPGECOHVC138'!F326*v.PGETStatReplace</f>
        <v>0</v>
      </c>
      <c r="L340" s="199">
        <f>'PGE-ComHVACQMFromPGECOHVC138'!N326*v.PGETStatReplace</f>
        <v>194.512123242363</v>
      </c>
      <c r="M340" s="199">
        <f>'PGE-ComHVACQMFromPGECOHVC138'!K326*v.PGETStatReprog</f>
        <v>529.01614451400735</v>
      </c>
      <c r="N340" s="199">
        <f>'PGE-ComHVACQMFromPGECOHVC138'!F326*v.PGETStatReprog</f>
        <v>0</v>
      </c>
      <c r="O340" s="200">
        <f>'PGE-ComHVACQMFromPGECOHVC138'!N326*v.PGETStatReprog</f>
        <v>97.256061621181502</v>
      </c>
      <c r="P340" s="201">
        <v>5</v>
      </c>
      <c r="Q340" s="202">
        <v>0.73</v>
      </c>
      <c r="S340" s="203" t="str">
        <f t="shared" si="17"/>
        <v>DXGF</v>
      </c>
      <c r="T340" s="203" t="str">
        <f t="shared" si="18"/>
        <v>DXGF</v>
      </c>
      <c r="U340" s="203" t="str">
        <f t="shared" si="18"/>
        <v/>
      </c>
      <c r="V340" s="203" t="str">
        <f t="shared" si="18"/>
        <v/>
      </c>
    </row>
    <row r="341" spans="2:22" x14ac:dyDescent="0.2">
      <c r="B341" s="193" t="s">
        <v>834</v>
      </c>
      <c r="C341" s="194" t="s">
        <v>831</v>
      </c>
      <c r="D341" s="169" t="s">
        <v>27</v>
      </c>
      <c r="E341" s="169" t="s">
        <v>80</v>
      </c>
      <c r="F341" s="195" t="s">
        <v>788</v>
      </c>
      <c r="G341" s="167" t="s">
        <v>101</v>
      </c>
      <c r="H341" s="169" t="s">
        <v>110</v>
      </c>
      <c r="I341" s="196" t="str">
        <f t="shared" si="16"/>
        <v>PGE-Nrs-CZ01-DXGF-Econo</v>
      </c>
      <c r="J341" s="197">
        <f>'PGE-ComHVACQMFromPGECOHVC138'!K327*v.PGETStatReplace</f>
        <v>315.91829343042457</v>
      </c>
      <c r="K341" s="198">
        <f>'PGE-ComHVACQMFromPGECOHVC138'!F327*v.PGETStatReplace</f>
        <v>0</v>
      </c>
      <c r="L341" s="199">
        <f>'PGE-ComHVACQMFromPGECOHVC138'!N327*v.PGETStatReplace</f>
        <v>0</v>
      </c>
      <c r="M341" s="199">
        <f>'PGE-ComHVACQMFromPGECOHVC138'!K327*v.PGETStatReprog</f>
        <v>157.95914671521228</v>
      </c>
      <c r="N341" s="199">
        <f>'PGE-ComHVACQMFromPGECOHVC138'!F327*v.PGETStatReprog</f>
        <v>0</v>
      </c>
      <c r="O341" s="200">
        <f>'PGE-ComHVACQMFromPGECOHVC138'!N327*v.PGETStatReprog</f>
        <v>0</v>
      </c>
      <c r="P341" s="201">
        <v>5</v>
      </c>
      <c r="Q341" s="202">
        <v>0.73</v>
      </c>
      <c r="S341" s="203" t="str">
        <f t="shared" si="17"/>
        <v>DXGF</v>
      </c>
      <c r="T341" s="203" t="str">
        <f t="shared" si="18"/>
        <v>DXGF</v>
      </c>
      <c r="U341" s="203" t="str">
        <f t="shared" si="18"/>
        <v/>
      </c>
      <c r="V341" s="203" t="str">
        <f t="shared" si="18"/>
        <v/>
      </c>
    </row>
    <row r="342" spans="2:22" x14ac:dyDescent="0.2">
      <c r="B342" s="193" t="s">
        <v>834</v>
      </c>
      <c r="C342" s="194" t="s">
        <v>831</v>
      </c>
      <c r="D342" s="169" t="s">
        <v>27</v>
      </c>
      <c r="E342" s="169" t="s">
        <v>80</v>
      </c>
      <c r="F342" s="195" t="s">
        <v>788</v>
      </c>
      <c r="G342" s="167" t="s">
        <v>102</v>
      </c>
      <c r="H342" s="169" t="s">
        <v>110</v>
      </c>
      <c r="I342" s="196" t="str">
        <f t="shared" si="16"/>
        <v>PGE-Nrs-CZ02-DXGF-Econo</v>
      </c>
      <c r="J342" s="197">
        <f>'PGE-ComHVACQMFromPGECOHVC138'!K328*v.PGETStatReplace</f>
        <v>596.67100838441922</v>
      </c>
      <c r="K342" s="198">
        <f>'PGE-ComHVACQMFromPGECOHVC138'!F328*v.PGETStatReplace</f>
        <v>0</v>
      </c>
      <c r="L342" s="199">
        <f>'PGE-ComHVACQMFromPGECOHVC138'!N328*v.PGETStatReplace</f>
        <v>0</v>
      </c>
      <c r="M342" s="199">
        <f>'PGE-ComHVACQMFromPGECOHVC138'!K328*v.PGETStatReprog</f>
        <v>298.33550419220961</v>
      </c>
      <c r="N342" s="199">
        <f>'PGE-ComHVACQMFromPGECOHVC138'!F328*v.PGETStatReprog</f>
        <v>0</v>
      </c>
      <c r="O342" s="200">
        <f>'PGE-ComHVACQMFromPGECOHVC138'!N328*v.PGETStatReprog</f>
        <v>0</v>
      </c>
      <c r="P342" s="201">
        <v>5</v>
      </c>
      <c r="Q342" s="202">
        <v>0.73</v>
      </c>
      <c r="S342" s="203" t="str">
        <f t="shared" si="17"/>
        <v>DXGF</v>
      </c>
      <c r="T342" s="203" t="str">
        <f t="shared" si="18"/>
        <v>DXGF</v>
      </c>
      <c r="U342" s="203" t="str">
        <f t="shared" si="18"/>
        <v/>
      </c>
      <c r="V342" s="203" t="str">
        <f t="shared" si="18"/>
        <v/>
      </c>
    </row>
    <row r="343" spans="2:22" x14ac:dyDescent="0.2">
      <c r="B343" s="193" t="s">
        <v>834</v>
      </c>
      <c r="C343" s="194" t="s">
        <v>831</v>
      </c>
      <c r="D343" s="169" t="s">
        <v>27</v>
      </c>
      <c r="E343" s="169" t="s">
        <v>80</v>
      </c>
      <c r="F343" s="195" t="s">
        <v>788</v>
      </c>
      <c r="G343" s="167" t="s">
        <v>103</v>
      </c>
      <c r="H343" s="169" t="s">
        <v>110</v>
      </c>
      <c r="I343" s="196" t="str">
        <f t="shared" si="16"/>
        <v>PGE-Nrs-CZ03-DXGF-Econo</v>
      </c>
      <c r="J343" s="197">
        <f>'PGE-ComHVACQMFromPGECOHVC138'!K329*v.PGETStatReplace</f>
        <v>758.84150395181848</v>
      </c>
      <c r="K343" s="198">
        <f>'PGE-ComHVACQMFromPGECOHVC138'!F329*v.PGETStatReplace</f>
        <v>0</v>
      </c>
      <c r="L343" s="199">
        <f>'PGE-ComHVACQMFromPGECOHVC138'!N329*v.PGETStatReplace</f>
        <v>0</v>
      </c>
      <c r="M343" s="199">
        <f>'PGE-ComHVACQMFromPGECOHVC138'!K329*v.PGETStatReprog</f>
        <v>379.42075197590924</v>
      </c>
      <c r="N343" s="199">
        <f>'PGE-ComHVACQMFromPGECOHVC138'!F329*v.PGETStatReprog</f>
        <v>0</v>
      </c>
      <c r="O343" s="200">
        <f>'PGE-ComHVACQMFromPGECOHVC138'!N329*v.PGETStatReprog</f>
        <v>0</v>
      </c>
      <c r="P343" s="201">
        <v>5</v>
      </c>
      <c r="Q343" s="202">
        <v>0.73</v>
      </c>
      <c r="S343" s="203" t="str">
        <f t="shared" si="17"/>
        <v>DXGF</v>
      </c>
      <c r="T343" s="203" t="str">
        <f t="shared" si="18"/>
        <v>DXGF</v>
      </c>
      <c r="U343" s="203" t="str">
        <f t="shared" si="18"/>
        <v/>
      </c>
      <c r="V343" s="203" t="str">
        <f t="shared" si="18"/>
        <v/>
      </c>
    </row>
    <row r="344" spans="2:22" x14ac:dyDescent="0.2">
      <c r="B344" s="193" t="s">
        <v>834</v>
      </c>
      <c r="C344" s="194" t="s">
        <v>831</v>
      </c>
      <c r="D344" s="169" t="s">
        <v>27</v>
      </c>
      <c r="E344" s="169" t="s">
        <v>80</v>
      </c>
      <c r="F344" s="195" t="s">
        <v>788</v>
      </c>
      <c r="G344" s="167" t="s">
        <v>104</v>
      </c>
      <c r="H344" s="169" t="s">
        <v>110</v>
      </c>
      <c r="I344" s="196" t="str">
        <f t="shared" si="16"/>
        <v>PGE-Nrs-CZ04-DXGF-Econo</v>
      </c>
      <c r="J344" s="197">
        <f>'PGE-ComHVACQMFromPGECOHVC138'!K330*v.PGETStatReplace</f>
        <v>739.3850754273725</v>
      </c>
      <c r="K344" s="198">
        <f>'PGE-ComHVACQMFromPGECOHVC138'!F330*v.PGETStatReplace</f>
        <v>0</v>
      </c>
      <c r="L344" s="199">
        <f>'PGE-ComHVACQMFromPGECOHVC138'!N330*v.PGETStatReplace</f>
        <v>0</v>
      </c>
      <c r="M344" s="199">
        <f>'PGE-ComHVACQMFromPGECOHVC138'!K330*v.PGETStatReprog</f>
        <v>369.69253771368625</v>
      </c>
      <c r="N344" s="199">
        <f>'PGE-ComHVACQMFromPGECOHVC138'!F330*v.PGETStatReprog</f>
        <v>0</v>
      </c>
      <c r="O344" s="200">
        <f>'PGE-ComHVACQMFromPGECOHVC138'!N330*v.PGETStatReprog</f>
        <v>0</v>
      </c>
      <c r="P344" s="201">
        <v>5</v>
      </c>
      <c r="Q344" s="202">
        <v>0.73</v>
      </c>
      <c r="S344" s="203" t="str">
        <f t="shared" si="17"/>
        <v>DXGF</v>
      </c>
      <c r="T344" s="203" t="str">
        <f t="shared" si="18"/>
        <v>DXGF</v>
      </c>
      <c r="U344" s="203" t="str">
        <f t="shared" si="18"/>
        <v/>
      </c>
      <c r="V344" s="203" t="str">
        <f t="shared" si="18"/>
        <v/>
      </c>
    </row>
    <row r="345" spans="2:22" x14ac:dyDescent="0.2">
      <c r="B345" s="193" t="s">
        <v>834</v>
      </c>
      <c r="C345" s="194" t="s">
        <v>831</v>
      </c>
      <c r="D345" s="169" t="s">
        <v>27</v>
      </c>
      <c r="E345" s="169" t="s">
        <v>80</v>
      </c>
      <c r="F345" s="195" t="s">
        <v>788</v>
      </c>
      <c r="G345" s="167" t="s">
        <v>105</v>
      </c>
      <c r="H345" s="169" t="s">
        <v>110</v>
      </c>
      <c r="I345" s="196" t="str">
        <f t="shared" si="16"/>
        <v>PGE-Nrs-CZ05-DXGF-Econo</v>
      </c>
      <c r="J345" s="197">
        <f>'PGE-ComHVACQMFromPGECOHVC138'!K331*v.PGETStatReplace</f>
        <v>757.67379010734089</v>
      </c>
      <c r="K345" s="198">
        <f>'PGE-ComHVACQMFromPGECOHVC138'!F331*v.PGETStatReplace</f>
        <v>0</v>
      </c>
      <c r="L345" s="199">
        <f>'PGE-ComHVACQMFromPGECOHVC138'!N331*v.PGETStatReplace</f>
        <v>0</v>
      </c>
      <c r="M345" s="199">
        <f>'PGE-ComHVACQMFromPGECOHVC138'!K331*v.PGETStatReprog</f>
        <v>378.83689505367045</v>
      </c>
      <c r="N345" s="199">
        <f>'PGE-ComHVACQMFromPGECOHVC138'!F331*v.PGETStatReprog</f>
        <v>0</v>
      </c>
      <c r="O345" s="200">
        <f>'PGE-ComHVACQMFromPGECOHVC138'!N331*v.PGETStatReprog</f>
        <v>0</v>
      </c>
      <c r="P345" s="201">
        <v>5</v>
      </c>
      <c r="Q345" s="202">
        <v>0.73</v>
      </c>
      <c r="S345" s="203" t="str">
        <f t="shared" si="17"/>
        <v>DXGF</v>
      </c>
      <c r="T345" s="203" t="str">
        <f t="shared" si="18"/>
        <v>DXGF</v>
      </c>
      <c r="U345" s="203" t="str">
        <f t="shared" si="18"/>
        <v/>
      </c>
      <c r="V345" s="203" t="str">
        <f t="shared" si="18"/>
        <v/>
      </c>
    </row>
    <row r="346" spans="2:22" x14ac:dyDescent="0.2">
      <c r="B346" s="193" t="s">
        <v>834</v>
      </c>
      <c r="C346" s="194" t="s">
        <v>831</v>
      </c>
      <c r="D346" s="169" t="s">
        <v>27</v>
      </c>
      <c r="E346" s="169" t="s">
        <v>80</v>
      </c>
      <c r="F346" s="195" t="s">
        <v>788</v>
      </c>
      <c r="G346" s="167" t="s">
        <v>106</v>
      </c>
      <c r="H346" s="169" t="s">
        <v>110</v>
      </c>
      <c r="I346" s="196" t="str">
        <f t="shared" si="16"/>
        <v>PGE-Nrs-CZ11-DXGF-Econo</v>
      </c>
      <c r="J346" s="197">
        <f>'PGE-ComHVACQMFromPGECOHVC138'!K332*v.PGETStatReplace</f>
        <v>698.42207363181114</v>
      </c>
      <c r="K346" s="198">
        <f>'PGE-ComHVACQMFromPGECOHVC138'!F332*v.PGETStatReplace</f>
        <v>0</v>
      </c>
      <c r="L346" s="199">
        <f>'PGE-ComHVACQMFromPGECOHVC138'!N332*v.PGETStatReplace</f>
        <v>0</v>
      </c>
      <c r="M346" s="199">
        <f>'PGE-ComHVACQMFromPGECOHVC138'!K332*v.PGETStatReprog</f>
        <v>349.21103681590557</v>
      </c>
      <c r="N346" s="199">
        <f>'PGE-ComHVACQMFromPGECOHVC138'!F332*v.PGETStatReprog</f>
        <v>0</v>
      </c>
      <c r="O346" s="200">
        <f>'PGE-ComHVACQMFromPGECOHVC138'!N332*v.PGETStatReprog</f>
        <v>0</v>
      </c>
      <c r="P346" s="201">
        <v>5</v>
      </c>
      <c r="Q346" s="202">
        <v>0.73</v>
      </c>
      <c r="S346" s="203" t="str">
        <f t="shared" si="17"/>
        <v>DXGF</v>
      </c>
      <c r="T346" s="203" t="str">
        <f t="shared" si="18"/>
        <v>DXGF</v>
      </c>
      <c r="U346" s="203" t="str">
        <f t="shared" si="18"/>
        <v/>
      </c>
      <c r="V346" s="203" t="str">
        <f t="shared" si="18"/>
        <v/>
      </c>
    </row>
    <row r="347" spans="2:22" x14ac:dyDescent="0.2">
      <c r="B347" s="193" t="s">
        <v>834</v>
      </c>
      <c r="C347" s="194" t="s">
        <v>831</v>
      </c>
      <c r="D347" s="169" t="s">
        <v>27</v>
      </c>
      <c r="E347" s="169" t="s">
        <v>80</v>
      </c>
      <c r="F347" s="195" t="s">
        <v>788</v>
      </c>
      <c r="G347" s="167" t="s">
        <v>107</v>
      </c>
      <c r="H347" s="169" t="s">
        <v>110</v>
      </c>
      <c r="I347" s="196" t="str">
        <f t="shared" si="16"/>
        <v>PGE-Nrs-CZ12-DXGF-Econo</v>
      </c>
      <c r="J347" s="197">
        <f>'PGE-ComHVACQMFromPGECOHVC138'!K333*v.PGETStatReplace</f>
        <v>647.33927511526986</v>
      </c>
      <c r="K347" s="198">
        <f>'PGE-ComHVACQMFromPGECOHVC138'!F333*v.PGETStatReplace</f>
        <v>0</v>
      </c>
      <c r="L347" s="199">
        <f>'PGE-ComHVACQMFromPGECOHVC138'!N333*v.PGETStatReplace</f>
        <v>0</v>
      </c>
      <c r="M347" s="199">
        <f>'PGE-ComHVACQMFromPGECOHVC138'!K333*v.PGETStatReprog</f>
        <v>323.66963755763493</v>
      </c>
      <c r="N347" s="199">
        <f>'PGE-ComHVACQMFromPGECOHVC138'!F333*v.PGETStatReprog</f>
        <v>0</v>
      </c>
      <c r="O347" s="200">
        <f>'PGE-ComHVACQMFromPGECOHVC138'!N333*v.PGETStatReprog</f>
        <v>0</v>
      </c>
      <c r="P347" s="201">
        <v>5</v>
      </c>
      <c r="Q347" s="202">
        <v>0.73</v>
      </c>
      <c r="S347" s="203" t="str">
        <f t="shared" si="17"/>
        <v>DXGF</v>
      </c>
      <c r="T347" s="203" t="str">
        <f t="shared" si="18"/>
        <v>DXGF</v>
      </c>
      <c r="U347" s="203" t="str">
        <f t="shared" si="18"/>
        <v/>
      </c>
      <c r="V347" s="203" t="str">
        <f t="shared" si="18"/>
        <v/>
      </c>
    </row>
    <row r="348" spans="2:22" x14ac:dyDescent="0.2">
      <c r="B348" s="193" t="s">
        <v>834</v>
      </c>
      <c r="C348" s="194" t="s">
        <v>831</v>
      </c>
      <c r="D348" s="169" t="s">
        <v>27</v>
      </c>
      <c r="E348" s="169" t="s">
        <v>80</v>
      </c>
      <c r="F348" s="195" t="s">
        <v>788</v>
      </c>
      <c r="G348" s="167" t="s">
        <v>108</v>
      </c>
      <c r="H348" s="169" t="s">
        <v>110</v>
      </c>
      <c r="I348" s="196" t="str">
        <f t="shared" si="16"/>
        <v>PGE-Nrs-CZ13-DXGF-Econo</v>
      </c>
      <c r="J348" s="197">
        <f>'PGE-ComHVACQMFromPGECOHVC138'!K334*v.PGETStatReplace</f>
        <v>744.15481461405409</v>
      </c>
      <c r="K348" s="198">
        <f>'PGE-ComHVACQMFromPGECOHVC138'!F334*v.PGETStatReplace</f>
        <v>0</v>
      </c>
      <c r="L348" s="199">
        <f>'PGE-ComHVACQMFromPGECOHVC138'!N334*v.PGETStatReplace</f>
        <v>0</v>
      </c>
      <c r="M348" s="199">
        <f>'PGE-ComHVACQMFromPGECOHVC138'!K334*v.PGETStatReprog</f>
        <v>372.07740730702704</v>
      </c>
      <c r="N348" s="199">
        <f>'PGE-ComHVACQMFromPGECOHVC138'!F334*v.PGETStatReprog</f>
        <v>0</v>
      </c>
      <c r="O348" s="200">
        <f>'PGE-ComHVACQMFromPGECOHVC138'!N334*v.PGETStatReprog</f>
        <v>0</v>
      </c>
      <c r="P348" s="201">
        <v>5</v>
      </c>
      <c r="Q348" s="202">
        <v>0.73</v>
      </c>
      <c r="S348" s="203" t="str">
        <f t="shared" si="17"/>
        <v>DXGF</v>
      </c>
      <c r="T348" s="203" t="str">
        <f t="shared" si="18"/>
        <v>DXGF</v>
      </c>
      <c r="U348" s="203" t="str">
        <f t="shared" si="18"/>
        <v/>
      </c>
      <c r="V348" s="203" t="str">
        <f t="shared" si="18"/>
        <v/>
      </c>
    </row>
    <row r="349" spans="2:22" x14ac:dyDescent="0.2">
      <c r="B349" s="193" t="s">
        <v>834</v>
      </c>
      <c r="C349" s="194" t="s">
        <v>831</v>
      </c>
      <c r="D349" s="169" t="s">
        <v>27</v>
      </c>
      <c r="E349" s="169" t="s">
        <v>80</v>
      </c>
      <c r="F349" s="195" t="s">
        <v>788</v>
      </c>
      <c r="G349" s="167" t="s">
        <v>109</v>
      </c>
      <c r="H349" s="169" t="s">
        <v>110</v>
      </c>
      <c r="I349" s="196" t="str">
        <f t="shared" si="16"/>
        <v>PGE-Nrs-CZ16-DXGF-Econo</v>
      </c>
      <c r="J349" s="197">
        <f>'PGE-ComHVACQMFromPGECOHVC138'!K335*v.PGETStatReplace</f>
        <v>587.30117596817934</v>
      </c>
      <c r="K349" s="198">
        <f>'PGE-ComHVACQMFromPGECOHVC138'!F335*v.PGETStatReplace</f>
        <v>0</v>
      </c>
      <c r="L349" s="199">
        <f>'PGE-ComHVACQMFromPGECOHVC138'!N335*v.PGETStatReplace</f>
        <v>0</v>
      </c>
      <c r="M349" s="199">
        <f>'PGE-ComHVACQMFromPGECOHVC138'!K335*v.PGETStatReprog</f>
        <v>293.65058798408967</v>
      </c>
      <c r="N349" s="199">
        <f>'PGE-ComHVACQMFromPGECOHVC138'!F335*v.PGETStatReprog</f>
        <v>0</v>
      </c>
      <c r="O349" s="200">
        <f>'PGE-ComHVACQMFromPGECOHVC138'!N335*v.PGETStatReprog</f>
        <v>0</v>
      </c>
      <c r="P349" s="201">
        <v>5</v>
      </c>
      <c r="Q349" s="202">
        <v>0.73</v>
      </c>
      <c r="S349" s="203" t="str">
        <f t="shared" si="17"/>
        <v>DXGF</v>
      </c>
      <c r="T349" s="203" t="str">
        <f t="shared" si="18"/>
        <v>DXGF</v>
      </c>
      <c r="U349" s="203" t="str">
        <f t="shared" si="18"/>
        <v/>
      </c>
      <c r="V349" s="203" t="str">
        <f t="shared" si="18"/>
        <v/>
      </c>
    </row>
    <row r="350" spans="2:22" x14ac:dyDescent="0.2">
      <c r="B350" s="193" t="s">
        <v>834</v>
      </c>
      <c r="C350" s="194" t="s">
        <v>831</v>
      </c>
      <c r="D350" s="169" t="s">
        <v>27</v>
      </c>
      <c r="E350" s="169" t="s">
        <v>8</v>
      </c>
      <c r="F350" s="195" t="s">
        <v>788</v>
      </c>
      <c r="G350" s="167" t="s">
        <v>101</v>
      </c>
      <c r="H350" s="169" t="s">
        <v>110</v>
      </c>
      <c r="I350" s="196" t="str">
        <f t="shared" si="16"/>
        <v>PGE-MLI-CZ01-DXGF-Econo</v>
      </c>
      <c r="J350" s="197">
        <f>'PGE-ComHVACQMFromPGECOHVC138'!K336*v.PGETStatReplace</f>
        <v>1132.664977415368</v>
      </c>
      <c r="K350" s="198">
        <f>'PGE-ComHVACQMFromPGECOHVC138'!F336*v.PGETStatReplace</f>
        <v>0</v>
      </c>
      <c r="L350" s="199">
        <f>'PGE-ComHVACQMFromPGECOHVC138'!N336*v.PGETStatReplace</f>
        <v>178.56615802196188</v>
      </c>
      <c r="M350" s="199">
        <f>'PGE-ComHVACQMFromPGECOHVC138'!K336*v.PGETStatReprog</f>
        <v>566.33248870768398</v>
      </c>
      <c r="N350" s="199">
        <f>'PGE-ComHVACQMFromPGECOHVC138'!F336*v.PGETStatReprog</f>
        <v>0</v>
      </c>
      <c r="O350" s="200">
        <f>'PGE-ComHVACQMFromPGECOHVC138'!N336*v.PGETStatReprog</f>
        <v>89.283079010980941</v>
      </c>
      <c r="P350" s="201">
        <v>5</v>
      </c>
      <c r="Q350" s="202">
        <v>0.73</v>
      </c>
      <c r="S350" s="203" t="str">
        <f t="shared" si="17"/>
        <v>DXGF</v>
      </c>
      <c r="T350" s="203" t="str">
        <f t="shared" si="18"/>
        <v>DXGF</v>
      </c>
      <c r="U350" s="203" t="str">
        <f t="shared" si="18"/>
        <v/>
      </c>
      <c r="V350" s="203" t="str">
        <f t="shared" si="18"/>
        <v/>
      </c>
    </row>
    <row r="351" spans="2:22" x14ac:dyDescent="0.2">
      <c r="B351" s="193" t="s">
        <v>834</v>
      </c>
      <c r="C351" s="194" t="s">
        <v>831</v>
      </c>
      <c r="D351" s="169" t="s">
        <v>27</v>
      </c>
      <c r="E351" s="169" t="s">
        <v>8</v>
      </c>
      <c r="F351" s="195" t="s">
        <v>788</v>
      </c>
      <c r="G351" s="167" t="s">
        <v>102</v>
      </c>
      <c r="H351" s="169" t="s">
        <v>110</v>
      </c>
      <c r="I351" s="196" t="str">
        <f t="shared" si="16"/>
        <v>PGE-MLI-CZ02-DXGF-Econo</v>
      </c>
      <c r="J351" s="197">
        <f>'PGE-ComHVACQMFromPGECOHVC138'!K337*v.PGETStatReplace</f>
        <v>1079.6808703808208</v>
      </c>
      <c r="K351" s="198">
        <f>'PGE-ComHVACQMFromPGECOHVC138'!F337*v.PGETStatReplace</f>
        <v>0</v>
      </c>
      <c r="L351" s="199">
        <f>'PGE-ComHVACQMFromPGECOHVC138'!N337*v.PGETStatReplace</f>
        <v>112.70696411910474</v>
      </c>
      <c r="M351" s="199">
        <f>'PGE-ComHVACQMFromPGECOHVC138'!K337*v.PGETStatReprog</f>
        <v>539.8404351904104</v>
      </c>
      <c r="N351" s="199">
        <f>'PGE-ComHVACQMFromPGECOHVC138'!F337*v.PGETStatReprog</f>
        <v>0</v>
      </c>
      <c r="O351" s="200">
        <f>'PGE-ComHVACQMFromPGECOHVC138'!N337*v.PGETStatReprog</f>
        <v>56.35348205955237</v>
      </c>
      <c r="P351" s="201">
        <v>5</v>
      </c>
      <c r="Q351" s="202">
        <v>0.73</v>
      </c>
      <c r="S351" s="203" t="str">
        <f t="shared" si="17"/>
        <v>DXGF</v>
      </c>
      <c r="T351" s="203" t="str">
        <f t="shared" si="18"/>
        <v>DXGF</v>
      </c>
      <c r="U351" s="203" t="str">
        <f t="shared" si="18"/>
        <v/>
      </c>
      <c r="V351" s="203" t="str">
        <f t="shared" si="18"/>
        <v/>
      </c>
    </row>
    <row r="352" spans="2:22" x14ac:dyDescent="0.2">
      <c r="B352" s="193" t="s">
        <v>834</v>
      </c>
      <c r="C352" s="194" t="s">
        <v>831</v>
      </c>
      <c r="D352" s="169" t="s">
        <v>27</v>
      </c>
      <c r="E352" s="169" t="s">
        <v>8</v>
      </c>
      <c r="F352" s="195" t="s">
        <v>788</v>
      </c>
      <c r="G352" s="167" t="s">
        <v>103</v>
      </c>
      <c r="H352" s="169" t="s">
        <v>110</v>
      </c>
      <c r="I352" s="196" t="str">
        <f t="shared" si="16"/>
        <v>PGE-MLI-CZ03-DXGF-Econo</v>
      </c>
      <c r="J352" s="197">
        <f>'PGE-ComHVACQMFromPGECOHVC138'!K338*v.PGETStatReplace</f>
        <v>1323.600151096166</v>
      </c>
      <c r="K352" s="198">
        <f>'PGE-ComHVACQMFromPGECOHVC138'!F338*v.PGETStatReplace</f>
        <v>0</v>
      </c>
      <c r="L352" s="199">
        <f>'PGE-ComHVACQMFromPGECOHVC138'!N338*v.PGETStatReplace</f>
        <v>87.021269344095231</v>
      </c>
      <c r="M352" s="199">
        <f>'PGE-ComHVACQMFromPGECOHVC138'!K338*v.PGETStatReprog</f>
        <v>661.80007554808299</v>
      </c>
      <c r="N352" s="199">
        <f>'PGE-ComHVACQMFromPGECOHVC138'!F338*v.PGETStatReprog</f>
        <v>0</v>
      </c>
      <c r="O352" s="200">
        <f>'PGE-ComHVACQMFromPGECOHVC138'!N338*v.PGETStatReprog</f>
        <v>43.510634672047615</v>
      </c>
      <c r="P352" s="201">
        <v>5</v>
      </c>
      <c r="Q352" s="202">
        <v>0.73</v>
      </c>
      <c r="S352" s="203" t="str">
        <f t="shared" si="17"/>
        <v>DXGF</v>
      </c>
      <c r="T352" s="203" t="str">
        <f t="shared" si="18"/>
        <v>DXGF</v>
      </c>
      <c r="U352" s="203" t="str">
        <f t="shared" si="18"/>
        <v/>
      </c>
      <c r="V352" s="203" t="str">
        <f t="shared" si="18"/>
        <v/>
      </c>
    </row>
    <row r="353" spans="2:22" x14ac:dyDescent="0.2">
      <c r="B353" s="193" t="s">
        <v>834</v>
      </c>
      <c r="C353" s="194" t="s">
        <v>831</v>
      </c>
      <c r="D353" s="169" t="s">
        <v>27</v>
      </c>
      <c r="E353" s="169" t="s">
        <v>8</v>
      </c>
      <c r="F353" s="195" t="s">
        <v>788</v>
      </c>
      <c r="G353" s="167" t="s">
        <v>104</v>
      </c>
      <c r="H353" s="169" t="s">
        <v>110</v>
      </c>
      <c r="I353" s="196" t="str">
        <f t="shared" si="16"/>
        <v>PGE-MLI-CZ04-DXGF-Econo</v>
      </c>
      <c r="J353" s="197">
        <f>'PGE-ComHVACQMFromPGECOHVC138'!K339*v.PGETStatReplace</f>
        <v>1166.0342711541487</v>
      </c>
      <c r="K353" s="198">
        <f>'PGE-ComHVACQMFromPGECOHVC138'!F339*v.PGETStatReplace</f>
        <v>0</v>
      </c>
      <c r="L353" s="199">
        <f>'PGE-ComHVACQMFromPGECOHVC138'!N339*v.PGETStatReplace</f>
        <v>90.395262878827012</v>
      </c>
      <c r="M353" s="199">
        <f>'PGE-ComHVACQMFromPGECOHVC138'!K339*v.PGETStatReprog</f>
        <v>583.01713557707433</v>
      </c>
      <c r="N353" s="199">
        <f>'PGE-ComHVACQMFromPGECOHVC138'!F339*v.PGETStatReprog</f>
        <v>0</v>
      </c>
      <c r="O353" s="200">
        <f>'PGE-ComHVACQMFromPGECOHVC138'!N339*v.PGETStatReprog</f>
        <v>45.197631439413506</v>
      </c>
      <c r="P353" s="201">
        <v>5</v>
      </c>
      <c r="Q353" s="202">
        <v>0.73</v>
      </c>
      <c r="S353" s="203" t="str">
        <f t="shared" si="17"/>
        <v>DXGF</v>
      </c>
      <c r="T353" s="203" t="str">
        <f t="shared" si="18"/>
        <v>DXGF</v>
      </c>
      <c r="U353" s="203" t="str">
        <f t="shared" si="18"/>
        <v/>
      </c>
      <c r="V353" s="203" t="str">
        <f t="shared" si="18"/>
        <v/>
      </c>
    </row>
    <row r="354" spans="2:22" x14ac:dyDescent="0.2">
      <c r="B354" s="193" t="s">
        <v>834</v>
      </c>
      <c r="C354" s="194" t="s">
        <v>831</v>
      </c>
      <c r="D354" s="169" t="s">
        <v>27</v>
      </c>
      <c r="E354" s="169" t="s">
        <v>8</v>
      </c>
      <c r="F354" s="195" t="s">
        <v>788</v>
      </c>
      <c r="G354" s="167" t="s">
        <v>105</v>
      </c>
      <c r="H354" s="169" t="s">
        <v>110</v>
      </c>
      <c r="I354" s="196" t="str">
        <f t="shared" si="16"/>
        <v>PGE-MLI-CZ05-DXGF-Econo</v>
      </c>
      <c r="J354" s="197">
        <f>'PGE-ComHVACQMFromPGECOHVC138'!K340*v.PGETStatReplace</f>
        <v>1195.0392713935928</v>
      </c>
      <c r="K354" s="198">
        <f>'PGE-ComHVACQMFromPGECOHVC138'!F340*v.PGETStatReplace</f>
        <v>0</v>
      </c>
      <c r="L354" s="199">
        <f>'PGE-ComHVACQMFromPGECOHVC138'!N340*v.PGETStatReplace</f>
        <v>106.72668678590837</v>
      </c>
      <c r="M354" s="199">
        <f>'PGE-ComHVACQMFromPGECOHVC138'!K340*v.PGETStatReprog</f>
        <v>597.5196356967964</v>
      </c>
      <c r="N354" s="199">
        <f>'PGE-ComHVACQMFromPGECOHVC138'!F340*v.PGETStatReprog</f>
        <v>0</v>
      </c>
      <c r="O354" s="200">
        <f>'PGE-ComHVACQMFromPGECOHVC138'!N340*v.PGETStatReprog</f>
        <v>53.363343392954185</v>
      </c>
      <c r="P354" s="201">
        <v>5</v>
      </c>
      <c r="Q354" s="202">
        <v>0.73</v>
      </c>
      <c r="S354" s="203" t="str">
        <f t="shared" si="17"/>
        <v>DXGF</v>
      </c>
      <c r="T354" s="203" t="str">
        <f t="shared" si="18"/>
        <v>DXGF</v>
      </c>
      <c r="U354" s="203" t="str">
        <f t="shared" si="18"/>
        <v/>
      </c>
      <c r="V354" s="203" t="str">
        <f t="shared" si="18"/>
        <v/>
      </c>
    </row>
    <row r="355" spans="2:22" x14ac:dyDescent="0.2">
      <c r="B355" s="193" t="s">
        <v>834</v>
      </c>
      <c r="C355" s="194" t="s">
        <v>831</v>
      </c>
      <c r="D355" s="169" t="s">
        <v>27</v>
      </c>
      <c r="E355" s="169" t="s">
        <v>8</v>
      </c>
      <c r="F355" s="195" t="s">
        <v>788</v>
      </c>
      <c r="G355" s="167" t="s">
        <v>106</v>
      </c>
      <c r="H355" s="169" t="s">
        <v>110</v>
      </c>
      <c r="I355" s="196" t="str">
        <f t="shared" si="16"/>
        <v>PGE-MLI-CZ11-DXGF-Econo</v>
      </c>
      <c r="J355" s="197">
        <f>'PGE-ComHVACQMFromPGECOHVC138'!K341*v.PGETStatReplace</f>
        <v>1088.5873440378616</v>
      </c>
      <c r="K355" s="198">
        <f>'PGE-ComHVACQMFromPGECOHVC138'!F341*v.PGETStatReplace</f>
        <v>0</v>
      </c>
      <c r="L355" s="199">
        <f>'PGE-ComHVACQMFromPGECOHVC138'!N341*v.PGETStatReplace</f>
        <v>104.33811586581902</v>
      </c>
      <c r="M355" s="199">
        <f>'PGE-ComHVACQMFromPGECOHVC138'!K341*v.PGETStatReprog</f>
        <v>544.29367201893081</v>
      </c>
      <c r="N355" s="199">
        <f>'PGE-ComHVACQMFromPGECOHVC138'!F341*v.PGETStatReprog</f>
        <v>0</v>
      </c>
      <c r="O355" s="200">
        <f>'PGE-ComHVACQMFromPGECOHVC138'!N341*v.PGETStatReprog</f>
        <v>52.16905793290951</v>
      </c>
      <c r="P355" s="201">
        <v>5</v>
      </c>
      <c r="Q355" s="202">
        <v>0.73</v>
      </c>
      <c r="S355" s="203" t="str">
        <f t="shared" si="17"/>
        <v>DXGF</v>
      </c>
      <c r="T355" s="203" t="str">
        <f t="shared" si="18"/>
        <v>DXGF</v>
      </c>
      <c r="U355" s="203" t="str">
        <f t="shared" si="18"/>
        <v/>
      </c>
      <c r="V355" s="203" t="str">
        <f t="shared" si="18"/>
        <v/>
      </c>
    </row>
    <row r="356" spans="2:22" x14ac:dyDescent="0.2">
      <c r="B356" s="193" t="s">
        <v>834</v>
      </c>
      <c r="C356" s="194" t="s">
        <v>831</v>
      </c>
      <c r="D356" s="169" t="s">
        <v>27</v>
      </c>
      <c r="E356" s="169" t="s">
        <v>8</v>
      </c>
      <c r="F356" s="195" t="s">
        <v>788</v>
      </c>
      <c r="G356" s="167" t="s">
        <v>107</v>
      </c>
      <c r="H356" s="169" t="s">
        <v>110</v>
      </c>
      <c r="I356" s="196" t="str">
        <f t="shared" si="16"/>
        <v>PGE-MLI-CZ12-DXGF-Econo</v>
      </c>
      <c r="J356" s="197">
        <f>'PGE-ComHVACQMFromPGECOHVC138'!K342*v.PGETStatReplace</f>
        <v>1128.3521805179573</v>
      </c>
      <c r="K356" s="198">
        <f>'PGE-ComHVACQMFromPGECOHVC138'!F342*v.PGETStatReplace</f>
        <v>0</v>
      </c>
      <c r="L356" s="199">
        <f>'PGE-ComHVACQMFromPGECOHVC138'!N342*v.PGETStatReplace</f>
        <v>98.220495367734458</v>
      </c>
      <c r="M356" s="199">
        <f>'PGE-ComHVACQMFromPGECOHVC138'!K342*v.PGETStatReprog</f>
        <v>564.17609025897866</v>
      </c>
      <c r="N356" s="199">
        <f>'PGE-ComHVACQMFromPGECOHVC138'!F342*v.PGETStatReprog</f>
        <v>0</v>
      </c>
      <c r="O356" s="200">
        <f>'PGE-ComHVACQMFromPGECOHVC138'!N342*v.PGETStatReprog</f>
        <v>49.110247683867229</v>
      </c>
      <c r="P356" s="201">
        <v>5</v>
      </c>
      <c r="Q356" s="202">
        <v>0.73</v>
      </c>
      <c r="S356" s="203" t="str">
        <f t="shared" si="17"/>
        <v>DXGF</v>
      </c>
      <c r="T356" s="203" t="str">
        <f t="shared" si="18"/>
        <v>DXGF</v>
      </c>
      <c r="U356" s="203" t="str">
        <f t="shared" si="18"/>
        <v/>
      </c>
      <c r="V356" s="203" t="str">
        <f t="shared" si="18"/>
        <v/>
      </c>
    </row>
    <row r="357" spans="2:22" x14ac:dyDescent="0.2">
      <c r="B357" s="193" t="s">
        <v>834</v>
      </c>
      <c r="C357" s="194" t="s">
        <v>831</v>
      </c>
      <c r="D357" s="169" t="s">
        <v>27</v>
      </c>
      <c r="E357" s="169" t="s">
        <v>8</v>
      </c>
      <c r="F357" s="195" t="s">
        <v>788</v>
      </c>
      <c r="G357" s="167" t="s">
        <v>108</v>
      </c>
      <c r="H357" s="169" t="s">
        <v>110</v>
      </c>
      <c r="I357" s="196" t="str">
        <f t="shared" si="16"/>
        <v>PGE-MLI-CZ13-DXGF-Econo</v>
      </c>
      <c r="J357" s="197">
        <f>'PGE-ComHVACQMFromPGECOHVC138'!K343*v.PGETStatReplace</f>
        <v>1175.5327332708337</v>
      </c>
      <c r="K357" s="198">
        <f>'PGE-ComHVACQMFromPGECOHVC138'!F343*v.PGETStatReplace</f>
        <v>0</v>
      </c>
      <c r="L357" s="199">
        <f>'PGE-ComHVACQMFromPGECOHVC138'!N343*v.PGETStatReplace</f>
        <v>92.902546137836666</v>
      </c>
      <c r="M357" s="199">
        <f>'PGE-ComHVACQMFromPGECOHVC138'!K343*v.PGETStatReprog</f>
        <v>587.76636663541683</v>
      </c>
      <c r="N357" s="199">
        <f>'PGE-ComHVACQMFromPGECOHVC138'!F343*v.PGETStatReprog</f>
        <v>0</v>
      </c>
      <c r="O357" s="200">
        <f>'PGE-ComHVACQMFromPGECOHVC138'!N343*v.PGETStatReprog</f>
        <v>46.451273068918333</v>
      </c>
      <c r="P357" s="201">
        <v>5</v>
      </c>
      <c r="Q357" s="202">
        <v>0.73</v>
      </c>
      <c r="S357" s="203" t="str">
        <f t="shared" si="17"/>
        <v>DXGF</v>
      </c>
      <c r="T357" s="203" t="str">
        <f t="shared" si="18"/>
        <v>DXGF</v>
      </c>
      <c r="U357" s="203" t="str">
        <f t="shared" si="18"/>
        <v/>
      </c>
      <c r="V357" s="203" t="str">
        <f t="shared" si="18"/>
        <v/>
      </c>
    </row>
    <row r="358" spans="2:22" x14ac:dyDescent="0.2">
      <c r="B358" s="193" t="s">
        <v>834</v>
      </c>
      <c r="C358" s="194" t="s">
        <v>831</v>
      </c>
      <c r="D358" s="169" t="s">
        <v>27</v>
      </c>
      <c r="E358" s="169" t="s">
        <v>8</v>
      </c>
      <c r="F358" s="195" t="s">
        <v>788</v>
      </c>
      <c r="G358" s="167" t="s">
        <v>109</v>
      </c>
      <c r="H358" s="169" t="s">
        <v>110</v>
      </c>
      <c r="I358" s="196" t="str">
        <f t="shared" si="16"/>
        <v>PGE-MLI-CZ16-DXGF-Econo</v>
      </c>
      <c r="J358" s="197">
        <f>'PGE-ComHVACQMFromPGECOHVC138'!K344*v.PGETStatReplace</f>
        <v>1153.8708299279429</v>
      </c>
      <c r="K358" s="198">
        <f>'PGE-ComHVACQMFromPGECOHVC138'!F344*v.PGETStatReplace</f>
        <v>0</v>
      </c>
      <c r="L358" s="199">
        <f>'PGE-ComHVACQMFromPGECOHVC138'!N344*v.PGETStatReplace</f>
        <v>195.87723644895308</v>
      </c>
      <c r="M358" s="199">
        <f>'PGE-ComHVACQMFromPGECOHVC138'!K344*v.PGETStatReprog</f>
        <v>576.93541496397143</v>
      </c>
      <c r="N358" s="199">
        <f>'PGE-ComHVACQMFromPGECOHVC138'!F344*v.PGETStatReprog</f>
        <v>0</v>
      </c>
      <c r="O358" s="200">
        <f>'PGE-ComHVACQMFromPGECOHVC138'!N344*v.PGETStatReprog</f>
        <v>97.938618224476542</v>
      </c>
      <c r="P358" s="201">
        <v>5</v>
      </c>
      <c r="Q358" s="202">
        <v>0.73</v>
      </c>
      <c r="S358" s="203" t="str">
        <f t="shared" si="17"/>
        <v>DXGF</v>
      </c>
      <c r="T358" s="203" t="str">
        <f t="shared" si="18"/>
        <v>DXGF</v>
      </c>
      <c r="U358" s="203" t="str">
        <f t="shared" si="18"/>
        <v/>
      </c>
      <c r="V358" s="203" t="str">
        <f t="shared" si="18"/>
        <v/>
      </c>
    </row>
    <row r="359" spans="2:22" x14ac:dyDescent="0.2">
      <c r="B359" s="193" t="s">
        <v>834</v>
      </c>
      <c r="C359" s="194" t="s">
        <v>831</v>
      </c>
      <c r="D359" s="169" t="s">
        <v>27</v>
      </c>
      <c r="E359" s="169" t="s">
        <v>84</v>
      </c>
      <c r="F359" s="195" t="s">
        <v>788</v>
      </c>
      <c r="G359" s="167" t="s">
        <v>101</v>
      </c>
      <c r="H359" s="169" t="s">
        <v>110</v>
      </c>
      <c r="I359" s="196" t="str">
        <f t="shared" si="16"/>
        <v>PGE-OfL-CZ01-DXGF-Econo</v>
      </c>
      <c r="J359" s="197">
        <f>'PGE-ComHVACQMFromPGECOHVC138'!K345*v.PGETStatReplace</f>
        <v>2129.4486635045778</v>
      </c>
      <c r="K359" s="198">
        <f>'PGE-ComHVACQMFromPGECOHVC138'!F345*v.PGETStatReplace</f>
        <v>0</v>
      </c>
      <c r="L359" s="199">
        <f>'PGE-ComHVACQMFromPGECOHVC138'!N345*v.PGETStatReplace</f>
        <v>197.43110881366925</v>
      </c>
      <c r="M359" s="199">
        <f>'PGE-ComHVACQMFromPGECOHVC138'!K345*v.PGETStatReprog</f>
        <v>1064.7243317522889</v>
      </c>
      <c r="N359" s="199">
        <f>'PGE-ComHVACQMFromPGECOHVC138'!F345*v.PGETStatReprog</f>
        <v>0</v>
      </c>
      <c r="O359" s="200">
        <f>'PGE-ComHVACQMFromPGECOHVC138'!N345*v.PGETStatReprog</f>
        <v>98.715554406834627</v>
      </c>
      <c r="P359" s="201">
        <v>5</v>
      </c>
      <c r="Q359" s="202">
        <v>0.73</v>
      </c>
      <c r="S359" s="203" t="str">
        <f t="shared" si="17"/>
        <v>DXGF</v>
      </c>
      <c r="T359" s="203" t="str">
        <f t="shared" si="18"/>
        <v>DXGF</v>
      </c>
      <c r="U359" s="203" t="str">
        <f t="shared" si="18"/>
        <v/>
      </c>
      <c r="V359" s="203" t="str">
        <f t="shared" si="18"/>
        <v/>
      </c>
    </row>
    <row r="360" spans="2:22" x14ac:dyDescent="0.2">
      <c r="B360" s="193" t="s">
        <v>834</v>
      </c>
      <c r="C360" s="194" t="s">
        <v>831</v>
      </c>
      <c r="D360" s="169" t="s">
        <v>27</v>
      </c>
      <c r="E360" s="169" t="s">
        <v>84</v>
      </c>
      <c r="F360" s="195" t="s">
        <v>788</v>
      </c>
      <c r="G360" s="167" t="s">
        <v>102</v>
      </c>
      <c r="H360" s="169" t="s">
        <v>110</v>
      </c>
      <c r="I360" s="196" t="str">
        <f t="shared" si="16"/>
        <v>PGE-OfL-CZ02-DXGF-Econo</v>
      </c>
      <c r="J360" s="197">
        <f>'PGE-ComHVACQMFromPGECOHVC138'!K346*v.PGETStatReplace</f>
        <v>1757.8638308115669</v>
      </c>
      <c r="K360" s="198">
        <f>'PGE-ComHVACQMFromPGECOHVC138'!F346*v.PGETStatReplace</f>
        <v>0</v>
      </c>
      <c r="L360" s="199">
        <f>'PGE-ComHVACQMFromPGECOHVC138'!N346*v.PGETStatReplace</f>
        <v>149.44034243918313</v>
      </c>
      <c r="M360" s="199">
        <f>'PGE-ComHVACQMFromPGECOHVC138'!K346*v.PGETStatReprog</f>
        <v>878.93191540578346</v>
      </c>
      <c r="N360" s="199">
        <f>'PGE-ComHVACQMFromPGECOHVC138'!F346*v.PGETStatReprog</f>
        <v>0</v>
      </c>
      <c r="O360" s="200">
        <f>'PGE-ComHVACQMFromPGECOHVC138'!N346*v.PGETStatReprog</f>
        <v>74.720171219591563</v>
      </c>
      <c r="P360" s="201">
        <v>5</v>
      </c>
      <c r="Q360" s="202">
        <v>0.73</v>
      </c>
      <c r="S360" s="203" t="str">
        <f t="shared" si="17"/>
        <v>DXGF</v>
      </c>
      <c r="T360" s="203" t="str">
        <f t="shared" si="18"/>
        <v>DXGF</v>
      </c>
      <c r="U360" s="203" t="str">
        <f t="shared" si="18"/>
        <v/>
      </c>
      <c r="V360" s="203" t="str">
        <f t="shared" si="18"/>
        <v/>
      </c>
    </row>
    <row r="361" spans="2:22" x14ac:dyDescent="0.2">
      <c r="B361" s="193" t="s">
        <v>834</v>
      </c>
      <c r="C361" s="194" t="s">
        <v>831</v>
      </c>
      <c r="D361" s="169" t="s">
        <v>27</v>
      </c>
      <c r="E361" s="169" t="s">
        <v>84</v>
      </c>
      <c r="F361" s="195" t="s">
        <v>788</v>
      </c>
      <c r="G361" s="167" t="s">
        <v>103</v>
      </c>
      <c r="H361" s="169" t="s">
        <v>110</v>
      </c>
      <c r="I361" s="196" t="str">
        <f t="shared" si="16"/>
        <v>PGE-OfL-CZ03-DXGF-Econo</v>
      </c>
      <c r="J361" s="197">
        <f>'PGE-ComHVACQMFromPGECOHVC138'!K347*v.PGETStatReplace</f>
        <v>2074.5849263296873</v>
      </c>
      <c r="K361" s="198">
        <f>'PGE-ComHVACQMFromPGECOHVC138'!F347*v.PGETStatReplace</f>
        <v>0</v>
      </c>
      <c r="L361" s="199">
        <f>'PGE-ComHVACQMFromPGECOHVC138'!N347*v.PGETStatReplace</f>
        <v>117.12168922338623</v>
      </c>
      <c r="M361" s="199">
        <f>'PGE-ComHVACQMFromPGECOHVC138'!K347*v.PGETStatReprog</f>
        <v>1037.2924631648436</v>
      </c>
      <c r="N361" s="199">
        <f>'PGE-ComHVACQMFromPGECOHVC138'!F347*v.PGETStatReprog</f>
        <v>0</v>
      </c>
      <c r="O361" s="200">
        <f>'PGE-ComHVACQMFromPGECOHVC138'!N347*v.PGETStatReprog</f>
        <v>58.560844611693113</v>
      </c>
      <c r="P361" s="201">
        <v>5</v>
      </c>
      <c r="Q361" s="202">
        <v>0.73</v>
      </c>
      <c r="S361" s="203" t="str">
        <f t="shared" si="17"/>
        <v>DXGF</v>
      </c>
      <c r="T361" s="203" t="str">
        <f t="shared" si="18"/>
        <v>DXGF</v>
      </c>
      <c r="U361" s="203" t="str">
        <f t="shared" si="18"/>
        <v/>
      </c>
      <c r="V361" s="203" t="str">
        <f t="shared" si="18"/>
        <v/>
      </c>
    </row>
    <row r="362" spans="2:22" x14ac:dyDescent="0.2">
      <c r="B362" s="193" t="s">
        <v>834</v>
      </c>
      <c r="C362" s="194" t="s">
        <v>831</v>
      </c>
      <c r="D362" s="169" t="s">
        <v>27</v>
      </c>
      <c r="E362" s="169" t="s">
        <v>84</v>
      </c>
      <c r="F362" s="195" t="s">
        <v>788</v>
      </c>
      <c r="G362" s="167" t="s">
        <v>104</v>
      </c>
      <c r="H362" s="169" t="s">
        <v>110</v>
      </c>
      <c r="I362" s="196" t="str">
        <f t="shared" si="16"/>
        <v>PGE-OfL-CZ04-DXGF-Econo</v>
      </c>
      <c r="J362" s="197">
        <f>'PGE-ComHVACQMFromPGECOHVC138'!K348*v.PGETStatReplace</f>
        <v>1764.4225620626742</v>
      </c>
      <c r="K362" s="198">
        <f>'PGE-ComHVACQMFromPGECOHVC138'!F348*v.PGETStatReplace</f>
        <v>0</v>
      </c>
      <c r="L362" s="199">
        <f>'PGE-ComHVACQMFromPGECOHVC138'!N348*v.PGETStatReplace</f>
        <v>110.03578619979274</v>
      </c>
      <c r="M362" s="199">
        <f>'PGE-ComHVACQMFromPGECOHVC138'!K348*v.PGETStatReprog</f>
        <v>882.21128103133708</v>
      </c>
      <c r="N362" s="199">
        <f>'PGE-ComHVACQMFromPGECOHVC138'!F348*v.PGETStatReprog</f>
        <v>0</v>
      </c>
      <c r="O362" s="200">
        <f>'PGE-ComHVACQMFromPGECOHVC138'!N348*v.PGETStatReprog</f>
        <v>55.017893099896369</v>
      </c>
      <c r="P362" s="201">
        <v>5</v>
      </c>
      <c r="Q362" s="202">
        <v>0.73</v>
      </c>
      <c r="S362" s="203" t="str">
        <f t="shared" si="17"/>
        <v>DXGF</v>
      </c>
      <c r="T362" s="203" t="str">
        <f t="shared" si="18"/>
        <v>DXGF</v>
      </c>
      <c r="U362" s="203" t="str">
        <f t="shared" si="18"/>
        <v/>
      </c>
      <c r="V362" s="203" t="str">
        <f t="shared" si="18"/>
        <v/>
      </c>
    </row>
    <row r="363" spans="2:22" x14ac:dyDescent="0.2">
      <c r="B363" s="193" t="s">
        <v>834</v>
      </c>
      <c r="C363" s="194" t="s">
        <v>831</v>
      </c>
      <c r="D363" s="169" t="s">
        <v>27</v>
      </c>
      <c r="E363" s="169" t="s">
        <v>84</v>
      </c>
      <c r="F363" s="195" t="s">
        <v>788</v>
      </c>
      <c r="G363" s="167" t="s">
        <v>105</v>
      </c>
      <c r="H363" s="169" t="s">
        <v>110</v>
      </c>
      <c r="I363" s="196" t="str">
        <f t="shared" si="16"/>
        <v>PGE-OfL-CZ05-DXGF-Econo</v>
      </c>
      <c r="J363" s="197">
        <f>'PGE-ComHVACQMFromPGECOHVC138'!K349*v.PGETStatReplace</f>
        <v>2072.9978926856757</v>
      </c>
      <c r="K363" s="198">
        <f>'PGE-ComHVACQMFromPGECOHVC138'!F349*v.PGETStatReplace</f>
        <v>0</v>
      </c>
      <c r="L363" s="199">
        <f>'PGE-ComHVACQMFromPGECOHVC138'!N349*v.PGETStatReplace</f>
        <v>147.77242594671696</v>
      </c>
      <c r="M363" s="199">
        <f>'PGE-ComHVACQMFromPGECOHVC138'!K349*v.PGETStatReprog</f>
        <v>1036.4989463428378</v>
      </c>
      <c r="N363" s="199">
        <f>'PGE-ComHVACQMFromPGECOHVC138'!F349*v.PGETStatReprog</f>
        <v>0</v>
      </c>
      <c r="O363" s="200">
        <f>'PGE-ComHVACQMFromPGECOHVC138'!N349*v.PGETStatReprog</f>
        <v>73.886212973358482</v>
      </c>
      <c r="P363" s="201">
        <v>5</v>
      </c>
      <c r="Q363" s="202">
        <v>0.73</v>
      </c>
      <c r="S363" s="203" t="str">
        <f t="shared" si="17"/>
        <v>DXGF</v>
      </c>
      <c r="T363" s="203" t="str">
        <f t="shared" si="18"/>
        <v>DXGF</v>
      </c>
      <c r="U363" s="203" t="str">
        <f t="shared" si="18"/>
        <v/>
      </c>
      <c r="V363" s="203" t="str">
        <f t="shared" si="18"/>
        <v/>
      </c>
    </row>
    <row r="364" spans="2:22" x14ac:dyDescent="0.2">
      <c r="B364" s="193" t="s">
        <v>834</v>
      </c>
      <c r="C364" s="194" t="s">
        <v>831</v>
      </c>
      <c r="D364" s="169" t="s">
        <v>27</v>
      </c>
      <c r="E364" s="169" t="s">
        <v>84</v>
      </c>
      <c r="F364" s="195" t="s">
        <v>788</v>
      </c>
      <c r="G364" s="167" t="s">
        <v>106</v>
      </c>
      <c r="H364" s="169" t="s">
        <v>110</v>
      </c>
      <c r="I364" s="196" t="str">
        <f t="shared" si="16"/>
        <v>PGE-OfL-CZ11-DXGF-Econo</v>
      </c>
      <c r="J364" s="197">
        <f>'PGE-ComHVACQMFromPGECOHVC138'!K350*v.PGETStatReplace</f>
        <v>1504.415707395023</v>
      </c>
      <c r="K364" s="198">
        <f>'PGE-ComHVACQMFromPGECOHVC138'!F350*v.PGETStatReplace</f>
        <v>0</v>
      </c>
      <c r="L364" s="199">
        <f>'PGE-ComHVACQMFromPGECOHVC138'!N350*v.PGETStatReplace</f>
        <v>111.78513457274589</v>
      </c>
      <c r="M364" s="199">
        <f>'PGE-ComHVACQMFromPGECOHVC138'!K350*v.PGETStatReprog</f>
        <v>752.2078536975115</v>
      </c>
      <c r="N364" s="199">
        <f>'PGE-ComHVACQMFromPGECOHVC138'!F350*v.PGETStatReprog</f>
        <v>0</v>
      </c>
      <c r="O364" s="200">
        <f>'PGE-ComHVACQMFromPGECOHVC138'!N350*v.PGETStatReprog</f>
        <v>55.892567286372945</v>
      </c>
      <c r="P364" s="201">
        <v>5</v>
      </c>
      <c r="Q364" s="202">
        <v>0.73</v>
      </c>
      <c r="S364" s="203" t="str">
        <f t="shared" si="17"/>
        <v>DXGF</v>
      </c>
      <c r="T364" s="203" t="str">
        <f t="shared" si="18"/>
        <v>DXGF</v>
      </c>
      <c r="U364" s="203" t="str">
        <f t="shared" si="18"/>
        <v/>
      </c>
      <c r="V364" s="203" t="str">
        <f t="shared" si="18"/>
        <v/>
      </c>
    </row>
    <row r="365" spans="2:22" x14ac:dyDescent="0.2">
      <c r="B365" s="193" t="s">
        <v>834</v>
      </c>
      <c r="C365" s="194" t="s">
        <v>831</v>
      </c>
      <c r="D365" s="169" t="s">
        <v>27</v>
      </c>
      <c r="E365" s="169" t="s">
        <v>84</v>
      </c>
      <c r="F365" s="195" t="s">
        <v>788</v>
      </c>
      <c r="G365" s="167" t="s">
        <v>107</v>
      </c>
      <c r="H365" s="169" t="s">
        <v>110</v>
      </c>
      <c r="I365" s="196" t="str">
        <f t="shared" si="16"/>
        <v>PGE-OfL-CZ12-DXGF-Econo</v>
      </c>
      <c r="J365" s="197">
        <f>'PGE-ComHVACQMFromPGECOHVC138'!K351*v.PGETStatReplace</f>
        <v>1615.4067424046887</v>
      </c>
      <c r="K365" s="198">
        <f>'PGE-ComHVACQMFromPGECOHVC138'!F351*v.PGETStatReplace</f>
        <v>0</v>
      </c>
      <c r="L365" s="199">
        <f>'PGE-ComHVACQMFromPGECOHVC138'!N351*v.PGETStatReplace</f>
        <v>116.06197507759747</v>
      </c>
      <c r="M365" s="199">
        <f>'PGE-ComHVACQMFromPGECOHVC138'!K351*v.PGETStatReprog</f>
        <v>807.70337120234433</v>
      </c>
      <c r="N365" s="199">
        <f>'PGE-ComHVACQMFromPGECOHVC138'!F351*v.PGETStatReprog</f>
        <v>0</v>
      </c>
      <c r="O365" s="200">
        <f>'PGE-ComHVACQMFromPGECOHVC138'!N351*v.PGETStatReprog</f>
        <v>58.030987538798733</v>
      </c>
      <c r="P365" s="201">
        <v>5</v>
      </c>
      <c r="Q365" s="202">
        <v>0.73</v>
      </c>
      <c r="S365" s="203" t="str">
        <f t="shared" si="17"/>
        <v>DXGF</v>
      </c>
      <c r="T365" s="203" t="str">
        <f t="shared" si="18"/>
        <v>DXGF</v>
      </c>
      <c r="U365" s="203" t="str">
        <f t="shared" si="18"/>
        <v/>
      </c>
      <c r="V365" s="203" t="str">
        <f t="shared" si="18"/>
        <v/>
      </c>
    </row>
    <row r="366" spans="2:22" x14ac:dyDescent="0.2">
      <c r="B366" s="193" t="s">
        <v>834</v>
      </c>
      <c r="C366" s="194" t="s">
        <v>831</v>
      </c>
      <c r="D366" s="169" t="s">
        <v>27</v>
      </c>
      <c r="E366" s="169" t="s">
        <v>84</v>
      </c>
      <c r="F366" s="195" t="s">
        <v>788</v>
      </c>
      <c r="G366" s="167" t="s">
        <v>108</v>
      </c>
      <c r="H366" s="169" t="s">
        <v>110</v>
      </c>
      <c r="I366" s="196" t="str">
        <f t="shared" si="16"/>
        <v>PGE-OfL-CZ13-DXGF-Econo</v>
      </c>
      <c r="J366" s="197">
        <f>'PGE-ComHVACQMFromPGECOHVC138'!K352*v.PGETStatReplace</f>
        <v>1506.5523853908351</v>
      </c>
      <c r="K366" s="198">
        <f>'PGE-ComHVACQMFromPGECOHVC138'!F352*v.PGETStatReplace</f>
        <v>0</v>
      </c>
      <c r="L366" s="199">
        <f>'PGE-ComHVACQMFromPGECOHVC138'!N352*v.PGETStatReplace</f>
        <v>106.34324466362467</v>
      </c>
      <c r="M366" s="199">
        <f>'PGE-ComHVACQMFromPGECOHVC138'!K352*v.PGETStatReprog</f>
        <v>753.27619269541754</v>
      </c>
      <c r="N366" s="199">
        <f>'PGE-ComHVACQMFromPGECOHVC138'!F352*v.PGETStatReprog</f>
        <v>0</v>
      </c>
      <c r="O366" s="200">
        <f>'PGE-ComHVACQMFromPGECOHVC138'!N352*v.PGETStatReprog</f>
        <v>53.171622331812337</v>
      </c>
      <c r="P366" s="201">
        <v>5</v>
      </c>
      <c r="Q366" s="202">
        <v>0.73</v>
      </c>
      <c r="S366" s="203" t="str">
        <f t="shared" si="17"/>
        <v>DXGF</v>
      </c>
      <c r="T366" s="203" t="str">
        <f t="shared" si="18"/>
        <v>DXGF</v>
      </c>
      <c r="U366" s="203" t="str">
        <f t="shared" si="18"/>
        <v/>
      </c>
      <c r="V366" s="203" t="str">
        <f t="shared" si="18"/>
        <v/>
      </c>
    </row>
    <row r="367" spans="2:22" x14ac:dyDescent="0.2">
      <c r="B367" s="193" t="s">
        <v>834</v>
      </c>
      <c r="C367" s="194" t="s">
        <v>831</v>
      </c>
      <c r="D367" s="169" t="s">
        <v>27</v>
      </c>
      <c r="E367" s="169" t="s">
        <v>84</v>
      </c>
      <c r="F367" s="195" t="s">
        <v>788</v>
      </c>
      <c r="G367" s="167" t="s">
        <v>109</v>
      </c>
      <c r="H367" s="169" t="s">
        <v>110</v>
      </c>
      <c r="I367" s="196" t="str">
        <f t="shared" si="16"/>
        <v>PGE-OfL-CZ16-DXGF-Econo</v>
      </c>
      <c r="J367" s="197">
        <f>'PGE-ComHVACQMFromPGECOHVC138'!K353*v.PGETStatReplace</f>
        <v>1667.9517069772357</v>
      </c>
      <c r="K367" s="198">
        <f>'PGE-ComHVACQMFromPGECOHVC138'!F353*v.PGETStatReplace</f>
        <v>0</v>
      </c>
      <c r="L367" s="199">
        <f>'PGE-ComHVACQMFromPGECOHVC138'!N353*v.PGETStatReplace</f>
        <v>179.89746802296881</v>
      </c>
      <c r="M367" s="199">
        <f>'PGE-ComHVACQMFromPGECOHVC138'!K353*v.PGETStatReprog</f>
        <v>833.97585348861787</v>
      </c>
      <c r="N367" s="199">
        <f>'PGE-ComHVACQMFromPGECOHVC138'!F353*v.PGETStatReprog</f>
        <v>0</v>
      </c>
      <c r="O367" s="200">
        <f>'PGE-ComHVACQMFromPGECOHVC138'!N353*v.PGETStatReprog</f>
        <v>89.948734011484405</v>
      </c>
      <c r="P367" s="201">
        <v>5</v>
      </c>
      <c r="Q367" s="202">
        <v>0.73</v>
      </c>
      <c r="S367" s="203" t="str">
        <f t="shared" si="17"/>
        <v>DXGF</v>
      </c>
      <c r="T367" s="203" t="str">
        <f t="shared" si="18"/>
        <v>DXGF</v>
      </c>
      <c r="U367" s="203" t="str">
        <f t="shared" si="18"/>
        <v/>
      </c>
      <c r="V367" s="203" t="str">
        <f t="shared" si="18"/>
        <v/>
      </c>
    </row>
    <row r="368" spans="2:22" x14ac:dyDescent="0.2">
      <c r="B368" s="193" t="s">
        <v>834</v>
      </c>
      <c r="C368" s="194" t="s">
        <v>831</v>
      </c>
      <c r="D368" s="169" t="s">
        <v>27</v>
      </c>
      <c r="E368" s="169" t="s">
        <v>86</v>
      </c>
      <c r="F368" s="195" t="s">
        <v>788</v>
      </c>
      <c r="G368" s="167" t="s">
        <v>101</v>
      </c>
      <c r="H368" s="169" t="s">
        <v>110</v>
      </c>
      <c r="I368" s="196" t="str">
        <f t="shared" si="16"/>
        <v>PGE-OfS-CZ01-DXGF-Econo</v>
      </c>
      <c r="J368" s="197">
        <f>'PGE-ComHVACQMFromPGECOHVC138'!K354*v.PGETStatReplace</f>
        <v>1955.4687505921636</v>
      </c>
      <c r="K368" s="198">
        <f>'PGE-ComHVACQMFromPGECOHVC138'!F354*v.PGETStatReplace</f>
        <v>0</v>
      </c>
      <c r="L368" s="199">
        <f>'PGE-ComHVACQMFromPGECOHVC138'!N354*v.PGETStatReplace</f>
        <v>235.48532774420002</v>
      </c>
      <c r="M368" s="199">
        <f>'PGE-ComHVACQMFromPGECOHVC138'!K354*v.PGETStatReprog</f>
        <v>977.73437529608179</v>
      </c>
      <c r="N368" s="199">
        <f>'PGE-ComHVACQMFromPGECOHVC138'!F354*v.PGETStatReprog</f>
        <v>0</v>
      </c>
      <c r="O368" s="200">
        <f>'PGE-ComHVACQMFromPGECOHVC138'!N354*v.PGETStatReprog</f>
        <v>117.74266387210001</v>
      </c>
      <c r="P368" s="201">
        <v>5</v>
      </c>
      <c r="Q368" s="202">
        <v>0.73</v>
      </c>
      <c r="S368" s="203" t="str">
        <f t="shared" si="17"/>
        <v>DXGF</v>
      </c>
      <c r="T368" s="203" t="str">
        <f t="shared" si="18"/>
        <v>DXGF</v>
      </c>
      <c r="U368" s="203" t="str">
        <f t="shared" si="18"/>
        <v/>
      </c>
      <c r="V368" s="203" t="str">
        <f t="shared" si="18"/>
        <v/>
      </c>
    </row>
    <row r="369" spans="2:22" x14ac:dyDescent="0.2">
      <c r="B369" s="193" t="s">
        <v>834</v>
      </c>
      <c r="C369" s="194" t="s">
        <v>831</v>
      </c>
      <c r="D369" s="169" t="s">
        <v>27</v>
      </c>
      <c r="E369" s="169" t="s">
        <v>86</v>
      </c>
      <c r="F369" s="195" t="s">
        <v>788</v>
      </c>
      <c r="G369" s="167" t="s">
        <v>102</v>
      </c>
      <c r="H369" s="169" t="s">
        <v>110</v>
      </c>
      <c r="I369" s="196" t="str">
        <f t="shared" si="16"/>
        <v>PGE-OfS-CZ02-DXGF-Econo</v>
      </c>
      <c r="J369" s="197">
        <f>'PGE-ComHVACQMFromPGECOHVC138'!K355*v.PGETStatReplace</f>
        <v>1599.4353457501534</v>
      </c>
      <c r="K369" s="198">
        <f>'PGE-ComHVACQMFromPGECOHVC138'!F355*v.PGETStatReplace</f>
        <v>0</v>
      </c>
      <c r="L369" s="199">
        <f>'PGE-ComHVACQMFromPGECOHVC138'!N355*v.PGETStatReplace</f>
        <v>173.63631928823921</v>
      </c>
      <c r="M369" s="199">
        <f>'PGE-ComHVACQMFromPGECOHVC138'!K355*v.PGETStatReprog</f>
        <v>799.71767287507669</v>
      </c>
      <c r="N369" s="199">
        <f>'PGE-ComHVACQMFromPGECOHVC138'!F355*v.PGETStatReprog</f>
        <v>0</v>
      </c>
      <c r="O369" s="200">
        <f>'PGE-ComHVACQMFromPGECOHVC138'!N355*v.PGETStatReprog</f>
        <v>86.818159644119604</v>
      </c>
      <c r="P369" s="201">
        <v>5</v>
      </c>
      <c r="Q369" s="202">
        <v>0.73</v>
      </c>
      <c r="S369" s="203" t="str">
        <f t="shared" si="17"/>
        <v>DXGF</v>
      </c>
      <c r="T369" s="203" t="str">
        <f t="shared" si="18"/>
        <v>DXGF</v>
      </c>
      <c r="U369" s="203" t="str">
        <f t="shared" si="18"/>
        <v/>
      </c>
      <c r="V369" s="203" t="str">
        <f t="shared" si="18"/>
        <v/>
      </c>
    </row>
    <row r="370" spans="2:22" x14ac:dyDescent="0.2">
      <c r="B370" s="193" t="s">
        <v>834</v>
      </c>
      <c r="C370" s="194" t="s">
        <v>831</v>
      </c>
      <c r="D370" s="169" t="s">
        <v>27</v>
      </c>
      <c r="E370" s="169" t="s">
        <v>86</v>
      </c>
      <c r="F370" s="195" t="s">
        <v>788</v>
      </c>
      <c r="G370" s="167" t="s">
        <v>103</v>
      </c>
      <c r="H370" s="169" t="s">
        <v>110</v>
      </c>
      <c r="I370" s="196" t="str">
        <f t="shared" si="16"/>
        <v>PGE-OfS-CZ03-DXGF-Econo</v>
      </c>
      <c r="J370" s="197">
        <f>'PGE-ComHVACQMFromPGECOHVC138'!K356*v.PGETStatReplace</f>
        <v>1943.8993513278378</v>
      </c>
      <c r="K370" s="198">
        <f>'PGE-ComHVACQMFromPGECOHVC138'!F356*v.PGETStatReplace</f>
        <v>0</v>
      </c>
      <c r="L370" s="199">
        <f>'PGE-ComHVACQMFromPGECOHVC138'!N356*v.PGETStatReplace</f>
        <v>133.36237625700497</v>
      </c>
      <c r="M370" s="199">
        <f>'PGE-ComHVACQMFromPGECOHVC138'!K356*v.PGETStatReprog</f>
        <v>971.94967566391892</v>
      </c>
      <c r="N370" s="199">
        <f>'PGE-ComHVACQMFromPGECOHVC138'!F356*v.PGETStatReprog</f>
        <v>0</v>
      </c>
      <c r="O370" s="200">
        <f>'PGE-ComHVACQMFromPGECOHVC138'!N356*v.PGETStatReprog</f>
        <v>66.681188128502484</v>
      </c>
      <c r="P370" s="201">
        <v>5</v>
      </c>
      <c r="Q370" s="202">
        <v>0.73</v>
      </c>
      <c r="S370" s="203" t="str">
        <f t="shared" si="17"/>
        <v>DXGF</v>
      </c>
      <c r="T370" s="203" t="str">
        <f t="shared" si="18"/>
        <v>DXGF</v>
      </c>
      <c r="U370" s="203" t="str">
        <f t="shared" si="18"/>
        <v/>
      </c>
      <c r="V370" s="203" t="str">
        <f t="shared" si="18"/>
        <v/>
      </c>
    </row>
    <row r="371" spans="2:22" x14ac:dyDescent="0.2">
      <c r="B371" s="193" t="s">
        <v>834</v>
      </c>
      <c r="C371" s="194" t="s">
        <v>831</v>
      </c>
      <c r="D371" s="169" t="s">
        <v>27</v>
      </c>
      <c r="E371" s="169" t="s">
        <v>86</v>
      </c>
      <c r="F371" s="195" t="s">
        <v>788</v>
      </c>
      <c r="G371" s="167" t="s">
        <v>104</v>
      </c>
      <c r="H371" s="169" t="s">
        <v>110</v>
      </c>
      <c r="I371" s="196" t="str">
        <f t="shared" si="16"/>
        <v>PGE-OfS-CZ04-DXGF-Econo</v>
      </c>
      <c r="J371" s="197">
        <f>'PGE-ComHVACQMFromPGECOHVC138'!K357*v.PGETStatReplace</f>
        <v>1637.1810231278857</v>
      </c>
      <c r="K371" s="198">
        <f>'PGE-ComHVACQMFromPGECOHVC138'!F357*v.PGETStatReplace</f>
        <v>0</v>
      </c>
      <c r="L371" s="199">
        <f>'PGE-ComHVACQMFromPGECOHVC138'!N357*v.PGETStatReplace</f>
        <v>135.24795947895666</v>
      </c>
      <c r="M371" s="199">
        <f>'PGE-ComHVACQMFromPGECOHVC138'!K357*v.PGETStatReprog</f>
        <v>818.59051156394287</v>
      </c>
      <c r="N371" s="199">
        <f>'PGE-ComHVACQMFromPGECOHVC138'!F357*v.PGETStatReprog</f>
        <v>0</v>
      </c>
      <c r="O371" s="200">
        <f>'PGE-ComHVACQMFromPGECOHVC138'!N357*v.PGETStatReprog</f>
        <v>67.62397973947833</v>
      </c>
      <c r="P371" s="201">
        <v>5</v>
      </c>
      <c r="Q371" s="202">
        <v>0.73</v>
      </c>
      <c r="S371" s="203" t="str">
        <f t="shared" si="17"/>
        <v>DXGF</v>
      </c>
      <c r="T371" s="203" t="str">
        <f t="shared" si="18"/>
        <v>DXGF</v>
      </c>
      <c r="U371" s="203" t="str">
        <f t="shared" si="18"/>
        <v/>
      </c>
      <c r="V371" s="203" t="str">
        <f t="shared" si="18"/>
        <v/>
      </c>
    </row>
    <row r="372" spans="2:22" x14ac:dyDescent="0.2">
      <c r="B372" s="193" t="s">
        <v>834</v>
      </c>
      <c r="C372" s="194" t="s">
        <v>831</v>
      </c>
      <c r="D372" s="169" t="s">
        <v>27</v>
      </c>
      <c r="E372" s="169" t="s">
        <v>86</v>
      </c>
      <c r="F372" s="195" t="s">
        <v>788</v>
      </c>
      <c r="G372" s="167" t="s">
        <v>105</v>
      </c>
      <c r="H372" s="169" t="s">
        <v>110</v>
      </c>
      <c r="I372" s="196" t="str">
        <f t="shared" si="16"/>
        <v>PGE-OfS-CZ05-DXGF-Econo</v>
      </c>
      <c r="J372" s="197">
        <f>'PGE-ComHVACQMFromPGECOHVC138'!K358*v.PGETStatReplace</f>
        <v>1916.7620819758465</v>
      </c>
      <c r="K372" s="198">
        <f>'PGE-ComHVACQMFromPGECOHVC138'!F358*v.PGETStatReplace</f>
        <v>0</v>
      </c>
      <c r="L372" s="199">
        <f>'PGE-ComHVACQMFromPGECOHVC138'!N358*v.PGETStatReplace</f>
        <v>167.35812589008052</v>
      </c>
      <c r="M372" s="199">
        <f>'PGE-ComHVACQMFromPGECOHVC138'!K358*v.PGETStatReprog</f>
        <v>958.38104098792326</v>
      </c>
      <c r="N372" s="199">
        <f>'PGE-ComHVACQMFromPGECOHVC138'!F358*v.PGETStatReprog</f>
        <v>0</v>
      </c>
      <c r="O372" s="200">
        <f>'PGE-ComHVACQMFromPGECOHVC138'!N358*v.PGETStatReprog</f>
        <v>83.679062945040258</v>
      </c>
      <c r="P372" s="201">
        <v>5</v>
      </c>
      <c r="Q372" s="202">
        <v>0.73</v>
      </c>
      <c r="S372" s="203" t="str">
        <f t="shared" si="17"/>
        <v>DXGF</v>
      </c>
      <c r="T372" s="203" t="str">
        <f t="shared" si="18"/>
        <v>DXGF</v>
      </c>
      <c r="U372" s="203" t="str">
        <f t="shared" si="18"/>
        <v/>
      </c>
      <c r="V372" s="203" t="str">
        <f t="shared" si="18"/>
        <v/>
      </c>
    </row>
    <row r="373" spans="2:22" x14ac:dyDescent="0.2">
      <c r="B373" s="193" t="s">
        <v>834</v>
      </c>
      <c r="C373" s="194" t="s">
        <v>831</v>
      </c>
      <c r="D373" s="169" t="s">
        <v>27</v>
      </c>
      <c r="E373" s="169" t="s">
        <v>86</v>
      </c>
      <c r="F373" s="195" t="s">
        <v>788</v>
      </c>
      <c r="G373" s="167" t="s">
        <v>106</v>
      </c>
      <c r="H373" s="169" t="s">
        <v>110</v>
      </c>
      <c r="I373" s="196" t="str">
        <f t="shared" si="16"/>
        <v>PGE-OfS-CZ11-DXGF-Econo</v>
      </c>
      <c r="J373" s="197">
        <f>'PGE-ComHVACQMFromPGECOHVC138'!K359*v.PGETStatReplace</f>
        <v>1381.6089120518764</v>
      </c>
      <c r="K373" s="198">
        <f>'PGE-ComHVACQMFromPGECOHVC138'!F359*v.PGETStatReplace</f>
        <v>0</v>
      </c>
      <c r="L373" s="199">
        <f>'PGE-ComHVACQMFromPGECOHVC138'!N359*v.PGETStatReplace</f>
        <v>142.5623622666009</v>
      </c>
      <c r="M373" s="199">
        <f>'PGE-ComHVACQMFromPGECOHVC138'!K359*v.PGETStatReprog</f>
        <v>690.80445602593818</v>
      </c>
      <c r="N373" s="199">
        <f>'PGE-ComHVACQMFromPGECOHVC138'!F359*v.PGETStatReprog</f>
        <v>0</v>
      </c>
      <c r="O373" s="200">
        <f>'PGE-ComHVACQMFromPGECOHVC138'!N359*v.PGETStatReprog</f>
        <v>71.28118113330045</v>
      </c>
      <c r="P373" s="201">
        <v>5</v>
      </c>
      <c r="Q373" s="202">
        <v>0.73</v>
      </c>
      <c r="S373" s="203" t="str">
        <f t="shared" si="17"/>
        <v>DXGF</v>
      </c>
      <c r="T373" s="203" t="str">
        <f t="shared" si="18"/>
        <v>DXGF</v>
      </c>
      <c r="U373" s="203" t="str">
        <f t="shared" si="18"/>
        <v/>
      </c>
      <c r="V373" s="203" t="str">
        <f t="shared" si="18"/>
        <v/>
      </c>
    </row>
    <row r="374" spans="2:22" x14ac:dyDescent="0.2">
      <c r="B374" s="193" t="s">
        <v>834</v>
      </c>
      <c r="C374" s="194" t="s">
        <v>831</v>
      </c>
      <c r="D374" s="169" t="s">
        <v>27</v>
      </c>
      <c r="E374" s="169" t="s">
        <v>86</v>
      </c>
      <c r="F374" s="195" t="s">
        <v>788</v>
      </c>
      <c r="G374" s="167" t="s">
        <v>107</v>
      </c>
      <c r="H374" s="169" t="s">
        <v>110</v>
      </c>
      <c r="I374" s="196" t="str">
        <f t="shared" si="16"/>
        <v>PGE-OfS-CZ12-DXGF-Econo</v>
      </c>
      <c r="J374" s="197">
        <f>'PGE-ComHVACQMFromPGECOHVC138'!K360*v.PGETStatReplace</f>
        <v>1472.4653894725971</v>
      </c>
      <c r="K374" s="198">
        <f>'PGE-ComHVACQMFromPGECOHVC138'!F360*v.PGETStatReplace</f>
        <v>0</v>
      </c>
      <c r="L374" s="199">
        <f>'PGE-ComHVACQMFromPGECOHVC138'!N360*v.PGETStatReplace</f>
        <v>139.8903841613286</v>
      </c>
      <c r="M374" s="199">
        <f>'PGE-ComHVACQMFromPGECOHVC138'!K360*v.PGETStatReprog</f>
        <v>736.23269473629853</v>
      </c>
      <c r="N374" s="199">
        <f>'PGE-ComHVACQMFromPGECOHVC138'!F360*v.PGETStatReprog</f>
        <v>0</v>
      </c>
      <c r="O374" s="200">
        <f>'PGE-ComHVACQMFromPGECOHVC138'!N360*v.PGETStatReprog</f>
        <v>69.945192080664299</v>
      </c>
      <c r="P374" s="201">
        <v>5</v>
      </c>
      <c r="Q374" s="202">
        <v>0.73</v>
      </c>
      <c r="S374" s="203" t="str">
        <f t="shared" si="17"/>
        <v>DXGF</v>
      </c>
      <c r="T374" s="203" t="str">
        <f t="shared" si="18"/>
        <v>DXGF</v>
      </c>
      <c r="U374" s="203" t="str">
        <f t="shared" si="18"/>
        <v/>
      </c>
      <c r="V374" s="203" t="str">
        <f t="shared" si="18"/>
        <v/>
      </c>
    </row>
    <row r="375" spans="2:22" x14ac:dyDescent="0.2">
      <c r="B375" s="193" t="s">
        <v>834</v>
      </c>
      <c r="C375" s="194" t="s">
        <v>831</v>
      </c>
      <c r="D375" s="169" t="s">
        <v>27</v>
      </c>
      <c r="E375" s="169" t="s">
        <v>86</v>
      </c>
      <c r="F375" s="195" t="s">
        <v>788</v>
      </c>
      <c r="G375" s="167" t="s">
        <v>108</v>
      </c>
      <c r="H375" s="169" t="s">
        <v>110</v>
      </c>
      <c r="I375" s="196" t="str">
        <f t="shared" si="16"/>
        <v>PGE-OfS-CZ13-DXGF-Econo</v>
      </c>
      <c r="J375" s="197">
        <f>'PGE-ComHVACQMFromPGECOHVC138'!K361*v.PGETStatReplace</f>
        <v>1349.9798506042534</v>
      </c>
      <c r="K375" s="198">
        <f>'PGE-ComHVACQMFromPGECOHVC138'!F361*v.PGETStatReplace</f>
        <v>0</v>
      </c>
      <c r="L375" s="199">
        <f>'PGE-ComHVACQMFromPGECOHVC138'!N361*v.PGETStatReplace</f>
        <v>130.43720708871371</v>
      </c>
      <c r="M375" s="199">
        <f>'PGE-ComHVACQMFromPGECOHVC138'!K361*v.PGETStatReprog</f>
        <v>674.98992530212672</v>
      </c>
      <c r="N375" s="199">
        <f>'PGE-ComHVACQMFromPGECOHVC138'!F361*v.PGETStatReprog</f>
        <v>0</v>
      </c>
      <c r="O375" s="200">
        <f>'PGE-ComHVACQMFromPGECOHVC138'!N361*v.PGETStatReprog</f>
        <v>65.218603544356853</v>
      </c>
      <c r="P375" s="201">
        <v>5</v>
      </c>
      <c r="Q375" s="202">
        <v>0.73</v>
      </c>
      <c r="S375" s="203" t="str">
        <f t="shared" si="17"/>
        <v>DXGF</v>
      </c>
      <c r="T375" s="203" t="str">
        <f t="shared" si="18"/>
        <v>DXGF</v>
      </c>
      <c r="U375" s="203" t="str">
        <f t="shared" si="18"/>
        <v/>
      </c>
      <c r="V375" s="203" t="str">
        <f t="shared" si="18"/>
        <v/>
      </c>
    </row>
    <row r="376" spans="2:22" x14ac:dyDescent="0.2">
      <c r="B376" s="193" t="s">
        <v>834</v>
      </c>
      <c r="C376" s="194" t="s">
        <v>831</v>
      </c>
      <c r="D376" s="169" t="s">
        <v>27</v>
      </c>
      <c r="E376" s="169" t="s">
        <v>86</v>
      </c>
      <c r="F376" s="195" t="s">
        <v>788</v>
      </c>
      <c r="G376" s="167" t="s">
        <v>109</v>
      </c>
      <c r="H376" s="169" t="s">
        <v>110</v>
      </c>
      <c r="I376" s="196" t="str">
        <f t="shared" si="16"/>
        <v>PGE-OfS-CZ16-DXGF-Econo</v>
      </c>
      <c r="J376" s="197">
        <f>'PGE-ComHVACQMFromPGECOHVC138'!K362*v.PGETStatReplace</f>
        <v>1504.8759429366812</v>
      </c>
      <c r="K376" s="198">
        <f>'PGE-ComHVACQMFromPGECOHVC138'!F362*v.PGETStatReplace</f>
        <v>0</v>
      </c>
      <c r="L376" s="199">
        <f>'PGE-ComHVACQMFromPGECOHVC138'!N362*v.PGETStatReplace</f>
        <v>252.40819928383968</v>
      </c>
      <c r="M376" s="199">
        <f>'PGE-ComHVACQMFromPGECOHVC138'!K362*v.PGETStatReprog</f>
        <v>752.43797146834061</v>
      </c>
      <c r="N376" s="199">
        <f>'PGE-ComHVACQMFromPGECOHVC138'!F362*v.PGETStatReprog</f>
        <v>0</v>
      </c>
      <c r="O376" s="200">
        <f>'PGE-ComHVACQMFromPGECOHVC138'!N362*v.PGETStatReprog</f>
        <v>126.20409964191984</v>
      </c>
      <c r="P376" s="201">
        <v>5</v>
      </c>
      <c r="Q376" s="202">
        <v>0.73</v>
      </c>
      <c r="S376" s="203" t="str">
        <f t="shared" si="17"/>
        <v>DXGF</v>
      </c>
      <c r="T376" s="203" t="str">
        <f t="shared" si="18"/>
        <v>DXGF</v>
      </c>
      <c r="U376" s="203" t="str">
        <f t="shared" si="18"/>
        <v/>
      </c>
      <c r="V376" s="203" t="str">
        <f t="shared" si="18"/>
        <v/>
      </c>
    </row>
    <row r="377" spans="2:22" x14ac:dyDescent="0.2">
      <c r="B377" s="193" t="s">
        <v>834</v>
      </c>
      <c r="C377" s="194" t="s">
        <v>831</v>
      </c>
      <c r="D377" s="169" t="s">
        <v>27</v>
      </c>
      <c r="E377" s="169" t="s">
        <v>10</v>
      </c>
      <c r="F377" s="195" t="s">
        <v>788</v>
      </c>
      <c r="G377" s="167" t="s">
        <v>101</v>
      </c>
      <c r="H377" s="169" t="s">
        <v>110</v>
      </c>
      <c r="I377" s="196" t="str">
        <f t="shared" si="16"/>
        <v>PGE-RSD-CZ01-DXGF-Econo</v>
      </c>
      <c r="J377" s="197">
        <f>'PGE-ComHVACQMFromPGECOHVC138'!K363*v.PGETStatReplace</f>
        <v>954.0671769140157</v>
      </c>
      <c r="K377" s="198">
        <f>'PGE-ComHVACQMFromPGECOHVC138'!F363*v.PGETStatReplace</f>
        <v>0</v>
      </c>
      <c r="L377" s="199">
        <f>'PGE-ComHVACQMFromPGECOHVC138'!N363*v.PGETStatReplace</f>
        <v>258.61760182711191</v>
      </c>
      <c r="M377" s="199">
        <f>'PGE-ComHVACQMFromPGECOHVC138'!K363*v.PGETStatReprog</f>
        <v>477.03358845700785</v>
      </c>
      <c r="N377" s="199">
        <f>'PGE-ComHVACQMFromPGECOHVC138'!F363*v.PGETStatReprog</f>
        <v>0</v>
      </c>
      <c r="O377" s="200">
        <f>'PGE-ComHVACQMFromPGECOHVC138'!N363*v.PGETStatReprog</f>
        <v>129.30880091355596</v>
      </c>
      <c r="P377" s="201">
        <v>5</v>
      </c>
      <c r="Q377" s="202">
        <v>0.73</v>
      </c>
      <c r="S377" s="203" t="str">
        <f t="shared" si="17"/>
        <v>DXGF</v>
      </c>
      <c r="T377" s="203" t="str">
        <f t="shared" si="18"/>
        <v>DXGF</v>
      </c>
      <c r="U377" s="203" t="str">
        <f t="shared" si="18"/>
        <v/>
      </c>
      <c r="V377" s="203" t="str">
        <f t="shared" si="18"/>
        <v/>
      </c>
    </row>
    <row r="378" spans="2:22" x14ac:dyDescent="0.2">
      <c r="B378" s="193" t="s">
        <v>834</v>
      </c>
      <c r="C378" s="194" t="s">
        <v>831</v>
      </c>
      <c r="D378" s="169" t="s">
        <v>27</v>
      </c>
      <c r="E378" s="169" t="s">
        <v>10</v>
      </c>
      <c r="F378" s="195" t="s">
        <v>788</v>
      </c>
      <c r="G378" s="167" t="s">
        <v>102</v>
      </c>
      <c r="H378" s="169" t="s">
        <v>110</v>
      </c>
      <c r="I378" s="196" t="str">
        <f t="shared" si="16"/>
        <v>PGE-RSD-CZ02-DXGF-Econo</v>
      </c>
      <c r="J378" s="197">
        <f>'PGE-ComHVACQMFromPGECOHVC138'!K364*v.PGETStatReplace</f>
        <v>965.41551570991908</v>
      </c>
      <c r="K378" s="198">
        <f>'PGE-ComHVACQMFromPGECOHVC138'!F364*v.PGETStatReplace</f>
        <v>0</v>
      </c>
      <c r="L378" s="199">
        <f>'PGE-ComHVACQMFromPGECOHVC138'!N364*v.PGETStatReplace</f>
        <v>165.04815006219198</v>
      </c>
      <c r="M378" s="199">
        <f>'PGE-ComHVACQMFromPGECOHVC138'!K364*v.PGETStatReprog</f>
        <v>482.70775785495954</v>
      </c>
      <c r="N378" s="199">
        <f>'PGE-ComHVACQMFromPGECOHVC138'!F364*v.PGETStatReprog</f>
        <v>0</v>
      </c>
      <c r="O378" s="200">
        <f>'PGE-ComHVACQMFromPGECOHVC138'!N364*v.PGETStatReprog</f>
        <v>82.52407503109599</v>
      </c>
      <c r="P378" s="201">
        <v>5</v>
      </c>
      <c r="Q378" s="202">
        <v>0.73</v>
      </c>
      <c r="S378" s="203" t="str">
        <f t="shared" si="17"/>
        <v>DXGF</v>
      </c>
      <c r="T378" s="203" t="str">
        <f t="shared" si="18"/>
        <v>DXGF</v>
      </c>
      <c r="U378" s="203" t="str">
        <f t="shared" si="18"/>
        <v/>
      </c>
      <c r="V378" s="203" t="str">
        <f t="shared" si="18"/>
        <v/>
      </c>
    </row>
    <row r="379" spans="2:22" x14ac:dyDescent="0.2">
      <c r="B379" s="193" t="s">
        <v>834</v>
      </c>
      <c r="C379" s="194" t="s">
        <v>831</v>
      </c>
      <c r="D379" s="169" t="s">
        <v>27</v>
      </c>
      <c r="E379" s="169" t="s">
        <v>10</v>
      </c>
      <c r="F379" s="195" t="s">
        <v>788</v>
      </c>
      <c r="G379" s="167" t="s">
        <v>103</v>
      </c>
      <c r="H379" s="169" t="s">
        <v>110</v>
      </c>
      <c r="I379" s="196" t="str">
        <f t="shared" si="16"/>
        <v>PGE-RSD-CZ03-DXGF-Econo</v>
      </c>
      <c r="J379" s="197">
        <f>'PGE-ComHVACQMFromPGECOHVC138'!K365*v.PGETStatReplace</f>
        <v>893.02340162423639</v>
      </c>
      <c r="K379" s="198">
        <f>'PGE-ComHVACQMFromPGECOHVC138'!F365*v.PGETStatReplace</f>
        <v>0</v>
      </c>
      <c r="L379" s="199">
        <f>'PGE-ComHVACQMFromPGECOHVC138'!N365*v.PGETStatReplace</f>
        <v>118.67115904478311</v>
      </c>
      <c r="M379" s="199">
        <f>'PGE-ComHVACQMFromPGECOHVC138'!K365*v.PGETStatReprog</f>
        <v>446.51170081211819</v>
      </c>
      <c r="N379" s="199">
        <f>'PGE-ComHVACQMFromPGECOHVC138'!F365*v.PGETStatReprog</f>
        <v>0</v>
      </c>
      <c r="O379" s="200">
        <f>'PGE-ComHVACQMFromPGECOHVC138'!N365*v.PGETStatReprog</f>
        <v>59.335579522391555</v>
      </c>
      <c r="P379" s="201">
        <v>5</v>
      </c>
      <c r="Q379" s="202">
        <v>0.73</v>
      </c>
      <c r="S379" s="203" t="str">
        <f t="shared" si="17"/>
        <v>DXGF</v>
      </c>
      <c r="T379" s="203" t="str">
        <f t="shared" si="18"/>
        <v>DXGF</v>
      </c>
      <c r="U379" s="203" t="str">
        <f t="shared" si="18"/>
        <v/>
      </c>
      <c r="V379" s="203" t="str">
        <f t="shared" si="18"/>
        <v/>
      </c>
    </row>
    <row r="380" spans="2:22" x14ac:dyDescent="0.2">
      <c r="B380" s="193" t="s">
        <v>834</v>
      </c>
      <c r="C380" s="194" t="s">
        <v>831</v>
      </c>
      <c r="D380" s="169" t="s">
        <v>27</v>
      </c>
      <c r="E380" s="169" t="s">
        <v>10</v>
      </c>
      <c r="F380" s="195" t="s">
        <v>788</v>
      </c>
      <c r="G380" s="167" t="s">
        <v>104</v>
      </c>
      <c r="H380" s="169" t="s">
        <v>110</v>
      </c>
      <c r="I380" s="196" t="str">
        <f t="shared" si="16"/>
        <v>PGE-RSD-CZ04-DXGF-Econo</v>
      </c>
      <c r="J380" s="197">
        <f>'PGE-ComHVACQMFromPGECOHVC138'!K366*v.PGETStatReplace</f>
        <v>950.79662145289922</v>
      </c>
      <c r="K380" s="198">
        <f>'PGE-ComHVACQMFromPGECOHVC138'!F366*v.PGETStatReplace</f>
        <v>0</v>
      </c>
      <c r="L380" s="199">
        <f>'PGE-ComHVACQMFromPGECOHVC138'!N366*v.PGETStatReplace</f>
        <v>128.39816185022383</v>
      </c>
      <c r="M380" s="199">
        <f>'PGE-ComHVACQMFromPGECOHVC138'!K366*v.PGETStatReprog</f>
        <v>475.39831072644961</v>
      </c>
      <c r="N380" s="199">
        <f>'PGE-ComHVACQMFromPGECOHVC138'!F366*v.PGETStatReprog</f>
        <v>0</v>
      </c>
      <c r="O380" s="200">
        <f>'PGE-ComHVACQMFromPGECOHVC138'!N366*v.PGETStatReprog</f>
        <v>64.199080925111915</v>
      </c>
      <c r="P380" s="201">
        <v>5</v>
      </c>
      <c r="Q380" s="202">
        <v>0.73</v>
      </c>
      <c r="S380" s="203" t="str">
        <f t="shared" si="17"/>
        <v>DXGF</v>
      </c>
      <c r="T380" s="203" t="str">
        <f t="shared" si="18"/>
        <v>DXGF</v>
      </c>
      <c r="U380" s="203" t="str">
        <f t="shared" si="18"/>
        <v/>
      </c>
      <c r="V380" s="203" t="str">
        <f t="shared" si="18"/>
        <v/>
      </c>
    </row>
    <row r="381" spans="2:22" x14ac:dyDescent="0.2">
      <c r="B381" s="193" t="s">
        <v>834</v>
      </c>
      <c r="C381" s="194" t="s">
        <v>831</v>
      </c>
      <c r="D381" s="169" t="s">
        <v>27</v>
      </c>
      <c r="E381" s="169" t="s">
        <v>10</v>
      </c>
      <c r="F381" s="195" t="s">
        <v>788</v>
      </c>
      <c r="G381" s="167" t="s">
        <v>105</v>
      </c>
      <c r="H381" s="169" t="s">
        <v>110</v>
      </c>
      <c r="I381" s="196" t="str">
        <f t="shared" si="16"/>
        <v>PGE-RSD-CZ05-DXGF-Econo</v>
      </c>
      <c r="J381" s="197">
        <f>'PGE-ComHVACQMFromPGECOHVC138'!K367*v.PGETStatReplace</f>
        <v>860.66431273326486</v>
      </c>
      <c r="K381" s="198">
        <f>'PGE-ComHVACQMFromPGECOHVC138'!F367*v.PGETStatReplace</f>
        <v>0</v>
      </c>
      <c r="L381" s="199">
        <f>'PGE-ComHVACQMFromPGECOHVC138'!N367*v.PGETStatReplace</f>
        <v>175.70484907865415</v>
      </c>
      <c r="M381" s="199">
        <f>'PGE-ComHVACQMFromPGECOHVC138'!K367*v.PGETStatReprog</f>
        <v>430.33215636663243</v>
      </c>
      <c r="N381" s="199">
        <f>'PGE-ComHVACQMFromPGECOHVC138'!F367*v.PGETStatReprog</f>
        <v>0</v>
      </c>
      <c r="O381" s="200">
        <f>'PGE-ComHVACQMFromPGECOHVC138'!N367*v.PGETStatReprog</f>
        <v>87.852424539327075</v>
      </c>
      <c r="P381" s="201">
        <v>5</v>
      </c>
      <c r="Q381" s="202">
        <v>0.73</v>
      </c>
      <c r="S381" s="203" t="str">
        <f t="shared" si="17"/>
        <v>DXGF</v>
      </c>
      <c r="T381" s="203" t="str">
        <f t="shared" si="18"/>
        <v>DXGF</v>
      </c>
      <c r="U381" s="203" t="str">
        <f t="shared" si="18"/>
        <v/>
      </c>
      <c r="V381" s="203" t="str">
        <f t="shared" si="18"/>
        <v/>
      </c>
    </row>
    <row r="382" spans="2:22" x14ac:dyDescent="0.2">
      <c r="B382" s="193" t="s">
        <v>834</v>
      </c>
      <c r="C382" s="194" t="s">
        <v>831</v>
      </c>
      <c r="D382" s="169" t="s">
        <v>27</v>
      </c>
      <c r="E382" s="169" t="s">
        <v>10</v>
      </c>
      <c r="F382" s="195" t="s">
        <v>788</v>
      </c>
      <c r="G382" s="167" t="s">
        <v>106</v>
      </c>
      <c r="H382" s="169" t="s">
        <v>110</v>
      </c>
      <c r="I382" s="196" t="str">
        <f t="shared" si="16"/>
        <v>PGE-RSD-CZ11-DXGF-Econo</v>
      </c>
      <c r="J382" s="197">
        <f>'PGE-ComHVACQMFromPGECOHVC138'!K368*v.PGETStatReplace</f>
        <v>1042.1667822563311</v>
      </c>
      <c r="K382" s="198">
        <f>'PGE-ComHVACQMFromPGECOHVC138'!F368*v.PGETStatReplace</f>
        <v>0</v>
      </c>
      <c r="L382" s="199">
        <f>'PGE-ComHVACQMFromPGECOHVC138'!N368*v.PGETStatReplace</f>
        <v>127.46940126600946</v>
      </c>
      <c r="M382" s="199">
        <f>'PGE-ComHVACQMFromPGECOHVC138'!K368*v.PGETStatReprog</f>
        <v>521.08339112816554</v>
      </c>
      <c r="N382" s="199">
        <f>'PGE-ComHVACQMFromPGECOHVC138'!F368*v.PGETStatReprog</f>
        <v>0</v>
      </c>
      <c r="O382" s="200">
        <f>'PGE-ComHVACQMFromPGECOHVC138'!N368*v.PGETStatReprog</f>
        <v>63.734700633004728</v>
      </c>
      <c r="P382" s="201">
        <v>5</v>
      </c>
      <c r="Q382" s="202">
        <v>0.73</v>
      </c>
      <c r="S382" s="203" t="str">
        <f t="shared" si="17"/>
        <v>DXGF</v>
      </c>
      <c r="T382" s="203" t="str">
        <f t="shared" si="18"/>
        <v>DXGF</v>
      </c>
      <c r="U382" s="203" t="str">
        <f t="shared" si="18"/>
        <v/>
      </c>
      <c r="V382" s="203" t="str">
        <f t="shared" si="18"/>
        <v/>
      </c>
    </row>
    <row r="383" spans="2:22" x14ac:dyDescent="0.2">
      <c r="B383" s="193" t="s">
        <v>834</v>
      </c>
      <c r="C383" s="194" t="s">
        <v>831</v>
      </c>
      <c r="D383" s="169" t="s">
        <v>27</v>
      </c>
      <c r="E383" s="169" t="s">
        <v>10</v>
      </c>
      <c r="F383" s="195" t="s">
        <v>788</v>
      </c>
      <c r="G383" s="167" t="s">
        <v>107</v>
      </c>
      <c r="H383" s="169" t="s">
        <v>110</v>
      </c>
      <c r="I383" s="196" t="str">
        <f t="shared" si="16"/>
        <v>PGE-RSD-CZ12-DXGF-Econo</v>
      </c>
      <c r="J383" s="197">
        <f>'PGE-ComHVACQMFromPGECOHVC138'!K369*v.PGETStatReplace</f>
        <v>986.67175737225887</v>
      </c>
      <c r="K383" s="198">
        <f>'PGE-ComHVACQMFromPGECOHVC138'!F369*v.PGETStatReplace</f>
        <v>0</v>
      </c>
      <c r="L383" s="199">
        <f>'PGE-ComHVACQMFromPGECOHVC138'!N369*v.PGETStatReplace</f>
        <v>124.45476314121176</v>
      </c>
      <c r="M383" s="199">
        <f>'PGE-ComHVACQMFromPGECOHVC138'!K369*v.PGETStatReprog</f>
        <v>493.33587868612943</v>
      </c>
      <c r="N383" s="199">
        <f>'PGE-ComHVACQMFromPGECOHVC138'!F369*v.PGETStatReprog</f>
        <v>0</v>
      </c>
      <c r="O383" s="200">
        <f>'PGE-ComHVACQMFromPGECOHVC138'!N369*v.PGETStatReprog</f>
        <v>62.227381570605878</v>
      </c>
      <c r="P383" s="201">
        <v>5</v>
      </c>
      <c r="Q383" s="202">
        <v>0.73</v>
      </c>
      <c r="S383" s="203" t="str">
        <f t="shared" si="17"/>
        <v>DXGF</v>
      </c>
      <c r="T383" s="203" t="str">
        <f t="shared" si="18"/>
        <v>DXGF</v>
      </c>
      <c r="U383" s="203" t="str">
        <f t="shared" si="18"/>
        <v/>
      </c>
      <c r="V383" s="203" t="str">
        <f t="shared" si="18"/>
        <v/>
      </c>
    </row>
    <row r="384" spans="2:22" x14ac:dyDescent="0.2">
      <c r="B384" s="193" t="s">
        <v>834</v>
      </c>
      <c r="C384" s="194" t="s">
        <v>831</v>
      </c>
      <c r="D384" s="169" t="s">
        <v>27</v>
      </c>
      <c r="E384" s="169" t="s">
        <v>10</v>
      </c>
      <c r="F384" s="195" t="s">
        <v>788</v>
      </c>
      <c r="G384" s="167" t="s">
        <v>108</v>
      </c>
      <c r="H384" s="169" t="s">
        <v>110</v>
      </c>
      <c r="I384" s="196" t="str">
        <f t="shared" si="16"/>
        <v>PGE-RSD-CZ13-DXGF-Econo</v>
      </c>
      <c r="J384" s="197">
        <f>'PGE-ComHVACQMFromPGECOHVC138'!K370*v.PGETStatReplace</f>
        <v>1023.5273790461973</v>
      </c>
      <c r="K384" s="198">
        <f>'PGE-ComHVACQMFromPGECOHVC138'!F370*v.PGETStatReplace</f>
        <v>0</v>
      </c>
      <c r="L384" s="199">
        <f>'PGE-ComHVACQMFromPGECOHVC138'!N370*v.PGETStatReplace</f>
        <v>111.19460763253879</v>
      </c>
      <c r="M384" s="199">
        <f>'PGE-ComHVACQMFromPGECOHVC138'!K370*v.PGETStatReprog</f>
        <v>511.76368952309866</v>
      </c>
      <c r="N384" s="199">
        <f>'PGE-ComHVACQMFromPGECOHVC138'!F370*v.PGETStatReprog</f>
        <v>0</v>
      </c>
      <c r="O384" s="200">
        <f>'PGE-ComHVACQMFromPGECOHVC138'!N370*v.PGETStatReprog</f>
        <v>55.597303816269395</v>
      </c>
      <c r="P384" s="201">
        <v>5</v>
      </c>
      <c r="Q384" s="202">
        <v>0.73</v>
      </c>
      <c r="S384" s="203" t="str">
        <f t="shared" si="17"/>
        <v>DXGF</v>
      </c>
      <c r="T384" s="203" t="str">
        <f t="shared" si="18"/>
        <v>DXGF</v>
      </c>
      <c r="U384" s="203" t="str">
        <f t="shared" si="18"/>
        <v/>
      </c>
      <c r="V384" s="203" t="str">
        <f t="shared" si="18"/>
        <v/>
      </c>
    </row>
    <row r="385" spans="2:22" x14ac:dyDescent="0.2">
      <c r="B385" s="193" t="s">
        <v>834</v>
      </c>
      <c r="C385" s="194" t="s">
        <v>831</v>
      </c>
      <c r="D385" s="169" t="s">
        <v>27</v>
      </c>
      <c r="E385" s="169" t="s">
        <v>10</v>
      </c>
      <c r="F385" s="195" t="s">
        <v>788</v>
      </c>
      <c r="G385" s="167" t="s">
        <v>109</v>
      </c>
      <c r="H385" s="169" t="s">
        <v>110</v>
      </c>
      <c r="I385" s="196" t="str">
        <f t="shared" si="16"/>
        <v>PGE-RSD-CZ16-DXGF-Econo</v>
      </c>
      <c r="J385" s="197">
        <f>'PGE-ComHVACQMFromPGECOHVC138'!K371*v.PGETStatReplace</f>
        <v>906.07761709724548</v>
      </c>
      <c r="K385" s="198">
        <f>'PGE-ComHVACQMFromPGECOHVC138'!F371*v.PGETStatReplace</f>
        <v>0</v>
      </c>
      <c r="L385" s="199">
        <f>'PGE-ComHVACQMFromPGECOHVC138'!N371*v.PGETStatReplace</f>
        <v>246.44118424227887</v>
      </c>
      <c r="M385" s="199">
        <f>'PGE-ComHVACQMFromPGECOHVC138'!K371*v.PGETStatReprog</f>
        <v>453.03880854862274</v>
      </c>
      <c r="N385" s="199">
        <f>'PGE-ComHVACQMFromPGECOHVC138'!F371*v.PGETStatReprog</f>
        <v>0</v>
      </c>
      <c r="O385" s="200">
        <f>'PGE-ComHVACQMFromPGECOHVC138'!N371*v.PGETStatReprog</f>
        <v>123.22059212113943</v>
      </c>
      <c r="P385" s="201">
        <v>5</v>
      </c>
      <c r="Q385" s="202">
        <v>0.73</v>
      </c>
      <c r="S385" s="203" t="str">
        <f t="shared" si="17"/>
        <v>DXGF</v>
      </c>
      <c r="T385" s="203" t="str">
        <f t="shared" si="18"/>
        <v>DXGF</v>
      </c>
      <c r="U385" s="203" t="str">
        <f t="shared" si="18"/>
        <v/>
      </c>
      <c r="V385" s="203" t="str">
        <f t="shared" si="18"/>
        <v/>
      </c>
    </row>
    <row r="386" spans="2:22" x14ac:dyDescent="0.2">
      <c r="B386" s="193" t="s">
        <v>834</v>
      </c>
      <c r="C386" s="194" t="s">
        <v>831</v>
      </c>
      <c r="D386" s="169" t="s">
        <v>27</v>
      </c>
      <c r="E386" s="169" t="s">
        <v>9</v>
      </c>
      <c r="F386" s="195" t="s">
        <v>788</v>
      </c>
      <c r="G386" s="167" t="s">
        <v>101</v>
      </c>
      <c r="H386" s="169" t="s">
        <v>110</v>
      </c>
      <c r="I386" s="196" t="str">
        <f t="shared" si="16"/>
        <v>PGE-RFF-CZ01-DXGF-Econo</v>
      </c>
      <c r="J386" s="197">
        <f>'PGE-ComHVACQMFromPGECOHVC138'!K372*v.PGETStatReplace</f>
        <v>738.4860408926005</v>
      </c>
      <c r="K386" s="198">
        <f>'PGE-ComHVACQMFromPGECOHVC138'!F372*v.PGETStatReplace</f>
        <v>0</v>
      </c>
      <c r="L386" s="199">
        <f>'PGE-ComHVACQMFromPGECOHVC138'!N372*v.PGETStatReplace</f>
        <v>98.599556214467256</v>
      </c>
      <c r="M386" s="199">
        <f>'PGE-ComHVACQMFromPGECOHVC138'!K372*v.PGETStatReprog</f>
        <v>369.24302044630025</v>
      </c>
      <c r="N386" s="199">
        <f>'PGE-ComHVACQMFromPGECOHVC138'!F372*v.PGETStatReprog</f>
        <v>0</v>
      </c>
      <c r="O386" s="200">
        <f>'PGE-ComHVACQMFromPGECOHVC138'!N372*v.PGETStatReprog</f>
        <v>49.299778107233628</v>
      </c>
      <c r="P386" s="201">
        <v>5</v>
      </c>
      <c r="Q386" s="202">
        <v>0.73</v>
      </c>
      <c r="S386" s="203" t="str">
        <f t="shared" si="17"/>
        <v>DXGF</v>
      </c>
      <c r="T386" s="203" t="str">
        <f t="shared" si="18"/>
        <v>DXGF</v>
      </c>
      <c r="U386" s="203" t="str">
        <f t="shared" si="18"/>
        <v/>
      </c>
      <c r="V386" s="203" t="str">
        <f t="shared" si="18"/>
        <v/>
      </c>
    </row>
    <row r="387" spans="2:22" x14ac:dyDescent="0.2">
      <c r="B387" s="193" t="s">
        <v>834</v>
      </c>
      <c r="C387" s="194" t="s">
        <v>831</v>
      </c>
      <c r="D387" s="169" t="s">
        <v>27</v>
      </c>
      <c r="E387" s="169" t="s">
        <v>9</v>
      </c>
      <c r="F387" s="195" t="s">
        <v>788</v>
      </c>
      <c r="G387" s="167" t="s">
        <v>102</v>
      </c>
      <c r="H387" s="169" t="s">
        <v>110</v>
      </c>
      <c r="I387" s="196" t="str">
        <f t="shared" si="16"/>
        <v>PGE-RFF-CZ02-DXGF-Econo</v>
      </c>
      <c r="J387" s="197">
        <f>'PGE-ComHVACQMFromPGECOHVC138'!K373*v.PGETStatReplace</f>
        <v>872.6854594153109</v>
      </c>
      <c r="K387" s="198">
        <f>'PGE-ComHVACQMFromPGECOHVC138'!F373*v.PGETStatReplace</f>
        <v>0</v>
      </c>
      <c r="L387" s="199">
        <f>'PGE-ComHVACQMFromPGECOHVC138'!N373*v.PGETStatReplace</f>
        <v>74.882604194228733</v>
      </c>
      <c r="M387" s="199">
        <f>'PGE-ComHVACQMFromPGECOHVC138'!K373*v.PGETStatReprog</f>
        <v>436.34272970765545</v>
      </c>
      <c r="N387" s="199">
        <f>'PGE-ComHVACQMFromPGECOHVC138'!F373*v.PGETStatReprog</f>
        <v>0</v>
      </c>
      <c r="O387" s="200">
        <f>'PGE-ComHVACQMFromPGECOHVC138'!N373*v.PGETStatReprog</f>
        <v>37.441302097114367</v>
      </c>
      <c r="P387" s="201">
        <v>5</v>
      </c>
      <c r="Q387" s="202">
        <v>0.73</v>
      </c>
      <c r="S387" s="203" t="str">
        <f t="shared" si="17"/>
        <v>DXGF</v>
      </c>
      <c r="T387" s="203" t="str">
        <f t="shared" si="18"/>
        <v>DXGF</v>
      </c>
      <c r="U387" s="203" t="str">
        <f t="shared" si="18"/>
        <v/>
      </c>
      <c r="V387" s="203" t="str">
        <f t="shared" si="18"/>
        <v/>
      </c>
    </row>
    <row r="388" spans="2:22" x14ac:dyDescent="0.2">
      <c r="B388" s="193" t="s">
        <v>834</v>
      </c>
      <c r="C388" s="194" t="s">
        <v>831</v>
      </c>
      <c r="D388" s="169" t="s">
        <v>27</v>
      </c>
      <c r="E388" s="169" t="s">
        <v>9</v>
      </c>
      <c r="F388" s="195" t="s">
        <v>788</v>
      </c>
      <c r="G388" s="167" t="s">
        <v>103</v>
      </c>
      <c r="H388" s="169" t="s">
        <v>110</v>
      </c>
      <c r="I388" s="196" t="str">
        <f t="shared" si="16"/>
        <v>PGE-RFF-CZ03-DXGF-Econo</v>
      </c>
      <c r="J388" s="197">
        <f>'PGE-ComHVACQMFromPGECOHVC138'!K374*v.PGETStatReplace</f>
        <v>872.77481740545556</v>
      </c>
      <c r="K388" s="198">
        <f>'PGE-ComHVACQMFromPGECOHVC138'!F374*v.PGETStatReplace</f>
        <v>0</v>
      </c>
      <c r="L388" s="199">
        <f>'PGE-ComHVACQMFromPGECOHVC138'!N374*v.PGETStatReplace</f>
        <v>55.339829257860472</v>
      </c>
      <c r="M388" s="199">
        <f>'PGE-ComHVACQMFromPGECOHVC138'!K374*v.PGETStatReprog</f>
        <v>436.38740870272778</v>
      </c>
      <c r="N388" s="199">
        <f>'PGE-ComHVACQMFromPGECOHVC138'!F374*v.PGETStatReprog</f>
        <v>0</v>
      </c>
      <c r="O388" s="200">
        <f>'PGE-ComHVACQMFromPGECOHVC138'!N374*v.PGETStatReprog</f>
        <v>27.669914628930236</v>
      </c>
      <c r="P388" s="201">
        <v>5</v>
      </c>
      <c r="Q388" s="202">
        <v>0.73</v>
      </c>
      <c r="S388" s="203" t="str">
        <f t="shared" si="17"/>
        <v>DXGF</v>
      </c>
      <c r="T388" s="203" t="str">
        <f t="shared" si="18"/>
        <v>DXGF</v>
      </c>
      <c r="U388" s="203" t="str">
        <f t="shared" si="18"/>
        <v/>
      </c>
      <c r="V388" s="203" t="str">
        <f t="shared" si="18"/>
        <v/>
      </c>
    </row>
    <row r="389" spans="2:22" x14ac:dyDescent="0.2">
      <c r="B389" s="193" t="s">
        <v>834</v>
      </c>
      <c r="C389" s="194" t="s">
        <v>831</v>
      </c>
      <c r="D389" s="169" t="s">
        <v>27</v>
      </c>
      <c r="E389" s="169" t="s">
        <v>9</v>
      </c>
      <c r="F389" s="195" t="s">
        <v>788</v>
      </c>
      <c r="G389" s="167" t="s">
        <v>104</v>
      </c>
      <c r="H389" s="169" t="s">
        <v>110</v>
      </c>
      <c r="I389" s="196" t="str">
        <f t="shared" si="16"/>
        <v>PGE-RFF-CZ04-DXGF-Econo</v>
      </c>
      <c r="J389" s="197">
        <f>'PGE-ComHVACQMFromPGECOHVC138'!K375*v.PGETStatReplace</f>
        <v>950.98197772678861</v>
      </c>
      <c r="K389" s="198">
        <f>'PGE-ComHVACQMFromPGECOHVC138'!F375*v.PGETStatReplace</f>
        <v>0</v>
      </c>
      <c r="L389" s="199">
        <f>'PGE-ComHVACQMFromPGECOHVC138'!N375*v.PGETStatReplace</f>
        <v>65.421791136714205</v>
      </c>
      <c r="M389" s="199">
        <f>'PGE-ComHVACQMFromPGECOHVC138'!K375*v.PGETStatReprog</f>
        <v>475.49098886339431</v>
      </c>
      <c r="N389" s="199">
        <f>'PGE-ComHVACQMFromPGECOHVC138'!F375*v.PGETStatReprog</f>
        <v>0</v>
      </c>
      <c r="O389" s="200">
        <f>'PGE-ComHVACQMFromPGECOHVC138'!N375*v.PGETStatReprog</f>
        <v>32.710895568357103</v>
      </c>
      <c r="P389" s="201">
        <v>5</v>
      </c>
      <c r="Q389" s="202">
        <v>0.73</v>
      </c>
      <c r="S389" s="203" t="str">
        <f t="shared" si="17"/>
        <v>DXGF</v>
      </c>
      <c r="T389" s="203" t="str">
        <f t="shared" si="18"/>
        <v>DXGF</v>
      </c>
      <c r="U389" s="203" t="str">
        <f t="shared" si="18"/>
        <v/>
      </c>
      <c r="V389" s="203" t="str">
        <f t="shared" si="18"/>
        <v/>
      </c>
    </row>
    <row r="390" spans="2:22" x14ac:dyDescent="0.2">
      <c r="B390" s="193" t="s">
        <v>834</v>
      </c>
      <c r="C390" s="194" t="s">
        <v>831</v>
      </c>
      <c r="D390" s="169" t="s">
        <v>27</v>
      </c>
      <c r="E390" s="169" t="s">
        <v>9</v>
      </c>
      <c r="F390" s="195" t="s">
        <v>788</v>
      </c>
      <c r="G390" s="167" t="s">
        <v>105</v>
      </c>
      <c r="H390" s="169" t="s">
        <v>110</v>
      </c>
      <c r="I390" s="196" t="str">
        <f t="shared" si="16"/>
        <v>PGE-RFF-CZ05-DXGF-Econo</v>
      </c>
      <c r="J390" s="197">
        <f>'PGE-ComHVACQMFromPGECOHVC138'!K376*v.PGETStatReplace</f>
        <v>881.68261669137087</v>
      </c>
      <c r="K390" s="198">
        <f>'PGE-ComHVACQMFromPGECOHVC138'!F376*v.PGETStatReplace</f>
        <v>0</v>
      </c>
      <c r="L390" s="199">
        <f>'PGE-ComHVACQMFromPGECOHVC138'!N376*v.PGETStatReplace</f>
        <v>73.391839725544727</v>
      </c>
      <c r="M390" s="199">
        <f>'PGE-ComHVACQMFromPGECOHVC138'!K376*v.PGETStatReprog</f>
        <v>440.84130834568543</v>
      </c>
      <c r="N390" s="199">
        <f>'PGE-ComHVACQMFromPGECOHVC138'!F376*v.PGETStatReprog</f>
        <v>0</v>
      </c>
      <c r="O390" s="200">
        <f>'PGE-ComHVACQMFromPGECOHVC138'!N376*v.PGETStatReprog</f>
        <v>36.695919862772364</v>
      </c>
      <c r="P390" s="201">
        <v>5</v>
      </c>
      <c r="Q390" s="202">
        <v>0.73</v>
      </c>
      <c r="S390" s="203" t="str">
        <f t="shared" si="17"/>
        <v>DXGF</v>
      </c>
      <c r="T390" s="203" t="str">
        <f t="shared" si="18"/>
        <v>DXGF</v>
      </c>
      <c r="U390" s="203" t="str">
        <f t="shared" si="18"/>
        <v/>
      </c>
      <c r="V390" s="203" t="str">
        <f t="shared" si="18"/>
        <v/>
      </c>
    </row>
    <row r="391" spans="2:22" x14ac:dyDescent="0.2">
      <c r="B391" s="193" t="s">
        <v>834</v>
      </c>
      <c r="C391" s="194" t="s">
        <v>831</v>
      </c>
      <c r="D391" s="169" t="s">
        <v>27</v>
      </c>
      <c r="E391" s="169" t="s">
        <v>9</v>
      </c>
      <c r="F391" s="195" t="s">
        <v>788</v>
      </c>
      <c r="G391" s="167" t="s">
        <v>106</v>
      </c>
      <c r="H391" s="169" t="s">
        <v>110</v>
      </c>
      <c r="I391" s="196" t="str">
        <f t="shared" si="16"/>
        <v>PGE-RFF-CZ11-DXGF-Econo</v>
      </c>
      <c r="J391" s="197">
        <f>'PGE-ComHVACQMFromPGECOHVC138'!K377*v.PGETStatReplace</f>
        <v>938.66106731242246</v>
      </c>
      <c r="K391" s="198">
        <f>'PGE-ComHVACQMFromPGECOHVC138'!F377*v.PGETStatReplace</f>
        <v>0</v>
      </c>
      <c r="L391" s="199">
        <f>'PGE-ComHVACQMFromPGECOHVC138'!N377*v.PGETStatReplace</f>
        <v>57.199809937813441</v>
      </c>
      <c r="M391" s="199">
        <f>'PGE-ComHVACQMFromPGECOHVC138'!K377*v.PGETStatReprog</f>
        <v>469.33053365621123</v>
      </c>
      <c r="N391" s="199">
        <f>'PGE-ComHVACQMFromPGECOHVC138'!F377*v.PGETStatReprog</f>
        <v>0</v>
      </c>
      <c r="O391" s="200">
        <f>'PGE-ComHVACQMFromPGECOHVC138'!N377*v.PGETStatReprog</f>
        <v>28.599904968906721</v>
      </c>
      <c r="P391" s="201">
        <v>5</v>
      </c>
      <c r="Q391" s="202">
        <v>0.73</v>
      </c>
      <c r="S391" s="203" t="str">
        <f t="shared" si="17"/>
        <v>DXGF</v>
      </c>
      <c r="T391" s="203" t="str">
        <f t="shared" si="18"/>
        <v>DXGF</v>
      </c>
      <c r="U391" s="203" t="str">
        <f t="shared" si="18"/>
        <v/>
      </c>
      <c r="V391" s="203" t="str">
        <f t="shared" si="18"/>
        <v/>
      </c>
    </row>
    <row r="392" spans="2:22" x14ac:dyDescent="0.2">
      <c r="B392" s="193" t="s">
        <v>834</v>
      </c>
      <c r="C392" s="194" t="s">
        <v>831</v>
      </c>
      <c r="D392" s="169" t="s">
        <v>27</v>
      </c>
      <c r="E392" s="169" t="s">
        <v>9</v>
      </c>
      <c r="F392" s="195" t="s">
        <v>788</v>
      </c>
      <c r="G392" s="167" t="s">
        <v>107</v>
      </c>
      <c r="H392" s="169" t="s">
        <v>110</v>
      </c>
      <c r="I392" s="196" t="str">
        <f t="shared" si="16"/>
        <v>PGE-RFF-CZ12-DXGF-Econo</v>
      </c>
      <c r="J392" s="197">
        <f>'PGE-ComHVACQMFromPGECOHVC138'!K378*v.PGETStatReplace</f>
        <v>904.00587986423545</v>
      </c>
      <c r="K392" s="198">
        <f>'PGE-ComHVACQMFromPGECOHVC138'!F378*v.PGETStatReplace</f>
        <v>0</v>
      </c>
      <c r="L392" s="199">
        <f>'PGE-ComHVACQMFromPGECOHVC138'!N378*v.PGETStatReplace</f>
        <v>57.304278451700021</v>
      </c>
      <c r="M392" s="199">
        <f>'PGE-ComHVACQMFromPGECOHVC138'!K378*v.PGETStatReprog</f>
        <v>452.00293993211773</v>
      </c>
      <c r="N392" s="199">
        <f>'PGE-ComHVACQMFromPGECOHVC138'!F378*v.PGETStatReprog</f>
        <v>0</v>
      </c>
      <c r="O392" s="200">
        <f>'PGE-ComHVACQMFromPGECOHVC138'!N378*v.PGETStatReprog</f>
        <v>28.652139225850011</v>
      </c>
      <c r="P392" s="201">
        <v>5</v>
      </c>
      <c r="Q392" s="202">
        <v>0.73</v>
      </c>
      <c r="S392" s="203" t="str">
        <f t="shared" si="17"/>
        <v>DXGF</v>
      </c>
      <c r="T392" s="203" t="str">
        <f t="shared" si="18"/>
        <v>DXGF</v>
      </c>
      <c r="U392" s="203" t="str">
        <f t="shared" si="18"/>
        <v/>
      </c>
      <c r="V392" s="203" t="str">
        <f t="shared" si="18"/>
        <v/>
      </c>
    </row>
    <row r="393" spans="2:22" x14ac:dyDescent="0.2">
      <c r="B393" s="193" t="s">
        <v>834</v>
      </c>
      <c r="C393" s="194" t="s">
        <v>831</v>
      </c>
      <c r="D393" s="169" t="s">
        <v>27</v>
      </c>
      <c r="E393" s="169" t="s">
        <v>9</v>
      </c>
      <c r="F393" s="195" t="s">
        <v>788</v>
      </c>
      <c r="G393" s="167" t="s">
        <v>108</v>
      </c>
      <c r="H393" s="169" t="s">
        <v>110</v>
      </c>
      <c r="I393" s="196" t="str">
        <f t="shared" si="16"/>
        <v>PGE-RFF-CZ13-DXGF-Econo</v>
      </c>
      <c r="J393" s="197">
        <f>'PGE-ComHVACQMFromPGECOHVC138'!K379*v.PGETStatReplace</f>
        <v>943.24841602773813</v>
      </c>
      <c r="K393" s="198">
        <f>'PGE-ComHVACQMFromPGECOHVC138'!F379*v.PGETStatReplace</f>
        <v>0</v>
      </c>
      <c r="L393" s="199">
        <f>'PGE-ComHVACQMFromPGECOHVC138'!N379*v.PGETStatReplace</f>
        <v>51.265032546840679</v>
      </c>
      <c r="M393" s="199">
        <f>'PGE-ComHVACQMFromPGECOHVC138'!K379*v.PGETStatReprog</f>
        <v>471.62420801386907</v>
      </c>
      <c r="N393" s="199">
        <f>'PGE-ComHVACQMFromPGECOHVC138'!F379*v.PGETStatReprog</f>
        <v>0</v>
      </c>
      <c r="O393" s="200">
        <f>'PGE-ComHVACQMFromPGECOHVC138'!N379*v.PGETStatReprog</f>
        <v>25.63251627342034</v>
      </c>
      <c r="P393" s="201">
        <v>5</v>
      </c>
      <c r="Q393" s="202">
        <v>0.73</v>
      </c>
      <c r="S393" s="203" t="str">
        <f t="shared" si="17"/>
        <v>DXGF</v>
      </c>
      <c r="T393" s="203" t="str">
        <f t="shared" si="18"/>
        <v>DXGF</v>
      </c>
      <c r="U393" s="203" t="str">
        <f t="shared" si="18"/>
        <v/>
      </c>
      <c r="V393" s="203" t="str">
        <f t="shared" si="18"/>
        <v/>
      </c>
    </row>
    <row r="394" spans="2:22" x14ac:dyDescent="0.2">
      <c r="B394" s="193" t="s">
        <v>834</v>
      </c>
      <c r="C394" s="194" t="s">
        <v>831</v>
      </c>
      <c r="D394" s="169" t="s">
        <v>27</v>
      </c>
      <c r="E394" s="169" t="s">
        <v>9</v>
      </c>
      <c r="F394" s="195" t="s">
        <v>788</v>
      </c>
      <c r="G394" s="167" t="s">
        <v>109</v>
      </c>
      <c r="H394" s="169" t="s">
        <v>110</v>
      </c>
      <c r="I394" s="196" t="str">
        <f t="shared" si="16"/>
        <v>PGE-RFF-CZ16-DXGF-Econo</v>
      </c>
      <c r="J394" s="197">
        <f>'PGE-ComHVACQMFromPGECOHVC138'!K380*v.PGETStatReplace</f>
        <v>767.47086656360614</v>
      </c>
      <c r="K394" s="198">
        <f>'PGE-ComHVACQMFromPGECOHVC138'!F380*v.PGETStatReplace</f>
        <v>0</v>
      </c>
      <c r="L394" s="199">
        <f>'PGE-ComHVACQMFromPGECOHVC138'!N380*v.PGETStatReplace</f>
        <v>82.062335422588831</v>
      </c>
      <c r="M394" s="199">
        <f>'PGE-ComHVACQMFromPGECOHVC138'!K380*v.PGETStatReprog</f>
        <v>383.73543328180307</v>
      </c>
      <c r="N394" s="199">
        <f>'PGE-ComHVACQMFromPGECOHVC138'!F380*v.PGETStatReprog</f>
        <v>0</v>
      </c>
      <c r="O394" s="200">
        <f>'PGE-ComHVACQMFromPGECOHVC138'!N380*v.PGETStatReprog</f>
        <v>41.031167711294415</v>
      </c>
      <c r="P394" s="201">
        <v>5</v>
      </c>
      <c r="Q394" s="202">
        <v>0.73</v>
      </c>
      <c r="S394" s="203" t="str">
        <f t="shared" si="17"/>
        <v>DXGF</v>
      </c>
      <c r="T394" s="203" t="str">
        <f t="shared" si="18"/>
        <v>DXGF</v>
      </c>
      <c r="U394" s="203" t="str">
        <f t="shared" si="18"/>
        <v/>
      </c>
      <c r="V394" s="203" t="str">
        <f t="shared" si="18"/>
        <v/>
      </c>
    </row>
    <row r="395" spans="2:22" x14ac:dyDescent="0.2">
      <c r="B395" s="193" t="s">
        <v>834</v>
      </c>
      <c r="C395" s="194" t="s">
        <v>831</v>
      </c>
      <c r="D395" s="169" t="s">
        <v>27</v>
      </c>
      <c r="E395" s="169" t="s">
        <v>90</v>
      </c>
      <c r="F395" s="195" t="s">
        <v>788</v>
      </c>
      <c r="G395" s="167" t="s">
        <v>101</v>
      </c>
      <c r="H395" s="169" t="s">
        <v>110</v>
      </c>
      <c r="I395" s="196" t="str">
        <f t="shared" si="16"/>
        <v>PGE-Rt3-CZ01-DXGF-Econo</v>
      </c>
      <c r="J395" s="197">
        <f>'PGE-ComHVACQMFromPGECOHVC138'!K381*v.PGETStatReplace</f>
        <v>790.80378549292641</v>
      </c>
      <c r="K395" s="198">
        <f>'PGE-ComHVACQMFromPGECOHVC138'!F381*v.PGETStatReplace</f>
        <v>0</v>
      </c>
      <c r="L395" s="199">
        <f>'PGE-ComHVACQMFromPGECOHVC138'!N381*v.PGETStatReplace</f>
        <v>325.9614577030942</v>
      </c>
      <c r="M395" s="199">
        <f>'PGE-ComHVACQMFromPGECOHVC138'!K381*v.PGETStatReprog</f>
        <v>395.4018927464632</v>
      </c>
      <c r="N395" s="199">
        <f>'PGE-ComHVACQMFromPGECOHVC138'!F381*v.PGETStatReprog</f>
        <v>0</v>
      </c>
      <c r="O395" s="200">
        <f>'PGE-ComHVACQMFromPGECOHVC138'!N381*v.PGETStatReprog</f>
        <v>162.9807288515471</v>
      </c>
      <c r="P395" s="201">
        <v>5</v>
      </c>
      <c r="Q395" s="202">
        <v>0.73</v>
      </c>
      <c r="S395" s="203" t="str">
        <f t="shared" si="17"/>
        <v>DXGF</v>
      </c>
      <c r="T395" s="203" t="str">
        <f t="shared" si="18"/>
        <v>DXGF</v>
      </c>
      <c r="U395" s="203" t="str">
        <f t="shared" si="18"/>
        <v/>
      </c>
      <c r="V395" s="203" t="str">
        <f t="shared" si="18"/>
        <v/>
      </c>
    </row>
    <row r="396" spans="2:22" x14ac:dyDescent="0.2">
      <c r="B396" s="193" t="s">
        <v>834</v>
      </c>
      <c r="C396" s="194" t="s">
        <v>831</v>
      </c>
      <c r="D396" s="169" t="s">
        <v>27</v>
      </c>
      <c r="E396" s="169" t="s">
        <v>90</v>
      </c>
      <c r="F396" s="195" t="s">
        <v>788</v>
      </c>
      <c r="G396" s="167" t="s">
        <v>102</v>
      </c>
      <c r="H396" s="169" t="s">
        <v>110</v>
      </c>
      <c r="I396" s="196" t="str">
        <f t="shared" si="16"/>
        <v>PGE-Rt3-CZ02-DXGF-Econo</v>
      </c>
      <c r="J396" s="197">
        <f>'PGE-ComHVACQMFromPGECOHVC138'!K382*v.PGETStatReplace</f>
        <v>861.0873524041566</v>
      </c>
      <c r="K396" s="198">
        <f>'PGE-ComHVACQMFromPGECOHVC138'!F382*v.PGETStatReplace</f>
        <v>0</v>
      </c>
      <c r="L396" s="199">
        <f>'PGE-ComHVACQMFromPGECOHVC138'!N382*v.PGETStatReplace</f>
        <v>195.29434739230047</v>
      </c>
      <c r="M396" s="199">
        <f>'PGE-ComHVACQMFromPGECOHVC138'!K382*v.PGETStatReprog</f>
        <v>430.5436762020783</v>
      </c>
      <c r="N396" s="199">
        <f>'PGE-ComHVACQMFromPGECOHVC138'!F382*v.PGETStatReprog</f>
        <v>0</v>
      </c>
      <c r="O396" s="200">
        <f>'PGE-ComHVACQMFromPGECOHVC138'!N382*v.PGETStatReprog</f>
        <v>97.647173696150233</v>
      </c>
      <c r="P396" s="201">
        <v>5</v>
      </c>
      <c r="Q396" s="202">
        <v>0.73</v>
      </c>
      <c r="S396" s="203" t="str">
        <f t="shared" si="17"/>
        <v>DXGF</v>
      </c>
      <c r="T396" s="203" t="str">
        <f t="shared" si="18"/>
        <v>DXGF</v>
      </c>
      <c r="U396" s="203" t="str">
        <f t="shared" si="18"/>
        <v/>
      </c>
      <c r="V396" s="203" t="str">
        <f t="shared" si="18"/>
        <v/>
      </c>
    </row>
    <row r="397" spans="2:22" x14ac:dyDescent="0.2">
      <c r="B397" s="193" t="s">
        <v>834</v>
      </c>
      <c r="C397" s="194" t="s">
        <v>831</v>
      </c>
      <c r="D397" s="169" t="s">
        <v>27</v>
      </c>
      <c r="E397" s="169" t="s">
        <v>90</v>
      </c>
      <c r="F397" s="195" t="s">
        <v>788</v>
      </c>
      <c r="G397" s="167" t="s">
        <v>103</v>
      </c>
      <c r="H397" s="169" t="s">
        <v>110</v>
      </c>
      <c r="I397" s="196" t="str">
        <f t="shared" si="16"/>
        <v>PGE-Rt3-CZ03-DXGF-Econo</v>
      </c>
      <c r="J397" s="197">
        <f>'PGE-ComHVACQMFromPGECOHVC138'!K383*v.PGETStatReplace</f>
        <v>1098.4399784888803</v>
      </c>
      <c r="K397" s="198">
        <f>'PGE-ComHVACQMFromPGECOHVC138'!F383*v.PGETStatReplace</f>
        <v>0</v>
      </c>
      <c r="L397" s="199">
        <f>'PGE-ComHVACQMFromPGECOHVC138'!N383*v.PGETStatReplace</f>
        <v>181.34586325149033</v>
      </c>
      <c r="M397" s="199">
        <f>'PGE-ComHVACQMFromPGECOHVC138'!K383*v.PGETStatReprog</f>
        <v>549.21998924444017</v>
      </c>
      <c r="N397" s="199">
        <f>'PGE-ComHVACQMFromPGECOHVC138'!F383*v.PGETStatReprog</f>
        <v>0</v>
      </c>
      <c r="O397" s="200">
        <f>'PGE-ComHVACQMFromPGECOHVC138'!N383*v.PGETStatReprog</f>
        <v>90.672931625745164</v>
      </c>
      <c r="P397" s="201">
        <v>5</v>
      </c>
      <c r="Q397" s="202">
        <v>0.73</v>
      </c>
      <c r="S397" s="203" t="str">
        <f t="shared" si="17"/>
        <v>DXGF</v>
      </c>
      <c r="T397" s="203" t="str">
        <f t="shared" si="18"/>
        <v>DXGF</v>
      </c>
      <c r="U397" s="203" t="str">
        <f t="shared" si="18"/>
        <v/>
      </c>
      <c r="V397" s="203" t="str">
        <f t="shared" si="18"/>
        <v/>
      </c>
    </row>
    <row r="398" spans="2:22" x14ac:dyDescent="0.2">
      <c r="B398" s="193" t="s">
        <v>834</v>
      </c>
      <c r="C398" s="194" t="s">
        <v>831</v>
      </c>
      <c r="D398" s="169" t="s">
        <v>27</v>
      </c>
      <c r="E398" s="169" t="s">
        <v>90</v>
      </c>
      <c r="F398" s="195" t="s">
        <v>788</v>
      </c>
      <c r="G398" s="167" t="s">
        <v>104</v>
      </c>
      <c r="H398" s="169" t="s">
        <v>110</v>
      </c>
      <c r="I398" s="196" t="str">
        <f t="shared" si="16"/>
        <v>PGE-Rt3-CZ04-DXGF-Econo</v>
      </c>
      <c r="J398" s="197">
        <f>'PGE-ComHVACQMFromPGECOHVC138'!K384*v.PGETStatReplace</f>
        <v>978.89558179239225</v>
      </c>
      <c r="K398" s="198">
        <f>'PGE-ComHVACQMFromPGECOHVC138'!F384*v.PGETStatReplace</f>
        <v>0</v>
      </c>
      <c r="L398" s="199">
        <f>'PGE-ComHVACQMFromPGECOHVC138'!N384*v.PGETStatReplace</f>
        <v>156.01836391216753</v>
      </c>
      <c r="M398" s="199">
        <f>'PGE-ComHVACQMFromPGECOHVC138'!K384*v.PGETStatReprog</f>
        <v>489.44779089619612</v>
      </c>
      <c r="N398" s="199">
        <f>'PGE-ComHVACQMFromPGECOHVC138'!F384*v.PGETStatReprog</f>
        <v>0</v>
      </c>
      <c r="O398" s="200">
        <f>'PGE-ComHVACQMFromPGECOHVC138'!N384*v.PGETStatReprog</f>
        <v>78.009181956083765</v>
      </c>
      <c r="P398" s="201">
        <v>5</v>
      </c>
      <c r="Q398" s="202">
        <v>0.73</v>
      </c>
      <c r="S398" s="203" t="str">
        <f t="shared" si="17"/>
        <v>DXGF</v>
      </c>
      <c r="T398" s="203" t="str">
        <f t="shared" si="18"/>
        <v>DXGF</v>
      </c>
      <c r="U398" s="203" t="str">
        <f t="shared" si="18"/>
        <v/>
      </c>
      <c r="V398" s="203" t="str">
        <f t="shared" si="18"/>
        <v/>
      </c>
    </row>
    <row r="399" spans="2:22" x14ac:dyDescent="0.2">
      <c r="B399" s="193" t="s">
        <v>834</v>
      </c>
      <c r="C399" s="194" t="s">
        <v>831</v>
      </c>
      <c r="D399" s="169" t="s">
        <v>27</v>
      </c>
      <c r="E399" s="169" t="s">
        <v>90</v>
      </c>
      <c r="F399" s="195" t="s">
        <v>788</v>
      </c>
      <c r="G399" s="167" t="s">
        <v>105</v>
      </c>
      <c r="H399" s="169" t="s">
        <v>110</v>
      </c>
      <c r="I399" s="196" t="str">
        <f t="shared" si="16"/>
        <v>PGE-Rt3-CZ05-DXGF-Econo</v>
      </c>
      <c r="J399" s="197">
        <f>'PGE-ComHVACQMFromPGECOHVC138'!K385*v.PGETStatReplace</f>
        <v>870.12047490917928</v>
      </c>
      <c r="K399" s="198">
        <f>'PGE-ComHVACQMFromPGECOHVC138'!F385*v.PGETStatReplace</f>
        <v>0</v>
      </c>
      <c r="L399" s="199">
        <f>'PGE-ComHVACQMFromPGECOHVC138'!N385*v.PGETStatReplace</f>
        <v>217.48616617754922</v>
      </c>
      <c r="M399" s="199">
        <f>'PGE-ComHVACQMFromPGECOHVC138'!K385*v.PGETStatReprog</f>
        <v>435.06023745458964</v>
      </c>
      <c r="N399" s="199">
        <f>'PGE-ComHVACQMFromPGECOHVC138'!F385*v.PGETStatReprog</f>
        <v>0</v>
      </c>
      <c r="O399" s="200">
        <f>'PGE-ComHVACQMFromPGECOHVC138'!N385*v.PGETStatReprog</f>
        <v>108.74308308877461</v>
      </c>
      <c r="P399" s="201">
        <v>5</v>
      </c>
      <c r="Q399" s="202">
        <v>0.73</v>
      </c>
      <c r="S399" s="203" t="str">
        <f t="shared" si="17"/>
        <v>DXGF</v>
      </c>
      <c r="T399" s="203" t="str">
        <f t="shared" si="18"/>
        <v>DXGF</v>
      </c>
      <c r="U399" s="203" t="str">
        <f t="shared" si="18"/>
        <v/>
      </c>
      <c r="V399" s="203" t="str">
        <f t="shared" si="18"/>
        <v/>
      </c>
    </row>
    <row r="400" spans="2:22" x14ac:dyDescent="0.2">
      <c r="B400" s="193" t="s">
        <v>834</v>
      </c>
      <c r="C400" s="194" t="s">
        <v>831</v>
      </c>
      <c r="D400" s="169" t="s">
        <v>27</v>
      </c>
      <c r="E400" s="169" t="s">
        <v>90</v>
      </c>
      <c r="F400" s="195" t="s">
        <v>788</v>
      </c>
      <c r="G400" s="167" t="s">
        <v>106</v>
      </c>
      <c r="H400" s="169" t="s">
        <v>110</v>
      </c>
      <c r="I400" s="196" t="str">
        <f t="shared" si="16"/>
        <v>PGE-Rt3-CZ11-DXGF-Econo</v>
      </c>
      <c r="J400" s="197">
        <f>'PGE-ComHVACQMFromPGECOHVC138'!K386*v.PGETStatReplace</f>
        <v>952.16295367684893</v>
      </c>
      <c r="K400" s="198">
        <f>'PGE-ComHVACQMFromPGECOHVC138'!F386*v.PGETStatReplace</f>
        <v>0</v>
      </c>
      <c r="L400" s="199">
        <f>'PGE-ComHVACQMFromPGECOHVC138'!N386*v.PGETStatReplace</f>
        <v>147.0325242341878</v>
      </c>
      <c r="M400" s="199">
        <f>'PGE-ComHVACQMFromPGECOHVC138'!K386*v.PGETStatReprog</f>
        <v>476.08147683842446</v>
      </c>
      <c r="N400" s="199">
        <f>'PGE-ComHVACQMFromPGECOHVC138'!F386*v.PGETStatReprog</f>
        <v>0</v>
      </c>
      <c r="O400" s="200">
        <f>'PGE-ComHVACQMFromPGECOHVC138'!N386*v.PGETStatReprog</f>
        <v>73.516262117093902</v>
      </c>
      <c r="P400" s="201">
        <v>5</v>
      </c>
      <c r="Q400" s="202">
        <v>0.73</v>
      </c>
      <c r="S400" s="203" t="str">
        <f t="shared" si="17"/>
        <v>DXGF</v>
      </c>
      <c r="T400" s="203" t="str">
        <f t="shared" si="18"/>
        <v>DXGF</v>
      </c>
      <c r="U400" s="203" t="str">
        <f t="shared" si="18"/>
        <v/>
      </c>
      <c r="V400" s="203" t="str">
        <f t="shared" si="18"/>
        <v/>
      </c>
    </row>
    <row r="401" spans="2:22" x14ac:dyDescent="0.2">
      <c r="B401" s="193" t="s">
        <v>834</v>
      </c>
      <c r="C401" s="194" t="s">
        <v>831</v>
      </c>
      <c r="D401" s="169" t="s">
        <v>27</v>
      </c>
      <c r="E401" s="169" t="s">
        <v>90</v>
      </c>
      <c r="F401" s="195" t="s">
        <v>788</v>
      </c>
      <c r="G401" s="167" t="s">
        <v>107</v>
      </c>
      <c r="H401" s="169" t="s">
        <v>110</v>
      </c>
      <c r="I401" s="196" t="str">
        <f t="shared" si="16"/>
        <v>PGE-Rt3-CZ12-DXGF-Econo</v>
      </c>
      <c r="J401" s="197">
        <f>'PGE-ComHVACQMFromPGECOHVC138'!K387*v.PGETStatReplace</f>
        <v>922.00869321192249</v>
      </c>
      <c r="K401" s="198">
        <f>'PGE-ComHVACQMFromPGECOHVC138'!F387*v.PGETStatReplace</f>
        <v>0</v>
      </c>
      <c r="L401" s="199">
        <f>'PGE-ComHVACQMFromPGECOHVC138'!N387*v.PGETStatReplace</f>
        <v>144.97331955578599</v>
      </c>
      <c r="M401" s="199">
        <f>'PGE-ComHVACQMFromPGECOHVC138'!K387*v.PGETStatReprog</f>
        <v>461.00434660596125</v>
      </c>
      <c r="N401" s="199">
        <f>'PGE-ComHVACQMFromPGECOHVC138'!F387*v.PGETStatReprog</f>
        <v>0</v>
      </c>
      <c r="O401" s="200">
        <f>'PGE-ComHVACQMFromPGECOHVC138'!N387*v.PGETStatReprog</f>
        <v>72.486659777892996</v>
      </c>
      <c r="P401" s="201">
        <v>5</v>
      </c>
      <c r="Q401" s="202">
        <v>0.73</v>
      </c>
      <c r="S401" s="203" t="str">
        <f t="shared" si="17"/>
        <v>DXGF</v>
      </c>
      <c r="T401" s="203" t="str">
        <f t="shared" si="18"/>
        <v>DXGF</v>
      </c>
      <c r="U401" s="203" t="str">
        <f t="shared" si="18"/>
        <v/>
      </c>
      <c r="V401" s="203" t="str">
        <f t="shared" si="18"/>
        <v/>
      </c>
    </row>
    <row r="402" spans="2:22" x14ac:dyDescent="0.2">
      <c r="B402" s="193" t="s">
        <v>834</v>
      </c>
      <c r="C402" s="194" t="s">
        <v>831</v>
      </c>
      <c r="D402" s="169" t="s">
        <v>27</v>
      </c>
      <c r="E402" s="169" t="s">
        <v>90</v>
      </c>
      <c r="F402" s="195" t="s">
        <v>788</v>
      </c>
      <c r="G402" s="167" t="s">
        <v>108</v>
      </c>
      <c r="H402" s="169" t="s">
        <v>110</v>
      </c>
      <c r="I402" s="196" t="str">
        <f t="shared" ref="I402:I465" si="19">D402&amp;"-"&amp;E402&amp;"-"&amp;G402&amp;"-"&amp;S402&amp;"-"&amp;IF(F402="N","NoEcono","Econo")</f>
        <v>PGE-Rt3-CZ13-DXGF-Econo</v>
      </c>
      <c r="J402" s="197">
        <f>'PGE-ComHVACQMFromPGECOHVC138'!K388*v.PGETStatReplace</f>
        <v>977.73712407226196</v>
      </c>
      <c r="K402" s="198">
        <f>'PGE-ComHVACQMFromPGECOHVC138'!F388*v.PGETStatReplace</f>
        <v>0</v>
      </c>
      <c r="L402" s="199">
        <f>'PGE-ComHVACQMFromPGECOHVC138'!N388*v.PGETStatReplace</f>
        <v>131.39054598676455</v>
      </c>
      <c r="M402" s="199">
        <f>'PGE-ComHVACQMFromPGECOHVC138'!K388*v.PGETStatReprog</f>
        <v>488.86856203613098</v>
      </c>
      <c r="N402" s="199">
        <f>'PGE-ComHVACQMFromPGECOHVC138'!F388*v.PGETStatReprog</f>
        <v>0</v>
      </c>
      <c r="O402" s="200">
        <f>'PGE-ComHVACQMFromPGECOHVC138'!N388*v.PGETStatReprog</f>
        <v>65.695272993382275</v>
      </c>
      <c r="P402" s="201">
        <v>5</v>
      </c>
      <c r="Q402" s="202">
        <v>0.73</v>
      </c>
      <c r="S402" s="203" t="str">
        <f t="shared" ref="S402:S465" si="20">T402&amp;U402&amp;V402</f>
        <v>DXGF</v>
      </c>
      <c r="T402" s="203" t="str">
        <f t="shared" ref="T402:V433" si="21">IF(ISERROR(FIND(T$16,$B402,1)),"",T$15)</f>
        <v>DXGF</v>
      </c>
      <c r="U402" s="203" t="str">
        <f t="shared" si="21"/>
        <v/>
      </c>
      <c r="V402" s="203" t="str">
        <f t="shared" si="21"/>
        <v/>
      </c>
    </row>
    <row r="403" spans="2:22" x14ac:dyDescent="0.2">
      <c r="B403" s="193" t="s">
        <v>834</v>
      </c>
      <c r="C403" s="194" t="s">
        <v>831</v>
      </c>
      <c r="D403" s="169" t="s">
        <v>27</v>
      </c>
      <c r="E403" s="169" t="s">
        <v>90</v>
      </c>
      <c r="F403" s="195" t="s">
        <v>788</v>
      </c>
      <c r="G403" s="167" t="s">
        <v>109</v>
      </c>
      <c r="H403" s="169" t="s">
        <v>110</v>
      </c>
      <c r="I403" s="196" t="str">
        <f t="shared" si="19"/>
        <v>PGE-Rt3-CZ16-DXGF-Econo</v>
      </c>
      <c r="J403" s="197">
        <f>'PGE-ComHVACQMFromPGECOHVC138'!K389*v.PGETStatReplace</f>
        <v>942.69355094585342</v>
      </c>
      <c r="K403" s="198">
        <f>'PGE-ComHVACQMFromPGECOHVC138'!F389*v.PGETStatReplace</f>
        <v>0</v>
      </c>
      <c r="L403" s="199">
        <f>'PGE-ComHVACQMFromPGECOHVC138'!N389*v.PGETStatReplace</f>
        <v>246.77560047468202</v>
      </c>
      <c r="M403" s="199">
        <f>'PGE-ComHVACQMFromPGECOHVC138'!K389*v.PGETStatReprog</f>
        <v>471.34677547292671</v>
      </c>
      <c r="N403" s="199">
        <f>'PGE-ComHVACQMFromPGECOHVC138'!F389*v.PGETStatReprog</f>
        <v>0</v>
      </c>
      <c r="O403" s="200">
        <f>'PGE-ComHVACQMFromPGECOHVC138'!N389*v.PGETStatReprog</f>
        <v>123.38780023734101</v>
      </c>
      <c r="P403" s="201">
        <v>5</v>
      </c>
      <c r="Q403" s="202">
        <v>0.73</v>
      </c>
      <c r="S403" s="203" t="str">
        <f t="shared" si="20"/>
        <v>DXGF</v>
      </c>
      <c r="T403" s="203" t="str">
        <f t="shared" si="21"/>
        <v>DXGF</v>
      </c>
      <c r="U403" s="203" t="str">
        <f t="shared" si="21"/>
        <v/>
      </c>
      <c r="V403" s="203" t="str">
        <f t="shared" si="21"/>
        <v/>
      </c>
    </row>
    <row r="404" spans="2:22" x14ac:dyDescent="0.2">
      <c r="B404" s="193" t="s">
        <v>834</v>
      </c>
      <c r="C404" s="194" t="s">
        <v>831</v>
      </c>
      <c r="D404" s="169" t="s">
        <v>27</v>
      </c>
      <c r="E404" s="169" t="s">
        <v>92</v>
      </c>
      <c r="F404" s="195" t="s">
        <v>788</v>
      </c>
      <c r="G404" s="167" t="s">
        <v>101</v>
      </c>
      <c r="H404" s="169" t="s">
        <v>110</v>
      </c>
      <c r="I404" s="196" t="str">
        <f t="shared" si="19"/>
        <v>PGE-RtL-CZ01-DXGF-Econo</v>
      </c>
      <c r="J404" s="197">
        <f>'PGE-ComHVACQMFromPGECOHVC138'!K390*v.PGETStatReplace</f>
        <v>582.84637742419568</v>
      </c>
      <c r="K404" s="198">
        <f>'PGE-ComHVACQMFromPGECOHVC138'!F390*v.PGETStatReplace</f>
        <v>0</v>
      </c>
      <c r="L404" s="199">
        <f>'PGE-ComHVACQMFromPGECOHVC138'!N390*v.PGETStatReplace</f>
        <v>188.76198768420949</v>
      </c>
      <c r="M404" s="199">
        <f>'PGE-ComHVACQMFromPGECOHVC138'!K390*v.PGETStatReprog</f>
        <v>291.42318871209784</v>
      </c>
      <c r="N404" s="199">
        <f>'PGE-ComHVACQMFromPGECOHVC138'!F390*v.PGETStatReprog</f>
        <v>0</v>
      </c>
      <c r="O404" s="200">
        <f>'PGE-ComHVACQMFromPGECOHVC138'!N390*v.PGETStatReprog</f>
        <v>94.380993842104743</v>
      </c>
      <c r="P404" s="201">
        <v>5</v>
      </c>
      <c r="Q404" s="202">
        <v>0.73</v>
      </c>
      <c r="S404" s="203" t="str">
        <f t="shared" si="20"/>
        <v>DXGF</v>
      </c>
      <c r="T404" s="203" t="str">
        <f t="shared" si="21"/>
        <v>DXGF</v>
      </c>
      <c r="U404" s="203" t="str">
        <f t="shared" si="21"/>
        <v/>
      </c>
      <c r="V404" s="203" t="str">
        <f t="shared" si="21"/>
        <v/>
      </c>
    </row>
    <row r="405" spans="2:22" x14ac:dyDescent="0.2">
      <c r="B405" s="193" t="s">
        <v>834</v>
      </c>
      <c r="C405" s="194" t="s">
        <v>831</v>
      </c>
      <c r="D405" s="169" t="s">
        <v>27</v>
      </c>
      <c r="E405" s="169" t="s">
        <v>92</v>
      </c>
      <c r="F405" s="195" t="s">
        <v>788</v>
      </c>
      <c r="G405" s="167" t="s">
        <v>102</v>
      </c>
      <c r="H405" s="169" t="s">
        <v>110</v>
      </c>
      <c r="I405" s="196" t="str">
        <f t="shared" si="19"/>
        <v>PGE-RtL-CZ02-DXGF-Econo</v>
      </c>
      <c r="J405" s="197">
        <f>'PGE-ComHVACQMFromPGECOHVC138'!K391*v.PGETStatReplace</f>
        <v>1107.3765114350133</v>
      </c>
      <c r="K405" s="198">
        <f>'PGE-ComHVACQMFromPGECOHVC138'!F391*v.PGETStatReplace</f>
        <v>0</v>
      </c>
      <c r="L405" s="199">
        <f>'PGE-ComHVACQMFromPGECOHVC138'!N391*v.PGETStatReplace</f>
        <v>123.22910688313344</v>
      </c>
      <c r="M405" s="199">
        <f>'PGE-ComHVACQMFromPGECOHVC138'!K391*v.PGETStatReprog</f>
        <v>553.68825571750665</v>
      </c>
      <c r="N405" s="199">
        <f>'PGE-ComHVACQMFromPGECOHVC138'!F391*v.PGETStatReprog</f>
        <v>0</v>
      </c>
      <c r="O405" s="200">
        <f>'PGE-ComHVACQMFromPGECOHVC138'!N391*v.PGETStatReprog</f>
        <v>61.61455344156672</v>
      </c>
      <c r="P405" s="201">
        <v>5</v>
      </c>
      <c r="Q405" s="202">
        <v>0.73</v>
      </c>
      <c r="S405" s="203" t="str">
        <f t="shared" si="20"/>
        <v>DXGF</v>
      </c>
      <c r="T405" s="203" t="str">
        <f t="shared" si="21"/>
        <v>DXGF</v>
      </c>
      <c r="U405" s="203" t="str">
        <f t="shared" si="21"/>
        <v/>
      </c>
      <c r="V405" s="203" t="str">
        <f t="shared" si="21"/>
        <v/>
      </c>
    </row>
    <row r="406" spans="2:22" x14ac:dyDescent="0.2">
      <c r="B406" s="193" t="s">
        <v>834</v>
      </c>
      <c r="C406" s="194" t="s">
        <v>831</v>
      </c>
      <c r="D406" s="169" t="s">
        <v>27</v>
      </c>
      <c r="E406" s="169" t="s">
        <v>92</v>
      </c>
      <c r="F406" s="195" t="s">
        <v>788</v>
      </c>
      <c r="G406" s="167" t="s">
        <v>103</v>
      </c>
      <c r="H406" s="169" t="s">
        <v>110</v>
      </c>
      <c r="I406" s="196" t="str">
        <f t="shared" si="19"/>
        <v>PGE-RtL-CZ03-DXGF-Econo</v>
      </c>
      <c r="J406" s="197">
        <f>'PGE-ComHVACQMFromPGECOHVC138'!K392*v.PGETStatReplace</f>
        <v>1121.8473562068777</v>
      </c>
      <c r="K406" s="198">
        <f>'PGE-ComHVACQMFromPGECOHVC138'!F392*v.PGETStatReplace</f>
        <v>0</v>
      </c>
      <c r="L406" s="199">
        <f>'PGE-ComHVACQMFromPGECOHVC138'!N392*v.PGETStatReplace</f>
        <v>95.773499407053379</v>
      </c>
      <c r="M406" s="199">
        <f>'PGE-ComHVACQMFromPGECOHVC138'!K392*v.PGETStatReprog</f>
        <v>560.92367810343887</v>
      </c>
      <c r="N406" s="199">
        <f>'PGE-ComHVACQMFromPGECOHVC138'!F392*v.PGETStatReprog</f>
        <v>0</v>
      </c>
      <c r="O406" s="200">
        <f>'PGE-ComHVACQMFromPGECOHVC138'!N392*v.PGETStatReprog</f>
        <v>47.886749703526689</v>
      </c>
      <c r="P406" s="201">
        <v>5</v>
      </c>
      <c r="Q406" s="202">
        <v>0.73</v>
      </c>
      <c r="S406" s="203" t="str">
        <f t="shared" si="20"/>
        <v>DXGF</v>
      </c>
      <c r="T406" s="203" t="str">
        <f t="shared" si="21"/>
        <v>DXGF</v>
      </c>
      <c r="U406" s="203" t="str">
        <f t="shared" si="21"/>
        <v/>
      </c>
      <c r="V406" s="203" t="str">
        <f t="shared" si="21"/>
        <v/>
      </c>
    </row>
    <row r="407" spans="2:22" x14ac:dyDescent="0.2">
      <c r="B407" s="193" t="s">
        <v>834</v>
      </c>
      <c r="C407" s="194" t="s">
        <v>831</v>
      </c>
      <c r="D407" s="169" t="s">
        <v>27</v>
      </c>
      <c r="E407" s="169" t="s">
        <v>92</v>
      </c>
      <c r="F407" s="195" t="s">
        <v>788</v>
      </c>
      <c r="G407" s="167" t="s">
        <v>104</v>
      </c>
      <c r="H407" s="169" t="s">
        <v>110</v>
      </c>
      <c r="I407" s="196" t="str">
        <f t="shared" si="19"/>
        <v>PGE-RtL-CZ04-DXGF-Econo</v>
      </c>
      <c r="J407" s="197">
        <f>'PGE-ComHVACQMFromPGECOHVC138'!K393*v.PGETStatReplace</f>
        <v>1191.8878725501706</v>
      </c>
      <c r="K407" s="198">
        <f>'PGE-ComHVACQMFromPGECOHVC138'!F393*v.PGETStatReplace</f>
        <v>0</v>
      </c>
      <c r="L407" s="199">
        <f>'PGE-ComHVACQMFromPGECOHVC138'!N393*v.PGETStatReplace</f>
        <v>99.048167658537807</v>
      </c>
      <c r="M407" s="199">
        <f>'PGE-ComHVACQMFromPGECOHVC138'!K393*v.PGETStatReprog</f>
        <v>595.94393627508532</v>
      </c>
      <c r="N407" s="199">
        <f>'PGE-ComHVACQMFromPGECOHVC138'!F393*v.PGETStatReprog</f>
        <v>0</v>
      </c>
      <c r="O407" s="200">
        <f>'PGE-ComHVACQMFromPGECOHVC138'!N393*v.PGETStatReprog</f>
        <v>49.524083829268903</v>
      </c>
      <c r="P407" s="201">
        <v>5</v>
      </c>
      <c r="Q407" s="202">
        <v>0.73</v>
      </c>
      <c r="S407" s="203" t="str">
        <f t="shared" si="20"/>
        <v>DXGF</v>
      </c>
      <c r="T407" s="203" t="str">
        <f t="shared" si="21"/>
        <v>DXGF</v>
      </c>
      <c r="U407" s="203" t="str">
        <f t="shared" si="21"/>
        <v/>
      </c>
      <c r="V407" s="203" t="str">
        <f t="shared" si="21"/>
        <v/>
      </c>
    </row>
    <row r="408" spans="2:22" x14ac:dyDescent="0.2">
      <c r="B408" s="193" t="s">
        <v>834</v>
      </c>
      <c r="C408" s="194" t="s">
        <v>831</v>
      </c>
      <c r="D408" s="169" t="s">
        <v>27</v>
      </c>
      <c r="E408" s="169" t="s">
        <v>92</v>
      </c>
      <c r="F408" s="195" t="s">
        <v>788</v>
      </c>
      <c r="G408" s="167" t="s">
        <v>105</v>
      </c>
      <c r="H408" s="169" t="s">
        <v>110</v>
      </c>
      <c r="I408" s="196" t="str">
        <f t="shared" si="19"/>
        <v>PGE-RtL-CZ05-DXGF-Econo</v>
      </c>
      <c r="J408" s="197">
        <f>'PGE-ComHVACQMFromPGECOHVC138'!K394*v.PGETStatReplace</f>
        <v>967.40722363984275</v>
      </c>
      <c r="K408" s="198">
        <f>'PGE-ComHVACQMFromPGECOHVC138'!F394*v.PGETStatReplace</f>
        <v>0</v>
      </c>
      <c r="L408" s="199">
        <f>'PGE-ComHVACQMFromPGECOHVC138'!N394*v.PGETStatReplace</f>
        <v>122.99001976239477</v>
      </c>
      <c r="M408" s="199">
        <f>'PGE-ComHVACQMFromPGECOHVC138'!K394*v.PGETStatReprog</f>
        <v>483.70361181992138</v>
      </c>
      <c r="N408" s="199">
        <f>'PGE-ComHVACQMFromPGECOHVC138'!F394*v.PGETStatReprog</f>
        <v>0</v>
      </c>
      <c r="O408" s="200">
        <f>'PGE-ComHVACQMFromPGECOHVC138'!N394*v.PGETStatReprog</f>
        <v>61.495009881197383</v>
      </c>
      <c r="P408" s="201">
        <v>5</v>
      </c>
      <c r="Q408" s="202">
        <v>0.73</v>
      </c>
      <c r="S408" s="203" t="str">
        <f t="shared" si="20"/>
        <v>DXGF</v>
      </c>
      <c r="T408" s="203" t="str">
        <f t="shared" si="21"/>
        <v>DXGF</v>
      </c>
      <c r="U408" s="203" t="str">
        <f t="shared" si="21"/>
        <v/>
      </c>
      <c r="V408" s="203" t="str">
        <f t="shared" si="21"/>
        <v/>
      </c>
    </row>
    <row r="409" spans="2:22" x14ac:dyDescent="0.2">
      <c r="B409" s="193" t="s">
        <v>834</v>
      </c>
      <c r="C409" s="194" t="s">
        <v>831</v>
      </c>
      <c r="D409" s="169" t="s">
        <v>27</v>
      </c>
      <c r="E409" s="169" t="s">
        <v>92</v>
      </c>
      <c r="F409" s="195" t="s">
        <v>788</v>
      </c>
      <c r="G409" s="167" t="s">
        <v>106</v>
      </c>
      <c r="H409" s="169" t="s">
        <v>110</v>
      </c>
      <c r="I409" s="196" t="str">
        <f t="shared" si="19"/>
        <v>PGE-RtL-CZ11-DXGF-Econo</v>
      </c>
      <c r="J409" s="197">
        <f>'PGE-ComHVACQMFromPGECOHVC138'!K395*v.PGETStatReplace</f>
        <v>1086.1301827499144</v>
      </c>
      <c r="K409" s="198">
        <f>'PGE-ComHVACQMFromPGECOHVC138'!F395*v.PGETStatReplace</f>
        <v>0</v>
      </c>
      <c r="L409" s="199">
        <f>'PGE-ComHVACQMFromPGECOHVC138'!N395*v.PGETStatReplace</f>
        <v>98.129421742596065</v>
      </c>
      <c r="M409" s="199">
        <f>'PGE-ComHVACQMFromPGECOHVC138'!K395*v.PGETStatReprog</f>
        <v>543.06509137495721</v>
      </c>
      <c r="N409" s="199">
        <f>'PGE-ComHVACQMFromPGECOHVC138'!F395*v.PGETStatReprog</f>
        <v>0</v>
      </c>
      <c r="O409" s="200">
        <f>'PGE-ComHVACQMFromPGECOHVC138'!N395*v.PGETStatReprog</f>
        <v>49.064710871298033</v>
      </c>
      <c r="P409" s="201">
        <v>5</v>
      </c>
      <c r="Q409" s="202">
        <v>0.73</v>
      </c>
      <c r="S409" s="203" t="str">
        <f t="shared" si="20"/>
        <v>DXGF</v>
      </c>
      <c r="T409" s="203" t="str">
        <f t="shared" si="21"/>
        <v>DXGF</v>
      </c>
      <c r="U409" s="203" t="str">
        <f t="shared" si="21"/>
        <v/>
      </c>
      <c r="V409" s="203" t="str">
        <f t="shared" si="21"/>
        <v/>
      </c>
    </row>
    <row r="410" spans="2:22" x14ac:dyDescent="0.2">
      <c r="B410" s="193" t="s">
        <v>834</v>
      </c>
      <c r="C410" s="194" t="s">
        <v>831</v>
      </c>
      <c r="D410" s="169" t="s">
        <v>27</v>
      </c>
      <c r="E410" s="169" t="s">
        <v>92</v>
      </c>
      <c r="F410" s="195" t="s">
        <v>788</v>
      </c>
      <c r="G410" s="167" t="s">
        <v>107</v>
      </c>
      <c r="H410" s="169" t="s">
        <v>110</v>
      </c>
      <c r="I410" s="196" t="str">
        <f t="shared" si="19"/>
        <v>PGE-RtL-CZ12-DXGF-Econo</v>
      </c>
      <c r="J410" s="197">
        <f>'PGE-ComHVACQMFromPGECOHVC138'!K396*v.PGETStatReplace</f>
        <v>1122.2740047098014</v>
      </c>
      <c r="K410" s="198">
        <f>'PGE-ComHVACQMFromPGECOHVC138'!F396*v.PGETStatReplace</f>
        <v>0</v>
      </c>
      <c r="L410" s="199">
        <f>'PGE-ComHVACQMFromPGECOHVC138'!N396*v.PGETStatReplace</f>
        <v>96.232072769902942</v>
      </c>
      <c r="M410" s="199">
        <f>'PGE-ComHVACQMFromPGECOHVC138'!K396*v.PGETStatReprog</f>
        <v>561.13700235490069</v>
      </c>
      <c r="N410" s="199">
        <f>'PGE-ComHVACQMFromPGECOHVC138'!F396*v.PGETStatReprog</f>
        <v>0</v>
      </c>
      <c r="O410" s="200">
        <f>'PGE-ComHVACQMFromPGECOHVC138'!N396*v.PGETStatReprog</f>
        <v>48.116036384951471</v>
      </c>
      <c r="P410" s="201">
        <v>5</v>
      </c>
      <c r="Q410" s="202">
        <v>0.73</v>
      </c>
      <c r="S410" s="203" t="str">
        <f t="shared" si="20"/>
        <v>DXGF</v>
      </c>
      <c r="T410" s="203" t="str">
        <f t="shared" si="21"/>
        <v>DXGF</v>
      </c>
      <c r="U410" s="203" t="str">
        <f t="shared" si="21"/>
        <v/>
      </c>
      <c r="V410" s="203" t="str">
        <f t="shared" si="21"/>
        <v/>
      </c>
    </row>
    <row r="411" spans="2:22" x14ac:dyDescent="0.2">
      <c r="B411" s="193" t="s">
        <v>834</v>
      </c>
      <c r="C411" s="194" t="s">
        <v>831</v>
      </c>
      <c r="D411" s="169" t="s">
        <v>27</v>
      </c>
      <c r="E411" s="169" t="s">
        <v>92</v>
      </c>
      <c r="F411" s="195" t="s">
        <v>788</v>
      </c>
      <c r="G411" s="167" t="s">
        <v>108</v>
      </c>
      <c r="H411" s="169" t="s">
        <v>110</v>
      </c>
      <c r="I411" s="196" t="str">
        <f t="shared" si="19"/>
        <v>PGE-RtL-CZ13-DXGF-Econo</v>
      </c>
      <c r="J411" s="197">
        <f>'PGE-ComHVACQMFromPGECOHVC138'!K397*v.PGETStatReplace</f>
        <v>1131.475429789454</v>
      </c>
      <c r="K411" s="198">
        <f>'PGE-ComHVACQMFromPGECOHVC138'!F397*v.PGETStatReplace</f>
        <v>0</v>
      </c>
      <c r="L411" s="199">
        <f>'PGE-ComHVACQMFromPGECOHVC138'!N397*v.PGETStatReplace</f>
        <v>85.888849693775867</v>
      </c>
      <c r="M411" s="199">
        <f>'PGE-ComHVACQMFromPGECOHVC138'!K397*v.PGETStatReprog</f>
        <v>565.73771489472699</v>
      </c>
      <c r="N411" s="199">
        <f>'PGE-ComHVACQMFromPGECOHVC138'!F397*v.PGETStatReprog</f>
        <v>0</v>
      </c>
      <c r="O411" s="200">
        <f>'PGE-ComHVACQMFromPGECOHVC138'!N397*v.PGETStatReprog</f>
        <v>42.944424846887934</v>
      </c>
      <c r="P411" s="201">
        <v>5</v>
      </c>
      <c r="Q411" s="202">
        <v>0.73</v>
      </c>
      <c r="S411" s="203" t="str">
        <f t="shared" si="20"/>
        <v>DXGF</v>
      </c>
      <c r="T411" s="203" t="str">
        <f t="shared" si="21"/>
        <v>DXGF</v>
      </c>
      <c r="U411" s="203" t="str">
        <f t="shared" si="21"/>
        <v/>
      </c>
      <c r="V411" s="203" t="str">
        <f t="shared" si="21"/>
        <v/>
      </c>
    </row>
    <row r="412" spans="2:22" x14ac:dyDescent="0.2">
      <c r="B412" s="193" t="s">
        <v>834</v>
      </c>
      <c r="C412" s="194" t="s">
        <v>831</v>
      </c>
      <c r="D412" s="169" t="s">
        <v>27</v>
      </c>
      <c r="E412" s="169" t="s">
        <v>92</v>
      </c>
      <c r="F412" s="195" t="s">
        <v>788</v>
      </c>
      <c r="G412" s="167" t="s">
        <v>109</v>
      </c>
      <c r="H412" s="169" t="s">
        <v>110</v>
      </c>
      <c r="I412" s="196" t="str">
        <f t="shared" si="19"/>
        <v>PGE-RtL-CZ16-DXGF-Econo</v>
      </c>
      <c r="J412" s="197">
        <f>'PGE-ComHVACQMFromPGECOHVC138'!K398*v.PGETStatReplace</f>
        <v>867.97266457315095</v>
      </c>
      <c r="K412" s="198">
        <f>'PGE-ComHVACQMFromPGECOHVC138'!F398*v.PGETStatReplace</f>
        <v>0</v>
      </c>
      <c r="L412" s="199">
        <f>'PGE-ComHVACQMFromPGECOHVC138'!N398*v.PGETStatReplace</f>
        <v>167.92388012824384</v>
      </c>
      <c r="M412" s="199">
        <f>'PGE-ComHVACQMFromPGECOHVC138'!K398*v.PGETStatReprog</f>
        <v>433.98633228657548</v>
      </c>
      <c r="N412" s="199">
        <f>'PGE-ComHVACQMFromPGECOHVC138'!F398*v.PGETStatReprog</f>
        <v>0</v>
      </c>
      <c r="O412" s="200">
        <f>'PGE-ComHVACQMFromPGECOHVC138'!N398*v.PGETStatReprog</f>
        <v>83.961940064121919</v>
      </c>
      <c r="P412" s="201">
        <v>5</v>
      </c>
      <c r="Q412" s="202">
        <v>0.73</v>
      </c>
      <c r="S412" s="203" t="str">
        <f t="shared" si="20"/>
        <v>DXGF</v>
      </c>
      <c r="T412" s="203" t="str">
        <f t="shared" si="21"/>
        <v>DXGF</v>
      </c>
      <c r="U412" s="203" t="str">
        <f t="shared" si="21"/>
        <v/>
      </c>
      <c r="V412" s="203" t="str">
        <f t="shared" si="21"/>
        <v/>
      </c>
    </row>
    <row r="413" spans="2:22" x14ac:dyDescent="0.2">
      <c r="B413" s="193" t="s">
        <v>834</v>
      </c>
      <c r="C413" s="194" t="s">
        <v>831</v>
      </c>
      <c r="D413" s="169" t="s">
        <v>27</v>
      </c>
      <c r="E413" s="169" t="s">
        <v>94</v>
      </c>
      <c r="F413" s="195" t="s">
        <v>788</v>
      </c>
      <c r="G413" s="167" t="s">
        <v>101</v>
      </c>
      <c r="H413" s="169" t="s">
        <v>110</v>
      </c>
      <c r="I413" s="196" t="str">
        <f t="shared" si="19"/>
        <v>PGE-RtS-CZ01-DXGF-Econo</v>
      </c>
      <c r="J413" s="197">
        <f>'PGE-ComHVACQMFromPGECOHVC138'!K399*v.PGETStatReplace</f>
        <v>996.98536730708918</v>
      </c>
      <c r="K413" s="198">
        <f>'PGE-ComHVACQMFromPGECOHVC138'!F399*v.PGETStatReplace</f>
        <v>0</v>
      </c>
      <c r="L413" s="199">
        <f>'PGE-ComHVACQMFromPGECOHVC138'!N399*v.PGETStatReplace</f>
        <v>192.7891997165442</v>
      </c>
      <c r="M413" s="199">
        <f>'PGE-ComHVACQMFromPGECOHVC138'!K399*v.PGETStatReprog</f>
        <v>498.49268365354459</v>
      </c>
      <c r="N413" s="199">
        <f>'PGE-ComHVACQMFromPGECOHVC138'!F399*v.PGETStatReprog</f>
        <v>0</v>
      </c>
      <c r="O413" s="200">
        <f>'PGE-ComHVACQMFromPGECOHVC138'!N399*v.PGETStatReprog</f>
        <v>96.394599858272102</v>
      </c>
      <c r="P413" s="201">
        <v>5</v>
      </c>
      <c r="Q413" s="202">
        <v>0.73</v>
      </c>
      <c r="S413" s="203" t="str">
        <f t="shared" si="20"/>
        <v>DXGF</v>
      </c>
      <c r="T413" s="203" t="str">
        <f t="shared" si="21"/>
        <v>DXGF</v>
      </c>
      <c r="U413" s="203" t="str">
        <f t="shared" si="21"/>
        <v/>
      </c>
      <c r="V413" s="203" t="str">
        <f t="shared" si="21"/>
        <v/>
      </c>
    </row>
    <row r="414" spans="2:22" x14ac:dyDescent="0.2">
      <c r="B414" s="193" t="s">
        <v>834</v>
      </c>
      <c r="C414" s="194" t="s">
        <v>831</v>
      </c>
      <c r="D414" s="169" t="s">
        <v>27</v>
      </c>
      <c r="E414" s="169" t="s">
        <v>94</v>
      </c>
      <c r="F414" s="195" t="s">
        <v>788</v>
      </c>
      <c r="G414" s="167" t="s">
        <v>102</v>
      </c>
      <c r="H414" s="169" t="s">
        <v>110</v>
      </c>
      <c r="I414" s="196" t="str">
        <f t="shared" si="19"/>
        <v>PGE-RtS-CZ02-DXGF-Econo</v>
      </c>
      <c r="J414" s="197">
        <f>'PGE-ComHVACQMFromPGECOHVC138'!K400*v.PGETStatReplace</f>
        <v>1152.0818757217919</v>
      </c>
      <c r="K414" s="198">
        <f>'PGE-ComHVACQMFromPGECOHVC138'!F400*v.PGETStatReplace</f>
        <v>0</v>
      </c>
      <c r="L414" s="199">
        <f>'PGE-ComHVACQMFromPGECOHVC138'!N400*v.PGETStatReplace</f>
        <v>144.36493841581114</v>
      </c>
      <c r="M414" s="199">
        <f>'PGE-ComHVACQMFromPGECOHVC138'!K400*v.PGETStatReprog</f>
        <v>576.04093786089595</v>
      </c>
      <c r="N414" s="199">
        <f>'PGE-ComHVACQMFromPGECOHVC138'!F400*v.PGETStatReprog</f>
        <v>0</v>
      </c>
      <c r="O414" s="200">
        <f>'PGE-ComHVACQMFromPGECOHVC138'!N400*v.PGETStatReprog</f>
        <v>72.182469207905569</v>
      </c>
      <c r="P414" s="201">
        <v>5</v>
      </c>
      <c r="Q414" s="202">
        <v>0.73</v>
      </c>
      <c r="S414" s="203" t="str">
        <f t="shared" si="20"/>
        <v>DXGF</v>
      </c>
      <c r="T414" s="203" t="str">
        <f t="shared" si="21"/>
        <v>DXGF</v>
      </c>
      <c r="U414" s="203" t="str">
        <f t="shared" si="21"/>
        <v/>
      </c>
      <c r="V414" s="203" t="str">
        <f t="shared" si="21"/>
        <v/>
      </c>
    </row>
    <row r="415" spans="2:22" x14ac:dyDescent="0.2">
      <c r="B415" s="193" t="s">
        <v>834</v>
      </c>
      <c r="C415" s="194" t="s">
        <v>831</v>
      </c>
      <c r="D415" s="169" t="s">
        <v>27</v>
      </c>
      <c r="E415" s="169" t="s">
        <v>94</v>
      </c>
      <c r="F415" s="195" t="s">
        <v>788</v>
      </c>
      <c r="G415" s="167" t="s">
        <v>103</v>
      </c>
      <c r="H415" s="169" t="s">
        <v>110</v>
      </c>
      <c r="I415" s="196" t="str">
        <f t="shared" si="19"/>
        <v>PGE-RtS-CZ03-DXGF-Econo</v>
      </c>
      <c r="J415" s="197">
        <f>'PGE-ComHVACQMFromPGECOHVC138'!K401*v.PGETStatReplace</f>
        <v>1200.6089441389061</v>
      </c>
      <c r="K415" s="198">
        <f>'PGE-ComHVACQMFromPGECOHVC138'!F401*v.PGETStatReplace</f>
        <v>0</v>
      </c>
      <c r="L415" s="199">
        <f>'PGE-ComHVACQMFromPGECOHVC138'!N401*v.PGETStatReplace</f>
        <v>106.85517591390898</v>
      </c>
      <c r="M415" s="199">
        <f>'PGE-ComHVACQMFromPGECOHVC138'!K401*v.PGETStatReprog</f>
        <v>600.30447206945303</v>
      </c>
      <c r="N415" s="199">
        <f>'PGE-ComHVACQMFromPGECOHVC138'!F401*v.PGETStatReprog</f>
        <v>0</v>
      </c>
      <c r="O415" s="200">
        <f>'PGE-ComHVACQMFromPGECOHVC138'!N401*v.PGETStatReprog</f>
        <v>53.42758795695449</v>
      </c>
      <c r="P415" s="201">
        <v>5</v>
      </c>
      <c r="Q415" s="202">
        <v>0.73</v>
      </c>
      <c r="S415" s="203" t="str">
        <f t="shared" si="20"/>
        <v>DXGF</v>
      </c>
      <c r="T415" s="203" t="str">
        <f t="shared" si="21"/>
        <v>DXGF</v>
      </c>
      <c r="U415" s="203" t="str">
        <f t="shared" si="21"/>
        <v/>
      </c>
      <c r="V415" s="203" t="str">
        <f t="shared" si="21"/>
        <v/>
      </c>
    </row>
    <row r="416" spans="2:22" x14ac:dyDescent="0.2">
      <c r="B416" s="193" t="s">
        <v>834</v>
      </c>
      <c r="C416" s="194" t="s">
        <v>831</v>
      </c>
      <c r="D416" s="169" t="s">
        <v>27</v>
      </c>
      <c r="E416" s="169" t="s">
        <v>94</v>
      </c>
      <c r="F416" s="195" t="s">
        <v>788</v>
      </c>
      <c r="G416" s="167" t="s">
        <v>104</v>
      </c>
      <c r="H416" s="169" t="s">
        <v>110</v>
      </c>
      <c r="I416" s="196" t="str">
        <f t="shared" si="19"/>
        <v>PGE-RtS-CZ04-DXGF-Econo</v>
      </c>
      <c r="J416" s="197">
        <f>'PGE-ComHVACQMFromPGECOHVC138'!K402*v.PGETStatReplace</f>
        <v>1227.0464329711701</v>
      </c>
      <c r="K416" s="198">
        <f>'PGE-ComHVACQMFromPGECOHVC138'!F402*v.PGETStatReplace</f>
        <v>0</v>
      </c>
      <c r="L416" s="199">
        <f>'PGE-ComHVACQMFromPGECOHVC138'!N402*v.PGETStatReplace</f>
        <v>114.8298481186897</v>
      </c>
      <c r="M416" s="199">
        <f>'PGE-ComHVACQMFromPGECOHVC138'!K402*v.PGETStatReprog</f>
        <v>613.52321648558507</v>
      </c>
      <c r="N416" s="199">
        <f>'PGE-ComHVACQMFromPGECOHVC138'!F402*v.PGETStatReprog</f>
        <v>0</v>
      </c>
      <c r="O416" s="200">
        <f>'PGE-ComHVACQMFromPGECOHVC138'!N402*v.PGETStatReprog</f>
        <v>57.414924059344848</v>
      </c>
      <c r="P416" s="201">
        <v>5</v>
      </c>
      <c r="Q416" s="202">
        <v>0.73</v>
      </c>
      <c r="S416" s="203" t="str">
        <f t="shared" si="20"/>
        <v>DXGF</v>
      </c>
      <c r="T416" s="203" t="str">
        <f t="shared" si="21"/>
        <v>DXGF</v>
      </c>
      <c r="U416" s="203" t="str">
        <f t="shared" si="21"/>
        <v/>
      </c>
      <c r="V416" s="203" t="str">
        <f t="shared" si="21"/>
        <v/>
      </c>
    </row>
    <row r="417" spans="2:22" x14ac:dyDescent="0.2">
      <c r="B417" s="193" t="s">
        <v>834</v>
      </c>
      <c r="C417" s="194" t="s">
        <v>831</v>
      </c>
      <c r="D417" s="169" t="s">
        <v>27</v>
      </c>
      <c r="E417" s="169" t="s">
        <v>94</v>
      </c>
      <c r="F417" s="195" t="s">
        <v>788</v>
      </c>
      <c r="G417" s="167" t="s">
        <v>105</v>
      </c>
      <c r="H417" s="169" t="s">
        <v>110</v>
      </c>
      <c r="I417" s="196" t="str">
        <f t="shared" si="19"/>
        <v>PGE-RtS-CZ05-DXGF-Econo</v>
      </c>
      <c r="J417" s="197">
        <f>'PGE-ComHVACQMFromPGECOHVC138'!K403*v.PGETStatReplace</f>
        <v>1187.8723149511793</v>
      </c>
      <c r="K417" s="198">
        <f>'PGE-ComHVACQMFromPGECOHVC138'!F403*v.PGETStatReplace</f>
        <v>0</v>
      </c>
      <c r="L417" s="199">
        <f>'PGE-ComHVACQMFromPGECOHVC138'!N403*v.PGETStatReplace</f>
        <v>133.17849569839672</v>
      </c>
      <c r="M417" s="199">
        <f>'PGE-ComHVACQMFromPGECOHVC138'!K403*v.PGETStatReprog</f>
        <v>593.93615747558965</v>
      </c>
      <c r="N417" s="199">
        <f>'PGE-ComHVACQMFromPGECOHVC138'!F403*v.PGETStatReprog</f>
        <v>0</v>
      </c>
      <c r="O417" s="200">
        <f>'PGE-ComHVACQMFromPGECOHVC138'!N403*v.PGETStatReprog</f>
        <v>66.589247849198358</v>
      </c>
      <c r="P417" s="201">
        <v>5</v>
      </c>
      <c r="Q417" s="202">
        <v>0.73</v>
      </c>
      <c r="S417" s="203" t="str">
        <f t="shared" si="20"/>
        <v>DXGF</v>
      </c>
      <c r="T417" s="203" t="str">
        <f t="shared" si="21"/>
        <v>DXGF</v>
      </c>
      <c r="U417" s="203" t="str">
        <f t="shared" si="21"/>
        <v/>
      </c>
      <c r="V417" s="203" t="str">
        <f t="shared" si="21"/>
        <v/>
      </c>
    </row>
    <row r="418" spans="2:22" x14ac:dyDescent="0.2">
      <c r="B418" s="193" t="s">
        <v>834</v>
      </c>
      <c r="C418" s="194" t="s">
        <v>831</v>
      </c>
      <c r="D418" s="169" t="s">
        <v>27</v>
      </c>
      <c r="E418" s="169" t="s">
        <v>94</v>
      </c>
      <c r="F418" s="195" t="s">
        <v>788</v>
      </c>
      <c r="G418" s="167" t="s">
        <v>106</v>
      </c>
      <c r="H418" s="169" t="s">
        <v>110</v>
      </c>
      <c r="I418" s="196" t="str">
        <f t="shared" si="19"/>
        <v>PGE-RtS-CZ11-DXGF-Econo</v>
      </c>
      <c r="J418" s="197">
        <f>'PGE-ComHVACQMFromPGECOHVC138'!K404*v.PGETStatReplace</f>
        <v>1113.6872389294001</v>
      </c>
      <c r="K418" s="198">
        <f>'PGE-ComHVACQMFromPGECOHVC138'!F404*v.PGETStatReplace</f>
        <v>0</v>
      </c>
      <c r="L418" s="199">
        <f>'PGE-ComHVACQMFromPGECOHVC138'!N404*v.PGETStatReplace</f>
        <v>116.64560582637554</v>
      </c>
      <c r="M418" s="199">
        <f>'PGE-ComHVACQMFromPGECOHVC138'!K404*v.PGETStatReprog</f>
        <v>556.84361946470005</v>
      </c>
      <c r="N418" s="199">
        <f>'PGE-ComHVACQMFromPGECOHVC138'!F404*v.PGETStatReprog</f>
        <v>0</v>
      </c>
      <c r="O418" s="200">
        <f>'PGE-ComHVACQMFromPGECOHVC138'!N404*v.PGETStatReprog</f>
        <v>58.322802913187772</v>
      </c>
      <c r="P418" s="201">
        <v>5</v>
      </c>
      <c r="Q418" s="202">
        <v>0.73</v>
      </c>
      <c r="S418" s="203" t="str">
        <f t="shared" si="20"/>
        <v>DXGF</v>
      </c>
      <c r="T418" s="203" t="str">
        <f t="shared" si="21"/>
        <v>DXGF</v>
      </c>
      <c r="U418" s="203" t="str">
        <f t="shared" si="21"/>
        <v/>
      </c>
      <c r="V418" s="203" t="str">
        <f t="shared" si="21"/>
        <v/>
      </c>
    </row>
    <row r="419" spans="2:22" x14ac:dyDescent="0.2">
      <c r="B419" s="193" t="s">
        <v>834</v>
      </c>
      <c r="C419" s="194" t="s">
        <v>831</v>
      </c>
      <c r="D419" s="169" t="s">
        <v>27</v>
      </c>
      <c r="E419" s="169" t="s">
        <v>94</v>
      </c>
      <c r="F419" s="195" t="s">
        <v>788</v>
      </c>
      <c r="G419" s="167" t="s">
        <v>107</v>
      </c>
      <c r="H419" s="169" t="s">
        <v>110</v>
      </c>
      <c r="I419" s="196" t="str">
        <f t="shared" si="19"/>
        <v>PGE-RtS-CZ12-DXGF-Econo</v>
      </c>
      <c r="J419" s="197">
        <f>'PGE-ComHVACQMFromPGECOHVC138'!K405*v.PGETStatReplace</f>
        <v>1124.1564028760899</v>
      </c>
      <c r="K419" s="198">
        <f>'PGE-ComHVACQMFromPGECOHVC138'!F405*v.PGETStatReplace</f>
        <v>0</v>
      </c>
      <c r="L419" s="199">
        <f>'PGE-ComHVACQMFromPGECOHVC138'!N405*v.PGETStatReplace</f>
        <v>113.84549010759406</v>
      </c>
      <c r="M419" s="199">
        <f>'PGE-ComHVACQMFromPGECOHVC138'!K405*v.PGETStatReprog</f>
        <v>562.07820143804497</v>
      </c>
      <c r="N419" s="199">
        <f>'PGE-ComHVACQMFromPGECOHVC138'!F405*v.PGETStatReprog</f>
        <v>0</v>
      </c>
      <c r="O419" s="200">
        <f>'PGE-ComHVACQMFromPGECOHVC138'!N405*v.PGETStatReprog</f>
        <v>56.92274505379703</v>
      </c>
      <c r="P419" s="201">
        <v>5</v>
      </c>
      <c r="Q419" s="202">
        <v>0.73</v>
      </c>
      <c r="S419" s="203" t="str">
        <f t="shared" si="20"/>
        <v>DXGF</v>
      </c>
      <c r="T419" s="203" t="str">
        <f t="shared" si="21"/>
        <v>DXGF</v>
      </c>
      <c r="U419" s="203" t="str">
        <f t="shared" si="21"/>
        <v/>
      </c>
      <c r="V419" s="203" t="str">
        <f t="shared" si="21"/>
        <v/>
      </c>
    </row>
    <row r="420" spans="2:22" x14ac:dyDescent="0.2">
      <c r="B420" s="193" t="s">
        <v>834</v>
      </c>
      <c r="C420" s="194" t="s">
        <v>831</v>
      </c>
      <c r="D420" s="169" t="s">
        <v>27</v>
      </c>
      <c r="E420" s="169" t="s">
        <v>94</v>
      </c>
      <c r="F420" s="195" t="s">
        <v>788</v>
      </c>
      <c r="G420" s="167" t="s">
        <v>108</v>
      </c>
      <c r="H420" s="169" t="s">
        <v>110</v>
      </c>
      <c r="I420" s="196" t="str">
        <f t="shared" si="19"/>
        <v>PGE-RtS-CZ13-DXGF-Econo</v>
      </c>
      <c r="J420" s="197">
        <f>'PGE-ComHVACQMFromPGECOHVC138'!K406*v.PGETStatReplace</f>
        <v>1137.7873514115538</v>
      </c>
      <c r="K420" s="198">
        <f>'PGE-ComHVACQMFromPGECOHVC138'!F406*v.PGETStatReplace</f>
        <v>0</v>
      </c>
      <c r="L420" s="199">
        <f>'PGE-ComHVACQMFromPGECOHVC138'!N406*v.PGETStatReplace</f>
        <v>102.90013012525382</v>
      </c>
      <c r="M420" s="199">
        <f>'PGE-ComHVACQMFromPGECOHVC138'!K406*v.PGETStatReprog</f>
        <v>568.8936757057769</v>
      </c>
      <c r="N420" s="199">
        <f>'PGE-ComHVACQMFromPGECOHVC138'!F406*v.PGETStatReprog</f>
        <v>0</v>
      </c>
      <c r="O420" s="200">
        <f>'PGE-ComHVACQMFromPGECOHVC138'!N406*v.PGETStatReprog</f>
        <v>51.450065062626912</v>
      </c>
      <c r="P420" s="201">
        <v>5</v>
      </c>
      <c r="Q420" s="202">
        <v>0.73</v>
      </c>
      <c r="S420" s="203" t="str">
        <f t="shared" si="20"/>
        <v>DXGF</v>
      </c>
      <c r="T420" s="203" t="str">
        <f t="shared" si="21"/>
        <v>DXGF</v>
      </c>
      <c r="U420" s="203" t="str">
        <f t="shared" si="21"/>
        <v/>
      </c>
      <c r="V420" s="203" t="str">
        <f t="shared" si="21"/>
        <v/>
      </c>
    </row>
    <row r="421" spans="2:22" x14ac:dyDescent="0.2">
      <c r="B421" s="193" t="s">
        <v>834</v>
      </c>
      <c r="C421" s="194" t="s">
        <v>831</v>
      </c>
      <c r="D421" s="169" t="s">
        <v>27</v>
      </c>
      <c r="E421" s="169" t="s">
        <v>94</v>
      </c>
      <c r="F421" s="195" t="s">
        <v>788</v>
      </c>
      <c r="G421" s="167" t="s">
        <v>109</v>
      </c>
      <c r="H421" s="169" t="s">
        <v>110</v>
      </c>
      <c r="I421" s="196" t="str">
        <f t="shared" si="19"/>
        <v>PGE-RtS-CZ16-DXGF-Econo</v>
      </c>
      <c r="J421" s="197">
        <f>'PGE-ComHVACQMFromPGECOHVC138'!K407*v.PGETStatReplace</f>
        <v>1068.1863265294635</v>
      </c>
      <c r="K421" s="198">
        <f>'PGE-ComHVACQMFromPGECOHVC138'!F407*v.PGETStatReplace</f>
        <v>0</v>
      </c>
      <c r="L421" s="199">
        <f>'PGE-ComHVACQMFromPGECOHVC138'!N407*v.PGETStatReplace</f>
        <v>197.39328213732099</v>
      </c>
      <c r="M421" s="199">
        <f>'PGE-ComHVACQMFromPGECOHVC138'!K407*v.PGETStatReprog</f>
        <v>534.09316326473174</v>
      </c>
      <c r="N421" s="199">
        <f>'PGE-ComHVACQMFromPGECOHVC138'!F407*v.PGETStatReprog</f>
        <v>0</v>
      </c>
      <c r="O421" s="200">
        <f>'PGE-ComHVACQMFromPGECOHVC138'!N407*v.PGETStatReprog</f>
        <v>98.696641068660497</v>
      </c>
      <c r="P421" s="201">
        <v>5</v>
      </c>
      <c r="Q421" s="202">
        <v>0.73</v>
      </c>
      <c r="S421" s="203" t="str">
        <f t="shared" si="20"/>
        <v>DXGF</v>
      </c>
      <c r="T421" s="203" t="str">
        <f t="shared" si="21"/>
        <v>DXGF</v>
      </c>
      <c r="U421" s="203" t="str">
        <f t="shared" si="21"/>
        <v/>
      </c>
      <c r="V421" s="203" t="str">
        <f t="shared" si="21"/>
        <v/>
      </c>
    </row>
    <row r="422" spans="2:22" x14ac:dyDescent="0.2">
      <c r="B422" s="193" t="s">
        <v>835</v>
      </c>
      <c r="C422" s="194" t="s">
        <v>831</v>
      </c>
      <c r="D422" s="169" t="s">
        <v>27</v>
      </c>
      <c r="E422" s="169" t="s">
        <v>68</v>
      </c>
      <c r="F422" s="195" t="s">
        <v>788</v>
      </c>
      <c r="G422" s="167" t="s">
        <v>101</v>
      </c>
      <c r="H422" s="169" t="s">
        <v>110</v>
      </c>
      <c r="I422" s="196" t="str">
        <f t="shared" si="19"/>
        <v>PGE-Asm-CZ01-PKHP-Econo</v>
      </c>
      <c r="J422" s="197">
        <f>'PGE-ComHVACQMFromPGECOHVC138'!K408*v.PGETStatReplace</f>
        <v>3478.6448849817575</v>
      </c>
      <c r="K422" s="198">
        <f>'PGE-ComHVACQMFromPGECOHVC138'!F408*v.PGETStatReplace</f>
        <v>0</v>
      </c>
      <c r="L422" s="199">
        <f>'PGE-ComHVACQMFromPGECOHVC138'!N408*v.PGETStatReplace</f>
        <v>0.13525681301035153</v>
      </c>
      <c r="M422" s="199">
        <f>'PGE-ComHVACQMFromPGECOHVC138'!K408*v.PGETStatReprog</f>
        <v>1739.3224424908788</v>
      </c>
      <c r="N422" s="199">
        <f>'PGE-ComHVACQMFromPGECOHVC138'!F408*v.PGETStatReprog</f>
        <v>0</v>
      </c>
      <c r="O422" s="200">
        <f>'PGE-ComHVACQMFromPGECOHVC138'!N408*v.PGETStatReprog</f>
        <v>6.7628406505175764E-2</v>
      </c>
      <c r="P422" s="201">
        <v>5</v>
      </c>
      <c r="Q422" s="202">
        <v>0.73</v>
      </c>
      <c r="S422" s="203" t="str">
        <f t="shared" si="20"/>
        <v>PKHP</v>
      </c>
      <c r="T422" s="203" t="str">
        <f t="shared" si="21"/>
        <v/>
      </c>
      <c r="U422" s="203" t="str">
        <f t="shared" si="21"/>
        <v>PKHP</v>
      </c>
      <c r="V422" s="203" t="str">
        <f t="shared" si="21"/>
        <v/>
      </c>
    </row>
    <row r="423" spans="2:22" x14ac:dyDescent="0.2">
      <c r="B423" s="193" t="s">
        <v>835</v>
      </c>
      <c r="C423" s="194" t="s">
        <v>831</v>
      </c>
      <c r="D423" s="169" t="s">
        <v>27</v>
      </c>
      <c r="E423" s="169" t="s">
        <v>68</v>
      </c>
      <c r="F423" s="195" t="s">
        <v>788</v>
      </c>
      <c r="G423" s="167" t="s">
        <v>102</v>
      </c>
      <c r="H423" s="169" t="s">
        <v>110</v>
      </c>
      <c r="I423" s="196" t="str">
        <f t="shared" si="19"/>
        <v>PGE-Asm-CZ02-PKHP-Econo</v>
      </c>
      <c r="J423" s="197">
        <f>'PGE-ComHVACQMFromPGECOHVC138'!K409*v.PGETStatReplace</f>
        <v>1858.9867999364112</v>
      </c>
      <c r="K423" s="198">
        <f>'PGE-ComHVACQMFromPGECOHVC138'!F409*v.PGETStatReplace</f>
        <v>0</v>
      </c>
      <c r="L423" s="199">
        <f>'PGE-ComHVACQMFromPGECOHVC138'!N409*v.PGETStatReplace</f>
        <v>7.9450153884037353E-2</v>
      </c>
      <c r="M423" s="199">
        <f>'PGE-ComHVACQMFromPGECOHVC138'!K409*v.PGETStatReprog</f>
        <v>929.49339996820561</v>
      </c>
      <c r="N423" s="199">
        <f>'PGE-ComHVACQMFromPGECOHVC138'!F409*v.PGETStatReprog</f>
        <v>0</v>
      </c>
      <c r="O423" s="200">
        <f>'PGE-ComHVACQMFromPGECOHVC138'!N409*v.PGETStatReprog</f>
        <v>3.9725076942018676E-2</v>
      </c>
      <c r="P423" s="201">
        <v>5</v>
      </c>
      <c r="Q423" s="202">
        <v>0.73</v>
      </c>
      <c r="S423" s="203" t="str">
        <f t="shared" si="20"/>
        <v>PKHP</v>
      </c>
      <c r="T423" s="203" t="str">
        <f t="shared" si="21"/>
        <v/>
      </c>
      <c r="U423" s="203" t="str">
        <f t="shared" si="21"/>
        <v>PKHP</v>
      </c>
      <c r="V423" s="203" t="str">
        <f t="shared" si="21"/>
        <v/>
      </c>
    </row>
    <row r="424" spans="2:22" x14ac:dyDescent="0.2">
      <c r="B424" s="193" t="s">
        <v>835</v>
      </c>
      <c r="C424" s="194" t="s">
        <v>831</v>
      </c>
      <c r="D424" s="169" t="s">
        <v>27</v>
      </c>
      <c r="E424" s="169" t="s">
        <v>68</v>
      </c>
      <c r="F424" s="195" t="s">
        <v>788</v>
      </c>
      <c r="G424" s="167" t="s">
        <v>103</v>
      </c>
      <c r="H424" s="169" t="s">
        <v>110</v>
      </c>
      <c r="I424" s="196" t="str">
        <f t="shared" si="19"/>
        <v>PGE-Asm-CZ03-PKHP-Econo</v>
      </c>
      <c r="J424" s="197">
        <f>'PGE-ComHVACQMFromPGECOHVC138'!K410*v.PGETStatReplace</f>
        <v>1720.0961595776459</v>
      </c>
      <c r="K424" s="198">
        <f>'PGE-ComHVACQMFromPGECOHVC138'!F410*v.PGETStatReplace</f>
        <v>0</v>
      </c>
      <c r="L424" s="199">
        <f>'PGE-ComHVACQMFromPGECOHVC138'!N410*v.PGETStatReplace</f>
        <v>0.10661116805349029</v>
      </c>
      <c r="M424" s="199">
        <f>'PGE-ComHVACQMFromPGECOHVC138'!K410*v.PGETStatReprog</f>
        <v>860.04807978882297</v>
      </c>
      <c r="N424" s="199">
        <f>'PGE-ComHVACQMFromPGECOHVC138'!F410*v.PGETStatReprog</f>
        <v>0</v>
      </c>
      <c r="O424" s="200">
        <f>'PGE-ComHVACQMFromPGECOHVC138'!N410*v.PGETStatReprog</f>
        <v>5.3305584026745144E-2</v>
      </c>
      <c r="P424" s="201">
        <v>5</v>
      </c>
      <c r="Q424" s="202">
        <v>0.73</v>
      </c>
      <c r="S424" s="203" t="str">
        <f t="shared" si="20"/>
        <v>PKHP</v>
      </c>
      <c r="T424" s="203" t="str">
        <f t="shared" si="21"/>
        <v/>
      </c>
      <c r="U424" s="203" t="str">
        <f t="shared" si="21"/>
        <v>PKHP</v>
      </c>
      <c r="V424" s="203" t="str">
        <f t="shared" si="21"/>
        <v/>
      </c>
    </row>
    <row r="425" spans="2:22" x14ac:dyDescent="0.2">
      <c r="B425" s="193" t="s">
        <v>835</v>
      </c>
      <c r="C425" s="194" t="s">
        <v>831</v>
      </c>
      <c r="D425" s="169" t="s">
        <v>27</v>
      </c>
      <c r="E425" s="169" t="s">
        <v>68</v>
      </c>
      <c r="F425" s="195" t="s">
        <v>788</v>
      </c>
      <c r="G425" s="167" t="s">
        <v>104</v>
      </c>
      <c r="H425" s="169" t="s">
        <v>110</v>
      </c>
      <c r="I425" s="196" t="str">
        <f t="shared" si="19"/>
        <v>PGE-Asm-CZ04-PKHP-Econo</v>
      </c>
      <c r="J425" s="197">
        <f>'PGE-ComHVACQMFromPGECOHVC138'!K411*v.PGETStatReplace</f>
        <v>1826.2286655116304</v>
      </c>
      <c r="K425" s="198">
        <f>'PGE-ComHVACQMFromPGECOHVC138'!F411*v.PGETStatReplace</f>
        <v>0</v>
      </c>
      <c r="L425" s="199">
        <f>'PGE-ComHVACQMFromPGECOHVC138'!N411*v.PGETStatReplace</f>
        <v>8.8364531538722924E-2</v>
      </c>
      <c r="M425" s="199">
        <f>'PGE-ComHVACQMFromPGECOHVC138'!K411*v.PGETStatReprog</f>
        <v>913.11433275581521</v>
      </c>
      <c r="N425" s="199">
        <f>'PGE-ComHVACQMFromPGECOHVC138'!F411*v.PGETStatReprog</f>
        <v>0</v>
      </c>
      <c r="O425" s="200">
        <f>'PGE-ComHVACQMFromPGECOHVC138'!N411*v.PGETStatReprog</f>
        <v>4.4182265769361462E-2</v>
      </c>
      <c r="P425" s="201">
        <v>5</v>
      </c>
      <c r="Q425" s="202">
        <v>0.73</v>
      </c>
      <c r="S425" s="203" t="str">
        <f t="shared" si="20"/>
        <v>PKHP</v>
      </c>
      <c r="T425" s="203" t="str">
        <f t="shared" si="21"/>
        <v/>
      </c>
      <c r="U425" s="203" t="str">
        <f t="shared" si="21"/>
        <v>PKHP</v>
      </c>
      <c r="V425" s="203" t="str">
        <f t="shared" si="21"/>
        <v/>
      </c>
    </row>
    <row r="426" spans="2:22" x14ac:dyDescent="0.2">
      <c r="B426" s="193" t="s">
        <v>835</v>
      </c>
      <c r="C426" s="194" t="s">
        <v>831</v>
      </c>
      <c r="D426" s="169" t="s">
        <v>27</v>
      </c>
      <c r="E426" s="169" t="s">
        <v>68</v>
      </c>
      <c r="F426" s="195" t="s">
        <v>788</v>
      </c>
      <c r="G426" s="167" t="s">
        <v>105</v>
      </c>
      <c r="H426" s="169" t="s">
        <v>110</v>
      </c>
      <c r="I426" s="196" t="str">
        <f t="shared" si="19"/>
        <v>PGE-Asm-CZ05-PKHP-Econo</v>
      </c>
      <c r="J426" s="197">
        <f>'PGE-ComHVACQMFromPGECOHVC138'!K412*v.PGETStatReplace</f>
        <v>2565.6926863577523</v>
      </c>
      <c r="K426" s="198">
        <f>'PGE-ComHVACQMFromPGECOHVC138'!F412*v.PGETStatReplace</f>
        <v>0</v>
      </c>
      <c r="L426" s="199">
        <f>'PGE-ComHVACQMFromPGECOHVC138'!N412*v.PGETStatReplace</f>
        <v>0.13616507270583755</v>
      </c>
      <c r="M426" s="199">
        <f>'PGE-ComHVACQMFromPGECOHVC138'!K412*v.PGETStatReprog</f>
        <v>1282.8463431788762</v>
      </c>
      <c r="N426" s="199">
        <f>'PGE-ComHVACQMFromPGECOHVC138'!F412*v.PGETStatReprog</f>
        <v>0</v>
      </c>
      <c r="O426" s="200">
        <f>'PGE-ComHVACQMFromPGECOHVC138'!N412*v.PGETStatReprog</f>
        <v>6.8082536352918777E-2</v>
      </c>
      <c r="P426" s="201">
        <v>5</v>
      </c>
      <c r="Q426" s="202">
        <v>0.73</v>
      </c>
      <c r="S426" s="203" t="str">
        <f t="shared" si="20"/>
        <v>PKHP</v>
      </c>
      <c r="T426" s="203" t="str">
        <f t="shared" si="21"/>
        <v/>
      </c>
      <c r="U426" s="203" t="str">
        <f t="shared" si="21"/>
        <v>PKHP</v>
      </c>
      <c r="V426" s="203" t="str">
        <f t="shared" si="21"/>
        <v/>
      </c>
    </row>
    <row r="427" spans="2:22" x14ac:dyDescent="0.2">
      <c r="B427" s="193" t="s">
        <v>835</v>
      </c>
      <c r="C427" s="194" t="s">
        <v>831</v>
      </c>
      <c r="D427" s="169" t="s">
        <v>27</v>
      </c>
      <c r="E427" s="169" t="s">
        <v>68</v>
      </c>
      <c r="F427" s="195" t="s">
        <v>788</v>
      </c>
      <c r="G427" s="167" t="s">
        <v>106</v>
      </c>
      <c r="H427" s="169" t="s">
        <v>110</v>
      </c>
      <c r="I427" s="196" t="str">
        <f t="shared" si="19"/>
        <v>PGE-Asm-CZ11-PKHP-Econo</v>
      </c>
      <c r="J427" s="197">
        <f>'PGE-ComHVACQMFromPGECOHVC138'!K413*v.PGETStatReplace</f>
        <v>1575.2715223451667</v>
      </c>
      <c r="K427" s="198">
        <f>'PGE-ComHVACQMFromPGECOHVC138'!F413*v.PGETStatReplace</f>
        <v>0</v>
      </c>
      <c r="L427" s="199">
        <f>'PGE-ComHVACQMFromPGECOHVC138'!N413*v.PGETStatReplace</f>
        <v>5.482238749895927E-2</v>
      </c>
      <c r="M427" s="199">
        <f>'PGE-ComHVACQMFromPGECOHVC138'!K413*v.PGETStatReprog</f>
        <v>787.63576117258333</v>
      </c>
      <c r="N427" s="199">
        <f>'PGE-ComHVACQMFromPGECOHVC138'!F413*v.PGETStatReprog</f>
        <v>0</v>
      </c>
      <c r="O427" s="200">
        <f>'PGE-ComHVACQMFromPGECOHVC138'!N413*v.PGETStatReprog</f>
        <v>2.7411193749479635E-2</v>
      </c>
      <c r="P427" s="201">
        <v>5</v>
      </c>
      <c r="Q427" s="202">
        <v>0.73</v>
      </c>
      <c r="S427" s="203" t="str">
        <f t="shared" si="20"/>
        <v>PKHP</v>
      </c>
      <c r="T427" s="203" t="str">
        <f t="shared" si="21"/>
        <v/>
      </c>
      <c r="U427" s="203" t="str">
        <f t="shared" si="21"/>
        <v>PKHP</v>
      </c>
      <c r="V427" s="203" t="str">
        <f t="shared" si="21"/>
        <v/>
      </c>
    </row>
    <row r="428" spans="2:22" x14ac:dyDescent="0.2">
      <c r="B428" s="193" t="s">
        <v>835</v>
      </c>
      <c r="C428" s="194" t="s">
        <v>831</v>
      </c>
      <c r="D428" s="169" t="s">
        <v>27</v>
      </c>
      <c r="E428" s="169" t="s">
        <v>68</v>
      </c>
      <c r="F428" s="195" t="s">
        <v>788</v>
      </c>
      <c r="G428" s="167" t="s">
        <v>107</v>
      </c>
      <c r="H428" s="169" t="s">
        <v>110</v>
      </c>
      <c r="I428" s="196" t="str">
        <f t="shared" si="19"/>
        <v>PGE-Asm-CZ12-PKHP-Econo</v>
      </c>
      <c r="J428" s="197">
        <f>'PGE-ComHVACQMFromPGECOHVC138'!K414*v.PGETStatReplace</f>
        <v>1421.3236700762104</v>
      </c>
      <c r="K428" s="198">
        <f>'PGE-ComHVACQMFromPGECOHVC138'!F414*v.PGETStatReplace</f>
        <v>0</v>
      </c>
      <c r="L428" s="199">
        <f>'PGE-ComHVACQMFromPGECOHVC138'!N414*v.PGETStatReplace</f>
        <v>6.057106965732173E-2</v>
      </c>
      <c r="M428" s="199">
        <f>'PGE-ComHVACQMFromPGECOHVC138'!K414*v.PGETStatReprog</f>
        <v>710.66183503810521</v>
      </c>
      <c r="N428" s="199">
        <f>'PGE-ComHVACQMFromPGECOHVC138'!F414*v.PGETStatReprog</f>
        <v>0</v>
      </c>
      <c r="O428" s="200">
        <f>'PGE-ComHVACQMFromPGECOHVC138'!N414*v.PGETStatReprog</f>
        <v>3.0285534828660865E-2</v>
      </c>
      <c r="P428" s="201">
        <v>5</v>
      </c>
      <c r="Q428" s="202">
        <v>0.73</v>
      </c>
      <c r="S428" s="203" t="str">
        <f t="shared" si="20"/>
        <v>PKHP</v>
      </c>
      <c r="T428" s="203" t="str">
        <f t="shared" si="21"/>
        <v/>
      </c>
      <c r="U428" s="203" t="str">
        <f t="shared" si="21"/>
        <v>PKHP</v>
      </c>
      <c r="V428" s="203" t="str">
        <f t="shared" si="21"/>
        <v/>
      </c>
    </row>
    <row r="429" spans="2:22" x14ac:dyDescent="0.2">
      <c r="B429" s="193" t="s">
        <v>835</v>
      </c>
      <c r="C429" s="194" t="s">
        <v>831</v>
      </c>
      <c r="D429" s="169" t="s">
        <v>27</v>
      </c>
      <c r="E429" s="169" t="s">
        <v>68</v>
      </c>
      <c r="F429" s="195" t="s">
        <v>788</v>
      </c>
      <c r="G429" s="167" t="s">
        <v>108</v>
      </c>
      <c r="H429" s="169" t="s">
        <v>110</v>
      </c>
      <c r="I429" s="196" t="str">
        <f t="shared" si="19"/>
        <v>PGE-Asm-CZ13-PKHP-Econo</v>
      </c>
      <c r="J429" s="197">
        <f>'PGE-ComHVACQMFromPGECOHVC138'!K415*v.PGETStatReplace</f>
        <v>1423.0494842918599</v>
      </c>
      <c r="K429" s="198">
        <f>'PGE-ComHVACQMFromPGECOHVC138'!F415*v.PGETStatReplace</f>
        <v>0</v>
      </c>
      <c r="L429" s="199">
        <f>'PGE-ComHVACQMFromPGECOHVC138'!N415*v.PGETStatReplace</f>
        <v>5.0203187331928002E-2</v>
      </c>
      <c r="M429" s="199">
        <f>'PGE-ComHVACQMFromPGECOHVC138'!K415*v.PGETStatReprog</f>
        <v>711.52474214592996</v>
      </c>
      <c r="N429" s="199">
        <f>'PGE-ComHVACQMFromPGECOHVC138'!F415*v.PGETStatReprog</f>
        <v>0</v>
      </c>
      <c r="O429" s="200">
        <f>'PGE-ComHVACQMFromPGECOHVC138'!N415*v.PGETStatReprog</f>
        <v>2.5101593665964001E-2</v>
      </c>
      <c r="P429" s="201">
        <v>5</v>
      </c>
      <c r="Q429" s="202">
        <v>0.73</v>
      </c>
      <c r="S429" s="203" t="str">
        <f t="shared" si="20"/>
        <v>PKHP</v>
      </c>
      <c r="T429" s="203" t="str">
        <f t="shared" si="21"/>
        <v/>
      </c>
      <c r="U429" s="203" t="str">
        <f t="shared" si="21"/>
        <v>PKHP</v>
      </c>
      <c r="V429" s="203" t="str">
        <f t="shared" si="21"/>
        <v/>
      </c>
    </row>
    <row r="430" spans="2:22" x14ac:dyDescent="0.2">
      <c r="B430" s="193" t="s">
        <v>835</v>
      </c>
      <c r="C430" s="194" t="s">
        <v>831</v>
      </c>
      <c r="D430" s="169" t="s">
        <v>27</v>
      </c>
      <c r="E430" s="169" t="s">
        <v>68</v>
      </c>
      <c r="F430" s="195" t="s">
        <v>788</v>
      </c>
      <c r="G430" s="167" t="s">
        <v>109</v>
      </c>
      <c r="H430" s="169" t="s">
        <v>110</v>
      </c>
      <c r="I430" s="196" t="str">
        <f t="shared" si="19"/>
        <v>PGE-Asm-CZ16-PKHP-Econo</v>
      </c>
      <c r="J430" s="197">
        <f>'PGE-ComHVACQMFromPGECOHVC138'!K416*v.PGETStatReplace</f>
        <v>2526.7012699952734</v>
      </c>
      <c r="K430" s="198">
        <f>'PGE-ComHVACQMFromPGECOHVC138'!F416*v.PGETStatReplace</f>
        <v>0</v>
      </c>
      <c r="L430" s="199">
        <f>'PGE-ComHVACQMFromPGECOHVC138'!N416*v.PGETStatReplace</f>
        <v>7.4703434760211643E-2</v>
      </c>
      <c r="M430" s="199">
        <f>'PGE-ComHVACQMFromPGECOHVC138'!K416*v.PGETStatReprog</f>
        <v>1263.3506349976367</v>
      </c>
      <c r="N430" s="199">
        <f>'PGE-ComHVACQMFromPGECOHVC138'!F416*v.PGETStatReprog</f>
        <v>0</v>
      </c>
      <c r="O430" s="200">
        <f>'PGE-ComHVACQMFromPGECOHVC138'!N416*v.PGETStatReprog</f>
        <v>3.7351717380105821E-2</v>
      </c>
      <c r="P430" s="201">
        <v>5</v>
      </c>
      <c r="Q430" s="202">
        <v>0.73</v>
      </c>
      <c r="S430" s="203" t="str">
        <f t="shared" si="20"/>
        <v>PKHP</v>
      </c>
      <c r="T430" s="203" t="str">
        <f t="shared" si="21"/>
        <v/>
      </c>
      <c r="U430" s="203" t="str">
        <f t="shared" si="21"/>
        <v>PKHP</v>
      </c>
      <c r="V430" s="203" t="str">
        <f t="shared" si="21"/>
        <v/>
      </c>
    </row>
    <row r="431" spans="2:22" x14ac:dyDescent="0.2">
      <c r="B431" s="193" t="s">
        <v>835</v>
      </c>
      <c r="C431" s="194" t="s">
        <v>831</v>
      </c>
      <c r="D431" s="169" t="s">
        <v>27</v>
      </c>
      <c r="E431" s="169" t="s">
        <v>71</v>
      </c>
      <c r="F431" s="195" t="s">
        <v>788</v>
      </c>
      <c r="G431" s="167" t="s">
        <v>101</v>
      </c>
      <c r="H431" s="169" t="s">
        <v>110</v>
      </c>
      <c r="I431" s="196" t="str">
        <f t="shared" si="19"/>
        <v>PGE-EPr-CZ01-PKHP-Econo</v>
      </c>
      <c r="J431" s="197">
        <f>'PGE-ComHVACQMFromPGECOHVC138'!K417*v.PGETStatReplace</f>
        <v>4446.5281462189769</v>
      </c>
      <c r="K431" s="198">
        <f>'PGE-ComHVACQMFromPGECOHVC138'!F417*v.PGETStatReplace</f>
        <v>0</v>
      </c>
      <c r="L431" s="199">
        <f>'PGE-ComHVACQMFromPGECOHVC138'!N417*v.PGETStatReplace</f>
        <v>0.10770466993385812</v>
      </c>
      <c r="M431" s="199">
        <f>'PGE-ComHVACQMFromPGECOHVC138'!K417*v.PGETStatReprog</f>
        <v>2223.2640731094884</v>
      </c>
      <c r="N431" s="199">
        <f>'PGE-ComHVACQMFromPGECOHVC138'!F417*v.PGETStatReprog</f>
        <v>0</v>
      </c>
      <c r="O431" s="200">
        <f>'PGE-ComHVACQMFromPGECOHVC138'!N417*v.PGETStatReprog</f>
        <v>5.3852334966929059E-2</v>
      </c>
      <c r="P431" s="201">
        <v>5</v>
      </c>
      <c r="Q431" s="202">
        <v>0.73</v>
      </c>
      <c r="S431" s="203" t="str">
        <f t="shared" si="20"/>
        <v>PKHP</v>
      </c>
      <c r="T431" s="203" t="str">
        <f t="shared" si="21"/>
        <v/>
      </c>
      <c r="U431" s="203" t="str">
        <f t="shared" si="21"/>
        <v>PKHP</v>
      </c>
      <c r="V431" s="203" t="str">
        <f t="shared" si="21"/>
        <v/>
      </c>
    </row>
    <row r="432" spans="2:22" x14ac:dyDescent="0.2">
      <c r="B432" s="193" t="s">
        <v>835</v>
      </c>
      <c r="C432" s="194" t="s">
        <v>831</v>
      </c>
      <c r="D432" s="169" t="s">
        <v>27</v>
      </c>
      <c r="E432" s="169" t="s">
        <v>71</v>
      </c>
      <c r="F432" s="195" t="s">
        <v>788</v>
      </c>
      <c r="G432" s="167" t="s">
        <v>102</v>
      </c>
      <c r="H432" s="169" t="s">
        <v>110</v>
      </c>
      <c r="I432" s="196" t="str">
        <f t="shared" si="19"/>
        <v>PGE-EPr-CZ02-PKHP-Econo</v>
      </c>
      <c r="J432" s="197">
        <f>'PGE-ComHVACQMFromPGECOHVC138'!K418*v.PGETStatReplace</f>
        <v>2552.8531588379215</v>
      </c>
      <c r="K432" s="198">
        <f>'PGE-ComHVACQMFromPGECOHVC138'!F418*v.PGETStatReplace</f>
        <v>0</v>
      </c>
      <c r="L432" s="199">
        <f>'PGE-ComHVACQMFromPGECOHVC138'!N418*v.PGETStatReplace</f>
        <v>8.3670731725000433E-2</v>
      </c>
      <c r="M432" s="199">
        <f>'PGE-ComHVACQMFromPGECOHVC138'!K418*v.PGETStatReprog</f>
        <v>1276.4265794189607</v>
      </c>
      <c r="N432" s="199">
        <f>'PGE-ComHVACQMFromPGECOHVC138'!F418*v.PGETStatReprog</f>
        <v>0</v>
      </c>
      <c r="O432" s="200">
        <f>'PGE-ComHVACQMFromPGECOHVC138'!N418*v.PGETStatReprog</f>
        <v>4.1835365862500216E-2</v>
      </c>
      <c r="P432" s="201">
        <v>5</v>
      </c>
      <c r="Q432" s="202">
        <v>0.73</v>
      </c>
      <c r="S432" s="203" t="str">
        <f t="shared" si="20"/>
        <v>PKHP</v>
      </c>
      <c r="T432" s="203" t="str">
        <f t="shared" si="21"/>
        <v/>
      </c>
      <c r="U432" s="203" t="str">
        <f t="shared" si="21"/>
        <v>PKHP</v>
      </c>
      <c r="V432" s="203" t="str">
        <f t="shared" si="21"/>
        <v/>
      </c>
    </row>
    <row r="433" spans="2:22" x14ac:dyDescent="0.2">
      <c r="B433" s="193" t="s">
        <v>835</v>
      </c>
      <c r="C433" s="194" t="s">
        <v>831</v>
      </c>
      <c r="D433" s="169" t="s">
        <v>27</v>
      </c>
      <c r="E433" s="169" t="s">
        <v>71</v>
      </c>
      <c r="F433" s="195" t="s">
        <v>788</v>
      </c>
      <c r="G433" s="167" t="s">
        <v>103</v>
      </c>
      <c r="H433" s="169" t="s">
        <v>110</v>
      </c>
      <c r="I433" s="196" t="str">
        <f t="shared" si="19"/>
        <v>PGE-EPr-CZ03-PKHP-Econo</v>
      </c>
      <c r="J433" s="197">
        <f>'PGE-ComHVACQMFromPGECOHVC138'!K419*v.PGETStatReplace</f>
        <v>2810.7024810523503</v>
      </c>
      <c r="K433" s="198">
        <f>'PGE-ComHVACQMFromPGECOHVC138'!F419*v.PGETStatReplace</f>
        <v>0</v>
      </c>
      <c r="L433" s="199">
        <f>'PGE-ComHVACQMFromPGECOHVC138'!N419*v.PGETStatReplace</f>
        <v>0.10747107665618165</v>
      </c>
      <c r="M433" s="199">
        <f>'PGE-ComHVACQMFromPGECOHVC138'!K419*v.PGETStatReprog</f>
        <v>1405.3512405261752</v>
      </c>
      <c r="N433" s="199">
        <f>'PGE-ComHVACQMFromPGECOHVC138'!F419*v.PGETStatReprog</f>
        <v>0</v>
      </c>
      <c r="O433" s="200">
        <f>'PGE-ComHVACQMFromPGECOHVC138'!N419*v.PGETStatReprog</f>
        <v>5.3735538328090825E-2</v>
      </c>
      <c r="P433" s="201">
        <v>5</v>
      </c>
      <c r="Q433" s="202">
        <v>0.73</v>
      </c>
      <c r="S433" s="203" t="str">
        <f t="shared" si="20"/>
        <v>PKHP</v>
      </c>
      <c r="T433" s="203" t="str">
        <f t="shared" si="21"/>
        <v/>
      </c>
      <c r="U433" s="203" t="str">
        <f t="shared" si="21"/>
        <v>PKHP</v>
      </c>
      <c r="V433" s="203" t="str">
        <f t="shared" si="21"/>
        <v/>
      </c>
    </row>
    <row r="434" spans="2:22" x14ac:dyDescent="0.2">
      <c r="B434" s="193" t="s">
        <v>835</v>
      </c>
      <c r="C434" s="194" t="s">
        <v>831</v>
      </c>
      <c r="D434" s="169" t="s">
        <v>27</v>
      </c>
      <c r="E434" s="169" t="s">
        <v>71</v>
      </c>
      <c r="F434" s="195" t="s">
        <v>788</v>
      </c>
      <c r="G434" s="167" t="s">
        <v>104</v>
      </c>
      <c r="H434" s="169" t="s">
        <v>110</v>
      </c>
      <c r="I434" s="196" t="str">
        <f t="shared" si="19"/>
        <v>PGE-EPr-CZ04-PKHP-Econo</v>
      </c>
      <c r="J434" s="197">
        <f>'PGE-ComHVACQMFromPGECOHVC138'!K420*v.PGETStatReplace</f>
        <v>2293.4829268402846</v>
      </c>
      <c r="K434" s="198">
        <f>'PGE-ComHVACQMFromPGECOHVC138'!F420*v.PGETStatReplace</f>
        <v>0</v>
      </c>
      <c r="L434" s="199">
        <f>'PGE-ComHVACQMFromPGECOHVC138'!N420*v.PGETStatReplace</f>
        <v>8.4682146410591214E-2</v>
      </c>
      <c r="M434" s="199">
        <f>'PGE-ComHVACQMFromPGECOHVC138'!K420*v.PGETStatReprog</f>
        <v>1146.7414634201423</v>
      </c>
      <c r="N434" s="199">
        <f>'PGE-ComHVACQMFromPGECOHVC138'!F420*v.PGETStatReprog</f>
        <v>0</v>
      </c>
      <c r="O434" s="200">
        <f>'PGE-ComHVACQMFromPGECOHVC138'!N420*v.PGETStatReprog</f>
        <v>4.2341073205295607E-2</v>
      </c>
      <c r="P434" s="201">
        <v>5</v>
      </c>
      <c r="Q434" s="202">
        <v>0.73</v>
      </c>
      <c r="S434" s="203" t="str">
        <f t="shared" si="20"/>
        <v>PKHP</v>
      </c>
      <c r="T434" s="203" t="str">
        <f t="shared" ref="T434:V465" si="22">IF(ISERROR(FIND(T$16,$B434,1)),"",T$15)</f>
        <v/>
      </c>
      <c r="U434" s="203" t="str">
        <f t="shared" si="22"/>
        <v>PKHP</v>
      </c>
      <c r="V434" s="203" t="str">
        <f t="shared" si="22"/>
        <v/>
      </c>
    </row>
    <row r="435" spans="2:22" x14ac:dyDescent="0.2">
      <c r="B435" s="193" t="s">
        <v>835</v>
      </c>
      <c r="C435" s="194" t="s">
        <v>831</v>
      </c>
      <c r="D435" s="169" t="s">
        <v>27</v>
      </c>
      <c r="E435" s="169" t="s">
        <v>71</v>
      </c>
      <c r="F435" s="195" t="s">
        <v>788</v>
      </c>
      <c r="G435" s="167" t="s">
        <v>105</v>
      </c>
      <c r="H435" s="169" t="s">
        <v>110</v>
      </c>
      <c r="I435" s="196" t="str">
        <f t="shared" si="19"/>
        <v>PGE-EPr-CZ05-PKHP-Econo</v>
      </c>
      <c r="J435" s="197">
        <f>'PGE-ComHVACQMFromPGECOHVC138'!K421*v.PGETStatReplace</f>
        <v>3369.9978280463406</v>
      </c>
      <c r="K435" s="198">
        <f>'PGE-ComHVACQMFromPGECOHVC138'!F421*v.PGETStatReplace</f>
        <v>0</v>
      </c>
      <c r="L435" s="199">
        <f>'PGE-ComHVACQMFromPGECOHVC138'!N421*v.PGETStatReplace</f>
        <v>0.10651836147058764</v>
      </c>
      <c r="M435" s="199">
        <f>'PGE-ComHVACQMFromPGECOHVC138'!K421*v.PGETStatReprog</f>
        <v>1684.9989140231703</v>
      </c>
      <c r="N435" s="199">
        <f>'PGE-ComHVACQMFromPGECOHVC138'!F421*v.PGETStatReprog</f>
        <v>0</v>
      </c>
      <c r="O435" s="200">
        <f>'PGE-ComHVACQMFromPGECOHVC138'!N421*v.PGETStatReprog</f>
        <v>5.3259180735293822E-2</v>
      </c>
      <c r="P435" s="201">
        <v>5</v>
      </c>
      <c r="Q435" s="202">
        <v>0.73</v>
      </c>
      <c r="S435" s="203" t="str">
        <f t="shared" si="20"/>
        <v>PKHP</v>
      </c>
      <c r="T435" s="203" t="str">
        <f t="shared" si="22"/>
        <v/>
      </c>
      <c r="U435" s="203" t="str">
        <f t="shared" si="22"/>
        <v>PKHP</v>
      </c>
      <c r="V435" s="203" t="str">
        <f t="shared" si="22"/>
        <v/>
      </c>
    </row>
    <row r="436" spans="2:22" x14ac:dyDescent="0.2">
      <c r="B436" s="193" t="s">
        <v>835</v>
      </c>
      <c r="C436" s="194" t="s">
        <v>831</v>
      </c>
      <c r="D436" s="169" t="s">
        <v>27</v>
      </c>
      <c r="E436" s="169" t="s">
        <v>71</v>
      </c>
      <c r="F436" s="195" t="s">
        <v>788</v>
      </c>
      <c r="G436" s="167" t="s">
        <v>106</v>
      </c>
      <c r="H436" s="169" t="s">
        <v>110</v>
      </c>
      <c r="I436" s="196" t="str">
        <f t="shared" si="19"/>
        <v>PGE-EPr-CZ11-PKHP-Econo</v>
      </c>
      <c r="J436" s="197">
        <f>'PGE-ComHVACQMFromPGECOHVC138'!K422*v.PGETStatReplace</f>
        <v>1879.4696832890379</v>
      </c>
      <c r="K436" s="198">
        <f>'PGE-ComHVACQMFromPGECOHVC138'!F422*v.PGETStatReplace</f>
        <v>0</v>
      </c>
      <c r="L436" s="199">
        <f>'PGE-ComHVACQMFromPGECOHVC138'!N422*v.PGETStatReplace</f>
        <v>5.531658394370579E-2</v>
      </c>
      <c r="M436" s="199">
        <f>'PGE-ComHVACQMFromPGECOHVC138'!K422*v.PGETStatReprog</f>
        <v>939.73484164451895</v>
      </c>
      <c r="N436" s="199">
        <f>'PGE-ComHVACQMFromPGECOHVC138'!F422*v.PGETStatReprog</f>
        <v>0</v>
      </c>
      <c r="O436" s="200">
        <f>'PGE-ComHVACQMFromPGECOHVC138'!N422*v.PGETStatReprog</f>
        <v>2.7658291971852895E-2</v>
      </c>
      <c r="P436" s="201">
        <v>5</v>
      </c>
      <c r="Q436" s="202">
        <v>0.73</v>
      </c>
      <c r="S436" s="203" t="str">
        <f t="shared" si="20"/>
        <v>PKHP</v>
      </c>
      <c r="T436" s="203" t="str">
        <f t="shared" si="22"/>
        <v/>
      </c>
      <c r="U436" s="203" t="str">
        <f t="shared" si="22"/>
        <v>PKHP</v>
      </c>
      <c r="V436" s="203" t="str">
        <f t="shared" si="22"/>
        <v/>
      </c>
    </row>
    <row r="437" spans="2:22" x14ac:dyDescent="0.2">
      <c r="B437" s="193" t="s">
        <v>835</v>
      </c>
      <c r="C437" s="194" t="s">
        <v>831</v>
      </c>
      <c r="D437" s="169" t="s">
        <v>27</v>
      </c>
      <c r="E437" s="169" t="s">
        <v>71</v>
      </c>
      <c r="F437" s="195" t="s">
        <v>788</v>
      </c>
      <c r="G437" s="167" t="s">
        <v>107</v>
      </c>
      <c r="H437" s="169" t="s">
        <v>110</v>
      </c>
      <c r="I437" s="196" t="str">
        <f t="shared" si="19"/>
        <v>PGE-EPr-CZ12-PKHP-Econo</v>
      </c>
      <c r="J437" s="197">
        <f>'PGE-ComHVACQMFromPGECOHVC138'!K423*v.PGETStatReplace</f>
        <v>2062.2143453665399</v>
      </c>
      <c r="K437" s="198">
        <f>'PGE-ComHVACQMFromPGECOHVC138'!F423*v.PGETStatReplace</f>
        <v>0</v>
      </c>
      <c r="L437" s="199">
        <f>'PGE-ComHVACQMFromPGECOHVC138'!N423*v.PGETStatReplace</f>
        <v>7.8143452916265482E-2</v>
      </c>
      <c r="M437" s="199">
        <f>'PGE-ComHVACQMFromPGECOHVC138'!K423*v.PGETStatReprog</f>
        <v>1031.1071726832699</v>
      </c>
      <c r="N437" s="199">
        <f>'PGE-ComHVACQMFromPGECOHVC138'!F423*v.PGETStatReprog</f>
        <v>0</v>
      </c>
      <c r="O437" s="200">
        <f>'PGE-ComHVACQMFromPGECOHVC138'!N423*v.PGETStatReprog</f>
        <v>3.9071726458132741E-2</v>
      </c>
      <c r="P437" s="201">
        <v>5</v>
      </c>
      <c r="Q437" s="202">
        <v>0.73</v>
      </c>
      <c r="S437" s="203" t="str">
        <f t="shared" si="20"/>
        <v>PKHP</v>
      </c>
      <c r="T437" s="203" t="str">
        <f t="shared" si="22"/>
        <v/>
      </c>
      <c r="U437" s="203" t="str">
        <f t="shared" si="22"/>
        <v>PKHP</v>
      </c>
      <c r="V437" s="203" t="str">
        <f t="shared" si="22"/>
        <v/>
      </c>
    </row>
    <row r="438" spans="2:22" x14ac:dyDescent="0.2">
      <c r="B438" s="193" t="s">
        <v>835</v>
      </c>
      <c r="C438" s="194" t="s">
        <v>831</v>
      </c>
      <c r="D438" s="169" t="s">
        <v>27</v>
      </c>
      <c r="E438" s="169" t="s">
        <v>71</v>
      </c>
      <c r="F438" s="195" t="s">
        <v>788</v>
      </c>
      <c r="G438" s="167" t="s">
        <v>108</v>
      </c>
      <c r="H438" s="169" t="s">
        <v>110</v>
      </c>
      <c r="I438" s="196" t="str">
        <f t="shared" si="19"/>
        <v>PGE-EPr-CZ13-PKHP-Econo</v>
      </c>
      <c r="J438" s="197">
        <f>'PGE-ComHVACQMFromPGECOHVC138'!K424*v.PGETStatReplace</f>
        <v>1894.2388445348381</v>
      </c>
      <c r="K438" s="198">
        <f>'PGE-ComHVACQMFromPGECOHVC138'!F424*v.PGETStatReplace</f>
        <v>0</v>
      </c>
      <c r="L438" s="199">
        <f>'PGE-ComHVACQMFromPGECOHVC138'!N424*v.PGETStatReplace</f>
        <v>5.9055301491421894E-2</v>
      </c>
      <c r="M438" s="199">
        <f>'PGE-ComHVACQMFromPGECOHVC138'!K424*v.PGETStatReprog</f>
        <v>947.11942226741905</v>
      </c>
      <c r="N438" s="199">
        <f>'PGE-ComHVACQMFromPGECOHVC138'!F424*v.PGETStatReprog</f>
        <v>0</v>
      </c>
      <c r="O438" s="200">
        <f>'PGE-ComHVACQMFromPGECOHVC138'!N424*v.PGETStatReprog</f>
        <v>2.9527650745710947E-2</v>
      </c>
      <c r="P438" s="201">
        <v>5</v>
      </c>
      <c r="Q438" s="202">
        <v>0.73</v>
      </c>
      <c r="S438" s="203" t="str">
        <f t="shared" si="20"/>
        <v>PKHP</v>
      </c>
      <c r="T438" s="203" t="str">
        <f t="shared" si="22"/>
        <v/>
      </c>
      <c r="U438" s="203" t="str">
        <f t="shared" si="22"/>
        <v>PKHP</v>
      </c>
      <c r="V438" s="203" t="str">
        <f t="shared" si="22"/>
        <v/>
      </c>
    </row>
    <row r="439" spans="2:22" x14ac:dyDescent="0.2">
      <c r="B439" s="193" t="s">
        <v>835</v>
      </c>
      <c r="C439" s="194" t="s">
        <v>831</v>
      </c>
      <c r="D439" s="169" t="s">
        <v>27</v>
      </c>
      <c r="E439" s="169" t="s">
        <v>71</v>
      </c>
      <c r="F439" s="195" t="s">
        <v>788</v>
      </c>
      <c r="G439" s="167" t="s">
        <v>109</v>
      </c>
      <c r="H439" s="169" t="s">
        <v>110</v>
      </c>
      <c r="I439" s="196" t="str">
        <f t="shared" si="19"/>
        <v>PGE-EPr-CZ16-PKHP-Econo</v>
      </c>
      <c r="J439" s="197">
        <f>'PGE-ComHVACQMFromPGECOHVC138'!K425*v.PGETStatReplace</f>
        <v>3855.5210347239467</v>
      </c>
      <c r="K439" s="198">
        <f>'PGE-ComHVACQMFromPGECOHVC138'!F425*v.PGETStatReplace</f>
        <v>0</v>
      </c>
      <c r="L439" s="199">
        <f>'PGE-ComHVACQMFromPGECOHVC138'!N425*v.PGETStatReplace</f>
        <v>8.6361196667450749E-2</v>
      </c>
      <c r="M439" s="199">
        <f>'PGE-ComHVACQMFromPGECOHVC138'!K425*v.PGETStatReprog</f>
        <v>1927.7605173619734</v>
      </c>
      <c r="N439" s="199">
        <f>'PGE-ComHVACQMFromPGECOHVC138'!F425*v.PGETStatReprog</f>
        <v>0</v>
      </c>
      <c r="O439" s="200">
        <f>'PGE-ComHVACQMFromPGECOHVC138'!N425*v.PGETStatReprog</f>
        <v>4.3180598333725374E-2</v>
      </c>
      <c r="P439" s="201">
        <v>5</v>
      </c>
      <c r="Q439" s="202">
        <v>0.73</v>
      </c>
      <c r="S439" s="203" t="str">
        <f t="shared" si="20"/>
        <v>PKHP</v>
      </c>
      <c r="T439" s="203" t="str">
        <f t="shared" si="22"/>
        <v/>
      </c>
      <c r="U439" s="203" t="str">
        <f t="shared" si="22"/>
        <v>PKHP</v>
      </c>
      <c r="V439" s="203" t="str">
        <f t="shared" si="22"/>
        <v/>
      </c>
    </row>
    <row r="440" spans="2:22" x14ac:dyDescent="0.2">
      <c r="B440" s="193" t="s">
        <v>835</v>
      </c>
      <c r="C440" s="194" t="s">
        <v>831</v>
      </c>
      <c r="D440" s="169" t="s">
        <v>27</v>
      </c>
      <c r="E440" s="169" t="s">
        <v>74</v>
      </c>
      <c r="F440" s="195" t="s">
        <v>788</v>
      </c>
      <c r="G440" s="167" t="s">
        <v>101</v>
      </c>
      <c r="H440" s="169" t="s">
        <v>110</v>
      </c>
      <c r="I440" s="196" t="str">
        <f t="shared" si="19"/>
        <v>PGE-ESe-CZ01-PKHP-Econo</v>
      </c>
      <c r="J440" s="197">
        <f>'PGE-ComHVACQMFromPGECOHVC138'!K426*v.PGETStatReplace</f>
        <v>4373.8023783656436</v>
      </c>
      <c r="K440" s="198">
        <f>'PGE-ComHVACQMFromPGECOHVC138'!F426*v.PGETStatReplace</f>
        <v>0</v>
      </c>
      <c r="L440" s="199">
        <f>'PGE-ComHVACQMFromPGECOHVC138'!N426*v.PGETStatReplace</f>
        <v>8.6525814063553794E-2</v>
      </c>
      <c r="M440" s="199">
        <f>'PGE-ComHVACQMFromPGECOHVC138'!K426*v.PGETStatReprog</f>
        <v>2186.9011891828218</v>
      </c>
      <c r="N440" s="199">
        <f>'PGE-ComHVACQMFromPGECOHVC138'!F426*v.PGETStatReprog</f>
        <v>0</v>
      </c>
      <c r="O440" s="200">
        <f>'PGE-ComHVACQMFromPGECOHVC138'!N426*v.PGETStatReprog</f>
        <v>4.3262907031776897E-2</v>
      </c>
      <c r="P440" s="201">
        <v>5</v>
      </c>
      <c r="Q440" s="202">
        <v>0.73</v>
      </c>
      <c r="S440" s="203" t="str">
        <f t="shared" si="20"/>
        <v>PKHP</v>
      </c>
      <c r="T440" s="203" t="str">
        <f t="shared" si="22"/>
        <v/>
      </c>
      <c r="U440" s="203" t="str">
        <f t="shared" si="22"/>
        <v>PKHP</v>
      </c>
      <c r="V440" s="203" t="str">
        <f t="shared" si="22"/>
        <v/>
      </c>
    </row>
    <row r="441" spans="2:22" x14ac:dyDescent="0.2">
      <c r="B441" s="193" t="s">
        <v>835</v>
      </c>
      <c r="C441" s="194" t="s">
        <v>831</v>
      </c>
      <c r="D441" s="169" t="s">
        <v>27</v>
      </c>
      <c r="E441" s="169" t="s">
        <v>74</v>
      </c>
      <c r="F441" s="195" t="s">
        <v>788</v>
      </c>
      <c r="G441" s="167" t="s">
        <v>102</v>
      </c>
      <c r="H441" s="169" t="s">
        <v>110</v>
      </c>
      <c r="I441" s="196" t="str">
        <f t="shared" si="19"/>
        <v>PGE-ESe-CZ02-PKHP-Econo</v>
      </c>
      <c r="J441" s="197">
        <f>'PGE-ComHVACQMFromPGECOHVC138'!K427*v.PGETStatReplace</f>
        <v>2346.4763989653752</v>
      </c>
      <c r="K441" s="198">
        <f>'PGE-ComHVACQMFromPGECOHVC138'!F427*v.PGETStatReplace</f>
        <v>0</v>
      </c>
      <c r="L441" s="199">
        <f>'PGE-ComHVACQMFromPGECOHVC138'!N427*v.PGETStatReplace</f>
        <v>6.4412876102721159E-2</v>
      </c>
      <c r="M441" s="199">
        <f>'PGE-ComHVACQMFromPGECOHVC138'!K427*v.PGETStatReprog</f>
        <v>1173.2381994826876</v>
      </c>
      <c r="N441" s="199">
        <f>'PGE-ComHVACQMFromPGECOHVC138'!F427*v.PGETStatReprog</f>
        <v>0</v>
      </c>
      <c r="O441" s="200">
        <f>'PGE-ComHVACQMFromPGECOHVC138'!N427*v.PGETStatReprog</f>
        <v>3.2206438051360579E-2</v>
      </c>
      <c r="P441" s="201">
        <v>5</v>
      </c>
      <c r="Q441" s="202">
        <v>0.73</v>
      </c>
      <c r="S441" s="203" t="str">
        <f t="shared" si="20"/>
        <v>PKHP</v>
      </c>
      <c r="T441" s="203" t="str">
        <f t="shared" si="22"/>
        <v/>
      </c>
      <c r="U441" s="203" t="str">
        <f t="shared" si="22"/>
        <v>PKHP</v>
      </c>
      <c r="V441" s="203" t="str">
        <f t="shared" si="22"/>
        <v/>
      </c>
    </row>
    <row r="442" spans="2:22" x14ac:dyDescent="0.2">
      <c r="B442" s="193" t="s">
        <v>835</v>
      </c>
      <c r="C442" s="194" t="s">
        <v>831</v>
      </c>
      <c r="D442" s="169" t="s">
        <v>27</v>
      </c>
      <c r="E442" s="169" t="s">
        <v>74</v>
      </c>
      <c r="F442" s="195" t="s">
        <v>788</v>
      </c>
      <c r="G442" s="167" t="s">
        <v>103</v>
      </c>
      <c r="H442" s="169" t="s">
        <v>110</v>
      </c>
      <c r="I442" s="196" t="str">
        <f t="shared" si="19"/>
        <v>PGE-ESe-CZ03-PKHP-Econo</v>
      </c>
      <c r="J442" s="197">
        <f>'PGE-ComHVACQMFromPGECOHVC138'!K428*v.PGETStatReplace</f>
        <v>2506.5799764458529</v>
      </c>
      <c r="K442" s="198">
        <f>'PGE-ComHVACQMFromPGECOHVC138'!F428*v.PGETStatReplace</f>
        <v>0</v>
      </c>
      <c r="L442" s="199">
        <f>'PGE-ComHVACQMFromPGECOHVC138'!N428*v.PGETStatReplace</f>
        <v>8.1394686238918434E-2</v>
      </c>
      <c r="M442" s="199">
        <f>'PGE-ComHVACQMFromPGECOHVC138'!K428*v.PGETStatReprog</f>
        <v>1253.2899882229265</v>
      </c>
      <c r="N442" s="199">
        <f>'PGE-ComHVACQMFromPGECOHVC138'!F428*v.PGETStatReprog</f>
        <v>0</v>
      </c>
      <c r="O442" s="200">
        <f>'PGE-ComHVACQMFromPGECOHVC138'!N428*v.PGETStatReprog</f>
        <v>4.0697343119459217E-2</v>
      </c>
      <c r="P442" s="201">
        <v>5</v>
      </c>
      <c r="Q442" s="202">
        <v>0.73</v>
      </c>
      <c r="S442" s="203" t="str">
        <f t="shared" si="20"/>
        <v>PKHP</v>
      </c>
      <c r="T442" s="203" t="str">
        <f t="shared" si="22"/>
        <v/>
      </c>
      <c r="U442" s="203" t="str">
        <f t="shared" si="22"/>
        <v>PKHP</v>
      </c>
      <c r="V442" s="203" t="str">
        <f t="shared" si="22"/>
        <v/>
      </c>
    </row>
    <row r="443" spans="2:22" x14ac:dyDescent="0.2">
      <c r="B443" s="193" t="s">
        <v>835</v>
      </c>
      <c r="C443" s="194" t="s">
        <v>831</v>
      </c>
      <c r="D443" s="169" t="s">
        <v>27</v>
      </c>
      <c r="E443" s="169" t="s">
        <v>74</v>
      </c>
      <c r="F443" s="195" t="s">
        <v>788</v>
      </c>
      <c r="G443" s="167" t="s">
        <v>104</v>
      </c>
      <c r="H443" s="169" t="s">
        <v>110</v>
      </c>
      <c r="I443" s="196" t="str">
        <f t="shared" si="19"/>
        <v>PGE-ESe-CZ04-PKHP-Econo</v>
      </c>
      <c r="J443" s="197">
        <f>'PGE-ComHVACQMFromPGECOHVC138'!K429*v.PGETStatReplace</f>
        <v>2177.6231444450364</v>
      </c>
      <c r="K443" s="198">
        <f>'PGE-ComHVACQMFromPGECOHVC138'!F429*v.PGETStatReplace</f>
        <v>0</v>
      </c>
      <c r="L443" s="199">
        <f>'PGE-ComHVACQMFromPGECOHVC138'!N429*v.PGETStatReplace</f>
        <v>6.5525193509419946E-2</v>
      </c>
      <c r="M443" s="199">
        <f>'PGE-ComHVACQMFromPGECOHVC138'!K429*v.PGETStatReprog</f>
        <v>1088.8115722225182</v>
      </c>
      <c r="N443" s="199">
        <f>'PGE-ComHVACQMFromPGECOHVC138'!F429*v.PGETStatReprog</f>
        <v>0</v>
      </c>
      <c r="O443" s="200">
        <f>'PGE-ComHVACQMFromPGECOHVC138'!N429*v.PGETStatReprog</f>
        <v>3.2762596754709973E-2</v>
      </c>
      <c r="P443" s="201">
        <v>5</v>
      </c>
      <c r="Q443" s="202">
        <v>0.73</v>
      </c>
      <c r="S443" s="203" t="str">
        <f t="shared" si="20"/>
        <v>PKHP</v>
      </c>
      <c r="T443" s="203" t="str">
        <f t="shared" si="22"/>
        <v/>
      </c>
      <c r="U443" s="203" t="str">
        <f t="shared" si="22"/>
        <v>PKHP</v>
      </c>
      <c r="V443" s="203" t="str">
        <f t="shared" si="22"/>
        <v/>
      </c>
    </row>
    <row r="444" spans="2:22" x14ac:dyDescent="0.2">
      <c r="B444" s="193" t="s">
        <v>835</v>
      </c>
      <c r="C444" s="194" t="s">
        <v>831</v>
      </c>
      <c r="D444" s="169" t="s">
        <v>27</v>
      </c>
      <c r="E444" s="169" t="s">
        <v>74</v>
      </c>
      <c r="F444" s="195" t="s">
        <v>788</v>
      </c>
      <c r="G444" s="167" t="s">
        <v>105</v>
      </c>
      <c r="H444" s="169" t="s">
        <v>110</v>
      </c>
      <c r="I444" s="196" t="str">
        <f t="shared" si="19"/>
        <v>PGE-ESe-CZ05-PKHP-Econo</v>
      </c>
      <c r="J444" s="197">
        <f>'PGE-ComHVACQMFromPGECOHVC138'!K430*v.PGETStatReplace</f>
        <v>3002.5145861082337</v>
      </c>
      <c r="K444" s="198">
        <f>'PGE-ComHVACQMFromPGECOHVC138'!F430*v.PGETStatReplace</f>
        <v>0</v>
      </c>
      <c r="L444" s="199">
        <f>'PGE-ComHVACQMFromPGECOHVC138'!N430*v.PGETStatReplace</f>
        <v>8.7021921612071854E-2</v>
      </c>
      <c r="M444" s="199">
        <f>'PGE-ComHVACQMFromPGECOHVC138'!K430*v.PGETStatReprog</f>
        <v>1501.2572930541169</v>
      </c>
      <c r="N444" s="199">
        <f>'PGE-ComHVACQMFromPGECOHVC138'!F430*v.PGETStatReprog</f>
        <v>0</v>
      </c>
      <c r="O444" s="200">
        <f>'PGE-ComHVACQMFromPGECOHVC138'!N430*v.PGETStatReprog</f>
        <v>4.3510960806035927E-2</v>
      </c>
      <c r="P444" s="201">
        <v>5</v>
      </c>
      <c r="Q444" s="202">
        <v>0.73</v>
      </c>
      <c r="S444" s="203" t="str">
        <f t="shared" si="20"/>
        <v>PKHP</v>
      </c>
      <c r="T444" s="203" t="str">
        <f t="shared" si="22"/>
        <v/>
      </c>
      <c r="U444" s="203" t="str">
        <f t="shared" si="22"/>
        <v>PKHP</v>
      </c>
      <c r="V444" s="203" t="str">
        <f t="shared" si="22"/>
        <v/>
      </c>
    </row>
    <row r="445" spans="2:22" x14ac:dyDescent="0.2">
      <c r="B445" s="193" t="s">
        <v>835</v>
      </c>
      <c r="C445" s="194" t="s">
        <v>831</v>
      </c>
      <c r="D445" s="169" t="s">
        <v>27</v>
      </c>
      <c r="E445" s="169" t="s">
        <v>74</v>
      </c>
      <c r="F445" s="195" t="s">
        <v>788</v>
      </c>
      <c r="G445" s="167" t="s">
        <v>106</v>
      </c>
      <c r="H445" s="169" t="s">
        <v>110</v>
      </c>
      <c r="I445" s="196" t="str">
        <f t="shared" si="19"/>
        <v>PGE-ESe-CZ11-PKHP-Econo</v>
      </c>
      <c r="J445" s="197">
        <f>'PGE-ComHVACQMFromPGECOHVC138'!K431*v.PGETStatReplace</f>
        <v>2002.8433882038682</v>
      </c>
      <c r="K445" s="198">
        <f>'PGE-ComHVACQMFromPGECOHVC138'!F431*v.PGETStatReplace</f>
        <v>0</v>
      </c>
      <c r="L445" s="199">
        <f>'PGE-ComHVACQMFromPGECOHVC138'!N431*v.PGETStatReplace</f>
        <v>4.7607081651650181E-2</v>
      </c>
      <c r="M445" s="199">
        <f>'PGE-ComHVACQMFromPGECOHVC138'!K431*v.PGETStatReprog</f>
        <v>1001.4216941019341</v>
      </c>
      <c r="N445" s="199">
        <f>'PGE-ComHVACQMFromPGECOHVC138'!F431*v.PGETStatReprog</f>
        <v>0</v>
      </c>
      <c r="O445" s="200">
        <f>'PGE-ComHVACQMFromPGECOHVC138'!N431*v.PGETStatReprog</f>
        <v>2.380354082582509E-2</v>
      </c>
      <c r="P445" s="201">
        <v>5</v>
      </c>
      <c r="Q445" s="202">
        <v>0.73</v>
      </c>
      <c r="S445" s="203" t="str">
        <f t="shared" si="20"/>
        <v>PKHP</v>
      </c>
      <c r="T445" s="203" t="str">
        <f t="shared" si="22"/>
        <v/>
      </c>
      <c r="U445" s="203" t="str">
        <f t="shared" si="22"/>
        <v>PKHP</v>
      </c>
      <c r="V445" s="203" t="str">
        <f t="shared" si="22"/>
        <v/>
      </c>
    </row>
    <row r="446" spans="2:22" x14ac:dyDescent="0.2">
      <c r="B446" s="193" t="s">
        <v>835</v>
      </c>
      <c r="C446" s="194" t="s">
        <v>831</v>
      </c>
      <c r="D446" s="169" t="s">
        <v>27</v>
      </c>
      <c r="E446" s="169" t="s">
        <v>74</v>
      </c>
      <c r="F446" s="195" t="s">
        <v>788</v>
      </c>
      <c r="G446" s="167" t="s">
        <v>107</v>
      </c>
      <c r="H446" s="169" t="s">
        <v>110</v>
      </c>
      <c r="I446" s="196" t="str">
        <f t="shared" si="19"/>
        <v>PGE-ESe-CZ12-PKHP-Econo</v>
      </c>
      <c r="J446" s="197">
        <f>'PGE-ComHVACQMFromPGECOHVC138'!K432*v.PGETStatReplace</f>
        <v>1995.5685359452616</v>
      </c>
      <c r="K446" s="198">
        <f>'PGE-ComHVACQMFromPGECOHVC138'!F432*v.PGETStatReplace</f>
        <v>0</v>
      </c>
      <c r="L446" s="199">
        <f>'PGE-ComHVACQMFromPGECOHVC138'!N432*v.PGETStatReplace</f>
        <v>6.1555787489440454E-2</v>
      </c>
      <c r="M446" s="199">
        <f>'PGE-ComHVACQMFromPGECOHVC138'!K432*v.PGETStatReprog</f>
        <v>997.7842679726308</v>
      </c>
      <c r="N446" s="199">
        <f>'PGE-ComHVACQMFromPGECOHVC138'!F432*v.PGETStatReprog</f>
        <v>0</v>
      </c>
      <c r="O446" s="200">
        <f>'PGE-ComHVACQMFromPGECOHVC138'!N432*v.PGETStatReprog</f>
        <v>3.0777893744720227E-2</v>
      </c>
      <c r="P446" s="201">
        <v>5</v>
      </c>
      <c r="Q446" s="202">
        <v>0.73</v>
      </c>
      <c r="S446" s="203" t="str">
        <f t="shared" si="20"/>
        <v>PKHP</v>
      </c>
      <c r="T446" s="203" t="str">
        <f t="shared" si="22"/>
        <v/>
      </c>
      <c r="U446" s="203" t="str">
        <f t="shared" si="22"/>
        <v>PKHP</v>
      </c>
      <c r="V446" s="203" t="str">
        <f t="shared" si="22"/>
        <v/>
      </c>
    </row>
    <row r="447" spans="2:22" x14ac:dyDescent="0.2">
      <c r="B447" s="193" t="s">
        <v>835</v>
      </c>
      <c r="C447" s="194" t="s">
        <v>831</v>
      </c>
      <c r="D447" s="169" t="s">
        <v>27</v>
      </c>
      <c r="E447" s="169" t="s">
        <v>74</v>
      </c>
      <c r="F447" s="195" t="s">
        <v>788</v>
      </c>
      <c r="G447" s="167" t="s">
        <v>108</v>
      </c>
      <c r="H447" s="169" t="s">
        <v>110</v>
      </c>
      <c r="I447" s="196" t="str">
        <f t="shared" si="19"/>
        <v>PGE-ESe-CZ13-PKHP-Econo</v>
      </c>
      <c r="J447" s="197">
        <f>'PGE-ComHVACQMFromPGECOHVC138'!K433*v.PGETStatReplace</f>
        <v>1901.8981811811227</v>
      </c>
      <c r="K447" s="198">
        <f>'PGE-ComHVACQMFromPGECOHVC138'!F433*v.PGETStatReplace</f>
        <v>0</v>
      </c>
      <c r="L447" s="199">
        <f>'PGE-ComHVACQMFromPGECOHVC138'!N433*v.PGETStatReplace</f>
        <v>3.8690074061905166E-2</v>
      </c>
      <c r="M447" s="199">
        <f>'PGE-ComHVACQMFromPGECOHVC138'!K433*v.PGETStatReprog</f>
        <v>950.94909059056135</v>
      </c>
      <c r="N447" s="199">
        <f>'PGE-ComHVACQMFromPGECOHVC138'!F433*v.PGETStatReprog</f>
        <v>0</v>
      </c>
      <c r="O447" s="200">
        <f>'PGE-ComHVACQMFromPGECOHVC138'!N433*v.PGETStatReprog</f>
        <v>1.9345037030952583E-2</v>
      </c>
      <c r="P447" s="201">
        <v>5</v>
      </c>
      <c r="Q447" s="202">
        <v>0.73</v>
      </c>
      <c r="S447" s="203" t="str">
        <f t="shared" si="20"/>
        <v>PKHP</v>
      </c>
      <c r="T447" s="203" t="str">
        <f t="shared" si="22"/>
        <v/>
      </c>
      <c r="U447" s="203" t="str">
        <f t="shared" si="22"/>
        <v>PKHP</v>
      </c>
      <c r="V447" s="203" t="str">
        <f t="shared" si="22"/>
        <v/>
      </c>
    </row>
    <row r="448" spans="2:22" x14ac:dyDescent="0.2">
      <c r="B448" s="193" t="s">
        <v>835</v>
      </c>
      <c r="C448" s="194" t="s">
        <v>831</v>
      </c>
      <c r="D448" s="169" t="s">
        <v>27</v>
      </c>
      <c r="E448" s="169" t="s">
        <v>74</v>
      </c>
      <c r="F448" s="195" t="s">
        <v>788</v>
      </c>
      <c r="G448" s="167" t="s">
        <v>109</v>
      </c>
      <c r="H448" s="169" t="s">
        <v>110</v>
      </c>
      <c r="I448" s="196" t="str">
        <f t="shared" si="19"/>
        <v>PGE-ESe-CZ16-PKHP-Econo</v>
      </c>
      <c r="J448" s="197">
        <f>'PGE-ComHVACQMFromPGECOHVC138'!K434*v.PGETStatReplace</f>
        <v>4046.3773509575039</v>
      </c>
      <c r="K448" s="198">
        <f>'PGE-ComHVACQMFromPGECOHVC138'!F434*v.PGETStatReplace</f>
        <v>0</v>
      </c>
      <c r="L448" s="199">
        <f>'PGE-ComHVACQMFromPGECOHVC138'!N434*v.PGETStatReplace</f>
        <v>6.2213692870990031E-2</v>
      </c>
      <c r="M448" s="199">
        <f>'PGE-ComHVACQMFromPGECOHVC138'!K434*v.PGETStatReprog</f>
        <v>2023.188675478752</v>
      </c>
      <c r="N448" s="199">
        <f>'PGE-ComHVACQMFromPGECOHVC138'!F434*v.PGETStatReprog</f>
        <v>0</v>
      </c>
      <c r="O448" s="200">
        <f>'PGE-ComHVACQMFromPGECOHVC138'!N434*v.PGETStatReprog</f>
        <v>3.1106846435495016E-2</v>
      </c>
      <c r="P448" s="201">
        <v>5</v>
      </c>
      <c r="Q448" s="202">
        <v>0.73</v>
      </c>
      <c r="S448" s="203" t="str">
        <f t="shared" si="20"/>
        <v>PKHP</v>
      </c>
      <c r="T448" s="203" t="str">
        <f t="shared" si="22"/>
        <v/>
      </c>
      <c r="U448" s="203" t="str">
        <f t="shared" si="22"/>
        <v>PKHP</v>
      </c>
      <c r="V448" s="203" t="str">
        <f t="shared" si="22"/>
        <v/>
      </c>
    </row>
    <row r="449" spans="2:22" x14ac:dyDescent="0.2">
      <c r="B449" s="193" t="s">
        <v>835</v>
      </c>
      <c r="C449" s="194" t="s">
        <v>831</v>
      </c>
      <c r="D449" s="169" t="s">
        <v>27</v>
      </c>
      <c r="E449" s="169" t="s">
        <v>7</v>
      </c>
      <c r="F449" s="195" t="s">
        <v>788</v>
      </c>
      <c r="G449" s="167" t="s">
        <v>101</v>
      </c>
      <c r="H449" s="169" t="s">
        <v>110</v>
      </c>
      <c r="I449" s="196" t="str">
        <f t="shared" si="19"/>
        <v>PGE-ECC-CZ01-PKHP-Econo</v>
      </c>
      <c r="J449" s="197">
        <f>'PGE-ComHVACQMFromPGECOHVC138'!K435*v.PGETStatReplace</f>
        <v>3770.5964628565212</v>
      </c>
      <c r="K449" s="198">
        <f>'PGE-ComHVACQMFromPGECOHVC138'!F435*v.PGETStatReplace</f>
        <v>0</v>
      </c>
      <c r="L449" s="199">
        <f>'PGE-ComHVACQMFromPGECOHVC138'!N435*v.PGETStatReplace</f>
        <v>0</v>
      </c>
      <c r="M449" s="199">
        <f>'PGE-ComHVACQMFromPGECOHVC138'!K435*v.PGETStatReprog</f>
        <v>1885.2982314282606</v>
      </c>
      <c r="N449" s="199">
        <f>'PGE-ComHVACQMFromPGECOHVC138'!F435*v.PGETStatReprog</f>
        <v>0</v>
      </c>
      <c r="O449" s="200">
        <f>'PGE-ComHVACQMFromPGECOHVC138'!N435*v.PGETStatReprog</f>
        <v>0</v>
      </c>
      <c r="P449" s="201">
        <v>5</v>
      </c>
      <c r="Q449" s="202">
        <v>0.73</v>
      </c>
      <c r="S449" s="203" t="str">
        <f t="shared" si="20"/>
        <v>PKHP</v>
      </c>
      <c r="T449" s="203" t="str">
        <f t="shared" si="22"/>
        <v/>
      </c>
      <c r="U449" s="203" t="str">
        <f t="shared" si="22"/>
        <v>PKHP</v>
      </c>
      <c r="V449" s="203" t="str">
        <f t="shared" si="22"/>
        <v/>
      </c>
    </row>
    <row r="450" spans="2:22" x14ac:dyDescent="0.2">
      <c r="B450" s="193" t="s">
        <v>835</v>
      </c>
      <c r="C450" s="194" t="s">
        <v>831</v>
      </c>
      <c r="D450" s="169" t="s">
        <v>27</v>
      </c>
      <c r="E450" s="169" t="s">
        <v>7</v>
      </c>
      <c r="F450" s="195" t="s">
        <v>788</v>
      </c>
      <c r="G450" s="167" t="s">
        <v>102</v>
      </c>
      <c r="H450" s="169" t="s">
        <v>110</v>
      </c>
      <c r="I450" s="196" t="str">
        <f t="shared" si="19"/>
        <v>PGE-ECC-CZ02-PKHP-Econo</v>
      </c>
      <c r="J450" s="197">
        <f>'PGE-ComHVACQMFromPGECOHVC138'!K436*v.PGETStatReplace</f>
        <v>2344.3512918112961</v>
      </c>
      <c r="K450" s="198">
        <f>'PGE-ComHVACQMFromPGECOHVC138'!F436*v.PGETStatReplace</f>
        <v>0</v>
      </c>
      <c r="L450" s="199">
        <f>'PGE-ComHVACQMFromPGECOHVC138'!N436*v.PGETStatReplace</f>
        <v>9.6688062183668418E-4</v>
      </c>
      <c r="M450" s="199">
        <f>'PGE-ComHVACQMFromPGECOHVC138'!K436*v.PGETStatReprog</f>
        <v>1172.175645905648</v>
      </c>
      <c r="N450" s="199">
        <f>'PGE-ComHVACQMFromPGECOHVC138'!F436*v.PGETStatReprog</f>
        <v>0</v>
      </c>
      <c r="O450" s="200">
        <f>'PGE-ComHVACQMFromPGECOHVC138'!N436*v.PGETStatReprog</f>
        <v>4.8344031091834209E-4</v>
      </c>
      <c r="P450" s="201">
        <v>5</v>
      </c>
      <c r="Q450" s="202">
        <v>0.73</v>
      </c>
      <c r="S450" s="203" t="str">
        <f t="shared" si="20"/>
        <v>PKHP</v>
      </c>
      <c r="T450" s="203" t="str">
        <f t="shared" si="22"/>
        <v/>
      </c>
      <c r="U450" s="203" t="str">
        <f t="shared" si="22"/>
        <v>PKHP</v>
      </c>
      <c r="V450" s="203" t="str">
        <f t="shared" si="22"/>
        <v/>
      </c>
    </row>
    <row r="451" spans="2:22" x14ac:dyDescent="0.2">
      <c r="B451" s="193" t="s">
        <v>835</v>
      </c>
      <c r="C451" s="194" t="s">
        <v>831</v>
      </c>
      <c r="D451" s="169" t="s">
        <v>27</v>
      </c>
      <c r="E451" s="169" t="s">
        <v>7</v>
      </c>
      <c r="F451" s="195" t="s">
        <v>788</v>
      </c>
      <c r="G451" s="167" t="s">
        <v>103</v>
      </c>
      <c r="H451" s="169" t="s">
        <v>110</v>
      </c>
      <c r="I451" s="196" t="str">
        <f t="shared" si="19"/>
        <v>PGE-ECC-CZ03-PKHP-Econo</v>
      </c>
      <c r="J451" s="197">
        <f>'PGE-ComHVACQMFromPGECOHVC138'!K437*v.PGETStatReplace</f>
        <v>2327.5217739117093</v>
      </c>
      <c r="K451" s="198">
        <f>'PGE-ComHVACQMFromPGECOHVC138'!F437*v.PGETStatReplace</f>
        <v>0</v>
      </c>
      <c r="L451" s="199">
        <f>'PGE-ComHVACQMFromPGECOHVC138'!N437*v.PGETStatReplace</f>
        <v>1.0718915531375214E-3</v>
      </c>
      <c r="M451" s="199">
        <f>'PGE-ComHVACQMFromPGECOHVC138'!K437*v.PGETStatReprog</f>
        <v>1163.7608869558546</v>
      </c>
      <c r="N451" s="199">
        <f>'PGE-ComHVACQMFromPGECOHVC138'!F437*v.PGETStatReprog</f>
        <v>0</v>
      </c>
      <c r="O451" s="200">
        <f>'PGE-ComHVACQMFromPGECOHVC138'!N437*v.PGETStatReprog</f>
        <v>5.359457765687607E-4</v>
      </c>
      <c r="P451" s="201">
        <v>5</v>
      </c>
      <c r="Q451" s="202">
        <v>0.73</v>
      </c>
      <c r="S451" s="203" t="str">
        <f t="shared" si="20"/>
        <v>PKHP</v>
      </c>
      <c r="T451" s="203" t="str">
        <f t="shared" si="22"/>
        <v/>
      </c>
      <c r="U451" s="203" t="str">
        <f t="shared" si="22"/>
        <v>PKHP</v>
      </c>
      <c r="V451" s="203" t="str">
        <f t="shared" si="22"/>
        <v/>
      </c>
    </row>
    <row r="452" spans="2:22" x14ac:dyDescent="0.2">
      <c r="B452" s="193" t="s">
        <v>835</v>
      </c>
      <c r="C452" s="194" t="s">
        <v>831</v>
      </c>
      <c r="D452" s="169" t="s">
        <v>27</v>
      </c>
      <c r="E452" s="169" t="s">
        <v>7</v>
      </c>
      <c r="F452" s="195" t="s">
        <v>788</v>
      </c>
      <c r="G452" s="167" t="s">
        <v>104</v>
      </c>
      <c r="H452" s="169" t="s">
        <v>110</v>
      </c>
      <c r="I452" s="196" t="str">
        <f t="shared" si="19"/>
        <v>PGE-ECC-CZ04-PKHP-Econo</v>
      </c>
      <c r="J452" s="197">
        <f>'PGE-ComHVACQMFromPGECOHVC138'!K438*v.PGETStatReplace</f>
        <v>2147.2002691803355</v>
      </c>
      <c r="K452" s="198">
        <f>'PGE-ComHVACQMFromPGECOHVC138'!F438*v.PGETStatReplace</f>
        <v>0</v>
      </c>
      <c r="L452" s="199">
        <f>'PGE-ComHVACQMFromPGECOHVC138'!N438*v.PGETStatReplace</f>
        <v>9.2343949299978397E-4</v>
      </c>
      <c r="M452" s="199">
        <f>'PGE-ComHVACQMFromPGECOHVC138'!K438*v.PGETStatReprog</f>
        <v>1073.6001345901677</v>
      </c>
      <c r="N452" s="199">
        <f>'PGE-ComHVACQMFromPGECOHVC138'!F438*v.PGETStatReprog</f>
        <v>0</v>
      </c>
      <c r="O452" s="200">
        <f>'PGE-ComHVACQMFromPGECOHVC138'!N438*v.PGETStatReprog</f>
        <v>4.6171974649989199E-4</v>
      </c>
      <c r="P452" s="201">
        <v>5</v>
      </c>
      <c r="Q452" s="202">
        <v>0.73</v>
      </c>
      <c r="S452" s="203" t="str">
        <f t="shared" si="20"/>
        <v>PKHP</v>
      </c>
      <c r="T452" s="203" t="str">
        <f t="shared" si="22"/>
        <v/>
      </c>
      <c r="U452" s="203" t="str">
        <f t="shared" si="22"/>
        <v>PKHP</v>
      </c>
      <c r="V452" s="203" t="str">
        <f t="shared" si="22"/>
        <v/>
      </c>
    </row>
    <row r="453" spans="2:22" x14ac:dyDescent="0.2">
      <c r="B453" s="193" t="s">
        <v>835</v>
      </c>
      <c r="C453" s="194" t="s">
        <v>831</v>
      </c>
      <c r="D453" s="169" t="s">
        <v>27</v>
      </c>
      <c r="E453" s="169" t="s">
        <v>7</v>
      </c>
      <c r="F453" s="195" t="s">
        <v>788</v>
      </c>
      <c r="G453" s="167" t="s">
        <v>105</v>
      </c>
      <c r="H453" s="169" t="s">
        <v>110</v>
      </c>
      <c r="I453" s="196" t="str">
        <f t="shared" si="19"/>
        <v>PGE-ECC-CZ05-PKHP-Econo</v>
      </c>
      <c r="J453" s="197">
        <f>'PGE-ComHVACQMFromPGECOHVC138'!K439*v.PGETStatReplace</f>
        <v>2873.8650280499892</v>
      </c>
      <c r="K453" s="198">
        <f>'PGE-ComHVACQMFromPGECOHVC138'!F439*v.PGETStatReplace</f>
        <v>0</v>
      </c>
      <c r="L453" s="199">
        <f>'PGE-ComHVACQMFromPGECOHVC138'!N439*v.PGETStatReplace</f>
        <v>1.1875053582520859E-3</v>
      </c>
      <c r="M453" s="199">
        <f>'PGE-ComHVACQMFromPGECOHVC138'!K439*v.PGETStatReprog</f>
        <v>1436.9325140249946</v>
      </c>
      <c r="N453" s="199">
        <f>'PGE-ComHVACQMFromPGECOHVC138'!F439*v.PGETStatReprog</f>
        <v>0</v>
      </c>
      <c r="O453" s="200">
        <f>'PGE-ComHVACQMFromPGECOHVC138'!N439*v.PGETStatReprog</f>
        <v>5.9375267912604296E-4</v>
      </c>
      <c r="P453" s="201">
        <v>5</v>
      </c>
      <c r="Q453" s="202">
        <v>0.73</v>
      </c>
      <c r="S453" s="203" t="str">
        <f t="shared" si="20"/>
        <v>PKHP</v>
      </c>
      <c r="T453" s="203" t="str">
        <f t="shared" si="22"/>
        <v/>
      </c>
      <c r="U453" s="203" t="str">
        <f t="shared" si="22"/>
        <v>PKHP</v>
      </c>
      <c r="V453" s="203" t="str">
        <f t="shared" si="22"/>
        <v/>
      </c>
    </row>
    <row r="454" spans="2:22" x14ac:dyDescent="0.2">
      <c r="B454" s="193" t="s">
        <v>835</v>
      </c>
      <c r="C454" s="194" t="s">
        <v>831</v>
      </c>
      <c r="D454" s="169" t="s">
        <v>27</v>
      </c>
      <c r="E454" s="169" t="s">
        <v>7</v>
      </c>
      <c r="F454" s="195" t="s">
        <v>788</v>
      </c>
      <c r="G454" s="167" t="s">
        <v>106</v>
      </c>
      <c r="H454" s="169" t="s">
        <v>110</v>
      </c>
      <c r="I454" s="196" t="str">
        <f t="shared" si="19"/>
        <v>PGE-ECC-CZ11-PKHP-Econo</v>
      </c>
      <c r="J454" s="197">
        <f>'PGE-ComHVACQMFromPGECOHVC138'!K440*v.PGETStatReplace</f>
        <v>1905.826227271539</v>
      </c>
      <c r="K454" s="198">
        <f>'PGE-ComHVACQMFromPGECOHVC138'!F440*v.PGETStatReplace</f>
        <v>0</v>
      </c>
      <c r="L454" s="199">
        <f>'PGE-ComHVACQMFromPGECOHVC138'!N440*v.PGETStatReplace</f>
        <v>2.0878928054847984E-4</v>
      </c>
      <c r="M454" s="199">
        <f>'PGE-ComHVACQMFromPGECOHVC138'!K440*v.PGETStatReprog</f>
        <v>952.91311363576949</v>
      </c>
      <c r="N454" s="199">
        <f>'PGE-ComHVACQMFromPGECOHVC138'!F440*v.PGETStatReprog</f>
        <v>0</v>
      </c>
      <c r="O454" s="200">
        <f>'PGE-ComHVACQMFromPGECOHVC138'!N440*v.PGETStatReprog</f>
        <v>1.0439464027423992E-4</v>
      </c>
      <c r="P454" s="201">
        <v>5</v>
      </c>
      <c r="Q454" s="202">
        <v>0.73</v>
      </c>
      <c r="S454" s="203" t="str">
        <f t="shared" si="20"/>
        <v>PKHP</v>
      </c>
      <c r="T454" s="203" t="str">
        <f t="shared" si="22"/>
        <v/>
      </c>
      <c r="U454" s="203" t="str">
        <f t="shared" si="22"/>
        <v>PKHP</v>
      </c>
      <c r="V454" s="203" t="str">
        <f t="shared" si="22"/>
        <v/>
      </c>
    </row>
    <row r="455" spans="2:22" x14ac:dyDescent="0.2">
      <c r="B455" s="193" t="s">
        <v>835</v>
      </c>
      <c r="C455" s="194" t="s">
        <v>831</v>
      </c>
      <c r="D455" s="169" t="s">
        <v>27</v>
      </c>
      <c r="E455" s="169" t="s">
        <v>7</v>
      </c>
      <c r="F455" s="195" t="s">
        <v>788</v>
      </c>
      <c r="G455" s="167" t="s">
        <v>107</v>
      </c>
      <c r="H455" s="169" t="s">
        <v>110</v>
      </c>
      <c r="I455" s="196" t="str">
        <f t="shared" si="19"/>
        <v>PGE-ECC-CZ12-PKHP-Econo</v>
      </c>
      <c r="J455" s="197">
        <f>'PGE-ComHVACQMFromPGECOHVC138'!K441*v.PGETStatReplace</f>
        <v>1851.2424514761335</v>
      </c>
      <c r="K455" s="198">
        <f>'PGE-ComHVACQMFromPGECOHVC138'!F441*v.PGETStatReplace</f>
        <v>0</v>
      </c>
      <c r="L455" s="199">
        <f>'PGE-ComHVACQMFromPGECOHVC138'!N441*v.PGETStatReplace</f>
        <v>7.811591250659536E-4</v>
      </c>
      <c r="M455" s="199">
        <f>'PGE-ComHVACQMFromPGECOHVC138'!K441*v.PGETStatReprog</f>
        <v>925.62122573806676</v>
      </c>
      <c r="N455" s="199">
        <f>'PGE-ComHVACQMFromPGECOHVC138'!F441*v.PGETStatReprog</f>
        <v>0</v>
      </c>
      <c r="O455" s="200">
        <f>'PGE-ComHVACQMFromPGECOHVC138'!N441*v.PGETStatReprog</f>
        <v>3.905795625329768E-4</v>
      </c>
      <c r="P455" s="201">
        <v>5</v>
      </c>
      <c r="Q455" s="202">
        <v>0.73</v>
      </c>
      <c r="S455" s="203" t="str">
        <f t="shared" si="20"/>
        <v>PKHP</v>
      </c>
      <c r="T455" s="203" t="str">
        <f t="shared" si="22"/>
        <v/>
      </c>
      <c r="U455" s="203" t="str">
        <f t="shared" si="22"/>
        <v>PKHP</v>
      </c>
      <c r="V455" s="203" t="str">
        <f t="shared" si="22"/>
        <v/>
      </c>
    </row>
    <row r="456" spans="2:22" x14ac:dyDescent="0.2">
      <c r="B456" s="193" t="s">
        <v>835</v>
      </c>
      <c r="C456" s="194" t="s">
        <v>831</v>
      </c>
      <c r="D456" s="169" t="s">
        <v>27</v>
      </c>
      <c r="E456" s="169" t="s">
        <v>7</v>
      </c>
      <c r="F456" s="195" t="s">
        <v>788</v>
      </c>
      <c r="G456" s="167" t="s">
        <v>108</v>
      </c>
      <c r="H456" s="169" t="s">
        <v>110</v>
      </c>
      <c r="I456" s="196" t="str">
        <f t="shared" si="19"/>
        <v>PGE-ECC-CZ13-PKHP-Econo</v>
      </c>
      <c r="J456" s="197">
        <f>'PGE-ComHVACQMFromPGECOHVC138'!K442*v.PGETStatReplace</f>
        <v>1821.79812553899</v>
      </c>
      <c r="K456" s="198">
        <f>'PGE-ComHVACQMFromPGECOHVC138'!F442*v.PGETStatReplace</f>
        <v>0</v>
      </c>
      <c r="L456" s="199">
        <f>'PGE-ComHVACQMFromPGECOHVC138'!N442*v.PGETStatReplace</f>
        <v>7.6008684570957961E-4</v>
      </c>
      <c r="M456" s="199">
        <f>'PGE-ComHVACQMFromPGECOHVC138'!K442*v.PGETStatReprog</f>
        <v>910.899062769495</v>
      </c>
      <c r="N456" s="199">
        <f>'PGE-ComHVACQMFromPGECOHVC138'!F442*v.PGETStatReprog</f>
        <v>0</v>
      </c>
      <c r="O456" s="200">
        <f>'PGE-ComHVACQMFromPGECOHVC138'!N442*v.PGETStatReprog</f>
        <v>3.8004342285478981E-4</v>
      </c>
      <c r="P456" s="201">
        <v>5</v>
      </c>
      <c r="Q456" s="202">
        <v>0.73</v>
      </c>
      <c r="S456" s="203" t="str">
        <f t="shared" si="20"/>
        <v>PKHP</v>
      </c>
      <c r="T456" s="203" t="str">
        <f t="shared" si="22"/>
        <v/>
      </c>
      <c r="U456" s="203" t="str">
        <f t="shared" si="22"/>
        <v>PKHP</v>
      </c>
      <c r="V456" s="203" t="str">
        <f t="shared" si="22"/>
        <v/>
      </c>
    </row>
    <row r="457" spans="2:22" x14ac:dyDescent="0.2">
      <c r="B457" s="193" t="s">
        <v>835</v>
      </c>
      <c r="C457" s="194" t="s">
        <v>831</v>
      </c>
      <c r="D457" s="169" t="s">
        <v>27</v>
      </c>
      <c r="E457" s="169" t="s">
        <v>7</v>
      </c>
      <c r="F457" s="195" t="s">
        <v>788</v>
      </c>
      <c r="G457" s="167" t="s">
        <v>109</v>
      </c>
      <c r="H457" s="169" t="s">
        <v>110</v>
      </c>
      <c r="I457" s="196" t="str">
        <f t="shared" si="19"/>
        <v>PGE-ECC-CZ16-PKHP-Econo</v>
      </c>
      <c r="J457" s="197">
        <f>'PGE-ComHVACQMFromPGECOHVC138'!K443*v.PGETStatReplace</f>
        <v>3452.5327939850072</v>
      </c>
      <c r="K457" s="198">
        <f>'PGE-ComHVACQMFromPGECOHVC138'!F443*v.PGETStatReplace</f>
        <v>0</v>
      </c>
      <c r="L457" s="199">
        <f>'PGE-ComHVACQMFromPGECOHVC138'!N443*v.PGETStatReplace</f>
        <v>0</v>
      </c>
      <c r="M457" s="199">
        <f>'PGE-ComHVACQMFromPGECOHVC138'!K443*v.PGETStatReprog</f>
        <v>1726.2663969925036</v>
      </c>
      <c r="N457" s="199">
        <f>'PGE-ComHVACQMFromPGECOHVC138'!F443*v.PGETStatReprog</f>
        <v>0</v>
      </c>
      <c r="O457" s="200">
        <f>'PGE-ComHVACQMFromPGECOHVC138'!N443*v.PGETStatReprog</f>
        <v>0</v>
      </c>
      <c r="P457" s="201">
        <v>5</v>
      </c>
      <c r="Q457" s="202">
        <v>0.73</v>
      </c>
      <c r="S457" s="203" t="str">
        <f t="shared" si="20"/>
        <v>PKHP</v>
      </c>
      <c r="T457" s="203" t="str">
        <f t="shared" si="22"/>
        <v/>
      </c>
      <c r="U457" s="203" t="str">
        <f t="shared" si="22"/>
        <v>PKHP</v>
      </c>
      <c r="V457" s="203" t="str">
        <f t="shared" si="22"/>
        <v/>
      </c>
    </row>
    <row r="458" spans="2:22" x14ac:dyDescent="0.2">
      <c r="B458" s="193" t="s">
        <v>835</v>
      </c>
      <c r="C458" s="194" t="s">
        <v>831</v>
      </c>
      <c r="D458" s="169" t="s">
        <v>27</v>
      </c>
      <c r="E458" s="169" t="s">
        <v>80</v>
      </c>
      <c r="F458" s="195" t="s">
        <v>788</v>
      </c>
      <c r="G458" s="167" t="s">
        <v>101</v>
      </c>
      <c r="H458" s="169" t="s">
        <v>110</v>
      </c>
      <c r="I458" s="196" t="str">
        <f t="shared" si="19"/>
        <v>PGE-Nrs-CZ01-PKHP-Econo</v>
      </c>
      <c r="J458" s="197">
        <f>'PGE-ComHVACQMFromPGECOHVC138'!K444*v.PGETStatReplace</f>
        <v>192.79481235232984</v>
      </c>
      <c r="K458" s="198">
        <f>'PGE-ComHVACQMFromPGECOHVC138'!F444*v.PGETStatReplace</f>
        <v>0</v>
      </c>
      <c r="L458" s="199">
        <f>'PGE-ComHVACQMFromPGECOHVC138'!N444*v.PGETStatReplace</f>
        <v>0</v>
      </c>
      <c r="M458" s="199">
        <f>'PGE-ComHVACQMFromPGECOHVC138'!K444*v.PGETStatReprog</f>
        <v>96.397406176164921</v>
      </c>
      <c r="N458" s="199">
        <f>'PGE-ComHVACQMFromPGECOHVC138'!F444*v.PGETStatReprog</f>
        <v>0</v>
      </c>
      <c r="O458" s="200">
        <f>'PGE-ComHVACQMFromPGECOHVC138'!N444*v.PGETStatReprog</f>
        <v>0</v>
      </c>
      <c r="P458" s="201">
        <v>5</v>
      </c>
      <c r="Q458" s="202">
        <v>0.73</v>
      </c>
      <c r="S458" s="203" t="str">
        <f t="shared" si="20"/>
        <v>PKHP</v>
      </c>
      <c r="T458" s="203" t="str">
        <f t="shared" si="22"/>
        <v/>
      </c>
      <c r="U458" s="203" t="str">
        <f t="shared" si="22"/>
        <v>PKHP</v>
      </c>
      <c r="V458" s="203" t="str">
        <f t="shared" si="22"/>
        <v/>
      </c>
    </row>
    <row r="459" spans="2:22" x14ac:dyDescent="0.2">
      <c r="B459" s="193" t="s">
        <v>835</v>
      </c>
      <c r="C459" s="194" t="s">
        <v>831</v>
      </c>
      <c r="D459" s="169" t="s">
        <v>27</v>
      </c>
      <c r="E459" s="169" t="s">
        <v>80</v>
      </c>
      <c r="F459" s="195" t="s">
        <v>788</v>
      </c>
      <c r="G459" s="167" t="s">
        <v>102</v>
      </c>
      <c r="H459" s="169" t="s">
        <v>110</v>
      </c>
      <c r="I459" s="196" t="str">
        <f t="shared" si="19"/>
        <v>PGE-Nrs-CZ02-PKHP-Econo</v>
      </c>
      <c r="J459" s="197">
        <f>'PGE-ComHVACQMFromPGECOHVC138'!K445*v.PGETStatReplace</f>
        <v>573.52956493175327</v>
      </c>
      <c r="K459" s="198">
        <f>'PGE-ComHVACQMFromPGECOHVC138'!F445*v.PGETStatReplace</f>
        <v>0</v>
      </c>
      <c r="L459" s="199">
        <f>'PGE-ComHVACQMFromPGECOHVC138'!N445*v.PGETStatReplace</f>
        <v>0</v>
      </c>
      <c r="M459" s="199">
        <f>'PGE-ComHVACQMFromPGECOHVC138'!K445*v.PGETStatReprog</f>
        <v>286.76478246587664</v>
      </c>
      <c r="N459" s="199">
        <f>'PGE-ComHVACQMFromPGECOHVC138'!F445*v.PGETStatReprog</f>
        <v>0</v>
      </c>
      <c r="O459" s="200">
        <f>'PGE-ComHVACQMFromPGECOHVC138'!N445*v.PGETStatReprog</f>
        <v>0</v>
      </c>
      <c r="P459" s="201">
        <v>5</v>
      </c>
      <c r="Q459" s="202">
        <v>0.73</v>
      </c>
      <c r="S459" s="203" t="str">
        <f t="shared" si="20"/>
        <v>PKHP</v>
      </c>
      <c r="T459" s="203" t="str">
        <f t="shared" si="22"/>
        <v/>
      </c>
      <c r="U459" s="203" t="str">
        <f t="shared" si="22"/>
        <v>PKHP</v>
      </c>
      <c r="V459" s="203" t="str">
        <f t="shared" si="22"/>
        <v/>
      </c>
    </row>
    <row r="460" spans="2:22" x14ac:dyDescent="0.2">
      <c r="B460" s="193" t="s">
        <v>835</v>
      </c>
      <c r="C460" s="194" t="s">
        <v>831</v>
      </c>
      <c r="D460" s="169" t="s">
        <v>27</v>
      </c>
      <c r="E460" s="169" t="s">
        <v>80</v>
      </c>
      <c r="F460" s="195" t="s">
        <v>788</v>
      </c>
      <c r="G460" s="167" t="s">
        <v>103</v>
      </c>
      <c r="H460" s="169" t="s">
        <v>110</v>
      </c>
      <c r="I460" s="196" t="str">
        <f t="shared" si="19"/>
        <v>PGE-Nrs-CZ03-PKHP-Econo</v>
      </c>
      <c r="J460" s="197">
        <f>'PGE-ComHVACQMFromPGECOHVC138'!K446*v.PGETStatReplace</f>
        <v>800.35351640964257</v>
      </c>
      <c r="K460" s="198">
        <f>'PGE-ComHVACQMFromPGECOHVC138'!F446*v.PGETStatReplace</f>
        <v>0</v>
      </c>
      <c r="L460" s="199">
        <f>'PGE-ComHVACQMFromPGECOHVC138'!N446*v.PGETStatReplace</f>
        <v>0</v>
      </c>
      <c r="M460" s="199">
        <f>'PGE-ComHVACQMFromPGECOHVC138'!K446*v.PGETStatReprog</f>
        <v>400.17675820482128</v>
      </c>
      <c r="N460" s="199">
        <f>'PGE-ComHVACQMFromPGECOHVC138'!F446*v.PGETStatReprog</f>
        <v>0</v>
      </c>
      <c r="O460" s="200">
        <f>'PGE-ComHVACQMFromPGECOHVC138'!N446*v.PGETStatReprog</f>
        <v>0</v>
      </c>
      <c r="P460" s="201">
        <v>5</v>
      </c>
      <c r="Q460" s="202">
        <v>0.73</v>
      </c>
      <c r="S460" s="203" t="str">
        <f t="shared" si="20"/>
        <v>PKHP</v>
      </c>
      <c r="T460" s="203" t="str">
        <f t="shared" si="22"/>
        <v/>
      </c>
      <c r="U460" s="203" t="str">
        <f t="shared" si="22"/>
        <v>PKHP</v>
      </c>
      <c r="V460" s="203" t="str">
        <f t="shared" si="22"/>
        <v/>
      </c>
    </row>
    <row r="461" spans="2:22" x14ac:dyDescent="0.2">
      <c r="B461" s="193" t="s">
        <v>835</v>
      </c>
      <c r="C461" s="194" t="s">
        <v>831</v>
      </c>
      <c r="D461" s="169" t="s">
        <v>27</v>
      </c>
      <c r="E461" s="169" t="s">
        <v>80</v>
      </c>
      <c r="F461" s="195" t="s">
        <v>788</v>
      </c>
      <c r="G461" s="167" t="s">
        <v>104</v>
      </c>
      <c r="H461" s="169" t="s">
        <v>110</v>
      </c>
      <c r="I461" s="196" t="str">
        <f t="shared" si="19"/>
        <v>PGE-Nrs-CZ04-PKHP-Econo</v>
      </c>
      <c r="J461" s="197">
        <f>'PGE-ComHVACQMFromPGECOHVC138'!K447*v.PGETStatReplace</f>
        <v>739.59901969368104</v>
      </c>
      <c r="K461" s="198">
        <f>'PGE-ComHVACQMFromPGECOHVC138'!F447*v.PGETStatReplace</f>
        <v>0</v>
      </c>
      <c r="L461" s="199">
        <f>'PGE-ComHVACQMFromPGECOHVC138'!N447*v.PGETStatReplace</f>
        <v>0</v>
      </c>
      <c r="M461" s="199">
        <f>'PGE-ComHVACQMFromPGECOHVC138'!K447*v.PGETStatReprog</f>
        <v>369.79950984684052</v>
      </c>
      <c r="N461" s="199">
        <f>'PGE-ComHVACQMFromPGECOHVC138'!F447*v.PGETStatReprog</f>
        <v>0</v>
      </c>
      <c r="O461" s="200">
        <f>'PGE-ComHVACQMFromPGECOHVC138'!N447*v.PGETStatReprog</f>
        <v>0</v>
      </c>
      <c r="P461" s="201">
        <v>5</v>
      </c>
      <c r="Q461" s="202">
        <v>0.73</v>
      </c>
      <c r="S461" s="203" t="str">
        <f t="shared" si="20"/>
        <v>PKHP</v>
      </c>
      <c r="T461" s="203" t="str">
        <f t="shared" si="22"/>
        <v/>
      </c>
      <c r="U461" s="203" t="str">
        <f t="shared" si="22"/>
        <v>PKHP</v>
      </c>
      <c r="V461" s="203" t="str">
        <f t="shared" si="22"/>
        <v/>
      </c>
    </row>
    <row r="462" spans="2:22" x14ac:dyDescent="0.2">
      <c r="B462" s="193" t="s">
        <v>835</v>
      </c>
      <c r="C462" s="194" t="s">
        <v>831</v>
      </c>
      <c r="D462" s="169" t="s">
        <v>27</v>
      </c>
      <c r="E462" s="169" t="s">
        <v>80</v>
      </c>
      <c r="F462" s="195" t="s">
        <v>788</v>
      </c>
      <c r="G462" s="167" t="s">
        <v>105</v>
      </c>
      <c r="H462" s="169" t="s">
        <v>110</v>
      </c>
      <c r="I462" s="196" t="str">
        <f t="shared" si="19"/>
        <v>PGE-Nrs-CZ05-PKHP-Econo</v>
      </c>
      <c r="J462" s="197">
        <f>'PGE-ComHVACQMFromPGECOHVC138'!K448*v.PGETStatReplace</f>
        <v>824.35258053917914</v>
      </c>
      <c r="K462" s="198">
        <f>'PGE-ComHVACQMFromPGECOHVC138'!F448*v.PGETStatReplace</f>
        <v>0</v>
      </c>
      <c r="L462" s="199">
        <f>'PGE-ComHVACQMFromPGECOHVC138'!N448*v.PGETStatReplace</f>
        <v>0</v>
      </c>
      <c r="M462" s="199">
        <f>'PGE-ComHVACQMFromPGECOHVC138'!K448*v.PGETStatReprog</f>
        <v>412.17629026958957</v>
      </c>
      <c r="N462" s="199">
        <f>'PGE-ComHVACQMFromPGECOHVC138'!F448*v.PGETStatReprog</f>
        <v>0</v>
      </c>
      <c r="O462" s="200">
        <f>'PGE-ComHVACQMFromPGECOHVC138'!N448*v.PGETStatReprog</f>
        <v>0</v>
      </c>
      <c r="P462" s="201">
        <v>5</v>
      </c>
      <c r="Q462" s="202">
        <v>0.73</v>
      </c>
      <c r="S462" s="203" t="str">
        <f t="shared" si="20"/>
        <v>PKHP</v>
      </c>
      <c r="T462" s="203" t="str">
        <f t="shared" si="22"/>
        <v/>
      </c>
      <c r="U462" s="203" t="str">
        <f t="shared" si="22"/>
        <v>PKHP</v>
      </c>
      <c r="V462" s="203" t="str">
        <f t="shared" si="22"/>
        <v/>
      </c>
    </row>
    <row r="463" spans="2:22" x14ac:dyDescent="0.2">
      <c r="B463" s="193" t="s">
        <v>835</v>
      </c>
      <c r="C463" s="194" t="s">
        <v>831</v>
      </c>
      <c r="D463" s="169" t="s">
        <v>27</v>
      </c>
      <c r="E463" s="169" t="s">
        <v>80</v>
      </c>
      <c r="F463" s="195" t="s">
        <v>788</v>
      </c>
      <c r="G463" s="167" t="s">
        <v>106</v>
      </c>
      <c r="H463" s="169" t="s">
        <v>110</v>
      </c>
      <c r="I463" s="196" t="str">
        <f t="shared" si="19"/>
        <v>PGE-Nrs-CZ11-PKHP-Econo</v>
      </c>
      <c r="J463" s="197">
        <f>'PGE-ComHVACQMFromPGECOHVC138'!K449*v.PGETStatReplace</f>
        <v>716.51775262855017</v>
      </c>
      <c r="K463" s="198">
        <f>'PGE-ComHVACQMFromPGECOHVC138'!F449*v.PGETStatReplace</f>
        <v>0</v>
      </c>
      <c r="L463" s="199">
        <f>'PGE-ComHVACQMFromPGECOHVC138'!N449*v.PGETStatReplace</f>
        <v>0</v>
      </c>
      <c r="M463" s="199">
        <f>'PGE-ComHVACQMFromPGECOHVC138'!K449*v.PGETStatReprog</f>
        <v>358.25887631427508</v>
      </c>
      <c r="N463" s="199">
        <f>'PGE-ComHVACQMFromPGECOHVC138'!F449*v.PGETStatReprog</f>
        <v>0</v>
      </c>
      <c r="O463" s="200">
        <f>'PGE-ComHVACQMFromPGECOHVC138'!N449*v.PGETStatReprog</f>
        <v>0</v>
      </c>
      <c r="P463" s="201">
        <v>5</v>
      </c>
      <c r="Q463" s="202">
        <v>0.73</v>
      </c>
      <c r="S463" s="203" t="str">
        <f t="shared" si="20"/>
        <v>PKHP</v>
      </c>
      <c r="T463" s="203" t="str">
        <f t="shared" si="22"/>
        <v/>
      </c>
      <c r="U463" s="203" t="str">
        <f t="shared" si="22"/>
        <v>PKHP</v>
      </c>
      <c r="V463" s="203" t="str">
        <f t="shared" si="22"/>
        <v/>
      </c>
    </row>
    <row r="464" spans="2:22" x14ac:dyDescent="0.2">
      <c r="B464" s="193" t="s">
        <v>835</v>
      </c>
      <c r="C464" s="194" t="s">
        <v>831</v>
      </c>
      <c r="D464" s="169" t="s">
        <v>27</v>
      </c>
      <c r="E464" s="169" t="s">
        <v>80</v>
      </c>
      <c r="F464" s="195" t="s">
        <v>788</v>
      </c>
      <c r="G464" s="167" t="s">
        <v>107</v>
      </c>
      <c r="H464" s="169" t="s">
        <v>110</v>
      </c>
      <c r="I464" s="196" t="str">
        <f t="shared" si="19"/>
        <v>PGE-Nrs-CZ12-PKHP-Econo</v>
      </c>
      <c r="J464" s="197">
        <f>'PGE-ComHVACQMFromPGECOHVC138'!K450*v.PGETStatReplace</f>
        <v>638.03326183841955</v>
      </c>
      <c r="K464" s="198">
        <f>'PGE-ComHVACQMFromPGECOHVC138'!F450*v.PGETStatReplace</f>
        <v>0</v>
      </c>
      <c r="L464" s="199">
        <f>'PGE-ComHVACQMFromPGECOHVC138'!N450*v.PGETStatReplace</f>
        <v>0</v>
      </c>
      <c r="M464" s="199">
        <f>'PGE-ComHVACQMFromPGECOHVC138'!K450*v.PGETStatReprog</f>
        <v>319.01663091920977</v>
      </c>
      <c r="N464" s="199">
        <f>'PGE-ComHVACQMFromPGECOHVC138'!F450*v.PGETStatReprog</f>
        <v>0</v>
      </c>
      <c r="O464" s="200">
        <f>'PGE-ComHVACQMFromPGECOHVC138'!N450*v.PGETStatReprog</f>
        <v>0</v>
      </c>
      <c r="P464" s="201">
        <v>5</v>
      </c>
      <c r="Q464" s="202">
        <v>0.73</v>
      </c>
      <c r="S464" s="203" t="str">
        <f t="shared" si="20"/>
        <v>PKHP</v>
      </c>
      <c r="T464" s="203" t="str">
        <f t="shared" si="22"/>
        <v/>
      </c>
      <c r="U464" s="203" t="str">
        <f t="shared" si="22"/>
        <v>PKHP</v>
      </c>
      <c r="V464" s="203" t="str">
        <f t="shared" si="22"/>
        <v/>
      </c>
    </row>
    <row r="465" spans="2:22" x14ac:dyDescent="0.2">
      <c r="B465" s="193" t="s">
        <v>835</v>
      </c>
      <c r="C465" s="194" t="s">
        <v>831</v>
      </c>
      <c r="D465" s="169" t="s">
        <v>27</v>
      </c>
      <c r="E465" s="169" t="s">
        <v>80</v>
      </c>
      <c r="F465" s="195" t="s">
        <v>788</v>
      </c>
      <c r="G465" s="167" t="s">
        <v>108</v>
      </c>
      <c r="H465" s="169" t="s">
        <v>110</v>
      </c>
      <c r="I465" s="196" t="str">
        <f t="shared" si="19"/>
        <v>PGE-Nrs-CZ13-PKHP-Econo</v>
      </c>
      <c r="J465" s="197">
        <f>'PGE-ComHVACQMFromPGECOHVC138'!K451*v.PGETStatReplace</f>
        <v>772.58971908683588</v>
      </c>
      <c r="K465" s="198">
        <f>'PGE-ComHVACQMFromPGECOHVC138'!F451*v.PGETStatReplace</f>
        <v>0</v>
      </c>
      <c r="L465" s="199">
        <f>'PGE-ComHVACQMFromPGECOHVC138'!N451*v.PGETStatReplace</f>
        <v>0</v>
      </c>
      <c r="M465" s="199">
        <f>'PGE-ComHVACQMFromPGECOHVC138'!K451*v.PGETStatReprog</f>
        <v>386.29485954341794</v>
      </c>
      <c r="N465" s="199">
        <f>'PGE-ComHVACQMFromPGECOHVC138'!F451*v.PGETStatReprog</f>
        <v>0</v>
      </c>
      <c r="O465" s="200">
        <f>'PGE-ComHVACQMFromPGECOHVC138'!N451*v.PGETStatReprog</f>
        <v>0</v>
      </c>
      <c r="P465" s="201">
        <v>5</v>
      </c>
      <c r="Q465" s="202">
        <v>0.73</v>
      </c>
      <c r="S465" s="203" t="str">
        <f t="shared" si="20"/>
        <v>PKHP</v>
      </c>
      <c r="T465" s="203" t="str">
        <f t="shared" si="22"/>
        <v/>
      </c>
      <c r="U465" s="203" t="str">
        <f t="shared" si="22"/>
        <v>PKHP</v>
      </c>
      <c r="V465" s="203" t="str">
        <f t="shared" si="22"/>
        <v/>
      </c>
    </row>
    <row r="466" spans="2:22" x14ac:dyDescent="0.2">
      <c r="B466" s="193" t="s">
        <v>835</v>
      </c>
      <c r="C466" s="194" t="s">
        <v>831</v>
      </c>
      <c r="D466" s="169" t="s">
        <v>27</v>
      </c>
      <c r="E466" s="169" t="s">
        <v>80</v>
      </c>
      <c r="F466" s="195" t="s">
        <v>788</v>
      </c>
      <c r="G466" s="167" t="s">
        <v>109</v>
      </c>
      <c r="H466" s="169" t="s">
        <v>110</v>
      </c>
      <c r="I466" s="196" t="str">
        <f t="shared" ref="I466:I529" si="23">D466&amp;"-"&amp;E466&amp;"-"&amp;G466&amp;"-"&amp;S466&amp;"-"&amp;IF(F466="N","NoEcono","Econo")</f>
        <v>PGE-Nrs-CZ16-PKHP-Econo</v>
      </c>
      <c r="J466" s="197">
        <f>'PGE-ComHVACQMFromPGECOHVC138'!K452*v.PGETStatReplace</f>
        <v>376.89984990128687</v>
      </c>
      <c r="K466" s="198">
        <f>'PGE-ComHVACQMFromPGECOHVC138'!F452*v.PGETStatReplace</f>
        <v>0</v>
      </c>
      <c r="L466" s="199">
        <f>'PGE-ComHVACQMFromPGECOHVC138'!N452*v.PGETStatReplace</f>
        <v>0</v>
      </c>
      <c r="M466" s="199">
        <f>'PGE-ComHVACQMFromPGECOHVC138'!K452*v.PGETStatReprog</f>
        <v>188.44992495064344</v>
      </c>
      <c r="N466" s="199">
        <f>'PGE-ComHVACQMFromPGECOHVC138'!F452*v.PGETStatReprog</f>
        <v>0</v>
      </c>
      <c r="O466" s="200">
        <f>'PGE-ComHVACQMFromPGECOHVC138'!N452*v.PGETStatReprog</f>
        <v>0</v>
      </c>
      <c r="P466" s="201">
        <v>5</v>
      </c>
      <c r="Q466" s="202">
        <v>0.73</v>
      </c>
      <c r="S466" s="203" t="str">
        <f t="shared" ref="S466:S529" si="24">T466&amp;U466&amp;V466</f>
        <v>PKHP</v>
      </c>
      <c r="T466" s="203" t="str">
        <f t="shared" ref="T466:V497" si="25">IF(ISERROR(FIND(T$16,$B466,1)),"",T$15)</f>
        <v/>
      </c>
      <c r="U466" s="203" t="str">
        <f t="shared" si="25"/>
        <v>PKHP</v>
      </c>
      <c r="V466" s="203" t="str">
        <f t="shared" si="25"/>
        <v/>
      </c>
    </row>
    <row r="467" spans="2:22" x14ac:dyDescent="0.2">
      <c r="B467" s="193" t="s">
        <v>835</v>
      </c>
      <c r="C467" s="194" t="s">
        <v>831</v>
      </c>
      <c r="D467" s="169" t="s">
        <v>27</v>
      </c>
      <c r="E467" s="169" t="s">
        <v>8</v>
      </c>
      <c r="F467" s="195" t="s">
        <v>788</v>
      </c>
      <c r="G467" s="167" t="s">
        <v>101</v>
      </c>
      <c r="H467" s="169" t="s">
        <v>110</v>
      </c>
      <c r="I467" s="196" t="str">
        <f t="shared" si="23"/>
        <v>PGE-MLI-CZ01-PKHP-Econo</v>
      </c>
      <c r="J467" s="197">
        <f>'PGE-ComHVACQMFromPGECOHVC138'!K453*v.PGETStatReplace</f>
        <v>3325.0852292502268</v>
      </c>
      <c r="K467" s="198">
        <f>'PGE-ComHVACQMFromPGECOHVC138'!F453*v.PGETStatReplace</f>
        <v>0</v>
      </c>
      <c r="L467" s="199">
        <f>'PGE-ComHVACQMFromPGECOHVC138'!N453*v.PGETStatReplace</f>
        <v>0.11584199428086854</v>
      </c>
      <c r="M467" s="199">
        <f>'PGE-ComHVACQMFromPGECOHVC138'!K453*v.PGETStatReprog</f>
        <v>1662.5426146251134</v>
      </c>
      <c r="N467" s="199">
        <f>'PGE-ComHVACQMFromPGECOHVC138'!F453*v.PGETStatReprog</f>
        <v>0</v>
      </c>
      <c r="O467" s="200">
        <f>'PGE-ComHVACQMFromPGECOHVC138'!N453*v.PGETStatReprog</f>
        <v>5.792099714043427E-2</v>
      </c>
      <c r="P467" s="201">
        <v>5</v>
      </c>
      <c r="Q467" s="202">
        <v>0.73</v>
      </c>
      <c r="S467" s="203" t="str">
        <f t="shared" si="24"/>
        <v>PKHP</v>
      </c>
      <c r="T467" s="203" t="str">
        <f t="shared" si="25"/>
        <v/>
      </c>
      <c r="U467" s="203" t="str">
        <f t="shared" si="25"/>
        <v>PKHP</v>
      </c>
      <c r="V467" s="203" t="str">
        <f t="shared" si="25"/>
        <v/>
      </c>
    </row>
    <row r="468" spans="2:22" x14ac:dyDescent="0.2">
      <c r="B468" s="193" t="s">
        <v>835</v>
      </c>
      <c r="C468" s="194" t="s">
        <v>831</v>
      </c>
      <c r="D468" s="169" t="s">
        <v>27</v>
      </c>
      <c r="E468" s="169" t="s">
        <v>8</v>
      </c>
      <c r="F468" s="195" t="s">
        <v>788</v>
      </c>
      <c r="G468" s="167" t="s">
        <v>102</v>
      </c>
      <c r="H468" s="169" t="s">
        <v>110</v>
      </c>
      <c r="I468" s="196" t="str">
        <f t="shared" si="23"/>
        <v>PGE-MLI-CZ02-PKHP-Econo</v>
      </c>
      <c r="J468" s="197">
        <f>'PGE-ComHVACQMFromPGECOHVC138'!K454*v.PGETStatReplace</f>
        <v>2083.5825272498278</v>
      </c>
      <c r="K468" s="198">
        <f>'PGE-ComHVACQMFromPGECOHVC138'!F454*v.PGETStatReplace</f>
        <v>0</v>
      </c>
      <c r="L468" s="199">
        <f>'PGE-ComHVACQMFromPGECOHVC138'!N454*v.PGETStatReplace</f>
        <v>8.7447527723932425E-2</v>
      </c>
      <c r="M468" s="199">
        <f>'PGE-ComHVACQMFromPGECOHVC138'!K454*v.PGETStatReprog</f>
        <v>1041.7912636249139</v>
      </c>
      <c r="N468" s="199">
        <f>'PGE-ComHVACQMFromPGECOHVC138'!F454*v.PGETStatReprog</f>
        <v>0</v>
      </c>
      <c r="O468" s="200">
        <f>'PGE-ComHVACQMFromPGECOHVC138'!N454*v.PGETStatReprog</f>
        <v>4.3723763861966213E-2</v>
      </c>
      <c r="P468" s="201">
        <v>5</v>
      </c>
      <c r="Q468" s="202">
        <v>0.73</v>
      </c>
      <c r="S468" s="203" t="str">
        <f t="shared" si="24"/>
        <v>PKHP</v>
      </c>
      <c r="T468" s="203" t="str">
        <f t="shared" si="25"/>
        <v/>
      </c>
      <c r="U468" s="203" t="str">
        <f t="shared" si="25"/>
        <v>PKHP</v>
      </c>
      <c r="V468" s="203" t="str">
        <f t="shared" si="25"/>
        <v/>
      </c>
    </row>
    <row r="469" spans="2:22" x14ac:dyDescent="0.2">
      <c r="B469" s="193" t="s">
        <v>835</v>
      </c>
      <c r="C469" s="194" t="s">
        <v>831</v>
      </c>
      <c r="D469" s="169" t="s">
        <v>27</v>
      </c>
      <c r="E469" s="169" t="s">
        <v>8</v>
      </c>
      <c r="F469" s="195" t="s">
        <v>788</v>
      </c>
      <c r="G469" s="167" t="s">
        <v>103</v>
      </c>
      <c r="H469" s="169" t="s">
        <v>110</v>
      </c>
      <c r="I469" s="196" t="str">
        <f t="shared" si="23"/>
        <v>PGE-MLI-CZ03-PKHP-Econo</v>
      </c>
      <c r="J469" s="197">
        <f>'PGE-ComHVACQMFromPGECOHVC138'!K455*v.PGETStatReplace</f>
        <v>2038.9525058911852</v>
      </c>
      <c r="K469" s="198">
        <f>'PGE-ComHVACQMFromPGECOHVC138'!F455*v.PGETStatReplace</f>
        <v>0</v>
      </c>
      <c r="L469" s="199">
        <f>'PGE-ComHVACQMFromPGECOHVC138'!N455*v.PGETStatReplace</f>
        <v>9.9828178818519436E-2</v>
      </c>
      <c r="M469" s="199">
        <f>'PGE-ComHVACQMFromPGECOHVC138'!K455*v.PGETStatReprog</f>
        <v>1019.4762529455926</v>
      </c>
      <c r="N469" s="199">
        <f>'PGE-ComHVACQMFromPGECOHVC138'!F455*v.PGETStatReprog</f>
        <v>0</v>
      </c>
      <c r="O469" s="200">
        <f>'PGE-ComHVACQMFromPGECOHVC138'!N455*v.PGETStatReprog</f>
        <v>4.9914089409259718E-2</v>
      </c>
      <c r="P469" s="201">
        <v>5</v>
      </c>
      <c r="Q469" s="202">
        <v>0.73</v>
      </c>
      <c r="S469" s="203" t="str">
        <f t="shared" si="24"/>
        <v>PKHP</v>
      </c>
      <c r="T469" s="203" t="str">
        <f t="shared" si="25"/>
        <v/>
      </c>
      <c r="U469" s="203" t="str">
        <f t="shared" si="25"/>
        <v>PKHP</v>
      </c>
      <c r="V469" s="203" t="str">
        <f t="shared" si="25"/>
        <v/>
      </c>
    </row>
    <row r="470" spans="2:22" x14ac:dyDescent="0.2">
      <c r="B470" s="193" t="s">
        <v>835</v>
      </c>
      <c r="C470" s="194" t="s">
        <v>831</v>
      </c>
      <c r="D470" s="169" t="s">
        <v>27</v>
      </c>
      <c r="E470" s="169" t="s">
        <v>8</v>
      </c>
      <c r="F470" s="195" t="s">
        <v>788</v>
      </c>
      <c r="G470" s="167" t="s">
        <v>104</v>
      </c>
      <c r="H470" s="169" t="s">
        <v>110</v>
      </c>
      <c r="I470" s="196" t="str">
        <f t="shared" si="23"/>
        <v>PGE-MLI-CZ04-PKHP-Econo</v>
      </c>
      <c r="J470" s="197">
        <f>'PGE-ComHVACQMFromPGECOHVC138'!K456*v.PGETStatReplace</f>
        <v>2082.0193041096099</v>
      </c>
      <c r="K470" s="198">
        <f>'PGE-ComHVACQMFromPGECOHVC138'!F456*v.PGETStatReplace</f>
        <v>0</v>
      </c>
      <c r="L470" s="199">
        <f>'PGE-ComHVACQMFromPGECOHVC138'!N456*v.PGETStatReplace</f>
        <v>8.9397629083791313E-2</v>
      </c>
      <c r="M470" s="199">
        <f>'PGE-ComHVACQMFromPGECOHVC138'!K456*v.PGETStatReprog</f>
        <v>1041.009652054805</v>
      </c>
      <c r="N470" s="199">
        <f>'PGE-ComHVACQMFromPGECOHVC138'!F456*v.PGETStatReprog</f>
        <v>0</v>
      </c>
      <c r="O470" s="200">
        <f>'PGE-ComHVACQMFromPGECOHVC138'!N456*v.PGETStatReprog</f>
        <v>4.4698814541895657E-2</v>
      </c>
      <c r="P470" s="201">
        <v>5</v>
      </c>
      <c r="Q470" s="202">
        <v>0.73</v>
      </c>
      <c r="S470" s="203" t="str">
        <f t="shared" si="24"/>
        <v>PKHP</v>
      </c>
      <c r="T470" s="203" t="str">
        <f t="shared" si="25"/>
        <v/>
      </c>
      <c r="U470" s="203" t="str">
        <f t="shared" si="25"/>
        <v>PKHP</v>
      </c>
      <c r="V470" s="203" t="str">
        <f t="shared" si="25"/>
        <v/>
      </c>
    </row>
    <row r="471" spans="2:22" x14ac:dyDescent="0.2">
      <c r="B471" s="193" t="s">
        <v>835</v>
      </c>
      <c r="C471" s="194" t="s">
        <v>831</v>
      </c>
      <c r="D471" s="169" t="s">
        <v>27</v>
      </c>
      <c r="E471" s="169" t="s">
        <v>8</v>
      </c>
      <c r="F471" s="195" t="s">
        <v>788</v>
      </c>
      <c r="G471" s="167" t="s">
        <v>105</v>
      </c>
      <c r="H471" s="169" t="s">
        <v>110</v>
      </c>
      <c r="I471" s="196" t="str">
        <f t="shared" si="23"/>
        <v>PGE-MLI-CZ05-PKHP-Econo</v>
      </c>
      <c r="J471" s="197">
        <f>'PGE-ComHVACQMFromPGECOHVC138'!K457*v.PGETStatReplace</f>
        <v>2421.8415714347161</v>
      </c>
      <c r="K471" s="198">
        <f>'PGE-ComHVACQMFromPGECOHVC138'!F457*v.PGETStatReplace</f>
        <v>0</v>
      </c>
      <c r="L471" s="199">
        <f>'PGE-ComHVACQMFromPGECOHVC138'!N457*v.PGETStatReplace</f>
        <v>0.12924178768807584</v>
      </c>
      <c r="M471" s="199">
        <f>'PGE-ComHVACQMFromPGECOHVC138'!K457*v.PGETStatReprog</f>
        <v>1210.9207857173581</v>
      </c>
      <c r="N471" s="199">
        <f>'PGE-ComHVACQMFromPGECOHVC138'!F457*v.PGETStatReprog</f>
        <v>0</v>
      </c>
      <c r="O471" s="200">
        <f>'PGE-ComHVACQMFromPGECOHVC138'!N457*v.PGETStatReprog</f>
        <v>6.4620893844037922E-2</v>
      </c>
      <c r="P471" s="201">
        <v>5</v>
      </c>
      <c r="Q471" s="202">
        <v>0.73</v>
      </c>
      <c r="S471" s="203" t="str">
        <f t="shared" si="24"/>
        <v>PKHP</v>
      </c>
      <c r="T471" s="203" t="str">
        <f t="shared" si="25"/>
        <v/>
      </c>
      <c r="U471" s="203" t="str">
        <f t="shared" si="25"/>
        <v>PKHP</v>
      </c>
      <c r="V471" s="203" t="str">
        <f t="shared" si="25"/>
        <v/>
      </c>
    </row>
    <row r="472" spans="2:22" x14ac:dyDescent="0.2">
      <c r="B472" s="193" t="s">
        <v>835</v>
      </c>
      <c r="C472" s="194" t="s">
        <v>831</v>
      </c>
      <c r="D472" s="169" t="s">
        <v>27</v>
      </c>
      <c r="E472" s="169" t="s">
        <v>8</v>
      </c>
      <c r="F472" s="195" t="s">
        <v>788</v>
      </c>
      <c r="G472" s="167" t="s">
        <v>106</v>
      </c>
      <c r="H472" s="169" t="s">
        <v>110</v>
      </c>
      <c r="I472" s="196" t="str">
        <f t="shared" si="23"/>
        <v>PGE-MLI-CZ11-PKHP-Econo</v>
      </c>
      <c r="J472" s="197">
        <f>'PGE-ComHVACQMFromPGECOHVC138'!K458*v.PGETStatReplace</f>
        <v>1940.720355270779</v>
      </c>
      <c r="K472" s="198">
        <f>'PGE-ComHVACQMFromPGECOHVC138'!F458*v.PGETStatReplace</f>
        <v>0</v>
      </c>
      <c r="L472" s="199">
        <f>'PGE-ComHVACQMFromPGECOHVC138'!N458*v.PGETStatReplace</f>
        <v>4.9858805333857219E-2</v>
      </c>
      <c r="M472" s="199">
        <f>'PGE-ComHVACQMFromPGECOHVC138'!K458*v.PGETStatReprog</f>
        <v>970.3601776353895</v>
      </c>
      <c r="N472" s="199">
        <f>'PGE-ComHVACQMFromPGECOHVC138'!F458*v.PGETStatReprog</f>
        <v>0</v>
      </c>
      <c r="O472" s="200">
        <f>'PGE-ComHVACQMFromPGECOHVC138'!N458*v.PGETStatReprog</f>
        <v>2.4929402666928609E-2</v>
      </c>
      <c r="P472" s="201">
        <v>5</v>
      </c>
      <c r="Q472" s="202">
        <v>0.73</v>
      </c>
      <c r="S472" s="203" t="str">
        <f t="shared" si="24"/>
        <v>PKHP</v>
      </c>
      <c r="T472" s="203" t="str">
        <f t="shared" si="25"/>
        <v/>
      </c>
      <c r="U472" s="203" t="str">
        <f t="shared" si="25"/>
        <v>PKHP</v>
      </c>
      <c r="V472" s="203" t="str">
        <f t="shared" si="25"/>
        <v/>
      </c>
    </row>
    <row r="473" spans="2:22" x14ac:dyDescent="0.2">
      <c r="B473" s="193" t="s">
        <v>835</v>
      </c>
      <c r="C473" s="194" t="s">
        <v>831</v>
      </c>
      <c r="D473" s="169" t="s">
        <v>27</v>
      </c>
      <c r="E473" s="169" t="s">
        <v>8</v>
      </c>
      <c r="F473" s="195" t="s">
        <v>788</v>
      </c>
      <c r="G473" s="167" t="s">
        <v>107</v>
      </c>
      <c r="H473" s="169" t="s">
        <v>110</v>
      </c>
      <c r="I473" s="196" t="str">
        <f t="shared" si="23"/>
        <v>PGE-MLI-CZ12-PKHP-Econo</v>
      </c>
      <c r="J473" s="197">
        <f>'PGE-ComHVACQMFromPGECOHVC138'!K459*v.PGETStatReplace</f>
        <v>1846.6510079723605</v>
      </c>
      <c r="K473" s="198">
        <f>'PGE-ComHVACQMFromPGECOHVC138'!F459*v.PGETStatReplace</f>
        <v>0</v>
      </c>
      <c r="L473" s="199">
        <f>'PGE-ComHVACQMFromPGECOHVC138'!N459*v.PGETStatReplace</f>
        <v>6.0195846562280594E-2</v>
      </c>
      <c r="M473" s="199">
        <f>'PGE-ComHVACQMFromPGECOHVC138'!K459*v.PGETStatReprog</f>
        <v>923.32550398618025</v>
      </c>
      <c r="N473" s="199">
        <f>'PGE-ComHVACQMFromPGECOHVC138'!F459*v.PGETStatReprog</f>
        <v>0</v>
      </c>
      <c r="O473" s="200">
        <f>'PGE-ComHVACQMFromPGECOHVC138'!N459*v.PGETStatReprog</f>
        <v>3.0097923281140297E-2</v>
      </c>
      <c r="P473" s="201">
        <v>5</v>
      </c>
      <c r="Q473" s="202">
        <v>0.73</v>
      </c>
      <c r="S473" s="203" t="str">
        <f t="shared" si="24"/>
        <v>PKHP</v>
      </c>
      <c r="T473" s="203" t="str">
        <f t="shared" si="25"/>
        <v/>
      </c>
      <c r="U473" s="203" t="str">
        <f t="shared" si="25"/>
        <v>PKHP</v>
      </c>
      <c r="V473" s="203" t="str">
        <f t="shared" si="25"/>
        <v/>
      </c>
    </row>
    <row r="474" spans="2:22" x14ac:dyDescent="0.2">
      <c r="B474" s="193" t="s">
        <v>835</v>
      </c>
      <c r="C474" s="194" t="s">
        <v>831</v>
      </c>
      <c r="D474" s="169" t="s">
        <v>27</v>
      </c>
      <c r="E474" s="169" t="s">
        <v>8</v>
      </c>
      <c r="F474" s="195" t="s">
        <v>788</v>
      </c>
      <c r="G474" s="167" t="s">
        <v>108</v>
      </c>
      <c r="H474" s="169" t="s">
        <v>110</v>
      </c>
      <c r="I474" s="196" t="str">
        <f t="shared" si="23"/>
        <v>PGE-MLI-CZ13-PKHP-Econo</v>
      </c>
      <c r="J474" s="197">
        <f>'PGE-ComHVACQMFromPGECOHVC138'!K460*v.PGETStatReplace</f>
        <v>1928.3513231960724</v>
      </c>
      <c r="K474" s="198">
        <f>'PGE-ComHVACQMFromPGECOHVC138'!F460*v.PGETStatReplace</f>
        <v>0</v>
      </c>
      <c r="L474" s="199">
        <f>'PGE-ComHVACQMFromPGECOHVC138'!N460*v.PGETStatReplace</f>
        <v>5.1825541629574E-2</v>
      </c>
      <c r="M474" s="199">
        <f>'PGE-ComHVACQMFromPGECOHVC138'!K460*v.PGETStatReprog</f>
        <v>964.17566159803619</v>
      </c>
      <c r="N474" s="199">
        <f>'PGE-ComHVACQMFromPGECOHVC138'!F460*v.PGETStatReprog</f>
        <v>0</v>
      </c>
      <c r="O474" s="200">
        <f>'PGE-ComHVACQMFromPGECOHVC138'!N460*v.PGETStatReprog</f>
        <v>2.5912770814787E-2</v>
      </c>
      <c r="P474" s="201">
        <v>5</v>
      </c>
      <c r="Q474" s="202">
        <v>0.73</v>
      </c>
      <c r="S474" s="203" t="str">
        <f t="shared" si="24"/>
        <v>PKHP</v>
      </c>
      <c r="T474" s="203" t="str">
        <f t="shared" si="25"/>
        <v/>
      </c>
      <c r="U474" s="203" t="str">
        <f t="shared" si="25"/>
        <v>PKHP</v>
      </c>
      <c r="V474" s="203" t="str">
        <f t="shared" si="25"/>
        <v/>
      </c>
    </row>
    <row r="475" spans="2:22" x14ac:dyDescent="0.2">
      <c r="B475" s="193" t="s">
        <v>835</v>
      </c>
      <c r="C475" s="194" t="s">
        <v>831</v>
      </c>
      <c r="D475" s="169" t="s">
        <v>27</v>
      </c>
      <c r="E475" s="169" t="s">
        <v>8</v>
      </c>
      <c r="F475" s="195" t="s">
        <v>788</v>
      </c>
      <c r="G475" s="167" t="s">
        <v>109</v>
      </c>
      <c r="H475" s="169" t="s">
        <v>110</v>
      </c>
      <c r="I475" s="196" t="str">
        <f t="shared" si="23"/>
        <v>PGE-MLI-CZ16-PKHP-Econo</v>
      </c>
      <c r="J475" s="197">
        <f>'PGE-ComHVACQMFromPGECOHVC138'!K461*v.PGETStatReplace</f>
        <v>3655.4480505059923</v>
      </c>
      <c r="K475" s="198">
        <f>'PGE-ComHVACQMFromPGECOHVC138'!F461*v.PGETStatReplace</f>
        <v>0</v>
      </c>
      <c r="L475" s="199">
        <f>'PGE-ComHVACQMFromPGECOHVC138'!N461*v.PGETStatReplace</f>
        <v>5.6953542910050232E-2</v>
      </c>
      <c r="M475" s="199">
        <f>'PGE-ComHVACQMFromPGECOHVC138'!K461*v.PGETStatReprog</f>
        <v>1827.7240252529962</v>
      </c>
      <c r="N475" s="199">
        <f>'PGE-ComHVACQMFromPGECOHVC138'!F461*v.PGETStatReprog</f>
        <v>0</v>
      </c>
      <c r="O475" s="200">
        <f>'PGE-ComHVACQMFromPGECOHVC138'!N461*v.PGETStatReprog</f>
        <v>2.8476771455025116E-2</v>
      </c>
      <c r="P475" s="201">
        <v>5</v>
      </c>
      <c r="Q475" s="202">
        <v>0.73</v>
      </c>
      <c r="S475" s="203" t="str">
        <f t="shared" si="24"/>
        <v>PKHP</v>
      </c>
      <c r="T475" s="203" t="str">
        <f t="shared" si="25"/>
        <v/>
      </c>
      <c r="U475" s="203" t="str">
        <f t="shared" si="25"/>
        <v>PKHP</v>
      </c>
      <c r="V475" s="203" t="str">
        <f t="shared" si="25"/>
        <v/>
      </c>
    </row>
    <row r="476" spans="2:22" x14ac:dyDescent="0.2">
      <c r="B476" s="193" t="s">
        <v>835</v>
      </c>
      <c r="C476" s="194" t="s">
        <v>831</v>
      </c>
      <c r="D476" s="169" t="s">
        <v>27</v>
      </c>
      <c r="E476" s="169" t="s">
        <v>84</v>
      </c>
      <c r="F476" s="195" t="s">
        <v>788</v>
      </c>
      <c r="G476" s="167" t="s">
        <v>101</v>
      </c>
      <c r="H476" s="169" t="s">
        <v>110</v>
      </c>
      <c r="I476" s="196" t="str">
        <f t="shared" si="23"/>
        <v>PGE-OfL-CZ01-PKHP-Econo</v>
      </c>
      <c r="J476" s="197">
        <f>'PGE-ComHVACQMFromPGECOHVC138'!K462*v.PGETStatReplace</f>
        <v>4501.2245955622502</v>
      </c>
      <c r="K476" s="198">
        <f>'PGE-ComHVACQMFromPGECOHVC138'!F462*v.PGETStatReplace</f>
        <v>0</v>
      </c>
      <c r="L476" s="199">
        <f>'PGE-ComHVACQMFromPGECOHVC138'!N462*v.PGETStatReplace</f>
        <v>4.3543985837453177E-2</v>
      </c>
      <c r="M476" s="199">
        <f>'PGE-ComHVACQMFromPGECOHVC138'!K462*v.PGETStatReprog</f>
        <v>2250.6122977811251</v>
      </c>
      <c r="N476" s="199">
        <f>'PGE-ComHVACQMFromPGECOHVC138'!F462*v.PGETStatReprog</f>
        <v>0</v>
      </c>
      <c r="O476" s="200">
        <f>'PGE-ComHVACQMFromPGECOHVC138'!N462*v.PGETStatReprog</f>
        <v>2.1771992918726588E-2</v>
      </c>
      <c r="P476" s="201">
        <v>5</v>
      </c>
      <c r="Q476" s="202">
        <v>0.73</v>
      </c>
      <c r="S476" s="203" t="str">
        <f t="shared" si="24"/>
        <v>PKHP</v>
      </c>
      <c r="T476" s="203" t="str">
        <f t="shared" si="25"/>
        <v/>
      </c>
      <c r="U476" s="203" t="str">
        <f t="shared" si="25"/>
        <v>PKHP</v>
      </c>
      <c r="V476" s="203" t="str">
        <f t="shared" si="25"/>
        <v/>
      </c>
    </row>
    <row r="477" spans="2:22" x14ac:dyDescent="0.2">
      <c r="B477" s="193" t="s">
        <v>835</v>
      </c>
      <c r="C477" s="194" t="s">
        <v>831</v>
      </c>
      <c r="D477" s="169" t="s">
        <v>27</v>
      </c>
      <c r="E477" s="169" t="s">
        <v>84</v>
      </c>
      <c r="F477" s="195" t="s">
        <v>788</v>
      </c>
      <c r="G477" s="167" t="s">
        <v>102</v>
      </c>
      <c r="H477" s="169" t="s">
        <v>110</v>
      </c>
      <c r="I477" s="196" t="str">
        <f t="shared" si="23"/>
        <v>PGE-OfL-CZ02-PKHP-Econo</v>
      </c>
      <c r="J477" s="197">
        <f>'PGE-ComHVACQMFromPGECOHVC138'!K463*v.PGETStatReplace</f>
        <v>3204.886356250945</v>
      </c>
      <c r="K477" s="198">
        <f>'PGE-ComHVACQMFromPGECOHVC138'!F463*v.PGETStatReplace</f>
        <v>0</v>
      </c>
      <c r="L477" s="199">
        <f>'PGE-ComHVACQMFromPGECOHVC138'!N463*v.PGETStatReplace</f>
        <v>3.1978911436263593E-2</v>
      </c>
      <c r="M477" s="199">
        <f>'PGE-ComHVACQMFromPGECOHVC138'!K463*v.PGETStatReprog</f>
        <v>1602.4431781254725</v>
      </c>
      <c r="N477" s="199">
        <f>'PGE-ComHVACQMFromPGECOHVC138'!F463*v.PGETStatReprog</f>
        <v>0</v>
      </c>
      <c r="O477" s="200">
        <f>'PGE-ComHVACQMFromPGECOHVC138'!N463*v.PGETStatReprog</f>
        <v>1.5989455718131797E-2</v>
      </c>
      <c r="P477" s="201">
        <v>5</v>
      </c>
      <c r="Q477" s="202">
        <v>0.73</v>
      </c>
      <c r="S477" s="203" t="str">
        <f t="shared" si="24"/>
        <v>PKHP</v>
      </c>
      <c r="T477" s="203" t="str">
        <f t="shared" si="25"/>
        <v/>
      </c>
      <c r="U477" s="203" t="str">
        <f t="shared" si="25"/>
        <v>PKHP</v>
      </c>
      <c r="V477" s="203" t="str">
        <f t="shared" si="25"/>
        <v/>
      </c>
    </row>
    <row r="478" spans="2:22" x14ac:dyDescent="0.2">
      <c r="B478" s="193" t="s">
        <v>835</v>
      </c>
      <c r="C478" s="194" t="s">
        <v>831</v>
      </c>
      <c r="D478" s="169" t="s">
        <v>27</v>
      </c>
      <c r="E478" s="169" t="s">
        <v>84</v>
      </c>
      <c r="F478" s="195" t="s">
        <v>788</v>
      </c>
      <c r="G478" s="167" t="s">
        <v>103</v>
      </c>
      <c r="H478" s="169" t="s">
        <v>110</v>
      </c>
      <c r="I478" s="196" t="str">
        <f t="shared" si="23"/>
        <v>PGE-OfL-CZ03-PKHP-Econo</v>
      </c>
      <c r="J478" s="197">
        <f>'PGE-ComHVACQMFromPGECOHVC138'!K464*v.PGETStatReplace</f>
        <v>3251.1738649515282</v>
      </c>
      <c r="K478" s="198">
        <f>'PGE-ComHVACQMFromPGECOHVC138'!F464*v.PGETStatReplace</f>
        <v>0</v>
      </c>
      <c r="L478" s="199">
        <f>'PGE-ComHVACQMFromPGECOHVC138'!N464*v.PGETStatReplace</f>
        <v>3.5128647076629681E-2</v>
      </c>
      <c r="M478" s="199">
        <f>'PGE-ComHVACQMFromPGECOHVC138'!K464*v.PGETStatReprog</f>
        <v>1625.5869324757641</v>
      </c>
      <c r="N478" s="199">
        <f>'PGE-ComHVACQMFromPGECOHVC138'!F464*v.PGETStatReprog</f>
        <v>0</v>
      </c>
      <c r="O478" s="200">
        <f>'PGE-ComHVACQMFromPGECOHVC138'!N464*v.PGETStatReprog</f>
        <v>1.756432353831484E-2</v>
      </c>
      <c r="P478" s="201">
        <v>5</v>
      </c>
      <c r="Q478" s="202">
        <v>0.73</v>
      </c>
      <c r="S478" s="203" t="str">
        <f t="shared" si="24"/>
        <v>PKHP</v>
      </c>
      <c r="T478" s="203" t="str">
        <f t="shared" si="25"/>
        <v/>
      </c>
      <c r="U478" s="203" t="str">
        <f t="shared" si="25"/>
        <v>PKHP</v>
      </c>
      <c r="V478" s="203" t="str">
        <f t="shared" si="25"/>
        <v/>
      </c>
    </row>
    <row r="479" spans="2:22" x14ac:dyDescent="0.2">
      <c r="B479" s="193" t="s">
        <v>835</v>
      </c>
      <c r="C479" s="194" t="s">
        <v>831</v>
      </c>
      <c r="D479" s="169" t="s">
        <v>27</v>
      </c>
      <c r="E479" s="169" t="s">
        <v>84</v>
      </c>
      <c r="F479" s="195" t="s">
        <v>788</v>
      </c>
      <c r="G479" s="167" t="s">
        <v>104</v>
      </c>
      <c r="H479" s="169" t="s">
        <v>110</v>
      </c>
      <c r="I479" s="196" t="str">
        <f t="shared" si="23"/>
        <v>PGE-OfL-CZ04-PKHP-Econo</v>
      </c>
      <c r="J479" s="197">
        <f>'PGE-ComHVACQMFromPGECOHVC138'!K465*v.PGETStatReplace</f>
        <v>2744.8513459279252</v>
      </c>
      <c r="K479" s="198">
        <f>'PGE-ComHVACQMFromPGECOHVC138'!F465*v.PGETStatReplace</f>
        <v>0</v>
      </c>
      <c r="L479" s="199">
        <f>'PGE-ComHVACQMFromPGECOHVC138'!N465*v.PGETStatReplace</f>
        <v>2.9079524109413175E-2</v>
      </c>
      <c r="M479" s="199">
        <f>'PGE-ComHVACQMFromPGECOHVC138'!K465*v.PGETStatReprog</f>
        <v>1372.4256729639626</v>
      </c>
      <c r="N479" s="199">
        <f>'PGE-ComHVACQMFromPGECOHVC138'!F465*v.PGETStatReprog</f>
        <v>0</v>
      </c>
      <c r="O479" s="200">
        <f>'PGE-ComHVACQMFromPGECOHVC138'!N465*v.PGETStatReprog</f>
        <v>1.4539762054706588E-2</v>
      </c>
      <c r="P479" s="201">
        <v>5</v>
      </c>
      <c r="Q479" s="202">
        <v>0.73</v>
      </c>
      <c r="S479" s="203" t="str">
        <f t="shared" si="24"/>
        <v>PKHP</v>
      </c>
      <c r="T479" s="203" t="str">
        <f t="shared" si="25"/>
        <v/>
      </c>
      <c r="U479" s="203" t="str">
        <f t="shared" si="25"/>
        <v>PKHP</v>
      </c>
      <c r="V479" s="203" t="str">
        <f t="shared" si="25"/>
        <v/>
      </c>
    </row>
    <row r="480" spans="2:22" x14ac:dyDescent="0.2">
      <c r="B480" s="193" t="s">
        <v>835</v>
      </c>
      <c r="C480" s="194" t="s">
        <v>831</v>
      </c>
      <c r="D480" s="169" t="s">
        <v>27</v>
      </c>
      <c r="E480" s="169" t="s">
        <v>84</v>
      </c>
      <c r="F480" s="195" t="s">
        <v>788</v>
      </c>
      <c r="G480" s="167" t="s">
        <v>105</v>
      </c>
      <c r="H480" s="169" t="s">
        <v>110</v>
      </c>
      <c r="I480" s="196" t="str">
        <f t="shared" si="23"/>
        <v>PGE-OfL-CZ05-PKHP-Econo</v>
      </c>
      <c r="J480" s="197">
        <f>'PGE-ComHVACQMFromPGECOHVC138'!K466*v.PGETStatReplace</f>
        <v>3762.5313146203239</v>
      </c>
      <c r="K480" s="198">
        <f>'PGE-ComHVACQMFromPGECOHVC138'!F466*v.PGETStatReplace</f>
        <v>0</v>
      </c>
      <c r="L480" s="199">
        <f>'PGE-ComHVACQMFromPGECOHVC138'!N466*v.PGETStatReplace</f>
        <v>3.854007784055874E-2</v>
      </c>
      <c r="M480" s="199">
        <f>'PGE-ComHVACQMFromPGECOHVC138'!K466*v.PGETStatReprog</f>
        <v>1881.2656573101619</v>
      </c>
      <c r="N480" s="199">
        <f>'PGE-ComHVACQMFromPGECOHVC138'!F466*v.PGETStatReprog</f>
        <v>0</v>
      </c>
      <c r="O480" s="200">
        <f>'PGE-ComHVACQMFromPGECOHVC138'!N466*v.PGETStatReprog</f>
        <v>1.927003892027937E-2</v>
      </c>
      <c r="P480" s="201">
        <v>5</v>
      </c>
      <c r="Q480" s="202">
        <v>0.73</v>
      </c>
      <c r="S480" s="203" t="str">
        <f t="shared" si="24"/>
        <v>PKHP</v>
      </c>
      <c r="T480" s="203" t="str">
        <f t="shared" si="25"/>
        <v/>
      </c>
      <c r="U480" s="203" t="str">
        <f t="shared" si="25"/>
        <v>PKHP</v>
      </c>
      <c r="V480" s="203" t="str">
        <f t="shared" si="25"/>
        <v/>
      </c>
    </row>
    <row r="481" spans="2:22" x14ac:dyDescent="0.2">
      <c r="B481" s="193" t="s">
        <v>835</v>
      </c>
      <c r="C481" s="194" t="s">
        <v>831</v>
      </c>
      <c r="D481" s="169" t="s">
        <v>27</v>
      </c>
      <c r="E481" s="169" t="s">
        <v>84</v>
      </c>
      <c r="F481" s="195" t="s">
        <v>788</v>
      </c>
      <c r="G481" s="167" t="s">
        <v>106</v>
      </c>
      <c r="H481" s="169" t="s">
        <v>110</v>
      </c>
      <c r="I481" s="196" t="str">
        <f t="shared" si="23"/>
        <v>PGE-OfL-CZ11-PKHP-Econo</v>
      </c>
      <c r="J481" s="197">
        <f>'PGE-ComHVACQMFromPGECOHVC138'!K467*v.PGETStatReplace</f>
        <v>2446.680554595971</v>
      </c>
      <c r="K481" s="198">
        <f>'PGE-ComHVACQMFromPGECOHVC138'!F467*v.PGETStatReplace</f>
        <v>0</v>
      </c>
      <c r="L481" s="199">
        <f>'PGE-ComHVACQMFromPGECOHVC138'!N467*v.PGETStatReplace</f>
        <v>2.1438588577532489E-2</v>
      </c>
      <c r="M481" s="199">
        <f>'PGE-ComHVACQMFromPGECOHVC138'!K467*v.PGETStatReprog</f>
        <v>1223.3402772979855</v>
      </c>
      <c r="N481" s="199">
        <f>'PGE-ComHVACQMFromPGECOHVC138'!F467*v.PGETStatReprog</f>
        <v>0</v>
      </c>
      <c r="O481" s="200">
        <f>'PGE-ComHVACQMFromPGECOHVC138'!N467*v.PGETStatReprog</f>
        <v>1.0719294288766244E-2</v>
      </c>
      <c r="P481" s="201">
        <v>5</v>
      </c>
      <c r="Q481" s="202">
        <v>0.73</v>
      </c>
      <c r="S481" s="203" t="str">
        <f t="shared" si="24"/>
        <v>PKHP</v>
      </c>
      <c r="T481" s="203" t="str">
        <f t="shared" si="25"/>
        <v/>
      </c>
      <c r="U481" s="203" t="str">
        <f t="shared" si="25"/>
        <v>PKHP</v>
      </c>
      <c r="V481" s="203" t="str">
        <f t="shared" si="25"/>
        <v/>
      </c>
    </row>
    <row r="482" spans="2:22" x14ac:dyDescent="0.2">
      <c r="B482" s="193" t="s">
        <v>835</v>
      </c>
      <c r="C482" s="194" t="s">
        <v>831</v>
      </c>
      <c r="D482" s="169" t="s">
        <v>27</v>
      </c>
      <c r="E482" s="169" t="s">
        <v>84</v>
      </c>
      <c r="F482" s="195" t="s">
        <v>788</v>
      </c>
      <c r="G482" s="167" t="s">
        <v>107</v>
      </c>
      <c r="H482" s="169" t="s">
        <v>110</v>
      </c>
      <c r="I482" s="196" t="str">
        <f t="shared" si="23"/>
        <v>PGE-OfL-CZ12-PKHP-Econo</v>
      </c>
      <c r="J482" s="197">
        <f>'PGE-ComHVACQMFromPGECOHVC138'!K468*v.PGETStatReplace</f>
        <v>2638.9369727530193</v>
      </c>
      <c r="K482" s="198">
        <f>'PGE-ComHVACQMFromPGECOHVC138'!F468*v.PGETStatReplace</f>
        <v>0</v>
      </c>
      <c r="L482" s="199">
        <f>'PGE-ComHVACQMFromPGECOHVC138'!N468*v.PGETStatReplace</f>
        <v>2.6589801442887546E-2</v>
      </c>
      <c r="M482" s="199">
        <f>'PGE-ComHVACQMFromPGECOHVC138'!K468*v.PGETStatReprog</f>
        <v>1319.4684863765096</v>
      </c>
      <c r="N482" s="199">
        <f>'PGE-ComHVACQMFromPGECOHVC138'!F468*v.PGETStatReprog</f>
        <v>0</v>
      </c>
      <c r="O482" s="200">
        <f>'PGE-ComHVACQMFromPGECOHVC138'!N468*v.PGETStatReprog</f>
        <v>1.3294900721443773E-2</v>
      </c>
      <c r="P482" s="201">
        <v>5</v>
      </c>
      <c r="Q482" s="202">
        <v>0.73</v>
      </c>
      <c r="S482" s="203" t="str">
        <f t="shared" si="24"/>
        <v>PKHP</v>
      </c>
      <c r="T482" s="203" t="str">
        <f t="shared" si="25"/>
        <v/>
      </c>
      <c r="U482" s="203" t="str">
        <f t="shared" si="25"/>
        <v>PKHP</v>
      </c>
      <c r="V482" s="203" t="str">
        <f t="shared" si="25"/>
        <v/>
      </c>
    </row>
    <row r="483" spans="2:22" x14ac:dyDescent="0.2">
      <c r="B483" s="193" t="s">
        <v>835</v>
      </c>
      <c r="C483" s="194" t="s">
        <v>831</v>
      </c>
      <c r="D483" s="169" t="s">
        <v>27</v>
      </c>
      <c r="E483" s="169" t="s">
        <v>84</v>
      </c>
      <c r="F483" s="195" t="s">
        <v>788</v>
      </c>
      <c r="G483" s="167" t="s">
        <v>108</v>
      </c>
      <c r="H483" s="169" t="s">
        <v>110</v>
      </c>
      <c r="I483" s="196" t="str">
        <f t="shared" si="23"/>
        <v>PGE-OfL-CZ13-PKHP-Econo</v>
      </c>
      <c r="J483" s="197">
        <f>'PGE-ComHVACQMFromPGECOHVC138'!K469*v.PGETStatReplace</f>
        <v>2369.4748510148693</v>
      </c>
      <c r="K483" s="198">
        <f>'PGE-ComHVACQMFromPGECOHVC138'!F469*v.PGETStatReplace</f>
        <v>0</v>
      </c>
      <c r="L483" s="199">
        <f>'PGE-ComHVACQMFromPGECOHVC138'!N469*v.PGETStatReplace</f>
        <v>2.1086298461776672E-2</v>
      </c>
      <c r="M483" s="199">
        <f>'PGE-ComHVACQMFromPGECOHVC138'!K469*v.PGETStatReprog</f>
        <v>1184.7374255074346</v>
      </c>
      <c r="N483" s="199">
        <f>'PGE-ComHVACQMFromPGECOHVC138'!F469*v.PGETStatReprog</f>
        <v>0</v>
      </c>
      <c r="O483" s="200">
        <f>'PGE-ComHVACQMFromPGECOHVC138'!N469*v.PGETStatReprog</f>
        <v>1.0543149230888336E-2</v>
      </c>
      <c r="P483" s="201">
        <v>5</v>
      </c>
      <c r="Q483" s="202">
        <v>0.73</v>
      </c>
      <c r="S483" s="203" t="str">
        <f t="shared" si="24"/>
        <v>PKHP</v>
      </c>
      <c r="T483" s="203" t="str">
        <f t="shared" si="25"/>
        <v/>
      </c>
      <c r="U483" s="203" t="str">
        <f t="shared" si="25"/>
        <v>PKHP</v>
      </c>
      <c r="V483" s="203" t="str">
        <f t="shared" si="25"/>
        <v/>
      </c>
    </row>
    <row r="484" spans="2:22" x14ac:dyDescent="0.2">
      <c r="B484" s="193" t="s">
        <v>835</v>
      </c>
      <c r="C484" s="194" t="s">
        <v>831</v>
      </c>
      <c r="D484" s="169" t="s">
        <v>27</v>
      </c>
      <c r="E484" s="169" t="s">
        <v>84</v>
      </c>
      <c r="F484" s="195" t="s">
        <v>788</v>
      </c>
      <c r="G484" s="167" t="s">
        <v>109</v>
      </c>
      <c r="H484" s="169" t="s">
        <v>110</v>
      </c>
      <c r="I484" s="196" t="str">
        <f t="shared" si="23"/>
        <v>PGE-OfL-CZ16-PKHP-Econo</v>
      </c>
      <c r="J484" s="197">
        <f>'PGE-ComHVACQMFromPGECOHVC138'!K470*v.PGETStatReplace</f>
        <v>4354.8092839047022</v>
      </c>
      <c r="K484" s="198">
        <f>'PGE-ComHVACQMFromPGECOHVC138'!F470*v.PGETStatReplace</f>
        <v>0</v>
      </c>
      <c r="L484" s="199">
        <f>'PGE-ComHVACQMFromPGECOHVC138'!N470*v.PGETStatReplace</f>
        <v>3.3524439159924417E-2</v>
      </c>
      <c r="M484" s="199">
        <f>'PGE-ComHVACQMFromPGECOHVC138'!K470*v.PGETStatReprog</f>
        <v>2177.4046419523511</v>
      </c>
      <c r="N484" s="199">
        <f>'PGE-ComHVACQMFromPGECOHVC138'!F470*v.PGETStatReprog</f>
        <v>0</v>
      </c>
      <c r="O484" s="200">
        <f>'PGE-ComHVACQMFromPGECOHVC138'!N470*v.PGETStatReprog</f>
        <v>1.6762219579962209E-2</v>
      </c>
      <c r="P484" s="201">
        <v>5</v>
      </c>
      <c r="Q484" s="202">
        <v>0.73</v>
      </c>
      <c r="S484" s="203" t="str">
        <f t="shared" si="24"/>
        <v>PKHP</v>
      </c>
      <c r="T484" s="203" t="str">
        <f t="shared" si="25"/>
        <v/>
      </c>
      <c r="U484" s="203" t="str">
        <f t="shared" si="25"/>
        <v>PKHP</v>
      </c>
      <c r="V484" s="203" t="str">
        <f t="shared" si="25"/>
        <v/>
      </c>
    </row>
    <row r="485" spans="2:22" x14ac:dyDescent="0.2">
      <c r="B485" s="193" t="s">
        <v>835</v>
      </c>
      <c r="C485" s="194" t="s">
        <v>831</v>
      </c>
      <c r="D485" s="169" t="s">
        <v>27</v>
      </c>
      <c r="E485" s="169" t="s">
        <v>86</v>
      </c>
      <c r="F485" s="195" t="s">
        <v>788</v>
      </c>
      <c r="G485" s="167" t="s">
        <v>101</v>
      </c>
      <c r="H485" s="169" t="s">
        <v>110</v>
      </c>
      <c r="I485" s="196" t="str">
        <f t="shared" si="23"/>
        <v>PGE-OfS-CZ01-PKHP-Econo</v>
      </c>
      <c r="J485" s="197">
        <f>'PGE-ComHVACQMFromPGECOHVC138'!K471*v.PGETStatReplace</f>
        <v>5167.5476404090823</v>
      </c>
      <c r="K485" s="198">
        <f>'PGE-ComHVACQMFromPGECOHVC138'!F471*v.PGETStatReplace</f>
        <v>0</v>
      </c>
      <c r="L485" s="199">
        <f>'PGE-ComHVACQMFromPGECOHVC138'!N471*v.PGETStatReplace</f>
        <v>0.28142777741960046</v>
      </c>
      <c r="M485" s="199">
        <f>'PGE-ComHVACQMFromPGECOHVC138'!K471*v.PGETStatReprog</f>
        <v>2583.7738202045412</v>
      </c>
      <c r="N485" s="199">
        <f>'PGE-ComHVACQMFromPGECOHVC138'!F471*v.PGETStatReprog</f>
        <v>0</v>
      </c>
      <c r="O485" s="200">
        <f>'PGE-ComHVACQMFromPGECOHVC138'!N471*v.PGETStatReprog</f>
        <v>0.14071388870980023</v>
      </c>
      <c r="P485" s="201">
        <v>5</v>
      </c>
      <c r="Q485" s="202">
        <v>0.73</v>
      </c>
      <c r="S485" s="203" t="str">
        <f t="shared" si="24"/>
        <v>PKHP</v>
      </c>
      <c r="T485" s="203" t="str">
        <f t="shared" si="25"/>
        <v/>
      </c>
      <c r="U485" s="203" t="str">
        <f t="shared" si="25"/>
        <v>PKHP</v>
      </c>
      <c r="V485" s="203" t="str">
        <f t="shared" si="25"/>
        <v/>
      </c>
    </row>
    <row r="486" spans="2:22" x14ac:dyDescent="0.2">
      <c r="B486" s="193" t="s">
        <v>835</v>
      </c>
      <c r="C486" s="194" t="s">
        <v>831</v>
      </c>
      <c r="D486" s="169" t="s">
        <v>27</v>
      </c>
      <c r="E486" s="169" t="s">
        <v>86</v>
      </c>
      <c r="F486" s="195" t="s">
        <v>788</v>
      </c>
      <c r="G486" s="167" t="s">
        <v>102</v>
      </c>
      <c r="H486" s="169" t="s">
        <v>110</v>
      </c>
      <c r="I486" s="196" t="str">
        <f t="shared" si="23"/>
        <v>PGE-OfS-CZ02-PKHP-Econo</v>
      </c>
      <c r="J486" s="197">
        <f>'PGE-ComHVACQMFromPGECOHVC138'!K472*v.PGETStatReplace</f>
        <v>3640.6630363231907</v>
      </c>
      <c r="K486" s="198">
        <f>'PGE-ComHVACQMFromPGECOHVC138'!F472*v.PGETStatReplace</f>
        <v>0</v>
      </c>
      <c r="L486" s="199">
        <f>'PGE-ComHVACQMFromPGECOHVC138'!N472*v.PGETStatReplace</f>
        <v>0.21123970769413064</v>
      </c>
      <c r="M486" s="199">
        <f>'PGE-ComHVACQMFromPGECOHVC138'!K472*v.PGETStatReprog</f>
        <v>1820.3315181615953</v>
      </c>
      <c r="N486" s="199">
        <f>'PGE-ComHVACQMFromPGECOHVC138'!F472*v.PGETStatReprog</f>
        <v>0</v>
      </c>
      <c r="O486" s="200">
        <f>'PGE-ComHVACQMFromPGECOHVC138'!N472*v.PGETStatReprog</f>
        <v>0.10561985384706532</v>
      </c>
      <c r="P486" s="201">
        <v>5</v>
      </c>
      <c r="Q486" s="202">
        <v>0.73</v>
      </c>
      <c r="S486" s="203" t="str">
        <f t="shared" si="24"/>
        <v>PKHP</v>
      </c>
      <c r="T486" s="203" t="str">
        <f t="shared" si="25"/>
        <v/>
      </c>
      <c r="U486" s="203" t="str">
        <f t="shared" si="25"/>
        <v>PKHP</v>
      </c>
      <c r="V486" s="203" t="str">
        <f t="shared" si="25"/>
        <v/>
      </c>
    </row>
    <row r="487" spans="2:22" x14ac:dyDescent="0.2">
      <c r="B487" s="193" t="s">
        <v>835</v>
      </c>
      <c r="C487" s="194" t="s">
        <v>831</v>
      </c>
      <c r="D487" s="169" t="s">
        <v>27</v>
      </c>
      <c r="E487" s="169" t="s">
        <v>86</v>
      </c>
      <c r="F487" s="195" t="s">
        <v>788</v>
      </c>
      <c r="G487" s="167" t="s">
        <v>103</v>
      </c>
      <c r="H487" s="169" t="s">
        <v>110</v>
      </c>
      <c r="I487" s="196" t="str">
        <f t="shared" si="23"/>
        <v>PGE-OfS-CZ03-PKHP-Econo</v>
      </c>
      <c r="J487" s="197">
        <f>'PGE-ComHVACQMFromPGECOHVC138'!K473*v.PGETStatReplace</f>
        <v>3379.2947608511149</v>
      </c>
      <c r="K487" s="198">
        <f>'PGE-ComHVACQMFromPGECOHVC138'!F473*v.PGETStatReplace</f>
        <v>0</v>
      </c>
      <c r="L487" s="199">
        <f>'PGE-ComHVACQMFromPGECOHVC138'!N473*v.PGETStatReplace</f>
        <v>0.2359501843565662</v>
      </c>
      <c r="M487" s="199">
        <f>'PGE-ComHVACQMFromPGECOHVC138'!K473*v.PGETStatReprog</f>
        <v>1689.6473804255575</v>
      </c>
      <c r="N487" s="199">
        <f>'PGE-ComHVACQMFromPGECOHVC138'!F473*v.PGETStatReprog</f>
        <v>0</v>
      </c>
      <c r="O487" s="200">
        <f>'PGE-ComHVACQMFromPGECOHVC138'!N473*v.PGETStatReprog</f>
        <v>0.1179750921782831</v>
      </c>
      <c r="P487" s="201">
        <v>5</v>
      </c>
      <c r="Q487" s="202">
        <v>0.73</v>
      </c>
      <c r="S487" s="203" t="str">
        <f t="shared" si="24"/>
        <v>PKHP</v>
      </c>
      <c r="T487" s="203" t="str">
        <f t="shared" si="25"/>
        <v/>
      </c>
      <c r="U487" s="203" t="str">
        <f t="shared" si="25"/>
        <v>PKHP</v>
      </c>
      <c r="V487" s="203" t="str">
        <f t="shared" si="25"/>
        <v/>
      </c>
    </row>
    <row r="488" spans="2:22" x14ac:dyDescent="0.2">
      <c r="B488" s="193" t="s">
        <v>835</v>
      </c>
      <c r="C488" s="194" t="s">
        <v>831</v>
      </c>
      <c r="D488" s="169" t="s">
        <v>27</v>
      </c>
      <c r="E488" s="169" t="s">
        <v>86</v>
      </c>
      <c r="F488" s="195" t="s">
        <v>788</v>
      </c>
      <c r="G488" s="167" t="s">
        <v>104</v>
      </c>
      <c r="H488" s="169" t="s">
        <v>110</v>
      </c>
      <c r="I488" s="196" t="str">
        <f t="shared" si="23"/>
        <v>PGE-OfS-CZ04-PKHP-Econo</v>
      </c>
      <c r="J488" s="197">
        <f>'PGE-ComHVACQMFromPGECOHVC138'!K474*v.PGETStatReplace</f>
        <v>3198.1671051537728</v>
      </c>
      <c r="K488" s="198">
        <f>'PGE-ComHVACQMFromPGECOHVC138'!F474*v.PGETStatReplace</f>
        <v>0</v>
      </c>
      <c r="L488" s="199">
        <f>'PGE-ComHVACQMFromPGECOHVC138'!N474*v.PGETStatReplace</f>
        <v>0.19835813948859454</v>
      </c>
      <c r="M488" s="199">
        <f>'PGE-ComHVACQMFromPGECOHVC138'!K474*v.PGETStatReprog</f>
        <v>1599.0835525768864</v>
      </c>
      <c r="N488" s="199">
        <f>'PGE-ComHVACQMFromPGECOHVC138'!F474*v.PGETStatReprog</f>
        <v>0</v>
      </c>
      <c r="O488" s="200">
        <f>'PGE-ComHVACQMFromPGECOHVC138'!N474*v.PGETStatReprog</f>
        <v>9.9179069744297271E-2</v>
      </c>
      <c r="P488" s="201">
        <v>5</v>
      </c>
      <c r="Q488" s="202">
        <v>0.73</v>
      </c>
      <c r="S488" s="203" t="str">
        <f t="shared" si="24"/>
        <v>PKHP</v>
      </c>
      <c r="T488" s="203" t="str">
        <f t="shared" si="25"/>
        <v/>
      </c>
      <c r="U488" s="203" t="str">
        <f t="shared" si="25"/>
        <v>PKHP</v>
      </c>
      <c r="V488" s="203" t="str">
        <f t="shared" si="25"/>
        <v/>
      </c>
    </row>
    <row r="489" spans="2:22" x14ac:dyDescent="0.2">
      <c r="B489" s="193" t="s">
        <v>835</v>
      </c>
      <c r="C489" s="194" t="s">
        <v>831</v>
      </c>
      <c r="D489" s="169" t="s">
        <v>27</v>
      </c>
      <c r="E489" s="169" t="s">
        <v>86</v>
      </c>
      <c r="F489" s="195" t="s">
        <v>788</v>
      </c>
      <c r="G489" s="167" t="s">
        <v>105</v>
      </c>
      <c r="H489" s="169" t="s">
        <v>110</v>
      </c>
      <c r="I489" s="196" t="str">
        <f t="shared" si="23"/>
        <v>PGE-OfS-CZ05-PKHP-Econo</v>
      </c>
      <c r="J489" s="197">
        <f>'PGE-ComHVACQMFromPGECOHVC138'!K475*v.PGETStatReplace</f>
        <v>4052.5849514619781</v>
      </c>
      <c r="K489" s="198">
        <f>'PGE-ComHVACQMFromPGECOHVC138'!F475*v.PGETStatReplace</f>
        <v>0</v>
      </c>
      <c r="L489" s="199">
        <f>'PGE-ComHVACQMFromPGECOHVC138'!N475*v.PGETStatReplace</f>
        <v>0.2645173715332842</v>
      </c>
      <c r="M489" s="199">
        <f>'PGE-ComHVACQMFromPGECOHVC138'!K475*v.PGETStatReprog</f>
        <v>2026.2924757309891</v>
      </c>
      <c r="N489" s="199">
        <f>'PGE-ComHVACQMFromPGECOHVC138'!F475*v.PGETStatReprog</f>
        <v>0</v>
      </c>
      <c r="O489" s="200">
        <f>'PGE-ComHVACQMFromPGECOHVC138'!N475*v.PGETStatReprog</f>
        <v>0.1322586857666421</v>
      </c>
      <c r="P489" s="201">
        <v>5</v>
      </c>
      <c r="Q489" s="202">
        <v>0.73</v>
      </c>
      <c r="S489" s="203" t="str">
        <f t="shared" si="24"/>
        <v>PKHP</v>
      </c>
      <c r="T489" s="203" t="str">
        <f t="shared" si="25"/>
        <v/>
      </c>
      <c r="U489" s="203" t="str">
        <f t="shared" si="25"/>
        <v>PKHP</v>
      </c>
      <c r="V489" s="203" t="str">
        <f t="shared" si="25"/>
        <v/>
      </c>
    </row>
    <row r="490" spans="2:22" x14ac:dyDescent="0.2">
      <c r="B490" s="193" t="s">
        <v>835</v>
      </c>
      <c r="C490" s="194" t="s">
        <v>831</v>
      </c>
      <c r="D490" s="169" t="s">
        <v>27</v>
      </c>
      <c r="E490" s="169" t="s">
        <v>86</v>
      </c>
      <c r="F490" s="195" t="s">
        <v>788</v>
      </c>
      <c r="G490" s="167" t="s">
        <v>106</v>
      </c>
      <c r="H490" s="169" t="s">
        <v>110</v>
      </c>
      <c r="I490" s="196" t="str">
        <f t="shared" si="23"/>
        <v>PGE-OfS-CZ11-PKHP-Econo</v>
      </c>
      <c r="J490" s="197">
        <f>'PGE-ComHVACQMFromPGECOHVC138'!K476*v.PGETStatReplace</f>
        <v>2887.9902597598561</v>
      </c>
      <c r="K490" s="198">
        <f>'PGE-ComHVACQMFromPGECOHVC138'!F476*v.PGETStatReplace</f>
        <v>0</v>
      </c>
      <c r="L490" s="199">
        <f>'PGE-ComHVACQMFromPGECOHVC138'!N476*v.PGETStatReplace</f>
        <v>0.13648194396447821</v>
      </c>
      <c r="M490" s="199">
        <f>'PGE-ComHVACQMFromPGECOHVC138'!K476*v.PGETStatReprog</f>
        <v>1443.9951298799281</v>
      </c>
      <c r="N490" s="199">
        <f>'PGE-ComHVACQMFromPGECOHVC138'!F476*v.PGETStatReprog</f>
        <v>0</v>
      </c>
      <c r="O490" s="200">
        <f>'PGE-ComHVACQMFromPGECOHVC138'!N476*v.PGETStatReprog</f>
        <v>6.8240971982239107E-2</v>
      </c>
      <c r="P490" s="201">
        <v>5</v>
      </c>
      <c r="Q490" s="202">
        <v>0.73</v>
      </c>
      <c r="S490" s="203" t="str">
        <f t="shared" si="24"/>
        <v>PKHP</v>
      </c>
      <c r="T490" s="203" t="str">
        <f t="shared" si="25"/>
        <v/>
      </c>
      <c r="U490" s="203" t="str">
        <f t="shared" si="25"/>
        <v>PKHP</v>
      </c>
      <c r="V490" s="203" t="str">
        <f t="shared" si="25"/>
        <v/>
      </c>
    </row>
    <row r="491" spans="2:22" x14ac:dyDescent="0.2">
      <c r="B491" s="193" t="s">
        <v>835</v>
      </c>
      <c r="C491" s="194" t="s">
        <v>831</v>
      </c>
      <c r="D491" s="169" t="s">
        <v>27</v>
      </c>
      <c r="E491" s="169" t="s">
        <v>86</v>
      </c>
      <c r="F491" s="195" t="s">
        <v>788</v>
      </c>
      <c r="G491" s="167" t="s">
        <v>107</v>
      </c>
      <c r="H491" s="169" t="s">
        <v>110</v>
      </c>
      <c r="I491" s="196" t="str">
        <f t="shared" si="23"/>
        <v>PGE-OfS-CZ12-PKHP-Econo</v>
      </c>
      <c r="J491" s="197">
        <f>'PGE-ComHVACQMFromPGECOHVC138'!K477*v.PGETStatReplace</f>
        <v>2846.2765404757297</v>
      </c>
      <c r="K491" s="198">
        <f>'PGE-ComHVACQMFromPGECOHVC138'!F477*v.PGETStatReplace</f>
        <v>0</v>
      </c>
      <c r="L491" s="199">
        <f>'PGE-ComHVACQMFromPGECOHVC138'!N477*v.PGETStatReplace</f>
        <v>0.16292485018884439</v>
      </c>
      <c r="M491" s="199">
        <f>'PGE-ComHVACQMFromPGECOHVC138'!K477*v.PGETStatReprog</f>
        <v>1423.1382702378648</v>
      </c>
      <c r="N491" s="199">
        <f>'PGE-ComHVACQMFromPGECOHVC138'!F477*v.PGETStatReprog</f>
        <v>0</v>
      </c>
      <c r="O491" s="200">
        <f>'PGE-ComHVACQMFromPGECOHVC138'!N477*v.PGETStatReprog</f>
        <v>8.1462425094422197E-2</v>
      </c>
      <c r="P491" s="201">
        <v>5</v>
      </c>
      <c r="Q491" s="202">
        <v>0.73</v>
      </c>
      <c r="S491" s="203" t="str">
        <f t="shared" si="24"/>
        <v>PKHP</v>
      </c>
      <c r="T491" s="203" t="str">
        <f t="shared" si="25"/>
        <v/>
      </c>
      <c r="U491" s="203" t="str">
        <f t="shared" si="25"/>
        <v>PKHP</v>
      </c>
      <c r="V491" s="203" t="str">
        <f t="shared" si="25"/>
        <v/>
      </c>
    </row>
    <row r="492" spans="2:22" x14ac:dyDescent="0.2">
      <c r="B492" s="193" t="s">
        <v>835</v>
      </c>
      <c r="C492" s="194" t="s">
        <v>831</v>
      </c>
      <c r="D492" s="169" t="s">
        <v>27</v>
      </c>
      <c r="E492" s="169" t="s">
        <v>86</v>
      </c>
      <c r="F492" s="195" t="s">
        <v>788</v>
      </c>
      <c r="G492" s="167" t="s">
        <v>108</v>
      </c>
      <c r="H492" s="169" t="s">
        <v>110</v>
      </c>
      <c r="I492" s="196" t="str">
        <f t="shared" si="23"/>
        <v>PGE-OfS-CZ13-PKHP-Econo</v>
      </c>
      <c r="J492" s="197">
        <f>'PGE-ComHVACQMFromPGECOHVC138'!K478*v.PGETStatReplace</f>
        <v>2686.2309468178796</v>
      </c>
      <c r="K492" s="198">
        <f>'PGE-ComHVACQMFromPGECOHVC138'!F478*v.PGETStatReplace</f>
        <v>0</v>
      </c>
      <c r="L492" s="199">
        <f>'PGE-ComHVACQMFromPGECOHVC138'!N478*v.PGETStatReplace</f>
        <v>0.1385441168570303</v>
      </c>
      <c r="M492" s="199">
        <f>'PGE-ComHVACQMFromPGECOHVC138'!K478*v.PGETStatReprog</f>
        <v>1343.1154734089398</v>
      </c>
      <c r="N492" s="199">
        <f>'PGE-ComHVACQMFromPGECOHVC138'!F478*v.PGETStatReprog</f>
        <v>0</v>
      </c>
      <c r="O492" s="200">
        <f>'PGE-ComHVACQMFromPGECOHVC138'!N478*v.PGETStatReprog</f>
        <v>6.9272058428515151E-2</v>
      </c>
      <c r="P492" s="201">
        <v>5</v>
      </c>
      <c r="Q492" s="202">
        <v>0.73</v>
      </c>
      <c r="S492" s="203" t="str">
        <f t="shared" si="24"/>
        <v>PKHP</v>
      </c>
      <c r="T492" s="203" t="str">
        <f t="shared" si="25"/>
        <v/>
      </c>
      <c r="U492" s="203" t="str">
        <f t="shared" si="25"/>
        <v>PKHP</v>
      </c>
      <c r="V492" s="203" t="str">
        <f t="shared" si="25"/>
        <v/>
      </c>
    </row>
    <row r="493" spans="2:22" x14ac:dyDescent="0.2">
      <c r="B493" s="193" t="s">
        <v>835</v>
      </c>
      <c r="C493" s="194" t="s">
        <v>831</v>
      </c>
      <c r="D493" s="169" t="s">
        <v>27</v>
      </c>
      <c r="E493" s="169" t="s">
        <v>86</v>
      </c>
      <c r="F493" s="195" t="s">
        <v>788</v>
      </c>
      <c r="G493" s="167" t="s">
        <v>109</v>
      </c>
      <c r="H493" s="169" t="s">
        <v>110</v>
      </c>
      <c r="I493" s="196" t="str">
        <f t="shared" si="23"/>
        <v>PGE-OfS-CZ16-PKHP-Econo</v>
      </c>
      <c r="J493" s="197">
        <f>'PGE-ComHVACQMFromPGECOHVC138'!K479*v.PGETStatReplace</f>
        <v>5505.1494593056468</v>
      </c>
      <c r="K493" s="198">
        <f>'PGE-ComHVACQMFromPGECOHVC138'!F479*v.PGETStatReplace</f>
        <v>0</v>
      </c>
      <c r="L493" s="199">
        <f>'PGE-ComHVACQMFromPGECOHVC138'!N479*v.PGETStatReplace</f>
        <v>0.21776079584032451</v>
      </c>
      <c r="M493" s="199">
        <f>'PGE-ComHVACQMFromPGECOHVC138'!K479*v.PGETStatReprog</f>
        <v>2752.5747296528234</v>
      </c>
      <c r="N493" s="199">
        <f>'PGE-ComHVACQMFromPGECOHVC138'!F479*v.PGETStatReprog</f>
        <v>0</v>
      </c>
      <c r="O493" s="200">
        <f>'PGE-ComHVACQMFromPGECOHVC138'!N479*v.PGETStatReprog</f>
        <v>0.10888039792016226</v>
      </c>
      <c r="P493" s="201">
        <v>5</v>
      </c>
      <c r="Q493" s="202">
        <v>0.73</v>
      </c>
      <c r="S493" s="203" t="str">
        <f t="shared" si="24"/>
        <v>PKHP</v>
      </c>
      <c r="T493" s="203" t="str">
        <f t="shared" si="25"/>
        <v/>
      </c>
      <c r="U493" s="203" t="str">
        <f t="shared" si="25"/>
        <v>PKHP</v>
      </c>
      <c r="V493" s="203" t="str">
        <f t="shared" si="25"/>
        <v/>
      </c>
    </row>
    <row r="494" spans="2:22" x14ac:dyDescent="0.2">
      <c r="B494" s="193" t="s">
        <v>835</v>
      </c>
      <c r="C494" s="194" t="s">
        <v>831</v>
      </c>
      <c r="D494" s="169" t="s">
        <v>27</v>
      </c>
      <c r="E494" s="169" t="s">
        <v>10</v>
      </c>
      <c r="F494" s="195" t="s">
        <v>788</v>
      </c>
      <c r="G494" s="167" t="s">
        <v>101</v>
      </c>
      <c r="H494" s="169" t="s">
        <v>110</v>
      </c>
      <c r="I494" s="196" t="str">
        <f t="shared" si="23"/>
        <v>PGE-RSD-CZ01-PKHP-Econo</v>
      </c>
      <c r="J494" s="197">
        <f>'PGE-ComHVACQMFromPGECOHVC138'!K480*v.PGETStatReplace</f>
        <v>3459.3268424760427</v>
      </c>
      <c r="K494" s="198">
        <f>'PGE-ComHVACQMFromPGECOHVC138'!F480*v.PGETStatReplace</f>
        <v>0</v>
      </c>
      <c r="L494" s="199">
        <f>'PGE-ComHVACQMFromPGECOHVC138'!N480*v.PGETStatReplace</f>
        <v>0.16959520362232666</v>
      </c>
      <c r="M494" s="199">
        <f>'PGE-ComHVACQMFromPGECOHVC138'!K480*v.PGETStatReprog</f>
        <v>1729.6634212380213</v>
      </c>
      <c r="N494" s="199">
        <f>'PGE-ComHVACQMFromPGECOHVC138'!F480*v.PGETStatReprog</f>
        <v>0</v>
      </c>
      <c r="O494" s="200">
        <f>'PGE-ComHVACQMFromPGECOHVC138'!N480*v.PGETStatReprog</f>
        <v>8.4797601811163331E-2</v>
      </c>
      <c r="P494" s="201">
        <v>5</v>
      </c>
      <c r="Q494" s="202">
        <v>0.73</v>
      </c>
      <c r="S494" s="203" t="str">
        <f t="shared" si="24"/>
        <v>PKHP</v>
      </c>
      <c r="T494" s="203" t="str">
        <f t="shared" si="25"/>
        <v/>
      </c>
      <c r="U494" s="203" t="str">
        <f t="shared" si="25"/>
        <v>PKHP</v>
      </c>
      <c r="V494" s="203" t="str">
        <f t="shared" si="25"/>
        <v/>
      </c>
    </row>
    <row r="495" spans="2:22" x14ac:dyDescent="0.2">
      <c r="B495" s="193" t="s">
        <v>835</v>
      </c>
      <c r="C495" s="194" t="s">
        <v>831</v>
      </c>
      <c r="D495" s="169" t="s">
        <v>27</v>
      </c>
      <c r="E495" s="169" t="s">
        <v>10</v>
      </c>
      <c r="F495" s="195" t="s">
        <v>788</v>
      </c>
      <c r="G495" s="167" t="s">
        <v>102</v>
      </c>
      <c r="H495" s="169" t="s">
        <v>110</v>
      </c>
      <c r="I495" s="196" t="str">
        <f t="shared" si="23"/>
        <v>PGE-RSD-CZ02-PKHP-Econo</v>
      </c>
      <c r="J495" s="197">
        <f>'PGE-ComHVACQMFromPGECOHVC138'!K481*v.PGETStatReplace</f>
        <v>1936.0646441315507</v>
      </c>
      <c r="K495" s="198">
        <f>'PGE-ComHVACQMFromPGECOHVC138'!F481*v.PGETStatReplace</f>
        <v>0</v>
      </c>
      <c r="L495" s="199">
        <f>'PGE-ComHVACQMFromPGECOHVC138'!N481*v.PGETStatReplace</f>
        <v>0.11345822360699208</v>
      </c>
      <c r="M495" s="199">
        <f>'PGE-ComHVACQMFromPGECOHVC138'!K481*v.PGETStatReprog</f>
        <v>968.03232206577536</v>
      </c>
      <c r="N495" s="199">
        <f>'PGE-ComHVACQMFromPGECOHVC138'!F481*v.PGETStatReprog</f>
        <v>0</v>
      </c>
      <c r="O495" s="200">
        <f>'PGE-ComHVACQMFromPGECOHVC138'!N481*v.PGETStatReprog</f>
        <v>5.6729111803496039E-2</v>
      </c>
      <c r="P495" s="201">
        <v>5</v>
      </c>
      <c r="Q495" s="202">
        <v>0.73</v>
      </c>
      <c r="S495" s="203" t="str">
        <f t="shared" si="24"/>
        <v>PKHP</v>
      </c>
      <c r="T495" s="203" t="str">
        <f t="shared" si="25"/>
        <v/>
      </c>
      <c r="U495" s="203" t="str">
        <f t="shared" si="25"/>
        <v>PKHP</v>
      </c>
      <c r="V495" s="203" t="str">
        <f t="shared" si="25"/>
        <v/>
      </c>
    </row>
    <row r="496" spans="2:22" x14ac:dyDescent="0.2">
      <c r="B496" s="193" t="s">
        <v>835</v>
      </c>
      <c r="C496" s="194" t="s">
        <v>831</v>
      </c>
      <c r="D496" s="169" t="s">
        <v>27</v>
      </c>
      <c r="E496" s="169" t="s">
        <v>10</v>
      </c>
      <c r="F496" s="195" t="s">
        <v>788</v>
      </c>
      <c r="G496" s="167" t="s">
        <v>103</v>
      </c>
      <c r="H496" s="169" t="s">
        <v>110</v>
      </c>
      <c r="I496" s="196" t="str">
        <f t="shared" si="23"/>
        <v>PGE-RSD-CZ03-PKHP-Econo</v>
      </c>
      <c r="J496" s="197">
        <f>'PGE-ComHVACQMFromPGECOHVC138'!K482*v.PGETStatReplace</f>
        <v>1585.699601886482</v>
      </c>
      <c r="K496" s="198">
        <f>'PGE-ComHVACQMFromPGECOHVC138'!F482*v.PGETStatReplace</f>
        <v>0</v>
      </c>
      <c r="L496" s="199">
        <f>'PGE-ComHVACQMFromPGECOHVC138'!N482*v.PGETStatReplace</f>
        <v>0.1383433238469588</v>
      </c>
      <c r="M496" s="199">
        <f>'PGE-ComHVACQMFromPGECOHVC138'!K482*v.PGETStatReprog</f>
        <v>792.84980094324101</v>
      </c>
      <c r="N496" s="199">
        <f>'PGE-ComHVACQMFromPGECOHVC138'!F482*v.PGETStatReprog</f>
        <v>0</v>
      </c>
      <c r="O496" s="200">
        <f>'PGE-ComHVACQMFromPGECOHVC138'!N482*v.PGETStatReprog</f>
        <v>6.9171661923479399E-2</v>
      </c>
      <c r="P496" s="201">
        <v>5</v>
      </c>
      <c r="Q496" s="202">
        <v>0.73</v>
      </c>
      <c r="S496" s="203" t="str">
        <f t="shared" si="24"/>
        <v>PKHP</v>
      </c>
      <c r="T496" s="203" t="str">
        <f t="shared" si="25"/>
        <v/>
      </c>
      <c r="U496" s="203" t="str">
        <f t="shared" si="25"/>
        <v>PKHP</v>
      </c>
      <c r="V496" s="203" t="str">
        <f t="shared" si="25"/>
        <v/>
      </c>
    </row>
    <row r="497" spans="2:22" x14ac:dyDescent="0.2">
      <c r="B497" s="193" t="s">
        <v>835</v>
      </c>
      <c r="C497" s="194" t="s">
        <v>831</v>
      </c>
      <c r="D497" s="169" t="s">
        <v>27</v>
      </c>
      <c r="E497" s="169" t="s">
        <v>10</v>
      </c>
      <c r="F497" s="195" t="s">
        <v>788</v>
      </c>
      <c r="G497" s="167" t="s">
        <v>104</v>
      </c>
      <c r="H497" s="169" t="s">
        <v>110</v>
      </c>
      <c r="I497" s="196" t="str">
        <f t="shared" si="23"/>
        <v>PGE-RSD-CZ04-PKHP-Econo</v>
      </c>
      <c r="J497" s="197">
        <f>'PGE-ComHVACQMFromPGECOHVC138'!K483*v.PGETStatReplace</f>
        <v>1756.2350254727828</v>
      </c>
      <c r="K497" s="198">
        <f>'PGE-ComHVACQMFromPGECOHVC138'!F483*v.PGETStatReplace</f>
        <v>0</v>
      </c>
      <c r="L497" s="199">
        <f>'PGE-ComHVACQMFromPGECOHVC138'!N483*v.PGETStatReplace</f>
        <v>0.11891681008638673</v>
      </c>
      <c r="M497" s="199">
        <f>'PGE-ComHVACQMFromPGECOHVC138'!K483*v.PGETStatReprog</f>
        <v>878.1175127363914</v>
      </c>
      <c r="N497" s="199">
        <f>'PGE-ComHVACQMFromPGECOHVC138'!F483*v.PGETStatReprog</f>
        <v>0</v>
      </c>
      <c r="O497" s="200">
        <f>'PGE-ComHVACQMFromPGECOHVC138'!N483*v.PGETStatReprog</f>
        <v>5.9458405043193364E-2</v>
      </c>
      <c r="P497" s="201">
        <v>5</v>
      </c>
      <c r="Q497" s="202">
        <v>0.73</v>
      </c>
      <c r="S497" s="203" t="str">
        <f t="shared" si="24"/>
        <v>PKHP</v>
      </c>
      <c r="T497" s="203" t="str">
        <f t="shared" si="25"/>
        <v/>
      </c>
      <c r="U497" s="203" t="str">
        <f t="shared" si="25"/>
        <v>PKHP</v>
      </c>
      <c r="V497" s="203" t="str">
        <f t="shared" si="25"/>
        <v/>
      </c>
    </row>
    <row r="498" spans="2:22" x14ac:dyDescent="0.2">
      <c r="B498" s="193" t="s">
        <v>835</v>
      </c>
      <c r="C498" s="194" t="s">
        <v>831</v>
      </c>
      <c r="D498" s="169" t="s">
        <v>27</v>
      </c>
      <c r="E498" s="169" t="s">
        <v>10</v>
      </c>
      <c r="F498" s="195" t="s">
        <v>788</v>
      </c>
      <c r="G498" s="167" t="s">
        <v>105</v>
      </c>
      <c r="H498" s="169" t="s">
        <v>110</v>
      </c>
      <c r="I498" s="196" t="str">
        <f t="shared" si="23"/>
        <v>PGE-RSD-CZ05-PKHP-Econo</v>
      </c>
      <c r="J498" s="197">
        <f>'PGE-ComHVACQMFromPGECOHVC138'!K484*v.PGETStatReplace</f>
        <v>2378.454196279657</v>
      </c>
      <c r="K498" s="198">
        <f>'PGE-ComHVACQMFromPGECOHVC138'!F484*v.PGETStatReplace</f>
        <v>0</v>
      </c>
      <c r="L498" s="199">
        <f>'PGE-ComHVACQMFromPGECOHVC138'!N484*v.PGETStatReplace</f>
        <v>0.19046414994365105</v>
      </c>
      <c r="M498" s="199">
        <f>'PGE-ComHVACQMFromPGECOHVC138'!K484*v.PGETStatReprog</f>
        <v>1189.2270981398285</v>
      </c>
      <c r="N498" s="199">
        <f>'PGE-ComHVACQMFromPGECOHVC138'!F484*v.PGETStatReprog</f>
        <v>0</v>
      </c>
      <c r="O498" s="200">
        <f>'PGE-ComHVACQMFromPGECOHVC138'!N484*v.PGETStatReprog</f>
        <v>9.5232074971825523E-2</v>
      </c>
      <c r="P498" s="201">
        <v>5</v>
      </c>
      <c r="Q498" s="202">
        <v>0.73</v>
      </c>
      <c r="S498" s="203" t="str">
        <f t="shared" si="24"/>
        <v>PKHP</v>
      </c>
      <c r="T498" s="203" t="str">
        <f t="shared" ref="T498:V529" si="26">IF(ISERROR(FIND(T$16,$B498,1)),"",T$15)</f>
        <v/>
      </c>
      <c r="U498" s="203" t="str">
        <f t="shared" si="26"/>
        <v>PKHP</v>
      </c>
      <c r="V498" s="203" t="str">
        <f t="shared" si="26"/>
        <v/>
      </c>
    </row>
    <row r="499" spans="2:22" x14ac:dyDescent="0.2">
      <c r="B499" s="193" t="s">
        <v>835</v>
      </c>
      <c r="C499" s="194" t="s">
        <v>831</v>
      </c>
      <c r="D499" s="169" t="s">
        <v>27</v>
      </c>
      <c r="E499" s="169" t="s">
        <v>10</v>
      </c>
      <c r="F499" s="195" t="s">
        <v>788</v>
      </c>
      <c r="G499" s="167" t="s">
        <v>106</v>
      </c>
      <c r="H499" s="169" t="s">
        <v>110</v>
      </c>
      <c r="I499" s="196" t="str">
        <f t="shared" si="23"/>
        <v>PGE-RSD-CZ11-PKHP-Econo</v>
      </c>
      <c r="J499" s="197">
        <f>'PGE-ComHVACQMFromPGECOHVC138'!K485*v.PGETStatReplace</f>
        <v>1658.7311545335126</v>
      </c>
      <c r="K499" s="198">
        <f>'PGE-ComHVACQMFromPGECOHVC138'!F485*v.PGETStatReplace</f>
        <v>0</v>
      </c>
      <c r="L499" s="199">
        <f>'PGE-ComHVACQMFromPGECOHVC138'!N485*v.PGETStatReplace</f>
        <v>7.5402331665050074E-2</v>
      </c>
      <c r="M499" s="199">
        <f>'PGE-ComHVACQMFromPGECOHVC138'!K485*v.PGETStatReprog</f>
        <v>829.3655772667563</v>
      </c>
      <c r="N499" s="199">
        <f>'PGE-ComHVACQMFromPGECOHVC138'!F485*v.PGETStatReprog</f>
        <v>0</v>
      </c>
      <c r="O499" s="200">
        <f>'PGE-ComHVACQMFromPGECOHVC138'!N485*v.PGETStatReprog</f>
        <v>3.7701165832525037E-2</v>
      </c>
      <c r="P499" s="201">
        <v>5</v>
      </c>
      <c r="Q499" s="202">
        <v>0.73</v>
      </c>
      <c r="S499" s="203" t="str">
        <f t="shared" si="24"/>
        <v>PKHP</v>
      </c>
      <c r="T499" s="203" t="str">
        <f t="shared" si="26"/>
        <v/>
      </c>
      <c r="U499" s="203" t="str">
        <f t="shared" si="26"/>
        <v>PKHP</v>
      </c>
      <c r="V499" s="203" t="str">
        <f t="shared" si="26"/>
        <v/>
      </c>
    </row>
    <row r="500" spans="2:22" x14ac:dyDescent="0.2">
      <c r="B500" s="193" t="s">
        <v>835</v>
      </c>
      <c r="C500" s="194" t="s">
        <v>831</v>
      </c>
      <c r="D500" s="169" t="s">
        <v>27</v>
      </c>
      <c r="E500" s="169" t="s">
        <v>10</v>
      </c>
      <c r="F500" s="195" t="s">
        <v>788</v>
      </c>
      <c r="G500" s="167" t="s">
        <v>107</v>
      </c>
      <c r="H500" s="169" t="s">
        <v>110</v>
      </c>
      <c r="I500" s="196" t="str">
        <f t="shared" si="23"/>
        <v>PGE-RSD-CZ12-PKHP-Econo</v>
      </c>
      <c r="J500" s="197">
        <f>'PGE-ComHVACQMFromPGECOHVC138'!K486*v.PGETStatReplace</f>
        <v>1471.0744042541917</v>
      </c>
      <c r="K500" s="198">
        <f>'PGE-ComHVACQMFromPGECOHVC138'!F486*v.PGETStatReplace</f>
        <v>0</v>
      </c>
      <c r="L500" s="199">
        <f>'PGE-ComHVACQMFromPGECOHVC138'!N486*v.PGETStatReplace</f>
        <v>8.8673228631515943E-2</v>
      </c>
      <c r="M500" s="199">
        <f>'PGE-ComHVACQMFromPGECOHVC138'!K486*v.PGETStatReprog</f>
        <v>735.53720212709584</v>
      </c>
      <c r="N500" s="199">
        <f>'PGE-ComHVACQMFromPGECOHVC138'!F486*v.PGETStatReprog</f>
        <v>0</v>
      </c>
      <c r="O500" s="200">
        <f>'PGE-ComHVACQMFromPGECOHVC138'!N486*v.PGETStatReprog</f>
        <v>4.4336614315757972E-2</v>
      </c>
      <c r="P500" s="201">
        <v>5</v>
      </c>
      <c r="Q500" s="202">
        <v>0.73</v>
      </c>
      <c r="S500" s="203" t="str">
        <f t="shared" si="24"/>
        <v>PKHP</v>
      </c>
      <c r="T500" s="203" t="str">
        <f t="shared" si="26"/>
        <v/>
      </c>
      <c r="U500" s="203" t="str">
        <f t="shared" si="26"/>
        <v>PKHP</v>
      </c>
      <c r="V500" s="203" t="str">
        <f t="shared" si="26"/>
        <v/>
      </c>
    </row>
    <row r="501" spans="2:22" x14ac:dyDescent="0.2">
      <c r="B501" s="193" t="s">
        <v>835</v>
      </c>
      <c r="C501" s="194" t="s">
        <v>831</v>
      </c>
      <c r="D501" s="169" t="s">
        <v>27</v>
      </c>
      <c r="E501" s="169" t="s">
        <v>10</v>
      </c>
      <c r="F501" s="195" t="s">
        <v>788</v>
      </c>
      <c r="G501" s="167" t="s">
        <v>108</v>
      </c>
      <c r="H501" s="169" t="s">
        <v>110</v>
      </c>
      <c r="I501" s="196" t="str">
        <f t="shared" si="23"/>
        <v>PGE-RSD-CZ13-PKHP-Econo</v>
      </c>
      <c r="J501" s="197">
        <f>'PGE-ComHVACQMFromPGECOHVC138'!K487*v.PGETStatReplace</f>
        <v>1553.655872114773</v>
      </c>
      <c r="K501" s="198">
        <f>'PGE-ComHVACQMFromPGECOHVC138'!F487*v.PGETStatReplace</f>
        <v>0</v>
      </c>
      <c r="L501" s="199">
        <f>'PGE-ComHVACQMFromPGECOHVC138'!N487*v.PGETStatReplace</f>
        <v>8.0771091755412458E-2</v>
      </c>
      <c r="M501" s="199">
        <f>'PGE-ComHVACQMFromPGECOHVC138'!K487*v.PGETStatReprog</f>
        <v>776.82793605738652</v>
      </c>
      <c r="N501" s="199">
        <f>'PGE-ComHVACQMFromPGECOHVC138'!F487*v.PGETStatReprog</f>
        <v>0</v>
      </c>
      <c r="O501" s="200">
        <f>'PGE-ComHVACQMFromPGECOHVC138'!N487*v.PGETStatReprog</f>
        <v>4.0385545877706229E-2</v>
      </c>
      <c r="P501" s="201">
        <v>5</v>
      </c>
      <c r="Q501" s="202">
        <v>0.73</v>
      </c>
      <c r="S501" s="203" t="str">
        <f t="shared" si="24"/>
        <v>PKHP</v>
      </c>
      <c r="T501" s="203" t="str">
        <f t="shared" si="26"/>
        <v/>
      </c>
      <c r="U501" s="203" t="str">
        <f t="shared" si="26"/>
        <v>PKHP</v>
      </c>
      <c r="V501" s="203" t="str">
        <f t="shared" si="26"/>
        <v/>
      </c>
    </row>
    <row r="502" spans="2:22" x14ac:dyDescent="0.2">
      <c r="B502" s="193" t="s">
        <v>835</v>
      </c>
      <c r="C502" s="194" t="s">
        <v>831</v>
      </c>
      <c r="D502" s="169" t="s">
        <v>27</v>
      </c>
      <c r="E502" s="169" t="s">
        <v>10</v>
      </c>
      <c r="F502" s="195" t="s">
        <v>788</v>
      </c>
      <c r="G502" s="167" t="s">
        <v>109</v>
      </c>
      <c r="H502" s="169" t="s">
        <v>110</v>
      </c>
      <c r="I502" s="196" t="str">
        <f t="shared" si="23"/>
        <v>PGE-RSD-CZ16-PKHP-Econo</v>
      </c>
      <c r="J502" s="197">
        <f>'PGE-ComHVACQMFromPGECOHVC138'!K488*v.PGETStatReplace</f>
        <v>3271.649281890142</v>
      </c>
      <c r="K502" s="198">
        <f>'PGE-ComHVACQMFromPGECOHVC138'!F488*v.PGETStatReplace</f>
        <v>0</v>
      </c>
      <c r="L502" s="199">
        <f>'PGE-ComHVACQMFromPGECOHVC138'!N488*v.PGETStatReplace</f>
        <v>0.13224191229264018</v>
      </c>
      <c r="M502" s="199">
        <f>'PGE-ComHVACQMFromPGECOHVC138'!K488*v.PGETStatReprog</f>
        <v>1635.824640945071</v>
      </c>
      <c r="N502" s="199">
        <f>'PGE-ComHVACQMFromPGECOHVC138'!F488*v.PGETStatReprog</f>
        <v>0</v>
      </c>
      <c r="O502" s="200">
        <f>'PGE-ComHVACQMFromPGECOHVC138'!N488*v.PGETStatReprog</f>
        <v>6.612095614632009E-2</v>
      </c>
      <c r="P502" s="201">
        <v>5</v>
      </c>
      <c r="Q502" s="202">
        <v>0.73</v>
      </c>
      <c r="S502" s="203" t="str">
        <f t="shared" si="24"/>
        <v>PKHP</v>
      </c>
      <c r="T502" s="203" t="str">
        <f t="shared" si="26"/>
        <v/>
      </c>
      <c r="U502" s="203" t="str">
        <f t="shared" si="26"/>
        <v>PKHP</v>
      </c>
      <c r="V502" s="203" t="str">
        <f t="shared" si="26"/>
        <v/>
      </c>
    </row>
    <row r="503" spans="2:22" x14ac:dyDescent="0.2">
      <c r="B503" s="193" t="s">
        <v>835</v>
      </c>
      <c r="C503" s="194" t="s">
        <v>831</v>
      </c>
      <c r="D503" s="169" t="s">
        <v>27</v>
      </c>
      <c r="E503" s="169" t="s">
        <v>9</v>
      </c>
      <c r="F503" s="195" t="s">
        <v>788</v>
      </c>
      <c r="G503" s="167" t="s">
        <v>101</v>
      </c>
      <c r="H503" s="169" t="s">
        <v>110</v>
      </c>
      <c r="I503" s="196" t="str">
        <f t="shared" si="23"/>
        <v>PGE-RFF-CZ01-PKHP-Econo</v>
      </c>
      <c r="J503" s="197">
        <f>'PGE-ComHVACQMFromPGECOHVC138'!K489*v.PGETStatReplace</f>
        <v>1462.6716227241295</v>
      </c>
      <c r="K503" s="198">
        <f>'PGE-ComHVACQMFromPGECOHVC138'!F489*v.PGETStatReplace</f>
        <v>0</v>
      </c>
      <c r="L503" s="199">
        <f>'PGE-ComHVACQMFromPGECOHVC138'!N489*v.PGETStatReplace</f>
        <v>0.24821056610115275</v>
      </c>
      <c r="M503" s="199">
        <f>'PGE-ComHVACQMFromPGECOHVC138'!K489*v.PGETStatReprog</f>
        <v>731.33581136206476</v>
      </c>
      <c r="N503" s="199">
        <f>'PGE-ComHVACQMFromPGECOHVC138'!F489*v.PGETStatReprog</f>
        <v>0</v>
      </c>
      <c r="O503" s="200">
        <f>'PGE-ComHVACQMFromPGECOHVC138'!N489*v.PGETStatReprog</f>
        <v>0.12410528305057637</v>
      </c>
      <c r="P503" s="201">
        <v>5</v>
      </c>
      <c r="Q503" s="202">
        <v>0.73</v>
      </c>
      <c r="S503" s="203" t="str">
        <f t="shared" si="24"/>
        <v>PKHP</v>
      </c>
      <c r="T503" s="203" t="str">
        <f t="shared" si="26"/>
        <v/>
      </c>
      <c r="U503" s="203" t="str">
        <f t="shared" si="26"/>
        <v>PKHP</v>
      </c>
      <c r="V503" s="203" t="str">
        <f t="shared" si="26"/>
        <v/>
      </c>
    </row>
    <row r="504" spans="2:22" x14ac:dyDescent="0.2">
      <c r="B504" s="193" t="s">
        <v>835</v>
      </c>
      <c r="C504" s="194" t="s">
        <v>831</v>
      </c>
      <c r="D504" s="169" t="s">
        <v>27</v>
      </c>
      <c r="E504" s="169" t="s">
        <v>9</v>
      </c>
      <c r="F504" s="195" t="s">
        <v>788</v>
      </c>
      <c r="G504" s="167" t="s">
        <v>102</v>
      </c>
      <c r="H504" s="169" t="s">
        <v>110</v>
      </c>
      <c r="I504" s="196" t="str">
        <f t="shared" si="23"/>
        <v>PGE-RFF-CZ02-PKHP-Econo</v>
      </c>
      <c r="J504" s="197">
        <f>'PGE-ComHVACQMFromPGECOHVC138'!K490*v.PGETStatReplace</f>
        <v>1257.6576424728819</v>
      </c>
      <c r="K504" s="198">
        <f>'PGE-ComHVACQMFromPGECOHVC138'!F490*v.PGETStatReplace</f>
        <v>0</v>
      </c>
      <c r="L504" s="199">
        <f>'PGE-ComHVACQMFromPGECOHVC138'!N490*v.PGETStatReplace</f>
        <v>0.15915368271378977</v>
      </c>
      <c r="M504" s="199">
        <f>'PGE-ComHVACQMFromPGECOHVC138'!K490*v.PGETStatReprog</f>
        <v>628.82882123644094</v>
      </c>
      <c r="N504" s="199">
        <f>'PGE-ComHVACQMFromPGECOHVC138'!F490*v.PGETStatReprog</f>
        <v>0</v>
      </c>
      <c r="O504" s="200">
        <f>'PGE-ComHVACQMFromPGECOHVC138'!N490*v.PGETStatReprog</f>
        <v>7.9576841356894884E-2</v>
      </c>
      <c r="P504" s="201">
        <v>5</v>
      </c>
      <c r="Q504" s="202">
        <v>0.73</v>
      </c>
      <c r="S504" s="203" t="str">
        <f t="shared" si="24"/>
        <v>PKHP</v>
      </c>
      <c r="T504" s="203" t="str">
        <f t="shared" si="26"/>
        <v/>
      </c>
      <c r="U504" s="203" t="str">
        <f t="shared" si="26"/>
        <v>PKHP</v>
      </c>
      <c r="V504" s="203" t="str">
        <f t="shared" si="26"/>
        <v/>
      </c>
    </row>
    <row r="505" spans="2:22" x14ac:dyDescent="0.2">
      <c r="B505" s="193" t="s">
        <v>835</v>
      </c>
      <c r="C505" s="194" t="s">
        <v>831</v>
      </c>
      <c r="D505" s="169" t="s">
        <v>27</v>
      </c>
      <c r="E505" s="169" t="s">
        <v>9</v>
      </c>
      <c r="F505" s="195" t="s">
        <v>788</v>
      </c>
      <c r="G505" s="167" t="s">
        <v>103</v>
      </c>
      <c r="H505" s="169" t="s">
        <v>110</v>
      </c>
      <c r="I505" s="196" t="str">
        <f t="shared" si="23"/>
        <v>PGE-RFF-CZ03-PKHP-Econo</v>
      </c>
      <c r="J505" s="197">
        <f>'PGE-ComHVACQMFromPGECOHVC138'!K491*v.PGETStatReplace</f>
        <v>1248.4109327545204</v>
      </c>
      <c r="K505" s="198">
        <f>'PGE-ComHVACQMFromPGECOHVC138'!F491*v.PGETStatReplace</f>
        <v>0</v>
      </c>
      <c r="L505" s="199">
        <f>'PGE-ComHVACQMFromPGECOHVC138'!N491*v.PGETStatReplace</f>
        <v>0.19049109903645509</v>
      </c>
      <c r="M505" s="199">
        <f>'PGE-ComHVACQMFromPGECOHVC138'!K491*v.PGETStatReprog</f>
        <v>624.20546637726022</v>
      </c>
      <c r="N505" s="199">
        <f>'PGE-ComHVACQMFromPGECOHVC138'!F491*v.PGETStatReprog</f>
        <v>0</v>
      </c>
      <c r="O505" s="200">
        <f>'PGE-ComHVACQMFromPGECOHVC138'!N491*v.PGETStatReprog</f>
        <v>9.5245549518227543E-2</v>
      </c>
      <c r="P505" s="201">
        <v>5</v>
      </c>
      <c r="Q505" s="202">
        <v>0.73</v>
      </c>
      <c r="S505" s="203" t="str">
        <f t="shared" si="24"/>
        <v>PKHP</v>
      </c>
      <c r="T505" s="203" t="str">
        <f t="shared" si="26"/>
        <v/>
      </c>
      <c r="U505" s="203" t="str">
        <f t="shared" si="26"/>
        <v>PKHP</v>
      </c>
      <c r="V505" s="203" t="str">
        <f t="shared" si="26"/>
        <v/>
      </c>
    </row>
    <row r="506" spans="2:22" x14ac:dyDescent="0.2">
      <c r="B506" s="193" t="s">
        <v>835</v>
      </c>
      <c r="C506" s="194" t="s">
        <v>831</v>
      </c>
      <c r="D506" s="169" t="s">
        <v>27</v>
      </c>
      <c r="E506" s="169" t="s">
        <v>9</v>
      </c>
      <c r="F506" s="195" t="s">
        <v>788</v>
      </c>
      <c r="G506" s="167" t="s">
        <v>104</v>
      </c>
      <c r="H506" s="169" t="s">
        <v>110</v>
      </c>
      <c r="I506" s="196" t="str">
        <f t="shared" si="23"/>
        <v>PGE-RFF-CZ04-PKHP-Econo</v>
      </c>
      <c r="J506" s="197">
        <f>'PGE-ComHVACQMFromPGECOHVC138'!K492*v.PGETStatReplace</f>
        <v>1400.3648359691526</v>
      </c>
      <c r="K506" s="198">
        <f>'PGE-ComHVACQMFromPGECOHVC138'!F492*v.PGETStatReplace</f>
        <v>0</v>
      </c>
      <c r="L506" s="199">
        <f>'PGE-ComHVACQMFromPGECOHVC138'!N492*v.PGETStatReplace</f>
        <v>0.15591317591901807</v>
      </c>
      <c r="M506" s="199">
        <f>'PGE-ComHVACQMFromPGECOHVC138'!K492*v.PGETStatReprog</f>
        <v>700.18241798457632</v>
      </c>
      <c r="N506" s="199">
        <f>'PGE-ComHVACQMFromPGECOHVC138'!F492*v.PGETStatReprog</f>
        <v>0</v>
      </c>
      <c r="O506" s="200">
        <f>'PGE-ComHVACQMFromPGECOHVC138'!N492*v.PGETStatReprog</f>
        <v>7.7956587959509036E-2</v>
      </c>
      <c r="P506" s="201">
        <v>5</v>
      </c>
      <c r="Q506" s="202">
        <v>0.73</v>
      </c>
      <c r="S506" s="203" t="str">
        <f t="shared" si="24"/>
        <v>PKHP</v>
      </c>
      <c r="T506" s="203" t="str">
        <f t="shared" si="26"/>
        <v/>
      </c>
      <c r="U506" s="203" t="str">
        <f t="shared" si="26"/>
        <v>PKHP</v>
      </c>
      <c r="V506" s="203" t="str">
        <f t="shared" si="26"/>
        <v/>
      </c>
    </row>
    <row r="507" spans="2:22" x14ac:dyDescent="0.2">
      <c r="B507" s="193" t="s">
        <v>835</v>
      </c>
      <c r="C507" s="194" t="s">
        <v>831</v>
      </c>
      <c r="D507" s="169" t="s">
        <v>27</v>
      </c>
      <c r="E507" s="169" t="s">
        <v>9</v>
      </c>
      <c r="F507" s="195" t="s">
        <v>788</v>
      </c>
      <c r="G507" s="167" t="s">
        <v>105</v>
      </c>
      <c r="H507" s="169" t="s">
        <v>110</v>
      </c>
      <c r="I507" s="196" t="str">
        <f t="shared" si="23"/>
        <v>PGE-RFF-CZ05-PKHP-Econo</v>
      </c>
      <c r="J507" s="197">
        <f>'PGE-ComHVACQMFromPGECOHVC138'!K493*v.PGETStatReplace</f>
        <v>1487.5082101192268</v>
      </c>
      <c r="K507" s="198">
        <f>'PGE-ComHVACQMFromPGECOHVC138'!F493*v.PGETStatReplace</f>
        <v>0</v>
      </c>
      <c r="L507" s="199">
        <f>'PGE-ComHVACQMFromPGECOHVC138'!N493*v.PGETStatReplace</f>
        <v>0.23441971615813503</v>
      </c>
      <c r="M507" s="199">
        <f>'PGE-ComHVACQMFromPGECOHVC138'!K493*v.PGETStatReprog</f>
        <v>743.75410505961338</v>
      </c>
      <c r="N507" s="199">
        <f>'PGE-ComHVACQMFromPGECOHVC138'!F493*v.PGETStatReprog</f>
        <v>0</v>
      </c>
      <c r="O507" s="200">
        <f>'PGE-ComHVACQMFromPGECOHVC138'!N493*v.PGETStatReprog</f>
        <v>0.11720985807906752</v>
      </c>
      <c r="P507" s="201">
        <v>5</v>
      </c>
      <c r="Q507" s="202">
        <v>0.73</v>
      </c>
      <c r="S507" s="203" t="str">
        <f t="shared" si="24"/>
        <v>PKHP</v>
      </c>
      <c r="T507" s="203" t="str">
        <f t="shared" si="26"/>
        <v/>
      </c>
      <c r="U507" s="203" t="str">
        <f t="shared" si="26"/>
        <v>PKHP</v>
      </c>
      <c r="V507" s="203" t="str">
        <f t="shared" si="26"/>
        <v/>
      </c>
    </row>
    <row r="508" spans="2:22" x14ac:dyDescent="0.2">
      <c r="B508" s="193" t="s">
        <v>835</v>
      </c>
      <c r="C508" s="194" t="s">
        <v>831</v>
      </c>
      <c r="D508" s="169" t="s">
        <v>27</v>
      </c>
      <c r="E508" s="169" t="s">
        <v>9</v>
      </c>
      <c r="F508" s="195" t="s">
        <v>788</v>
      </c>
      <c r="G508" s="167" t="s">
        <v>106</v>
      </c>
      <c r="H508" s="169" t="s">
        <v>110</v>
      </c>
      <c r="I508" s="196" t="str">
        <f t="shared" si="23"/>
        <v>PGE-RFF-CZ11-PKHP-Econo</v>
      </c>
      <c r="J508" s="197">
        <f>'PGE-ComHVACQMFromPGECOHVC138'!K494*v.PGETStatReplace</f>
        <v>1250.6677446782783</v>
      </c>
      <c r="K508" s="198">
        <f>'PGE-ComHVACQMFromPGECOHVC138'!F494*v.PGETStatReplace</f>
        <v>0</v>
      </c>
      <c r="L508" s="199">
        <f>'PGE-ComHVACQMFromPGECOHVC138'!N494*v.PGETStatReplace</f>
        <v>9.8882665513761833E-2</v>
      </c>
      <c r="M508" s="199">
        <f>'PGE-ComHVACQMFromPGECOHVC138'!K494*v.PGETStatReprog</f>
        <v>625.33387233913913</v>
      </c>
      <c r="N508" s="199">
        <f>'PGE-ComHVACQMFromPGECOHVC138'!F494*v.PGETStatReprog</f>
        <v>0</v>
      </c>
      <c r="O508" s="200">
        <f>'PGE-ComHVACQMFromPGECOHVC138'!N494*v.PGETStatReprog</f>
        <v>4.9441332756880917E-2</v>
      </c>
      <c r="P508" s="201">
        <v>5</v>
      </c>
      <c r="Q508" s="202">
        <v>0.73</v>
      </c>
      <c r="S508" s="203" t="str">
        <f t="shared" si="24"/>
        <v>PKHP</v>
      </c>
      <c r="T508" s="203" t="str">
        <f t="shared" si="26"/>
        <v/>
      </c>
      <c r="U508" s="203" t="str">
        <f t="shared" si="26"/>
        <v>PKHP</v>
      </c>
      <c r="V508" s="203" t="str">
        <f t="shared" si="26"/>
        <v/>
      </c>
    </row>
    <row r="509" spans="2:22" x14ac:dyDescent="0.2">
      <c r="B509" s="193" t="s">
        <v>835</v>
      </c>
      <c r="C509" s="194" t="s">
        <v>831</v>
      </c>
      <c r="D509" s="169" t="s">
        <v>27</v>
      </c>
      <c r="E509" s="169" t="s">
        <v>9</v>
      </c>
      <c r="F509" s="195" t="s">
        <v>788</v>
      </c>
      <c r="G509" s="167" t="s">
        <v>107</v>
      </c>
      <c r="H509" s="169" t="s">
        <v>110</v>
      </c>
      <c r="I509" s="196" t="str">
        <f t="shared" si="23"/>
        <v>PGE-RFF-CZ12-PKHP-Econo</v>
      </c>
      <c r="J509" s="197">
        <f>'PGE-ComHVACQMFromPGECOHVC138'!K495*v.PGETStatReplace</f>
        <v>1109.8919879958057</v>
      </c>
      <c r="K509" s="198">
        <f>'PGE-ComHVACQMFromPGECOHVC138'!F495*v.PGETStatReplace</f>
        <v>0</v>
      </c>
      <c r="L509" s="199">
        <f>'PGE-ComHVACQMFromPGECOHVC138'!N495*v.PGETStatReplace</f>
        <v>0.11200090855910791</v>
      </c>
      <c r="M509" s="199">
        <f>'PGE-ComHVACQMFromPGECOHVC138'!K495*v.PGETStatReprog</f>
        <v>554.94599399790286</v>
      </c>
      <c r="N509" s="199">
        <f>'PGE-ComHVACQMFromPGECOHVC138'!F495*v.PGETStatReprog</f>
        <v>0</v>
      </c>
      <c r="O509" s="200">
        <f>'PGE-ComHVACQMFromPGECOHVC138'!N495*v.PGETStatReprog</f>
        <v>5.6000454279553954E-2</v>
      </c>
      <c r="P509" s="201">
        <v>5</v>
      </c>
      <c r="Q509" s="202">
        <v>0.73</v>
      </c>
      <c r="S509" s="203" t="str">
        <f t="shared" si="24"/>
        <v>PKHP</v>
      </c>
      <c r="T509" s="203" t="str">
        <f t="shared" si="26"/>
        <v/>
      </c>
      <c r="U509" s="203" t="str">
        <f t="shared" si="26"/>
        <v>PKHP</v>
      </c>
      <c r="V509" s="203" t="str">
        <f t="shared" si="26"/>
        <v/>
      </c>
    </row>
    <row r="510" spans="2:22" x14ac:dyDescent="0.2">
      <c r="B510" s="193" t="s">
        <v>835</v>
      </c>
      <c r="C510" s="194" t="s">
        <v>831</v>
      </c>
      <c r="D510" s="169" t="s">
        <v>27</v>
      </c>
      <c r="E510" s="169" t="s">
        <v>9</v>
      </c>
      <c r="F510" s="195" t="s">
        <v>788</v>
      </c>
      <c r="G510" s="167" t="s">
        <v>108</v>
      </c>
      <c r="H510" s="169" t="s">
        <v>110</v>
      </c>
      <c r="I510" s="196" t="str">
        <f t="shared" si="23"/>
        <v>PGE-RFF-CZ13-PKHP-Econo</v>
      </c>
      <c r="J510" s="197">
        <f>'PGE-ComHVACQMFromPGECOHVC138'!K496*v.PGETStatReplace</f>
        <v>1203.8933119629291</v>
      </c>
      <c r="K510" s="198">
        <f>'PGE-ComHVACQMFromPGECOHVC138'!F496*v.PGETStatReplace</f>
        <v>0</v>
      </c>
      <c r="L510" s="199">
        <f>'PGE-ComHVACQMFromPGECOHVC138'!N496*v.PGETStatReplace</f>
        <v>9.5059784317820431E-2</v>
      </c>
      <c r="M510" s="199">
        <f>'PGE-ComHVACQMFromPGECOHVC138'!K496*v.PGETStatReprog</f>
        <v>601.94665598146457</v>
      </c>
      <c r="N510" s="199">
        <f>'PGE-ComHVACQMFromPGECOHVC138'!F496*v.PGETStatReprog</f>
        <v>0</v>
      </c>
      <c r="O510" s="200">
        <f>'PGE-ComHVACQMFromPGECOHVC138'!N496*v.PGETStatReprog</f>
        <v>4.7529892158910216E-2</v>
      </c>
      <c r="P510" s="201">
        <v>5</v>
      </c>
      <c r="Q510" s="202">
        <v>0.73</v>
      </c>
      <c r="S510" s="203" t="str">
        <f t="shared" si="24"/>
        <v>PKHP</v>
      </c>
      <c r="T510" s="203" t="str">
        <f t="shared" si="26"/>
        <v/>
      </c>
      <c r="U510" s="203" t="str">
        <f t="shared" si="26"/>
        <v>PKHP</v>
      </c>
      <c r="V510" s="203" t="str">
        <f t="shared" si="26"/>
        <v/>
      </c>
    </row>
    <row r="511" spans="2:22" x14ac:dyDescent="0.2">
      <c r="B511" s="193" t="s">
        <v>835</v>
      </c>
      <c r="C511" s="194" t="s">
        <v>831</v>
      </c>
      <c r="D511" s="169" t="s">
        <v>27</v>
      </c>
      <c r="E511" s="169" t="s">
        <v>9</v>
      </c>
      <c r="F511" s="195" t="s">
        <v>788</v>
      </c>
      <c r="G511" s="167" t="s">
        <v>109</v>
      </c>
      <c r="H511" s="169" t="s">
        <v>110</v>
      </c>
      <c r="I511" s="196" t="str">
        <f t="shared" si="23"/>
        <v>PGE-RFF-CZ16-PKHP-Econo</v>
      </c>
      <c r="J511" s="197">
        <f>'PGE-ComHVACQMFromPGECOHVC138'!K497*v.PGETStatReplace</f>
        <v>943.4699798742015</v>
      </c>
      <c r="K511" s="198">
        <f>'PGE-ComHVACQMFromPGECOHVC138'!F497*v.PGETStatReplace</f>
        <v>0</v>
      </c>
      <c r="L511" s="199">
        <f>'PGE-ComHVACQMFromPGECOHVC138'!N497*v.PGETStatReplace</f>
        <v>0.1240882907187234</v>
      </c>
      <c r="M511" s="199">
        <f>'PGE-ComHVACQMFromPGECOHVC138'!K497*v.PGETStatReprog</f>
        <v>471.73498993710075</v>
      </c>
      <c r="N511" s="199">
        <f>'PGE-ComHVACQMFromPGECOHVC138'!F497*v.PGETStatReprog</f>
        <v>0</v>
      </c>
      <c r="O511" s="200">
        <f>'PGE-ComHVACQMFromPGECOHVC138'!N497*v.PGETStatReprog</f>
        <v>6.2044145359361702E-2</v>
      </c>
      <c r="P511" s="201">
        <v>5</v>
      </c>
      <c r="Q511" s="202">
        <v>0.73</v>
      </c>
      <c r="S511" s="203" t="str">
        <f t="shared" si="24"/>
        <v>PKHP</v>
      </c>
      <c r="T511" s="203" t="str">
        <f t="shared" si="26"/>
        <v/>
      </c>
      <c r="U511" s="203" t="str">
        <f t="shared" si="26"/>
        <v>PKHP</v>
      </c>
      <c r="V511" s="203" t="str">
        <f t="shared" si="26"/>
        <v/>
      </c>
    </row>
    <row r="512" spans="2:22" x14ac:dyDescent="0.2">
      <c r="B512" s="193" t="s">
        <v>835</v>
      </c>
      <c r="C512" s="194" t="s">
        <v>831</v>
      </c>
      <c r="D512" s="169" t="s">
        <v>27</v>
      </c>
      <c r="E512" s="169" t="s">
        <v>90</v>
      </c>
      <c r="F512" s="195" t="s">
        <v>788</v>
      </c>
      <c r="G512" s="167" t="s">
        <v>101</v>
      </c>
      <c r="H512" s="169" t="s">
        <v>110</v>
      </c>
      <c r="I512" s="196" t="str">
        <f t="shared" si="23"/>
        <v>PGE-Rt3-CZ01-PKHP-Econo</v>
      </c>
      <c r="J512" s="197">
        <f>'PGE-ComHVACQMFromPGECOHVC138'!K498*v.PGETStatReplace</f>
        <v>3988.8296278015055</v>
      </c>
      <c r="K512" s="198">
        <f>'PGE-ComHVACQMFromPGECOHVC138'!F498*v.PGETStatReplace</f>
        <v>0</v>
      </c>
      <c r="L512" s="199">
        <f>'PGE-ComHVACQMFromPGECOHVC138'!N498*v.PGETStatReplace</f>
        <v>5.9339406905435897E-2</v>
      </c>
      <c r="M512" s="199">
        <f>'PGE-ComHVACQMFromPGECOHVC138'!K498*v.PGETStatReprog</f>
        <v>1994.4148139007527</v>
      </c>
      <c r="N512" s="199">
        <f>'PGE-ComHVACQMFromPGECOHVC138'!F498*v.PGETStatReprog</f>
        <v>0</v>
      </c>
      <c r="O512" s="200">
        <f>'PGE-ComHVACQMFromPGECOHVC138'!N498*v.PGETStatReprog</f>
        <v>2.9669703452717949E-2</v>
      </c>
      <c r="P512" s="201">
        <v>5</v>
      </c>
      <c r="Q512" s="202">
        <v>0.73</v>
      </c>
      <c r="S512" s="203" t="str">
        <f t="shared" si="24"/>
        <v>PKHP</v>
      </c>
      <c r="T512" s="203" t="str">
        <f t="shared" si="26"/>
        <v/>
      </c>
      <c r="U512" s="203" t="str">
        <f t="shared" si="26"/>
        <v>PKHP</v>
      </c>
      <c r="V512" s="203" t="str">
        <f t="shared" si="26"/>
        <v/>
      </c>
    </row>
    <row r="513" spans="2:22" x14ac:dyDescent="0.2">
      <c r="B513" s="193" t="s">
        <v>835</v>
      </c>
      <c r="C513" s="194" t="s">
        <v>831</v>
      </c>
      <c r="D513" s="169" t="s">
        <v>27</v>
      </c>
      <c r="E513" s="169" t="s">
        <v>90</v>
      </c>
      <c r="F513" s="195" t="s">
        <v>788</v>
      </c>
      <c r="G513" s="167" t="s">
        <v>102</v>
      </c>
      <c r="H513" s="169" t="s">
        <v>110</v>
      </c>
      <c r="I513" s="196" t="str">
        <f t="shared" si="23"/>
        <v>PGE-Rt3-CZ02-PKHP-Econo</v>
      </c>
      <c r="J513" s="197">
        <f>'PGE-ComHVACQMFromPGECOHVC138'!K499*v.PGETStatReplace</f>
        <v>2176.5115201227563</v>
      </c>
      <c r="K513" s="198">
        <f>'PGE-ComHVACQMFromPGECOHVC138'!F499*v.PGETStatReplace</f>
        <v>0</v>
      </c>
      <c r="L513" s="199">
        <f>'PGE-ComHVACQMFromPGECOHVC138'!N499*v.PGETStatReplace</f>
        <v>3.5007605991201972E-2</v>
      </c>
      <c r="M513" s="199">
        <f>'PGE-ComHVACQMFromPGECOHVC138'!K499*v.PGETStatReprog</f>
        <v>1088.2557600613782</v>
      </c>
      <c r="N513" s="199">
        <f>'PGE-ComHVACQMFromPGECOHVC138'!F499*v.PGETStatReprog</f>
        <v>0</v>
      </c>
      <c r="O513" s="200">
        <f>'PGE-ComHVACQMFromPGECOHVC138'!N499*v.PGETStatReprog</f>
        <v>1.7503802995600986E-2</v>
      </c>
      <c r="P513" s="201">
        <v>5</v>
      </c>
      <c r="Q513" s="202">
        <v>0.73</v>
      </c>
      <c r="S513" s="203" t="str">
        <f t="shared" si="24"/>
        <v>PKHP</v>
      </c>
      <c r="T513" s="203" t="str">
        <f t="shared" si="26"/>
        <v/>
      </c>
      <c r="U513" s="203" t="str">
        <f t="shared" si="26"/>
        <v>PKHP</v>
      </c>
      <c r="V513" s="203" t="str">
        <f t="shared" si="26"/>
        <v/>
      </c>
    </row>
    <row r="514" spans="2:22" x14ac:dyDescent="0.2">
      <c r="B514" s="193" t="s">
        <v>835</v>
      </c>
      <c r="C514" s="194" t="s">
        <v>831</v>
      </c>
      <c r="D514" s="169" t="s">
        <v>27</v>
      </c>
      <c r="E514" s="169" t="s">
        <v>90</v>
      </c>
      <c r="F514" s="195" t="s">
        <v>788</v>
      </c>
      <c r="G514" s="167" t="s">
        <v>103</v>
      </c>
      <c r="H514" s="169" t="s">
        <v>110</v>
      </c>
      <c r="I514" s="196" t="str">
        <f t="shared" si="23"/>
        <v>PGE-Rt3-CZ03-PKHP-Econo</v>
      </c>
      <c r="J514" s="197">
        <f>'PGE-ComHVACQMFromPGECOHVC138'!K500*v.PGETStatReplace</f>
        <v>2362.1783361594621</v>
      </c>
      <c r="K514" s="198">
        <f>'PGE-ComHVACQMFromPGECOHVC138'!F500*v.PGETStatReplace</f>
        <v>0</v>
      </c>
      <c r="L514" s="199">
        <f>'PGE-ComHVACQMFromPGECOHVC138'!N500*v.PGETStatReplace</f>
        <v>3.9828630775051867E-2</v>
      </c>
      <c r="M514" s="199">
        <f>'PGE-ComHVACQMFromPGECOHVC138'!K500*v.PGETStatReprog</f>
        <v>1181.0891680797311</v>
      </c>
      <c r="N514" s="199">
        <f>'PGE-ComHVACQMFromPGECOHVC138'!F500*v.PGETStatReprog</f>
        <v>0</v>
      </c>
      <c r="O514" s="200">
        <f>'PGE-ComHVACQMFromPGECOHVC138'!N500*v.PGETStatReprog</f>
        <v>1.9914315387525933E-2</v>
      </c>
      <c r="P514" s="201">
        <v>5</v>
      </c>
      <c r="Q514" s="202">
        <v>0.73</v>
      </c>
      <c r="S514" s="203" t="str">
        <f t="shared" si="24"/>
        <v>PKHP</v>
      </c>
      <c r="T514" s="203" t="str">
        <f t="shared" si="26"/>
        <v/>
      </c>
      <c r="U514" s="203" t="str">
        <f t="shared" si="26"/>
        <v>PKHP</v>
      </c>
      <c r="V514" s="203" t="str">
        <f t="shared" si="26"/>
        <v/>
      </c>
    </row>
    <row r="515" spans="2:22" x14ac:dyDescent="0.2">
      <c r="B515" s="193" t="s">
        <v>835</v>
      </c>
      <c r="C515" s="194" t="s">
        <v>831</v>
      </c>
      <c r="D515" s="169" t="s">
        <v>27</v>
      </c>
      <c r="E515" s="169" t="s">
        <v>90</v>
      </c>
      <c r="F515" s="195" t="s">
        <v>788</v>
      </c>
      <c r="G515" s="167" t="s">
        <v>104</v>
      </c>
      <c r="H515" s="169" t="s">
        <v>110</v>
      </c>
      <c r="I515" s="196" t="str">
        <f t="shared" si="23"/>
        <v>PGE-Rt3-CZ04-PKHP-Econo</v>
      </c>
      <c r="J515" s="197">
        <f>'PGE-ComHVACQMFromPGECOHVC138'!K501*v.PGETStatReplace</f>
        <v>1898.9436353426217</v>
      </c>
      <c r="K515" s="198">
        <f>'PGE-ComHVACQMFromPGECOHVC138'!F501*v.PGETStatReplace</f>
        <v>0</v>
      </c>
      <c r="L515" s="199">
        <f>'PGE-ComHVACQMFromPGECOHVC138'!N501*v.PGETStatReplace</f>
        <v>3.1489144340679016E-2</v>
      </c>
      <c r="M515" s="199">
        <f>'PGE-ComHVACQMFromPGECOHVC138'!K501*v.PGETStatReprog</f>
        <v>949.47181767131087</v>
      </c>
      <c r="N515" s="199">
        <f>'PGE-ComHVACQMFromPGECOHVC138'!F501*v.PGETStatReprog</f>
        <v>0</v>
      </c>
      <c r="O515" s="200">
        <f>'PGE-ComHVACQMFromPGECOHVC138'!N501*v.PGETStatReprog</f>
        <v>1.5744572170339508E-2</v>
      </c>
      <c r="P515" s="201">
        <v>5</v>
      </c>
      <c r="Q515" s="202">
        <v>0.73</v>
      </c>
      <c r="S515" s="203" t="str">
        <f t="shared" si="24"/>
        <v>PKHP</v>
      </c>
      <c r="T515" s="203" t="str">
        <f t="shared" si="26"/>
        <v/>
      </c>
      <c r="U515" s="203" t="str">
        <f t="shared" si="26"/>
        <v>PKHP</v>
      </c>
      <c r="V515" s="203" t="str">
        <f t="shared" si="26"/>
        <v/>
      </c>
    </row>
    <row r="516" spans="2:22" x14ac:dyDescent="0.2">
      <c r="B516" s="193" t="s">
        <v>835</v>
      </c>
      <c r="C516" s="194" t="s">
        <v>831</v>
      </c>
      <c r="D516" s="169" t="s">
        <v>27</v>
      </c>
      <c r="E516" s="169" t="s">
        <v>90</v>
      </c>
      <c r="F516" s="195" t="s">
        <v>788</v>
      </c>
      <c r="G516" s="167" t="s">
        <v>105</v>
      </c>
      <c r="H516" s="169" t="s">
        <v>110</v>
      </c>
      <c r="I516" s="196" t="str">
        <f t="shared" si="23"/>
        <v>PGE-Rt3-CZ05-PKHP-Econo</v>
      </c>
      <c r="J516" s="197">
        <f>'PGE-ComHVACQMFromPGECOHVC138'!K502*v.PGETStatReplace</f>
        <v>2840.7482066966131</v>
      </c>
      <c r="K516" s="198">
        <f>'PGE-ComHVACQMFromPGECOHVC138'!F502*v.PGETStatReplace</f>
        <v>0</v>
      </c>
      <c r="L516" s="199">
        <f>'PGE-ComHVACQMFromPGECOHVC138'!N502*v.PGETStatReplace</f>
        <v>5.2539150320064898E-2</v>
      </c>
      <c r="M516" s="199">
        <f>'PGE-ComHVACQMFromPGECOHVC138'!K502*v.PGETStatReprog</f>
        <v>1420.3741033483066</v>
      </c>
      <c r="N516" s="199">
        <f>'PGE-ComHVACQMFromPGECOHVC138'!F502*v.PGETStatReprog</f>
        <v>0</v>
      </c>
      <c r="O516" s="200">
        <f>'PGE-ComHVACQMFromPGECOHVC138'!N502*v.PGETStatReprog</f>
        <v>2.6269575160032449E-2</v>
      </c>
      <c r="P516" s="201">
        <v>5</v>
      </c>
      <c r="Q516" s="202">
        <v>0.73</v>
      </c>
      <c r="S516" s="203" t="str">
        <f t="shared" si="24"/>
        <v>PKHP</v>
      </c>
      <c r="T516" s="203" t="str">
        <f t="shared" si="26"/>
        <v/>
      </c>
      <c r="U516" s="203" t="str">
        <f t="shared" si="26"/>
        <v>PKHP</v>
      </c>
      <c r="V516" s="203" t="str">
        <f t="shared" si="26"/>
        <v/>
      </c>
    </row>
    <row r="517" spans="2:22" x14ac:dyDescent="0.2">
      <c r="B517" s="193" t="s">
        <v>835</v>
      </c>
      <c r="C517" s="194" t="s">
        <v>831</v>
      </c>
      <c r="D517" s="169" t="s">
        <v>27</v>
      </c>
      <c r="E517" s="169" t="s">
        <v>90</v>
      </c>
      <c r="F517" s="195" t="s">
        <v>788</v>
      </c>
      <c r="G517" s="167" t="s">
        <v>106</v>
      </c>
      <c r="H517" s="169" t="s">
        <v>110</v>
      </c>
      <c r="I517" s="196" t="str">
        <f t="shared" si="23"/>
        <v>PGE-Rt3-CZ11-PKHP-Econo</v>
      </c>
      <c r="J517" s="197">
        <f>'PGE-ComHVACQMFromPGECOHVC138'!K503*v.PGETStatReplace</f>
        <v>1781.7875397835962</v>
      </c>
      <c r="K517" s="198">
        <f>'PGE-ComHVACQMFromPGECOHVC138'!F503*v.PGETStatReplace</f>
        <v>0</v>
      </c>
      <c r="L517" s="199">
        <f>'PGE-ComHVACQMFromPGECOHVC138'!N503*v.PGETStatReplace</f>
        <v>2.0418959828166255E-2</v>
      </c>
      <c r="M517" s="199">
        <f>'PGE-ComHVACQMFromPGECOHVC138'!K503*v.PGETStatReprog</f>
        <v>890.89376989179812</v>
      </c>
      <c r="N517" s="199">
        <f>'PGE-ComHVACQMFromPGECOHVC138'!F503*v.PGETStatReprog</f>
        <v>0</v>
      </c>
      <c r="O517" s="200">
        <f>'PGE-ComHVACQMFromPGECOHVC138'!N503*v.PGETStatReprog</f>
        <v>1.0209479914083127E-2</v>
      </c>
      <c r="P517" s="201">
        <v>5</v>
      </c>
      <c r="Q517" s="202">
        <v>0.73</v>
      </c>
      <c r="S517" s="203" t="str">
        <f t="shared" si="24"/>
        <v>PKHP</v>
      </c>
      <c r="T517" s="203" t="str">
        <f t="shared" si="26"/>
        <v/>
      </c>
      <c r="U517" s="203" t="str">
        <f t="shared" si="26"/>
        <v>PKHP</v>
      </c>
      <c r="V517" s="203" t="str">
        <f t="shared" si="26"/>
        <v/>
      </c>
    </row>
    <row r="518" spans="2:22" x14ac:dyDescent="0.2">
      <c r="B518" s="193" t="s">
        <v>835</v>
      </c>
      <c r="C518" s="194" t="s">
        <v>831</v>
      </c>
      <c r="D518" s="169" t="s">
        <v>27</v>
      </c>
      <c r="E518" s="169" t="s">
        <v>90</v>
      </c>
      <c r="F518" s="195" t="s">
        <v>788</v>
      </c>
      <c r="G518" s="167" t="s">
        <v>107</v>
      </c>
      <c r="H518" s="169" t="s">
        <v>110</v>
      </c>
      <c r="I518" s="196" t="str">
        <f t="shared" si="23"/>
        <v>PGE-Rt3-CZ12-PKHP-Econo</v>
      </c>
      <c r="J518" s="197">
        <f>'PGE-ComHVACQMFromPGECOHVC138'!K504*v.PGETStatReplace</f>
        <v>1587.0129217772305</v>
      </c>
      <c r="K518" s="198">
        <f>'PGE-ComHVACQMFromPGECOHVC138'!F504*v.PGETStatReplace</f>
        <v>0</v>
      </c>
      <c r="L518" s="199">
        <f>'PGE-ComHVACQMFromPGECOHVC138'!N504*v.PGETStatReplace</f>
        <v>2.2059807289759113E-2</v>
      </c>
      <c r="M518" s="199">
        <f>'PGE-ComHVACQMFromPGECOHVC138'!K504*v.PGETStatReprog</f>
        <v>793.50646088861527</v>
      </c>
      <c r="N518" s="199">
        <f>'PGE-ComHVACQMFromPGECOHVC138'!F504*v.PGETStatReprog</f>
        <v>0</v>
      </c>
      <c r="O518" s="200">
        <f>'PGE-ComHVACQMFromPGECOHVC138'!N504*v.PGETStatReprog</f>
        <v>1.1029903644879557E-2</v>
      </c>
      <c r="P518" s="201">
        <v>5</v>
      </c>
      <c r="Q518" s="202">
        <v>0.73</v>
      </c>
      <c r="S518" s="203" t="str">
        <f t="shared" si="24"/>
        <v>PKHP</v>
      </c>
      <c r="T518" s="203" t="str">
        <f t="shared" si="26"/>
        <v/>
      </c>
      <c r="U518" s="203" t="str">
        <f t="shared" si="26"/>
        <v>PKHP</v>
      </c>
      <c r="V518" s="203" t="str">
        <f t="shared" si="26"/>
        <v/>
      </c>
    </row>
    <row r="519" spans="2:22" x14ac:dyDescent="0.2">
      <c r="B519" s="193" t="s">
        <v>835</v>
      </c>
      <c r="C519" s="194" t="s">
        <v>831</v>
      </c>
      <c r="D519" s="169" t="s">
        <v>27</v>
      </c>
      <c r="E519" s="169" t="s">
        <v>90</v>
      </c>
      <c r="F519" s="195" t="s">
        <v>788</v>
      </c>
      <c r="G519" s="167" t="s">
        <v>108</v>
      </c>
      <c r="H519" s="169" t="s">
        <v>110</v>
      </c>
      <c r="I519" s="196" t="str">
        <f t="shared" si="23"/>
        <v>PGE-Rt3-CZ13-PKHP-Econo</v>
      </c>
      <c r="J519" s="197">
        <f>'PGE-ComHVACQMFromPGECOHVC138'!K505*v.PGETStatReplace</f>
        <v>1688.4849798473349</v>
      </c>
      <c r="K519" s="198">
        <f>'PGE-ComHVACQMFromPGECOHVC138'!F505*v.PGETStatReplace</f>
        <v>0</v>
      </c>
      <c r="L519" s="199">
        <f>'PGE-ComHVACQMFromPGECOHVC138'!N505*v.PGETStatReplace</f>
        <v>1.8660846568107563E-2</v>
      </c>
      <c r="M519" s="199">
        <f>'PGE-ComHVACQMFromPGECOHVC138'!K505*v.PGETStatReprog</f>
        <v>844.24248992366745</v>
      </c>
      <c r="N519" s="199">
        <f>'PGE-ComHVACQMFromPGECOHVC138'!F505*v.PGETStatReprog</f>
        <v>0</v>
      </c>
      <c r="O519" s="200">
        <f>'PGE-ComHVACQMFromPGECOHVC138'!N505*v.PGETStatReprog</f>
        <v>9.3304232840537814E-3</v>
      </c>
      <c r="P519" s="201">
        <v>5</v>
      </c>
      <c r="Q519" s="202">
        <v>0.73</v>
      </c>
      <c r="S519" s="203" t="str">
        <f t="shared" si="24"/>
        <v>PKHP</v>
      </c>
      <c r="T519" s="203" t="str">
        <f t="shared" si="26"/>
        <v/>
      </c>
      <c r="U519" s="203" t="str">
        <f t="shared" si="26"/>
        <v>PKHP</v>
      </c>
      <c r="V519" s="203" t="str">
        <f t="shared" si="26"/>
        <v/>
      </c>
    </row>
    <row r="520" spans="2:22" x14ac:dyDescent="0.2">
      <c r="B520" s="193" t="s">
        <v>835</v>
      </c>
      <c r="C520" s="194" t="s">
        <v>831</v>
      </c>
      <c r="D520" s="169" t="s">
        <v>27</v>
      </c>
      <c r="E520" s="169" t="s">
        <v>90</v>
      </c>
      <c r="F520" s="195" t="s">
        <v>788</v>
      </c>
      <c r="G520" s="167" t="s">
        <v>109</v>
      </c>
      <c r="H520" s="169" t="s">
        <v>110</v>
      </c>
      <c r="I520" s="196" t="str">
        <f t="shared" si="23"/>
        <v>PGE-Rt3-CZ16-PKHP-Econo</v>
      </c>
      <c r="J520" s="197">
        <f>'PGE-ComHVACQMFromPGECOHVC138'!K506*v.PGETStatReplace</f>
        <v>3259.3160870683391</v>
      </c>
      <c r="K520" s="198">
        <f>'PGE-ComHVACQMFromPGECOHVC138'!F506*v.PGETStatReplace</f>
        <v>0</v>
      </c>
      <c r="L520" s="199">
        <f>'PGE-ComHVACQMFromPGECOHVC138'!N506*v.PGETStatReplace</f>
        <v>2.9386724105227503E-2</v>
      </c>
      <c r="M520" s="199">
        <f>'PGE-ComHVACQMFromPGECOHVC138'!K506*v.PGETStatReprog</f>
        <v>1629.6580435341696</v>
      </c>
      <c r="N520" s="199">
        <f>'PGE-ComHVACQMFromPGECOHVC138'!F506*v.PGETStatReprog</f>
        <v>0</v>
      </c>
      <c r="O520" s="200">
        <f>'PGE-ComHVACQMFromPGECOHVC138'!N506*v.PGETStatReprog</f>
        <v>1.4693362052613752E-2</v>
      </c>
      <c r="P520" s="201">
        <v>5</v>
      </c>
      <c r="Q520" s="202">
        <v>0.73</v>
      </c>
      <c r="S520" s="203" t="str">
        <f t="shared" si="24"/>
        <v>PKHP</v>
      </c>
      <c r="T520" s="203" t="str">
        <f t="shared" si="26"/>
        <v/>
      </c>
      <c r="U520" s="203" t="str">
        <f t="shared" si="26"/>
        <v>PKHP</v>
      </c>
      <c r="V520" s="203" t="str">
        <f t="shared" si="26"/>
        <v/>
      </c>
    </row>
    <row r="521" spans="2:22" x14ac:dyDescent="0.2">
      <c r="B521" s="193" t="s">
        <v>835</v>
      </c>
      <c r="C521" s="194" t="s">
        <v>831</v>
      </c>
      <c r="D521" s="169" t="s">
        <v>27</v>
      </c>
      <c r="E521" s="169" t="s">
        <v>92</v>
      </c>
      <c r="F521" s="195" t="s">
        <v>788</v>
      </c>
      <c r="G521" s="167" t="s">
        <v>101</v>
      </c>
      <c r="H521" s="169" t="s">
        <v>110</v>
      </c>
      <c r="I521" s="196" t="str">
        <f t="shared" si="23"/>
        <v>PGE-RtL-CZ01-PKHP-Econo</v>
      </c>
      <c r="J521" s="197">
        <f>'PGE-ComHVACQMFromPGECOHVC138'!K507*v.PGETStatReplace</f>
        <v>4421.9540332665783</v>
      </c>
      <c r="K521" s="198">
        <f>'PGE-ComHVACQMFromPGECOHVC138'!F507*v.PGETStatReplace</f>
        <v>0</v>
      </c>
      <c r="L521" s="199">
        <f>'PGE-ComHVACQMFromPGECOHVC138'!N507*v.PGETStatReplace</f>
        <v>5.1153806614237338E-2</v>
      </c>
      <c r="M521" s="199">
        <f>'PGE-ComHVACQMFromPGECOHVC138'!K507*v.PGETStatReprog</f>
        <v>2210.9770166332892</v>
      </c>
      <c r="N521" s="199">
        <f>'PGE-ComHVACQMFromPGECOHVC138'!F507*v.PGETStatReprog</f>
        <v>0</v>
      </c>
      <c r="O521" s="200">
        <f>'PGE-ComHVACQMFromPGECOHVC138'!N507*v.PGETStatReprog</f>
        <v>2.5576903307118669E-2</v>
      </c>
      <c r="P521" s="201">
        <v>5</v>
      </c>
      <c r="Q521" s="202">
        <v>0.73</v>
      </c>
      <c r="S521" s="203" t="str">
        <f t="shared" si="24"/>
        <v>PKHP</v>
      </c>
      <c r="T521" s="203" t="str">
        <f t="shared" si="26"/>
        <v/>
      </c>
      <c r="U521" s="203" t="str">
        <f t="shared" si="26"/>
        <v>PKHP</v>
      </c>
      <c r="V521" s="203" t="str">
        <f t="shared" si="26"/>
        <v/>
      </c>
    </row>
    <row r="522" spans="2:22" x14ac:dyDescent="0.2">
      <c r="B522" s="193" t="s">
        <v>835</v>
      </c>
      <c r="C522" s="194" t="s">
        <v>831</v>
      </c>
      <c r="D522" s="169" t="s">
        <v>27</v>
      </c>
      <c r="E522" s="169" t="s">
        <v>92</v>
      </c>
      <c r="F522" s="195" t="s">
        <v>788</v>
      </c>
      <c r="G522" s="167" t="s">
        <v>102</v>
      </c>
      <c r="H522" s="169" t="s">
        <v>110</v>
      </c>
      <c r="I522" s="196" t="str">
        <f t="shared" si="23"/>
        <v>PGE-RtL-CZ02-PKHP-Econo</v>
      </c>
      <c r="J522" s="197">
        <f>'PGE-ComHVACQMFromPGECOHVC138'!K508*v.PGETStatReplace</f>
        <v>2394.0018962847694</v>
      </c>
      <c r="K522" s="198">
        <f>'PGE-ComHVACQMFromPGECOHVC138'!F508*v.PGETStatReplace</f>
        <v>0</v>
      </c>
      <c r="L522" s="199">
        <f>'PGE-ComHVACQMFromPGECOHVC138'!N508*v.PGETStatReplace</f>
        <v>2.5387105637316363E-2</v>
      </c>
      <c r="M522" s="199">
        <f>'PGE-ComHVACQMFromPGECOHVC138'!K508*v.PGETStatReprog</f>
        <v>1197.0009481423847</v>
      </c>
      <c r="N522" s="199">
        <f>'PGE-ComHVACQMFromPGECOHVC138'!F508*v.PGETStatReprog</f>
        <v>0</v>
      </c>
      <c r="O522" s="200">
        <f>'PGE-ComHVACQMFromPGECOHVC138'!N508*v.PGETStatReprog</f>
        <v>1.2693552818658181E-2</v>
      </c>
      <c r="P522" s="201">
        <v>5</v>
      </c>
      <c r="Q522" s="202">
        <v>0.73</v>
      </c>
      <c r="S522" s="203" t="str">
        <f t="shared" si="24"/>
        <v>PKHP</v>
      </c>
      <c r="T522" s="203" t="str">
        <f t="shared" si="26"/>
        <v/>
      </c>
      <c r="U522" s="203" t="str">
        <f t="shared" si="26"/>
        <v>PKHP</v>
      </c>
      <c r="V522" s="203" t="str">
        <f t="shared" si="26"/>
        <v/>
      </c>
    </row>
    <row r="523" spans="2:22" x14ac:dyDescent="0.2">
      <c r="B523" s="193" t="s">
        <v>835</v>
      </c>
      <c r="C523" s="194" t="s">
        <v>831</v>
      </c>
      <c r="D523" s="169" t="s">
        <v>27</v>
      </c>
      <c r="E523" s="169" t="s">
        <v>92</v>
      </c>
      <c r="F523" s="195" t="s">
        <v>788</v>
      </c>
      <c r="G523" s="167" t="s">
        <v>103</v>
      </c>
      <c r="H523" s="169" t="s">
        <v>110</v>
      </c>
      <c r="I523" s="196" t="str">
        <f t="shared" si="23"/>
        <v>PGE-RtL-CZ03-PKHP-Econo</v>
      </c>
      <c r="J523" s="197">
        <f>'PGE-ComHVACQMFromPGECOHVC138'!K509*v.PGETStatReplace</f>
        <v>2249.2502631530801</v>
      </c>
      <c r="K523" s="198">
        <f>'PGE-ComHVACQMFromPGECOHVC138'!F509*v.PGETStatReplace</f>
        <v>0</v>
      </c>
      <c r="L523" s="199">
        <f>'PGE-ComHVACQMFromPGECOHVC138'!N509*v.PGETStatReplace</f>
        <v>3.1945471542449998E-2</v>
      </c>
      <c r="M523" s="199">
        <f>'PGE-ComHVACQMFromPGECOHVC138'!K509*v.PGETStatReprog</f>
        <v>1124.6251315765401</v>
      </c>
      <c r="N523" s="199">
        <f>'PGE-ComHVACQMFromPGECOHVC138'!F509*v.PGETStatReprog</f>
        <v>0</v>
      </c>
      <c r="O523" s="200">
        <f>'PGE-ComHVACQMFromPGECOHVC138'!N509*v.PGETStatReprog</f>
        <v>1.5972735771224999E-2</v>
      </c>
      <c r="P523" s="201">
        <v>5</v>
      </c>
      <c r="Q523" s="202">
        <v>0.73</v>
      </c>
      <c r="S523" s="203" t="str">
        <f t="shared" si="24"/>
        <v>PKHP</v>
      </c>
      <c r="T523" s="203" t="str">
        <f t="shared" si="26"/>
        <v/>
      </c>
      <c r="U523" s="203" t="str">
        <f t="shared" si="26"/>
        <v>PKHP</v>
      </c>
      <c r="V523" s="203" t="str">
        <f t="shared" si="26"/>
        <v/>
      </c>
    </row>
    <row r="524" spans="2:22" x14ac:dyDescent="0.2">
      <c r="B524" s="193" t="s">
        <v>835</v>
      </c>
      <c r="C524" s="194" t="s">
        <v>831</v>
      </c>
      <c r="D524" s="169" t="s">
        <v>27</v>
      </c>
      <c r="E524" s="169" t="s">
        <v>92</v>
      </c>
      <c r="F524" s="195" t="s">
        <v>788</v>
      </c>
      <c r="G524" s="167" t="s">
        <v>104</v>
      </c>
      <c r="H524" s="169" t="s">
        <v>110</v>
      </c>
      <c r="I524" s="196" t="str">
        <f t="shared" si="23"/>
        <v>PGE-RtL-CZ04-PKHP-Econo</v>
      </c>
      <c r="J524" s="197">
        <f>'PGE-ComHVACQMFromPGECOHVC138'!K510*v.PGETStatReplace</f>
        <v>2310.0513488450542</v>
      </c>
      <c r="K524" s="198">
        <f>'PGE-ComHVACQMFromPGECOHVC138'!F510*v.PGETStatReplace</f>
        <v>0</v>
      </c>
      <c r="L524" s="199">
        <f>'PGE-ComHVACQMFromPGECOHVC138'!N510*v.PGETStatReplace</f>
        <v>2.6358712089673005E-2</v>
      </c>
      <c r="M524" s="199">
        <f>'PGE-ComHVACQMFromPGECOHVC138'!K510*v.PGETStatReprog</f>
        <v>1155.0256744225271</v>
      </c>
      <c r="N524" s="199">
        <f>'PGE-ComHVACQMFromPGECOHVC138'!F510*v.PGETStatReprog</f>
        <v>0</v>
      </c>
      <c r="O524" s="200">
        <f>'PGE-ComHVACQMFromPGECOHVC138'!N510*v.PGETStatReprog</f>
        <v>1.3179356044836502E-2</v>
      </c>
      <c r="P524" s="201">
        <v>5</v>
      </c>
      <c r="Q524" s="202">
        <v>0.73</v>
      </c>
      <c r="S524" s="203" t="str">
        <f t="shared" si="24"/>
        <v>PKHP</v>
      </c>
      <c r="T524" s="203" t="str">
        <f t="shared" si="26"/>
        <v/>
      </c>
      <c r="U524" s="203" t="str">
        <f t="shared" si="26"/>
        <v>PKHP</v>
      </c>
      <c r="V524" s="203" t="str">
        <f t="shared" si="26"/>
        <v/>
      </c>
    </row>
    <row r="525" spans="2:22" x14ac:dyDescent="0.2">
      <c r="B525" s="193" t="s">
        <v>835</v>
      </c>
      <c r="C525" s="194" t="s">
        <v>831</v>
      </c>
      <c r="D525" s="169" t="s">
        <v>27</v>
      </c>
      <c r="E525" s="169" t="s">
        <v>92</v>
      </c>
      <c r="F525" s="195" t="s">
        <v>788</v>
      </c>
      <c r="G525" s="167" t="s">
        <v>105</v>
      </c>
      <c r="H525" s="169" t="s">
        <v>110</v>
      </c>
      <c r="I525" s="196" t="str">
        <f t="shared" si="23"/>
        <v>PGE-RtL-CZ05-PKHP-Econo</v>
      </c>
      <c r="J525" s="197">
        <f>'PGE-ComHVACQMFromPGECOHVC138'!K511*v.PGETStatReplace</f>
        <v>2791.4415472791452</v>
      </c>
      <c r="K525" s="198">
        <f>'PGE-ComHVACQMFromPGECOHVC138'!F511*v.PGETStatReplace</f>
        <v>0</v>
      </c>
      <c r="L525" s="199">
        <f>'PGE-ComHVACQMFromPGECOHVC138'!N511*v.PGETStatReplace</f>
        <v>3.7929033071971867E-2</v>
      </c>
      <c r="M525" s="199">
        <f>'PGE-ComHVACQMFromPGECOHVC138'!K511*v.PGETStatReprog</f>
        <v>1395.7207736395726</v>
      </c>
      <c r="N525" s="199">
        <f>'PGE-ComHVACQMFromPGECOHVC138'!F511*v.PGETStatReprog</f>
        <v>0</v>
      </c>
      <c r="O525" s="200">
        <f>'PGE-ComHVACQMFromPGECOHVC138'!N511*v.PGETStatReprog</f>
        <v>1.8964516535985933E-2</v>
      </c>
      <c r="P525" s="201">
        <v>5</v>
      </c>
      <c r="Q525" s="202">
        <v>0.73</v>
      </c>
      <c r="S525" s="203" t="str">
        <f t="shared" si="24"/>
        <v>PKHP</v>
      </c>
      <c r="T525" s="203" t="str">
        <f t="shared" si="26"/>
        <v/>
      </c>
      <c r="U525" s="203" t="str">
        <f t="shared" si="26"/>
        <v>PKHP</v>
      </c>
      <c r="V525" s="203" t="str">
        <f t="shared" si="26"/>
        <v/>
      </c>
    </row>
    <row r="526" spans="2:22" x14ac:dyDescent="0.2">
      <c r="B526" s="193" t="s">
        <v>835</v>
      </c>
      <c r="C526" s="194" t="s">
        <v>831</v>
      </c>
      <c r="D526" s="169" t="s">
        <v>27</v>
      </c>
      <c r="E526" s="169" t="s">
        <v>92</v>
      </c>
      <c r="F526" s="195" t="s">
        <v>788</v>
      </c>
      <c r="G526" s="167" t="s">
        <v>106</v>
      </c>
      <c r="H526" s="169" t="s">
        <v>110</v>
      </c>
      <c r="I526" s="196" t="str">
        <f t="shared" si="23"/>
        <v>PGE-RtL-CZ11-PKHP-Econo</v>
      </c>
      <c r="J526" s="197">
        <f>'PGE-ComHVACQMFromPGECOHVC138'!K512*v.PGETStatReplace</f>
        <v>1938.603102899197</v>
      </c>
      <c r="K526" s="198">
        <f>'PGE-ComHVACQMFromPGECOHVC138'!F512*v.PGETStatReplace</f>
        <v>0</v>
      </c>
      <c r="L526" s="199">
        <f>'PGE-ComHVACQMFromPGECOHVC138'!N512*v.PGETStatReplace</f>
        <v>1.6561251318939749E-2</v>
      </c>
      <c r="M526" s="199">
        <f>'PGE-ComHVACQMFromPGECOHVC138'!K512*v.PGETStatReprog</f>
        <v>969.30155144959849</v>
      </c>
      <c r="N526" s="199">
        <f>'PGE-ComHVACQMFromPGECOHVC138'!F512*v.PGETStatReprog</f>
        <v>0</v>
      </c>
      <c r="O526" s="200">
        <f>'PGE-ComHVACQMFromPGECOHVC138'!N512*v.PGETStatReprog</f>
        <v>8.2806256594698743E-3</v>
      </c>
      <c r="P526" s="201">
        <v>5</v>
      </c>
      <c r="Q526" s="202">
        <v>0.73</v>
      </c>
      <c r="S526" s="203" t="str">
        <f t="shared" si="24"/>
        <v>PKHP</v>
      </c>
      <c r="T526" s="203" t="str">
        <f t="shared" si="26"/>
        <v/>
      </c>
      <c r="U526" s="203" t="str">
        <f t="shared" si="26"/>
        <v>PKHP</v>
      </c>
      <c r="V526" s="203" t="str">
        <f t="shared" si="26"/>
        <v/>
      </c>
    </row>
    <row r="527" spans="2:22" x14ac:dyDescent="0.2">
      <c r="B527" s="193" t="s">
        <v>835</v>
      </c>
      <c r="C527" s="194" t="s">
        <v>831</v>
      </c>
      <c r="D527" s="169" t="s">
        <v>27</v>
      </c>
      <c r="E527" s="169" t="s">
        <v>92</v>
      </c>
      <c r="F527" s="195" t="s">
        <v>788</v>
      </c>
      <c r="G527" s="167" t="s">
        <v>107</v>
      </c>
      <c r="H527" s="169" t="s">
        <v>110</v>
      </c>
      <c r="I527" s="196" t="str">
        <f t="shared" si="23"/>
        <v>PGE-RtL-CZ12-PKHP-Econo</v>
      </c>
      <c r="J527" s="197">
        <f>'PGE-ComHVACQMFromPGECOHVC138'!K513*v.PGETStatReplace</f>
        <v>1815.6516741070704</v>
      </c>
      <c r="K527" s="198">
        <f>'PGE-ComHVACQMFromPGECOHVC138'!F513*v.PGETStatReplace</f>
        <v>0</v>
      </c>
      <c r="L527" s="199">
        <f>'PGE-ComHVACQMFromPGECOHVC138'!N513*v.PGETStatReplace</f>
        <v>1.8102963014407548E-2</v>
      </c>
      <c r="M527" s="199">
        <f>'PGE-ComHVACQMFromPGECOHVC138'!K513*v.PGETStatReprog</f>
        <v>907.82583705353522</v>
      </c>
      <c r="N527" s="199">
        <f>'PGE-ComHVACQMFromPGECOHVC138'!F513*v.PGETStatReprog</f>
        <v>0</v>
      </c>
      <c r="O527" s="200">
        <f>'PGE-ComHVACQMFromPGECOHVC138'!N513*v.PGETStatReprog</f>
        <v>9.0514815072037739E-3</v>
      </c>
      <c r="P527" s="201">
        <v>5</v>
      </c>
      <c r="Q527" s="202">
        <v>0.73</v>
      </c>
      <c r="S527" s="203" t="str">
        <f t="shared" si="24"/>
        <v>PKHP</v>
      </c>
      <c r="T527" s="203" t="str">
        <f t="shared" si="26"/>
        <v/>
      </c>
      <c r="U527" s="203" t="str">
        <f t="shared" si="26"/>
        <v>PKHP</v>
      </c>
      <c r="V527" s="203" t="str">
        <f t="shared" si="26"/>
        <v/>
      </c>
    </row>
    <row r="528" spans="2:22" x14ac:dyDescent="0.2">
      <c r="B528" s="193" t="s">
        <v>835</v>
      </c>
      <c r="C528" s="194" t="s">
        <v>831</v>
      </c>
      <c r="D528" s="169" t="s">
        <v>27</v>
      </c>
      <c r="E528" s="169" t="s">
        <v>92</v>
      </c>
      <c r="F528" s="195" t="s">
        <v>788</v>
      </c>
      <c r="G528" s="167" t="s">
        <v>108</v>
      </c>
      <c r="H528" s="169" t="s">
        <v>110</v>
      </c>
      <c r="I528" s="196" t="str">
        <f t="shared" si="23"/>
        <v>PGE-RtL-CZ13-PKHP-Econo</v>
      </c>
      <c r="J528" s="197">
        <f>'PGE-ComHVACQMFromPGECOHVC138'!K514*v.PGETStatReplace</f>
        <v>1802.5797568202909</v>
      </c>
      <c r="K528" s="198">
        <f>'PGE-ComHVACQMFromPGECOHVC138'!F514*v.PGETStatReplace</f>
        <v>0</v>
      </c>
      <c r="L528" s="199">
        <f>'PGE-ComHVACQMFromPGECOHVC138'!N514*v.PGETStatReplace</f>
        <v>1.5322429031545773E-2</v>
      </c>
      <c r="M528" s="199">
        <f>'PGE-ComHVACQMFromPGECOHVC138'!K514*v.PGETStatReprog</f>
        <v>901.28987841014543</v>
      </c>
      <c r="N528" s="199">
        <f>'PGE-ComHVACQMFromPGECOHVC138'!F514*v.PGETStatReprog</f>
        <v>0</v>
      </c>
      <c r="O528" s="200">
        <f>'PGE-ComHVACQMFromPGECOHVC138'!N514*v.PGETStatReprog</f>
        <v>7.6612145157728866E-3</v>
      </c>
      <c r="P528" s="201">
        <v>5</v>
      </c>
      <c r="Q528" s="202">
        <v>0.73</v>
      </c>
      <c r="S528" s="203" t="str">
        <f t="shared" si="24"/>
        <v>PKHP</v>
      </c>
      <c r="T528" s="203" t="str">
        <f t="shared" si="26"/>
        <v/>
      </c>
      <c r="U528" s="203" t="str">
        <f t="shared" si="26"/>
        <v>PKHP</v>
      </c>
      <c r="V528" s="203" t="str">
        <f t="shared" si="26"/>
        <v/>
      </c>
    </row>
    <row r="529" spans="2:22" x14ac:dyDescent="0.2">
      <c r="B529" s="193" t="s">
        <v>835</v>
      </c>
      <c r="C529" s="194" t="s">
        <v>831</v>
      </c>
      <c r="D529" s="169" t="s">
        <v>27</v>
      </c>
      <c r="E529" s="169" t="s">
        <v>92</v>
      </c>
      <c r="F529" s="195" t="s">
        <v>788</v>
      </c>
      <c r="G529" s="167" t="s">
        <v>109</v>
      </c>
      <c r="H529" s="169" t="s">
        <v>110</v>
      </c>
      <c r="I529" s="196" t="str">
        <f t="shared" si="23"/>
        <v>PGE-RtL-CZ16-PKHP-Econo</v>
      </c>
      <c r="J529" s="197">
        <f>'PGE-ComHVACQMFromPGECOHVC138'!K515*v.PGETStatReplace</f>
        <v>3222.3793097334096</v>
      </c>
      <c r="K529" s="198">
        <f>'PGE-ComHVACQMFromPGECOHVC138'!F515*v.PGETStatReplace</f>
        <v>0</v>
      </c>
      <c r="L529" s="199">
        <f>'PGE-ComHVACQMFromPGECOHVC138'!N515*v.PGETStatReplace</f>
        <v>2.1413310532101819E-2</v>
      </c>
      <c r="M529" s="199">
        <f>'PGE-ComHVACQMFromPGECOHVC138'!K515*v.PGETStatReprog</f>
        <v>1611.1896548667048</v>
      </c>
      <c r="N529" s="199">
        <f>'PGE-ComHVACQMFromPGECOHVC138'!F515*v.PGETStatReprog</f>
        <v>0</v>
      </c>
      <c r="O529" s="200">
        <f>'PGE-ComHVACQMFromPGECOHVC138'!N515*v.PGETStatReprog</f>
        <v>1.0706655266050909E-2</v>
      </c>
      <c r="P529" s="201">
        <v>5</v>
      </c>
      <c r="Q529" s="202">
        <v>0.73</v>
      </c>
      <c r="S529" s="203" t="str">
        <f t="shared" si="24"/>
        <v>PKHP</v>
      </c>
      <c r="T529" s="203" t="str">
        <f t="shared" si="26"/>
        <v/>
      </c>
      <c r="U529" s="203" t="str">
        <f t="shared" si="26"/>
        <v>PKHP</v>
      </c>
      <c r="V529" s="203" t="str">
        <f t="shared" si="26"/>
        <v/>
      </c>
    </row>
    <row r="530" spans="2:22" x14ac:dyDescent="0.2">
      <c r="B530" s="193" t="s">
        <v>835</v>
      </c>
      <c r="C530" s="194" t="s">
        <v>831</v>
      </c>
      <c r="D530" s="169" t="s">
        <v>27</v>
      </c>
      <c r="E530" s="169" t="s">
        <v>94</v>
      </c>
      <c r="F530" s="195" t="s">
        <v>788</v>
      </c>
      <c r="G530" s="167" t="s">
        <v>101</v>
      </c>
      <c r="H530" s="169" t="s">
        <v>110</v>
      </c>
      <c r="I530" s="196" t="str">
        <f t="shared" ref="I530:I592" si="27">D530&amp;"-"&amp;E530&amp;"-"&amp;G530&amp;"-"&amp;S530&amp;"-"&amp;IF(F530="N","NoEcono","Econo")</f>
        <v>PGE-RtS-CZ01-PKHP-Econo</v>
      </c>
      <c r="J530" s="197">
        <f>'PGE-ComHVACQMFromPGECOHVC138'!K516*v.PGETStatReplace</f>
        <v>3330.0222342170873</v>
      </c>
      <c r="K530" s="198">
        <f>'PGE-ComHVACQMFromPGECOHVC138'!F516*v.PGETStatReplace</f>
        <v>0</v>
      </c>
      <c r="L530" s="199">
        <f>'PGE-ComHVACQMFromPGECOHVC138'!N516*v.PGETStatReplace</f>
        <v>7.8514653023311592E-2</v>
      </c>
      <c r="M530" s="199">
        <f>'PGE-ComHVACQMFromPGECOHVC138'!K516*v.PGETStatReprog</f>
        <v>1665.0111171085437</v>
      </c>
      <c r="N530" s="199">
        <f>'PGE-ComHVACQMFromPGECOHVC138'!F516*v.PGETStatReprog</f>
        <v>0</v>
      </c>
      <c r="O530" s="200">
        <f>'PGE-ComHVACQMFromPGECOHVC138'!N516*v.PGETStatReprog</f>
        <v>3.9257326511655796E-2</v>
      </c>
      <c r="P530" s="201">
        <v>5</v>
      </c>
      <c r="Q530" s="202">
        <v>0.73</v>
      </c>
      <c r="S530" s="203" t="str">
        <f t="shared" ref="S530:S592" si="28">T530&amp;U530&amp;V530</f>
        <v>PKHP</v>
      </c>
      <c r="T530" s="203" t="str">
        <f t="shared" ref="T530:V561" si="29">IF(ISERROR(FIND(T$16,$B530,1)),"",T$15)</f>
        <v/>
      </c>
      <c r="U530" s="203" t="str">
        <f t="shared" si="29"/>
        <v>PKHP</v>
      </c>
      <c r="V530" s="203" t="str">
        <f t="shared" si="29"/>
        <v/>
      </c>
    </row>
    <row r="531" spans="2:22" x14ac:dyDescent="0.2">
      <c r="B531" s="193" t="s">
        <v>835</v>
      </c>
      <c r="C531" s="194" t="s">
        <v>831</v>
      </c>
      <c r="D531" s="169" t="s">
        <v>27</v>
      </c>
      <c r="E531" s="169" t="s">
        <v>94</v>
      </c>
      <c r="F531" s="195" t="s">
        <v>788</v>
      </c>
      <c r="G531" s="167" t="s">
        <v>102</v>
      </c>
      <c r="H531" s="169" t="s">
        <v>110</v>
      </c>
      <c r="I531" s="196" t="str">
        <f t="shared" si="27"/>
        <v>PGE-RtS-CZ02-PKHP-Econo</v>
      </c>
      <c r="J531" s="197">
        <f>'PGE-ComHVACQMFromPGECOHVC138'!K517*v.PGETStatReplace</f>
        <v>2227.3374980239969</v>
      </c>
      <c r="K531" s="198">
        <f>'PGE-ComHVACQMFromPGECOHVC138'!F517*v.PGETStatReplace</f>
        <v>0</v>
      </c>
      <c r="L531" s="199">
        <f>'PGE-ComHVACQMFromPGECOHVC138'!N517*v.PGETStatReplace</f>
        <v>4.99650536919031E-2</v>
      </c>
      <c r="M531" s="199">
        <f>'PGE-ComHVACQMFromPGECOHVC138'!K517*v.PGETStatReprog</f>
        <v>1113.6687490119984</v>
      </c>
      <c r="N531" s="199">
        <f>'PGE-ComHVACQMFromPGECOHVC138'!F517*v.PGETStatReprog</f>
        <v>0</v>
      </c>
      <c r="O531" s="200">
        <f>'PGE-ComHVACQMFromPGECOHVC138'!N517*v.PGETStatReprog</f>
        <v>2.498252684595155E-2</v>
      </c>
      <c r="P531" s="201">
        <v>5</v>
      </c>
      <c r="Q531" s="202">
        <v>0.73</v>
      </c>
      <c r="S531" s="203" t="str">
        <f t="shared" si="28"/>
        <v>PKHP</v>
      </c>
      <c r="T531" s="203" t="str">
        <f t="shared" si="29"/>
        <v/>
      </c>
      <c r="U531" s="203" t="str">
        <f t="shared" si="29"/>
        <v>PKHP</v>
      </c>
      <c r="V531" s="203" t="str">
        <f t="shared" si="29"/>
        <v/>
      </c>
    </row>
    <row r="532" spans="2:22" x14ac:dyDescent="0.2">
      <c r="B532" s="193" t="s">
        <v>835</v>
      </c>
      <c r="C532" s="194" t="s">
        <v>831</v>
      </c>
      <c r="D532" s="169" t="s">
        <v>27</v>
      </c>
      <c r="E532" s="169" t="s">
        <v>94</v>
      </c>
      <c r="F532" s="195" t="s">
        <v>788</v>
      </c>
      <c r="G532" s="167" t="s">
        <v>103</v>
      </c>
      <c r="H532" s="169" t="s">
        <v>110</v>
      </c>
      <c r="I532" s="196" t="str">
        <f t="shared" si="27"/>
        <v>PGE-RtS-CZ03-PKHP-Econo</v>
      </c>
      <c r="J532" s="197">
        <f>'PGE-ComHVACQMFromPGECOHVC138'!K518*v.PGETStatReplace</f>
        <v>2231.0495020522194</v>
      </c>
      <c r="K532" s="198">
        <f>'PGE-ComHVACQMFromPGECOHVC138'!F518*v.PGETStatReplace</f>
        <v>0</v>
      </c>
      <c r="L532" s="199">
        <f>'PGE-ComHVACQMFromPGECOHVC138'!N518*v.PGETStatReplace</f>
        <v>6.1528288362885208E-2</v>
      </c>
      <c r="M532" s="199">
        <f>'PGE-ComHVACQMFromPGECOHVC138'!K518*v.PGETStatReprog</f>
        <v>1115.5247510261097</v>
      </c>
      <c r="N532" s="199">
        <f>'PGE-ComHVACQMFromPGECOHVC138'!F518*v.PGETStatReprog</f>
        <v>0</v>
      </c>
      <c r="O532" s="200">
        <f>'PGE-ComHVACQMFromPGECOHVC138'!N518*v.PGETStatReprog</f>
        <v>3.0764144181442604E-2</v>
      </c>
      <c r="P532" s="201">
        <v>5</v>
      </c>
      <c r="Q532" s="202">
        <v>0.73</v>
      </c>
      <c r="S532" s="203" t="str">
        <f t="shared" si="28"/>
        <v>PKHP</v>
      </c>
      <c r="T532" s="203" t="str">
        <f t="shared" si="29"/>
        <v/>
      </c>
      <c r="U532" s="203" t="str">
        <f t="shared" si="29"/>
        <v>PKHP</v>
      </c>
      <c r="V532" s="203" t="str">
        <f t="shared" si="29"/>
        <v/>
      </c>
    </row>
    <row r="533" spans="2:22" x14ac:dyDescent="0.2">
      <c r="B533" s="193" t="s">
        <v>835</v>
      </c>
      <c r="C533" s="194" t="s">
        <v>831</v>
      </c>
      <c r="D533" s="169" t="s">
        <v>27</v>
      </c>
      <c r="E533" s="169" t="s">
        <v>94</v>
      </c>
      <c r="F533" s="195" t="s">
        <v>788</v>
      </c>
      <c r="G533" s="167" t="s">
        <v>104</v>
      </c>
      <c r="H533" s="169" t="s">
        <v>110</v>
      </c>
      <c r="I533" s="196" t="str">
        <f t="shared" si="27"/>
        <v>PGE-RtS-CZ04-PKHP-Econo</v>
      </c>
      <c r="J533" s="197">
        <f>'PGE-ComHVACQMFromPGECOHVC138'!K519*v.PGETStatReplace</f>
        <v>2185.0245911652391</v>
      </c>
      <c r="K533" s="198">
        <f>'PGE-ComHVACQMFromPGECOHVC138'!F519*v.PGETStatReplace</f>
        <v>0</v>
      </c>
      <c r="L533" s="199">
        <f>'PGE-ComHVACQMFromPGECOHVC138'!N519*v.PGETStatReplace</f>
        <v>5.0936652131088035E-2</v>
      </c>
      <c r="M533" s="199">
        <f>'PGE-ComHVACQMFromPGECOHVC138'!K519*v.PGETStatReprog</f>
        <v>1092.5122955826196</v>
      </c>
      <c r="N533" s="199">
        <f>'PGE-ComHVACQMFromPGECOHVC138'!F519*v.PGETStatReprog</f>
        <v>0</v>
      </c>
      <c r="O533" s="200">
        <f>'PGE-ComHVACQMFromPGECOHVC138'!N519*v.PGETStatReprog</f>
        <v>2.5468326065544018E-2</v>
      </c>
      <c r="P533" s="201">
        <v>5</v>
      </c>
      <c r="Q533" s="202">
        <v>0.73</v>
      </c>
      <c r="S533" s="203" t="str">
        <f t="shared" si="28"/>
        <v>PKHP</v>
      </c>
      <c r="T533" s="203" t="str">
        <f t="shared" si="29"/>
        <v/>
      </c>
      <c r="U533" s="203" t="str">
        <f t="shared" si="29"/>
        <v>PKHP</v>
      </c>
      <c r="V533" s="203" t="str">
        <f t="shared" si="29"/>
        <v/>
      </c>
    </row>
    <row r="534" spans="2:22" x14ac:dyDescent="0.2">
      <c r="B534" s="193" t="s">
        <v>835</v>
      </c>
      <c r="C534" s="194" t="s">
        <v>831</v>
      </c>
      <c r="D534" s="169" t="s">
        <v>27</v>
      </c>
      <c r="E534" s="169" t="s">
        <v>94</v>
      </c>
      <c r="F534" s="195" t="s">
        <v>788</v>
      </c>
      <c r="G534" s="167" t="s">
        <v>105</v>
      </c>
      <c r="H534" s="169" t="s">
        <v>110</v>
      </c>
      <c r="I534" s="196" t="str">
        <f t="shared" si="27"/>
        <v>PGE-RtS-CZ05-PKHP-Econo</v>
      </c>
      <c r="J534" s="197">
        <f>'PGE-ComHVACQMFromPGECOHVC138'!K520*v.PGETStatReplace</f>
        <v>2928.9931592185767</v>
      </c>
      <c r="K534" s="198">
        <f>'PGE-ComHVACQMFromPGECOHVC138'!F520*v.PGETStatReplace</f>
        <v>0</v>
      </c>
      <c r="L534" s="199">
        <f>'PGE-ComHVACQMFromPGECOHVC138'!N520*v.PGETStatReplace</f>
        <v>8.2469861349132964E-2</v>
      </c>
      <c r="M534" s="199">
        <f>'PGE-ComHVACQMFromPGECOHVC138'!K520*v.PGETStatReprog</f>
        <v>1464.4965796092883</v>
      </c>
      <c r="N534" s="199">
        <f>'PGE-ComHVACQMFromPGECOHVC138'!F520*v.PGETStatReprog</f>
        <v>0</v>
      </c>
      <c r="O534" s="200">
        <f>'PGE-ComHVACQMFromPGECOHVC138'!N520*v.PGETStatReprog</f>
        <v>4.1234930674566482E-2</v>
      </c>
      <c r="P534" s="201">
        <v>5</v>
      </c>
      <c r="Q534" s="202">
        <v>0.73</v>
      </c>
      <c r="S534" s="203" t="str">
        <f t="shared" si="28"/>
        <v>PKHP</v>
      </c>
      <c r="T534" s="203" t="str">
        <f t="shared" si="29"/>
        <v/>
      </c>
      <c r="U534" s="203" t="str">
        <f t="shared" si="29"/>
        <v>PKHP</v>
      </c>
      <c r="V534" s="203" t="str">
        <f t="shared" si="29"/>
        <v/>
      </c>
    </row>
    <row r="535" spans="2:22" x14ac:dyDescent="0.2">
      <c r="B535" s="193" t="s">
        <v>835</v>
      </c>
      <c r="C535" s="194" t="s">
        <v>831</v>
      </c>
      <c r="D535" s="169" t="s">
        <v>27</v>
      </c>
      <c r="E535" s="169" t="s">
        <v>94</v>
      </c>
      <c r="F535" s="195" t="s">
        <v>788</v>
      </c>
      <c r="G535" s="167" t="s">
        <v>106</v>
      </c>
      <c r="H535" s="169" t="s">
        <v>110</v>
      </c>
      <c r="I535" s="196" t="str">
        <f t="shared" si="27"/>
        <v>PGE-RtS-CZ11-PKHP-Econo</v>
      </c>
      <c r="J535" s="197">
        <f>'PGE-ComHVACQMFromPGECOHVC138'!K521*v.PGETStatReplace</f>
        <v>1985.3326955134505</v>
      </c>
      <c r="K535" s="198">
        <f>'PGE-ComHVACQMFromPGECOHVC138'!F521*v.PGETStatReplace</f>
        <v>0</v>
      </c>
      <c r="L535" s="199">
        <f>'PGE-ComHVACQMFromPGECOHVC138'!N521*v.PGETStatReplace</f>
        <v>3.547577284833927E-2</v>
      </c>
      <c r="M535" s="199">
        <f>'PGE-ComHVACQMFromPGECOHVC138'!K521*v.PGETStatReprog</f>
        <v>992.66634775672526</v>
      </c>
      <c r="N535" s="199">
        <f>'PGE-ComHVACQMFromPGECOHVC138'!F521*v.PGETStatReprog</f>
        <v>0</v>
      </c>
      <c r="O535" s="200">
        <f>'PGE-ComHVACQMFromPGECOHVC138'!N521*v.PGETStatReprog</f>
        <v>1.7737886424169635E-2</v>
      </c>
      <c r="P535" s="201">
        <v>5</v>
      </c>
      <c r="Q535" s="202">
        <v>0.73</v>
      </c>
      <c r="S535" s="203" t="str">
        <f t="shared" si="28"/>
        <v>PKHP</v>
      </c>
      <c r="T535" s="203" t="str">
        <f t="shared" si="29"/>
        <v/>
      </c>
      <c r="U535" s="203" t="str">
        <f t="shared" si="29"/>
        <v>PKHP</v>
      </c>
      <c r="V535" s="203" t="str">
        <f t="shared" si="29"/>
        <v/>
      </c>
    </row>
    <row r="536" spans="2:22" x14ac:dyDescent="0.2">
      <c r="B536" s="193" t="s">
        <v>835</v>
      </c>
      <c r="C536" s="194" t="s">
        <v>831</v>
      </c>
      <c r="D536" s="169" t="s">
        <v>27</v>
      </c>
      <c r="E536" s="169" t="s">
        <v>94</v>
      </c>
      <c r="F536" s="195" t="s">
        <v>788</v>
      </c>
      <c r="G536" s="167" t="s">
        <v>107</v>
      </c>
      <c r="H536" s="169" t="s">
        <v>110</v>
      </c>
      <c r="I536" s="196" t="str">
        <f t="shared" si="27"/>
        <v>PGE-RtS-CZ12-PKHP-Econo</v>
      </c>
      <c r="J536" s="197">
        <f>'PGE-ComHVACQMFromPGECOHVC138'!K522*v.PGETStatReplace</f>
        <v>1757.4238896329941</v>
      </c>
      <c r="K536" s="198">
        <f>'PGE-ComHVACQMFromPGECOHVC138'!F522*v.PGETStatReplace</f>
        <v>0</v>
      </c>
      <c r="L536" s="199">
        <f>'PGE-ComHVACQMFromPGECOHVC138'!N522*v.PGETStatReplace</f>
        <v>3.749328934007868E-2</v>
      </c>
      <c r="M536" s="199">
        <f>'PGE-ComHVACQMFromPGECOHVC138'!K522*v.PGETStatReprog</f>
        <v>878.71194481649707</v>
      </c>
      <c r="N536" s="199">
        <f>'PGE-ComHVACQMFromPGECOHVC138'!F522*v.PGETStatReprog</f>
        <v>0</v>
      </c>
      <c r="O536" s="200">
        <f>'PGE-ComHVACQMFromPGECOHVC138'!N522*v.PGETStatReprog</f>
        <v>1.874664467003934E-2</v>
      </c>
      <c r="P536" s="201">
        <v>5</v>
      </c>
      <c r="Q536" s="202">
        <v>0.73</v>
      </c>
      <c r="S536" s="203" t="str">
        <f t="shared" si="28"/>
        <v>PKHP</v>
      </c>
      <c r="T536" s="203" t="str">
        <f t="shared" si="29"/>
        <v/>
      </c>
      <c r="U536" s="203" t="str">
        <f t="shared" si="29"/>
        <v>PKHP</v>
      </c>
      <c r="V536" s="203" t="str">
        <f t="shared" si="29"/>
        <v/>
      </c>
    </row>
    <row r="537" spans="2:22" x14ac:dyDescent="0.2">
      <c r="B537" s="193" t="s">
        <v>835</v>
      </c>
      <c r="C537" s="194" t="s">
        <v>831</v>
      </c>
      <c r="D537" s="169" t="s">
        <v>27</v>
      </c>
      <c r="E537" s="169" t="s">
        <v>94</v>
      </c>
      <c r="F537" s="195" t="s">
        <v>788</v>
      </c>
      <c r="G537" s="167" t="s">
        <v>108</v>
      </c>
      <c r="H537" s="169" t="s">
        <v>110</v>
      </c>
      <c r="I537" s="196" t="str">
        <f t="shared" si="27"/>
        <v>PGE-RtS-CZ13-PKHP-Econo</v>
      </c>
      <c r="J537" s="197">
        <f>'PGE-ComHVACQMFromPGECOHVC138'!K523*v.PGETStatReplace</f>
        <v>1892.7259391046991</v>
      </c>
      <c r="K537" s="198">
        <f>'PGE-ComHVACQMFromPGECOHVC138'!F523*v.PGETStatReplace</f>
        <v>0</v>
      </c>
      <c r="L537" s="199">
        <f>'PGE-ComHVACQMFromPGECOHVC138'!N523*v.PGETStatReplace</f>
        <v>3.4691767398194483E-2</v>
      </c>
      <c r="M537" s="199">
        <f>'PGE-ComHVACQMFromPGECOHVC138'!K523*v.PGETStatReprog</f>
        <v>946.36296955234957</v>
      </c>
      <c r="N537" s="199">
        <f>'PGE-ComHVACQMFromPGECOHVC138'!F523*v.PGETStatReprog</f>
        <v>0</v>
      </c>
      <c r="O537" s="200">
        <f>'PGE-ComHVACQMFromPGECOHVC138'!N523*v.PGETStatReprog</f>
        <v>1.7345883699097241E-2</v>
      </c>
      <c r="P537" s="201">
        <v>5</v>
      </c>
      <c r="Q537" s="202">
        <v>0.73</v>
      </c>
      <c r="S537" s="203" t="str">
        <f t="shared" si="28"/>
        <v>PKHP</v>
      </c>
      <c r="T537" s="203" t="str">
        <f t="shared" si="29"/>
        <v/>
      </c>
      <c r="U537" s="203" t="str">
        <f t="shared" si="29"/>
        <v>PKHP</v>
      </c>
      <c r="V537" s="203" t="str">
        <f t="shared" si="29"/>
        <v/>
      </c>
    </row>
    <row r="538" spans="2:22" x14ac:dyDescent="0.2">
      <c r="B538" s="193" t="s">
        <v>835</v>
      </c>
      <c r="C538" s="194" t="s">
        <v>831</v>
      </c>
      <c r="D538" s="169" t="s">
        <v>27</v>
      </c>
      <c r="E538" s="169" t="s">
        <v>94</v>
      </c>
      <c r="F538" s="195" t="s">
        <v>788</v>
      </c>
      <c r="G538" s="167" t="s">
        <v>109</v>
      </c>
      <c r="H538" s="169" t="s">
        <v>110</v>
      </c>
      <c r="I538" s="196" t="str">
        <f t="shared" si="27"/>
        <v>PGE-RtS-CZ16-PKHP-Econo</v>
      </c>
      <c r="J538" s="197">
        <f>'PGE-ComHVACQMFromPGECOHVC138'!K524*v.PGETStatReplace</f>
        <v>3003.6788477776026</v>
      </c>
      <c r="K538" s="198">
        <f>'PGE-ComHVACQMFromPGECOHVC138'!F524*v.PGETStatReplace</f>
        <v>0</v>
      </c>
      <c r="L538" s="199">
        <f>'PGE-ComHVACQMFromPGECOHVC138'!N524*v.PGETStatReplace</f>
        <v>4.0927064324450188E-2</v>
      </c>
      <c r="M538" s="199">
        <f>'PGE-ComHVACQMFromPGECOHVC138'!K524*v.PGETStatReprog</f>
        <v>1501.8394238888013</v>
      </c>
      <c r="N538" s="199">
        <f>'PGE-ComHVACQMFromPGECOHVC138'!F524*v.PGETStatReprog</f>
        <v>0</v>
      </c>
      <c r="O538" s="200">
        <f>'PGE-ComHVACQMFromPGECOHVC138'!N524*v.PGETStatReprog</f>
        <v>2.0463532162225094E-2</v>
      </c>
      <c r="P538" s="201">
        <v>5</v>
      </c>
      <c r="Q538" s="202">
        <v>0.73</v>
      </c>
      <c r="S538" s="203" t="str">
        <f t="shared" si="28"/>
        <v>PKHP</v>
      </c>
      <c r="T538" s="203" t="str">
        <f t="shared" si="29"/>
        <v/>
      </c>
      <c r="U538" s="203" t="str">
        <f t="shared" si="29"/>
        <v>PKHP</v>
      </c>
      <c r="V538" s="203" t="str">
        <f t="shared" si="29"/>
        <v/>
      </c>
    </row>
    <row r="539" spans="2:22" x14ac:dyDescent="0.2">
      <c r="B539" s="193" t="s">
        <v>836</v>
      </c>
      <c r="C539" s="194" t="s">
        <v>831</v>
      </c>
      <c r="D539" s="169" t="s">
        <v>27</v>
      </c>
      <c r="E539" s="169" t="s">
        <v>74</v>
      </c>
      <c r="F539" s="195" t="s">
        <v>788</v>
      </c>
      <c r="G539" s="167" t="s">
        <v>101</v>
      </c>
      <c r="H539" s="169" t="s">
        <v>110</v>
      </c>
      <c r="I539" s="196" t="str">
        <f t="shared" si="27"/>
        <v>PGE-ESe-CZ01-PVAV-Econo</v>
      </c>
      <c r="J539" s="197">
        <f>'PGE-ComHVACQMFromPGECOHVC138'!K525*v.PGETStatReplace</f>
        <v>1860.5687946243011</v>
      </c>
      <c r="K539" s="198">
        <f>'PGE-ComHVACQMFromPGECOHVC138'!F525*v.PGETStatReplace</f>
        <v>0</v>
      </c>
      <c r="L539" s="199">
        <f>'PGE-ComHVACQMFromPGECOHVC138'!N525*v.PGETStatReplace</f>
        <v>217.46106384008965</v>
      </c>
      <c r="M539" s="199">
        <f>'PGE-ComHVACQMFromPGECOHVC138'!K525*v.PGETStatReprog</f>
        <v>930.28439731215053</v>
      </c>
      <c r="N539" s="199">
        <f>'PGE-ComHVACQMFromPGECOHVC138'!F525*v.PGETStatReprog</f>
        <v>0</v>
      </c>
      <c r="O539" s="200">
        <f>'PGE-ComHVACQMFromPGECOHVC138'!N525*v.PGETStatReprog</f>
        <v>108.73053192004483</v>
      </c>
      <c r="P539" s="201">
        <v>5</v>
      </c>
      <c r="Q539" s="202">
        <v>0.73</v>
      </c>
      <c r="S539" s="203" t="str">
        <f t="shared" si="28"/>
        <v>PVAV</v>
      </c>
      <c r="T539" s="203" t="str">
        <f t="shared" si="29"/>
        <v/>
      </c>
      <c r="U539" s="203" t="str">
        <f t="shared" si="29"/>
        <v/>
      </c>
      <c r="V539" s="203" t="str">
        <f t="shared" si="29"/>
        <v>PVAV</v>
      </c>
    </row>
    <row r="540" spans="2:22" x14ac:dyDescent="0.2">
      <c r="B540" s="193" t="s">
        <v>836</v>
      </c>
      <c r="C540" s="194" t="s">
        <v>831</v>
      </c>
      <c r="D540" s="169" t="s">
        <v>27</v>
      </c>
      <c r="E540" s="169" t="s">
        <v>74</v>
      </c>
      <c r="F540" s="195" t="s">
        <v>788</v>
      </c>
      <c r="G540" s="167" t="s">
        <v>102</v>
      </c>
      <c r="H540" s="169" t="s">
        <v>110</v>
      </c>
      <c r="I540" s="196" t="str">
        <f t="shared" si="27"/>
        <v>PGE-ESe-CZ02-PVAV-Econo</v>
      </c>
      <c r="J540" s="197">
        <f>'PGE-ComHVACQMFromPGECOHVC138'!K526*v.PGETStatReplace</f>
        <v>1170.2976647036071</v>
      </c>
      <c r="K540" s="198">
        <f>'PGE-ComHVACQMFromPGECOHVC138'!F526*v.PGETStatReplace</f>
        <v>0</v>
      </c>
      <c r="L540" s="199">
        <f>'PGE-ComHVACQMFromPGECOHVC138'!N526*v.PGETStatReplace</f>
        <v>121.74123029693169</v>
      </c>
      <c r="M540" s="199">
        <f>'PGE-ComHVACQMFromPGECOHVC138'!K526*v.PGETStatReprog</f>
        <v>585.14883235180355</v>
      </c>
      <c r="N540" s="199">
        <f>'PGE-ComHVACQMFromPGECOHVC138'!F526*v.PGETStatReprog</f>
        <v>0</v>
      </c>
      <c r="O540" s="200">
        <f>'PGE-ComHVACQMFromPGECOHVC138'!N526*v.PGETStatReprog</f>
        <v>60.870615148465845</v>
      </c>
      <c r="P540" s="201">
        <v>5</v>
      </c>
      <c r="Q540" s="202">
        <v>0.73</v>
      </c>
      <c r="S540" s="203" t="str">
        <f t="shared" si="28"/>
        <v>PVAV</v>
      </c>
      <c r="T540" s="203" t="str">
        <f t="shared" si="29"/>
        <v/>
      </c>
      <c r="U540" s="203" t="str">
        <f t="shared" si="29"/>
        <v/>
      </c>
      <c r="V540" s="203" t="str">
        <f t="shared" si="29"/>
        <v>PVAV</v>
      </c>
    </row>
    <row r="541" spans="2:22" x14ac:dyDescent="0.2">
      <c r="B541" s="193" t="s">
        <v>836</v>
      </c>
      <c r="C541" s="194" t="s">
        <v>831</v>
      </c>
      <c r="D541" s="169" t="s">
        <v>27</v>
      </c>
      <c r="E541" s="169" t="s">
        <v>74</v>
      </c>
      <c r="F541" s="195" t="s">
        <v>788</v>
      </c>
      <c r="G541" s="167" t="s">
        <v>103</v>
      </c>
      <c r="H541" s="169" t="s">
        <v>110</v>
      </c>
      <c r="I541" s="196" t="str">
        <f t="shared" si="27"/>
        <v>PGE-ESe-CZ03-PVAV-Econo</v>
      </c>
      <c r="J541" s="197">
        <f>'PGE-ComHVACQMFromPGECOHVC138'!K527*v.PGETStatReplace</f>
        <v>1537.9920197758386</v>
      </c>
      <c r="K541" s="198">
        <f>'PGE-ComHVACQMFromPGECOHVC138'!F527*v.PGETStatReplace</f>
        <v>0</v>
      </c>
      <c r="L541" s="199">
        <f>'PGE-ComHVACQMFromPGECOHVC138'!N527*v.PGETStatReplace</f>
        <v>118.25623332820835</v>
      </c>
      <c r="M541" s="199">
        <f>'PGE-ComHVACQMFromPGECOHVC138'!K527*v.PGETStatReprog</f>
        <v>768.99600988791929</v>
      </c>
      <c r="N541" s="199">
        <f>'PGE-ComHVACQMFromPGECOHVC138'!F527*v.PGETStatReprog</f>
        <v>0</v>
      </c>
      <c r="O541" s="200">
        <f>'PGE-ComHVACQMFromPGECOHVC138'!N527*v.PGETStatReprog</f>
        <v>59.128116664104176</v>
      </c>
      <c r="P541" s="201">
        <v>5</v>
      </c>
      <c r="Q541" s="202">
        <v>0.73</v>
      </c>
      <c r="S541" s="203" t="str">
        <f t="shared" si="28"/>
        <v>PVAV</v>
      </c>
      <c r="T541" s="203" t="str">
        <f t="shared" si="29"/>
        <v/>
      </c>
      <c r="U541" s="203" t="str">
        <f t="shared" si="29"/>
        <v/>
      </c>
      <c r="V541" s="203" t="str">
        <f t="shared" si="29"/>
        <v>PVAV</v>
      </c>
    </row>
    <row r="542" spans="2:22" x14ac:dyDescent="0.2">
      <c r="B542" s="193" t="s">
        <v>836</v>
      </c>
      <c r="C542" s="194" t="s">
        <v>831</v>
      </c>
      <c r="D542" s="169" t="s">
        <v>27</v>
      </c>
      <c r="E542" s="169" t="s">
        <v>74</v>
      </c>
      <c r="F542" s="195" t="s">
        <v>788</v>
      </c>
      <c r="G542" s="167" t="s">
        <v>104</v>
      </c>
      <c r="H542" s="169" t="s">
        <v>110</v>
      </c>
      <c r="I542" s="196" t="str">
        <f t="shared" si="27"/>
        <v>PGE-ESe-CZ04-PVAV-Econo</v>
      </c>
      <c r="J542" s="197">
        <f>'PGE-ComHVACQMFromPGECOHVC138'!K528*v.PGETStatReplace</f>
        <v>1176.1475948618565</v>
      </c>
      <c r="K542" s="198">
        <f>'PGE-ComHVACQMFromPGECOHVC138'!F528*v.PGETStatReplace</f>
        <v>0</v>
      </c>
      <c r="L542" s="199">
        <f>'PGE-ComHVACQMFromPGECOHVC138'!N528*v.PGETStatReplace</f>
        <v>98.755596639604235</v>
      </c>
      <c r="M542" s="199">
        <f>'PGE-ComHVACQMFromPGECOHVC138'!K528*v.PGETStatReprog</f>
        <v>588.07379743092827</v>
      </c>
      <c r="N542" s="199">
        <f>'PGE-ComHVACQMFromPGECOHVC138'!F528*v.PGETStatReprog</f>
        <v>0</v>
      </c>
      <c r="O542" s="200">
        <f>'PGE-ComHVACQMFromPGECOHVC138'!N528*v.PGETStatReprog</f>
        <v>49.377798319802118</v>
      </c>
      <c r="P542" s="201">
        <v>5</v>
      </c>
      <c r="Q542" s="202">
        <v>0.73</v>
      </c>
      <c r="S542" s="203" t="str">
        <f t="shared" si="28"/>
        <v>PVAV</v>
      </c>
      <c r="T542" s="203" t="str">
        <f t="shared" si="29"/>
        <v/>
      </c>
      <c r="U542" s="203" t="str">
        <f t="shared" si="29"/>
        <v/>
      </c>
      <c r="V542" s="203" t="str">
        <f t="shared" si="29"/>
        <v>PVAV</v>
      </c>
    </row>
    <row r="543" spans="2:22" x14ac:dyDescent="0.2">
      <c r="B543" s="193" t="s">
        <v>836</v>
      </c>
      <c r="C543" s="194" t="s">
        <v>831</v>
      </c>
      <c r="D543" s="169" t="s">
        <v>27</v>
      </c>
      <c r="E543" s="169" t="s">
        <v>74</v>
      </c>
      <c r="F543" s="195" t="s">
        <v>788</v>
      </c>
      <c r="G543" s="167" t="s">
        <v>105</v>
      </c>
      <c r="H543" s="169" t="s">
        <v>110</v>
      </c>
      <c r="I543" s="196" t="str">
        <f t="shared" si="27"/>
        <v>PGE-ESe-CZ05-PVAV-Econo</v>
      </c>
      <c r="J543" s="197">
        <f>'PGE-ComHVACQMFromPGECOHVC138'!K529*v.PGETStatReplace</f>
        <v>1512.9870193813808</v>
      </c>
      <c r="K543" s="198">
        <f>'PGE-ComHVACQMFromPGECOHVC138'!F529*v.PGETStatReplace</f>
        <v>0</v>
      </c>
      <c r="L543" s="199">
        <f>'PGE-ComHVACQMFromPGECOHVC138'!N529*v.PGETStatReplace</f>
        <v>143.65959738306572</v>
      </c>
      <c r="M543" s="199">
        <f>'PGE-ComHVACQMFromPGECOHVC138'!K529*v.PGETStatReprog</f>
        <v>756.49350969069042</v>
      </c>
      <c r="N543" s="199">
        <f>'PGE-ComHVACQMFromPGECOHVC138'!F529*v.PGETStatReprog</f>
        <v>0</v>
      </c>
      <c r="O543" s="200">
        <f>'PGE-ComHVACQMFromPGECOHVC138'!N529*v.PGETStatReprog</f>
        <v>71.829798691532858</v>
      </c>
      <c r="P543" s="201">
        <v>5</v>
      </c>
      <c r="Q543" s="202">
        <v>0.73</v>
      </c>
      <c r="S543" s="203" t="str">
        <f t="shared" si="28"/>
        <v>PVAV</v>
      </c>
      <c r="T543" s="203" t="str">
        <f t="shared" si="29"/>
        <v/>
      </c>
      <c r="U543" s="203" t="str">
        <f t="shared" si="29"/>
        <v/>
      </c>
      <c r="V543" s="203" t="str">
        <f t="shared" si="29"/>
        <v>PVAV</v>
      </c>
    </row>
    <row r="544" spans="2:22" x14ac:dyDescent="0.2">
      <c r="B544" s="193" t="s">
        <v>836</v>
      </c>
      <c r="C544" s="194" t="s">
        <v>831</v>
      </c>
      <c r="D544" s="169" t="s">
        <v>27</v>
      </c>
      <c r="E544" s="169" t="s">
        <v>74</v>
      </c>
      <c r="F544" s="195" t="s">
        <v>788</v>
      </c>
      <c r="G544" s="167" t="s">
        <v>106</v>
      </c>
      <c r="H544" s="169" t="s">
        <v>110</v>
      </c>
      <c r="I544" s="196" t="str">
        <f t="shared" si="27"/>
        <v>PGE-ESe-CZ11-PVAV-Econo</v>
      </c>
      <c r="J544" s="197">
        <f>'PGE-ComHVACQMFromPGECOHVC138'!K530*v.PGETStatReplace</f>
        <v>948.10221067266832</v>
      </c>
      <c r="K544" s="198">
        <f>'PGE-ComHVACQMFromPGECOHVC138'!F530*v.PGETStatReplace</f>
        <v>0</v>
      </c>
      <c r="L544" s="199">
        <f>'PGE-ComHVACQMFromPGECOHVC138'!N530*v.PGETStatReplace</f>
        <v>101.68846950056654</v>
      </c>
      <c r="M544" s="199">
        <f>'PGE-ComHVACQMFromPGECOHVC138'!K530*v.PGETStatReprog</f>
        <v>474.05110533633416</v>
      </c>
      <c r="N544" s="199">
        <f>'PGE-ComHVACQMFromPGECOHVC138'!F530*v.PGETStatReprog</f>
        <v>0</v>
      </c>
      <c r="O544" s="200">
        <f>'PGE-ComHVACQMFromPGECOHVC138'!N530*v.PGETStatReprog</f>
        <v>50.84423475028327</v>
      </c>
      <c r="P544" s="201">
        <v>5</v>
      </c>
      <c r="Q544" s="202">
        <v>0.73</v>
      </c>
      <c r="S544" s="203" t="str">
        <f t="shared" si="28"/>
        <v>PVAV</v>
      </c>
      <c r="T544" s="203" t="str">
        <f t="shared" si="29"/>
        <v/>
      </c>
      <c r="U544" s="203" t="str">
        <f t="shared" si="29"/>
        <v/>
      </c>
      <c r="V544" s="203" t="str">
        <f t="shared" si="29"/>
        <v>PVAV</v>
      </c>
    </row>
    <row r="545" spans="2:22" x14ac:dyDescent="0.2">
      <c r="B545" s="193" t="s">
        <v>836</v>
      </c>
      <c r="C545" s="194" t="s">
        <v>831</v>
      </c>
      <c r="D545" s="169" t="s">
        <v>27</v>
      </c>
      <c r="E545" s="169" t="s">
        <v>74</v>
      </c>
      <c r="F545" s="195" t="s">
        <v>788</v>
      </c>
      <c r="G545" s="167" t="s">
        <v>107</v>
      </c>
      <c r="H545" s="169" t="s">
        <v>110</v>
      </c>
      <c r="I545" s="196" t="str">
        <f t="shared" si="27"/>
        <v>PGE-ESe-CZ12-PVAV-Econo</v>
      </c>
      <c r="J545" s="197">
        <f>'PGE-ComHVACQMFromPGECOHVC138'!K531*v.PGETStatReplace</f>
        <v>1041.0453791199309</v>
      </c>
      <c r="K545" s="198">
        <f>'PGE-ComHVACQMFromPGECOHVC138'!F531*v.PGETStatReplace</f>
        <v>0</v>
      </c>
      <c r="L545" s="199">
        <f>'PGE-ComHVACQMFromPGECOHVC138'!N531*v.PGETStatReplace</f>
        <v>97.964398109262959</v>
      </c>
      <c r="M545" s="199">
        <f>'PGE-ComHVACQMFromPGECOHVC138'!K531*v.PGETStatReprog</f>
        <v>520.52268955996544</v>
      </c>
      <c r="N545" s="199">
        <f>'PGE-ComHVACQMFromPGECOHVC138'!F531*v.PGETStatReprog</f>
        <v>0</v>
      </c>
      <c r="O545" s="200">
        <f>'PGE-ComHVACQMFromPGECOHVC138'!N531*v.PGETStatReprog</f>
        <v>48.982199054631479</v>
      </c>
      <c r="P545" s="201">
        <v>5</v>
      </c>
      <c r="Q545" s="202">
        <v>0.73</v>
      </c>
      <c r="S545" s="203" t="str">
        <f t="shared" si="28"/>
        <v>PVAV</v>
      </c>
      <c r="T545" s="203" t="str">
        <f t="shared" si="29"/>
        <v/>
      </c>
      <c r="U545" s="203" t="str">
        <f t="shared" si="29"/>
        <v/>
      </c>
      <c r="V545" s="203" t="str">
        <f t="shared" si="29"/>
        <v>PVAV</v>
      </c>
    </row>
    <row r="546" spans="2:22" x14ac:dyDescent="0.2">
      <c r="B546" s="193" t="s">
        <v>836</v>
      </c>
      <c r="C546" s="194" t="s">
        <v>831</v>
      </c>
      <c r="D546" s="169" t="s">
        <v>27</v>
      </c>
      <c r="E546" s="169" t="s">
        <v>74</v>
      </c>
      <c r="F546" s="195" t="s">
        <v>788</v>
      </c>
      <c r="G546" s="167" t="s">
        <v>108</v>
      </c>
      <c r="H546" s="169" t="s">
        <v>110</v>
      </c>
      <c r="I546" s="196" t="str">
        <f t="shared" si="27"/>
        <v>PGE-ESe-CZ13-PVAV-Econo</v>
      </c>
      <c r="J546" s="197">
        <f>'PGE-ComHVACQMFromPGECOHVC138'!K532*v.PGETStatReplace</f>
        <v>925.80603940269577</v>
      </c>
      <c r="K546" s="198">
        <f>'PGE-ComHVACQMFromPGECOHVC138'!F532*v.PGETStatReplace</f>
        <v>0</v>
      </c>
      <c r="L546" s="199">
        <f>'PGE-ComHVACQMFromPGECOHVC138'!N532*v.PGETStatReplace</f>
        <v>90.67936069444994</v>
      </c>
      <c r="M546" s="199">
        <f>'PGE-ComHVACQMFromPGECOHVC138'!K532*v.PGETStatReprog</f>
        <v>462.90301970134789</v>
      </c>
      <c r="N546" s="199">
        <f>'PGE-ComHVACQMFromPGECOHVC138'!F532*v.PGETStatReprog</f>
        <v>0</v>
      </c>
      <c r="O546" s="200">
        <f>'PGE-ComHVACQMFromPGECOHVC138'!N532*v.PGETStatReprog</f>
        <v>45.33968034722497</v>
      </c>
      <c r="P546" s="201">
        <v>5</v>
      </c>
      <c r="Q546" s="202">
        <v>0.73</v>
      </c>
      <c r="S546" s="203" t="str">
        <f t="shared" si="28"/>
        <v>PVAV</v>
      </c>
      <c r="T546" s="203" t="str">
        <f t="shared" si="29"/>
        <v/>
      </c>
      <c r="U546" s="203" t="str">
        <f t="shared" si="29"/>
        <v/>
      </c>
      <c r="V546" s="203" t="str">
        <f t="shared" si="29"/>
        <v>PVAV</v>
      </c>
    </row>
    <row r="547" spans="2:22" x14ac:dyDescent="0.2">
      <c r="B547" s="193" t="s">
        <v>836</v>
      </c>
      <c r="C547" s="194" t="s">
        <v>831</v>
      </c>
      <c r="D547" s="169" t="s">
        <v>27</v>
      </c>
      <c r="E547" s="169" t="s">
        <v>74</v>
      </c>
      <c r="F547" s="195" t="s">
        <v>788</v>
      </c>
      <c r="G547" s="167" t="s">
        <v>109</v>
      </c>
      <c r="H547" s="169" t="s">
        <v>110</v>
      </c>
      <c r="I547" s="196" t="str">
        <f t="shared" si="27"/>
        <v>PGE-ESe-CZ16-PVAV-Econo</v>
      </c>
      <c r="J547" s="197">
        <f>'PGE-ComHVACQMFromPGECOHVC138'!K533*v.PGETStatReplace</f>
        <v>1121.3743261218294</v>
      </c>
      <c r="K547" s="198">
        <f>'PGE-ComHVACQMFromPGECOHVC138'!F533*v.PGETStatReplace</f>
        <v>0</v>
      </c>
      <c r="L547" s="199">
        <f>'PGE-ComHVACQMFromPGECOHVC138'!N533*v.PGETStatReplace</f>
        <v>163.06449013276904</v>
      </c>
      <c r="M547" s="199">
        <f>'PGE-ComHVACQMFromPGECOHVC138'!K533*v.PGETStatReprog</f>
        <v>560.68716306091471</v>
      </c>
      <c r="N547" s="199">
        <f>'PGE-ComHVACQMFromPGECOHVC138'!F533*v.PGETStatReprog</f>
        <v>0</v>
      </c>
      <c r="O547" s="200">
        <f>'PGE-ComHVACQMFromPGECOHVC138'!N533*v.PGETStatReprog</f>
        <v>81.532245066384519</v>
      </c>
      <c r="P547" s="201">
        <v>5</v>
      </c>
      <c r="Q547" s="202">
        <v>0.73</v>
      </c>
      <c r="S547" s="203" t="str">
        <f t="shared" si="28"/>
        <v>PVAV</v>
      </c>
      <c r="T547" s="203" t="str">
        <f t="shared" si="29"/>
        <v/>
      </c>
      <c r="U547" s="203" t="str">
        <f t="shared" si="29"/>
        <v/>
      </c>
      <c r="V547" s="203" t="str">
        <f t="shared" si="29"/>
        <v>PVAV</v>
      </c>
    </row>
    <row r="548" spans="2:22" x14ac:dyDescent="0.2">
      <c r="B548" s="193" t="s">
        <v>836</v>
      </c>
      <c r="C548" s="194" t="s">
        <v>831</v>
      </c>
      <c r="D548" s="169" t="s">
        <v>27</v>
      </c>
      <c r="E548" s="169" t="s">
        <v>7</v>
      </c>
      <c r="F548" s="195" t="s">
        <v>788</v>
      </c>
      <c r="G548" s="167" t="s">
        <v>101</v>
      </c>
      <c r="H548" s="169" t="s">
        <v>110</v>
      </c>
      <c r="I548" s="196" t="str">
        <f t="shared" si="27"/>
        <v>PGE-ECC-CZ01-PVAV-Econo</v>
      </c>
      <c r="J548" s="197">
        <f>'PGE-ComHVACQMFromPGECOHVC138'!K534*v.PGETStatReplace</f>
        <v>1985.5232819991511</v>
      </c>
      <c r="K548" s="198">
        <f>'PGE-ComHVACQMFromPGECOHVC138'!F534*v.PGETStatReplace</f>
        <v>0</v>
      </c>
      <c r="L548" s="199">
        <f>'PGE-ComHVACQMFromPGECOHVC138'!N534*v.PGETStatReplace</f>
        <v>144.47670807023124</v>
      </c>
      <c r="M548" s="199">
        <f>'PGE-ComHVACQMFromPGECOHVC138'!K534*v.PGETStatReprog</f>
        <v>992.76164099957555</v>
      </c>
      <c r="N548" s="199">
        <f>'PGE-ComHVACQMFromPGECOHVC138'!F534*v.PGETStatReprog</f>
        <v>0</v>
      </c>
      <c r="O548" s="200">
        <f>'PGE-ComHVACQMFromPGECOHVC138'!N534*v.PGETStatReprog</f>
        <v>72.23835403511562</v>
      </c>
      <c r="P548" s="201">
        <v>5</v>
      </c>
      <c r="Q548" s="202">
        <v>0.73</v>
      </c>
      <c r="S548" s="203" t="str">
        <f t="shared" si="28"/>
        <v>PVAV</v>
      </c>
      <c r="T548" s="203" t="str">
        <f t="shared" si="29"/>
        <v/>
      </c>
      <c r="U548" s="203" t="str">
        <f t="shared" si="29"/>
        <v/>
      </c>
      <c r="V548" s="203" t="str">
        <f t="shared" si="29"/>
        <v>PVAV</v>
      </c>
    </row>
    <row r="549" spans="2:22" x14ac:dyDescent="0.2">
      <c r="B549" s="193" t="s">
        <v>836</v>
      </c>
      <c r="C549" s="194" t="s">
        <v>831</v>
      </c>
      <c r="D549" s="169" t="s">
        <v>27</v>
      </c>
      <c r="E549" s="169" t="s">
        <v>7</v>
      </c>
      <c r="F549" s="195" t="s">
        <v>788</v>
      </c>
      <c r="G549" s="167" t="s">
        <v>102</v>
      </c>
      <c r="H549" s="169" t="s">
        <v>110</v>
      </c>
      <c r="I549" s="196" t="str">
        <f t="shared" si="27"/>
        <v>PGE-ECC-CZ02-PVAV-Econo</v>
      </c>
      <c r="J549" s="197">
        <f>'PGE-ComHVACQMFromPGECOHVC138'!K535*v.PGETStatReplace</f>
        <v>1399.6266911754165</v>
      </c>
      <c r="K549" s="198">
        <f>'PGE-ComHVACQMFromPGECOHVC138'!F535*v.PGETStatReplace</f>
        <v>0</v>
      </c>
      <c r="L549" s="199">
        <f>'PGE-ComHVACQMFromPGECOHVC138'!N535*v.PGETStatReplace</f>
        <v>87.263767815028331</v>
      </c>
      <c r="M549" s="199">
        <f>'PGE-ComHVACQMFromPGECOHVC138'!K535*v.PGETStatReprog</f>
        <v>699.81334558770823</v>
      </c>
      <c r="N549" s="199">
        <f>'PGE-ComHVACQMFromPGECOHVC138'!F535*v.PGETStatReprog</f>
        <v>0</v>
      </c>
      <c r="O549" s="200">
        <f>'PGE-ComHVACQMFromPGECOHVC138'!N535*v.PGETStatReprog</f>
        <v>43.631883907514165</v>
      </c>
      <c r="P549" s="201">
        <v>5</v>
      </c>
      <c r="Q549" s="202">
        <v>0.73</v>
      </c>
      <c r="S549" s="203" t="str">
        <f t="shared" si="28"/>
        <v>PVAV</v>
      </c>
      <c r="T549" s="203" t="str">
        <f t="shared" si="29"/>
        <v/>
      </c>
      <c r="U549" s="203" t="str">
        <f t="shared" si="29"/>
        <v/>
      </c>
      <c r="V549" s="203" t="str">
        <f t="shared" si="29"/>
        <v>PVAV</v>
      </c>
    </row>
    <row r="550" spans="2:22" x14ac:dyDescent="0.2">
      <c r="B550" s="193" t="s">
        <v>836</v>
      </c>
      <c r="C550" s="194" t="s">
        <v>831</v>
      </c>
      <c r="D550" s="169" t="s">
        <v>27</v>
      </c>
      <c r="E550" s="169" t="s">
        <v>7</v>
      </c>
      <c r="F550" s="195" t="s">
        <v>788</v>
      </c>
      <c r="G550" s="167" t="s">
        <v>103</v>
      </c>
      <c r="H550" s="169" t="s">
        <v>110</v>
      </c>
      <c r="I550" s="196" t="str">
        <f t="shared" si="27"/>
        <v>PGE-ECC-CZ03-PVAV-Econo</v>
      </c>
      <c r="J550" s="197">
        <f>'PGE-ComHVACQMFromPGECOHVC138'!K536*v.PGETStatReplace</f>
        <v>1589.0819000700478</v>
      </c>
      <c r="K550" s="198">
        <f>'PGE-ComHVACQMFromPGECOHVC138'!F536*v.PGETStatReplace</f>
        <v>0</v>
      </c>
      <c r="L550" s="199">
        <f>'PGE-ComHVACQMFromPGECOHVC138'!N536*v.PGETStatReplace</f>
        <v>80.68114335970499</v>
      </c>
      <c r="M550" s="199">
        <f>'PGE-ComHVACQMFromPGECOHVC138'!K536*v.PGETStatReprog</f>
        <v>794.54095003502391</v>
      </c>
      <c r="N550" s="199">
        <f>'PGE-ComHVACQMFromPGECOHVC138'!F536*v.PGETStatReprog</f>
        <v>0</v>
      </c>
      <c r="O550" s="200">
        <f>'PGE-ComHVACQMFromPGECOHVC138'!N536*v.PGETStatReprog</f>
        <v>40.340571679852495</v>
      </c>
      <c r="P550" s="201">
        <v>5</v>
      </c>
      <c r="Q550" s="202">
        <v>0.73</v>
      </c>
      <c r="S550" s="203" t="str">
        <f t="shared" si="28"/>
        <v>PVAV</v>
      </c>
      <c r="T550" s="203" t="str">
        <f t="shared" si="29"/>
        <v/>
      </c>
      <c r="U550" s="203" t="str">
        <f t="shared" si="29"/>
        <v/>
      </c>
      <c r="V550" s="203" t="str">
        <f t="shared" si="29"/>
        <v>PVAV</v>
      </c>
    </row>
    <row r="551" spans="2:22" x14ac:dyDescent="0.2">
      <c r="B551" s="193" t="s">
        <v>836</v>
      </c>
      <c r="C551" s="194" t="s">
        <v>831</v>
      </c>
      <c r="D551" s="169" t="s">
        <v>27</v>
      </c>
      <c r="E551" s="169" t="s">
        <v>7</v>
      </c>
      <c r="F551" s="195" t="s">
        <v>788</v>
      </c>
      <c r="G551" s="167" t="s">
        <v>104</v>
      </c>
      <c r="H551" s="169" t="s">
        <v>110</v>
      </c>
      <c r="I551" s="196" t="str">
        <f t="shared" si="27"/>
        <v>PGE-ECC-CZ04-PVAV-Econo</v>
      </c>
      <c r="J551" s="197">
        <f>'PGE-ComHVACQMFromPGECOHVC138'!K537*v.PGETStatReplace</f>
        <v>1374.9773372916641</v>
      </c>
      <c r="K551" s="198">
        <f>'PGE-ComHVACQMFromPGECOHVC138'!F537*v.PGETStatReplace</f>
        <v>0</v>
      </c>
      <c r="L551" s="199">
        <f>'PGE-ComHVACQMFromPGECOHVC138'!N537*v.PGETStatReplace</f>
        <v>67.627598684448301</v>
      </c>
      <c r="M551" s="199">
        <f>'PGE-ComHVACQMFromPGECOHVC138'!K537*v.PGETStatReprog</f>
        <v>687.48866864583204</v>
      </c>
      <c r="N551" s="199">
        <f>'PGE-ComHVACQMFromPGECOHVC138'!F537*v.PGETStatReprog</f>
        <v>0</v>
      </c>
      <c r="O551" s="200">
        <f>'PGE-ComHVACQMFromPGECOHVC138'!N537*v.PGETStatReprog</f>
        <v>33.813799342224151</v>
      </c>
      <c r="P551" s="201">
        <v>5</v>
      </c>
      <c r="Q551" s="202">
        <v>0.73</v>
      </c>
      <c r="S551" s="203" t="str">
        <f t="shared" si="28"/>
        <v>PVAV</v>
      </c>
      <c r="T551" s="203" t="str">
        <f t="shared" si="29"/>
        <v/>
      </c>
      <c r="U551" s="203" t="str">
        <f t="shared" si="29"/>
        <v/>
      </c>
      <c r="V551" s="203" t="str">
        <f t="shared" si="29"/>
        <v>PVAV</v>
      </c>
    </row>
    <row r="552" spans="2:22" x14ac:dyDescent="0.2">
      <c r="B552" s="193" t="s">
        <v>836</v>
      </c>
      <c r="C552" s="194" t="s">
        <v>831</v>
      </c>
      <c r="D552" s="169" t="s">
        <v>27</v>
      </c>
      <c r="E552" s="169" t="s">
        <v>7</v>
      </c>
      <c r="F552" s="195" t="s">
        <v>788</v>
      </c>
      <c r="G552" s="167" t="s">
        <v>105</v>
      </c>
      <c r="H552" s="169" t="s">
        <v>110</v>
      </c>
      <c r="I552" s="196" t="str">
        <f t="shared" si="27"/>
        <v>PGE-ECC-CZ05-PVAV-Econo</v>
      </c>
      <c r="J552" s="197">
        <f>'PGE-ComHVACQMFromPGECOHVC138'!K538*v.PGETStatReplace</f>
        <v>1678.088087089249</v>
      </c>
      <c r="K552" s="198">
        <f>'PGE-ComHVACQMFromPGECOHVC138'!F538*v.PGETStatReplace</f>
        <v>0</v>
      </c>
      <c r="L552" s="199">
        <f>'PGE-ComHVACQMFromPGECOHVC138'!N538*v.PGETStatReplace</f>
        <v>103.55143582315304</v>
      </c>
      <c r="M552" s="199">
        <f>'PGE-ComHVACQMFromPGECOHVC138'!K538*v.PGETStatReprog</f>
        <v>839.04404354462451</v>
      </c>
      <c r="N552" s="199">
        <f>'PGE-ComHVACQMFromPGECOHVC138'!F538*v.PGETStatReprog</f>
        <v>0</v>
      </c>
      <c r="O552" s="200">
        <f>'PGE-ComHVACQMFromPGECOHVC138'!N538*v.PGETStatReprog</f>
        <v>51.775717911576521</v>
      </c>
      <c r="P552" s="201">
        <v>5</v>
      </c>
      <c r="Q552" s="202">
        <v>0.73</v>
      </c>
      <c r="S552" s="203" t="str">
        <f t="shared" si="28"/>
        <v>PVAV</v>
      </c>
      <c r="T552" s="203" t="str">
        <f t="shared" si="29"/>
        <v/>
      </c>
      <c r="U552" s="203" t="str">
        <f t="shared" si="29"/>
        <v/>
      </c>
      <c r="V552" s="203" t="str">
        <f t="shared" si="29"/>
        <v>PVAV</v>
      </c>
    </row>
    <row r="553" spans="2:22" x14ac:dyDescent="0.2">
      <c r="B553" s="193" t="s">
        <v>836</v>
      </c>
      <c r="C553" s="194" t="s">
        <v>831</v>
      </c>
      <c r="D553" s="169" t="s">
        <v>27</v>
      </c>
      <c r="E553" s="169" t="s">
        <v>7</v>
      </c>
      <c r="F553" s="195" t="s">
        <v>788</v>
      </c>
      <c r="G553" s="167" t="s">
        <v>106</v>
      </c>
      <c r="H553" s="169" t="s">
        <v>110</v>
      </c>
      <c r="I553" s="196" t="str">
        <f t="shared" si="27"/>
        <v>PGE-ECC-CZ11-PVAV-Econo</v>
      </c>
      <c r="J553" s="197">
        <f>'PGE-ComHVACQMFromPGECOHVC138'!K539*v.PGETStatReplace</f>
        <v>1181.5414712621207</v>
      </c>
      <c r="K553" s="198">
        <f>'PGE-ComHVACQMFromPGECOHVC138'!F539*v.PGETStatReplace</f>
        <v>0</v>
      </c>
      <c r="L553" s="199">
        <f>'PGE-ComHVACQMFromPGECOHVC138'!N539*v.PGETStatReplace</f>
        <v>59.299569323070855</v>
      </c>
      <c r="M553" s="199">
        <f>'PGE-ComHVACQMFromPGECOHVC138'!K539*v.PGETStatReprog</f>
        <v>590.77073563106035</v>
      </c>
      <c r="N553" s="199">
        <f>'PGE-ComHVACQMFromPGECOHVC138'!F539*v.PGETStatReprog</f>
        <v>0</v>
      </c>
      <c r="O553" s="200">
        <f>'PGE-ComHVACQMFromPGECOHVC138'!N539*v.PGETStatReprog</f>
        <v>29.649784661535428</v>
      </c>
      <c r="P553" s="201">
        <v>5</v>
      </c>
      <c r="Q553" s="202">
        <v>0.73</v>
      </c>
      <c r="S553" s="203" t="str">
        <f t="shared" si="28"/>
        <v>PVAV</v>
      </c>
      <c r="T553" s="203" t="str">
        <f t="shared" si="29"/>
        <v/>
      </c>
      <c r="U553" s="203" t="str">
        <f t="shared" si="29"/>
        <v/>
      </c>
      <c r="V553" s="203" t="str">
        <f t="shared" si="29"/>
        <v>PVAV</v>
      </c>
    </row>
    <row r="554" spans="2:22" x14ac:dyDescent="0.2">
      <c r="B554" s="193" t="s">
        <v>836</v>
      </c>
      <c r="C554" s="194" t="s">
        <v>831</v>
      </c>
      <c r="D554" s="169" t="s">
        <v>27</v>
      </c>
      <c r="E554" s="169" t="s">
        <v>7</v>
      </c>
      <c r="F554" s="195" t="s">
        <v>788</v>
      </c>
      <c r="G554" s="167" t="s">
        <v>107</v>
      </c>
      <c r="H554" s="169" t="s">
        <v>110</v>
      </c>
      <c r="I554" s="196" t="str">
        <f t="shared" si="27"/>
        <v>PGE-ECC-CZ12-PVAV-Econo</v>
      </c>
      <c r="J554" s="197">
        <f>'PGE-ComHVACQMFromPGECOHVC138'!K540*v.PGETStatReplace</f>
        <v>1157.9498713297787</v>
      </c>
      <c r="K554" s="198">
        <f>'PGE-ComHVACQMFromPGECOHVC138'!F540*v.PGETStatReplace</f>
        <v>0</v>
      </c>
      <c r="L554" s="199">
        <f>'PGE-ComHVACQMFromPGECOHVC138'!N540*v.PGETStatReplace</f>
        <v>59.991917934281574</v>
      </c>
      <c r="M554" s="199">
        <f>'PGE-ComHVACQMFromPGECOHVC138'!K540*v.PGETStatReprog</f>
        <v>578.97493566488936</v>
      </c>
      <c r="N554" s="199">
        <f>'PGE-ComHVACQMFromPGECOHVC138'!F540*v.PGETStatReprog</f>
        <v>0</v>
      </c>
      <c r="O554" s="200">
        <f>'PGE-ComHVACQMFromPGECOHVC138'!N540*v.PGETStatReprog</f>
        <v>29.995958967140787</v>
      </c>
      <c r="P554" s="201">
        <v>5</v>
      </c>
      <c r="Q554" s="202">
        <v>0.73</v>
      </c>
      <c r="S554" s="203" t="str">
        <f t="shared" si="28"/>
        <v>PVAV</v>
      </c>
      <c r="T554" s="203" t="str">
        <f t="shared" si="29"/>
        <v/>
      </c>
      <c r="U554" s="203" t="str">
        <f t="shared" si="29"/>
        <v/>
      </c>
      <c r="V554" s="203" t="str">
        <f t="shared" si="29"/>
        <v>PVAV</v>
      </c>
    </row>
    <row r="555" spans="2:22" x14ac:dyDescent="0.2">
      <c r="B555" s="193" t="s">
        <v>836</v>
      </c>
      <c r="C555" s="194" t="s">
        <v>831</v>
      </c>
      <c r="D555" s="169" t="s">
        <v>27</v>
      </c>
      <c r="E555" s="169" t="s">
        <v>7</v>
      </c>
      <c r="F555" s="195" t="s">
        <v>788</v>
      </c>
      <c r="G555" s="167" t="s">
        <v>108</v>
      </c>
      <c r="H555" s="169" t="s">
        <v>110</v>
      </c>
      <c r="I555" s="196" t="str">
        <f t="shared" si="27"/>
        <v>PGE-ECC-CZ13-PVAV-Econo</v>
      </c>
      <c r="J555" s="197">
        <f>'PGE-ComHVACQMFromPGECOHVC138'!K541*v.PGETStatReplace</f>
        <v>1112.5320874940764</v>
      </c>
      <c r="K555" s="198">
        <f>'PGE-ComHVACQMFromPGECOHVC138'!F541*v.PGETStatReplace</f>
        <v>0</v>
      </c>
      <c r="L555" s="199">
        <f>'PGE-ComHVACQMFromPGECOHVC138'!N541*v.PGETStatReplace</f>
        <v>52.027453533742282</v>
      </c>
      <c r="M555" s="199">
        <f>'PGE-ComHVACQMFromPGECOHVC138'!K541*v.PGETStatReprog</f>
        <v>556.26604374703822</v>
      </c>
      <c r="N555" s="199">
        <f>'PGE-ComHVACQMFromPGECOHVC138'!F541*v.PGETStatReprog</f>
        <v>0</v>
      </c>
      <c r="O555" s="200">
        <f>'PGE-ComHVACQMFromPGECOHVC138'!N541*v.PGETStatReprog</f>
        <v>26.013726766871141</v>
      </c>
      <c r="P555" s="201">
        <v>5</v>
      </c>
      <c r="Q555" s="202">
        <v>0.73</v>
      </c>
      <c r="S555" s="203" t="str">
        <f t="shared" si="28"/>
        <v>PVAV</v>
      </c>
      <c r="T555" s="203" t="str">
        <f t="shared" si="29"/>
        <v/>
      </c>
      <c r="U555" s="203" t="str">
        <f t="shared" si="29"/>
        <v/>
      </c>
      <c r="V555" s="203" t="str">
        <f t="shared" si="29"/>
        <v>PVAV</v>
      </c>
    </row>
    <row r="556" spans="2:22" x14ac:dyDescent="0.2">
      <c r="B556" s="193" t="s">
        <v>836</v>
      </c>
      <c r="C556" s="194" t="s">
        <v>831</v>
      </c>
      <c r="D556" s="169" t="s">
        <v>27</v>
      </c>
      <c r="E556" s="169" t="s">
        <v>7</v>
      </c>
      <c r="F556" s="195" t="s">
        <v>788</v>
      </c>
      <c r="G556" s="167" t="s">
        <v>109</v>
      </c>
      <c r="H556" s="169" t="s">
        <v>110</v>
      </c>
      <c r="I556" s="196" t="str">
        <f t="shared" si="27"/>
        <v>PGE-ECC-CZ16-PVAV-Econo</v>
      </c>
      <c r="J556" s="197">
        <f>'PGE-ComHVACQMFromPGECOHVC138'!K542*v.PGETStatReplace</f>
        <v>1264.1314538628656</v>
      </c>
      <c r="K556" s="198">
        <f>'PGE-ComHVACQMFromPGECOHVC138'!F542*v.PGETStatReplace</f>
        <v>0</v>
      </c>
      <c r="L556" s="199">
        <f>'PGE-ComHVACQMFromPGECOHVC138'!N542*v.PGETStatReplace</f>
        <v>98.023764213643133</v>
      </c>
      <c r="M556" s="199">
        <f>'PGE-ComHVACQMFromPGECOHVC138'!K542*v.PGETStatReprog</f>
        <v>632.06572693143278</v>
      </c>
      <c r="N556" s="199">
        <f>'PGE-ComHVACQMFromPGECOHVC138'!F542*v.PGETStatReprog</f>
        <v>0</v>
      </c>
      <c r="O556" s="200">
        <f>'PGE-ComHVACQMFromPGECOHVC138'!N542*v.PGETStatReprog</f>
        <v>49.011882106821567</v>
      </c>
      <c r="P556" s="201">
        <v>5</v>
      </c>
      <c r="Q556" s="202">
        <v>0.73</v>
      </c>
      <c r="S556" s="203" t="str">
        <f t="shared" si="28"/>
        <v>PVAV</v>
      </c>
      <c r="T556" s="203" t="str">
        <f t="shared" si="29"/>
        <v/>
      </c>
      <c r="U556" s="203" t="str">
        <f t="shared" si="29"/>
        <v/>
      </c>
      <c r="V556" s="203" t="str">
        <f t="shared" si="29"/>
        <v>PVAV</v>
      </c>
    </row>
    <row r="557" spans="2:22" x14ac:dyDescent="0.2">
      <c r="B557" s="193" t="s">
        <v>836</v>
      </c>
      <c r="C557" s="194" t="s">
        <v>831</v>
      </c>
      <c r="D557" s="169" t="s">
        <v>27</v>
      </c>
      <c r="E557" s="169" t="s">
        <v>80</v>
      </c>
      <c r="F557" s="195" t="s">
        <v>788</v>
      </c>
      <c r="G557" s="167" t="s">
        <v>101</v>
      </c>
      <c r="H557" s="169" t="s">
        <v>110</v>
      </c>
      <c r="I557" s="196" t="str">
        <f t="shared" si="27"/>
        <v>PGE-Nrs-CZ01-PVAV-Econo</v>
      </c>
      <c r="J557" s="197">
        <f>'PGE-ComHVACQMFromPGECOHVC138'!K543*v.PGETStatReplace</f>
        <v>312.80570252528059</v>
      </c>
      <c r="K557" s="198">
        <f>'PGE-ComHVACQMFromPGECOHVC138'!F543*v.PGETStatReplace</f>
        <v>0</v>
      </c>
      <c r="L557" s="199">
        <f>'PGE-ComHVACQMFromPGECOHVC138'!N543*v.PGETStatReplace</f>
        <v>0</v>
      </c>
      <c r="M557" s="199">
        <f>'PGE-ComHVACQMFromPGECOHVC138'!K543*v.PGETStatReprog</f>
        <v>156.4028512626403</v>
      </c>
      <c r="N557" s="199">
        <f>'PGE-ComHVACQMFromPGECOHVC138'!F543*v.PGETStatReprog</f>
        <v>0</v>
      </c>
      <c r="O557" s="200">
        <f>'PGE-ComHVACQMFromPGECOHVC138'!N543*v.PGETStatReprog</f>
        <v>0</v>
      </c>
      <c r="P557" s="201">
        <v>5</v>
      </c>
      <c r="Q557" s="202">
        <v>0.73</v>
      </c>
      <c r="S557" s="203" t="str">
        <f t="shared" si="28"/>
        <v>PVAV</v>
      </c>
      <c r="T557" s="203" t="str">
        <f t="shared" si="29"/>
        <v/>
      </c>
      <c r="U557" s="203" t="str">
        <f t="shared" si="29"/>
        <v/>
      </c>
      <c r="V557" s="203" t="str">
        <f t="shared" si="29"/>
        <v>PVAV</v>
      </c>
    </row>
    <row r="558" spans="2:22" x14ac:dyDescent="0.2">
      <c r="B558" s="193" t="s">
        <v>836</v>
      </c>
      <c r="C558" s="194" t="s">
        <v>831</v>
      </c>
      <c r="D558" s="169" t="s">
        <v>27</v>
      </c>
      <c r="E558" s="169" t="s">
        <v>80</v>
      </c>
      <c r="F558" s="195" t="s">
        <v>788</v>
      </c>
      <c r="G558" s="167" t="s">
        <v>102</v>
      </c>
      <c r="H558" s="169" t="s">
        <v>110</v>
      </c>
      <c r="I558" s="196" t="str">
        <f t="shared" si="27"/>
        <v>PGE-Nrs-CZ02-PVAV-Econo</v>
      </c>
      <c r="J558" s="197">
        <f>'PGE-ComHVACQMFromPGECOHVC138'!K544*v.PGETStatReplace</f>
        <v>432.38502556569006</v>
      </c>
      <c r="K558" s="198">
        <f>'PGE-ComHVACQMFromPGECOHVC138'!F544*v.PGETStatReplace</f>
        <v>0</v>
      </c>
      <c r="L558" s="199">
        <f>'PGE-ComHVACQMFromPGECOHVC138'!N544*v.PGETStatReplace</f>
        <v>0</v>
      </c>
      <c r="M558" s="199">
        <f>'PGE-ComHVACQMFromPGECOHVC138'!K544*v.PGETStatReprog</f>
        <v>216.19251278284503</v>
      </c>
      <c r="N558" s="199">
        <f>'PGE-ComHVACQMFromPGECOHVC138'!F544*v.PGETStatReprog</f>
        <v>0</v>
      </c>
      <c r="O558" s="200">
        <f>'PGE-ComHVACQMFromPGECOHVC138'!N544*v.PGETStatReprog</f>
        <v>0</v>
      </c>
      <c r="P558" s="201">
        <v>5</v>
      </c>
      <c r="Q558" s="202">
        <v>0.73</v>
      </c>
      <c r="S558" s="203" t="str">
        <f t="shared" si="28"/>
        <v>PVAV</v>
      </c>
      <c r="T558" s="203" t="str">
        <f t="shared" si="29"/>
        <v/>
      </c>
      <c r="U558" s="203" t="str">
        <f t="shared" si="29"/>
        <v/>
      </c>
      <c r="V558" s="203" t="str">
        <f t="shared" si="29"/>
        <v>PVAV</v>
      </c>
    </row>
    <row r="559" spans="2:22" x14ac:dyDescent="0.2">
      <c r="B559" s="193" t="s">
        <v>836</v>
      </c>
      <c r="C559" s="194" t="s">
        <v>831</v>
      </c>
      <c r="D559" s="169" t="s">
        <v>27</v>
      </c>
      <c r="E559" s="169" t="s">
        <v>80</v>
      </c>
      <c r="F559" s="195" t="s">
        <v>788</v>
      </c>
      <c r="G559" s="167" t="s">
        <v>103</v>
      </c>
      <c r="H559" s="169" t="s">
        <v>110</v>
      </c>
      <c r="I559" s="196" t="str">
        <f t="shared" si="27"/>
        <v>PGE-Nrs-CZ03-PVAV-Econo</v>
      </c>
      <c r="J559" s="197">
        <f>'PGE-ComHVACQMFromPGECOHVC138'!K545*v.PGETStatReplace</f>
        <v>555.83222619670903</v>
      </c>
      <c r="K559" s="198">
        <f>'PGE-ComHVACQMFromPGECOHVC138'!F545*v.PGETStatReplace</f>
        <v>0</v>
      </c>
      <c r="L559" s="199">
        <f>'PGE-ComHVACQMFromPGECOHVC138'!N545*v.PGETStatReplace</f>
        <v>0</v>
      </c>
      <c r="M559" s="199">
        <f>'PGE-ComHVACQMFromPGECOHVC138'!K545*v.PGETStatReprog</f>
        <v>277.91611309835451</v>
      </c>
      <c r="N559" s="199">
        <f>'PGE-ComHVACQMFromPGECOHVC138'!F545*v.PGETStatReprog</f>
        <v>0</v>
      </c>
      <c r="O559" s="200">
        <f>'PGE-ComHVACQMFromPGECOHVC138'!N545*v.PGETStatReprog</f>
        <v>0</v>
      </c>
      <c r="P559" s="201">
        <v>5</v>
      </c>
      <c r="Q559" s="202">
        <v>0.73</v>
      </c>
      <c r="S559" s="203" t="str">
        <f t="shared" si="28"/>
        <v>PVAV</v>
      </c>
      <c r="T559" s="203" t="str">
        <f t="shared" si="29"/>
        <v/>
      </c>
      <c r="U559" s="203" t="str">
        <f t="shared" si="29"/>
        <v/>
      </c>
      <c r="V559" s="203" t="str">
        <f t="shared" si="29"/>
        <v>PVAV</v>
      </c>
    </row>
    <row r="560" spans="2:22" x14ac:dyDescent="0.2">
      <c r="B560" s="193" t="s">
        <v>836</v>
      </c>
      <c r="C560" s="194" t="s">
        <v>831</v>
      </c>
      <c r="D560" s="169" t="s">
        <v>27</v>
      </c>
      <c r="E560" s="169" t="s">
        <v>80</v>
      </c>
      <c r="F560" s="195" t="s">
        <v>788</v>
      </c>
      <c r="G560" s="167" t="s">
        <v>104</v>
      </c>
      <c r="H560" s="169" t="s">
        <v>110</v>
      </c>
      <c r="I560" s="196" t="str">
        <f t="shared" si="27"/>
        <v>PGE-Nrs-CZ04-PVAV-Econo</v>
      </c>
      <c r="J560" s="197">
        <f>'PGE-ComHVACQMFromPGECOHVC138'!K546*v.PGETStatReplace</f>
        <v>588.85810610772114</v>
      </c>
      <c r="K560" s="198">
        <f>'PGE-ComHVACQMFromPGECOHVC138'!F546*v.PGETStatReplace</f>
        <v>0</v>
      </c>
      <c r="L560" s="199">
        <f>'PGE-ComHVACQMFromPGECOHVC138'!N546*v.PGETStatReplace</f>
        <v>0</v>
      </c>
      <c r="M560" s="199">
        <f>'PGE-ComHVACQMFromPGECOHVC138'!K546*v.PGETStatReprog</f>
        <v>294.42905305386057</v>
      </c>
      <c r="N560" s="199">
        <f>'PGE-ComHVACQMFromPGECOHVC138'!F546*v.PGETStatReprog</f>
        <v>0</v>
      </c>
      <c r="O560" s="200">
        <f>'PGE-ComHVACQMFromPGECOHVC138'!N546*v.PGETStatReprog</f>
        <v>0</v>
      </c>
      <c r="P560" s="201">
        <v>5</v>
      </c>
      <c r="Q560" s="202">
        <v>0.73</v>
      </c>
      <c r="S560" s="203" t="str">
        <f t="shared" si="28"/>
        <v>PVAV</v>
      </c>
      <c r="T560" s="203" t="str">
        <f t="shared" si="29"/>
        <v/>
      </c>
      <c r="U560" s="203" t="str">
        <f t="shared" si="29"/>
        <v/>
      </c>
      <c r="V560" s="203" t="str">
        <f t="shared" si="29"/>
        <v>PVAV</v>
      </c>
    </row>
    <row r="561" spans="2:22" x14ac:dyDescent="0.2">
      <c r="B561" s="193" t="s">
        <v>836</v>
      </c>
      <c r="C561" s="194" t="s">
        <v>831</v>
      </c>
      <c r="D561" s="169" t="s">
        <v>27</v>
      </c>
      <c r="E561" s="169" t="s">
        <v>80</v>
      </c>
      <c r="F561" s="195" t="s">
        <v>788</v>
      </c>
      <c r="G561" s="167" t="s">
        <v>105</v>
      </c>
      <c r="H561" s="169" t="s">
        <v>110</v>
      </c>
      <c r="I561" s="196" t="str">
        <f t="shared" si="27"/>
        <v>PGE-Nrs-CZ05-PVAV-Econo</v>
      </c>
      <c r="J561" s="197">
        <f>'PGE-ComHVACQMFromPGECOHVC138'!K547*v.PGETStatReplace</f>
        <v>537.58455426364389</v>
      </c>
      <c r="K561" s="198">
        <f>'PGE-ComHVACQMFromPGECOHVC138'!F547*v.PGETStatReplace</f>
        <v>0</v>
      </c>
      <c r="L561" s="199">
        <f>'PGE-ComHVACQMFromPGECOHVC138'!N547*v.PGETStatReplace</f>
        <v>0</v>
      </c>
      <c r="M561" s="199">
        <f>'PGE-ComHVACQMFromPGECOHVC138'!K547*v.PGETStatReprog</f>
        <v>268.79227713182195</v>
      </c>
      <c r="N561" s="199">
        <f>'PGE-ComHVACQMFromPGECOHVC138'!F547*v.PGETStatReprog</f>
        <v>0</v>
      </c>
      <c r="O561" s="200">
        <f>'PGE-ComHVACQMFromPGECOHVC138'!N547*v.PGETStatReprog</f>
        <v>0</v>
      </c>
      <c r="P561" s="201">
        <v>5</v>
      </c>
      <c r="Q561" s="202">
        <v>0.73</v>
      </c>
      <c r="S561" s="203" t="str">
        <f t="shared" si="28"/>
        <v>PVAV</v>
      </c>
      <c r="T561" s="203" t="str">
        <f t="shared" si="29"/>
        <v/>
      </c>
      <c r="U561" s="203" t="str">
        <f t="shared" si="29"/>
        <v/>
      </c>
      <c r="V561" s="203" t="str">
        <f t="shared" si="29"/>
        <v>PVAV</v>
      </c>
    </row>
    <row r="562" spans="2:22" x14ac:dyDescent="0.2">
      <c r="B562" s="193" t="s">
        <v>836</v>
      </c>
      <c r="C562" s="194" t="s">
        <v>831</v>
      </c>
      <c r="D562" s="169" t="s">
        <v>27</v>
      </c>
      <c r="E562" s="169" t="s">
        <v>80</v>
      </c>
      <c r="F562" s="195" t="s">
        <v>788</v>
      </c>
      <c r="G562" s="167" t="s">
        <v>106</v>
      </c>
      <c r="H562" s="169" t="s">
        <v>110</v>
      </c>
      <c r="I562" s="196" t="str">
        <f t="shared" si="27"/>
        <v>PGE-Nrs-CZ11-PVAV-Econo</v>
      </c>
      <c r="J562" s="197">
        <f>'PGE-ComHVACQMFromPGECOHVC138'!K548*v.PGETStatReplace</f>
        <v>532.05972255510665</v>
      </c>
      <c r="K562" s="198">
        <f>'PGE-ComHVACQMFromPGECOHVC138'!F548*v.PGETStatReplace</f>
        <v>0</v>
      </c>
      <c r="L562" s="199">
        <f>'PGE-ComHVACQMFromPGECOHVC138'!N548*v.PGETStatReplace</f>
        <v>0</v>
      </c>
      <c r="M562" s="199">
        <f>'PGE-ComHVACQMFromPGECOHVC138'!K548*v.PGETStatReprog</f>
        <v>266.02986127755332</v>
      </c>
      <c r="N562" s="199">
        <f>'PGE-ComHVACQMFromPGECOHVC138'!F548*v.PGETStatReprog</f>
        <v>0</v>
      </c>
      <c r="O562" s="200">
        <f>'PGE-ComHVACQMFromPGECOHVC138'!N548*v.PGETStatReprog</f>
        <v>0</v>
      </c>
      <c r="P562" s="201">
        <v>5</v>
      </c>
      <c r="Q562" s="202">
        <v>0.73</v>
      </c>
      <c r="S562" s="203" t="str">
        <f t="shared" si="28"/>
        <v>PVAV</v>
      </c>
      <c r="T562" s="203" t="str">
        <f t="shared" ref="T562:V592" si="30">IF(ISERROR(FIND(T$16,$B562,1)),"",T$15)</f>
        <v/>
      </c>
      <c r="U562" s="203" t="str">
        <f t="shared" si="30"/>
        <v/>
      </c>
      <c r="V562" s="203" t="str">
        <f t="shared" si="30"/>
        <v>PVAV</v>
      </c>
    </row>
    <row r="563" spans="2:22" x14ac:dyDescent="0.2">
      <c r="B563" s="193" t="s">
        <v>836</v>
      </c>
      <c r="C563" s="194" t="s">
        <v>831</v>
      </c>
      <c r="D563" s="169" t="s">
        <v>27</v>
      </c>
      <c r="E563" s="169" t="s">
        <v>80</v>
      </c>
      <c r="F563" s="195" t="s">
        <v>788</v>
      </c>
      <c r="G563" s="167" t="s">
        <v>107</v>
      </c>
      <c r="H563" s="169" t="s">
        <v>110</v>
      </c>
      <c r="I563" s="196" t="str">
        <f t="shared" si="27"/>
        <v>PGE-Nrs-CZ12-PVAV-Econo</v>
      </c>
      <c r="J563" s="197">
        <f>'PGE-ComHVACQMFromPGECOHVC138'!K549*v.PGETStatReplace</f>
        <v>459.39901306921166</v>
      </c>
      <c r="K563" s="198">
        <f>'PGE-ComHVACQMFromPGECOHVC138'!F549*v.PGETStatReplace</f>
        <v>0</v>
      </c>
      <c r="L563" s="199">
        <f>'PGE-ComHVACQMFromPGECOHVC138'!N549*v.PGETStatReplace</f>
        <v>0</v>
      </c>
      <c r="M563" s="199">
        <f>'PGE-ComHVACQMFromPGECOHVC138'!K549*v.PGETStatReprog</f>
        <v>229.69950653460583</v>
      </c>
      <c r="N563" s="199">
        <f>'PGE-ComHVACQMFromPGECOHVC138'!F549*v.PGETStatReprog</f>
        <v>0</v>
      </c>
      <c r="O563" s="200">
        <f>'PGE-ComHVACQMFromPGECOHVC138'!N549*v.PGETStatReprog</f>
        <v>0</v>
      </c>
      <c r="P563" s="201">
        <v>5</v>
      </c>
      <c r="Q563" s="202">
        <v>0.73</v>
      </c>
      <c r="S563" s="203" t="str">
        <f t="shared" si="28"/>
        <v>PVAV</v>
      </c>
      <c r="T563" s="203" t="str">
        <f t="shared" si="30"/>
        <v/>
      </c>
      <c r="U563" s="203" t="str">
        <f t="shared" si="30"/>
        <v/>
      </c>
      <c r="V563" s="203" t="str">
        <f t="shared" si="30"/>
        <v>PVAV</v>
      </c>
    </row>
    <row r="564" spans="2:22" x14ac:dyDescent="0.2">
      <c r="B564" s="193" t="s">
        <v>836</v>
      </c>
      <c r="C564" s="194" t="s">
        <v>831</v>
      </c>
      <c r="D564" s="169" t="s">
        <v>27</v>
      </c>
      <c r="E564" s="169" t="s">
        <v>80</v>
      </c>
      <c r="F564" s="195" t="s">
        <v>788</v>
      </c>
      <c r="G564" s="167" t="s">
        <v>108</v>
      </c>
      <c r="H564" s="169" t="s">
        <v>110</v>
      </c>
      <c r="I564" s="196" t="str">
        <f t="shared" si="27"/>
        <v>PGE-Nrs-CZ13-PVAV-Econo</v>
      </c>
      <c r="J564" s="197">
        <f>'PGE-ComHVACQMFromPGECOHVC138'!K550*v.PGETStatReplace</f>
        <v>556.96992371451574</v>
      </c>
      <c r="K564" s="198">
        <f>'PGE-ComHVACQMFromPGECOHVC138'!F550*v.PGETStatReplace</f>
        <v>0</v>
      </c>
      <c r="L564" s="199">
        <f>'PGE-ComHVACQMFromPGECOHVC138'!N550*v.PGETStatReplace</f>
        <v>0</v>
      </c>
      <c r="M564" s="199">
        <f>'PGE-ComHVACQMFromPGECOHVC138'!K550*v.PGETStatReprog</f>
        <v>278.48496185725787</v>
      </c>
      <c r="N564" s="199">
        <f>'PGE-ComHVACQMFromPGECOHVC138'!F550*v.PGETStatReprog</f>
        <v>0</v>
      </c>
      <c r="O564" s="200">
        <f>'PGE-ComHVACQMFromPGECOHVC138'!N550*v.PGETStatReprog</f>
        <v>0</v>
      </c>
      <c r="P564" s="201">
        <v>5</v>
      </c>
      <c r="Q564" s="202">
        <v>0.73</v>
      </c>
      <c r="S564" s="203" t="str">
        <f t="shared" si="28"/>
        <v>PVAV</v>
      </c>
      <c r="T564" s="203" t="str">
        <f t="shared" si="30"/>
        <v/>
      </c>
      <c r="U564" s="203" t="str">
        <f t="shared" si="30"/>
        <v/>
      </c>
      <c r="V564" s="203" t="str">
        <f t="shared" si="30"/>
        <v>PVAV</v>
      </c>
    </row>
    <row r="565" spans="2:22" x14ac:dyDescent="0.2">
      <c r="B565" s="193" t="s">
        <v>836</v>
      </c>
      <c r="C565" s="194" t="s">
        <v>831</v>
      </c>
      <c r="D565" s="169" t="s">
        <v>27</v>
      </c>
      <c r="E565" s="169" t="s">
        <v>80</v>
      </c>
      <c r="F565" s="195" t="s">
        <v>788</v>
      </c>
      <c r="G565" s="167" t="s">
        <v>109</v>
      </c>
      <c r="H565" s="169" t="s">
        <v>110</v>
      </c>
      <c r="I565" s="196" t="str">
        <f t="shared" si="27"/>
        <v>PGE-Nrs-CZ16-PVAV-Econo</v>
      </c>
      <c r="J565" s="197">
        <f>'PGE-ComHVACQMFromPGECOHVC138'!K551*v.PGETStatReplace</f>
        <v>431.74800675507834</v>
      </c>
      <c r="K565" s="198">
        <f>'PGE-ComHVACQMFromPGECOHVC138'!F551*v.PGETStatReplace</f>
        <v>0</v>
      </c>
      <c r="L565" s="199">
        <f>'PGE-ComHVACQMFromPGECOHVC138'!N551*v.PGETStatReplace</f>
        <v>0</v>
      </c>
      <c r="M565" s="199">
        <f>'PGE-ComHVACQMFromPGECOHVC138'!K551*v.PGETStatReprog</f>
        <v>215.87400337753917</v>
      </c>
      <c r="N565" s="199">
        <f>'PGE-ComHVACQMFromPGECOHVC138'!F551*v.PGETStatReprog</f>
        <v>0</v>
      </c>
      <c r="O565" s="200">
        <f>'PGE-ComHVACQMFromPGECOHVC138'!N551*v.PGETStatReprog</f>
        <v>0</v>
      </c>
      <c r="P565" s="201">
        <v>5</v>
      </c>
      <c r="Q565" s="202">
        <v>0.73</v>
      </c>
      <c r="S565" s="203" t="str">
        <f t="shared" si="28"/>
        <v>PVAV</v>
      </c>
      <c r="T565" s="203" t="str">
        <f t="shared" si="30"/>
        <v/>
      </c>
      <c r="U565" s="203" t="str">
        <f t="shared" si="30"/>
        <v/>
      </c>
      <c r="V565" s="203" t="str">
        <f t="shared" si="30"/>
        <v>PVAV</v>
      </c>
    </row>
    <row r="566" spans="2:22" x14ac:dyDescent="0.2">
      <c r="B566" s="193" t="s">
        <v>836</v>
      </c>
      <c r="C566" s="194" t="s">
        <v>831</v>
      </c>
      <c r="D566" s="169" t="s">
        <v>27</v>
      </c>
      <c r="E566" s="169" t="s">
        <v>84</v>
      </c>
      <c r="F566" s="195" t="s">
        <v>788</v>
      </c>
      <c r="G566" s="167" t="s">
        <v>101</v>
      </c>
      <c r="H566" s="169" t="s">
        <v>110</v>
      </c>
      <c r="I566" s="196" t="str">
        <f t="shared" si="27"/>
        <v>PGE-OfL-CZ01-PVAV-Econo</v>
      </c>
      <c r="J566" s="197">
        <f>'PGE-ComHVACQMFromPGECOHVC138'!K552*v.PGETStatReplace</f>
        <v>4410.2121991165277</v>
      </c>
      <c r="K566" s="198">
        <f>'PGE-ComHVACQMFromPGECOHVC138'!F552*v.PGETStatReplace</f>
        <v>0</v>
      </c>
      <c r="L566" s="199">
        <f>'PGE-ComHVACQMFromPGECOHVC138'!N552*v.PGETStatReplace</f>
        <v>2.8364597668834871E-2</v>
      </c>
      <c r="M566" s="199">
        <f>'PGE-ComHVACQMFromPGECOHVC138'!K552*v.PGETStatReprog</f>
        <v>2205.1060995582638</v>
      </c>
      <c r="N566" s="199">
        <f>'PGE-ComHVACQMFromPGECOHVC138'!F552*v.PGETStatReprog</f>
        <v>0</v>
      </c>
      <c r="O566" s="200">
        <f>'PGE-ComHVACQMFromPGECOHVC138'!N552*v.PGETStatReprog</f>
        <v>1.4182298834417436E-2</v>
      </c>
      <c r="P566" s="201">
        <v>5</v>
      </c>
      <c r="Q566" s="202">
        <v>0.73</v>
      </c>
      <c r="S566" s="203" t="str">
        <f t="shared" si="28"/>
        <v>PVAV</v>
      </c>
      <c r="T566" s="203" t="str">
        <f t="shared" si="30"/>
        <v/>
      </c>
      <c r="U566" s="203" t="str">
        <f t="shared" si="30"/>
        <v/>
      </c>
      <c r="V566" s="203" t="str">
        <f t="shared" si="30"/>
        <v>PVAV</v>
      </c>
    </row>
    <row r="567" spans="2:22" x14ac:dyDescent="0.2">
      <c r="B567" s="193" t="s">
        <v>836</v>
      </c>
      <c r="C567" s="194" t="s">
        <v>831</v>
      </c>
      <c r="D567" s="169" t="s">
        <v>27</v>
      </c>
      <c r="E567" s="169" t="s">
        <v>84</v>
      </c>
      <c r="F567" s="195" t="s">
        <v>788</v>
      </c>
      <c r="G567" s="167" t="s">
        <v>102</v>
      </c>
      <c r="H567" s="169" t="s">
        <v>110</v>
      </c>
      <c r="I567" s="196" t="str">
        <f t="shared" si="27"/>
        <v>PGE-OfL-CZ02-PVAV-Econo</v>
      </c>
      <c r="J567" s="197">
        <f>'PGE-ComHVACQMFromPGECOHVC138'!K553*v.PGETStatReplace</f>
        <v>3247.0839189218223</v>
      </c>
      <c r="K567" s="198">
        <f>'PGE-ComHVACQMFromPGECOHVC138'!F553*v.PGETStatReplace</f>
        <v>0</v>
      </c>
      <c r="L567" s="199">
        <f>'PGE-ComHVACQMFromPGECOHVC138'!N553*v.PGETStatReplace</f>
        <v>2.1776239421838619E-2</v>
      </c>
      <c r="M567" s="199">
        <f>'PGE-ComHVACQMFromPGECOHVC138'!K553*v.PGETStatReprog</f>
        <v>1623.5419594609111</v>
      </c>
      <c r="N567" s="199">
        <f>'PGE-ComHVACQMFromPGECOHVC138'!F553*v.PGETStatReprog</f>
        <v>0</v>
      </c>
      <c r="O567" s="200">
        <f>'PGE-ComHVACQMFromPGECOHVC138'!N553*v.PGETStatReprog</f>
        <v>1.0888119710919309E-2</v>
      </c>
      <c r="P567" s="201">
        <v>5</v>
      </c>
      <c r="Q567" s="202">
        <v>0.73</v>
      </c>
      <c r="S567" s="203" t="str">
        <f t="shared" si="28"/>
        <v>PVAV</v>
      </c>
      <c r="T567" s="203" t="str">
        <f t="shared" si="30"/>
        <v/>
      </c>
      <c r="U567" s="203" t="str">
        <f t="shared" si="30"/>
        <v/>
      </c>
      <c r="V567" s="203" t="str">
        <f t="shared" si="30"/>
        <v>PVAV</v>
      </c>
    </row>
    <row r="568" spans="2:22" x14ac:dyDescent="0.2">
      <c r="B568" s="193" t="s">
        <v>836</v>
      </c>
      <c r="C568" s="194" t="s">
        <v>831</v>
      </c>
      <c r="D568" s="169" t="s">
        <v>27</v>
      </c>
      <c r="E568" s="169" t="s">
        <v>84</v>
      </c>
      <c r="F568" s="195" t="s">
        <v>788</v>
      </c>
      <c r="G568" s="167" t="s">
        <v>103</v>
      </c>
      <c r="H568" s="169" t="s">
        <v>110</v>
      </c>
      <c r="I568" s="196" t="str">
        <f t="shared" si="27"/>
        <v>PGE-OfL-CZ03-PVAV-Econo</v>
      </c>
      <c r="J568" s="197">
        <f>'PGE-ComHVACQMFromPGECOHVC138'!K554*v.PGETStatReplace</f>
        <v>3506.6530226135992</v>
      </c>
      <c r="K568" s="198">
        <f>'PGE-ComHVACQMFromPGECOHVC138'!F554*v.PGETStatReplace</f>
        <v>0</v>
      </c>
      <c r="L568" s="199">
        <f>'PGE-ComHVACQMFromPGECOHVC138'!N554*v.PGETStatReplace</f>
        <v>2.5756469610154386E-2</v>
      </c>
      <c r="M568" s="199">
        <f>'PGE-ComHVACQMFromPGECOHVC138'!K554*v.PGETStatReprog</f>
        <v>1753.3265113067996</v>
      </c>
      <c r="N568" s="199">
        <f>'PGE-ComHVACQMFromPGECOHVC138'!F554*v.PGETStatReprog</f>
        <v>0</v>
      </c>
      <c r="O568" s="200">
        <f>'PGE-ComHVACQMFromPGECOHVC138'!N554*v.PGETStatReprog</f>
        <v>1.2878234805077193E-2</v>
      </c>
      <c r="P568" s="201">
        <v>5</v>
      </c>
      <c r="Q568" s="202">
        <v>0.73</v>
      </c>
      <c r="S568" s="203" t="str">
        <f t="shared" si="28"/>
        <v>PVAV</v>
      </c>
      <c r="T568" s="203" t="str">
        <f t="shared" si="30"/>
        <v/>
      </c>
      <c r="U568" s="203" t="str">
        <f t="shared" si="30"/>
        <v/>
      </c>
      <c r="V568" s="203" t="str">
        <f t="shared" si="30"/>
        <v>PVAV</v>
      </c>
    </row>
    <row r="569" spans="2:22" x14ac:dyDescent="0.2">
      <c r="B569" s="193" t="s">
        <v>836</v>
      </c>
      <c r="C569" s="194" t="s">
        <v>831</v>
      </c>
      <c r="D569" s="169" t="s">
        <v>27</v>
      </c>
      <c r="E569" s="169" t="s">
        <v>84</v>
      </c>
      <c r="F569" s="195" t="s">
        <v>788</v>
      </c>
      <c r="G569" s="167" t="s">
        <v>104</v>
      </c>
      <c r="H569" s="169" t="s">
        <v>110</v>
      </c>
      <c r="I569" s="196" t="str">
        <f t="shared" si="27"/>
        <v>PGE-OfL-CZ04-PVAV-Econo</v>
      </c>
      <c r="J569" s="197">
        <f>'PGE-ComHVACQMFromPGECOHVC138'!K555*v.PGETStatReplace</f>
        <v>2869.5284476950328</v>
      </c>
      <c r="K569" s="198">
        <f>'PGE-ComHVACQMFromPGECOHVC138'!F555*v.PGETStatReplace</f>
        <v>0</v>
      </c>
      <c r="L569" s="199">
        <f>'PGE-ComHVACQMFromPGECOHVC138'!N555*v.PGETStatReplace</f>
        <v>2.098750057106823E-2</v>
      </c>
      <c r="M569" s="199">
        <f>'PGE-ComHVACQMFromPGECOHVC138'!K555*v.PGETStatReprog</f>
        <v>1434.7642238475164</v>
      </c>
      <c r="N569" s="199">
        <f>'PGE-ComHVACQMFromPGECOHVC138'!F555*v.PGETStatReprog</f>
        <v>0</v>
      </c>
      <c r="O569" s="200">
        <f>'PGE-ComHVACQMFromPGECOHVC138'!N555*v.PGETStatReprog</f>
        <v>1.0493750285534115E-2</v>
      </c>
      <c r="P569" s="201">
        <v>5</v>
      </c>
      <c r="Q569" s="202">
        <v>0.73</v>
      </c>
      <c r="S569" s="203" t="str">
        <f t="shared" si="28"/>
        <v>PVAV</v>
      </c>
      <c r="T569" s="203" t="str">
        <f t="shared" si="30"/>
        <v/>
      </c>
      <c r="U569" s="203" t="str">
        <f t="shared" si="30"/>
        <v/>
      </c>
      <c r="V569" s="203" t="str">
        <f t="shared" si="30"/>
        <v>PVAV</v>
      </c>
    </row>
    <row r="570" spans="2:22" x14ac:dyDescent="0.2">
      <c r="B570" s="193" t="s">
        <v>836</v>
      </c>
      <c r="C570" s="194" t="s">
        <v>831</v>
      </c>
      <c r="D570" s="169" t="s">
        <v>27</v>
      </c>
      <c r="E570" s="169" t="s">
        <v>84</v>
      </c>
      <c r="F570" s="195" t="s">
        <v>788</v>
      </c>
      <c r="G570" s="167" t="s">
        <v>105</v>
      </c>
      <c r="H570" s="169" t="s">
        <v>110</v>
      </c>
      <c r="I570" s="196" t="str">
        <f t="shared" si="27"/>
        <v>PGE-OfL-CZ05-PVAV-Econo</v>
      </c>
      <c r="J570" s="197">
        <f>'PGE-ComHVACQMFromPGECOHVC138'!K556*v.PGETStatReplace</f>
        <v>3925.9236226331013</v>
      </c>
      <c r="K570" s="198">
        <f>'PGE-ComHVACQMFromPGECOHVC138'!F556*v.PGETStatReplace</f>
        <v>0</v>
      </c>
      <c r="L570" s="199">
        <f>'PGE-ComHVACQMFromPGECOHVC138'!N556*v.PGETStatReplace</f>
        <v>2.7137673337383834E-2</v>
      </c>
      <c r="M570" s="199">
        <f>'PGE-ComHVACQMFromPGECOHVC138'!K556*v.PGETStatReprog</f>
        <v>1962.9618113165507</v>
      </c>
      <c r="N570" s="199">
        <f>'PGE-ComHVACQMFromPGECOHVC138'!F556*v.PGETStatReprog</f>
        <v>0</v>
      </c>
      <c r="O570" s="200">
        <f>'PGE-ComHVACQMFromPGECOHVC138'!N556*v.PGETStatReprog</f>
        <v>1.3568836668691917E-2</v>
      </c>
      <c r="P570" s="201">
        <v>5</v>
      </c>
      <c r="Q570" s="202">
        <v>0.73</v>
      </c>
      <c r="S570" s="203" t="str">
        <f t="shared" si="28"/>
        <v>PVAV</v>
      </c>
      <c r="T570" s="203" t="str">
        <f t="shared" si="30"/>
        <v/>
      </c>
      <c r="U570" s="203" t="str">
        <f t="shared" si="30"/>
        <v/>
      </c>
      <c r="V570" s="203" t="str">
        <f t="shared" si="30"/>
        <v>PVAV</v>
      </c>
    </row>
    <row r="571" spans="2:22" x14ac:dyDescent="0.2">
      <c r="B571" s="193" t="s">
        <v>836</v>
      </c>
      <c r="C571" s="194" t="s">
        <v>831</v>
      </c>
      <c r="D571" s="169" t="s">
        <v>27</v>
      </c>
      <c r="E571" s="169" t="s">
        <v>84</v>
      </c>
      <c r="F571" s="195" t="s">
        <v>788</v>
      </c>
      <c r="G571" s="167" t="s">
        <v>106</v>
      </c>
      <c r="H571" s="169" t="s">
        <v>110</v>
      </c>
      <c r="I571" s="196" t="str">
        <f t="shared" si="27"/>
        <v>PGE-OfL-CZ11-PVAV-Econo</v>
      </c>
      <c r="J571" s="197">
        <f>'PGE-ComHVACQMFromPGECOHVC138'!K557*v.PGETStatReplace</f>
        <v>2393.8433842258833</v>
      </c>
      <c r="K571" s="198">
        <f>'PGE-ComHVACQMFromPGECOHVC138'!F557*v.PGETStatReplace</f>
        <v>0</v>
      </c>
      <c r="L571" s="199">
        <f>'PGE-ComHVACQMFromPGECOHVC138'!N557*v.PGETStatReplace</f>
        <v>1.4563604501298249E-2</v>
      </c>
      <c r="M571" s="199">
        <f>'PGE-ComHVACQMFromPGECOHVC138'!K557*v.PGETStatReprog</f>
        <v>1196.9216921129416</v>
      </c>
      <c r="N571" s="199">
        <f>'PGE-ComHVACQMFromPGECOHVC138'!F557*v.PGETStatReprog</f>
        <v>0</v>
      </c>
      <c r="O571" s="200">
        <f>'PGE-ComHVACQMFromPGECOHVC138'!N557*v.PGETStatReprog</f>
        <v>7.2818022506491243E-3</v>
      </c>
      <c r="P571" s="201">
        <v>5</v>
      </c>
      <c r="Q571" s="202">
        <v>0.73</v>
      </c>
      <c r="S571" s="203" t="str">
        <f t="shared" si="28"/>
        <v>PVAV</v>
      </c>
      <c r="T571" s="203" t="str">
        <f t="shared" si="30"/>
        <v/>
      </c>
      <c r="U571" s="203" t="str">
        <f t="shared" si="30"/>
        <v/>
      </c>
      <c r="V571" s="203" t="str">
        <f t="shared" si="30"/>
        <v>PVAV</v>
      </c>
    </row>
    <row r="572" spans="2:22" x14ac:dyDescent="0.2">
      <c r="B572" s="193" t="s">
        <v>836</v>
      </c>
      <c r="C572" s="194" t="s">
        <v>831</v>
      </c>
      <c r="D572" s="169" t="s">
        <v>27</v>
      </c>
      <c r="E572" s="169" t="s">
        <v>84</v>
      </c>
      <c r="F572" s="195" t="s">
        <v>788</v>
      </c>
      <c r="G572" s="167" t="s">
        <v>107</v>
      </c>
      <c r="H572" s="169" t="s">
        <v>110</v>
      </c>
      <c r="I572" s="196" t="str">
        <f t="shared" si="27"/>
        <v>PGE-OfL-CZ12-PVAV-Econo</v>
      </c>
      <c r="J572" s="197">
        <f>'PGE-ComHVACQMFromPGECOHVC138'!K558*v.PGETStatReplace</f>
        <v>2729.8696916723234</v>
      </c>
      <c r="K572" s="198">
        <f>'PGE-ComHVACQMFromPGECOHVC138'!F558*v.PGETStatReplace</f>
        <v>0</v>
      </c>
      <c r="L572" s="199">
        <f>'PGE-ComHVACQMFromPGECOHVC138'!N558*v.PGETStatReplace</f>
        <v>1.9203564249166843E-2</v>
      </c>
      <c r="M572" s="199">
        <f>'PGE-ComHVACQMFromPGECOHVC138'!K558*v.PGETStatReprog</f>
        <v>1364.9348458361617</v>
      </c>
      <c r="N572" s="199">
        <f>'PGE-ComHVACQMFromPGECOHVC138'!F558*v.PGETStatReprog</f>
        <v>0</v>
      </c>
      <c r="O572" s="200">
        <f>'PGE-ComHVACQMFromPGECOHVC138'!N558*v.PGETStatReprog</f>
        <v>9.6017821245834214E-3</v>
      </c>
      <c r="P572" s="201">
        <v>5</v>
      </c>
      <c r="Q572" s="202">
        <v>0.73</v>
      </c>
      <c r="S572" s="203" t="str">
        <f t="shared" si="28"/>
        <v>PVAV</v>
      </c>
      <c r="T572" s="203" t="str">
        <f t="shared" si="30"/>
        <v/>
      </c>
      <c r="U572" s="203" t="str">
        <f t="shared" si="30"/>
        <v/>
      </c>
      <c r="V572" s="203" t="str">
        <f t="shared" si="30"/>
        <v>PVAV</v>
      </c>
    </row>
    <row r="573" spans="2:22" x14ac:dyDescent="0.2">
      <c r="B573" s="193" t="s">
        <v>836</v>
      </c>
      <c r="C573" s="194" t="s">
        <v>831</v>
      </c>
      <c r="D573" s="169" t="s">
        <v>27</v>
      </c>
      <c r="E573" s="169" t="s">
        <v>84</v>
      </c>
      <c r="F573" s="195" t="s">
        <v>788</v>
      </c>
      <c r="G573" s="167" t="s">
        <v>108</v>
      </c>
      <c r="H573" s="169" t="s">
        <v>110</v>
      </c>
      <c r="I573" s="196" t="str">
        <f t="shared" si="27"/>
        <v>PGE-OfL-CZ13-PVAV-Econo</v>
      </c>
      <c r="J573" s="197">
        <f>'PGE-ComHVACQMFromPGECOHVC138'!K559*v.PGETStatReplace</f>
        <v>2404.5312584848193</v>
      </c>
      <c r="K573" s="198">
        <f>'PGE-ComHVACQMFromPGECOHVC138'!F559*v.PGETStatReplace</f>
        <v>0</v>
      </c>
      <c r="L573" s="199">
        <f>'PGE-ComHVACQMFromPGECOHVC138'!N559*v.PGETStatReplace</f>
        <v>1.5642597731021394E-2</v>
      </c>
      <c r="M573" s="199">
        <f>'PGE-ComHVACQMFromPGECOHVC138'!K559*v.PGETStatReprog</f>
        <v>1202.2656292424097</v>
      </c>
      <c r="N573" s="199">
        <f>'PGE-ComHVACQMFromPGECOHVC138'!F559*v.PGETStatReprog</f>
        <v>0</v>
      </c>
      <c r="O573" s="200">
        <f>'PGE-ComHVACQMFromPGECOHVC138'!N559*v.PGETStatReprog</f>
        <v>7.8212988655106969E-3</v>
      </c>
      <c r="P573" s="201">
        <v>5</v>
      </c>
      <c r="Q573" s="202">
        <v>0.73</v>
      </c>
      <c r="S573" s="203" t="str">
        <f t="shared" si="28"/>
        <v>PVAV</v>
      </c>
      <c r="T573" s="203" t="str">
        <f t="shared" si="30"/>
        <v/>
      </c>
      <c r="U573" s="203" t="str">
        <f t="shared" si="30"/>
        <v/>
      </c>
      <c r="V573" s="203" t="str">
        <f t="shared" si="30"/>
        <v>PVAV</v>
      </c>
    </row>
    <row r="574" spans="2:22" x14ac:dyDescent="0.2">
      <c r="B574" s="193" t="s">
        <v>836</v>
      </c>
      <c r="C574" s="194" t="s">
        <v>831</v>
      </c>
      <c r="D574" s="169" t="s">
        <v>27</v>
      </c>
      <c r="E574" s="169" t="s">
        <v>84</v>
      </c>
      <c r="F574" s="195" t="s">
        <v>788</v>
      </c>
      <c r="G574" s="167" t="s">
        <v>109</v>
      </c>
      <c r="H574" s="169" t="s">
        <v>110</v>
      </c>
      <c r="I574" s="196" t="str">
        <f t="shared" si="27"/>
        <v>PGE-OfL-CZ16-PVAV-Econo</v>
      </c>
      <c r="J574" s="197">
        <f>'PGE-ComHVACQMFromPGECOHVC138'!K560*v.PGETStatReplace</f>
        <v>3304.2235094860775</v>
      </c>
      <c r="K574" s="198">
        <f>'PGE-ComHVACQMFromPGECOHVC138'!F560*v.PGETStatReplace</f>
        <v>0</v>
      </c>
      <c r="L574" s="199">
        <f>'PGE-ComHVACQMFromPGECOHVC138'!N560*v.PGETStatReplace</f>
        <v>1.8152477957203018E-2</v>
      </c>
      <c r="M574" s="199">
        <f>'PGE-ComHVACQMFromPGECOHVC138'!K560*v.PGETStatReprog</f>
        <v>1652.1117547430388</v>
      </c>
      <c r="N574" s="199">
        <f>'PGE-ComHVACQMFromPGECOHVC138'!F560*v.PGETStatReprog</f>
        <v>0</v>
      </c>
      <c r="O574" s="200">
        <f>'PGE-ComHVACQMFromPGECOHVC138'!N560*v.PGETStatReprog</f>
        <v>9.0762389786015092E-3</v>
      </c>
      <c r="P574" s="201">
        <v>5</v>
      </c>
      <c r="Q574" s="202">
        <v>0.73</v>
      </c>
      <c r="S574" s="203" t="str">
        <f t="shared" si="28"/>
        <v>PVAV</v>
      </c>
      <c r="T574" s="203" t="str">
        <f t="shared" si="30"/>
        <v/>
      </c>
      <c r="U574" s="203" t="str">
        <f t="shared" si="30"/>
        <v/>
      </c>
      <c r="V574" s="203" t="str">
        <f t="shared" si="30"/>
        <v>PVAV</v>
      </c>
    </row>
    <row r="575" spans="2:22" x14ac:dyDescent="0.2">
      <c r="B575" s="193" t="s">
        <v>836</v>
      </c>
      <c r="C575" s="194" t="s">
        <v>831</v>
      </c>
      <c r="D575" s="169" t="s">
        <v>27</v>
      </c>
      <c r="E575" s="169" t="s">
        <v>86</v>
      </c>
      <c r="F575" s="195" t="s">
        <v>788</v>
      </c>
      <c r="G575" s="167" t="s">
        <v>101</v>
      </c>
      <c r="H575" s="169" t="s">
        <v>110</v>
      </c>
      <c r="I575" s="196" t="str">
        <f t="shared" si="27"/>
        <v>PGE-OfS-CZ01-PVAV-Econo</v>
      </c>
      <c r="J575" s="197">
        <f>'PGE-ComHVACQMFromPGECOHVC138'!K561*v.PGETStatReplace</f>
        <v>4971.3751847918493</v>
      </c>
      <c r="K575" s="198">
        <f>'PGE-ComHVACQMFromPGECOHVC138'!F561*v.PGETStatReplace</f>
        <v>0</v>
      </c>
      <c r="L575" s="199">
        <f>'PGE-ComHVACQMFromPGECOHVC138'!N561*v.PGETStatReplace</f>
        <v>0.23192586997326345</v>
      </c>
      <c r="M575" s="199">
        <f>'PGE-ComHVACQMFromPGECOHVC138'!K561*v.PGETStatReprog</f>
        <v>2485.6875923959246</v>
      </c>
      <c r="N575" s="199">
        <f>'PGE-ComHVACQMFromPGECOHVC138'!F561*v.PGETStatReprog</f>
        <v>0</v>
      </c>
      <c r="O575" s="200">
        <f>'PGE-ComHVACQMFromPGECOHVC138'!N561*v.PGETStatReprog</f>
        <v>0.11596293498663172</v>
      </c>
      <c r="P575" s="201">
        <v>5</v>
      </c>
      <c r="Q575" s="202">
        <v>0.73</v>
      </c>
      <c r="S575" s="203" t="str">
        <f t="shared" si="28"/>
        <v>PVAV</v>
      </c>
      <c r="T575" s="203" t="str">
        <f t="shared" si="30"/>
        <v/>
      </c>
      <c r="U575" s="203" t="str">
        <f t="shared" si="30"/>
        <v/>
      </c>
      <c r="V575" s="203" t="str">
        <f t="shared" si="30"/>
        <v>PVAV</v>
      </c>
    </row>
    <row r="576" spans="2:22" x14ac:dyDescent="0.2">
      <c r="B576" s="193" t="s">
        <v>836</v>
      </c>
      <c r="C576" s="194" t="s">
        <v>831</v>
      </c>
      <c r="D576" s="169" t="s">
        <v>27</v>
      </c>
      <c r="E576" s="169" t="s">
        <v>86</v>
      </c>
      <c r="F576" s="195" t="s">
        <v>788</v>
      </c>
      <c r="G576" s="167" t="s">
        <v>102</v>
      </c>
      <c r="H576" s="169" t="s">
        <v>110</v>
      </c>
      <c r="I576" s="196" t="str">
        <f t="shared" si="27"/>
        <v>PGE-OfS-CZ02-PVAV-Econo</v>
      </c>
      <c r="J576" s="197">
        <f>'PGE-ComHVACQMFromPGECOHVC138'!K562*v.PGETStatReplace</f>
        <v>3547.6704757300217</v>
      </c>
      <c r="K576" s="198">
        <f>'PGE-ComHVACQMFromPGECOHVC138'!F562*v.PGETStatReplace</f>
        <v>0</v>
      </c>
      <c r="L576" s="199">
        <f>'PGE-ComHVACQMFromPGECOHVC138'!N562*v.PGETStatReplace</f>
        <v>0.18306603737311408</v>
      </c>
      <c r="M576" s="199">
        <f>'PGE-ComHVACQMFromPGECOHVC138'!K562*v.PGETStatReprog</f>
        <v>1773.8352378650109</v>
      </c>
      <c r="N576" s="199">
        <f>'PGE-ComHVACQMFromPGECOHVC138'!F562*v.PGETStatReprog</f>
        <v>0</v>
      </c>
      <c r="O576" s="200">
        <f>'PGE-ComHVACQMFromPGECOHVC138'!N562*v.PGETStatReprog</f>
        <v>9.1533018686557041E-2</v>
      </c>
      <c r="P576" s="201">
        <v>5</v>
      </c>
      <c r="Q576" s="202">
        <v>0.73</v>
      </c>
      <c r="S576" s="203" t="str">
        <f t="shared" si="28"/>
        <v>PVAV</v>
      </c>
      <c r="T576" s="203" t="str">
        <f t="shared" si="30"/>
        <v/>
      </c>
      <c r="U576" s="203" t="str">
        <f t="shared" si="30"/>
        <v/>
      </c>
      <c r="V576" s="203" t="str">
        <f t="shared" si="30"/>
        <v>PVAV</v>
      </c>
    </row>
    <row r="577" spans="2:22" x14ac:dyDescent="0.2">
      <c r="B577" s="193" t="s">
        <v>836</v>
      </c>
      <c r="C577" s="194" t="s">
        <v>831</v>
      </c>
      <c r="D577" s="169" t="s">
        <v>27</v>
      </c>
      <c r="E577" s="169" t="s">
        <v>86</v>
      </c>
      <c r="F577" s="195" t="s">
        <v>788</v>
      </c>
      <c r="G577" s="167" t="s">
        <v>103</v>
      </c>
      <c r="H577" s="169" t="s">
        <v>110</v>
      </c>
      <c r="I577" s="196" t="str">
        <f t="shared" si="27"/>
        <v>PGE-OfS-CZ03-PVAV-Econo</v>
      </c>
      <c r="J577" s="197">
        <f>'PGE-ComHVACQMFromPGECOHVC138'!K563*v.PGETStatReplace</f>
        <v>3672.1604796348543</v>
      </c>
      <c r="K577" s="198">
        <f>'PGE-ComHVACQMFromPGECOHVC138'!F563*v.PGETStatReplace</f>
        <v>0</v>
      </c>
      <c r="L577" s="199">
        <f>'PGE-ComHVACQMFromPGECOHVC138'!N563*v.PGETStatReplace</f>
        <v>0.21386533014341283</v>
      </c>
      <c r="M577" s="199">
        <f>'PGE-ComHVACQMFromPGECOHVC138'!K563*v.PGETStatReprog</f>
        <v>1836.0802398174271</v>
      </c>
      <c r="N577" s="199">
        <f>'PGE-ComHVACQMFromPGECOHVC138'!F563*v.PGETStatReprog</f>
        <v>0</v>
      </c>
      <c r="O577" s="200">
        <f>'PGE-ComHVACQMFromPGECOHVC138'!N563*v.PGETStatReprog</f>
        <v>0.10693266507170641</v>
      </c>
      <c r="P577" s="201">
        <v>5</v>
      </c>
      <c r="Q577" s="202">
        <v>0.73</v>
      </c>
      <c r="S577" s="203" t="str">
        <f t="shared" si="28"/>
        <v>PVAV</v>
      </c>
      <c r="T577" s="203" t="str">
        <f t="shared" si="30"/>
        <v/>
      </c>
      <c r="U577" s="203" t="str">
        <f t="shared" si="30"/>
        <v/>
      </c>
      <c r="V577" s="203" t="str">
        <f t="shared" si="30"/>
        <v>PVAV</v>
      </c>
    </row>
    <row r="578" spans="2:22" x14ac:dyDescent="0.2">
      <c r="B578" s="193" t="s">
        <v>836</v>
      </c>
      <c r="C578" s="194" t="s">
        <v>831</v>
      </c>
      <c r="D578" s="169" t="s">
        <v>27</v>
      </c>
      <c r="E578" s="169" t="s">
        <v>86</v>
      </c>
      <c r="F578" s="195" t="s">
        <v>788</v>
      </c>
      <c r="G578" s="167" t="s">
        <v>104</v>
      </c>
      <c r="H578" s="169" t="s">
        <v>110</v>
      </c>
      <c r="I578" s="196" t="str">
        <f t="shared" si="27"/>
        <v>PGE-OfS-CZ04-PVAV-Econo</v>
      </c>
      <c r="J578" s="197">
        <f>'PGE-ComHVACQMFromPGECOHVC138'!K564*v.PGETStatReplace</f>
        <v>3172.2342603259649</v>
      </c>
      <c r="K578" s="198">
        <f>'PGE-ComHVACQMFromPGECOHVC138'!F564*v.PGETStatReplace</f>
        <v>0</v>
      </c>
      <c r="L578" s="199">
        <f>'PGE-ComHVACQMFromPGECOHVC138'!N564*v.PGETStatReplace</f>
        <v>0.17678043504591556</v>
      </c>
      <c r="M578" s="199">
        <f>'PGE-ComHVACQMFromPGECOHVC138'!K564*v.PGETStatReprog</f>
        <v>1586.1171301629824</v>
      </c>
      <c r="N578" s="199">
        <f>'PGE-ComHVACQMFromPGECOHVC138'!F564*v.PGETStatReprog</f>
        <v>0</v>
      </c>
      <c r="O578" s="200">
        <f>'PGE-ComHVACQMFromPGECOHVC138'!N564*v.PGETStatReprog</f>
        <v>8.8390217522957781E-2</v>
      </c>
      <c r="P578" s="201">
        <v>5</v>
      </c>
      <c r="Q578" s="202">
        <v>0.73</v>
      </c>
      <c r="S578" s="203" t="str">
        <f t="shared" si="28"/>
        <v>PVAV</v>
      </c>
      <c r="T578" s="203" t="str">
        <f t="shared" si="30"/>
        <v/>
      </c>
      <c r="U578" s="203" t="str">
        <f t="shared" si="30"/>
        <v/>
      </c>
      <c r="V578" s="203" t="str">
        <f t="shared" si="30"/>
        <v>PVAV</v>
      </c>
    </row>
    <row r="579" spans="2:22" x14ac:dyDescent="0.2">
      <c r="B579" s="193" t="s">
        <v>836</v>
      </c>
      <c r="C579" s="194" t="s">
        <v>831</v>
      </c>
      <c r="D579" s="169" t="s">
        <v>27</v>
      </c>
      <c r="E579" s="169" t="s">
        <v>86</v>
      </c>
      <c r="F579" s="195" t="s">
        <v>788</v>
      </c>
      <c r="G579" s="167" t="s">
        <v>105</v>
      </c>
      <c r="H579" s="169" t="s">
        <v>110</v>
      </c>
      <c r="I579" s="196" t="str">
        <f t="shared" si="27"/>
        <v>PGE-OfS-CZ05-PVAV-Econo</v>
      </c>
      <c r="J579" s="197">
        <f>'PGE-ComHVACQMFromPGECOHVC138'!K565*v.PGETStatReplace</f>
        <v>4154.6183990103546</v>
      </c>
      <c r="K579" s="198">
        <f>'PGE-ComHVACQMFromPGECOHVC138'!F565*v.PGETStatReplace</f>
        <v>0</v>
      </c>
      <c r="L579" s="199">
        <f>'PGE-ComHVACQMFromPGECOHVC138'!N565*v.PGETStatReplace</f>
        <v>0.23545402232460536</v>
      </c>
      <c r="M579" s="199">
        <f>'PGE-ComHVACQMFromPGECOHVC138'!K565*v.PGETStatReprog</f>
        <v>2077.3091995051773</v>
      </c>
      <c r="N579" s="199">
        <f>'PGE-ComHVACQMFromPGECOHVC138'!F565*v.PGETStatReprog</f>
        <v>0</v>
      </c>
      <c r="O579" s="200">
        <f>'PGE-ComHVACQMFromPGECOHVC138'!N565*v.PGETStatReprog</f>
        <v>0.11772701116230268</v>
      </c>
      <c r="P579" s="201">
        <v>5</v>
      </c>
      <c r="Q579" s="202">
        <v>0.73</v>
      </c>
      <c r="S579" s="203" t="str">
        <f t="shared" si="28"/>
        <v>PVAV</v>
      </c>
      <c r="T579" s="203" t="str">
        <f t="shared" si="30"/>
        <v/>
      </c>
      <c r="U579" s="203" t="str">
        <f t="shared" si="30"/>
        <v/>
      </c>
      <c r="V579" s="203" t="str">
        <f t="shared" si="30"/>
        <v>PVAV</v>
      </c>
    </row>
    <row r="580" spans="2:22" x14ac:dyDescent="0.2">
      <c r="B580" s="193" t="s">
        <v>836</v>
      </c>
      <c r="C580" s="194" t="s">
        <v>831</v>
      </c>
      <c r="D580" s="169" t="s">
        <v>27</v>
      </c>
      <c r="E580" s="169" t="s">
        <v>86</v>
      </c>
      <c r="F580" s="195" t="s">
        <v>788</v>
      </c>
      <c r="G580" s="167" t="s">
        <v>106</v>
      </c>
      <c r="H580" s="169" t="s">
        <v>110</v>
      </c>
      <c r="I580" s="196" t="str">
        <f t="shared" si="27"/>
        <v>PGE-OfS-CZ11-PVAV-Econo</v>
      </c>
      <c r="J580" s="197">
        <f>'PGE-ComHVACQMFromPGECOHVC138'!K566*v.PGETStatReplace</f>
        <v>2761.0554248891203</v>
      </c>
      <c r="K580" s="198">
        <f>'PGE-ComHVACQMFromPGECOHVC138'!F566*v.PGETStatReplace</f>
        <v>0</v>
      </c>
      <c r="L580" s="199">
        <f>'PGE-ComHVACQMFromPGECOHVC138'!N566*v.PGETStatReplace</f>
        <v>0.12113522991962994</v>
      </c>
      <c r="M580" s="199">
        <f>'PGE-ComHVACQMFromPGECOHVC138'!K566*v.PGETStatReprog</f>
        <v>1380.5277124445602</v>
      </c>
      <c r="N580" s="199">
        <f>'PGE-ComHVACQMFromPGECOHVC138'!F566*v.PGETStatReprog</f>
        <v>0</v>
      </c>
      <c r="O580" s="200">
        <f>'PGE-ComHVACQMFromPGECOHVC138'!N566*v.PGETStatReprog</f>
        <v>6.0567614959814969E-2</v>
      </c>
      <c r="P580" s="201">
        <v>5</v>
      </c>
      <c r="Q580" s="202">
        <v>0.73</v>
      </c>
      <c r="S580" s="203" t="str">
        <f t="shared" si="28"/>
        <v>PVAV</v>
      </c>
      <c r="T580" s="203" t="str">
        <f t="shared" si="30"/>
        <v/>
      </c>
      <c r="U580" s="203" t="str">
        <f t="shared" si="30"/>
        <v/>
      </c>
      <c r="V580" s="203" t="str">
        <f t="shared" si="30"/>
        <v>PVAV</v>
      </c>
    </row>
    <row r="581" spans="2:22" x14ac:dyDescent="0.2">
      <c r="B581" s="193" t="s">
        <v>836</v>
      </c>
      <c r="C581" s="194" t="s">
        <v>831</v>
      </c>
      <c r="D581" s="169" t="s">
        <v>27</v>
      </c>
      <c r="E581" s="169" t="s">
        <v>86</v>
      </c>
      <c r="F581" s="195" t="s">
        <v>788</v>
      </c>
      <c r="G581" s="167" t="s">
        <v>107</v>
      </c>
      <c r="H581" s="169" t="s">
        <v>110</v>
      </c>
      <c r="I581" s="196" t="str">
        <f t="shared" si="27"/>
        <v>PGE-OfS-CZ12-PVAV-Econo</v>
      </c>
      <c r="J581" s="197">
        <f>'PGE-ComHVACQMFromPGECOHVC138'!K567*v.PGETStatReplace</f>
        <v>2819.6118873380224</v>
      </c>
      <c r="K581" s="198">
        <f>'PGE-ComHVACQMFromPGECOHVC138'!F567*v.PGETStatReplace</f>
        <v>0</v>
      </c>
      <c r="L581" s="199">
        <f>'PGE-ComHVACQMFromPGECOHVC138'!N567*v.PGETStatReplace</f>
        <v>0.14438101707294915</v>
      </c>
      <c r="M581" s="199">
        <f>'PGE-ComHVACQMFromPGECOHVC138'!K567*v.PGETStatReprog</f>
        <v>1409.8059436690112</v>
      </c>
      <c r="N581" s="199">
        <f>'PGE-ComHVACQMFromPGECOHVC138'!F567*v.PGETStatReprog</f>
        <v>0</v>
      </c>
      <c r="O581" s="200">
        <f>'PGE-ComHVACQMFromPGECOHVC138'!N567*v.PGETStatReprog</f>
        <v>7.2190508536474574E-2</v>
      </c>
      <c r="P581" s="201">
        <v>5</v>
      </c>
      <c r="Q581" s="202">
        <v>0.73</v>
      </c>
      <c r="S581" s="203" t="str">
        <f t="shared" si="28"/>
        <v>PVAV</v>
      </c>
      <c r="T581" s="203" t="str">
        <f t="shared" si="30"/>
        <v/>
      </c>
      <c r="U581" s="203" t="str">
        <f t="shared" si="30"/>
        <v/>
      </c>
      <c r="V581" s="203" t="str">
        <f t="shared" si="30"/>
        <v>PVAV</v>
      </c>
    </row>
    <row r="582" spans="2:22" x14ac:dyDescent="0.2">
      <c r="B582" s="193" t="s">
        <v>836</v>
      </c>
      <c r="C582" s="194" t="s">
        <v>831</v>
      </c>
      <c r="D582" s="169" t="s">
        <v>27</v>
      </c>
      <c r="E582" s="169" t="s">
        <v>86</v>
      </c>
      <c r="F582" s="195" t="s">
        <v>788</v>
      </c>
      <c r="G582" s="167" t="s">
        <v>108</v>
      </c>
      <c r="H582" s="169" t="s">
        <v>110</v>
      </c>
      <c r="I582" s="196" t="str">
        <f t="shared" si="27"/>
        <v>PGE-OfS-CZ13-PVAV-Econo</v>
      </c>
      <c r="J582" s="197">
        <f>'PGE-ComHVACQMFromPGECOHVC138'!K568*v.PGETStatReplace</f>
        <v>2701.3295704308098</v>
      </c>
      <c r="K582" s="198">
        <f>'PGE-ComHVACQMFromPGECOHVC138'!F568*v.PGETStatReplace</f>
        <v>0</v>
      </c>
      <c r="L582" s="199">
        <f>'PGE-ComHVACQMFromPGECOHVC138'!N568*v.PGETStatReplace</f>
        <v>0.12552720843637352</v>
      </c>
      <c r="M582" s="199">
        <f>'PGE-ComHVACQMFromPGECOHVC138'!K568*v.PGETStatReprog</f>
        <v>1350.6647852154049</v>
      </c>
      <c r="N582" s="199">
        <f>'PGE-ComHVACQMFromPGECOHVC138'!F568*v.PGETStatReprog</f>
        <v>0</v>
      </c>
      <c r="O582" s="200">
        <f>'PGE-ComHVACQMFromPGECOHVC138'!N568*v.PGETStatReprog</f>
        <v>6.2763604218186761E-2</v>
      </c>
      <c r="P582" s="201">
        <v>5</v>
      </c>
      <c r="Q582" s="202">
        <v>0.73</v>
      </c>
      <c r="S582" s="203" t="str">
        <f t="shared" si="28"/>
        <v>PVAV</v>
      </c>
      <c r="T582" s="203" t="str">
        <f t="shared" si="30"/>
        <v/>
      </c>
      <c r="U582" s="203" t="str">
        <f t="shared" si="30"/>
        <v/>
      </c>
      <c r="V582" s="203" t="str">
        <f t="shared" si="30"/>
        <v>PVAV</v>
      </c>
    </row>
    <row r="583" spans="2:22" x14ac:dyDescent="0.2">
      <c r="B583" s="193" t="s">
        <v>836</v>
      </c>
      <c r="C583" s="194" t="s">
        <v>831</v>
      </c>
      <c r="D583" s="169" t="s">
        <v>27</v>
      </c>
      <c r="E583" s="169" t="s">
        <v>86</v>
      </c>
      <c r="F583" s="195" t="s">
        <v>788</v>
      </c>
      <c r="G583" s="167" t="s">
        <v>109</v>
      </c>
      <c r="H583" s="169" t="s">
        <v>110</v>
      </c>
      <c r="I583" s="196" t="str">
        <f t="shared" si="27"/>
        <v>PGE-OfS-CZ16-PVAV-Econo</v>
      </c>
      <c r="J583" s="197">
        <f>'PGE-ComHVACQMFromPGECOHVC138'!K569*v.PGETStatReplace</f>
        <v>4530.0076657526042</v>
      </c>
      <c r="K583" s="198">
        <f>'PGE-ComHVACQMFromPGECOHVC138'!F569*v.PGETStatReplace</f>
        <v>0</v>
      </c>
      <c r="L583" s="199">
        <f>'PGE-ComHVACQMFromPGECOHVC138'!N569*v.PGETStatReplace</f>
        <v>0.1776645892741662</v>
      </c>
      <c r="M583" s="199">
        <f>'PGE-ComHVACQMFromPGECOHVC138'!K569*v.PGETStatReprog</f>
        <v>2265.0038328763021</v>
      </c>
      <c r="N583" s="199">
        <f>'PGE-ComHVACQMFromPGECOHVC138'!F569*v.PGETStatReprog</f>
        <v>0</v>
      </c>
      <c r="O583" s="200">
        <f>'PGE-ComHVACQMFromPGECOHVC138'!N569*v.PGETStatReprog</f>
        <v>8.8832294637083101E-2</v>
      </c>
      <c r="P583" s="201">
        <v>5</v>
      </c>
      <c r="Q583" s="202">
        <v>0.73</v>
      </c>
      <c r="S583" s="203" t="str">
        <f t="shared" si="28"/>
        <v>PVAV</v>
      </c>
      <c r="T583" s="203" t="str">
        <f t="shared" si="30"/>
        <v/>
      </c>
      <c r="U583" s="203" t="str">
        <f t="shared" si="30"/>
        <v/>
      </c>
      <c r="V583" s="203" t="str">
        <f t="shared" si="30"/>
        <v>PVAV</v>
      </c>
    </row>
    <row r="584" spans="2:22" x14ac:dyDescent="0.2">
      <c r="B584" s="193" t="s">
        <v>836</v>
      </c>
      <c r="C584" s="194" t="s">
        <v>831</v>
      </c>
      <c r="D584" s="169" t="s">
        <v>27</v>
      </c>
      <c r="E584" s="169" t="s">
        <v>90</v>
      </c>
      <c r="F584" s="195" t="s">
        <v>788</v>
      </c>
      <c r="G584" s="167" t="s">
        <v>101</v>
      </c>
      <c r="H584" s="169" t="s">
        <v>110</v>
      </c>
      <c r="I584" s="196" t="str">
        <f t="shared" si="27"/>
        <v>PGE-Rt3-CZ01-PVAV-Econo</v>
      </c>
      <c r="J584" s="197">
        <f>'PGE-ComHVACQMFromPGECOHVC138'!K570*v.PGETStatReplace</f>
        <v>1789.7696945264138</v>
      </c>
      <c r="K584" s="198">
        <f>'PGE-ComHVACQMFromPGECOHVC138'!F570*v.PGETStatReplace</f>
        <v>0</v>
      </c>
      <c r="L584" s="199">
        <f>'PGE-ComHVACQMFromPGECOHVC138'!N570*v.PGETStatReplace</f>
        <v>236.07347711264958</v>
      </c>
      <c r="M584" s="199">
        <f>'PGE-ComHVACQMFromPGECOHVC138'!K570*v.PGETStatReprog</f>
        <v>894.88484726320689</v>
      </c>
      <c r="N584" s="199">
        <f>'PGE-ComHVACQMFromPGECOHVC138'!F570*v.PGETStatReprog</f>
        <v>0</v>
      </c>
      <c r="O584" s="200">
        <f>'PGE-ComHVACQMFromPGECOHVC138'!N570*v.PGETStatReprog</f>
        <v>118.03673855632479</v>
      </c>
      <c r="P584" s="201">
        <v>5</v>
      </c>
      <c r="Q584" s="202">
        <v>0.73</v>
      </c>
      <c r="S584" s="203" t="str">
        <f t="shared" si="28"/>
        <v>PVAV</v>
      </c>
      <c r="T584" s="203" t="str">
        <f t="shared" si="30"/>
        <v/>
      </c>
      <c r="U584" s="203" t="str">
        <f t="shared" si="30"/>
        <v/>
      </c>
      <c r="V584" s="203" t="str">
        <f t="shared" si="30"/>
        <v>PVAV</v>
      </c>
    </row>
    <row r="585" spans="2:22" x14ac:dyDescent="0.2">
      <c r="B585" s="193" t="s">
        <v>836</v>
      </c>
      <c r="C585" s="194" t="s">
        <v>831</v>
      </c>
      <c r="D585" s="169" t="s">
        <v>27</v>
      </c>
      <c r="E585" s="169" t="s">
        <v>90</v>
      </c>
      <c r="F585" s="195" t="s">
        <v>788</v>
      </c>
      <c r="G585" s="167" t="s">
        <v>102</v>
      </c>
      <c r="H585" s="169" t="s">
        <v>110</v>
      </c>
      <c r="I585" s="196" t="str">
        <f t="shared" si="27"/>
        <v>PGE-Rt3-CZ02-PVAV-Econo</v>
      </c>
      <c r="J585" s="197">
        <f>'PGE-ComHVACQMFromPGECOHVC138'!K571*v.PGETStatReplace</f>
        <v>1364.9738252086172</v>
      </c>
      <c r="K585" s="198">
        <f>'PGE-ComHVACQMFromPGECOHVC138'!F571*v.PGETStatReplace</f>
        <v>0</v>
      </c>
      <c r="L585" s="199">
        <f>'PGE-ComHVACQMFromPGECOHVC138'!N571*v.PGETStatReplace</f>
        <v>148.22356270206461</v>
      </c>
      <c r="M585" s="199">
        <f>'PGE-ComHVACQMFromPGECOHVC138'!K571*v.PGETStatReprog</f>
        <v>682.4869126043086</v>
      </c>
      <c r="N585" s="199">
        <f>'PGE-ComHVACQMFromPGECOHVC138'!F571*v.PGETStatReprog</f>
        <v>0</v>
      </c>
      <c r="O585" s="200">
        <f>'PGE-ComHVACQMFromPGECOHVC138'!N571*v.PGETStatReprog</f>
        <v>74.111781351032306</v>
      </c>
      <c r="P585" s="201">
        <v>5</v>
      </c>
      <c r="Q585" s="202">
        <v>0.73</v>
      </c>
      <c r="S585" s="203" t="str">
        <f t="shared" si="28"/>
        <v>PVAV</v>
      </c>
      <c r="T585" s="203" t="str">
        <f t="shared" si="30"/>
        <v/>
      </c>
      <c r="U585" s="203" t="str">
        <f t="shared" si="30"/>
        <v/>
      </c>
      <c r="V585" s="203" t="str">
        <f t="shared" si="30"/>
        <v>PVAV</v>
      </c>
    </row>
    <row r="586" spans="2:22" x14ac:dyDescent="0.2">
      <c r="B586" s="193" t="s">
        <v>836</v>
      </c>
      <c r="C586" s="194" t="s">
        <v>831</v>
      </c>
      <c r="D586" s="169" t="s">
        <v>27</v>
      </c>
      <c r="E586" s="169" t="s">
        <v>90</v>
      </c>
      <c r="F586" s="195" t="s">
        <v>788</v>
      </c>
      <c r="G586" s="167" t="s">
        <v>103</v>
      </c>
      <c r="H586" s="169" t="s">
        <v>110</v>
      </c>
      <c r="I586" s="196" t="str">
        <f t="shared" si="27"/>
        <v>PGE-Rt3-CZ03-PVAV-Econo</v>
      </c>
      <c r="J586" s="197">
        <f>'PGE-ComHVACQMFromPGECOHVC138'!K572*v.PGETStatReplace</f>
        <v>1766.8536711528288</v>
      </c>
      <c r="K586" s="198">
        <f>'PGE-ComHVACQMFromPGECOHVC138'!F572*v.PGETStatReplace</f>
        <v>0</v>
      </c>
      <c r="L586" s="199">
        <f>'PGE-ComHVACQMFromPGECOHVC138'!N572*v.PGETStatReplace</f>
        <v>148.48287339532718</v>
      </c>
      <c r="M586" s="199">
        <f>'PGE-ComHVACQMFromPGECOHVC138'!K572*v.PGETStatReprog</f>
        <v>883.42683557641442</v>
      </c>
      <c r="N586" s="199">
        <f>'PGE-ComHVACQMFromPGECOHVC138'!F572*v.PGETStatReprog</f>
        <v>0</v>
      </c>
      <c r="O586" s="200">
        <f>'PGE-ComHVACQMFromPGECOHVC138'!N572*v.PGETStatReprog</f>
        <v>74.241436697663588</v>
      </c>
      <c r="P586" s="201">
        <v>5</v>
      </c>
      <c r="Q586" s="202">
        <v>0.73</v>
      </c>
      <c r="S586" s="203" t="str">
        <f t="shared" si="28"/>
        <v>PVAV</v>
      </c>
      <c r="T586" s="203" t="str">
        <f t="shared" si="30"/>
        <v/>
      </c>
      <c r="U586" s="203" t="str">
        <f t="shared" si="30"/>
        <v/>
      </c>
      <c r="V586" s="203" t="str">
        <f t="shared" si="30"/>
        <v>PVAV</v>
      </c>
    </row>
    <row r="587" spans="2:22" x14ac:dyDescent="0.2">
      <c r="B587" s="193" t="s">
        <v>836</v>
      </c>
      <c r="C587" s="194" t="s">
        <v>831</v>
      </c>
      <c r="D587" s="169" t="s">
        <v>27</v>
      </c>
      <c r="E587" s="169" t="s">
        <v>90</v>
      </c>
      <c r="F587" s="195" t="s">
        <v>788</v>
      </c>
      <c r="G587" s="167" t="s">
        <v>104</v>
      </c>
      <c r="H587" s="169" t="s">
        <v>110</v>
      </c>
      <c r="I587" s="196" t="str">
        <f t="shared" si="27"/>
        <v>PGE-Rt3-CZ04-PVAV-Econo</v>
      </c>
      <c r="J587" s="197">
        <f>'PGE-ComHVACQMFromPGECOHVC138'!K573*v.PGETStatReplace</f>
        <v>1378.3434881885639</v>
      </c>
      <c r="K587" s="198">
        <f>'PGE-ComHVACQMFromPGECOHVC138'!F573*v.PGETStatReplace</f>
        <v>0</v>
      </c>
      <c r="L587" s="199">
        <f>'PGE-ComHVACQMFromPGECOHVC138'!N573*v.PGETStatReplace</f>
        <v>116.98132818813608</v>
      </c>
      <c r="M587" s="199">
        <f>'PGE-ComHVACQMFromPGECOHVC138'!K573*v.PGETStatReprog</f>
        <v>689.17174409428196</v>
      </c>
      <c r="N587" s="199">
        <f>'PGE-ComHVACQMFromPGECOHVC138'!F573*v.PGETStatReprog</f>
        <v>0</v>
      </c>
      <c r="O587" s="200">
        <f>'PGE-ComHVACQMFromPGECOHVC138'!N573*v.PGETStatReprog</f>
        <v>58.490664094068038</v>
      </c>
      <c r="P587" s="201">
        <v>5</v>
      </c>
      <c r="Q587" s="202">
        <v>0.73</v>
      </c>
      <c r="S587" s="203" t="str">
        <f t="shared" si="28"/>
        <v>PVAV</v>
      </c>
      <c r="T587" s="203" t="str">
        <f t="shared" si="30"/>
        <v/>
      </c>
      <c r="U587" s="203" t="str">
        <f t="shared" si="30"/>
        <v/>
      </c>
      <c r="V587" s="203" t="str">
        <f t="shared" si="30"/>
        <v>PVAV</v>
      </c>
    </row>
    <row r="588" spans="2:22" x14ac:dyDescent="0.2">
      <c r="B588" s="193" t="s">
        <v>836</v>
      </c>
      <c r="C588" s="194" t="s">
        <v>831</v>
      </c>
      <c r="D588" s="169" t="s">
        <v>27</v>
      </c>
      <c r="E588" s="169" t="s">
        <v>90</v>
      </c>
      <c r="F588" s="195" t="s">
        <v>788</v>
      </c>
      <c r="G588" s="167" t="s">
        <v>105</v>
      </c>
      <c r="H588" s="169" t="s">
        <v>110</v>
      </c>
      <c r="I588" s="196" t="str">
        <f t="shared" si="27"/>
        <v>PGE-Rt3-CZ05-PVAV-Econo</v>
      </c>
      <c r="J588" s="197">
        <f>'PGE-ComHVACQMFromPGECOHVC138'!K574*v.PGETStatReplace</f>
        <v>1683.6867038671962</v>
      </c>
      <c r="K588" s="198">
        <f>'PGE-ComHVACQMFromPGECOHVC138'!F574*v.PGETStatReplace</f>
        <v>0</v>
      </c>
      <c r="L588" s="199">
        <f>'PGE-ComHVACQMFromPGECOHVC138'!N574*v.PGETStatReplace</f>
        <v>178.0747795156835</v>
      </c>
      <c r="M588" s="199">
        <f>'PGE-ComHVACQMFromPGECOHVC138'!K574*v.PGETStatReprog</f>
        <v>841.84335193359811</v>
      </c>
      <c r="N588" s="199">
        <f>'PGE-ComHVACQMFromPGECOHVC138'!F574*v.PGETStatReprog</f>
        <v>0</v>
      </c>
      <c r="O588" s="200">
        <f>'PGE-ComHVACQMFromPGECOHVC138'!N574*v.PGETStatReprog</f>
        <v>89.037389757841751</v>
      </c>
      <c r="P588" s="201">
        <v>5</v>
      </c>
      <c r="Q588" s="202">
        <v>0.73</v>
      </c>
      <c r="S588" s="203" t="str">
        <f t="shared" si="28"/>
        <v>PVAV</v>
      </c>
      <c r="T588" s="203" t="str">
        <f t="shared" si="30"/>
        <v/>
      </c>
      <c r="U588" s="203" t="str">
        <f t="shared" si="30"/>
        <v/>
      </c>
      <c r="V588" s="203" t="str">
        <f t="shared" si="30"/>
        <v>PVAV</v>
      </c>
    </row>
    <row r="589" spans="2:22" x14ac:dyDescent="0.2">
      <c r="B589" s="193" t="s">
        <v>836</v>
      </c>
      <c r="C589" s="194" t="s">
        <v>831</v>
      </c>
      <c r="D589" s="169" t="s">
        <v>27</v>
      </c>
      <c r="E589" s="169" t="s">
        <v>90</v>
      </c>
      <c r="F589" s="195" t="s">
        <v>788</v>
      </c>
      <c r="G589" s="167" t="s">
        <v>106</v>
      </c>
      <c r="H589" s="169" t="s">
        <v>110</v>
      </c>
      <c r="I589" s="196" t="str">
        <f t="shared" si="27"/>
        <v>PGE-Rt3-CZ11-PVAV-Econo</v>
      </c>
      <c r="J589" s="197">
        <f>'PGE-ComHVACQMFromPGECOHVC138'!K575*v.PGETStatReplace</f>
        <v>1139.9729462254063</v>
      </c>
      <c r="K589" s="198">
        <f>'PGE-ComHVACQMFromPGECOHVC138'!F575*v.PGETStatReplace</f>
        <v>0</v>
      </c>
      <c r="L589" s="199">
        <f>'PGE-ComHVACQMFromPGECOHVC138'!N575*v.PGETStatReplace</f>
        <v>92.303547019448445</v>
      </c>
      <c r="M589" s="199">
        <f>'PGE-ComHVACQMFromPGECOHVC138'!K575*v.PGETStatReprog</f>
        <v>569.98647311270315</v>
      </c>
      <c r="N589" s="199">
        <f>'PGE-ComHVACQMFromPGECOHVC138'!F575*v.PGETStatReprog</f>
        <v>0</v>
      </c>
      <c r="O589" s="200">
        <f>'PGE-ComHVACQMFromPGECOHVC138'!N575*v.PGETStatReprog</f>
        <v>46.151773509724222</v>
      </c>
      <c r="P589" s="201">
        <v>5</v>
      </c>
      <c r="Q589" s="202">
        <v>0.73</v>
      </c>
      <c r="S589" s="203" t="str">
        <f t="shared" si="28"/>
        <v>PVAV</v>
      </c>
      <c r="T589" s="203" t="str">
        <f t="shared" si="30"/>
        <v/>
      </c>
      <c r="U589" s="203" t="str">
        <f t="shared" si="30"/>
        <v/>
      </c>
      <c r="V589" s="203" t="str">
        <f t="shared" si="30"/>
        <v>PVAV</v>
      </c>
    </row>
    <row r="590" spans="2:22" x14ac:dyDescent="0.2">
      <c r="B590" s="193" t="s">
        <v>836</v>
      </c>
      <c r="C590" s="194" t="s">
        <v>831</v>
      </c>
      <c r="D590" s="169" t="s">
        <v>27</v>
      </c>
      <c r="E590" s="169" t="s">
        <v>90</v>
      </c>
      <c r="F590" s="195" t="s">
        <v>788</v>
      </c>
      <c r="G590" s="167" t="s">
        <v>107</v>
      </c>
      <c r="H590" s="169" t="s">
        <v>110</v>
      </c>
      <c r="I590" s="196" t="str">
        <f t="shared" si="27"/>
        <v>PGE-Rt3-CZ12-PVAV-Econo</v>
      </c>
      <c r="J590" s="197">
        <f>'PGE-ComHVACQMFromPGECOHVC138'!K576*v.PGETStatReplace</f>
        <v>1117.3304569730692</v>
      </c>
      <c r="K590" s="198">
        <f>'PGE-ComHVACQMFromPGECOHVC138'!F576*v.PGETStatReplace</f>
        <v>0</v>
      </c>
      <c r="L590" s="199">
        <f>'PGE-ComHVACQMFromPGECOHVC138'!N576*v.PGETStatReplace</f>
        <v>96.972838127981561</v>
      </c>
      <c r="M590" s="199">
        <f>'PGE-ComHVACQMFromPGECOHVC138'!K576*v.PGETStatReprog</f>
        <v>558.6652284865346</v>
      </c>
      <c r="N590" s="199">
        <f>'PGE-ComHVACQMFromPGECOHVC138'!F576*v.PGETStatReprog</f>
        <v>0</v>
      </c>
      <c r="O590" s="200">
        <f>'PGE-ComHVACQMFromPGECOHVC138'!N576*v.PGETStatReprog</f>
        <v>48.48641906399078</v>
      </c>
      <c r="P590" s="201">
        <v>5</v>
      </c>
      <c r="Q590" s="202">
        <v>0.73</v>
      </c>
      <c r="S590" s="203" t="str">
        <f t="shared" si="28"/>
        <v>PVAV</v>
      </c>
      <c r="T590" s="203" t="str">
        <f t="shared" si="30"/>
        <v/>
      </c>
      <c r="U590" s="203" t="str">
        <f t="shared" si="30"/>
        <v/>
      </c>
      <c r="V590" s="203" t="str">
        <f t="shared" si="30"/>
        <v>PVAV</v>
      </c>
    </row>
    <row r="591" spans="2:22" x14ac:dyDescent="0.2">
      <c r="B591" s="193" t="s">
        <v>836</v>
      </c>
      <c r="C591" s="194" t="s">
        <v>831</v>
      </c>
      <c r="D591" s="169" t="s">
        <v>27</v>
      </c>
      <c r="E591" s="169" t="s">
        <v>90</v>
      </c>
      <c r="F591" s="195" t="s">
        <v>788</v>
      </c>
      <c r="G591" s="167" t="s">
        <v>108</v>
      </c>
      <c r="H591" s="169" t="s">
        <v>110</v>
      </c>
      <c r="I591" s="196" t="str">
        <f t="shared" si="27"/>
        <v>PGE-Rt3-CZ13-PVAV-Econo</v>
      </c>
      <c r="J591" s="197">
        <f>'PGE-ComHVACQMFromPGECOHVC138'!K577*v.PGETStatReplace</f>
        <v>1129.9723170756815</v>
      </c>
      <c r="K591" s="198">
        <f>'PGE-ComHVACQMFromPGECOHVC138'!F577*v.PGETStatReplace</f>
        <v>0</v>
      </c>
      <c r="L591" s="199">
        <f>'PGE-ComHVACQMFromPGECOHVC138'!N577*v.PGETStatReplace</f>
        <v>82.418754780815746</v>
      </c>
      <c r="M591" s="199">
        <f>'PGE-ComHVACQMFromPGECOHVC138'!K577*v.PGETStatReprog</f>
        <v>564.98615853784077</v>
      </c>
      <c r="N591" s="199">
        <f>'PGE-ComHVACQMFromPGECOHVC138'!F577*v.PGETStatReprog</f>
        <v>0</v>
      </c>
      <c r="O591" s="200">
        <f>'PGE-ComHVACQMFromPGECOHVC138'!N577*v.PGETStatReprog</f>
        <v>41.209377390407873</v>
      </c>
      <c r="P591" s="201">
        <v>5</v>
      </c>
      <c r="Q591" s="202">
        <v>0.73</v>
      </c>
      <c r="S591" s="203" t="str">
        <f t="shared" si="28"/>
        <v>PVAV</v>
      </c>
      <c r="T591" s="203" t="str">
        <f t="shared" si="30"/>
        <v/>
      </c>
      <c r="U591" s="203" t="str">
        <f t="shared" si="30"/>
        <v/>
      </c>
      <c r="V591" s="203" t="str">
        <f t="shared" si="30"/>
        <v>PVAV</v>
      </c>
    </row>
    <row r="592" spans="2:22" x14ac:dyDescent="0.2">
      <c r="B592" s="193" t="s">
        <v>836</v>
      </c>
      <c r="C592" s="194" t="s">
        <v>831</v>
      </c>
      <c r="D592" s="169" t="s">
        <v>27</v>
      </c>
      <c r="E592" s="169" t="s">
        <v>90</v>
      </c>
      <c r="F592" s="195" t="s">
        <v>788</v>
      </c>
      <c r="G592" s="167" t="s">
        <v>109</v>
      </c>
      <c r="H592" s="169" t="s">
        <v>110</v>
      </c>
      <c r="I592" s="204" t="str">
        <f t="shared" si="27"/>
        <v>PGE-Rt3-CZ16-PVAV-Econo</v>
      </c>
      <c r="J592" s="205">
        <f>'PGE-ComHVACQMFromPGECOHVC138'!K578*v.PGETStatReplace</f>
        <v>1072.429143284163</v>
      </c>
      <c r="K592" s="206">
        <f>'PGE-ComHVACQMFromPGECOHVC138'!F578*v.PGETStatReplace</f>
        <v>0</v>
      </c>
      <c r="L592" s="207">
        <f>'PGE-ComHVACQMFromPGECOHVC138'!N578*v.PGETStatReplace</f>
        <v>144.98302506833437</v>
      </c>
      <c r="M592" s="207">
        <f>'PGE-ComHVACQMFromPGECOHVC138'!K578*v.PGETStatReprog</f>
        <v>536.21457164208152</v>
      </c>
      <c r="N592" s="207">
        <f>'PGE-ComHVACQMFromPGECOHVC138'!F578*v.PGETStatReprog</f>
        <v>0</v>
      </c>
      <c r="O592" s="208">
        <f>'PGE-ComHVACQMFromPGECOHVC138'!N578*v.PGETStatReprog</f>
        <v>72.491512534167185</v>
      </c>
      <c r="P592" s="201">
        <v>5</v>
      </c>
      <c r="Q592" s="202">
        <v>0.73</v>
      </c>
      <c r="S592" s="203" t="str">
        <f t="shared" si="28"/>
        <v>PVAV</v>
      </c>
      <c r="T592" s="203" t="str">
        <f t="shared" si="30"/>
        <v/>
      </c>
      <c r="U592" s="203" t="str">
        <f t="shared" si="30"/>
        <v/>
      </c>
      <c r="V592" s="203" t="str">
        <f t="shared" si="30"/>
        <v>PVAV</v>
      </c>
    </row>
    <row r="593" spans="5:5" x14ac:dyDescent="0.2">
      <c r="E593" s="169" t="s">
        <v>219</v>
      </c>
    </row>
    <row r="594" spans="5:5" x14ac:dyDescent="0.2">
      <c r="E594" s="169" t="s">
        <v>219</v>
      </c>
    </row>
    <row r="595" spans="5:5" x14ac:dyDescent="0.2">
      <c r="E595" s="169" t="s">
        <v>219</v>
      </c>
    </row>
    <row r="596" spans="5:5" x14ac:dyDescent="0.2">
      <c r="E596" s="169" t="s">
        <v>219</v>
      </c>
    </row>
  </sheetData>
  <pageMargins left="0.75" right="0.75" top="1" bottom="1" header="0.5" footer="0.5"/>
  <pageSetup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8"/>
  <sheetViews>
    <sheetView workbookViewId="0">
      <selection activeCell="I34" sqref="I34"/>
    </sheetView>
  </sheetViews>
  <sheetFormatPr defaultColWidth="9.140625" defaultRowHeight="12.75" x14ac:dyDescent="0.2"/>
  <cols>
    <col min="1" max="1" width="23.7109375" style="223" bestFit="1" customWidth="1"/>
    <col min="2" max="2" width="70.7109375" style="223" bestFit="1" customWidth="1"/>
    <col min="3" max="3" width="18.5703125" style="223" bestFit="1" customWidth="1"/>
    <col min="4" max="4" width="28.140625" style="223" bestFit="1" customWidth="1"/>
    <col min="5" max="5" width="25.28515625" style="223" bestFit="1" customWidth="1"/>
    <col min="6" max="6" width="27" style="223" bestFit="1" customWidth="1"/>
    <col min="7" max="7" width="13.140625" style="223" bestFit="1" customWidth="1"/>
    <col min="8" max="8" width="28.140625" style="223" bestFit="1" customWidth="1"/>
    <col min="9" max="9" width="32.7109375" style="223" bestFit="1" customWidth="1"/>
    <col min="10" max="10" width="34.42578125" style="223" bestFit="1" customWidth="1"/>
    <col min="11" max="11" width="13.140625" style="223" bestFit="1" customWidth="1"/>
    <col min="12" max="12" width="28.140625" style="223" bestFit="1" customWidth="1"/>
    <col min="13" max="13" width="25.28515625" style="223" bestFit="1" customWidth="1"/>
    <col min="14" max="14" width="27" style="223" bestFit="1" customWidth="1"/>
    <col min="15" max="15" width="13.140625" style="223" bestFit="1" customWidth="1"/>
    <col min="16" max="16384" width="9.140625" style="223"/>
  </cols>
  <sheetData>
    <row r="1" spans="1:20" s="163" customFormat="1" x14ac:dyDescent="0.2">
      <c r="B1" s="209" t="s">
        <v>837</v>
      </c>
      <c r="C1" s="209" t="s">
        <v>838</v>
      </c>
      <c r="D1" s="209" t="s">
        <v>839</v>
      </c>
      <c r="E1" s="209" t="s">
        <v>840</v>
      </c>
      <c r="F1" s="209" t="s">
        <v>841</v>
      </c>
      <c r="G1" s="209" t="s">
        <v>842</v>
      </c>
      <c r="H1" s="209" t="s">
        <v>839</v>
      </c>
      <c r="I1" s="209" t="s">
        <v>843</v>
      </c>
      <c r="J1" s="209" t="s">
        <v>841</v>
      </c>
      <c r="K1" s="209" t="s">
        <v>842</v>
      </c>
      <c r="L1" s="209" t="s">
        <v>839</v>
      </c>
      <c r="M1" s="209" t="s">
        <v>843</v>
      </c>
      <c r="N1" s="209" t="s">
        <v>841</v>
      </c>
      <c r="O1" s="209" t="s">
        <v>842</v>
      </c>
    </row>
    <row r="2" spans="1:20" s="163" customFormat="1" x14ac:dyDescent="0.2">
      <c r="A2" s="163" t="s">
        <v>11</v>
      </c>
      <c r="B2" s="210"/>
      <c r="C2" s="211" t="s">
        <v>844</v>
      </c>
      <c r="D2" s="211" t="s">
        <v>845</v>
      </c>
      <c r="E2" s="211" t="s">
        <v>845</v>
      </c>
      <c r="F2" s="211" t="s">
        <v>845</v>
      </c>
      <c r="G2" s="211" t="s">
        <v>845</v>
      </c>
      <c r="H2" s="210" t="s">
        <v>846</v>
      </c>
      <c r="I2" s="210" t="s">
        <v>846</v>
      </c>
      <c r="J2" s="211" t="s">
        <v>846</v>
      </c>
      <c r="K2" s="211" t="s">
        <v>847</v>
      </c>
      <c r="L2" s="211" t="s">
        <v>848</v>
      </c>
      <c r="M2" s="211" t="s">
        <v>848</v>
      </c>
      <c r="N2" s="211" t="s">
        <v>848</v>
      </c>
      <c r="O2" s="211" t="s">
        <v>848</v>
      </c>
      <c r="Q2" s="163" t="s">
        <v>662</v>
      </c>
    </row>
    <row r="3" spans="1:20" s="163" customFormat="1" x14ac:dyDescent="0.2">
      <c r="A3" s="163" t="str">
        <f>Q3&amp;"-"&amp;R3&amp;"-"&amp;S3&amp;"-"&amp;T3</f>
        <v>Asm-CZ01-DXGF-NoEcono</v>
      </c>
      <c r="B3" s="212" t="s">
        <v>830</v>
      </c>
      <c r="C3" s="163" t="s">
        <v>849</v>
      </c>
      <c r="D3" s="213">
        <v>0</v>
      </c>
      <c r="E3" s="214">
        <v>6.334949780337544E-2</v>
      </c>
      <c r="F3" s="213">
        <v>0</v>
      </c>
      <c r="G3" s="215">
        <f t="shared" ref="G3:G66" si="0">(SUM(D3:F3))*0.8</f>
        <v>5.0679598242700352E-2</v>
      </c>
      <c r="H3" s="216">
        <v>0</v>
      </c>
      <c r="I3" s="216">
        <v>6.5134411083121604</v>
      </c>
      <c r="J3" s="216">
        <v>181.78259743774399</v>
      </c>
      <c r="K3" s="217">
        <f>SUM(H3:J3)</f>
        <v>188.29603854605614</v>
      </c>
      <c r="L3" s="213">
        <v>0</v>
      </c>
      <c r="M3" s="213">
        <v>0</v>
      </c>
      <c r="N3" s="214">
        <v>86.655783698225463</v>
      </c>
      <c r="O3" s="215">
        <f>SUM(L3:N3)</f>
        <v>86.655783698225463</v>
      </c>
      <c r="P3" s="214"/>
      <c r="Q3" s="214" t="str">
        <f>LEFT(C3,3)</f>
        <v>Asm</v>
      </c>
      <c r="R3" s="163" t="s">
        <v>101</v>
      </c>
      <c r="S3" s="163" t="str">
        <f>RIGHT(C3,4)</f>
        <v>DXGF</v>
      </c>
      <c r="T3" s="163" t="str">
        <f>IF(ISERROR(FIND("Econo",B3,1)),"NoEcono","Econo")</f>
        <v>NoEcono</v>
      </c>
    </row>
    <row r="4" spans="1:20" s="163" customFormat="1" x14ac:dyDescent="0.2">
      <c r="A4" s="163" t="str">
        <f t="shared" ref="A4:A67" si="1">Q4&amp;"-"&amp;R4&amp;"-"&amp;S4&amp;"-"&amp;T4</f>
        <v>Asm-CZ02-DXGF-NoEcono</v>
      </c>
      <c r="B4" s="212" t="s">
        <v>830</v>
      </c>
      <c r="C4" s="163" t="s">
        <v>850</v>
      </c>
      <c r="D4" s="213">
        <v>0</v>
      </c>
      <c r="E4" s="214">
        <v>8.7092573415989832E-2</v>
      </c>
      <c r="F4" s="213">
        <v>0</v>
      </c>
      <c r="G4" s="215">
        <f t="shared" si="0"/>
        <v>6.9674058732791866E-2</v>
      </c>
      <c r="H4" s="216">
        <v>0</v>
      </c>
      <c r="I4" s="216">
        <v>67.979426547181504</v>
      </c>
      <c r="J4" s="216">
        <v>138.91313284341791</v>
      </c>
      <c r="K4" s="217">
        <f t="shared" ref="K4:K67" si="2">SUM(H4:J4)</f>
        <v>206.89255939059942</v>
      </c>
      <c r="L4" s="213">
        <v>0</v>
      </c>
      <c r="M4" s="213">
        <v>0</v>
      </c>
      <c r="N4" s="214">
        <v>71.33913199326274</v>
      </c>
      <c r="O4" s="215">
        <f t="shared" ref="O4:O67" si="3">SUM(L4:N4)</f>
        <v>71.33913199326274</v>
      </c>
      <c r="Q4" s="214" t="str">
        <f t="shared" ref="Q4:Q67" si="4">LEFT(C4,3)</f>
        <v>Asm</v>
      </c>
      <c r="R4" s="163" t="s">
        <v>102</v>
      </c>
      <c r="S4" s="163" t="str">
        <f t="shared" ref="S4:S67" si="5">RIGHT(C4,4)</f>
        <v>DXGF</v>
      </c>
      <c r="T4" s="163" t="str">
        <f t="shared" ref="T4:T67" si="6">IF(ISERROR(FIND("Econo",B4,1)),"NoEcono","Econo")</f>
        <v>NoEcono</v>
      </c>
    </row>
    <row r="5" spans="1:20" s="163" customFormat="1" x14ac:dyDescent="0.2">
      <c r="A5" s="163" t="str">
        <f t="shared" si="1"/>
        <v>Asm-CZ03-DXGF-NoEcono</v>
      </c>
      <c r="B5" s="212" t="s">
        <v>830</v>
      </c>
      <c r="C5" s="163" t="s">
        <v>851</v>
      </c>
      <c r="D5" s="213">
        <v>0</v>
      </c>
      <c r="E5" s="214">
        <v>4.8715541161461803E-2</v>
      </c>
      <c r="F5" s="213">
        <v>0</v>
      </c>
      <c r="G5" s="215">
        <f t="shared" si="0"/>
        <v>3.8972432929169444E-2</v>
      </c>
      <c r="H5" s="216">
        <v>0</v>
      </c>
      <c r="I5" s="216">
        <v>39.618615265220562</v>
      </c>
      <c r="J5" s="216">
        <v>139.48564383498379</v>
      </c>
      <c r="K5" s="217">
        <f t="shared" si="2"/>
        <v>179.10425910020436</v>
      </c>
      <c r="L5" s="213">
        <v>0</v>
      </c>
      <c r="M5" s="213">
        <v>0</v>
      </c>
      <c r="N5" s="214">
        <v>49.225251186179342</v>
      </c>
      <c r="O5" s="215">
        <f t="shared" si="3"/>
        <v>49.225251186179342</v>
      </c>
      <c r="Q5" s="214" t="str">
        <f t="shared" si="4"/>
        <v>Asm</v>
      </c>
      <c r="R5" s="163" t="s">
        <v>103</v>
      </c>
      <c r="S5" s="163" t="str">
        <f t="shared" si="5"/>
        <v>DXGF</v>
      </c>
      <c r="T5" s="163" t="str">
        <f t="shared" si="6"/>
        <v>NoEcono</v>
      </c>
    </row>
    <row r="6" spans="1:20" s="163" customFormat="1" x14ac:dyDescent="0.2">
      <c r="A6" s="163" t="str">
        <f t="shared" si="1"/>
        <v>Asm-CZ04-DXGF-NoEcono</v>
      </c>
      <c r="B6" s="212" t="s">
        <v>830</v>
      </c>
      <c r="C6" s="163" t="s">
        <v>852</v>
      </c>
      <c r="D6" s="213">
        <v>0</v>
      </c>
      <c r="E6" s="214">
        <v>8.1879497938710744E-2</v>
      </c>
      <c r="F6" s="213">
        <v>0</v>
      </c>
      <c r="G6" s="215">
        <f t="shared" si="0"/>
        <v>6.5503598350968598E-2</v>
      </c>
      <c r="H6" s="216">
        <v>0</v>
      </c>
      <c r="I6" s="216">
        <v>78.674939647497112</v>
      </c>
      <c r="J6" s="216">
        <v>121.46263158657325</v>
      </c>
      <c r="K6" s="217">
        <f t="shared" si="2"/>
        <v>200.13757123407038</v>
      </c>
      <c r="L6" s="213">
        <v>0</v>
      </c>
      <c r="M6" s="213">
        <v>0</v>
      </c>
      <c r="N6" s="214">
        <v>55.594651875225146</v>
      </c>
      <c r="O6" s="215">
        <f t="shared" si="3"/>
        <v>55.594651875225146</v>
      </c>
      <c r="Q6" s="214" t="str">
        <f t="shared" si="4"/>
        <v>Asm</v>
      </c>
      <c r="R6" s="163" t="s">
        <v>104</v>
      </c>
      <c r="S6" s="163" t="str">
        <f t="shared" si="5"/>
        <v>DXGF</v>
      </c>
      <c r="T6" s="163" t="str">
        <f t="shared" si="6"/>
        <v>NoEcono</v>
      </c>
    </row>
    <row r="7" spans="1:20" s="163" customFormat="1" x14ac:dyDescent="0.2">
      <c r="A7" s="163" t="str">
        <f t="shared" si="1"/>
        <v>Asm-CZ05-DXGF-NoEcono</v>
      </c>
      <c r="B7" s="212" t="s">
        <v>830</v>
      </c>
      <c r="C7" s="163" t="s">
        <v>853</v>
      </c>
      <c r="D7" s="213">
        <v>0</v>
      </c>
      <c r="E7" s="214">
        <v>3.8709004892411719E-2</v>
      </c>
      <c r="F7" s="213">
        <v>0</v>
      </c>
      <c r="G7" s="215">
        <f t="shared" si="0"/>
        <v>3.0967203913929375E-2</v>
      </c>
      <c r="H7" s="216">
        <v>0</v>
      </c>
      <c r="I7" s="216">
        <v>42.179893682123712</v>
      </c>
      <c r="J7" s="216">
        <v>129.89828907383989</v>
      </c>
      <c r="K7" s="217">
        <f t="shared" si="2"/>
        <v>172.07818275596361</v>
      </c>
      <c r="L7" s="213">
        <v>0</v>
      </c>
      <c r="M7" s="213">
        <v>0</v>
      </c>
      <c r="N7" s="214">
        <v>65.379546033282864</v>
      </c>
      <c r="O7" s="215">
        <f t="shared" si="3"/>
        <v>65.379546033282864</v>
      </c>
      <c r="Q7" s="214" t="str">
        <f t="shared" si="4"/>
        <v>Asm</v>
      </c>
      <c r="R7" s="163" t="s">
        <v>105</v>
      </c>
      <c r="S7" s="163" t="str">
        <f t="shared" si="5"/>
        <v>DXGF</v>
      </c>
      <c r="T7" s="163" t="str">
        <f t="shared" si="6"/>
        <v>NoEcono</v>
      </c>
    </row>
    <row r="8" spans="1:20" s="163" customFormat="1" x14ac:dyDescent="0.2">
      <c r="A8" s="163" t="str">
        <f t="shared" si="1"/>
        <v>Asm-CZ11-DXGF-NoEcono</v>
      </c>
      <c r="B8" s="212" t="s">
        <v>830</v>
      </c>
      <c r="C8" s="163" t="s">
        <v>854</v>
      </c>
      <c r="D8" s="213">
        <v>0</v>
      </c>
      <c r="E8" s="214">
        <v>4.1123516650812646E-2</v>
      </c>
      <c r="F8" s="213">
        <v>0</v>
      </c>
      <c r="G8" s="215">
        <f t="shared" si="0"/>
        <v>3.2898813320650117E-2</v>
      </c>
      <c r="H8" s="216">
        <v>0</v>
      </c>
      <c r="I8" s="216">
        <v>116.77908480308787</v>
      </c>
      <c r="J8" s="216">
        <v>116.11137068547281</v>
      </c>
      <c r="K8" s="217">
        <f t="shared" si="2"/>
        <v>232.89045548856069</v>
      </c>
      <c r="L8" s="213">
        <v>0</v>
      </c>
      <c r="M8" s="213">
        <v>0</v>
      </c>
      <c r="N8" s="214">
        <v>53.99716128467152</v>
      </c>
      <c r="O8" s="215">
        <f t="shared" si="3"/>
        <v>53.99716128467152</v>
      </c>
      <c r="Q8" s="214" t="str">
        <f t="shared" si="4"/>
        <v>Asm</v>
      </c>
      <c r="R8" s="163" t="s">
        <v>106</v>
      </c>
      <c r="S8" s="163" t="str">
        <f t="shared" si="5"/>
        <v>DXGF</v>
      </c>
      <c r="T8" s="163" t="str">
        <f t="shared" si="6"/>
        <v>NoEcono</v>
      </c>
    </row>
    <row r="9" spans="1:20" s="163" customFormat="1" x14ac:dyDescent="0.2">
      <c r="A9" s="163" t="str">
        <f t="shared" si="1"/>
        <v>Asm-CZ12-DXGF-NoEcono</v>
      </c>
      <c r="B9" s="212" t="s">
        <v>830</v>
      </c>
      <c r="C9" s="163" t="s">
        <v>855</v>
      </c>
      <c r="D9" s="213">
        <v>0</v>
      </c>
      <c r="E9" s="214">
        <v>8.7668599680960954E-2</v>
      </c>
      <c r="F9" s="213">
        <v>0</v>
      </c>
      <c r="G9" s="215">
        <f t="shared" si="0"/>
        <v>7.0134879744768772E-2</v>
      </c>
      <c r="H9" s="216">
        <v>0</v>
      </c>
      <c r="I9" s="216">
        <v>88.404869022387686</v>
      </c>
      <c r="J9" s="216">
        <v>122.13612617652983</v>
      </c>
      <c r="K9" s="217">
        <f t="shared" si="2"/>
        <v>210.54099519891753</v>
      </c>
      <c r="L9" s="213">
        <v>0</v>
      </c>
      <c r="M9" s="213">
        <v>0</v>
      </c>
      <c r="N9" s="214">
        <v>53.85621844732497</v>
      </c>
      <c r="O9" s="215">
        <f t="shared" si="3"/>
        <v>53.85621844732497</v>
      </c>
      <c r="Q9" s="214" t="str">
        <f t="shared" si="4"/>
        <v>Asm</v>
      </c>
      <c r="R9" s="163" t="s">
        <v>107</v>
      </c>
      <c r="S9" s="163" t="str">
        <f t="shared" si="5"/>
        <v>DXGF</v>
      </c>
      <c r="T9" s="163" t="str">
        <f t="shared" si="6"/>
        <v>NoEcono</v>
      </c>
    </row>
    <row r="10" spans="1:20" s="163" customFormat="1" x14ac:dyDescent="0.2">
      <c r="A10" s="163" t="str">
        <f t="shared" si="1"/>
        <v>Asm-CZ13-DXGF-NoEcono</v>
      </c>
      <c r="B10" s="212" t="s">
        <v>830</v>
      </c>
      <c r="C10" s="163" t="s">
        <v>856</v>
      </c>
      <c r="D10" s="213">
        <v>0</v>
      </c>
      <c r="E10" s="214">
        <v>4.3323142404506854E-2</v>
      </c>
      <c r="F10" s="213">
        <v>0</v>
      </c>
      <c r="G10" s="215">
        <f t="shared" si="0"/>
        <v>3.4658513923605486E-2</v>
      </c>
      <c r="H10" s="216">
        <v>0</v>
      </c>
      <c r="I10" s="216">
        <v>113.86775794711632</v>
      </c>
      <c r="J10" s="216">
        <v>109.89747887492908</v>
      </c>
      <c r="K10" s="217">
        <f t="shared" si="2"/>
        <v>223.76523682204538</v>
      </c>
      <c r="L10" s="213">
        <v>0</v>
      </c>
      <c r="M10" s="213">
        <v>0</v>
      </c>
      <c r="N10" s="214">
        <v>47.69127654860791</v>
      </c>
      <c r="O10" s="215">
        <f t="shared" si="3"/>
        <v>47.69127654860791</v>
      </c>
      <c r="Q10" s="214" t="str">
        <f t="shared" si="4"/>
        <v>Asm</v>
      </c>
      <c r="R10" s="163" t="s">
        <v>108</v>
      </c>
      <c r="S10" s="163" t="str">
        <f t="shared" si="5"/>
        <v>DXGF</v>
      </c>
      <c r="T10" s="163" t="str">
        <f t="shared" si="6"/>
        <v>NoEcono</v>
      </c>
    </row>
    <row r="11" spans="1:20" s="163" customFormat="1" x14ac:dyDescent="0.2">
      <c r="A11" s="163" t="str">
        <f t="shared" si="1"/>
        <v>Asm-CZ16-DXGF-NoEcono</v>
      </c>
      <c r="B11" s="212" t="s">
        <v>830</v>
      </c>
      <c r="C11" s="163" t="s">
        <v>857</v>
      </c>
      <c r="D11" s="213">
        <v>0</v>
      </c>
      <c r="E11" s="214">
        <v>6.9744089670845083E-2</v>
      </c>
      <c r="F11" s="213">
        <v>0</v>
      </c>
      <c r="G11" s="215">
        <f t="shared" si="0"/>
        <v>5.5795271736676068E-2</v>
      </c>
      <c r="H11" s="216">
        <v>0</v>
      </c>
      <c r="I11" s="216">
        <v>63.211044224717611</v>
      </c>
      <c r="J11" s="216">
        <v>139.09098600895052</v>
      </c>
      <c r="K11" s="217">
        <f t="shared" si="2"/>
        <v>202.30203023366812</v>
      </c>
      <c r="L11" s="213">
        <v>0</v>
      </c>
      <c r="M11" s="213">
        <v>0</v>
      </c>
      <c r="N11" s="214">
        <v>82.86554032815279</v>
      </c>
      <c r="O11" s="215">
        <f t="shared" si="3"/>
        <v>82.86554032815279</v>
      </c>
      <c r="Q11" s="214" t="str">
        <f t="shared" si="4"/>
        <v>Asm</v>
      </c>
      <c r="R11" s="163" t="s">
        <v>109</v>
      </c>
      <c r="S11" s="163" t="str">
        <f t="shared" si="5"/>
        <v>DXGF</v>
      </c>
      <c r="T11" s="163" t="str">
        <f t="shared" si="6"/>
        <v>NoEcono</v>
      </c>
    </row>
    <row r="12" spans="1:20" s="163" customFormat="1" x14ac:dyDescent="0.2">
      <c r="A12" s="163" t="str">
        <f t="shared" si="1"/>
        <v>EPr-CZ01-DXGF-NoEcono</v>
      </c>
      <c r="B12" s="212" t="s">
        <v>830</v>
      </c>
      <c r="C12" s="163" t="s">
        <v>858</v>
      </c>
      <c r="D12" s="213">
        <v>0</v>
      </c>
      <c r="E12" s="214">
        <v>4.4049124745185471E-2</v>
      </c>
      <c r="F12" s="213">
        <v>0</v>
      </c>
      <c r="G12" s="215">
        <f t="shared" si="0"/>
        <v>3.5239299796148378E-2</v>
      </c>
      <c r="H12" s="216">
        <v>0</v>
      </c>
      <c r="I12" s="216">
        <v>9.5619287925768255</v>
      </c>
      <c r="J12" s="216">
        <v>356.65897879555422</v>
      </c>
      <c r="K12" s="217">
        <f t="shared" si="2"/>
        <v>366.22090758813107</v>
      </c>
      <c r="L12" s="213">
        <v>0</v>
      </c>
      <c r="M12" s="213">
        <v>0</v>
      </c>
      <c r="N12" s="214">
        <v>106.42206676500253</v>
      </c>
      <c r="O12" s="215">
        <f t="shared" si="3"/>
        <v>106.42206676500253</v>
      </c>
      <c r="Q12" s="214" t="str">
        <f t="shared" si="4"/>
        <v>EPr</v>
      </c>
      <c r="R12" s="163" t="str">
        <f>R3</f>
        <v>CZ01</v>
      </c>
      <c r="S12" s="163" t="str">
        <f t="shared" si="5"/>
        <v>DXGF</v>
      </c>
      <c r="T12" s="163" t="str">
        <f t="shared" si="6"/>
        <v>NoEcono</v>
      </c>
    </row>
    <row r="13" spans="1:20" s="163" customFormat="1" x14ac:dyDescent="0.2">
      <c r="A13" s="163" t="str">
        <f t="shared" si="1"/>
        <v>EPr-CZ02-DXGF-NoEcono</v>
      </c>
      <c r="B13" s="212" t="s">
        <v>830</v>
      </c>
      <c r="C13" s="163" t="s">
        <v>859</v>
      </c>
      <c r="D13" s="213">
        <v>0</v>
      </c>
      <c r="E13" s="214">
        <v>6.2609020697277543E-2</v>
      </c>
      <c r="F13" s="213">
        <v>0</v>
      </c>
      <c r="G13" s="215">
        <f t="shared" si="0"/>
        <v>5.0087216557822035E-2</v>
      </c>
      <c r="H13" s="216">
        <v>0</v>
      </c>
      <c r="I13" s="216">
        <v>38.017301689849361</v>
      </c>
      <c r="J13" s="216">
        <v>251.7438158381668</v>
      </c>
      <c r="K13" s="217">
        <f t="shared" si="2"/>
        <v>289.76111752801614</v>
      </c>
      <c r="L13" s="213">
        <v>0</v>
      </c>
      <c r="M13" s="213">
        <v>0</v>
      </c>
      <c r="N13" s="214">
        <v>77.962608728821067</v>
      </c>
      <c r="O13" s="215">
        <f t="shared" si="3"/>
        <v>77.962608728821067</v>
      </c>
      <c r="Q13" s="214" t="str">
        <f t="shared" si="4"/>
        <v>EPr</v>
      </c>
      <c r="R13" s="163" t="str">
        <f t="shared" ref="R13:R76" si="7">R4</f>
        <v>CZ02</v>
      </c>
      <c r="S13" s="163" t="str">
        <f t="shared" si="5"/>
        <v>DXGF</v>
      </c>
      <c r="T13" s="163" t="str">
        <f t="shared" si="6"/>
        <v>NoEcono</v>
      </c>
    </row>
    <row r="14" spans="1:20" s="163" customFormat="1" x14ac:dyDescent="0.2">
      <c r="A14" s="163" t="str">
        <f t="shared" si="1"/>
        <v>EPr-CZ03-DXGF-NoEcono</v>
      </c>
      <c r="B14" s="212" t="s">
        <v>830</v>
      </c>
      <c r="C14" s="163" t="s">
        <v>860</v>
      </c>
      <c r="D14" s="213">
        <v>0</v>
      </c>
      <c r="E14" s="214">
        <v>5.5284838760409655E-2</v>
      </c>
      <c r="F14" s="213">
        <v>0</v>
      </c>
      <c r="G14" s="215">
        <f t="shared" si="0"/>
        <v>4.4227871008327729E-2</v>
      </c>
      <c r="H14" s="216">
        <v>0</v>
      </c>
      <c r="I14" s="216">
        <v>29.877211664957208</v>
      </c>
      <c r="J14" s="216">
        <v>285.60527904408337</v>
      </c>
      <c r="K14" s="217">
        <f t="shared" si="2"/>
        <v>315.48249070904058</v>
      </c>
      <c r="L14" s="213">
        <v>0</v>
      </c>
      <c r="M14" s="213">
        <v>0</v>
      </c>
      <c r="N14" s="214">
        <v>60.660480360530812</v>
      </c>
      <c r="O14" s="215">
        <f t="shared" si="3"/>
        <v>60.660480360530812</v>
      </c>
      <c r="Q14" s="214" t="str">
        <f t="shared" si="4"/>
        <v>EPr</v>
      </c>
      <c r="R14" s="163" t="str">
        <f t="shared" si="7"/>
        <v>CZ03</v>
      </c>
      <c r="S14" s="163" t="str">
        <f t="shared" si="5"/>
        <v>DXGF</v>
      </c>
      <c r="T14" s="163" t="str">
        <f t="shared" si="6"/>
        <v>NoEcono</v>
      </c>
    </row>
    <row r="15" spans="1:20" s="163" customFormat="1" x14ac:dyDescent="0.2">
      <c r="A15" s="163" t="str">
        <f t="shared" si="1"/>
        <v>EPr-CZ04-DXGF-NoEcono</v>
      </c>
      <c r="B15" s="212" t="s">
        <v>830</v>
      </c>
      <c r="C15" s="163" t="s">
        <v>861</v>
      </c>
      <c r="D15" s="213">
        <v>0</v>
      </c>
      <c r="E15" s="214">
        <v>5.9168301345601415E-2</v>
      </c>
      <c r="F15" s="213">
        <v>0</v>
      </c>
      <c r="G15" s="215">
        <f t="shared" si="0"/>
        <v>4.7334641076481138E-2</v>
      </c>
      <c r="H15" s="216">
        <v>0</v>
      </c>
      <c r="I15" s="216">
        <v>44.248095255190464</v>
      </c>
      <c r="J15" s="216">
        <v>229.55137599011348</v>
      </c>
      <c r="K15" s="217">
        <f t="shared" si="2"/>
        <v>273.79947124530395</v>
      </c>
      <c r="L15" s="213">
        <v>0</v>
      </c>
      <c r="M15" s="213">
        <v>0</v>
      </c>
      <c r="N15" s="214">
        <v>59.739085891742349</v>
      </c>
      <c r="O15" s="215">
        <f t="shared" si="3"/>
        <v>59.739085891742349</v>
      </c>
      <c r="Q15" s="214" t="str">
        <f t="shared" si="4"/>
        <v>EPr</v>
      </c>
      <c r="R15" s="163" t="str">
        <f t="shared" si="7"/>
        <v>CZ04</v>
      </c>
      <c r="S15" s="163" t="str">
        <f t="shared" si="5"/>
        <v>DXGF</v>
      </c>
      <c r="T15" s="163" t="str">
        <f t="shared" si="6"/>
        <v>NoEcono</v>
      </c>
    </row>
    <row r="16" spans="1:20" s="163" customFormat="1" x14ac:dyDescent="0.2">
      <c r="A16" s="163" t="str">
        <f t="shared" si="1"/>
        <v>EPr-CZ05-DXGF-NoEcono</v>
      </c>
      <c r="B16" s="212" t="s">
        <v>830</v>
      </c>
      <c r="C16" s="163" t="s">
        <v>862</v>
      </c>
      <c r="D16" s="213">
        <v>0</v>
      </c>
      <c r="E16" s="214">
        <v>4.5936876414314542E-2</v>
      </c>
      <c r="F16" s="213">
        <v>0</v>
      </c>
      <c r="G16" s="215">
        <f t="shared" si="0"/>
        <v>3.6749501131451638E-2</v>
      </c>
      <c r="H16" s="216">
        <v>0</v>
      </c>
      <c r="I16" s="216">
        <v>30.007024849598128</v>
      </c>
      <c r="J16" s="216">
        <v>294.94393724218861</v>
      </c>
      <c r="K16" s="217">
        <f t="shared" si="2"/>
        <v>324.95096209178672</v>
      </c>
      <c r="L16" s="213">
        <v>0</v>
      </c>
      <c r="M16" s="213">
        <v>0</v>
      </c>
      <c r="N16" s="214">
        <v>79.897804649814347</v>
      </c>
      <c r="O16" s="215">
        <f t="shared" si="3"/>
        <v>79.897804649814347</v>
      </c>
      <c r="Q16" s="214" t="str">
        <f t="shared" si="4"/>
        <v>EPr</v>
      </c>
      <c r="R16" s="163" t="str">
        <f t="shared" si="7"/>
        <v>CZ05</v>
      </c>
      <c r="S16" s="163" t="str">
        <f t="shared" si="5"/>
        <v>DXGF</v>
      </c>
      <c r="T16" s="163" t="str">
        <f t="shared" si="6"/>
        <v>NoEcono</v>
      </c>
    </row>
    <row r="17" spans="1:20" s="163" customFormat="1" x14ac:dyDescent="0.2">
      <c r="A17" s="163" t="str">
        <f t="shared" si="1"/>
        <v>EPr-CZ11-DXGF-NoEcono</v>
      </c>
      <c r="B17" s="212" t="s">
        <v>830</v>
      </c>
      <c r="C17" s="163" t="s">
        <v>863</v>
      </c>
      <c r="D17" s="213">
        <v>0</v>
      </c>
      <c r="E17" s="214">
        <v>6.895317574000269E-2</v>
      </c>
      <c r="F17" s="213">
        <v>0</v>
      </c>
      <c r="G17" s="215">
        <f t="shared" si="0"/>
        <v>5.5162540592002152E-2</v>
      </c>
      <c r="H17" s="216">
        <v>0</v>
      </c>
      <c r="I17" s="216">
        <v>64.62720349169058</v>
      </c>
      <c r="J17" s="216">
        <v>167.20640650867122</v>
      </c>
      <c r="K17" s="217">
        <f t="shared" si="2"/>
        <v>231.8336100003618</v>
      </c>
      <c r="L17" s="213">
        <v>0</v>
      </c>
      <c r="M17" s="213">
        <v>0</v>
      </c>
      <c r="N17" s="214">
        <v>58.683469517882926</v>
      </c>
      <c r="O17" s="215">
        <f t="shared" si="3"/>
        <v>58.683469517882926</v>
      </c>
      <c r="Q17" s="214" t="str">
        <f t="shared" si="4"/>
        <v>EPr</v>
      </c>
      <c r="R17" s="163" t="str">
        <f t="shared" si="7"/>
        <v>CZ11</v>
      </c>
      <c r="S17" s="163" t="str">
        <f t="shared" si="5"/>
        <v>DXGF</v>
      </c>
      <c r="T17" s="163" t="str">
        <f t="shared" si="6"/>
        <v>NoEcono</v>
      </c>
    </row>
    <row r="18" spans="1:20" s="163" customFormat="1" x14ac:dyDescent="0.2">
      <c r="A18" s="163" t="str">
        <f t="shared" si="1"/>
        <v>EPr-CZ12-DXGF-NoEcono</v>
      </c>
      <c r="B18" s="212" t="s">
        <v>830</v>
      </c>
      <c r="C18" s="163" t="s">
        <v>864</v>
      </c>
      <c r="D18" s="213">
        <v>0</v>
      </c>
      <c r="E18" s="214">
        <v>6.1761922064521448E-2</v>
      </c>
      <c r="F18" s="213">
        <v>0</v>
      </c>
      <c r="G18" s="215">
        <f t="shared" si="0"/>
        <v>4.9409537651617159E-2</v>
      </c>
      <c r="H18" s="216">
        <v>0</v>
      </c>
      <c r="I18" s="216">
        <v>52.434099220823747</v>
      </c>
      <c r="J18" s="216">
        <v>200.47702434550024</v>
      </c>
      <c r="K18" s="217">
        <f t="shared" si="2"/>
        <v>252.91112356632399</v>
      </c>
      <c r="L18" s="213">
        <v>0</v>
      </c>
      <c r="M18" s="213">
        <v>0</v>
      </c>
      <c r="N18" s="214">
        <v>58.75734404096918</v>
      </c>
      <c r="O18" s="215">
        <f t="shared" si="3"/>
        <v>58.75734404096918</v>
      </c>
      <c r="Q18" s="214" t="str">
        <f t="shared" si="4"/>
        <v>EPr</v>
      </c>
      <c r="R18" s="163" t="str">
        <f t="shared" si="7"/>
        <v>CZ12</v>
      </c>
      <c r="S18" s="163" t="str">
        <f t="shared" si="5"/>
        <v>DXGF</v>
      </c>
      <c r="T18" s="163" t="str">
        <f t="shared" si="6"/>
        <v>NoEcono</v>
      </c>
    </row>
    <row r="19" spans="1:20" s="163" customFormat="1" x14ac:dyDescent="0.2">
      <c r="A19" s="163" t="str">
        <f t="shared" si="1"/>
        <v>EPr-CZ13-DXGF-NoEcono</v>
      </c>
      <c r="B19" s="212" t="s">
        <v>830</v>
      </c>
      <c r="C19" s="163" t="s">
        <v>865</v>
      </c>
      <c r="D19" s="213">
        <v>0</v>
      </c>
      <c r="E19" s="214">
        <v>5.8854049702377932E-2</v>
      </c>
      <c r="F19" s="213">
        <v>0</v>
      </c>
      <c r="G19" s="215">
        <f t="shared" si="0"/>
        <v>4.7083239761902346E-2</v>
      </c>
      <c r="H19" s="216">
        <v>0</v>
      </c>
      <c r="I19" s="216">
        <v>69.552112016252892</v>
      </c>
      <c r="J19" s="216">
        <v>165.97231450321854</v>
      </c>
      <c r="K19" s="217">
        <f t="shared" si="2"/>
        <v>235.52442651947143</v>
      </c>
      <c r="L19" s="213">
        <v>0</v>
      </c>
      <c r="M19" s="213">
        <v>0</v>
      </c>
      <c r="N19" s="214">
        <v>53.839047402814415</v>
      </c>
      <c r="O19" s="215">
        <f t="shared" si="3"/>
        <v>53.839047402814415</v>
      </c>
      <c r="Q19" s="214" t="str">
        <f t="shared" si="4"/>
        <v>EPr</v>
      </c>
      <c r="R19" s="163" t="str">
        <f t="shared" si="7"/>
        <v>CZ13</v>
      </c>
      <c r="S19" s="163" t="str">
        <f t="shared" si="5"/>
        <v>DXGF</v>
      </c>
      <c r="T19" s="163" t="str">
        <f t="shared" si="6"/>
        <v>NoEcono</v>
      </c>
    </row>
    <row r="20" spans="1:20" s="163" customFormat="1" x14ac:dyDescent="0.2">
      <c r="A20" s="163" t="str">
        <f t="shared" si="1"/>
        <v>EPr-CZ16-DXGF-NoEcono</v>
      </c>
      <c r="B20" s="212" t="s">
        <v>830</v>
      </c>
      <c r="C20" s="163" t="s">
        <v>866</v>
      </c>
      <c r="D20" s="213">
        <v>0</v>
      </c>
      <c r="E20" s="214">
        <v>6.2349751144608216E-2</v>
      </c>
      <c r="F20" s="213">
        <v>0</v>
      </c>
      <c r="G20" s="215">
        <f t="shared" si="0"/>
        <v>4.9879800915686577E-2</v>
      </c>
      <c r="H20" s="216">
        <v>0</v>
      </c>
      <c r="I20" s="216">
        <v>31.570968034038465</v>
      </c>
      <c r="J20" s="216">
        <v>231.76471241490353</v>
      </c>
      <c r="K20" s="217">
        <f t="shared" si="2"/>
        <v>263.33568044894201</v>
      </c>
      <c r="L20" s="213">
        <v>0</v>
      </c>
      <c r="M20" s="213">
        <v>0</v>
      </c>
      <c r="N20" s="214">
        <v>91.33422860002031</v>
      </c>
      <c r="O20" s="215">
        <f t="shared" si="3"/>
        <v>91.33422860002031</v>
      </c>
      <c r="Q20" s="214" t="str">
        <f t="shared" si="4"/>
        <v>EPr</v>
      </c>
      <c r="R20" s="163" t="str">
        <f t="shared" si="7"/>
        <v>CZ16</v>
      </c>
      <c r="S20" s="163" t="str">
        <f t="shared" si="5"/>
        <v>DXGF</v>
      </c>
      <c r="T20" s="163" t="str">
        <f t="shared" si="6"/>
        <v>NoEcono</v>
      </c>
    </row>
    <row r="21" spans="1:20" s="163" customFormat="1" x14ac:dyDescent="0.2">
      <c r="A21" s="163" t="str">
        <f t="shared" si="1"/>
        <v>ESe-CZ01-DXGF-NoEcono</v>
      </c>
      <c r="B21" s="212" t="s">
        <v>830</v>
      </c>
      <c r="C21" s="163" t="s">
        <v>867</v>
      </c>
      <c r="D21" s="213">
        <v>0</v>
      </c>
      <c r="E21" s="214">
        <v>4.2121640074570844E-2</v>
      </c>
      <c r="F21" s="213">
        <v>0</v>
      </c>
      <c r="G21" s="215">
        <f t="shared" si="0"/>
        <v>3.3697312059656676E-2</v>
      </c>
      <c r="H21" s="216">
        <v>0</v>
      </c>
      <c r="I21" s="216">
        <v>8.5066183958931614</v>
      </c>
      <c r="J21" s="216">
        <v>329.73635223903756</v>
      </c>
      <c r="K21" s="217">
        <f t="shared" si="2"/>
        <v>338.24297063493071</v>
      </c>
      <c r="L21" s="213">
        <v>0</v>
      </c>
      <c r="M21" s="213">
        <v>0</v>
      </c>
      <c r="N21" s="214">
        <v>101.32639469556173</v>
      </c>
      <c r="O21" s="215">
        <f t="shared" si="3"/>
        <v>101.32639469556173</v>
      </c>
      <c r="Q21" s="214" t="str">
        <f t="shared" si="4"/>
        <v>ESe</v>
      </c>
      <c r="R21" s="163" t="str">
        <f t="shared" si="7"/>
        <v>CZ01</v>
      </c>
      <c r="S21" s="163" t="str">
        <f t="shared" si="5"/>
        <v>DXGF</v>
      </c>
      <c r="T21" s="163" t="str">
        <f t="shared" si="6"/>
        <v>NoEcono</v>
      </c>
    </row>
    <row r="22" spans="1:20" s="163" customFormat="1" x14ac:dyDescent="0.2">
      <c r="A22" s="163" t="str">
        <f t="shared" si="1"/>
        <v>ESe-CZ02-DXGF-NoEcono</v>
      </c>
      <c r="B22" s="212" t="s">
        <v>830</v>
      </c>
      <c r="C22" s="163" t="s">
        <v>868</v>
      </c>
      <c r="D22" s="213">
        <v>0</v>
      </c>
      <c r="E22" s="214">
        <v>5.2530110473524051E-2</v>
      </c>
      <c r="F22" s="213">
        <v>0</v>
      </c>
      <c r="G22" s="215">
        <f t="shared" si="0"/>
        <v>4.2024088378819241E-2</v>
      </c>
      <c r="H22" s="216">
        <v>0</v>
      </c>
      <c r="I22" s="216">
        <v>36.294037722391288</v>
      </c>
      <c r="J22" s="216">
        <v>210.70603223359231</v>
      </c>
      <c r="K22" s="217">
        <f t="shared" si="2"/>
        <v>247.00006995598361</v>
      </c>
      <c r="L22" s="213">
        <v>0</v>
      </c>
      <c r="M22" s="213">
        <v>0</v>
      </c>
      <c r="N22" s="214">
        <v>73.021018194711417</v>
      </c>
      <c r="O22" s="215">
        <f t="shared" si="3"/>
        <v>73.021018194711417</v>
      </c>
      <c r="Q22" s="214" t="str">
        <f t="shared" si="4"/>
        <v>ESe</v>
      </c>
      <c r="R22" s="163" t="str">
        <f t="shared" si="7"/>
        <v>CZ02</v>
      </c>
      <c r="S22" s="163" t="str">
        <f t="shared" si="5"/>
        <v>DXGF</v>
      </c>
      <c r="T22" s="163" t="str">
        <f t="shared" si="6"/>
        <v>NoEcono</v>
      </c>
    </row>
    <row r="23" spans="1:20" s="163" customFormat="1" x14ac:dyDescent="0.2">
      <c r="A23" s="163" t="str">
        <f t="shared" si="1"/>
        <v>ESe-CZ03-DXGF-NoEcono</v>
      </c>
      <c r="B23" s="212" t="s">
        <v>830</v>
      </c>
      <c r="C23" s="163" t="s">
        <v>869</v>
      </c>
      <c r="D23" s="213">
        <v>0</v>
      </c>
      <c r="E23" s="214">
        <v>6.5738321353972368E-2</v>
      </c>
      <c r="F23" s="213">
        <v>0</v>
      </c>
      <c r="G23" s="215">
        <f t="shared" si="0"/>
        <v>5.2590657083177894E-2</v>
      </c>
      <c r="H23" s="216">
        <v>0</v>
      </c>
      <c r="I23" s="216">
        <v>26.450887526704285</v>
      </c>
      <c r="J23" s="216">
        <v>252.88512156217766</v>
      </c>
      <c r="K23" s="217">
        <f t="shared" si="2"/>
        <v>279.33600908888195</v>
      </c>
      <c r="L23" s="213">
        <v>0</v>
      </c>
      <c r="M23" s="213">
        <v>0</v>
      </c>
      <c r="N23" s="214">
        <v>55.773970249781406</v>
      </c>
      <c r="O23" s="215">
        <f t="shared" si="3"/>
        <v>55.773970249781406</v>
      </c>
      <c r="Q23" s="214" t="str">
        <f t="shared" si="4"/>
        <v>ESe</v>
      </c>
      <c r="R23" s="163" t="str">
        <f t="shared" si="7"/>
        <v>CZ03</v>
      </c>
      <c r="S23" s="163" t="str">
        <f t="shared" si="5"/>
        <v>DXGF</v>
      </c>
      <c r="T23" s="163" t="str">
        <f t="shared" si="6"/>
        <v>NoEcono</v>
      </c>
    </row>
    <row r="24" spans="1:20" s="163" customFormat="1" x14ac:dyDescent="0.2">
      <c r="A24" s="163" t="str">
        <f t="shared" si="1"/>
        <v>ESe-CZ04-DXGF-NoEcono</v>
      </c>
      <c r="B24" s="212" t="s">
        <v>830</v>
      </c>
      <c r="C24" s="163" t="s">
        <v>870</v>
      </c>
      <c r="D24" s="213">
        <v>0</v>
      </c>
      <c r="E24" s="214">
        <v>4.7870471721411401E-2</v>
      </c>
      <c r="F24" s="213">
        <v>0</v>
      </c>
      <c r="G24" s="215">
        <f t="shared" si="0"/>
        <v>3.8296377377129126E-2</v>
      </c>
      <c r="H24" s="216">
        <v>0</v>
      </c>
      <c r="I24" s="216">
        <v>43.158592537419729</v>
      </c>
      <c r="J24" s="216">
        <v>194.08435007897947</v>
      </c>
      <c r="K24" s="217">
        <f t="shared" si="2"/>
        <v>237.2429426163992</v>
      </c>
      <c r="L24" s="213">
        <v>0</v>
      </c>
      <c r="M24" s="213">
        <v>0</v>
      </c>
      <c r="N24" s="214">
        <v>56.478237644679979</v>
      </c>
      <c r="O24" s="215">
        <f t="shared" si="3"/>
        <v>56.478237644679979</v>
      </c>
      <c r="Q24" s="214" t="str">
        <f t="shared" si="4"/>
        <v>ESe</v>
      </c>
      <c r="R24" s="163" t="str">
        <f t="shared" si="7"/>
        <v>CZ04</v>
      </c>
      <c r="S24" s="163" t="str">
        <f t="shared" si="5"/>
        <v>DXGF</v>
      </c>
      <c r="T24" s="163" t="str">
        <f t="shared" si="6"/>
        <v>NoEcono</v>
      </c>
    </row>
    <row r="25" spans="1:20" s="163" customFormat="1" x14ac:dyDescent="0.2">
      <c r="A25" s="163" t="str">
        <f t="shared" si="1"/>
        <v>ESe-CZ05-DXGF-NoEcono</v>
      </c>
      <c r="B25" s="212" t="s">
        <v>830</v>
      </c>
      <c r="C25" s="163" t="s">
        <v>871</v>
      </c>
      <c r="D25" s="213">
        <v>0</v>
      </c>
      <c r="E25" s="214">
        <v>4.4038603652736152E-2</v>
      </c>
      <c r="F25" s="213">
        <v>0</v>
      </c>
      <c r="G25" s="215">
        <f t="shared" si="0"/>
        <v>3.5230882922188921E-2</v>
      </c>
      <c r="H25" s="216">
        <v>0</v>
      </c>
      <c r="I25" s="216">
        <v>26.622012604526979</v>
      </c>
      <c r="J25" s="216">
        <v>250.91324649712254</v>
      </c>
      <c r="K25" s="217">
        <f t="shared" si="2"/>
        <v>277.5352591016495</v>
      </c>
      <c r="L25" s="213">
        <v>0</v>
      </c>
      <c r="M25" s="213">
        <v>0</v>
      </c>
      <c r="N25" s="214">
        <v>71.805806415198674</v>
      </c>
      <c r="O25" s="215">
        <f t="shared" si="3"/>
        <v>71.805806415198674</v>
      </c>
      <c r="Q25" s="214" t="str">
        <f t="shared" si="4"/>
        <v>ESe</v>
      </c>
      <c r="R25" s="163" t="str">
        <f t="shared" si="7"/>
        <v>CZ05</v>
      </c>
      <c r="S25" s="163" t="str">
        <f t="shared" si="5"/>
        <v>DXGF</v>
      </c>
      <c r="T25" s="163" t="str">
        <f t="shared" si="6"/>
        <v>NoEcono</v>
      </c>
    </row>
    <row r="26" spans="1:20" s="163" customFormat="1" x14ac:dyDescent="0.2">
      <c r="A26" s="163" t="str">
        <f t="shared" si="1"/>
        <v>ESe-CZ11-DXGF-NoEcono</v>
      </c>
      <c r="B26" s="212" t="s">
        <v>830</v>
      </c>
      <c r="C26" s="163" t="s">
        <v>872</v>
      </c>
      <c r="D26" s="213">
        <v>0</v>
      </c>
      <c r="E26" s="214">
        <v>7.0910083177317604E-2</v>
      </c>
      <c r="F26" s="213">
        <v>0</v>
      </c>
      <c r="G26" s="215">
        <f t="shared" si="0"/>
        <v>5.6728066541854083E-2</v>
      </c>
      <c r="H26" s="216">
        <v>0</v>
      </c>
      <c r="I26" s="216">
        <v>75.750867338065575</v>
      </c>
      <c r="J26" s="216">
        <v>115.29083961427726</v>
      </c>
      <c r="K26" s="217">
        <f t="shared" si="2"/>
        <v>191.04170695234285</v>
      </c>
      <c r="L26" s="213">
        <v>0</v>
      </c>
      <c r="M26" s="213">
        <v>0</v>
      </c>
      <c r="N26" s="214">
        <v>58.189261630781935</v>
      </c>
      <c r="O26" s="215">
        <f t="shared" si="3"/>
        <v>58.189261630781935</v>
      </c>
      <c r="Q26" s="214" t="str">
        <f t="shared" si="4"/>
        <v>ESe</v>
      </c>
      <c r="R26" s="163" t="str">
        <f t="shared" si="7"/>
        <v>CZ11</v>
      </c>
      <c r="S26" s="163" t="str">
        <f t="shared" si="5"/>
        <v>DXGF</v>
      </c>
      <c r="T26" s="163" t="str">
        <f t="shared" si="6"/>
        <v>NoEcono</v>
      </c>
    </row>
    <row r="27" spans="1:20" s="163" customFormat="1" x14ac:dyDescent="0.2">
      <c r="A27" s="163" t="str">
        <f t="shared" si="1"/>
        <v>ESe-CZ12-DXGF-NoEcono</v>
      </c>
      <c r="B27" s="212" t="s">
        <v>830</v>
      </c>
      <c r="C27" s="163" t="s">
        <v>873</v>
      </c>
      <c r="D27" s="213">
        <v>0</v>
      </c>
      <c r="E27" s="214">
        <v>5.3090288026560364E-2</v>
      </c>
      <c r="F27" s="213">
        <v>0</v>
      </c>
      <c r="G27" s="215">
        <f t="shared" si="0"/>
        <v>4.2472230421248293E-2</v>
      </c>
      <c r="H27" s="216">
        <v>0</v>
      </c>
      <c r="I27" s="216">
        <v>55.605289863871803</v>
      </c>
      <c r="J27" s="216">
        <v>156.29531078312769</v>
      </c>
      <c r="K27" s="217">
        <f t="shared" si="2"/>
        <v>211.90060064699949</v>
      </c>
      <c r="L27" s="213">
        <v>0</v>
      </c>
      <c r="M27" s="213">
        <v>0</v>
      </c>
      <c r="N27" s="214">
        <v>56.51993776358897</v>
      </c>
      <c r="O27" s="215">
        <f t="shared" si="3"/>
        <v>56.51993776358897</v>
      </c>
      <c r="Q27" s="214" t="str">
        <f t="shared" si="4"/>
        <v>ESe</v>
      </c>
      <c r="R27" s="163" t="str">
        <f t="shared" si="7"/>
        <v>CZ12</v>
      </c>
      <c r="S27" s="163" t="str">
        <f t="shared" si="5"/>
        <v>DXGF</v>
      </c>
      <c r="T27" s="163" t="str">
        <f t="shared" si="6"/>
        <v>NoEcono</v>
      </c>
    </row>
    <row r="28" spans="1:20" s="163" customFormat="1" x14ac:dyDescent="0.2">
      <c r="A28" s="163" t="str">
        <f t="shared" si="1"/>
        <v>ESe-CZ13-DXGF-NoEcono</v>
      </c>
      <c r="B28" s="212" t="s">
        <v>830</v>
      </c>
      <c r="C28" s="163" t="s">
        <v>874</v>
      </c>
      <c r="D28" s="213">
        <v>0</v>
      </c>
      <c r="E28" s="214">
        <v>5.0863749058901633E-2</v>
      </c>
      <c r="F28" s="213">
        <v>0</v>
      </c>
      <c r="G28" s="215">
        <f t="shared" si="0"/>
        <v>4.0690999247121308E-2</v>
      </c>
      <c r="H28" s="216">
        <v>0</v>
      </c>
      <c r="I28" s="216">
        <v>79.965637241617216</v>
      </c>
      <c r="J28" s="216">
        <v>114.25532046451244</v>
      </c>
      <c r="K28" s="217">
        <f t="shared" si="2"/>
        <v>194.22095770612964</v>
      </c>
      <c r="L28" s="213">
        <v>0</v>
      </c>
      <c r="M28" s="213">
        <v>0</v>
      </c>
      <c r="N28" s="214">
        <v>52.87682919934219</v>
      </c>
      <c r="O28" s="215">
        <f t="shared" si="3"/>
        <v>52.87682919934219</v>
      </c>
      <c r="Q28" s="214" t="str">
        <f t="shared" si="4"/>
        <v>ESe</v>
      </c>
      <c r="R28" s="163" t="str">
        <f t="shared" si="7"/>
        <v>CZ13</v>
      </c>
      <c r="S28" s="163" t="str">
        <f t="shared" si="5"/>
        <v>DXGF</v>
      </c>
      <c r="T28" s="163" t="str">
        <f t="shared" si="6"/>
        <v>NoEcono</v>
      </c>
    </row>
    <row r="29" spans="1:20" s="163" customFormat="1" x14ac:dyDescent="0.2">
      <c r="A29" s="163" t="str">
        <f t="shared" si="1"/>
        <v>ESe-CZ16-DXGF-NoEcono</v>
      </c>
      <c r="B29" s="212" t="s">
        <v>830</v>
      </c>
      <c r="C29" s="163" t="s">
        <v>875</v>
      </c>
      <c r="D29" s="213">
        <v>0</v>
      </c>
      <c r="E29" s="214">
        <v>5.9788976940475941E-2</v>
      </c>
      <c r="F29" s="213">
        <v>0</v>
      </c>
      <c r="G29" s="215">
        <f t="shared" si="0"/>
        <v>4.7831181552380753E-2</v>
      </c>
      <c r="H29" s="216">
        <v>0</v>
      </c>
      <c r="I29" s="216">
        <v>33.265208581933749</v>
      </c>
      <c r="J29" s="216">
        <v>201.32256670123394</v>
      </c>
      <c r="K29" s="217">
        <f t="shared" si="2"/>
        <v>234.58777528316767</v>
      </c>
      <c r="L29" s="213">
        <v>0</v>
      </c>
      <c r="M29" s="213">
        <v>0</v>
      </c>
      <c r="N29" s="214">
        <v>94.104634720854293</v>
      </c>
      <c r="O29" s="215">
        <f t="shared" si="3"/>
        <v>94.104634720854293</v>
      </c>
      <c r="Q29" s="214" t="str">
        <f t="shared" si="4"/>
        <v>ESe</v>
      </c>
      <c r="R29" s="163" t="str">
        <f t="shared" si="7"/>
        <v>CZ16</v>
      </c>
      <c r="S29" s="163" t="str">
        <f t="shared" si="5"/>
        <v>DXGF</v>
      </c>
      <c r="T29" s="163" t="str">
        <f t="shared" si="6"/>
        <v>NoEcono</v>
      </c>
    </row>
    <row r="30" spans="1:20" s="163" customFormat="1" x14ac:dyDescent="0.2">
      <c r="A30" s="163" t="str">
        <f t="shared" si="1"/>
        <v>ECC-CZ01-DXGF-NoEcono</v>
      </c>
      <c r="B30" s="212" t="s">
        <v>830</v>
      </c>
      <c r="C30" s="163" t="s">
        <v>876</v>
      </c>
      <c r="D30" s="213">
        <v>0</v>
      </c>
      <c r="E30" s="214">
        <v>3.7337315912750517E-2</v>
      </c>
      <c r="F30" s="213">
        <v>0</v>
      </c>
      <c r="G30" s="215">
        <f t="shared" si="0"/>
        <v>2.9869852730200416E-2</v>
      </c>
      <c r="H30" s="216">
        <v>0</v>
      </c>
      <c r="I30" s="216">
        <v>28.59365033329377</v>
      </c>
      <c r="J30" s="216">
        <v>191.77146438047026</v>
      </c>
      <c r="K30" s="217">
        <f t="shared" si="2"/>
        <v>220.36511471376403</v>
      </c>
      <c r="L30" s="213">
        <v>0</v>
      </c>
      <c r="M30" s="213">
        <v>0</v>
      </c>
      <c r="N30" s="214">
        <v>81.206154204325003</v>
      </c>
      <c r="O30" s="215">
        <f t="shared" si="3"/>
        <v>81.206154204325003</v>
      </c>
      <c r="Q30" s="214" t="str">
        <f t="shared" si="4"/>
        <v>ECC</v>
      </c>
      <c r="R30" s="163" t="str">
        <f t="shared" si="7"/>
        <v>CZ01</v>
      </c>
      <c r="S30" s="163" t="str">
        <f t="shared" si="5"/>
        <v>DXGF</v>
      </c>
      <c r="T30" s="163" t="str">
        <f t="shared" si="6"/>
        <v>NoEcono</v>
      </c>
    </row>
    <row r="31" spans="1:20" s="163" customFormat="1" x14ac:dyDescent="0.2">
      <c r="A31" s="163" t="str">
        <f t="shared" si="1"/>
        <v>ECC-CZ02-DXGF-NoEcono</v>
      </c>
      <c r="B31" s="212" t="s">
        <v>830</v>
      </c>
      <c r="C31" s="163" t="s">
        <v>877</v>
      </c>
      <c r="D31" s="213">
        <v>0</v>
      </c>
      <c r="E31" s="214">
        <v>3.9583728401856214E-2</v>
      </c>
      <c r="F31" s="213">
        <v>0</v>
      </c>
      <c r="G31" s="215">
        <f t="shared" si="0"/>
        <v>3.1666982721484972E-2</v>
      </c>
      <c r="H31" s="216">
        <v>0</v>
      </c>
      <c r="I31" s="216">
        <v>66.43002800721078</v>
      </c>
      <c r="J31" s="216">
        <v>105.02949221656893</v>
      </c>
      <c r="K31" s="217">
        <f t="shared" si="2"/>
        <v>171.45952022377969</v>
      </c>
      <c r="L31" s="213">
        <v>0</v>
      </c>
      <c r="M31" s="213">
        <v>0</v>
      </c>
      <c r="N31" s="214">
        <v>59.795397609711138</v>
      </c>
      <c r="O31" s="215">
        <f t="shared" si="3"/>
        <v>59.795397609711138</v>
      </c>
      <c r="Q31" s="214" t="str">
        <f t="shared" si="4"/>
        <v>ECC</v>
      </c>
      <c r="R31" s="163" t="str">
        <f t="shared" si="7"/>
        <v>CZ02</v>
      </c>
      <c r="S31" s="163" t="str">
        <f t="shared" si="5"/>
        <v>DXGF</v>
      </c>
      <c r="T31" s="163" t="str">
        <f t="shared" si="6"/>
        <v>NoEcono</v>
      </c>
    </row>
    <row r="32" spans="1:20" s="163" customFormat="1" x14ac:dyDescent="0.2">
      <c r="A32" s="163" t="str">
        <f t="shared" si="1"/>
        <v>ECC-CZ03-DXGF-NoEcono</v>
      </c>
      <c r="B32" s="212" t="s">
        <v>830</v>
      </c>
      <c r="C32" s="163" t="s">
        <v>878</v>
      </c>
      <c r="D32" s="213">
        <v>0</v>
      </c>
      <c r="E32" s="214">
        <v>4.1400602688418435E-2</v>
      </c>
      <c r="F32" s="213">
        <v>0</v>
      </c>
      <c r="G32" s="215">
        <f t="shared" si="0"/>
        <v>3.3120482150734751E-2</v>
      </c>
      <c r="H32" s="216">
        <v>0</v>
      </c>
      <c r="I32" s="216">
        <v>50.314348568227146</v>
      </c>
      <c r="J32" s="216">
        <v>132.27264660689187</v>
      </c>
      <c r="K32" s="217">
        <f t="shared" si="2"/>
        <v>182.586995175119</v>
      </c>
      <c r="L32" s="213">
        <v>0</v>
      </c>
      <c r="M32" s="213">
        <v>0</v>
      </c>
      <c r="N32" s="214">
        <v>46.482312163156664</v>
      </c>
      <c r="O32" s="215">
        <f t="shared" si="3"/>
        <v>46.482312163156664</v>
      </c>
      <c r="Q32" s="214" t="str">
        <f t="shared" si="4"/>
        <v>ECC</v>
      </c>
      <c r="R32" s="163" t="str">
        <f t="shared" si="7"/>
        <v>CZ03</v>
      </c>
      <c r="S32" s="163" t="str">
        <f t="shared" si="5"/>
        <v>DXGF</v>
      </c>
      <c r="T32" s="163" t="str">
        <f t="shared" si="6"/>
        <v>NoEcono</v>
      </c>
    </row>
    <row r="33" spans="1:20" s="163" customFormat="1" x14ac:dyDescent="0.2">
      <c r="A33" s="163" t="str">
        <f t="shared" si="1"/>
        <v>ECC-CZ04-DXGF-NoEcono</v>
      </c>
      <c r="B33" s="212" t="s">
        <v>830</v>
      </c>
      <c r="C33" s="163" t="s">
        <v>879</v>
      </c>
      <c r="D33" s="213">
        <v>0</v>
      </c>
      <c r="E33" s="214">
        <v>6.6102770087928961E-2</v>
      </c>
      <c r="F33" s="213">
        <v>0</v>
      </c>
      <c r="G33" s="215">
        <f t="shared" si="0"/>
        <v>5.2882216070343172E-2</v>
      </c>
      <c r="H33" s="216">
        <v>0</v>
      </c>
      <c r="I33" s="216">
        <v>72.840560121771446</v>
      </c>
      <c r="J33" s="216">
        <v>93.044458358494907</v>
      </c>
      <c r="K33" s="217">
        <f t="shared" si="2"/>
        <v>165.88501848026635</v>
      </c>
      <c r="L33" s="213">
        <v>0</v>
      </c>
      <c r="M33" s="213">
        <v>0</v>
      </c>
      <c r="N33" s="214">
        <v>47.409336313058951</v>
      </c>
      <c r="O33" s="215">
        <f t="shared" si="3"/>
        <v>47.409336313058951</v>
      </c>
      <c r="Q33" s="214" t="str">
        <f t="shared" si="4"/>
        <v>ECC</v>
      </c>
      <c r="R33" s="163" t="str">
        <f t="shared" si="7"/>
        <v>CZ04</v>
      </c>
      <c r="S33" s="163" t="str">
        <f t="shared" si="5"/>
        <v>DXGF</v>
      </c>
      <c r="T33" s="163" t="str">
        <f t="shared" si="6"/>
        <v>NoEcono</v>
      </c>
    </row>
    <row r="34" spans="1:20" s="163" customFormat="1" x14ac:dyDescent="0.2">
      <c r="A34" s="163" t="str">
        <f t="shared" si="1"/>
        <v>ECC-CZ05-DXGF-NoEcono</v>
      </c>
      <c r="B34" s="212" t="s">
        <v>830</v>
      </c>
      <c r="C34" s="163" t="s">
        <v>880</v>
      </c>
      <c r="D34" s="213">
        <v>0</v>
      </c>
      <c r="E34" s="214">
        <v>5.723897030921276E-2</v>
      </c>
      <c r="F34" s="213">
        <v>0</v>
      </c>
      <c r="G34" s="215">
        <f t="shared" si="0"/>
        <v>4.5791176247370211E-2</v>
      </c>
      <c r="H34" s="216">
        <v>0</v>
      </c>
      <c r="I34" s="216">
        <v>50.79879311674307</v>
      </c>
      <c r="J34" s="216">
        <v>121.33172235333723</v>
      </c>
      <c r="K34" s="217">
        <f t="shared" si="2"/>
        <v>172.1305154700803</v>
      </c>
      <c r="L34" s="213">
        <v>0</v>
      </c>
      <c r="M34" s="213">
        <v>0</v>
      </c>
      <c r="N34" s="214">
        <v>57.44176217573731</v>
      </c>
      <c r="O34" s="215">
        <f t="shared" si="3"/>
        <v>57.44176217573731</v>
      </c>
      <c r="Q34" s="214" t="str">
        <f t="shared" si="4"/>
        <v>ECC</v>
      </c>
      <c r="R34" s="163" t="str">
        <f t="shared" si="7"/>
        <v>CZ05</v>
      </c>
      <c r="S34" s="163" t="str">
        <f t="shared" si="5"/>
        <v>DXGF</v>
      </c>
      <c r="T34" s="163" t="str">
        <f t="shared" si="6"/>
        <v>NoEcono</v>
      </c>
    </row>
    <row r="35" spans="1:20" s="163" customFormat="1" x14ac:dyDescent="0.2">
      <c r="A35" s="163" t="str">
        <f t="shared" si="1"/>
        <v>ECC-CZ11-DXGF-NoEcono</v>
      </c>
      <c r="B35" s="212" t="s">
        <v>830</v>
      </c>
      <c r="C35" s="163" t="s">
        <v>881</v>
      </c>
      <c r="D35" s="213">
        <v>0</v>
      </c>
      <c r="E35" s="214">
        <v>7.9233707130618822E-2</v>
      </c>
      <c r="F35" s="213">
        <v>0</v>
      </c>
      <c r="G35" s="215">
        <f t="shared" si="0"/>
        <v>6.3386965704495063E-2</v>
      </c>
      <c r="H35" s="216">
        <v>0</v>
      </c>
      <c r="I35" s="216">
        <v>105.02535478377443</v>
      </c>
      <c r="J35" s="216">
        <v>89.295544247235597</v>
      </c>
      <c r="K35" s="217">
        <f t="shared" si="2"/>
        <v>194.32089903101001</v>
      </c>
      <c r="L35" s="213">
        <v>0</v>
      </c>
      <c r="M35" s="213">
        <v>0</v>
      </c>
      <c r="N35" s="214">
        <v>46.699636334772073</v>
      </c>
      <c r="O35" s="215">
        <f t="shared" si="3"/>
        <v>46.699636334772073</v>
      </c>
      <c r="Q35" s="214" t="str">
        <f t="shared" si="4"/>
        <v>ECC</v>
      </c>
      <c r="R35" s="163" t="str">
        <f t="shared" si="7"/>
        <v>CZ11</v>
      </c>
      <c r="S35" s="163" t="str">
        <f t="shared" si="5"/>
        <v>DXGF</v>
      </c>
      <c r="T35" s="163" t="str">
        <f t="shared" si="6"/>
        <v>NoEcono</v>
      </c>
    </row>
    <row r="36" spans="1:20" s="163" customFormat="1" x14ac:dyDescent="0.2">
      <c r="A36" s="163" t="str">
        <f t="shared" si="1"/>
        <v>ECC-CZ12-DXGF-NoEcono</v>
      </c>
      <c r="B36" s="212" t="s">
        <v>830</v>
      </c>
      <c r="C36" s="163" t="s">
        <v>882</v>
      </c>
      <c r="D36" s="213">
        <v>0</v>
      </c>
      <c r="E36" s="214">
        <v>6.6820817047979958E-2</v>
      </c>
      <c r="F36" s="213">
        <v>0</v>
      </c>
      <c r="G36" s="215">
        <f t="shared" si="0"/>
        <v>5.345665363838397E-2</v>
      </c>
      <c r="H36" s="216">
        <v>0</v>
      </c>
      <c r="I36" s="216">
        <v>80.261211794146988</v>
      </c>
      <c r="J36" s="216">
        <v>94.078494208171392</v>
      </c>
      <c r="K36" s="217">
        <f t="shared" si="2"/>
        <v>174.33970600231839</v>
      </c>
      <c r="L36" s="213">
        <v>0</v>
      </c>
      <c r="M36" s="213">
        <v>0</v>
      </c>
      <c r="N36" s="214">
        <v>47.007827513744928</v>
      </c>
      <c r="O36" s="215">
        <f t="shared" si="3"/>
        <v>47.007827513744928</v>
      </c>
      <c r="Q36" s="214" t="str">
        <f t="shared" si="4"/>
        <v>ECC</v>
      </c>
      <c r="R36" s="163" t="str">
        <f t="shared" si="7"/>
        <v>CZ12</v>
      </c>
      <c r="S36" s="163" t="str">
        <f t="shared" si="5"/>
        <v>DXGF</v>
      </c>
      <c r="T36" s="163" t="str">
        <f t="shared" si="6"/>
        <v>NoEcono</v>
      </c>
    </row>
    <row r="37" spans="1:20" s="163" customFormat="1" x14ac:dyDescent="0.2">
      <c r="A37" s="163" t="str">
        <f t="shared" si="1"/>
        <v>ECC-CZ13-DXGF-NoEcono</v>
      </c>
      <c r="B37" s="212" t="s">
        <v>830</v>
      </c>
      <c r="C37" s="163" t="s">
        <v>883</v>
      </c>
      <c r="D37" s="213">
        <v>0</v>
      </c>
      <c r="E37" s="214">
        <v>5.9995365090756272E-2</v>
      </c>
      <c r="F37" s="213">
        <v>0</v>
      </c>
      <c r="G37" s="215">
        <f t="shared" si="0"/>
        <v>4.7996292072605022E-2</v>
      </c>
      <c r="H37" s="216">
        <v>0</v>
      </c>
      <c r="I37" s="216">
        <v>100.20224650607724</v>
      </c>
      <c r="J37" s="216">
        <v>87.047720874969173</v>
      </c>
      <c r="K37" s="217">
        <f t="shared" si="2"/>
        <v>187.24996738104642</v>
      </c>
      <c r="L37" s="213">
        <v>0</v>
      </c>
      <c r="M37" s="213">
        <v>0</v>
      </c>
      <c r="N37" s="214">
        <v>44.180779262828445</v>
      </c>
      <c r="O37" s="215">
        <f t="shared" si="3"/>
        <v>44.180779262828445</v>
      </c>
      <c r="Q37" s="214" t="str">
        <f t="shared" si="4"/>
        <v>ECC</v>
      </c>
      <c r="R37" s="163" t="str">
        <f t="shared" si="7"/>
        <v>CZ13</v>
      </c>
      <c r="S37" s="163" t="str">
        <f t="shared" si="5"/>
        <v>DXGF</v>
      </c>
      <c r="T37" s="163" t="str">
        <f t="shared" si="6"/>
        <v>NoEcono</v>
      </c>
    </row>
    <row r="38" spans="1:20" s="163" customFormat="1" x14ac:dyDescent="0.2">
      <c r="A38" s="163" t="str">
        <f t="shared" si="1"/>
        <v>ECC-CZ16-DXGF-NoEcono</v>
      </c>
      <c r="B38" s="212" t="s">
        <v>830</v>
      </c>
      <c r="C38" s="163" t="s">
        <v>884</v>
      </c>
      <c r="D38" s="213">
        <v>0</v>
      </c>
      <c r="E38" s="214">
        <v>6.5322828598056867E-2</v>
      </c>
      <c r="F38" s="213">
        <v>0</v>
      </c>
      <c r="G38" s="215">
        <f t="shared" si="0"/>
        <v>5.2258262878445497E-2</v>
      </c>
      <c r="H38" s="216">
        <v>0</v>
      </c>
      <c r="I38" s="216">
        <v>67.708844834846659</v>
      </c>
      <c r="J38" s="216">
        <v>128.61307414174664</v>
      </c>
      <c r="K38" s="217">
        <f t="shared" si="2"/>
        <v>196.32191897659328</v>
      </c>
      <c r="L38" s="213">
        <v>0</v>
      </c>
      <c r="M38" s="213">
        <v>0</v>
      </c>
      <c r="N38" s="214">
        <v>77.691684333452514</v>
      </c>
      <c r="O38" s="215">
        <f t="shared" si="3"/>
        <v>77.691684333452514</v>
      </c>
      <c r="Q38" s="214" t="str">
        <f t="shared" si="4"/>
        <v>ECC</v>
      </c>
      <c r="R38" s="163" t="str">
        <f t="shared" si="7"/>
        <v>CZ16</v>
      </c>
      <c r="S38" s="163" t="str">
        <f t="shared" si="5"/>
        <v>DXGF</v>
      </c>
      <c r="T38" s="163" t="str">
        <f t="shared" si="6"/>
        <v>NoEcono</v>
      </c>
    </row>
    <row r="39" spans="1:20" s="163" customFormat="1" x14ac:dyDescent="0.2">
      <c r="A39" s="163" t="str">
        <f t="shared" si="1"/>
        <v>Nrs-CZ01-DXGF-NoEcono</v>
      </c>
      <c r="B39" s="212" t="s">
        <v>830</v>
      </c>
      <c r="C39" s="163" t="s">
        <v>885</v>
      </c>
      <c r="D39" s="213">
        <v>0</v>
      </c>
      <c r="E39" s="214">
        <v>3.6237377720021828E-2</v>
      </c>
      <c r="F39" s="213">
        <v>0</v>
      </c>
      <c r="G39" s="215">
        <f t="shared" si="0"/>
        <v>2.8989902176017462E-2</v>
      </c>
      <c r="H39" s="216">
        <v>0</v>
      </c>
      <c r="I39" s="216">
        <v>11.158776723204769</v>
      </c>
      <c r="J39" s="216">
        <v>0</v>
      </c>
      <c r="K39" s="217">
        <f t="shared" si="2"/>
        <v>11.158776723204769</v>
      </c>
      <c r="L39" s="213">
        <v>0</v>
      </c>
      <c r="M39" s="213">
        <v>0</v>
      </c>
      <c r="N39" s="214">
        <v>0</v>
      </c>
      <c r="O39" s="215">
        <f t="shared" si="3"/>
        <v>0</v>
      </c>
      <c r="Q39" s="214" t="str">
        <f t="shared" si="4"/>
        <v>Nrs</v>
      </c>
      <c r="R39" s="163" t="str">
        <f t="shared" si="7"/>
        <v>CZ01</v>
      </c>
      <c r="S39" s="163" t="str">
        <f t="shared" si="5"/>
        <v>DXGF</v>
      </c>
      <c r="T39" s="163" t="str">
        <f t="shared" si="6"/>
        <v>NoEcono</v>
      </c>
    </row>
    <row r="40" spans="1:20" s="163" customFormat="1" x14ac:dyDescent="0.2">
      <c r="A40" s="163" t="str">
        <f t="shared" si="1"/>
        <v>Nrs-CZ02-DXGF-NoEcono</v>
      </c>
      <c r="B40" s="212" t="s">
        <v>830</v>
      </c>
      <c r="C40" s="163" t="s">
        <v>886</v>
      </c>
      <c r="D40" s="213">
        <v>0</v>
      </c>
      <c r="E40" s="214">
        <v>5.3985002307963659E-2</v>
      </c>
      <c r="F40" s="213">
        <v>0</v>
      </c>
      <c r="G40" s="215">
        <f t="shared" si="0"/>
        <v>4.3188001846370928E-2</v>
      </c>
      <c r="H40" s="216">
        <v>0</v>
      </c>
      <c r="I40" s="216">
        <v>53.763671329198253</v>
      </c>
      <c r="J40" s="216">
        <v>0</v>
      </c>
      <c r="K40" s="217">
        <f t="shared" si="2"/>
        <v>53.763671329198253</v>
      </c>
      <c r="L40" s="213">
        <v>0</v>
      </c>
      <c r="M40" s="213">
        <v>0</v>
      </c>
      <c r="N40" s="214">
        <v>0</v>
      </c>
      <c r="O40" s="215">
        <f t="shared" si="3"/>
        <v>0</v>
      </c>
      <c r="Q40" s="214" t="str">
        <f t="shared" si="4"/>
        <v>Nrs</v>
      </c>
      <c r="R40" s="163" t="str">
        <f t="shared" si="7"/>
        <v>CZ02</v>
      </c>
      <c r="S40" s="163" t="str">
        <f t="shared" si="5"/>
        <v>DXGF</v>
      </c>
      <c r="T40" s="163" t="str">
        <f t="shared" si="6"/>
        <v>NoEcono</v>
      </c>
    </row>
    <row r="41" spans="1:20" s="163" customFormat="1" x14ac:dyDescent="0.2">
      <c r="A41" s="163" t="str">
        <f t="shared" si="1"/>
        <v>Nrs-CZ03-DXGF-NoEcono</v>
      </c>
      <c r="B41" s="212" t="s">
        <v>830</v>
      </c>
      <c r="C41" s="163" t="s">
        <v>887</v>
      </c>
      <c r="D41" s="213">
        <v>0</v>
      </c>
      <c r="E41" s="214">
        <v>4.0978018863962289E-2</v>
      </c>
      <c r="F41" s="213">
        <v>0</v>
      </c>
      <c r="G41" s="215">
        <f t="shared" si="0"/>
        <v>3.2782415091169831E-2</v>
      </c>
      <c r="H41" s="216">
        <v>0</v>
      </c>
      <c r="I41" s="216">
        <v>34.911682210836702</v>
      </c>
      <c r="J41" s="216">
        <v>0</v>
      </c>
      <c r="K41" s="217">
        <f t="shared" si="2"/>
        <v>34.911682210836702</v>
      </c>
      <c r="L41" s="213">
        <v>0</v>
      </c>
      <c r="M41" s="213">
        <v>0</v>
      </c>
      <c r="N41" s="214">
        <v>0</v>
      </c>
      <c r="O41" s="215">
        <f t="shared" si="3"/>
        <v>0</v>
      </c>
      <c r="Q41" s="214" t="str">
        <f t="shared" si="4"/>
        <v>Nrs</v>
      </c>
      <c r="R41" s="163" t="str">
        <f t="shared" si="7"/>
        <v>CZ03</v>
      </c>
      <c r="S41" s="163" t="str">
        <f t="shared" si="5"/>
        <v>DXGF</v>
      </c>
      <c r="T41" s="163" t="str">
        <f t="shared" si="6"/>
        <v>NoEcono</v>
      </c>
    </row>
    <row r="42" spans="1:20" s="163" customFormat="1" x14ac:dyDescent="0.2">
      <c r="A42" s="163" t="str">
        <f t="shared" si="1"/>
        <v>Nrs-CZ04-DXGF-NoEcono</v>
      </c>
      <c r="B42" s="212" t="s">
        <v>830</v>
      </c>
      <c r="C42" s="163" t="s">
        <v>888</v>
      </c>
      <c r="D42" s="213">
        <v>0</v>
      </c>
      <c r="E42" s="214">
        <v>5.1599464841706577E-2</v>
      </c>
      <c r="F42" s="213">
        <v>0</v>
      </c>
      <c r="G42" s="215">
        <f t="shared" si="0"/>
        <v>4.1279571873365263E-2</v>
      </c>
      <c r="H42" s="216">
        <v>0</v>
      </c>
      <c r="I42" s="216">
        <v>60.031541027982172</v>
      </c>
      <c r="J42" s="216">
        <v>0</v>
      </c>
      <c r="K42" s="217">
        <f t="shared" si="2"/>
        <v>60.031541027982172</v>
      </c>
      <c r="L42" s="213">
        <v>0</v>
      </c>
      <c r="M42" s="213">
        <v>0</v>
      </c>
      <c r="N42" s="214">
        <v>0</v>
      </c>
      <c r="O42" s="215">
        <f t="shared" si="3"/>
        <v>0</v>
      </c>
      <c r="Q42" s="214" t="str">
        <f t="shared" si="4"/>
        <v>Nrs</v>
      </c>
      <c r="R42" s="163" t="str">
        <f t="shared" si="7"/>
        <v>CZ04</v>
      </c>
      <c r="S42" s="163" t="str">
        <f t="shared" si="5"/>
        <v>DXGF</v>
      </c>
      <c r="T42" s="163" t="str">
        <f t="shared" si="6"/>
        <v>NoEcono</v>
      </c>
    </row>
    <row r="43" spans="1:20" s="163" customFormat="1" x14ac:dyDescent="0.2">
      <c r="A43" s="163" t="str">
        <f t="shared" si="1"/>
        <v>Nrs-CZ05-DXGF-NoEcono</v>
      </c>
      <c r="B43" s="212" t="s">
        <v>830</v>
      </c>
      <c r="C43" s="163" t="s">
        <v>889</v>
      </c>
      <c r="D43" s="213">
        <v>0</v>
      </c>
      <c r="E43" s="214">
        <v>3.3748971113676987E-2</v>
      </c>
      <c r="F43" s="213">
        <v>0</v>
      </c>
      <c r="G43" s="215">
        <f t="shared" si="0"/>
        <v>2.6999176890941591E-2</v>
      </c>
      <c r="H43" s="216">
        <v>0</v>
      </c>
      <c r="I43" s="216">
        <v>35.750374091459051</v>
      </c>
      <c r="J43" s="216">
        <v>0</v>
      </c>
      <c r="K43" s="217">
        <f t="shared" si="2"/>
        <v>35.750374091459051</v>
      </c>
      <c r="L43" s="213">
        <v>0</v>
      </c>
      <c r="M43" s="213">
        <v>0</v>
      </c>
      <c r="N43" s="214">
        <v>0</v>
      </c>
      <c r="O43" s="215">
        <f t="shared" si="3"/>
        <v>0</v>
      </c>
      <c r="Q43" s="214" t="str">
        <f t="shared" si="4"/>
        <v>Nrs</v>
      </c>
      <c r="R43" s="163" t="str">
        <f t="shared" si="7"/>
        <v>CZ05</v>
      </c>
      <c r="S43" s="163" t="str">
        <f t="shared" si="5"/>
        <v>DXGF</v>
      </c>
      <c r="T43" s="163" t="str">
        <f t="shared" si="6"/>
        <v>NoEcono</v>
      </c>
    </row>
    <row r="44" spans="1:20" s="163" customFormat="1" x14ac:dyDescent="0.2">
      <c r="A44" s="163" t="str">
        <f t="shared" si="1"/>
        <v>Nrs-CZ11-DXGF-NoEcono</v>
      </c>
      <c r="B44" s="212" t="s">
        <v>830</v>
      </c>
      <c r="C44" s="163" t="s">
        <v>890</v>
      </c>
      <c r="D44" s="213">
        <v>0</v>
      </c>
      <c r="E44" s="214">
        <v>7.4283103822688074E-2</v>
      </c>
      <c r="F44" s="213">
        <v>0</v>
      </c>
      <c r="G44" s="215">
        <f t="shared" si="0"/>
        <v>5.9426483058150459E-2</v>
      </c>
      <c r="H44" s="216">
        <v>0</v>
      </c>
      <c r="I44" s="216">
        <v>96.508588217852292</v>
      </c>
      <c r="J44" s="216">
        <v>0</v>
      </c>
      <c r="K44" s="217">
        <f t="shared" si="2"/>
        <v>96.508588217852292</v>
      </c>
      <c r="L44" s="213">
        <v>0</v>
      </c>
      <c r="M44" s="213">
        <v>0</v>
      </c>
      <c r="N44" s="214">
        <v>0</v>
      </c>
      <c r="O44" s="215">
        <f t="shared" si="3"/>
        <v>0</v>
      </c>
      <c r="Q44" s="214" t="str">
        <f t="shared" si="4"/>
        <v>Nrs</v>
      </c>
      <c r="R44" s="163" t="str">
        <f t="shared" si="7"/>
        <v>CZ11</v>
      </c>
      <c r="S44" s="163" t="str">
        <f t="shared" si="5"/>
        <v>DXGF</v>
      </c>
      <c r="T44" s="163" t="str">
        <f t="shared" si="6"/>
        <v>NoEcono</v>
      </c>
    </row>
    <row r="45" spans="1:20" s="163" customFormat="1" x14ac:dyDescent="0.2">
      <c r="A45" s="163" t="str">
        <f t="shared" si="1"/>
        <v>Nrs-CZ12-DXGF-NoEcono</v>
      </c>
      <c r="B45" s="212" t="s">
        <v>830</v>
      </c>
      <c r="C45" s="163" t="s">
        <v>891</v>
      </c>
      <c r="D45" s="213">
        <v>0</v>
      </c>
      <c r="E45" s="214">
        <v>5.0916652138375686E-2</v>
      </c>
      <c r="F45" s="213">
        <v>0</v>
      </c>
      <c r="G45" s="215">
        <f t="shared" si="0"/>
        <v>4.073332171070055E-2</v>
      </c>
      <c r="H45" s="216">
        <v>0</v>
      </c>
      <c r="I45" s="216">
        <v>69.689799784568223</v>
      </c>
      <c r="J45" s="216">
        <v>0</v>
      </c>
      <c r="K45" s="217">
        <f t="shared" si="2"/>
        <v>69.689799784568223</v>
      </c>
      <c r="L45" s="213">
        <v>0</v>
      </c>
      <c r="M45" s="213">
        <v>0</v>
      </c>
      <c r="N45" s="214">
        <v>0</v>
      </c>
      <c r="O45" s="215">
        <f t="shared" si="3"/>
        <v>0</v>
      </c>
      <c r="Q45" s="214" t="str">
        <f t="shared" si="4"/>
        <v>Nrs</v>
      </c>
      <c r="R45" s="163" t="str">
        <f t="shared" si="7"/>
        <v>CZ12</v>
      </c>
      <c r="S45" s="163" t="str">
        <f t="shared" si="5"/>
        <v>DXGF</v>
      </c>
      <c r="T45" s="163" t="str">
        <f t="shared" si="6"/>
        <v>NoEcono</v>
      </c>
    </row>
    <row r="46" spans="1:20" s="163" customFormat="1" x14ac:dyDescent="0.2">
      <c r="A46" s="163" t="str">
        <f t="shared" si="1"/>
        <v>Nrs-CZ13-DXGF-NoEcono</v>
      </c>
      <c r="B46" s="212" t="s">
        <v>830</v>
      </c>
      <c r="C46" s="163" t="s">
        <v>892</v>
      </c>
      <c r="D46" s="213">
        <v>0</v>
      </c>
      <c r="E46" s="214">
        <v>4.6450770164078059E-2</v>
      </c>
      <c r="F46" s="213">
        <v>0</v>
      </c>
      <c r="G46" s="215">
        <f t="shared" si="0"/>
        <v>3.7160616131262446E-2</v>
      </c>
      <c r="H46" s="216">
        <v>0</v>
      </c>
      <c r="I46" s="216">
        <v>96.925632664758808</v>
      </c>
      <c r="J46" s="216">
        <v>0</v>
      </c>
      <c r="K46" s="217">
        <f t="shared" si="2"/>
        <v>96.925632664758808</v>
      </c>
      <c r="L46" s="213">
        <v>0</v>
      </c>
      <c r="M46" s="213">
        <v>0</v>
      </c>
      <c r="N46" s="214">
        <v>0</v>
      </c>
      <c r="O46" s="215">
        <f t="shared" si="3"/>
        <v>0</v>
      </c>
      <c r="Q46" s="214" t="str">
        <f t="shared" si="4"/>
        <v>Nrs</v>
      </c>
      <c r="R46" s="163" t="str">
        <f t="shared" si="7"/>
        <v>CZ13</v>
      </c>
      <c r="S46" s="163" t="str">
        <f t="shared" si="5"/>
        <v>DXGF</v>
      </c>
      <c r="T46" s="163" t="str">
        <f t="shared" si="6"/>
        <v>NoEcono</v>
      </c>
    </row>
    <row r="47" spans="1:20" s="163" customFormat="1" x14ac:dyDescent="0.2">
      <c r="A47" s="163" t="str">
        <f t="shared" si="1"/>
        <v>Nrs-CZ16-DXGF-NoEcono</v>
      </c>
      <c r="B47" s="212" t="s">
        <v>830</v>
      </c>
      <c r="C47" s="163" t="s">
        <v>893</v>
      </c>
      <c r="D47" s="213">
        <v>0</v>
      </c>
      <c r="E47" s="214">
        <v>3.8102530179353528E-2</v>
      </c>
      <c r="F47" s="213">
        <v>0</v>
      </c>
      <c r="G47" s="215">
        <f t="shared" si="0"/>
        <v>3.0482024143482823E-2</v>
      </c>
      <c r="H47" s="216">
        <v>0</v>
      </c>
      <c r="I47" s="216">
        <v>53.382981146382356</v>
      </c>
      <c r="J47" s="216">
        <v>0</v>
      </c>
      <c r="K47" s="217">
        <f t="shared" si="2"/>
        <v>53.382981146382356</v>
      </c>
      <c r="L47" s="213">
        <v>0</v>
      </c>
      <c r="M47" s="213">
        <v>0</v>
      </c>
      <c r="N47" s="214">
        <v>0</v>
      </c>
      <c r="O47" s="215">
        <f t="shared" si="3"/>
        <v>0</v>
      </c>
      <c r="Q47" s="214" t="str">
        <f t="shared" si="4"/>
        <v>Nrs</v>
      </c>
      <c r="R47" s="163" t="str">
        <f t="shared" si="7"/>
        <v>CZ16</v>
      </c>
      <c r="S47" s="163" t="str">
        <f t="shared" si="5"/>
        <v>DXGF</v>
      </c>
      <c r="T47" s="163" t="str">
        <f t="shared" si="6"/>
        <v>NoEcono</v>
      </c>
    </row>
    <row r="48" spans="1:20" s="163" customFormat="1" x14ac:dyDescent="0.2">
      <c r="A48" s="163" t="str">
        <f t="shared" si="1"/>
        <v>MLI-CZ01-DXGF-NoEcono</v>
      </c>
      <c r="B48" s="212" t="s">
        <v>830</v>
      </c>
      <c r="C48" s="163" t="s">
        <v>894</v>
      </c>
      <c r="D48" s="213">
        <v>0</v>
      </c>
      <c r="E48" s="214">
        <v>3.3203702106254153E-2</v>
      </c>
      <c r="F48" s="213">
        <v>0</v>
      </c>
      <c r="G48" s="215">
        <f t="shared" si="0"/>
        <v>2.6562961685003324E-2</v>
      </c>
      <c r="H48" s="216">
        <v>0</v>
      </c>
      <c r="I48" s="216">
        <v>7.0234185337473738</v>
      </c>
      <c r="J48" s="216">
        <v>239.23332811451036</v>
      </c>
      <c r="K48" s="217">
        <f t="shared" si="2"/>
        <v>246.25674664825772</v>
      </c>
      <c r="L48" s="213">
        <v>0</v>
      </c>
      <c r="M48" s="213">
        <v>0</v>
      </c>
      <c r="N48" s="214">
        <v>67.403064830969953</v>
      </c>
      <c r="O48" s="215">
        <f t="shared" si="3"/>
        <v>67.403064830969953</v>
      </c>
      <c r="Q48" s="214" t="str">
        <f t="shared" si="4"/>
        <v>MLI</v>
      </c>
      <c r="R48" s="163" t="str">
        <f t="shared" si="7"/>
        <v>CZ01</v>
      </c>
      <c r="S48" s="163" t="str">
        <f t="shared" si="5"/>
        <v>DXGF</v>
      </c>
      <c r="T48" s="163" t="str">
        <f t="shared" si="6"/>
        <v>NoEcono</v>
      </c>
    </row>
    <row r="49" spans="1:20" s="163" customFormat="1" x14ac:dyDescent="0.2">
      <c r="A49" s="163" t="str">
        <f t="shared" si="1"/>
        <v>MLI-CZ02-DXGF-NoEcono</v>
      </c>
      <c r="B49" s="212" t="s">
        <v>830</v>
      </c>
      <c r="C49" s="163" t="s">
        <v>895</v>
      </c>
      <c r="D49" s="213">
        <v>0</v>
      </c>
      <c r="E49" s="214">
        <v>6.0195297911068396E-2</v>
      </c>
      <c r="F49" s="213">
        <v>0</v>
      </c>
      <c r="G49" s="215">
        <f t="shared" si="0"/>
        <v>4.8156238328854718E-2</v>
      </c>
      <c r="H49" s="216">
        <v>0</v>
      </c>
      <c r="I49" s="216">
        <v>46.233068381019528</v>
      </c>
      <c r="J49" s="216">
        <v>114.53662770345056</v>
      </c>
      <c r="K49" s="217">
        <f t="shared" si="2"/>
        <v>160.7696960844701</v>
      </c>
      <c r="L49" s="213">
        <v>0</v>
      </c>
      <c r="M49" s="213">
        <v>0</v>
      </c>
      <c r="N49" s="214">
        <v>45.721156702047452</v>
      </c>
      <c r="O49" s="215">
        <f t="shared" si="3"/>
        <v>45.721156702047452</v>
      </c>
      <c r="Q49" s="214" t="str">
        <f t="shared" si="4"/>
        <v>MLI</v>
      </c>
      <c r="R49" s="163" t="str">
        <f t="shared" si="7"/>
        <v>CZ02</v>
      </c>
      <c r="S49" s="163" t="str">
        <f t="shared" si="5"/>
        <v>DXGF</v>
      </c>
      <c r="T49" s="163" t="str">
        <f t="shared" si="6"/>
        <v>NoEcono</v>
      </c>
    </row>
    <row r="50" spans="1:20" s="163" customFormat="1" x14ac:dyDescent="0.2">
      <c r="A50" s="163" t="str">
        <f t="shared" si="1"/>
        <v>MLI-CZ03-DXGF-NoEcono</v>
      </c>
      <c r="B50" s="212" t="s">
        <v>830</v>
      </c>
      <c r="C50" s="163" t="s">
        <v>896</v>
      </c>
      <c r="D50" s="213">
        <v>0</v>
      </c>
      <c r="E50" s="214">
        <v>4.503330405830841E-2</v>
      </c>
      <c r="F50" s="213">
        <v>0</v>
      </c>
      <c r="G50" s="215">
        <f t="shared" si="0"/>
        <v>3.6026643246646728E-2</v>
      </c>
      <c r="H50" s="216">
        <v>0</v>
      </c>
      <c r="I50" s="216">
        <v>31.26247156989815</v>
      </c>
      <c r="J50" s="216">
        <v>153.43705547195</v>
      </c>
      <c r="K50" s="217">
        <f t="shared" si="2"/>
        <v>184.69952704184814</v>
      </c>
      <c r="L50" s="213">
        <v>0</v>
      </c>
      <c r="M50" s="213">
        <v>0</v>
      </c>
      <c r="N50" s="214">
        <v>33.231510116257972</v>
      </c>
      <c r="O50" s="215">
        <f t="shared" si="3"/>
        <v>33.231510116257972</v>
      </c>
      <c r="Q50" s="214" t="str">
        <f t="shared" si="4"/>
        <v>MLI</v>
      </c>
      <c r="R50" s="163" t="str">
        <f t="shared" si="7"/>
        <v>CZ03</v>
      </c>
      <c r="S50" s="163" t="str">
        <f t="shared" si="5"/>
        <v>DXGF</v>
      </c>
      <c r="T50" s="163" t="str">
        <f t="shared" si="6"/>
        <v>NoEcono</v>
      </c>
    </row>
    <row r="51" spans="1:20" s="163" customFormat="1" x14ac:dyDescent="0.2">
      <c r="A51" s="163" t="str">
        <f t="shared" si="1"/>
        <v>MLI-CZ04-DXGF-NoEcono</v>
      </c>
      <c r="B51" s="212" t="s">
        <v>830</v>
      </c>
      <c r="C51" s="163" t="s">
        <v>897</v>
      </c>
      <c r="D51" s="213">
        <v>0</v>
      </c>
      <c r="E51" s="214">
        <v>5.6675784769221575E-2</v>
      </c>
      <c r="F51" s="213">
        <v>0</v>
      </c>
      <c r="G51" s="215">
        <f t="shared" si="0"/>
        <v>4.534062781537726E-2</v>
      </c>
      <c r="H51" s="216">
        <v>0</v>
      </c>
      <c r="I51" s="216">
        <v>57.222790384949278</v>
      </c>
      <c r="J51" s="216">
        <v>104.22710267043422</v>
      </c>
      <c r="K51" s="217">
        <f t="shared" si="2"/>
        <v>161.44989305538348</v>
      </c>
      <c r="L51" s="213">
        <v>0</v>
      </c>
      <c r="M51" s="213">
        <v>0</v>
      </c>
      <c r="N51" s="214">
        <v>35.79725071410698</v>
      </c>
      <c r="O51" s="215">
        <f t="shared" si="3"/>
        <v>35.79725071410698</v>
      </c>
      <c r="Q51" s="214" t="str">
        <f t="shared" si="4"/>
        <v>MLI</v>
      </c>
      <c r="R51" s="163" t="str">
        <f t="shared" si="7"/>
        <v>CZ04</v>
      </c>
      <c r="S51" s="163" t="str">
        <f t="shared" si="5"/>
        <v>DXGF</v>
      </c>
      <c r="T51" s="163" t="str">
        <f t="shared" si="6"/>
        <v>NoEcono</v>
      </c>
    </row>
    <row r="52" spans="1:20" s="163" customFormat="1" x14ac:dyDescent="0.2">
      <c r="A52" s="163" t="str">
        <f t="shared" si="1"/>
        <v>MLI-CZ05-DXGF-NoEcono</v>
      </c>
      <c r="B52" s="212" t="s">
        <v>830</v>
      </c>
      <c r="C52" s="163" t="s">
        <v>898</v>
      </c>
      <c r="D52" s="213">
        <v>0</v>
      </c>
      <c r="E52" s="214">
        <v>4.5391214064036033E-2</v>
      </c>
      <c r="F52" s="213">
        <v>0</v>
      </c>
      <c r="G52" s="215">
        <f t="shared" si="0"/>
        <v>3.6312971251228829E-2</v>
      </c>
      <c r="H52" s="216">
        <v>0</v>
      </c>
      <c r="I52" s="216">
        <v>27.436074914989476</v>
      </c>
      <c r="J52" s="216">
        <v>144.69867596686242</v>
      </c>
      <c r="K52" s="217">
        <f t="shared" si="2"/>
        <v>172.13475088185191</v>
      </c>
      <c r="L52" s="213">
        <v>0</v>
      </c>
      <c r="M52" s="213">
        <v>0</v>
      </c>
      <c r="N52" s="214">
        <v>40.733678879964117</v>
      </c>
      <c r="O52" s="215">
        <f t="shared" si="3"/>
        <v>40.733678879964117</v>
      </c>
      <c r="Q52" s="214" t="str">
        <f t="shared" si="4"/>
        <v>MLI</v>
      </c>
      <c r="R52" s="163" t="str">
        <f t="shared" si="7"/>
        <v>CZ05</v>
      </c>
      <c r="S52" s="163" t="str">
        <f t="shared" si="5"/>
        <v>DXGF</v>
      </c>
      <c r="T52" s="163" t="str">
        <f t="shared" si="6"/>
        <v>NoEcono</v>
      </c>
    </row>
    <row r="53" spans="1:20" s="163" customFormat="1" x14ac:dyDescent="0.2">
      <c r="A53" s="163" t="str">
        <f t="shared" si="1"/>
        <v>MLI-CZ11-DXGF-NoEcono</v>
      </c>
      <c r="B53" s="212" t="s">
        <v>830</v>
      </c>
      <c r="C53" s="163" t="s">
        <v>899</v>
      </c>
      <c r="D53" s="213">
        <v>0</v>
      </c>
      <c r="E53" s="214">
        <v>6.1946337842544857E-2</v>
      </c>
      <c r="F53" s="213">
        <v>0</v>
      </c>
      <c r="G53" s="215">
        <f t="shared" si="0"/>
        <v>4.9557070274035886E-2</v>
      </c>
      <c r="H53" s="216">
        <v>0</v>
      </c>
      <c r="I53" s="216">
        <v>78.869318166817436</v>
      </c>
      <c r="J53" s="216">
        <v>124.22448304767688</v>
      </c>
      <c r="K53" s="217">
        <f t="shared" si="2"/>
        <v>203.09380121449431</v>
      </c>
      <c r="L53" s="213">
        <v>0</v>
      </c>
      <c r="M53" s="213">
        <v>0</v>
      </c>
      <c r="N53" s="214">
        <v>42.304536453320367</v>
      </c>
      <c r="O53" s="215">
        <f t="shared" si="3"/>
        <v>42.304536453320367</v>
      </c>
      <c r="Q53" s="214" t="str">
        <f t="shared" si="4"/>
        <v>MLI</v>
      </c>
      <c r="R53" s="163" t="str">
        <f t="shared" si="7"/>
        <v>CZ11</v>
      </c>
      <c r="S53" s="163" t="str">
        <f t="shared" si="5"/>
        <v>DXGF</v>
      </c>
      <c r="T53" s="163" t="str">
        <f t="shared" si="6"/>
        <v>NoEcono</v>
      </c>
    </row>
    <row r="54" spans="1:20" s="163" customFormat="1" x14ac:dyDescent="0.2">
      <c r="A54" s="163" t="str">
        <f t="shared" si="1"/>
        <v>MLI-CZ12-DXGF-NoEcono</v>
      </c>
      <c r="B54" s="212" t="s">
        <v>830</v>
      </c>
      <c r="C54" s="163" t="s">
        <v>900</v>
      </c>
      <c r="D54" s="213">
        <v>0</v>
      </c>
      <c r="E54" s="214">
        <v>6.4346139827286528E-2</v>
      </c>
      <c r="F54" s="213">
        <v>0</v>
      </c>
      <c r="G54" s="215">
        <f t="shared" si="0"/>
        <v>5.1476911861829226E-2</v>
      </c>
      <c r="H54" s="216">
        <v>0</v>
      </c>
      <c r="I54" s="216">
        <v>62.47721164135119</v>
      </c>
      <c r="J54" s="216">
        <v>113.79257943209281</v>
      </c>
      <c r="K54" s="217">
        <f t="shared" si="2"/>
        <v>176.269791073444</v>
      </c>
      <c r="L54" s="213">
        <v>0</v>
      </c>
      <c r="M54" s="213">
        <v>0</v>
      </c>
      <c r="N54" s="214">
        <v>39.746666906555085</v>
      </c>
      <c r="O54" s="215">
        <f t="shared" si="3"/>
        <v>39.746666906555085</v>
      </c>
      <c r="Q54" s="214" t="str">
        <f t="shared" si="4"/>
        <v>MLI</v>
      </c>
      <c r="R54" s="163" t="str">
        <f t="shared" si="7"/>
        <v>CZ12</v>
      </c>
      <c r="S54" s="163" t="str">
        <f t="shared" si="5"/>
        <v>DXGF</v>
      </c>
      <c r="T54" s="163" t="str">
        <f t="shared" si="6"/>
        <v>NoEcono</v>
      </c>
    </row>
    <row r="55" spans="1:20" s="163" customFormat="1" x14ac:dyDescent="0.2">
      <c r="A55" s="163" t="str">
        <f t="shared" si="1"/>
        <v>MLI-CZ13-DXGF-NoEcono</v>
      </c>
      <c r="B55" s="212" t="s">
        <v>830</v>
      </c>
      <c r="C55" s="163" t="s">
        <v>901</v>
      </c>
      <c r="D55" s="213">
        <v>0</v>
      </c>
      <c r="E55" s="214">
        <v>6.4284347329842631E-2</v>
      </c>
      <c r="F55" s="213">
        <v>0</v>
      </c>
      <c r="G55" s="215">
        <f t="shared" si="0"/>
        <v>5.142747786387411E-2</v>
      </c>
      <c r="H55" s="216">
        <v>0</v>
      </c>
      <c r="I55" s="216">
        <v>85.65437289225936</v>
      </c>
      <c r="J55" s="216">
        <v>119.70343257361836</v>
      </c>
      <c r="K55" s="217">
        <f t="shared" si="2"/>
        <v>205.35780546587773</v>
      </c>
      <c r="L55" s="213">
        <v>0</v>
      </c>
      <c r="M55" s="213">
        <v>0</v>
      </c>
      <c r="N55" s="214">
        <v>37.910626055127238</v>
      </c>
      <c r="O55" s="215">
        <f t="shared" si="3"/>
        <v>37.910626055127238</v>
      </c>
      <c r="Q55" s="214" t="str">
        <f t="shared" si="4"/>
        <v>MLI</v>
      </c>
      <c r="R55" s="163" t="str">
        <f t="shared" si="7"/>
        <v>CZ13</v>
      </c>
      <c r="S55" s="163" t="str">
        <f t="shared" si="5"/>
        <v>DXGF</v>
      </c>
      <c r="T55" s="163" t="str">
        <f t="shared" si="6"/>
        <v>NoEcono</v>
      </c>
    </row>
    <row r="56" spans="1:20" s="163" customFormat="1" x14ac:dyDescent="0.2">
      <c r="A56" s="163" t="str">
        <f t="shared" si="1"/>
        <v>MLI-CZ16-DXGF-NoEcono</v>
      </c>
      <c r="B56" s="212" t="s">
        <v>830</v>
      </c>
      <c r="C56" s="163" t="s">
        <v>902</v>
      </c>
      <c r="D56" s="213">
        <v>0</v>
      </c>
      <c r="E56" s="214">
        <v>5.5410664295347578E-2</v>
      </c>
      <c r="F56" s="213">
        <v>0</v>
      </c>
      <c r="G56" s="215">
        <f t="shared" si="0"/>
        <v>4.4328531436278067E-2</v>
      </c>
      <c r="H56" s="216">
        <v>0</v>
      </c>
      <c r="I56" s="216">
        <v>52.541839478137391</v>
      </c>
      <c r="J56" s="216">
        <v>169.56163942574869</v>
      </c>
      <c r="K56" s="217">
        <f t="shared" si="2"/>
        <v>222.10347890388607</v>
      </c>
      <c r="L56" s="213">
        <v>0</v>
      </c>
      <c r="M56" s="213">
        <v>0</v>
      </c>
      <c r="N56" s="214">
        <v>74.700977226497244</v>
      </c>
      <c r="O56" s="215">
        <f t="shared" si="3"/>
        <v>74.700977226497244</v>
      </c>
      <c r="Q56" s="214" t="str">
        <f t="shared" si="4"/>
        <v>MLI</v>
      </c>
      <c r="R56" s="163" t="str">
        <f t="shared" si="7"/>
        <v>CZ16</v>
      </c>
      <c r="S56" s="163" t="str">
        <f t="shared" si="5"/>
        <v>DXGF</v>
      </c>
      <c r="T56" s="163" t="str">
        <f t="shared" si="6"/>
        <v>NoEcono</v>
      </c>
    </row>
    <row r="57" spans="1:20" s="163" customFormat="1" x14ac:dyDescent="0.2">
      <c r="A57" s="163" t="str">
        <f t="shared" si="1"/>
        <v>OfL-CZ01-DXGF-NoEcono</v>
      </c>
      <c r="B57" s="212" t="s">
        <v>830</v>
      </c>
      <c r="C57" s="163" t="s">
        <v>903</v>
      </c>
      <c r="D57" s="213">
        <v>0</v>
      </c>
      <c r="E57" s="214">
        <v>4.6359947843880887E-2</v>
      </c>
      <c r="F57" s="213">
        <v>0</v>
      </c>
      <c r="G57" s="215">
        <f t="shared" si="0"/>
        <v>3.7087958275104714E-2</v>
      </c>
      <c r="H57" s="216">
        <v>0</v>
      </c>
      <c r="I57" s="216">
        <v>66.259204908627794</v>
      </c>
      <c r="J57" s="216">
        <v>182.21127794795797</v>
      </c>
      <c r="K57" s="217">
        <f t="shared" si="2"/>
        <v>248.47048285658576</v>
      </c>
      <c r="L57" s="213">
        <v>0</v>
      </c>
      <c r="M57" s="213">
        <v>0</v>
      </c>
      <c r="N57" s="214">
        <v>81.964213880801239</v>
      </c>
      <c r="O57" s="215">
        <f t="shared" si="3"/>
        <v>81.964213880801239</v>
      </c>
      <c r="Q57" s="214" t="str">
        <f t="shared" si="4"/>
        <v>OfL</v>
      </c>
      <c r="R57" s="163" t="str">
        <f t="shared" si="7"/>
        <v>CZ01</v>
      </c>
      <c r="S57" s="163" t="str">
        <f t="shared" si="5"/>
        <v>DXGF</v>
      </c>
      <c r="T57" s="163" t="str">
        <f t="shared" si="6"/>
        <v>NoEcono</v>
      </c>
    </row>
    <row r="58" spans="1:20" s="163" customFormat="1" x14ac:dyDescent="0.2">
      <c r="A58" s="163" t="str">
        <f t="shared" si="1"/>
        <v>OfL-CZ02-DXGF-NoEcono</v>
      </c>
      <c r="B58" s="212" t="s">
        <v>830</v>
      </c>
      <c r="C58" s="163" t="s">
        <v>904</v>
      </c>
      <c r="D58" s="213">
        <v>0</v>
      </c>
      <c r="E58" s="214">
        <v>4.7484155865737919E-2</v>
      </c>
      <c r="F58" s="213">
        <v>0</v>
      </c>
      <c r="G58" s="215">
        <f t="shared" si="0"/>
        <v>3.7987324692590335E-2</v>
      </c>
      <c r="H58" s="216">
        <v>0</v>
      </c>
      <c r="I58" s="216">
        <v>93.721326871041185</v>
      </c>
      <c r="J58" s="216">
        <v>149.23261159133187</v>
      </c>
      <c r="K58" s="217">
        <f t="shared" si="2"/>
        <v>242.95393846237306</v>
      </c>
      <c r="L58" s="213">
        <v>0</v>
      </c>
      <c r="M58" s="213">
        <v>0</v>
      </c>
      <c r="N58" s="214">
        <v>62.867198992537745</v>
      </c>
      <c r="O58" s="215">
        <f t="shared" si="3"/>
        <v>62.867198992537745</v>
      </c>
      <c r="Q58" s="214" t="str">
        <f t="shared" si="4"/>
        <v>OfL</v>
      </c>
      <c r="R58" s="163" t="str">
        <f t="shared" si="7"/>
        <v>CZ02</v>
      </c>
      <c r="S58" s="163" t="str">
        <f t="shared" si="5"/>
        <v>DXGF</v>
      </c>
      <c r="T58" s="163" t="str">
        <f t="shared" si="6"/>
        <v>NoEcono</v>
      </c>
    </row>
    <row r="59" spans="1:20" s="163" customFormat="1" x14ac:dyDescent="0.2">
      <c r="A59" s="163" t="str">
        <f t="shared" si="1"/>
        <v>OfL-CZ03-DXGF-NoEcono</v>
      </c>
      <c r="B59" s="212" t="s">
        <v>830</v>
      </c>
      <c r="C59" s="163" t="s">
        <v>905</v>
      </c>
      <c r="D59" s="213">
        <v>0</v>
      </c>
      <c r="E59" s="214">
        <v>4.8845934245139444E-2</v>
      </c>
      <c r="F59" s="213">
        <v>0</v>
      </c>
      <c r="G59" s="215">
        <f t="shared" si="0"/>
        <v>3.9076747396111555E-2</v>
      </c>
      <c r="H59" s="216">
        <v>0</v>
      </c>
      <c r="I59" s="216">
        <v>89.374670305043466</v>
      </c>
      <c r="J59" s="216">
        <v>146.80775212666279</v>
      </c>
      <c r="K59" s="217">
        <f t="shared" si="2"/>
        <v>236.18242243170624</v>
      </c>
      <c r="L59" s="213">
        <v>0</v>
      </c>
      <c r="M59" s="213">
        <v>0</v>
      </c>
      <c r="N59" s="214">
        <v>49.690399191376372</v>
      </c>
      <c r="O59" s="215">
        <f t="shared" si="3"/>
        <v>49.690399191376372</v>
      </c>
      <c r="Q59" s="214" t="str">
        <f t="shared" si="4"/>
        <v>OfL</v>
      </c>
      <c r="R59" s="163" t="str">
        <f t="shared" si="7"/>
        <v>CZ03</v>
      </c>
      <c r="S59" s="163" t="str">
        <f t="shared" si="5"/>
        <v>DXGF</v>
      </c>
      <c r="T59" s="163" t="str">
        <f t="shared" si="6"/>
        <v>NoEcono</v>
      </c>
    </row>
    <row r="60" spans="1:20" s="163" customFormat="1" x14ac:dyDescent="0.2">
      <c r="A60" s="163" t="str">
        <f t="shared" si="1"/>
        <v>OfL-CZ04-DXGF-NoEcono</v>
      </c>
      <c r="B60" s="212" t="s">
        <v>830</v>
      </c>
      <c r="C60" s="163" t="s">
        <v>906</v>
      </c>
      <c r="D60" s="213">
        <v>0</v>
      </c>
      <c r="E60" s="214">
        <v>6.0142130068819903E-2</v>
      </c>
      <c r="F60" s="213">
        <v>0</v>
      </c>
      <c r="G60" s="215">
        <f t="shared" si="0"/>
        <v>4.8113704055055925E-2</v>
      </c>
      <c r="H60" s="216">
        <v>0</v>
      </c>
      <c r="I60" s="216">
        <v>102.77854147153288</v>
      </c>
      <c r="J60" s="216">
        <v>131.01348584873494</v>
      </c>
      <c r="K60" s="217">
        <f t="shared" si="2"/>
        <v>233.79202732026783</v>
      </c>
      <c r="L60" s="213">
        <v>0</v>
      </c>
      <c r="M60" s="213">
        <v>0</v>
      </c>
      <c r="N60" s="214">
        <v>46.436393144495511</v>
      </c>
      <c r="O60" s="215">
        <f t="shared" si="3"/>
        <v>46.436393144495511</v>
      </c>
      <c r="Q60" s="214" t="str">
        <f t="shared" si="4"/>
        <v>OfL</v>
      </c>
      <c r="R60" s="163" t="str">
        <f t="shared" si="7"/>
        <v>CZ04</v>
      </c>
      <c r="S60" s="163" t="str">
        <f t="shared" si="5"/>
        <v>DXGF</v>
      </c>
      <c r="T60" s="163" t="str">
        <f t="shared" si="6"/>
        <v>NoEcono</v>
      </c>
    </row>
    <row r="61" spans="1:20" s="163" customFormat="1" x14ac:dyDescent="0.2">
      <c r="A61" s="163" t="str">
        <f t="shared" si="1"/>
        <v>OfL-CZ05-DXGF-NoEcono</v>
      </c>
      <c r="B61" s="212" t="s">
        <v>830</v>
      </c>
      <c r="C61" s="163" t="s">
        <v>907</v>
      </c>
      <c r="D61" s="213">
        <v>0</v>
      </c>
      <c r="E61" s="214">
        <v>6.4357066604854254E-2</v>
      </c>
      <c r="F61" s="213">
        <v>0</v>
      </c>
      <c r="G61" s="215">
        <f t="shared" si="0"/>
        <v>5.1485653283883409E-2</v>
      </c>
      <c r="H61" s="216">
        <v>0</v>
      </c>
      <c r="I61" s="216">
        <v>91.602688051822724</v>
      </c>
      <c r="J61" s="216">
        <v>155.06266884900401</v>
      </c>
      <c r="K61" s="217">
        <f t="shared" si="2"/>
        <v>246.66535690082674</v>
      </c>
      <c r="L61" s="213">
        <v>0</v>
      </c>
      <c r="M61" s="213">
        <v>0</v>
      </c>
      <c r="N61" s="214">
        <v>62.513613626291402</v>
      </c>
      <c r="O61" s="215">
        <f t="shared" si="3"/>
        <v>62.513613626291402</v>
      </c>
      <c r="Q61" s="214" t="str">
        <f t="shared" si="4"/>
        <v>OfL</v>
      </c>
      <c r="R61" s="163" t="str">
        <f t="shared" si="7"/>
        <v>CZ05</v>
      </c>
      <c r="S61" s="163" t="str">
        <f t="shared" si="5"/>
        <v>DXGF</v>
      </c>
      <c r="T61" s="163" t="str">
        <f t="shared" si="6"/>
        <v>NoEcono</v>
      </c>
    </row>
    <row r="62" spans="1:20" s="163" customFormat="1" x14ac:dyDescent="0.2">
      <c r="A62" s="163" t="str">
        <f t="shared" si="1"/>
        <v>OfL-CZ11-DXGF-NoEcono</v>
      </c>
      <c r="B62" s="212" t="s">
        <v>830</v>
      </c>
      <c r="C62" s="163" t="s">
        <v>908</v>
      </c>
      <c r="D62" s="213">
        <v>0</v>
      </c>
      <c r="E62" s="214">
        <v>5.7756582278936611E-2</v>
      </c>
      <c r="F62" s="213">
        <v>0</v>
      </c>
      <c r="G62" s="215">
        <f t="shared" si="0"/>
        <v>4.6205265823149294E-2</v>
      </c>
      <c r="H62" s="216">
        <v>0</v>
      </c>
      <c r="I62" s="216">
        <v>116.51408361222146</v>
      </c>
      <c r="J62" s="216">
        <v>129.12764112715095</v>
      </c>
      <c r="K62" s="217">
        <f t="shared" si="2"/>
        <v>245.64172473937242</v>
      </c>
      <c r="L62" s="213">
        <v>0</v>
      </c>
      <c r="M62" s="213">
        <v>0</v>
      </c>
      <c r="N62" s="214">
        <v>46.412804786830939</v>
      </c>
      <c r="O62" s="215">
        <f t="shared" si="3"/>
        <v>46.412804786830939</v>
      </c>
      <c r="Q62" s="214" t="str">
        <f t="shared" si="4"/>
        <v>OfL</v>
      </c>
      <c r="R62" s="163" t="str">
        <f t="shared" si="7"/>
        <v>CZ11</v>
      </c>
      <c r="S62" s="163" t="str">
        <f t="shared" si="5"/>
        <v>DXGF</v>
      </c>
      <c r="T62" s="163" t="str">
        <f t="shared" si="6"/>
        <v>NoEcono</v>
      </c>
    </row>
    <row r="63" spans="1:20" s="163" customFormat="1" x14ac:dyDescent="0.2">
      <c r="A63" s="163" t="str">
        <f t="shared" si="1"/>
        <v>OfL-CZ12-DXGF-NoEcono</v>
      </c>
      <c r="B63" s="212" t="s">
        <v>830</v>
      </c>
      <c r="C63" s="163" t="s">
        <v>909</v>
      </c>
      <c r="D63" s="213">
        <v>0</v>
      </c>
      <c r="E63" s="214">
        <v>4.7204376290602867E-2</v>
      </c>
      <c r="F63" s="213">
        <v>0</v>
      </c>
      <c r="G63" s="215">
        <f t="shared" si="0"/>
        <v>3.77635010324823E-2</v>
      </c>
      <c r="H63" s="216">
        <v>0</v>
      </c>
      <c r="I63" s="216">
        <v>106.91774974609346</v>
      </c>
      <c r="J63" s="216">
        <v>131.13169516383215</v>
      </c>
      <c r="K63" s="217">
        <f t="shared" si="2"/>
        <v>238.04944490992563</v>
      </c>
      <c r="L63" s="213">
        <v>0</v>
      </c>
      <c r="M63" s="213">
        <v>0</v>
      </c>
      <c r="N63" s="214">
        <v>48.512774268139431</v>
      </c>
      <c r="O63" s="215">
        <f t="shared" si="3"/>
        <v>48.512774268139431</v>
      </c>
      <c r="Q63" s="214" t="str">
        <f t="shared" si="4"/>
        <v>OfL</v>
      </c>
      <c r="R63" s="163" t="str">
        <f t="shared" si="7"/>
        <v>CZ12</v>
      </c>
      <c r="S63" s="163" t="str">
        <f t="shared" si="5"/>
        <v>DXGF</v>
      </c>
      <c r="T63" s="163" t="str">
        <f t="shared" si="6"/>
        <v>NoEcono</v>
      </c>
    </row>
    <row r="64" spans="1:20" s="163" customFormat="1" x14ac:dyDescent="0.2">
      <c r="A64" s="163" t="str">
        <f t="shared" si="1"/>
        <v>OfL-CZ13-DXGF-NoEcono</v>
      </c>
      <c r="B64" s="212" t="s">
        <v>830</v>
      </c>
      <c r="C64" s="163" t="s">
        <v>910</v>
      </c>
      <c r="D64" s="213">
        <v>0</v>
      </c>
      <c r="E64" s="214">
        <v>5.2822393933546298E-2</v>
      </c>
      <c r="F64" s="213">
        <v>0</v>
      </c>
      <c r="G64" s="215">
        <f t="shared" si="0"/>
        <v>4.2257915146837043E-2</v>
      </c>
      <c r="H64" s="216">
        <v>0</v>
      </c>
      <c r="I64" s="216">
        <v>115.83437923743476</v>
      </c>
      <c r="J64" s="216">
        <v>124.86285785656477</v>
      </c>
      <c r="K64" s="217">
        <f t="shared" si="2"/>
        <v>240.69723709399955</v>
      </c>
      <c r="L64" s="213">
        <v>0</v>
      </c>
      <c r="M64" s="213">
        <v>0</v>
      </c>
      <c r="N64" s="214">
        <v>44.377255096994709</v>
      </c>
      <c r="O64" s="215">
        <f t="shared" si="3"/>
        <v>44.377255096994709</v>
      </c>
      <c r="Q64" s="214" t="str">
        <f t="shared" si="4"/>
        <v>OfL</v>
      </c>
      <c r="R64" s="163" t="str">
        <f t="shared" si="7"/>
        <v>CZ13</v>
      </c>
      <c r="S64" s="163" t="str">
        <f t="shared" si="5"/>
        <v>DXGF</v>
      </c>
      <c r="T64" s="163" t="str">
        <f t="shared" si="6"/>
        <v>NoEcono</v>
      </c>
    </row>
    <row r="65" spans="1:20" s="163" customFormat="1" x14ac:dyDescent="0.2">
      <c r="A65" s="163" t="str">
        <f t="shared" si="1"/>
        <v>OfL-CZ16-DXGF-NoEcono</v>
      </c>
      <c r="B65" s="212" t="s">
        <v>830</v>
      </c>
      <c r="C65" s="163" t="s">
        <v>911</v>
      </c>
      <c r="D65" s="213">
        <v>0</v>
      </c>
      <c r="E65" s="214">
        <v>5.4238991883848446E-2</v>
      </c>
      <c r="F65" s="213">
        <v>0</v>
      </c>
      <c r="G65" s="215">
        <f t="shared" si="0"/>
        <v>4.3391193507078762E-2</v>
      </c>
      <c r="H65" s="216">
        <v>0</v>
      </c>
      <c r="I65" s="216">
        <v>99.013836215173853</v>
      </c>
      <c r="J65" s="216">
        <v>163.51623688251613</v>
      </c>
      <c r="K65" s="217">
        <f t="shared" si="2"/>
        <v>262.53007309768998</v>
      </c>
      <c r="L65" s="213">
        <v>0</v>
      </c>
      <c r="M65" s="213">
        <v>0</v>
      </c>
      <c r="N65" s="214">
        <v>72.747701042495933</v>
      </c>
      <c r="O65" s="215">
        <f t="shared" si="3"/>
        <v>72.747701042495933</v>
      </c>
      <c r="Q65" s="214" t="str">
        <f t="shared" si="4"/>
        <v>OfL</v>
      </c>
      <c r="R65" s="163" t="str">
        <f t="shared" si="7"/>
        <v>CZ16</v>
      </c>
      <c r="S65" s="163" t="str">
        <f t="shared" si="5"/>
        <v>DXGF</v>
      </c>
      <c r="T65" s="163" t="str">
        <f t="shared" si="6"/>
        <v>NoEcono</v>
      </c>
    </row>
    <row r="66" spans="1:20" s="163" customFormat="1" x14ac:dyDescent="0.2">
      <c r="A66" s="163" t="str">
        <f t="shared" si="1"/>
        <v>OfS-CZ01-DXGF-NoEcono</v>
      </c>
      <c r="B66" s="212" t="s">
        <v>830</v>
      </c>
      <c r="C66" s="163" t="s">
        <v>912</v>
      </c>
      <c r="D66" s="213">
        <v>0</v>
      </c>
      <c r="E66" s="214">
        <v>4.58936580453966E-2</v>
      </c>
      <c r="F66" s="213">
        <v>0</v>
      </c>
      <c r="G66" s="215">
        <f t="shared" si="0"/>
        <v>3.6714926436317283E-2</v>
      </c>
      <c r="H66" s="216">
        <v>0</v>
      </c>
      <c r="I66" s="216">
        <v>48.356272984430994</v>
      </c>
      <c r="J66" s="216">
        <v>215.54465493643394</v>
      </c>
      <c r="K66" s="217">
        <f t="shared" si="2"/>
        <v>263.90092792086494</v>
      </c>
      <c r="L66" s="213">
        <v>0</v>
      </c>
      <c r="M66" s="213">
        <v>0</v>
      </c>
      <c r="N66" s="214">
        <v>92.04921031960312</v>
      </c>
      <c r="O66" s="215">
        <f t="shared" si="3"/>
        <v>92.04921031960312</v>
      </c>
      <c r="Q66" s="214" t="str">
        <f t="shared" si="4"/>
        <v>OfS</v>
      </c>
      <c r="R66" s="163" t="str">
        <f t="shared" si="7"/>
        <v>CZ01</v>
      </c>
      <c r="S66" s="163" t="str">
        <f t="shared" si="5"/>
        <v>DXGF</v>
      </c>
      <c r="T66" s="163" t="str">
        <f t="shared" si="6"/>
        <v>NoEcono</v>
      </c>
    </row>
    <row r="67" spans="1:20" s="163" customFormat="1" x14ac:dyDescent="0.2">
      <c r="A67" s="163" t="str">
        <f t="shared" si="1"/>
        <v>OfS-CZ02-DXGF-NoEcono</v>
      </c>
      <c r="B67" s="212" t="s">
        <v>830</v>
      </c>
      <c r="C67" s="163" t="s">
        <v>913</v>
      </c>
      <c r="D67" s="213">
        <v>0</v>
      </c>
      <c r="E67" s="214">
        <v>5.0928738964924329E-2</v>
      </c>
      <c r="F67" s="213">
        <v>0</v>
      </c>
      <c r="G67" s="215">
        <f t="shared" ref="G67:G130" si="8">(SUM(D67:F67))*0.8</f>
        <v>4.0742991171939469E-2</v>
      </c>
      <c r="H67" s="216">
        <v>0</v>
      </c>
      <c r="I67" s="216">
        <v>81.514395972765499</v>
      </c>
      <c r="J67" s="216">
        <v>146.99257232697678</v>
      </c>
      <c r="K67" s="217">
        <f t="shared" si="2"/>
        <v>228.50696829974228</v>
      </c>
      <c r="L67" s="213">
        <v>0</v>
      </c>
      <c r="M67" s="213">
        <v>0</v>
      </c>
      <c r="N67" s="214">
        <v>70.035434401021718</v>
      </c>
      <c r="O67" s="215">
        <f t="shared" si="3"/>
        <v>70.035434401021718</v>
      </c>
      <c r="Q67" s="214" t="str">
        <f t="shared" si="4"/>
        <v>OfS</v>
      </c>
      <c r="R67" s="163" t="str">
        <f t="shared" si="7"/>
        <v>CZ02</v>
      </c>
      <c r="S67" s="163" t="str">
        <f t="shared" si="5"/>
        <v>DXGF</v>
      </c>
      <c r="T67" s="163" t="str">
        <f t="shared" si="6"/>
        <v>NoEcono</v>
      </c>
    </row>
    <row r="68" spans="1:20" s="163" customFormat="1" x14ac:dyDescent="0.2">
      <c r="A68" s="163" t="str">
        <f t="shared" ref="A68:A131" si="9">Q68&amp;"-"&amp;R68&amp;"-"&amp;S68&amp;"-"&amp;T68</f>
        <v>OfS-CZ03-DXGF-NoEcono</v>
      </c>
      <c r="B68" s="212" t="s">
        <v>830</v>
      </c>
      <c r="C68" s="163" t="s">
        <v>914</v>
      </c>
      <c r="D68" s="213">
        <v>0</v>
      </c>
      <c r="E68" s="214">
        <v>4.9237551877895962E-2</v>
      </c>
      <c r="F68" s="213">
        <v>0</v>
      </c>
      <c r="G68" s="215">
        <f t="shared" si="8"/>
        <v>3.9390041502316772E-2</v>
      </c>
      <c r="H68" s="216">
        <v>0</v>
      </c>
      <c r="I68" s="216">
        <v>75.152278380848358</v>
      </c>
      <c r="J68" s="216">
        <v>164.58592512970182</v>
      </c>
      <c r="K68" s="217">
        <f t="shared" ref="K68:K131" si="10">SUM(H68:J68)</f>
        <v>239.73820351055019</v>
      </c>
      <c r="L68" s="213">
        <v>0</v>
      </c>
      <c r="M68" s="213">
        <v>0</v>
      </c>
      <c r="N68" s="214">
        <v>52.698716625002113</v>
      </c>
      <c r="O68" s="215">
        <f t="shared" ref="O68:O131" si="11">SUM(L68:N68)</f>
        <v>52.698716625002113</v>
      </c>
      <c r="Q68" s="214" t="str">
        <f t="shared" ref="Q68:Q131" si="12">LEFT(C68,3)</f>
        <v>OfS</v>
      </c>
      <c r="R68" s="163" t="str">
        <f t="shared" si="7"/>
        <v>CZ03</v>
      </c>
      <c r="S68" s="163" t="str">
        <f t="shared" ref="S68:S131" si="13">RIGHT(C68,4)</f>
        <v>DXGF</v>
      </c>
      <c r="T68" s="163" t="str">
        <f t="shared" ref="T68:T131" si="14">IF(ISERROR(FIND("Econo",B68,1)),"NoEcono","Econo")</f>
        <v>NoEcono</v>
      </c>
    </row>
    <row r="69" spans="1:20" s="163" customFormat="1" x14ac:dyDescent="0.2">
      <c r="A69" s="163" t="str">
        <f t="shared" si="9"/>
        <v>OfS-CZ04-DXGF-NoEcono</v>
      </c>
      <c r="B69" s="212" t="s">
        <v>830</v>
      </c>
      <c r="C69" s="163" t="s">
        <v>915</v>
      </c>
      <c r="D69" s="213">
        <v>0</v>
      </c>
      <c r="E69" s="214">
        <v>5.2040765552620605E-2</v>
      </c>
      <c r="F69" s="213">
        <v>0</v>
      </c>
      <c r="G69" s="215">
        <f t="shared" si="8"/>
        <v>4.1632612442096484E-2</v>
      </c>
      <c r="H69" s="216">
        <v>0</v>
      </c>
      <c r="I69" s="216">
        <v>91.512647742043185</v>
      </c>
      <c r="J69" s="216">
        <v>133.66981170770012</v>
      </c>
      <c r="K69" s="217">
        <f t="shared" si="10"/>
        <v>225.18245944974331</v>
      </c>
      <c r="L69" s="213">
        <v>0</v>
      </c>
      <c r="M69" s="213">
        <v>0</v>
      </c>
      <c r="N69" s="214">
        <v>53.460723180418185</v>
      </c>
      <c r="O69" s="215">
        <f t="shared" si="11"/>
        <v>53.460723180418185</v>
      </c>
      <c r="Q69" s="214" t="str">
        <f t="shared" si="12"/>
        <v>OfS</v>
      </c>
      <c r="R69" s="163" t="str">
        <f t="shared" si="7"/>
        <v>CZ04</v>
      </c>
      <c r="S69" s="163" t="str">
        <f t="shared" si="13"/>
        <v>DXGF</v>
      </c>
      <c r="T69" s="163" t="str">
        <f t="shared" si="14"/>
        <v>NoEcono</v>
      </c>
    </row>
    <row r="70" spans="1:20" s="163" customFormat="1" x14ac:dyDescent="0.2">
      <c r="A70" s="163" t="str">
        <f t="shared" si="9"/>
        <v>OfS-CZ05-DXGF-NoEcono</v>
      </c>
      <c r="B70" s="212" t="s">
        <v>830</v>
      </c>
      <c r="C70" s="163" t="s">
        <v>916</v>
      </c>
      <c r="D70" s="213">
        <v>0</v>
      </c>
      <c r="E70" s="214">
        <v>5.0787617721390947E-2</v>
      </c>
      <c r="F70" s="213">
        <v>0</v>
      </c>
      <c r="G70" s="215">
        <f t="shared" si="8"/>
        <v>4.0630094177112761E-2</v>
      </c>
      <c r="H70" s="216">
        <v>0</v>
      </c>
      <c r="I70" s="216">
        <v>74.892107064211444</v>
      </c>
      <c r="J70" s="216">
        <v>158.62327792480687</v>
      </c>
      <c r="K70" s="217">
        <f t="shared" si="10"/>
        <v>233.51538498901832</v>
      </c>
      <c r="L70" s="213">
        <v>0</v>
      </c>
      <c r="M70" s="213">
        <v>0</v>
      </c>
      <c r="N70" s="214">
        <v>67.77070522742325</v>
      </c>
      <c r="O70" s="215">
        <f t="shared" si="11"/>
        <v>67.77070522742325</v>
      </c>
      <c r="Q70" s="214" t="str">
        <f t="shared" si="12"/>
        <v>OfS</v>
      </c>
      <c r="R70" s="163" t="str">
        <f t="shared" si="7"/>
        <v>CZ05</v>
      </c>
      <c r="S70" s="163" t="str">
        <f t="shared" si="13"/>
        <v>DXGF</v>
      </c>
      <c r="T70" s="163" t="str">
        <f t="shared" si="14"/>
        <v>NoEcono</v>
      </c>
    </row>
    <row r="71" spans="1:20" s="163" customFormat="1" x14ac:dyDescent="0.2">
      <c r="A71" s="163" t="str">
        <f t="shared" si="9"/>
        <v>OfS-CZ11-DXGF-NoEcono</v>
      </c>
      <c r="B71" s="212" t="s">
        <v>830</v>
      </c>
      <c r="C71" s="163" t="s">
        <v>917</v>
      </c>
      <c r="D71" s="213">
        <v>0</v>
      </c>
      <c r="E71" s="214">
        <v>5.9009572225262458E-2</v>
      </c>
      <c r="F71" s="213">
        <v>0</v>
      </c>
      <c r="G71" s="215">
        <f t="shared" si="8"/>
        <v>4.7207657780209966E-2</v>
      </c>
      <c r="H71" s="216">
        <v>0</v>
      </c>
      <c r="I71" s="216">
        <v>106.60804516673409</v>
      </c>
      <c r="J71" s="216">
        <v>131.46413741949951</v>
      </c>
      <c r="K71" s="217">
        <f t="shared" si="10"/>
        <v>238.07218258623359</v>
      </c>
      <c r="L71" s="213">
        <v>0</v>
      </c>
      <c r="M71" s="213">
        <v>0</v>
      </c>
      <c r="N71" s="214">
        <v>56.499243509284859</v>
      </c>
      <c r="O71" s="215">
        <f t="shared" si="11"/>
        <v>56.499243509284859</v>
      </c>
      <c r="Q71" s="214" t="str">
        <f t="shared" si="12"/>
        <v>OfS</v>
      </c>
      <c r="R71" s="163" t="str">
        <f t="shared" si="7"/>
        <v>CZ11</v>
      </c>
      <c r="S71" s="163" t="str">
        <f t="shared" si="13"/>
        <v>DXGF</v>
      </c>
      <c r="T71" s="163" t="str">
        <f t="shared" si="14"/>
        <v>NoEcono</v>
      </c>
    </row>
    <row r="72" spans="1:20" s="163" customFormat="1" x14ac:dyDescent="0.2">
      <c r="A72" s="163" t="str">
        <f t="shared" si="9"/>
        <v>OfS-CZ12-DXGF-NoEcono</v>
      </c>
      <c r="B72" s="212" t="s">
        <v>830</v>
      </c>
      <c r="C72" s="163" t="s">
        <v>918</v>
      </c>
      <c r="D72" s="213">
        <v>0</v>
      </c>
      <c r="E72" s="214">
        <v>5.1616483932393667E-2</v>
      </c>
      <c r="F72" s="213">
        <v>0</v>
      </c>
      <c r="G72" s="215">
        <f t="shared" si="8"/>
        <v>4.1293187145914935E-2</v>
      </c>
      <c r="H72" s="216">
        <v>0</v>
      </c>
      <c r="I72" s="216">
        <v>92.606835122606185</v>
      </c>
      <c r="J72" s="216">
        <v>131.26925027974153</v>
      </c>
      <c r="K72" s="217">
        <f t="shared" si="10"/>
        <v>223.87608540234771</v>
      </c>
      <c r="L72" s="213">
        <v>0</v>
      </c>
      <c r="M72" s="213">
        <v>0</v>
      </c>
      <c r="N72" s="214">
        <v>55.587923426908183</v>
      </c>
      <c r="O72" s="215">
        <f t="shared" si="11"/>
        <v>55.587923426908183</v>
      </c>
      <c r="Q72" s="214" t="str">
        <f t="shared" si="12"/>
        <v>OfS</v>
      </c>
      <c r="R72" s="163" t="str">
        <f t="shared" si="7"/>
        <v>CZ12</v>
      </c>
      <c r="S72" s="163" t="str">
        <f t="shared" si="13"/>
        <v>DXGF</v>
      </c>
      <c r="T72" s="163" t="str">
        <f t="shared" si="14"/>
        <v>NoEcono</v>
      </c>
    </row>
    <row r="73" spans="1:20" s="163" customFormat="1" x14ac:dyDescent="0.2">
      <c r="A73" s="163" t="str">
        <f t="shared" si="9"/>
        <v>OfS-CZ13-DXGF-NoEcono</v>
      </c>
      <c r="B73" s="212" t="s">
        <v>830</v>
      </c>
      <c r="C73" s="163" t="s">
        <v>919</v>
      </c>
      <c r="D73" s="213">
        <v>0</v>
      </c>
      <c r="E73" s="214">
        <v>5.0657880412460721E-2</v>
      </c>
      <c r="F73" s="213">
        <v>0</v>
      </c>
      <c r="G73" s="215">
        <f t="shared" si="8"/>
        <v>4.0526304329968579E-2</v>
      </c>
      <c r="H73" s="216">
        <v>0</v>
      </c>
      <c r="I73" s="216">
        <v>105.34517244382779</v>
      </c>
      <c r="J73" s="216">
        <v>123.27192613205025</v>
      </c>
      <c r="K73" s="217">
        <f t="shared" si="10"/>
        <v>228.61709857587806</v>
      </c>
      <c r="L73" s="213">
        <v>0</v>
      </c>
      <c r="M73" s="213">
        <v>0</v>
      </c>
      <c r="N73" s="214">
        <v>51.618060557605297</v>
      </c>
      <c r="O73" s="215">
        <f t="shared" si="11"/>
        <v>51.618060557605297</v>
      </c>
      <c r="Q73" s="214" t="str">
        <f t="shared" si="12"/>
        <v>OfS</v>
      </c>
      <c r="R73" s="163" t="str">
        <f t="shared" si="7"/>
        <v>CZ13</v>
      </c>
      <c r="S73" s="163" t="str">
        <f t="shared" si="13"/>
        <v>DXGF</v>
      </c>
      <c r="T73" s="163" t="str">
        <f t="shared" si="14"/>
        <v>NoEcono</v>
      </c>
    </row>
    <row r="74" spans="1:20" s="163" customFormat="1" x14ac:dyDescent="0.2">
      <c r="A74" s="163" t="str">
        <f t="shared" si="9"/>
        <v>OfS-CZ16-DXGF-NoEcono</v>
      </c>
      <c r="B74" s="212" t="s">
        <v>830</v>
      </c>
      <c r="C74" s="163" t="s">
        <v>920</v>
      </c>
      <c r="D74" s="213">
        <v>0</v>
      </c>
      <c r="E74" s="214">
        <v>5.8072680472878772E-2</v>
      </c>
      <c r="F74" s="213">
        <v>0</v>
      </c>
      <c r="G74" s="215">
        <f t="shared" si="8"/>
        <v>4.6458144378303021E-2</v>
      </c>
      <c r="H74" s="216">
        <v>0</v>
      </c>
      <c r="I74" s="216">
        <v>83.610774799175587</v>
      </c>
      <c r="J74" s="216">
        <v>162.81662461178684</v>
      </c>
      <c r="K74" s="217">
        <f t="shared" si="10"/>
        <v>246.42739941096244</v>
      </c>
      <c r="L74" s="213">
        <v>0</v>
      </c>
      <c r="M74" s="213">
        <v>0</v>
      </c>
      <c r="N74" s="214">
        <v>94.972396628461055</v>
      </c>
      <c r="O74" s="215">
        <f t="shared" si="11"/>
        <v>94.972396628461055</v>
      </c>
      <c r="Q74" s="214" t="str">
        <f t="shared" si="12"/>
        <v>OfS</v>
      </c>
      <c r="R74" s="163" t="str">
        <f t="shared" si="7"/>
        <v>CZ16</v>
      </c>
      <c r="S74" s="163" t="str">
        <f t="shared" si="13"/>
        <v>DXGF</v>
      </c>
      <c r="T74" s="163" t="str">
        <f t="shared" si="14"/>
        <v>NoEcono</v>
      </c>
    </row>
    <row r="75" spans="1:20" s="163" customFormat="1" x14ac:dyDescent="0.2">
      <c r="A75" s="163" t="str">
        <f t="shared" si="9"/>
        <v>RSD-CZ01-DXGF-NoEcono</v>
      </c>
      <c r="B75" s="212" t="s">
        <v>830</v>
      </c>
      <c r="C75" s="163" t="s">
        <v>921</v>
      </c>
      <c r="D75" s="213">
        <v>0</v>
      </c>
      <c r="E75" s="214">
        <v>5.7321548000026139E-2</v>
      </c>
      <c r="F75" s="213">
        <v>0</v>
      </c>
      <c r="G75" s="215">
        <f t="shared" si="8"/>
        <v>4.5857238400020914E-2</v>
      </c>
      <c r="H75" s="216">
        <v>0</v>
      </c>
      <c r="I75" s="216">
        <v>10.318262263553603</v>
      </c>
      <c r="J75" s="216">
        <v>239.14263129686785</v>
      </c>
      <c r="K75" s="217">
        <f t="shared" si="10"/>
        <v>249.46089356042145</v>
      </c>
      <c r="L75" s="213">
        <v>0</v>
      </c>
      <c r="M75" s="213">
        <v>0</v>
      </c>
      <c r="N75" s="214">
        <v>83.820592503297021</v>
      </c>
      <c r="O75" s="215">
        <f t="shared" si="11"/>
        <v>83.820592503297021</v>
      </c>
      <c r="Q75" s="214" t="str">
        <f t="shared" si="12"/>
        <v>RSD</v>
      </c>
      <c r="R75" s="163" t="str">
        <f t="shared" si="7"/>
        <v>CZ01</v>
      </c>
      <c r="S75" s="163" t="str">
        <f t="shared" si="13"/>
        <v>DXGF</v>
      </c>
      <c r="T75" s="163" t="str">
        <f t="shared" si="14"/>
        <v>NoEcono</v>
      </c>
    </row>
    <row r="76" spans="1:20" s="163" customFormat="1" x14ac:dyDescent="0.2">
      <c r="A76" s="163" t="str">
        <f t="shared" si="9"/>
        <v>RSD-CZ02-DXGF-NoEcono</v>
      </c>
      <c r="B76" s="212" t="s">
        <v>830</v>
      </c>
      <c r="C76" s="163" t="s">
        <v>922</v>
      </c>
      <c r="D76" s="213">
        <v>0</v>
      </c>
      <c r="E76" s="214">
        <v>8.4296463543534969E-2</v>
      </c>
      <c r="F76" s="213">
        <v>0</v>
      </c>
      <c r="G76" s="215">
        <f t="shared" si="8"/>
        <v>6.7437170834827975E-2</v>
      </c>
      <c r="H76" s="216">
        <v>0</v>
      </c>
      <c r="I76" s="216">
        <v>67.233075985009592</v>
      </c>
      <c r="J76" s="216">
        <v>166.08763619757505</v>
      </c>
      <c r="K76" s="217">
        <f t="shared" si="10"/>
        <v>233.32071218258466</v>
      </c>
      <c r="L76" s="213">
        <v>0</v>
      </c>
      <c r="M76" s="213">
        <v>0</v>
      </c>
      <c r="N76" s="214">
        <v>71.058148089416946</v>
      </c>
      <c r="O76" s="215">
        <f t="shared" si="11"/>
        <v>71.058148089416946</v>
      </c>
      <c r="Q76" s="214" t="str">
        <f t="shared" si="12"/>
        <v>RSD</v>
      </c>
      <c r="R76" s="163" t="str">
        <f t="shared" si="7"/>
        <v>CZ02</v>
      </c>
      <c r="S76" s="163" t="str">
        <f t="shared" si="13"/>
        <v>DXGF</v>
      </c>
      <c r="T76" s="163" t="str">
        <f t="shared" si="14"/>
        <v>NoEcono</v>
      </c>
    </row>
    <row r="77" spans="1:20" s="163" customFormat="1" x14ac:dyDescent="0.2">
      <c r="A77" s="163" t="str">
        <f t="shared" si="9"/>
        <v>RSD-CZ03-DXGF-NoEcono</v>
      </c>
      <c r="B77" s="212" t="s">
        <v>830</v>
      </c>
      <c r="C77" s="163" t="s">
        <v>923</v>
      </c>
      <c r="D77" s="213">
        <v>0</v>
      </c>
      <c r="E77" s="214">
        <v>5.162668479701326E-2</v>
      </c>
      <c r="F77" s="213">
        <v>0</v>
      </c>
      <c r="G77" s="215">
        <f t="shared" si="8"/>
        <v>4.1301347837610608E-2</v>
      </c>
      <c r="H77" s="216">
        <v>0</v>
      </c>
      <c r="I77" s="216">
        <v>36.155384409798231</v>
      </c>
      <c r="J77" s="216">
        <v>175.02545344239121</v>
      </c>
      <c r="K77" s="217">
        <f t="shared" si="10"/>
        <v>211.18083785218943</v>
      </c>
      <c r="L77" s="213">
        <v>0</v>
      </c>
      <c r="M77" s="213">
        <v>0</v>
      </c>
      <c r="N77" s="214">
        <v>47.828501828490303</v>
      </c>
      <c r="O77" s="215">
        <f t="shared" si="11"/>
        <v>47.828501828490303</v>
      </c>
      <c r="Q77" s="214" t="str">
        <f t="shared" si="12"/>
        <v>RSD</v>
      </c>
      <c r="R77" s="163" t="str">
        <f t="shared" ref="R77:R140" si="15">R68</f>
        <v>CZ03</v>
      </c>
      <c r="S77" s="163" t="str">
        <f t="shared" si="13"/>
        <v>DXGF</v>
      </c>
      <c r="T77" s="163" t="str">
        <f t="shared" si="14"/>
        <v>NoEcono</v>
      </c>
    </row>
    <row r="78" spans="1:20" s="163" customFormat="1" x14ac:dyDescent="0.2">
      <c r="A78" s="163" t="str">
        <f t="shared" si="9"/>
        <v>RSD-CZ04-DXGF-NoEcono</v>
      </c>
      <c r="B78" s="212" t="s">
        <v>830</v>
      </c>
      <c r="C78" s="163" t="s">
        <v>924</v>
      </c>
      <c r="D78" s="213">
        <v>0</v>
      </c>
      <c r="E78" s="214">
        <v>8.5269469608622028E-2</v>
      </c>
      <c r="F78" s="213">
        <v>0</v>
      </c>
      <c r="G78" s="215">
        <f t="shared" si="8"/>
        <v>6.8215575686897623E-2</v>
      </c>
      <c r="H78" s="216">
        <v>0</v>
      </c>
      <c r="I78" s="216">
        <v>73.907073615091747</v>
      </c>
      <c r="J78" s="216">
        <v>151.83009563012266</v>
      </c>
      <c r="K78" s="217">
        <f t="shared" si="10"/>
        <v>225.7371692452144</v>
      </c>
      <c r="L78" s="213">
        <v>0</v>
      </c>
      <c r="M78" s="213">
        <v>0</v>
      </c>
      <c r="N78" s="214">
        <v>54.7771318941627</v>
      </c>
      <c r="O78" s="215">
        <f t="shared" si="11"/>
        <v>54.7771318941627</v>
      </c>
      <c r="Q78" s="214" t="str">
        <f t="shared" si="12"/>
        <v>RSD</v>
      </c>
      <c r="R78" s="163" t="str">
        <f t="shared" si="15"/>
        <v>CZ04</v>
      </c>
      <c r="S78" s="163" t="str">
        <f t="shared" si="13"/>
        <v>DXGF</v>
      </c>
      <c r="T78" s="163" t="str">
        <f t="shared" si="14"/>
        <v>NoEcono</v>
      </c>
    </row>
    <row r="79" spans="1:20" s="163" customFormat="1" x14ac:dyDescent="0.2">
      <c r="A79" s="163" t="str">
        <f t="shared" si="9"/>
        <v>RSD-CZ05-DXGF-NoEcono</v>
      </c>
      <c r="B79" s="212" t="s">
        <v>830</v>
      </c>
      <c r="C79" s="163" t="s">
        <v>925</v>
      </c>
      <c r="D79" s="213">
        <v>0</v>
      </c>
      <c r="E79" s="214">
        <v>3.144105727483415E-2</v>
      </c>
      <c r="F79" s="213">
        <v>0</v>
      </c>
      <c r="G79" s="215">
        <f t="shared" si="8"/>
        <v>2.515284581986732E-2</v>
      </c>
      <c r="H79" s="216">
        <v>0</v>
      </c>
      <c r="I79" s="216">
        <v>37.835296076571247</v>
      </c>
      <c r="J79" s="216">
        <v>174.05020559761053</v>
      </c>
      <c r="K79" s="217">
        <f t="shared" si="10"/>
        <v>211.88550167418177</v>
      </c>
      <c r="L79" s="213">
        <v>0</v>
      </c>
      <c r="M79" s="213">
        <v>0</v>
      </c>
      <c r="N79" s="214">
        <v>63.028228742050217</v>
      </c>
      <c r="O79" s="215">
        <f t="shared" si="11"/>
        <v>63.028228742050217</v>
      </c>
      <c r="Q79" s="214" t="str">
        <f t="shared" si="12"/>
        <v>RSD</v>
      </c>
      <c r="R79" s="163" t="str">
        <f t="shared" si="15"/>
        <v>CZ05</v>
      </c>
      <c r="S79" s="163" t="str">
        <f t="shared" si="13"/>
        <v>DXGF</v>
      </c>
      <c r="T79" s="163" t="str">
        <f t="shared" si="14"/>
        <v>NoEcono</v>
      </c>
    </row>
    <row r="80" spans="1:20" s="163" customFormat="1" x14ac:dyDescent="0.2">
      <c r="A80" s="163" t="str">
        <f t="shared" si="9"/>
        <v>RSD-CZ11-DXGF-NoEcono</v>
      </c>
      <c r="B80" s="212" t="s">
        <v>830</v>
      </c>
      <c r="C80" s="163" t="s">
        <v>926</v>
      </c>
      <c r="D80" s="213">
        <v>0</v>
      </c>
      <c r="E80" s="214">
        <v>3.6414097949713363E-2</v>
      </c>
      <c r="F80" s="213">
        <v>0</v>
      </c>
      <c r="G80" s="215">
        <f t="shared" si="8"/>
        <v>2.9131278359770692E-2</v>
      </c>
      <c r="H80" s="216">
        <v>0</v>
      </c>
      <c r="I80" s="216">
        <v>125.55886195722658</v>
      </c>
      <c r="J80" s="216">
        <v>141.07845238520335</v>
      </c>
      <c r="K80" s="217">
        <f t="shared" si="10"/>
        <v>266.63731434242993</v>
      </c>
      <c r="L80" s="213">
        <v>0</v>
      </c>
      <c r="M80" s="213">
        <v>0</v>
      </c>
      <c r="N80" s="214">
        <v>53.703986426129923</v>
      </c>
      <c r="O80" s="215">
        <f t="shared" si="11"/>
        <v>53.703986426129923</v>
      </c>
      <c r="Q80" s="214" t="str">
        <f t="shared" si="12"/>
        <v>RSD</v>
      </c>
      <c r="R80" s="163" t="str">
        <f t="shared" si="15"/>
        <v>CZ11</v>
      </c>
      <c r="S80" s="163" t="str">
        <f t="shared" si="13"/>
        <v>DXGF</v>
      </c>
      <c r="T80" s="163" t="str">
        <f t="shared" si="14"/>
        <v>NoEcono</v>
      </c>
    </row>
    <row r="81" spans="1:20" s="163" customFormat="1" x14ac:dyDescent="0.2">
      <c r="A81" s="163" t="str">
        <f t="shared" si="9"/>
        <v>RSD-CZ12-DXGF-NoEcono</v>
      </c>
      <c r="B81" s="212" t="s">
        <v>830</v>
      </c>
      <c r="C81" s="163" t="s">
        <v>927</v>
      </c>
      <c r="D81" s="213">
        <v>0</v>
      </c>
      <c r="E81" s="214">
        <v>6.0675634256577321E-2</v>
      </c>
      <c r="F81" s="213">
        <v>0</v>
      </c>
      <c r="G81" s="215">
        <f t="shared" si="8"/>
        <v>4.8540507405261862E-2</v>
      </c>
      <c r="H81" s="216">
        <v>0</v>
      </c>
      <c r="I81" s="216">
        <v>87.768055678791498</v>
      </c>
      <c r="J81" s="216">
        <v>148.66352264436702</v>
      </c>
      <c r="K81" s="217">
        <f t="shared" si="10"/>
        <v>236.43157832315853</v>
      </c>
      <c r="L81" s="213">
        <v>0</v>
      </c>
      <c r="M81" s="213">
        <v>0</v>
      </c>
      <c r="N81" s="214">
        <v>53.057168884795246</v>
      </c>
      <c r="O81" s="215">
        <f t="shared" si="11"/>
        <v>53.057168884795246</v>
      </c>
      <c r="Q81" s="214" t="str">
        <f t="shared" si="12"/>
        <v>RSD</v>
      </c>
      <c r="R81" s="163" t="str">
        <f t="shared" si="15"/>
        <v>CZ12</v>
      </c>
      <c r="S81" s="163" t="str">
        <f t="shared" si="13"/>
        <v>DXGF</v>
      </c>
      <c r="T81" s="163" t="str">
        <f t="shared" si="14"/>
        <v>NoEcono</v>
      </c>
    </row>
    <row r="82" spans="1:20" s="163" customFormat="1" x14ac:dyDescent="0.2">
      <c r="A82" s="163" t="str">
        <f t="shared" si="9"/>
        <v>RSD-CZ13-DXGF-NoEcono</v>
      </c>
      <c r="B82" s="212" t="s">
        <v>830</v>
      </c>
      <c r="C82" s="163" t="s">
        <v>928</v>
      </c>
      <c r="D82" s="213">
        <v>0</v>
      </c>
      <c r="E82" s="214">
        <v>4.81430558092283E-2</v>
      </c>
      <c r="F82" s="213">
        <v>0</v>
      </c>
      <c r="G82" s="215">
        <f t="shared" si="8"/>
        <v>3.8514444647382642E-2</v>
      </c>
      <c r="H82" s="216">
        <v>0</v>
      </c>
      <c r="I82" s="216">
        <v>121.3672487817565</v>
      </c>
      <c r="J82" s="216">
        <v>134.60668061279389</v>
      </c>
      <c r="K82" s="217">
        <f t="shared" si="10"/>
        <v>255.9739293945504</v>
      </c>
      <c r="L82" s="213">
        <v>0</v>
      </c>
      <c r="M82" s="213">
        <v>0</v>
      </c>
      <c r="N82" s="214">
        <v>47.096586274878639</v>
      </c>
      <c r="O82" s="215">
        <f t="shared" si="11"/>
        <v>47.096586274878639</v>
      </c>
      <c r="Q82" s="214" t="str">
        <f t="shared" si="12"/>
        <v>RSD</v>
      </c>
      <c r="R82" s="163" t="str">
        <f t="shared" si="15"/>
        <v>CZ13</v>
      </c>
      <c r="S82" s="163" t="str">
        <f t="shared" si="13"/>
        <v>DXGF</v>
      </c>
      <c r="T82" s="163" t="str">
        <f t="shared" si="14"/>
        <v>NoEcono</v>
      </c>
    </row>
    <row r="83" spans="1:20" s="163" customFormat="1" x14ac:dyDescent="0.2">
      <c r="A83" s="163" t="str">
        <f t="shared" si="9"/>
        <v>RSD-CZ16-DXGF-NoEcono</v>
      </c>
      <c r="B83" s="212" t="s">
        <v>830</v>
      </c>
      <c r="C83" s="163" t="s">
        <v>929</v>
      </c>
      <c r="D83" s="213">
        <v>0</v>
      </c>
      <c r="E83" s="214">
        <v>4.0106643099487874E-2</v>
      </c>
      <c r="F83" s="213">
        <v>0</v>
      </c>
      <c r="G83" s="215">
        <f t="shared" si="8"/>
        <v>3.2085314479590302E-2</v>
      </c>
      <c r="H83" s="216">
        <v>0</v>
      </c>
      <c r="I83" s="216">
        <v>61.688636362399826</v>
      </c>
      <c r="J83" s="216">
        <v>184.17650315695644</v>
      </c>
      <c r="K83" s="217">
        <f t="shared" si="10"/>
        <v>245.86513951935626</v>
      </c>
      <c r="L83" s="213">
        <v>0</v>
      </c>
      <c r="M83" s="213">
        <v>0</v>
      </c>
      <c r="N83" s="214">
        <v>83.971227636391077</v>
      </c>
      <c r="O83" s="215">
        <f t="shared" si="11"/>
        <v>83.971227636391077</v>
      </c>
      <c r="Q83" s="214" t="str">
        <f t="shared" si="12"/>
        <v>RSD</v>
      </c>
      <c r="R83" s="163" t="str">
        <f t="shared" si="15"/>
        <v>CZ16</v>
      </c>
      <c r="S83" s="163" t="str">
        <f t="shared" si="13"/>
        <v>DXGF</v>
      </c>
      <c r="T83" s="163" t="str">
        <f t="shared" si="14"/>
        <v>NoEcono</v>
      </c>
    </row>
    <row r="84" spans="1:20" s="163" customFormat="1" x14ac:dyDescent="0.2">
      <c r="A84" s="163" t="str">
        <f t="shared" si="9"/>
        <v>RFF-CZ01-DXGF-NoEcono</v>
      </c>
      <c r="B84" s="212" t="s">
        <v>830</v>
      </c>
      <c r="C84" s="163" t="s">
        <v>930</v>
      </c>
      <c r="D84" s="213">
        <v>0</v>
      </c>
      <c r="E84" s="214">
        <v>5.2424227686674887E-2</v>
      </c>
      <c r="F84" s="213">
        <v>0</v>
      </c>
      <c r="G84" s="215">
        <f t="shared" si="8"/>
        <v>4.1939382149339913E-2</v>
      </c>
      <c r="H84" s="216">
        <v>0</v>
      </c>
      <c r="I84" s="216">
        <v>18.867739077048689</v>
      </c>
      <c r="J84" s="216">
        <v>99.211119965472264</v>
      </c>
      <c r="K84" s="217">
        <f t="shared" si="10"/>
        <v>118.07885904252095</v>
      </c>
      <c r="L84" s="213">
        <v>0</v>
      </c>
      <c r="M84" s="213">
        <v>0</v>
      </c>
      <c r="N84" s="214">
        <v>38.049842731098487</v>
      </c>
      <c r="O84" s="215">
        <f t="shared" si="11"/>
        <v>38.049842731098487</v>
      </c>
      <c r="Q84" s="214" t="str">
        <f t="shared" si="12"/>
        <v>RFF</v>
      </c>
      <c r="R84" s="163" t="str">
        <f t="shared" si="15"/>
        <v>CZ01</v>
      </c>
      <c r="S84" s="163" t="str">
        <f t="shared" si="13"/>
        <v>DXGF</v>
      </c>
      <c r="T84" s="163" t="str">
        <f t="shared" si="14"/>
        <v>NoEcono</v>
      </c>
    </row>
    <row r="85" spans="1:20" s="163" customFormat="1" x14ac:dyDescent="0.2">
      <c r="A85" s="163" t="str">
        <f t="shared" si="9"/>
        <v>RFF-CZ02-DXGF-NoEcono</v>
      </c>
      <c r="B85" s="212" t="s">
        <v>830</v>
      </c>
      <c r="C85" s="163" t="s">
        <v>931</v>
      </c>
      <c r="D85" s="213">
        <v>0</v>
      </c>
      <c r="E85" s="214">
        <v>7.9601016917755077E-2</v>
      </c>
      <c r="F85" s="213">
        <v>0</v>
      </c>
      <c r="G85" s="215">
        <f t="shared" si="8"/>
        <v>6.3680813534204059E-2</v>
      </c>
      <c r="H85" s="216">
        <v>0</v>
      </c>
      <c r="I85" s="216">
        <v>71.307095438955045</v>
      </c>
      <c r="J85" s="216">
        <v>74.148406571161047</v>
      </c>
      <c r="K85" s="217">
        <f t="shared" si="10"/>
        <v>145.45550201011611</v>
      </c>
      <c r="L85" s="213">
        <v>0</v>
      </c>
      <c r="M85" s="213">
        <v>0</v>
      </c>
      <c r="N85" s="214">
        <v>32.116090098405358</v>
      </c>
      <c r="O85" s="215">
        <f t="shared" si="11"/>
        <v>32.116090098405358</v>
      </c>
      <c r="Q85" s="214" t="str">
        <f t="shared" si="12"/>
        <v>RFF</v>
      </c>
      <c r="R85" s="163" t="str">
        <f t="shared" si="15"/>
        <v>CZ02</v>
      </c>
      <c r="S85" s="163" t="str">
        <f t="shared" si="13"/>
        <v>DXGF</v>
      </c>
      <c r="T85" s="163" t="str">
        <f t="shared" si="14"/>
        <v>NoEcono</v>
      </c>
    </row>
    <row r="86" spans="1:20" s="163" customFormat="1" x14ac:dyDescent="0.2">
      <c r="A86" s="163" t="str">
        <f t="shared" si="9"/>
        <v>RFF-CZ03-DXGF-NoEcono</v>
      </c>
      <c r="B86" s="212" t="s">
        <v>830</v>
      </c>
      <c r="C86" s="163" t="s">
        <v>932</v>
      </c>
      <c r="D86" s="213">
        <v>0</v>
      </c>
      <c r="E86" s="214">
        <v>5.5701321472832382E-2</v>
      </c>
      <c r="F86" s="213">
        <v>0</v>
      </c>
      <c r="G86" s="215">
        <f t="shared" si="8"/>
        <v>4.456105717826591E-2</v>
      </c>
      <c r="H86" s="216">
        <v>0</v>
      </c>
      <c r="I86" s="216">
        <v>52.665004830588224</v>
      </c>
      <c r="J86" s="216">
        <v>80.016676760358735</v>
      </c>
      <c r="K86" s="217">
        <f t="shared" si="10"/>
        <v>132.68168159094697</v>
      </c>
      <c r="L86" s="213">
        <v>0</v>
      </c>
      <c r="M86" s="213">
        <v>0</v>
      </c>
      <c r="N86" s="214">
        <v>22.526296478213975</v>
      </c>
      <c r="O86" s="215">
        <f t="shared" si="11"/>
        <v>22.526296478213975</v>
      </c>
      <c r="Q86" s="214" t="str">
        <f t="shared" si="12"/>
        <v>RFF</v>
      </c>
      <c r="R86" s="163" t="str">
        <f t="shared" si="15"/>
        <v>CZ03</v>
      </c>
      <c r="S86" s="163" t="str">
        <f t="shared" si="13"/>
        <v>DXGF</v>
      </c>
      <c r="T86" s="163" t="str">
        <f t="shared" si="14"/>
        <v>NoEcono</v>
      </c>
    </row>
    <row r="87" spans="1:20" s="163" customFormat="1" x14ac:dyDescent="0.2">
      <c r="A87" s="163" t="str">
        <f t="shared" si="9"/>
        <v>RFF-CZ04-DXGF-NoEcono</v>
      </c>
      <c r="B87" s="212" t="s">
        <v>830</v>
      </c>
      <c r="C87" s="163" t="s">
        <v>933</v>
      </c>
      <c r="D87" s="213">
        <v>0</v>
      </c>
      <c r="E87" s="214">
        <v>7.2769662032290475E-2</v>
      </c>
      <c r="F87" s="213">
        <v>0</v>
      </c>
      <c r="G87" s="215">
        <f t="shared" si="8"/>
        <v>5.821572962583238E-2</v>
      </c>
      <c r="H87" s="216">
        <v>0</v>
      </c>
      <c r="I87" s="216">
        <v>81.886155468452955</v>
      </c>
      <c r="J87" s="216">
        <v>69.262526941991283</v>
      </c>
      <c r="K87" s="217">
        <f t="shared" si="10"/>
        <v>151.14868241044422</v>
      </c>
      <c r="L87" s="213">
        <v>0</v>
      </c>
      <c r="M87" s="213">
        <v>0</v>
      </c>
      <c r="N87" s="214">
        <v>27.612210476081923</v>
      </c>
      <c r="O87" s="215">
        <f t="shared" si="11"/>
        <v>27.612210476081923</v>
      </c>
      <c r="Q87" s="214" t="str">
        <f t="shared" si="12"/>
        <v>RFF</v>
      </c>
      <c r="R87" s="163" t="str">
        <f t="shared" si="15"/>
        <v>CZ04</v>
      </c>
      <c r="S87" s="163" t="str">
        <f t="shared" si="13"/>
        <v>DXGF</v>
      </c>
      <c r="T87" s="163" t="str">
        <f t="shared" si="14"/>
        <v>NoEcono</v>
      </c>
    </row>
    <row r="88" spans="1:20" s="163" customFormat="1" x14ac:dyDescent="0.2">
      <c r="A88" s="163" t="str">
        <f t="shared" si="9"/>
        <v>RFF-CZ05-DXGF-NoEcono</v>
      </c>
      <c r="B88" s="212" t="s">
        <v>830</v>
      </c>
      <c r="C88" s="163" t="s">
        <v>934</v>
      </c>
      <c r="D88" s="213">
        <v>0</v>
      </c>
      <c r="E88" s="214">
        <v>4.5215472524321537E-2</v>
      </c>
      <c r="F88" s="213">
        <v>0</v>
      </c>
      <c r="G88" s="215">
        <f t="shared" si="8"/>
        <v>3.6172378019457233E-2</v>
      </c>
      <c r="H88" s="216">
        <v>0</v>
      </c>
      <c r="I88" s="216">
        <v>52.22382237741396</v>
      </c>
      <c r="J88" s="216">
        <v>78.111877290592716</v>
      </c>
      <c r="K88" s="217">
        <f t="shared" si="10"/>
        <v>130.33569966800667</v>
      </c>
      <c r="L88" s="213">
        <v>0</v>
      </c>
      <c r="M88" s="213">
        <v>0</v>
      </c>
      <c r="N88" s="214">
        <v>30.234152245939594</v>
      </c>
      <c r="O88" s="215">
        <f t="shared" si="11"/>
        <v>30.234152245939594</v>
      </c>
      <c r="Q88" s="214" t="str">
        <f t="shared" si="12"/>
        <v>RFF</v>
      </c>
      <c r="R88" s="163" t="str">
        <f t="shared" si="15"/>
        <v>CZ05</v>
      </c>
      <c r="S88" s="163" t="str">
        <f t="shared" si="13"/>
        <v>DXGF</v>
      </c>
      <c r="T88" s="163" t="str">
        <f t="shared" si="14"/>
        <v>NoEcono</v>
      </c>
    </row>
    <row r="89" spans="1:20" s="163" customFormat="1" x14ac:dyDescent="0.2">
      <c r="A89" s="163" t="str">
        <f t="shared" si="9"/>
        <v>RFF-CZ11-DXGF-NoEcono</v>
      </c>
      <c r="B89" s="212" t="s">
        <v>830</v>
      </c>
      <c r="C89" s="163" t="s">
        <v>935</v>
      </c>
      <c r="D89" s="213">
        <v>0</v>
      </c>
      <c r="E89" s="214">
        <v>6.5352161166891395E-2</v>
      </c>
      <c r="F89" s="213">
        <v>0</v>
      </c>
      <c r="G89" s="215">
        <f t="shared" si="8"/>
        <v>5.2281728933513121E-2</v>
      </c>
      <c r="H89" s="216">
        <v>0</v>
      </c>
      <c r="I89" s="216">
        <v>119.38699622457521</v>
      </c>
      <c r="J89" s="216">
        <v>65.049993256264486</v>
      </c>
      <c r="K89" s="217">
        <f t="shared" si="10"/>
        <v>184.43698948083971</v>
      </c>
      <c r="L89" s="213">
        <v>0</v>
      </c>
      <c r="M89" s="213">
        <v>0</v>
      </c>
      <c r="N89" s="214">
        <v>24.002261663490241</v>
      </c>
      <c r="O89" s="215">
        <f t="shared" si="11"/>
        <v>24.002261663490241</v>
      </c>
      <c r="Q89" s="214" t="str">
        <f t="shared" si="12"/>
        <v>RFF</v>
      </c>
      <c r="R89" s="163" t="str">
        <f t="shared" si="15"/>
        <v>CZ11</v>
      </c>
      <c r="S89" s="163" t="str">
        <f t="shared" si="13"/>
        <v>DXGF</v>
      </c>
      <c r="T89" s="163" t="str">
        <f t="shared" si="14"/>
        <v>NoEcono</v>
      </c>
    </row>
    <row r="90" spans="1:20" s="163" customFormat="1" x14ac:dyDescent="0.2">
      <c r="A90" s="163" t="str">
        <f t="shared" si="9"/>
        <v>RFF-CZ12-DXGF-NoEcono</v>
      </c>
      <c r="B90" s="212" t="s">
        <v>830</v>
      </c>
      <c r="C90" s="163" t="s">
        <v>936</v>
      </c>
      <c r="D90" s="213">
        <v>0</v>
      </c>
      <c r="E90" s="214">
        <v>6.071220985282573E-2</v>
      </c>
      <c r="F90" s="213">
        <v>0</v>
      </c>
      <c r="G90" s="215">
        <f t="shared" si="8"/>
        <v>4.8569767882260584E-2</v>
      </c>
      <c r="H90" s="216">
        <v>0</v>
      </c>
      <c r="I90" s="216">
        <v>88.392770537241191</v>
      </c>
      <c r="J90" s="216">
        <v>67.1739081427786</v>
      </c>
      <c r="K90" s="217">
        <f t="shared" si="10"/>
        <v>155.56667868001978</v>
      </c>
      <c r="L90" s="213">
        <v>0</v>
      </c>
      <c r="M90" s="213">
        <v>0</v>
      </c>
      <c r="N90" s="214">
        <v>24.368223277735748</v>
      </c>
      <c r="O90" s="215">
        <f t="shared" si="11"/>
        <v>24.368223277735748</v>
      </c>
      <c r="Q90" s="214" t="str">
        <f t="shared" si="12"/>
        <v>RFF</v>
      </c>
      <c r="R90" s="163" t="str">
        <f t="shared" si="15"/>
        <v>CZ12</v>
      </c>
      <c r="S90" s="163" t="str">
        <f t="shared" si="13"/>
        <v>DXGF</v>
      </c>
      <c r="T90" s="163" t="str">
        <f t="shared" si="14"/>
        <v>NoEcono</v>
      </c>
    </row>
    <row r="91" spans="1:20" s="163" customFormat="1" x14ac:dyDescent="0.2">
      <c r="A91" s="163" t="str">
        <f t="shared" si="9"/>
        <v>RFF-CZ13-DXGF-NoEcono</v>
      </c>
      <c r="B91" s="212" t="s">
        <v>830</v>
      </c>
      <c r="C91" s="163" t="s">
        <v>937</v>
      </c>
      <c r="D91" s="213">
        <v>0</v>
      </c>
      <c r="E91" s="214">
        <v>5.778111139497491E-2</v>
      </c>
      <c r="F91" s="213">
        <v>0</v>
      </c>
      <c r="G91" s="215">
        <f t="shared" si="8"/>
        <v>4.6224889115979932E-2</v>
      </c>
      <c r="H91" s="216">
        <v>0</v>
      </c>
      <c r="I91" s="216">
        <v>119.2420164772974</v>
      </c>
      <c r="J91" s="216">
        <v>62.740739328294744</v>
      </c>
      <c r="K91" s="217">
        <f t="shared" si="10"/>
        <v>181.98275580559215</v>
      </c>
      <c r="L91" s="213">
        <v>0</v>
      </c>
      <c r="M91" s="213">
        <v>0</v>
      </c>
      <c r="N91" s="214">
        <v>21.629952620702891</v>
      </c>
      <c r="O91" s="215">
        <f t="shared" si="11"/>
        <v>21.629952620702891</v>
      </c>
      <c r="Q91" s="214" t="str">
        <f t="shared" si="12"/>
        <v>RFF</v>
      </c>
      <c r="R91" s="163" t="str">
        <f t="shared" si="15"/>
        <v>CZ13</v>
      </c>
      <c r="S91" s="163" t="str">
        <f t="shared" si="13"/>
        <v>DXGF</v>
      </c>
      <c r="T91" s="163" t="str">
        <f t="shared" si="14"/>
        <v>NoEcono</v>
      </c>
    </row>
    <row r="92" spans="1:20" s="163" customFormat="1" x14ac:dyDescent="0.2">
      <c r="A92" s="163" t="str">
        <f t="shared" si="9"/>
        <v>RFF-CZ16-DXGF-NoEcono</v>
      </c>
      <c r="B92" s="212" t="s">
        <v>830</v>
      </c>
      <c r="C92" s="163" t="s">
        <v>938</v>
      </c>
      <c r="D92" s="213">
        <v>0</v>
      </c>
      <c r="E92" s="214">
        <v>5.5221959756313582E-2</v>
      </c>
      <c r="F92" s="213">
        <v>0</v>
      </c>
      <c r="G92" s="215">
        <f t="shared" si="8"/>
        <v>4.4177567805050867E-2</v>
      </c>
      <c r="H92" s="216">
        <v>0</v>
      </c>
      <c r="I92" s="216">
        <v>71.178180938326022</v>
      </c>
      <c r="J92" s="216">
        <v>79.520487109595834</v>
      </c>
      <c r="K92" s="217">
        <f t="shared" si="10"/>
        <v>150.69866804792184</v>
      </c>
      <c r="L92" s="213">
        <v>0</v>
      </c>
      <c r="M92" s="213">
        <v>0</v>
      </c>
      <c r="N92" s="214">
        <v>33.283764888513119</v>
      </c>
      <c r="O92" s="215">
        <f t="shared" si="11"/>
        <v>33.283764888513119</v>
      </c>
      <c r="Q92" s="214" t="str">
        <f t="shared" si="12"/>
        <v>RFF</v>
      </c>
      <c r="R92" s="163" t="str">
        <f t="shared" si="15"/>
        <v>CZ16</v>
      </c>
      <c r="S92" s="163" t="str">
        <f t="shared" si="13"/>
        <v>DXGF</v>
      </c>
      <c r="T92" s="163" t="str">
        <f t="shared" si="14"/>
        <v>NoEcono</v>
      </c>
    </row>
    <row r="93" spans="1:20" s="163" customFormat="1" x14ac:dyDescent="0.2">
      <c r="A93" s="163" t="str">
        <f t="shared" si="9"/>
        <v>Rt3-CZ01-DXGF-NoEcono</v>
      </c>
      <c r="B93" s="212" t="s">
        <v>830</v>
      </c>
      <c r="C93" s="163" t="s">
        <v>939</v>
      </c>
      <c r="D93" s="213">
        <v>0</v>
      </c>
      <c r="E93" s="214">
        <v>4.6727862604920588E-2</v>
      </c>
      <c r="F93" s="213">
        <v>0</v>
      </c>
      <c r="G93" s="215">
        <f t="shared" si="8"/>
        <v>3.7382290083936474E-2</v>
      </c>
      <c r="H93" s="216">
        <v>0</v>
      </c>
      <c r="I93" s="216">
        <v>14.255304100771973</v>
      </c>
      <c r="J93" s="216">
        <v>144.19807457312439</v>
      </c>
      <c r="K93" s="217">
        <f t="shared" si="10"/>
        <v>158.45337867389637</v>
      </c>
      <c r="L93" s="213">
        <v>0</v>
      </c>
      <c r="M93" s="213">
        <v>0</v>
      </c>
      <c r="N93" s="214">
        <v>96.625008224894117</v>
      </c>
      <c r="O93" s="215">
        <f t="shared" si="11"/>
        <v>96.625008224894117</v>
      </c>
      <c r="Q93" s="214" t="str">
        <f t="shared" si="12"/>
        <v>Rt3</v>
      </c>
      <c r="R93" s="163" t="str">
        <f t="shared" si="15"/>
        <v>CZ01</v>
      </c>
      <c r="S93" s="163" t="str">
        <f t="shared" si="13"/>
        <v>DXGF</v>
      </c>
      <c r="T93" s="163" t="str">
        <f t="shared" si="14"/>
        <v>NoEcono</v>
      </c>
    </row>
    <row r="94" spans="1:20" s="163" customFormat="1" x14ac:dyDescent="0.2">
      <c r="A94" s="163" t="str">
        <f t="shared" si="9"/>
        <v>Rt3-CZ02-DXGF-NoEcono</v>
      </c>
      <c r="B94" s="212" t="s">
        <v>830</v>
      </c>
      <c r="C94" s="163" t="s">
        <v>940</v>
      </c>
      <c r="D94" s="213">
        <v>0</v>
      </c>
      <c r="E94" s="214">
        <v>5.2055947626334365E-2</v>
      </c>
      <c r="F94" s="213">
        <v>0</v>
      </c>
      <c r="G94" s="215">
        <f t="shared" si="8"/>
        <v>4.1644758101067492E-2</v>
      </c>
      <c r="H94" s="216">
        <v>0</v>
      </c>
      <c r="I94" s="216">
        <v>78.994059356952562</v>
      </c>
      <c r="J94" s="216">
        <v>-16.742203891784957</v>
      </c>
      <c r="K94" s="217">
        <f t="shared" si="10"/>
        <v>62.251855465167608</v>
      </c>
      <c r="L94" s="213">
        <v>0</v>
      </c>
      <c r="M94" s="213">
        <v>0</v>
      </c>
      <c r="N94" s="214">
        <v>64.95809990679048</v>
      </c>
      <c r="O94" s="215">
        <f t="shared" si="11"/>
        <v>64.95809990679048</v>
      </c>
      <c r="Q94" s="214" t="str">
        <f t="shared" si="12"/>
        <v>Rt3</v>
      </c>
      <c r="R94" s="163" t="str">
        <f t="shared" si="15"/>
        <v>CZ02</v>
      </c>
      <c r="S94" s="163" t="str">
        <f t="shared" si="13"/>
        <v>DXGF</v>
      </c>
      <c r="T94" s="163" t="str">
        <f t="shared" si="14"/>
        <v>NoEcono</v>
      </c>
    </row>
    <row r="95" spans="1:20" s="163" customFormat="1" x14ac:dyDescent="0.2">
      <c r="A95" s="163" t="str">
        <f t="shared" si="9"/>
        <v>Rt3-CZ03-DXGF-NoEcono</v>
      </c>
      <c r="B95" s="212" t="s">
        <v>830</v>
      </c>
      <c r="C95" s="163" t="s">
        <v>941</v>
      </c>
      <c r="D95" s="213">
        <v>0</v>
      </c>
      <c r="E95" s="214">
        <v>4.260627920219312E-2</v>
      </c>
      <c r="F95" s="213">
        <v>0</v>
      </c>
      <c r="G95" s="215">
        <f t="shared" si="8"/>
        <v>3.40850233617545E-2</v>
      </c>
      <c r="H95" s="216">
        <v>0</v>
      </c>
      <c r="I95" s="216">
        <v>56.887645816431416</v>
      </c>
      <c r="J95" s="216">
        <v>19.681312672777381</v>
      </c>
      <c r="K95" s="217">
        <f t="shared" si="10"/>
        <v>76.568958489208796</v>
      </c>
      <c r="L95" s="213">
        <v>0</v>
      </c>
      <c r="M95" s="213">
        <v>0</v>
      </c>
      <c r="N95" s="214">
        <v>54.320471125877575</v>
      </c>
      <c r="O95" s="215">
        <f t="shared" si="11"/>
        <v>54.320471125877575</v>
      </c>
      <c r="Q95" s="214" t="str">
        <f t="shared" si="12"/>
        <v>Rt3</v>
      </c>
      <c r="R95" s="163" t="str">
        <f t="shared" si="15"/>
        <v>CZ03</v>
      </c>
      <c r="S95" s="163" t="str">
        <f t="shared" si="13"/>
        <v>DXGF</v>
      </c>
      <c r="T95" s="163" t="str">
        <f t="shared" si="14"/>
        <v>NoEcono</v>
      </c>
    </row>
    <row r="96" spans="1:20" s="163" customFormat="1" x14ac:dyDescent="0.2">
      <c r="A96" s="163" t="str">
        <f t="shared" si="9"/>
        <v>Rt3-CZ04-DXGF-NoEcono</v>
      </c>
      <c r="B96" s="212" t="s">
        <v>830</v>
      </c>
      <c r="C96" s="163" t="s">
        <v>942</v>
      </c>
      <c r="D96" s="213">
        <v>0</v>
      </c>
      <c r="E96" s="214">
        <v>6.5883518006695549E-2</v>
      </c>
      <c r="F96" s="213">
        <v>0</v>
      </c>
      <c r="G96" s="215">
        <f t="shared" si="8"/>
        <v>5.2706814405356441E-2</v>
      </c>
      <c r="H96" s="216">
        <v>0</v>
      </c>
      <c r="I96" s="216">
        <v>86.282657187355525</v>
      </c>
      <c r="J96" s="216">
        <v>-19.030047029196044</v>
      </c>
      <c r="K96" s="217">
        <f t="shared" si="10"/>
        <v>67.252610158159484</v>
      </c>
      <c r="L96" s="213">
        <v>0</v>
      </c>
      <c r="M96" s="213">
        <v>0</v>
      </c>
      <c r="N96" s="214">
        <v>52.138475847205882</v>
      </c>
      <c r="O96" s="215">
        <f t="shared" si="11"/>
        <v>52.138475847205882</v>
      </c>
      <c r="Q96" s="214" t="str">
        <f t="shared" si="12"/>
        <v>Rt3</v>
      </c>
      <c r="R96" s="163" t="str">
        <f t="shared" si="15"/>
        <v>CZ04</v>
      </c>
      <c r="S96" s="163" t="str">
        <f t="shared" si="13"/>
        <v>DXGF</v>
      </c>
      <c r="T96" s="163" t="str">
        <f t="shared" si="14"/>
        <v>NoEcono</v>
      </c>
    </row>
    <row r="97" spans="1:20" s="163" customFormat="1" x14ac:dyDescent="0.2">
      <c r="A97" s="163" t="str">
        <f t="shared" si="9"/>
        <v>Rt3-CZ05-DXGF-NoEcono</v>
      </c>
      <c r="B97" s="212" t="s">
        <v>830</v>
      </c>
      <c r="C97" s="163" t="s">
        <v>943</v>
      </c>
      <c r="D97" s="213">
        <v>0</v>
      </c>
      <c r="E97" s="214">
        <v>4.3666018121457276E-2</v>
      </c>
      <c r="F97" s="213">
        <v>0</v>
      </c>
      <c r="G97" s="215">
        <f t="shared" si="8"/>
        <v>3.4932814497165822E-2</v>
      </c>
      <c r="H97" s="216">
        <v>0</v>
      </c>
      <c r="I97" s="216">
        <v>55.057682280594193</v>
      </c>
      <c r="J97" s="216">
        <v>-9.3719070837720047</v>
      </c>
      <c r="K97" s="217">
        <f t="shared" si="10"/>
        <v>45.685775196822192</v>
      </c>
      <c r="L97" s="213">
        <v>0</v>
      </c>
      <c r="M97" s="213">
        <v>0</v>
      </c>
      <c r="N97" s="214">
        <v>65.829623404645446</v>
      </c>
      <c r="O97" s="215">
        <f t="shared" si="11"/>
        <v>65.829623404645446</v>
      </c>
      <c r="Q97" s="214" t="str">
        <f t="shared" si="12"/>
        <v>Rt3</v>
      </c>
      <c r="R97" s="163" t="str">
        <f t="shared" si="15"/>
        <v>CZ05</v>
      </c>
      <c r="S97" s="163" t="str">
        <f t="shared" si="13"/>
        <v>DXGF</v>
      </c>
      <c r="T97" s="163" t="str">
        <f t="shared" si="14"/>
        <v>NoEcono</v>
      </c>
    </row>
    <row r="98" spans="1:20" s="163" customFormat="1" x14ac:dyDescent="0.2">
      <c r="A98" s="163" t="str">
        <f t="shared" si="9"/>
        <v>Rt3-CZ11-DXGF-NoEcono</v>
      </c>
      <c r="B98" s="212" t="s">
        <v>830</v>
      </c>
      <c r="C98" s="163" t="s">
        <v>944</v>
      </c>
      <c r="D98" s="213">
        <v>0</v>
      </c>
      <c r="E98" s="214">
        <v>4.1485207300006259E-2</v>
      </c>
      <c r="F98" s="213">
        <v>0</v>
      </c>
      <c r="G98" s="215">
        <f t="shared" si="8"/>
        <v>3.3188165840005009E-2</v>
      </c>
      <c r="H98" s="216">
        <v>0</v>
      </c>
      <c r="I98" s="216">
        <v>120.01349006035737</v>
      </c>
      <c r="J98" s="216">
        <v>40.578909454656205</v>
      </c>
      <c r="K98" s="217">
        <f t="shared" si="10"/>
        <v>160.59239951501357</v>
      </c>
      <c r="L98" s="213">
        <v>0</v>
      </c>
      <c r="M98" s="213">
        <v>0</v>
      </c>
      <c r="N98" s="214">
        <v>52.396854008051903</v>
      </c>
      <c r="O98" s="215">
        <f t="shared" si="11"/>
        <v>52.396854008051903</v>
      </c>
      <c r="Q98" s="214" t="str">
        <f t="shared" si="12"/>
        <v>Rt3</v>
      </c>
      <c r="R98" s="163" t="str">
        <f t="shared" si="15"/>
        <v>CZ11</v>
      </c>
      <c r="S98" s="163" t="str">
        <f t="shared" si="13"/>
        <v>DXGF</v>
      </c>
      <c r="T98" s="163" t="str">
        <f t="shared" si="14"/>
        <v>NoEcono</v>
      </c>
    </row>
    <row r="99" spans="1:20" s="163" customFormat="1" x14ac:dyDescent="0.2">
      <c r="A99" s="163" t="str">
        <f t="shared" si="9"/>
        <v>Rt3-CZ12-DXGF-NoEcono</v>
      </c>
      <c r="B99" s="212" t="s">
        <v>830</v>
      </c>
      <c r="C99" s="163" t="s">
        <v>945</v>
      </c>
      <c r="D99" s="213">
        <v>0</v>
      </c>
      <c r="E99" s="214">
        <v>5.9525237934355303E-2</v>
      </c>
      <c r="F99" s="213">
        <v>0</v>
      </c>
      <c r="G99" s="215">
        <f t="shared" si="8"/>
        <v>4.7620190347484243E-2</v>
      </c>
      <c r="H99" s="216">
        <v>0</v>
      </c>
      <c r="I99" s="216">
        <v>90.628104760503646</v>
      </c>
      <c r="J99" s="216">
        <v>11.541016527575939</v>
      </c>
      <c r="K99" s="217">
        <f t="shared" si="10"/>
        <v>102.16912128807958</v>
      </c>
      <c r="L99" s="213">
        <v>0</v>
      </c>
      <c r="M99" s="213">
        <v>0</v>
      </c>
      <c r="N99" s="214">
        <v>50.93746964018522</v>
      </c>
      <c r="O99" s="215">
        <f t="shared" si="11"/>
        <v>50.93746964018522</v>
      </c>
      <c r="Q99" s="214" t="str">
        <f t="shared" si="12"/>
        <v>Rt3</v>
      </c>
      <c r="R99" s="163" t="str">
        <f t="shared" si="15"/>
        <v>CZ12</v>
      </c>
      <c r="S99" s="163" t="str">
        <f t="shared" si="13"/>
        <v>DXGF</v>
      </c>
      <c r="T99" s="163" t="str">
        <f t="shared" si="14"/>
        <v>NoEcono</v>
      </c>
    </row>
    <row r="100" spans="1:20" s="163" customFormat="1" x14ac:dyDescent="0.2">
      <c r="A100" s="163" t="str">
        <f t="shared" si="9"/>
        <v>Rt3-CZ13-DXGF-NoEcono</v>
      </c>
      <c r="B100" s="212" t="s">
        <v>830</v>
      </c>
      <c r="C100" s="163" t="s">
        <v>946</v>
      </c>
      <c r="D100" s="213">
        <v>0</v>
      </c>
      <c r="E100" s="214">
        <v>5.6302190698663712E-2</v>
      </c>
      <c r="F100" s="213">
        <v>0</v>
      </c>
      <c r="G100" s="215">
        <f t="shared" si="8"/>
        <v>4.5041752558930975E-2</v>
      </c>
      <c r="H100" s="216">
        <v>0</v>
      </c>
      <c r="I100" s="216">
        <v>113.8013254949288</v>
      </c>
      <c r="J100" s="216">
        <v>37.850096160693155</v>
      </c>
      <c r="K100" s="217">
        <f t="shared" si="10"/>
        <v>151.65142165562196</v>
      </c>
      <c r="L100" s="213">
        <v>0</v>
      </c>
      <c r="M100" s="213">
        <v>0</v>
      </c>
      <c r="N100" s="214">
        <v>46.434396841227297</v>
      </c>
      <c r="O100" s="215">
        <f t="shared" si="11"/>
        <v>46.434396841227297</v>
      </c>
      <c r="Q100" s="214" t="str">
        <f t="shared" si="12"/>
        <v>Rt3</v>
      </c>
      <c r="R100" s="163" t="str">
        <f t="shared" si="15"/>
        <v>CZ13</v>
      </c>
      <c r="S100" s="163" t="str">
        <f t="shared" si="13"/>
        <v>DXGF</v>
      </c>
      <c r="T100" s="163" t="str">
        <f t="shared" si="14"/>
        <v>NoEcono</v>
      </c>
    </row>
    <row r="101" spans="1:20" s="163" customFormat="1" x14ac:dyDescent="0.2">
      <c r="A101" s="163" t="str">
        <f t="shared" si="9"/>
        <v>Rt3-CZ16-DXGF-NoEcono</v>
      </c>
      <c r="B101" s="212" t="s">
        <v>830</v>
      </c>
      <c r="C101" s="163" t="s">
        <v>947</v>
      </c>
      <c r="D101" s="213">
        <v>0</v>
      </c>
      <c r="E101" s="214">
        <v>3.8249459964748933E-2</v>
      </c>
      <c r="F101" s="213">
        <v>0</v>
      </c>
      <c r="G101" s="215">
        <f t="shared" si="8"/>
        <v>3.0599567971799149E-2</v>
      </c>
      <c r="H101" s="216">
        <v>0</v>
      </c>
      <c r="I101" s="216">
        <v>72.896234476633381</v>
      </c>
      <c r="J101" s="216">
        <v>95.358465032072345</v>
      </c>
      <c r="K101" s="217">
        <f t="shared" si="10"/>
        <v>168.25469950870573</v>
      </c>
      <c r="L101" s="213">
        <v>0</v>
      </c>
      <c r="M101" s="213">
        <v>0</v>
      </c>
      <c r="N101" s="214">
        <v>84.767804366033815</v>
      </c>
      <c r="O101" s="215">
        <f t="shared" si="11"/>
        <v>84.767804366033815</v>
      </c>
      <c r="Q101" s="214" t="str">
        <f t="shared" si="12"/>
        <v>Rt3</v>
      </c>
      <c r="R101" s="163" t="str">
        <f t="shared" si="15"/>
        <v>CZ16</v>
      </c>
      <c r="S101" s="163" t="str">
        <f t="shared" si="13"/>
        <v>DXGF</v>
      </c>
      <c r="T101" s="163" t="str">
        <f t="shared" si="14"/>
        <v>NoEcono</v>
      </c>
    </row>
    <row r="102" spans="1:20" s="163" customFormat="1" x14ac:dyDescent="0.2">
      <c r="A102" s="163" t="str">
        <f t="shared" si="9"/>
        <v>RtL-CZ01-DXGF-NoEcono</v>
      </c>
      <c r="B102" s="212" t="s">
        <v>830</v>
      </c>
      <c r="C102" s="163" t="s">
        <v>948</v>
      </c>
      <c r="D102" s="213">
        <v>0</v>
      </c>
      <c r="E102" s="214">
        <v>6.5487245951736744E-2</v>
      </c>
      <c r="F102" s="213">
        <v>0</v>
      </c>
      <c r="G102" s="215">
        <f t="shared" si="8"/>
        <v>5.2389796761389398E-2</v>
      </c>
      <c r="H102" s="216">
        <v>0</v>
      </c>
      <c r="I102" s="216">
        <v>24.9707859968713</v>
      </c>
      <c r="J102" s="216">
        <v>124.58885831223471</v>
      </c>
      <c r="K102" s="217">
        <f t="shared" si="10"/>
        <v>149.55964430910601</v>
      </c>
      <c r="L102" s="213">
        <v>0</v>
      </c>
      <c r="M102" s="213">
        <v>0</v>
      </c>
      <c r="N102" s="214">
        <v>63.529999725954504</v>
      </c>
      <c r="O102" s="215">
        <f t="shared" si="11"/>
        <v>63.529999725954504</v>
      </c>
      <c r="Q102" s="214" t="str">
        <f t="shared" si="12"/>
        <v>RtL</v>
      </c>
      <c r="R102" s="163" t="str">
        <f t="shared" si="15"/>
        <v>CZ01</v>
      </c>
      <c r="S102" s="163" t="str">
        <f t="shared" si="13"/>
        <v>DXGF</v>
      </c>
      <c r="T102" s="163" t="str">
        <f t="shared" si="14"/>
        <v>NoEcono</v>
      </c>
    </row>
    <row r="103" spans="1:20" s="163" customFormat="1" x14ac:dyDescent="0.2">
      <c r="A103" s="163" t="str">
        <f t="shared" si="9"/>
        <v>RtL-CZ02-DXGF-NoEcono</v>
      </c>
      <c r="B103" s="212" t="s">
        <v>830</v>
      </c>
      <c r="C103" s="163" t="s">
        <v>949</v>
      </c>
      <c r="D103" s="213">
        <v>0</v>
      </c>
      <c r="E103" s="214">
        <v>5.4094898398920378E-2</v>
      </c>
      <c r="F103" s="213">
        <v>0</v>
      </c>
      <c r="G103" s="215">
        <f t="shared" si="8"/>
        <v>4.3275918719136303E-2</v>
      </c>
      <c r="H103" s="216">
        <v>0</v>
      </c>
      <c r="I103" s="216">
        <v>107.34098247393105</v>
      </c>
      <c r="J103" s="216">
        <v>74.032871414431341</v>
      </c>
      <c r="K103" s="217">
        <f t="shared" si="10"/>
        <v>181.37385388836239</v>
      </c>
      <c r="L103" s="213">
        <v>0</v>
      </c>
      <c r="M103" s="213">
        <v>0</v>
      </c>
      <c r="N103" s="214">
        <v>52.209274886173922</v>
      </c>
      <c r="O103" s="215">
        <f t="shared" si="11"/>
        <v>52.209274886173922</v>
      </c>
      <c r="Q103" s="214" t="str">
        <f t="shared" si="12"/>
        <v>RtL</v>
      </c>
      <c r="R103" s="163" t="str">
        <f t="shared" si="15"/>
        <v>CZ02</v>
      </c>
      <c r="S103" s="163" t="str">
        <f t="shared" si="13"/>
        <v>DXGF</v>
      </c>
      <c r="T103" s="163" t="str">
        <f t="shared" si="14"/>
        <v>NoEcono</v>
      </c>
    </row>
    <row r="104" spans="1:20" s="163" customFormat="1" x14ac:dyDescent="0.2">
      <c r="A104" s="163" t="str">
        <f t="shared" si="9"/>
        <v>RtL-CZ03-DXGF-NoEcono</v>
      </c>
      <c r="B104" s="212" t="s">
        <v>830</v>
      </c>
      <c r="C104" s="163" t="s">
        <v>950</v>
      </c>
      <c r="D104" s="213">
        <v>0</v>
      </c>
      <c r="E104" s="214">
        <v>5.3779887689063346E-2</v>
      </c>
      <c r="F104" s="213">
        <v>0</v>
      </c>
      <c r="G104" s="215">
        <f t="shared" si="8"/>
        <v>4.3023910151250677E-2</v>
      </c>
      <c r="H104" s="216">
        <v>0</v>
      </c>
      <c r="I104" s="216">
        <v>80.340677331633813</v>
      </c>
      <c r="J104" s="216">
        <v>77.529179480550212</v>
      </c>
      <c r="K104" s="217">
        <f t="shared" si="10"/>
        <v>157.86985681218403</v>
      </c>
      <c r="L104" s="213">
        <v>0</v>
      </c>
      <c r="M104" s="213">
        <v>0</v>
      </c>
      <c r="N104" s="214">
        <v>35.800023654261693</v>
      </c>
      <c r="O104" s="215">
        <f t="shared" si="11"/>
        <v>35.800023654261693</v>
      </c>
      <c r="Q104" s="214" t="str">
        <f t="shared" si="12"/>
        <v>RtL</v>
      </c>
      <c r="R104" s="163" t="str">
        <f t="shared" si="15"/>
        <v>CZ03</v>
      </c>
      <c r="S104" s="163" t="str">
        <f t="shared" si="13"/>
        <v>DXGF</v>
      </c>
      <c r="T104" s="163" t="str">
        <f t="shared" si="14"/>
        <v>NoEcono</v>
      </c>
    </row>
    <row r="105" spans="1:20" s="163" customFormat="1" x14ac:dyDescent="0.2">
      <c r="A105" s="163" t="str">
        <f t="shared" si="9"/>
        <v>RtL-CZ04-DXGF-NoEcono</v>
      </c>
      <c r="B105" s="212" t="s">
        <v>830</v>
      </c>
      <c r="C105" s="163" t="s">
        <v>951</v>
      </c>
      <c r="D105" s="213">
        <v>0</v>
      </c>
      <c r="E105" s="214">
        <v>7.1254974593735906E-2</v>
      </c>
      <c r="F105" s="213">
        <v>0</v>
      </c>
      <c r="G105" s="215">
        <f t="shared" si="8"/>
        <v>5.7003979674988728E-2</v>
      </c>
      <c r="H105" s="216">
        <v>0</v>
      </c>
      <c r="I105" s="216">
        <v>126.7996615802046</v>
      </c>
      <c r="J105" s="216">
        <v>59.11386680714039</v>
      </c>
      <c r="K105" s="217">
        <f t="shared" si="10"/>
        <v>185.913528387345</v>
      </c>
      <c r="L105" s="213">
        <v>0</v>
      </c>
      <c r="M105" s="213">
        <v>0</v>
      </c>
      <c r="N105" s="214">
        <v>40.562819038518782</v>
      </c>
      <c r="O105" s="215">
        <f t="shared" si="11"/>
        <v>40.562819038518782</v>
      </c>
      <c r="Q105" s="214" t="str">
        <f t="shared" si="12"/>
        <v>RtL</v>
      </c>
      <c r="R105" s="163" t="str">
        <f t="shared" si="15"/>
        <v>CZ04</v>
      </c>
      <c r="S105" s="163" t="str">
        <f t="shared" si="13"/>
        <v>DXGF</v>
      </c>
      <c r="T105" s="163" t="str">
        <f t="shared" si="14"/>
        <v>NoEcono</v>
      </c>
    </row>
    <row r="106" spans="1:20" s="163" customFormat="1" x14ac:dyDescent="0.2">
      <c r="A106" s="163" t="str">
        <f t="shared" si="9"/>
        <v>RtL-CZ05-DXGF-NoEcono</v>
      </c>
      <c r="B106" s="212" t="s">
        <v>830</v>
      </c>
      <c r="C106" s="163" t="s">
        <v>952</v>
      </c>
      <c r="D106" s="213">
        <v>0</v>
      </c>
      <c r="E106" s="214">
        <v>5.1529179150771355E-2</v>
      </c>
      <c r="F106" s="213">
        <v>0</v>
      </c>
      <c r="G106" s="215">
        <f t="shared" si="8"/>
        <v>4.1223343320617084E-2</v>
      </c>
      <c r="H106" s="216">
        <v>0</v>
      </c>
      <c r="I106" s="216">
        <v>82.122024344441243</v>
      </c>
      <c r="J106" s="216">
        <v>61.426586457262921</v>
      </c>
      <c r="K106" s="217">
        <f t="shared" si="10"/>
        <v>143.54861080170417</v>
      </c>
      <c r="L106" s="213">
        <v>0</v>
      </c>
      <c r="M106" s="213">
        <v>0</v>
      </c>
      <c r="N106" s="214">
        <v>46.376719585446068</v>
      </c>
      <c r="O106" s="215">
        <f t="shared" si="11"/>
        <v>46.376719585446068</v>
      </c>
      <c r="Q106" s="214" t="str">
        <f t="shared" si="12"/>
        <v>RtL</v>
      </c>
      <c r="R106" s="163" t="str">
        <f t="shared" si="15"/>
        <v>CZ05</v>
      </c>
      <c r="S106" s="163" t="str">
        <f t="shared" si="13"/>
        <v>DXGF</v>
      </c>
      <c r="T106" s="163" t="str">
        <f t="shared" si="14"/>
        <v>NoEcono</v>
      </c>
    </row>
    <row r="107" spans="1:20" s="163" customFormat="1" x14ac:dyDescent="0.2">
      <c r="A107" s="163" t="str">
        <f t="shared" si="9"/>
        <v>RtL-CZ11-DXGF-NoEcono</v>
      </c>
      <c r="B107" s="212" t="s">
        <v>830</v>
      </c>
      <c r="C107" s="163" t="s">
        <v>953</v>
      </c>
      <c r="D107" s="213">
        <v>0</v>
      </c>
      <c r="E107" s="214">
        <v>8.5049406581573395E-2</v>
      </c>
      <c r="F107" s="213">
        <v>0</v>
      </c>
      <c r="G107" s="215">
        <f t="shared" si="8"/>
        <v>6.8039525265258721E-2</v>
      </c>
      <c r="H107" s="216">
        <v>0</v>
      </c>
      <c r="I107" s="216">
        <v>152.12451381249812</v>
      </c>
      <c r="J107" s="216">
        <v>75.284538379605621</v>
      </c>
      <c r="K107" s="217">
        <f t="shared" si="10"/>
        <v>227.40905219210373</v>
      </c>
      <c r="L107" s="213">
        <v>0</v>
      </c>
      <c r="M107" s="213">
        <v>0</v>
      </c>
      <c r="N107" s="214">
        <v>40.765077963412963</v>
      </c>
      <c r="O107" s="215">
        <f t="shared" si="11"/>
        <v>40.765077963412963</v>
      </c>
      <c r="Q107" s="214" t="str">
        <f t="shared" si="12"/>
        <v>RtL</v>
      </c>
      <c r="R107" s="163" t="str">
        <f t="shared" si="15"/>
        <v>CZ11</v>
      </c>
      <c r="S107" s="163" t="str">
        <f t="shared" si="13"/>
        <v>DXGF</v>
      </c>
      <c r="T107" s="163" t="str">
        <f t="shared" si="14"/>
        <v>NoEcono</v>
      </c>
    </row>
    <row r="108" spans="1:20" s="163" customFormat="1" x14ac:dyDescent="0.2">
      <c r="A108" s="163" t="str">
        <f t="shared" si="9"/>
        <v>RtL-CZ12-DXGF-NoEcono</v>
      </c>
      <c r="B108" s="212" t="s">
        <v>830</v>
      </c>
      <c r="C108" s="163" t="s">
        <v>954</v>
      </c>
      <c r="D108" s="213">
        <v>0</v>
      </c>
      <c r="E108" s="214">
        <v>7.4245350815019137E-2</v>
      </c>
      <c r="F108" s="213">
        <v>0</v>
      </c>
      <c r="G108" s="215">
        <f t="shared" si="8"/>
        <v>5.9396280652015312E-2</v>
      </c>
      <c r="H108" s="216">
        <v>0</v>
      </c>
      <c r="I108" s="216">
        <v>125.00756962563436</v>
      </c>
      <c r="J108" s="216">
        <v>75.78579818269813</v>
      </c>
      <c r="K108" s="217">
        <f t="shared" si="10"/>
        <v>200.7933678083325</v>
      </c>
      <c r="L108" s="213">
        <v>0</v>
      </c>
      <c r="M108" s="213">
        <v>0</v>
      </c>
      <c r="N108" s="214">
        <v>40.306311843961893</v>
      </c>
      <c r="O108" s="215">
        <f t="shared" si="11"/>
        <v>40.306311843961893</v>
      </c>
      <c r="Q108" s="214" t="str">
        <f t="shared" si="12"/>
        <v>RtL</v>
      </c>
      <c r="R108" s="163" t="str">
        <f t="shared" si="15"/>
        <v>CZ12</v>
      </c>
      <c r="S108" s="163" t="str">
        <f t="shared" si="13"/>
        <v>DXGF</v>
      </c>
      <c r="T108" s="163" t="str">
        <f t="shared" si="14"/>
        <v>NoEcono</v>
      </c>
    </row>
    <row r="109" spans="1:20" s="163" customFormat="1" x14ac:dyDescent="0.2">
      <c r="A109" s="163" t="str">
        <f t="shared" si="9"/>
        <v>RtL-CZ13-DXGF-NoEcono</v>
      </c>
      <c r="B109" s="212" t="s">
        <v>830</v>
      </c>
      <c r="C109" s="163" t="s">
        <v>955</v>
      </c>
      <c r="D109" s="213">
        <v>0</v>
      </c>
      <c r="E109" s="214">
        <v>6.5485733432846249E-2</v>
      </c>
      <c r="F109" s="213">
        <v>0</v>
      </c>
      <c r="G109" s="215">
        <f t="shared" si="8"/>
        <v>5.2388586746276999E-2</v>
      </c>
      <c r="H109" s="216">
        <v>0</v>
      </c>
      <c r="I109" s="216">
        <v>153.57927399644535</v>
      </c>
      <c r="J109" s="216">
        <v>74.393210953804626</v>
      </c>
      <c r="K109" s="217">
        <f t="shared" si="10"/>
        <v>227.97248495024996</v>
      </c>
      <c r="L109" s="213">
        <v>0</v>
      </c>
      <c r="M109" s="213">
        <v>0</v>
      </c>
      <c r="N109" s="214">
        <v>35.844846000776442</v>
      </c>
      <c r="O109" s="215">
        <f t="shared" si="11"/>
        <v>35.844846000776442</v>
      </c>
      <c r="Q109" s="214" t="str">
        <f t="shared" si="12"/>
        <v>RtL</v>
      </c>
      <c r="R109" s="163" t="str">
        <f t="shared" si="15"/>
        <v>CZ13</v>
      </c>
      <c r="S109" s="163" t="str">
        <f t="shared" si="13"/>
        <v>DXGF</v>
      </c>
      <c r="T109" s="163" t="str">
        <f t="shared" si="14"/>
        <v>NoEcono</v>
      </c>
    </row>
    <row r="110" spans="1:20" s="163" customFormat="1" x14ac:dyDescent="0.2">
      <c r="A110" s="163" t="str">
        <f t="shared" si="9"/>
        <v>RtL-CZ16-DXGF-NoEcono</v>
      </c>
      <c r="B110" s="212" t="s">
        <v>830</v>
      </c>
      <c r="C110" s="163" t="s">
        <v>956</v>
      </c>
      <c r="D110" s="213">
        <v>0</v>
      </c>
      <c r="E110" s="214">
        <v>5.4652643755150936E-2</v>
      </c>
      <c r="F110" s="213">
        <v>0</v>
      </c>
      <c r="G110" s="215">
        <f t="shared" si="8"/>
        <v>4.3722115004120751E-2</v>
      </c>
      <c r="H110" s="216">
        <v>0</v>
      </c>
      <c r="I110" s="216">
        <v>79.231646212700895</v>
      </c>
      <c r="J110" s="216">
        <v>108.12635321636103</v>
      </c>
      <c r="K110" s="217">
        <f t="shared" si="10"/>
        <v>187.35799942906192</v>
      </c>
      <c r="L110" s="213">
        <v>0</v>
      </c>
      <c r="M110" s="213">
        <v>0</v>
      </c>
      <c r="N110" s="214">
        <v>63.142358291924445</v>
      </c>
      <c r="O110" s="215">
        <f t="shared" si="11"/>
        <v>63.142358291924445</v>
      </c>
      <c r="Q110" s="214" t="str">
        <f t="shared" si="12"/>
        <v>RtL</v>
      </c>
      <c r="R110" s="163" t="str">
        <f t="shared" si="15"/>
        <v>CZ16</v>
      </c>
      <c r="S110" s="163" t="str">
        <f t="shared" si="13"/>
        <v>DXGF</v>
      </c>
      <c r="T110" s="163" t="str">
        <f t="shared" si="14"/>
        <v>NoEcono</v>
      </c>
    </row>
    <row r="111" spans="1:20" s="163" customFormat="1" x14ac:dyDescent="0.2">
      <c r="A111" s="163" t="str">
        <f t="shared" si="9"/>
        <v>RtS-CZ01-DXGF-NoEcono</v>
      </c>
      <c r="B111" s="212" t="s">
        <v>830</v>
      </c>
      <c r="C111" s="163" t="s">
        <v>957</v>
      </c>
      <c r="D111" s="213">
        <v>0</v>
      </c>
      <c r="E111" s="214">
        <v>5.0490821625580232E-2</v>
      </c>
      <c r="F111" s="213">
        <v>0</v>
      </c>
      <c r="G111" s="215">
        <f t="shared" si="8"/>
        <v>4.0392657300464187E-2</v>
      </c>
      <c r="H111" s="216">
        <v>0</v>
      </c>
      <c r="I111" s="216">
        <v>31.598304772545681</v>
      </c>
      <c r="J111" s="216">
        <v>152.16644612375146</v>
      </c>
      <c r="K111" s="217">
        <f t="shared" si="10"/>
        <v>183.76475089629713</v>
      </c>
      <c r="L111" s="213">
        <v>0</v>
      </c>
      <c r="M111" s="213">
        <v>0</v>
      </c>
      <c r="N111" s="214">
        <v>75.933498193079046</v>
      </c>
      <c r="O111" s="215">
        <f t="shared" si="11"/>
        <v>75.933498193079046</v>
      </c>
      <c r="Q111" s="214" t="str">
        <f t="shared" si="12"/>
        <v>RtS</v>
      </c>
      <c r="R111" s="163" t="str">
        <f t="shared" si="15"/>
        <v>CZ01</v>
      </c>
      <c r="S111" s="163" t="str">
        <f t="shared" si="13"/>
        <v>DXGF</v>
      </c>
      <c r="T111" s="163" t="str">
        <f t="shared" si="14"/>
        <v>NoEcono</v>
      </c>
    </row>
    <row r="112" spans="1:20" s="163" customFormat="1" x14ac:dyDescent="0.2">
      <c r="A112" s="163" t="str">
        <f t="shared" si="9"/>
        <v>RtS-CZ02-DXGF-NoEcono</v>
      </c>
      <c r="B112" s="212" t="s">
        <v>830</v>
      </c>
      <c r="C112" s="163" t="s">
        <v>958</v>
      </c>
      <c r="D112" s="213">
        <v>0</v>
      </c>
      <c r="E112" s="214">
        <v>6.3815873382901844E-2</v>
      </c>
      <c r="F112" s="213">
        <v>0</v>
      </c>
      <c r="G112" s="215">
        <f t="shared" si="8"/>
        <v>5.1052698706321481E-2</v>
      </c>
      <c r="H112" s="216">
        <v>0</v>
      </c>
      <c r="I112" s="216">
        <v>95.527667874786985</v>
      </c>
      <c r="J112" s="216">
        <v>106.33584024729778</v>
      </c>
      <c r="K112" s="217">
        <f t="shared" si="10"/>
        <v>201.86350812208477</v>
      </c>
      <c r="L112" s="213">
        <v>0</v>
      </c>
      <c r="M112" s="213">
        <v>0</v>
      </c>
      <c r="N112" s="214">
        <v>61.446292767101426</v>
      </c>
      <c r="O112" s="215">
        <f t="shared" si="11"/>
        <v>61.446292767101426</v>
      </c>
      <c r="Q112" s="214" t="str">
        <f t="shared" si="12"/>
        <v>RtS</v>
      </c>
      <c r="R112" s="163" t="str">
        <f t="shared" si="15"/>
        <v>CZ02</v>
      </c>
      <c r="S112" s="163" t="str">
        <f t="shared" si="13"/>
        <v>DXGF</v>
      </c>
      <c r="T112" s="163" t="str">
        <f t="shared" si="14"/>
        <v>NoEcono</v>
      </c>
    </row>
    <row r="113" spans="1:20" s="163" customFormat="1" x14ac:dyDescent="0.2">
      <c r="A113" s="163" t="str">
        <f t="shared" si="9"/>
        <v>RtS-CZ03-DXGF-NoEcono</v>
      </c>
      <c r="B113" s="212" t="s">
        <v>830</v>
      </c>
      <c r="C113" s="163" t="s">
        <v>959</v>
      </c>
      <c r="D113" s="213">
        <v>0</v>
      </c>
      <c r="E113" s="214">
        <v>6.1203318760327044E-2</v>
      </c>
      <c r="F113" s="213">
        <v>0</v>
      </c>
      <c r="G113" s="215">
        <f t="shared" si="8"/>
        <v>4.8962655008261635E-2</v>
      </c>
      <c r="H113" s="216">
        <v>0</v>
      </c>
      <c r="I113" s="216">
        <v>83.931539694321231</v>
      </c>
      <c r="J113" s="216">
        <v>113.09734264966784</v>
      </c>
      <c r="K113" s="217">
        <f t="shared" si="10"/>
        <v>197.02888234398907</v>
      </c>
      <c r="L113" s="213">
        <v>0</v>
      </c>
      <c r="M113" s="213">
        <v>0</v>
      </c>
      <c r="N113" s="214">
        <v>42.599159750420547</v>
      </c>
      <c r="O113" s="215">
        <f t="shared" si="11"/>
        <v>42.599159750420547</v>
      </c>
      <c r="Q113" s="214" t="str">
        <f t="shared" si="12"/>
        <v>RtS</v>
      </c>
      <c r="R113" s="163" t="str">
        <f t="shared" si="15"/>
        <v>CZ03</v>
      </c>
      <c r="S113" s="163" t="str">
        <f t="shared" si="13"/>
        <v>DXGF</v>
      </c>
      <c r="T113" s="163" t="str">
        <f t="shared" si="14"/>
        <v>NoEcono</v>
      </c>
    </row>
    <row r="114" spans="1:20" s="163" customFormat="1" x14ac:dyDescent="0.2">
      <c r="A114" s="163" t="str">
        <f t="shared" si="9"/>
        <v>RtS-CZ04-DXGF-NoEcono</v>
      </c>
      <c r="B114" s="212" t="s">
        <v>830</v>
      </c>
      <c r="C114" s="163" t="s">
        <v>960</v>
      </c>
      <c r="D114" s="213">
        <v>0</v>
      </c>
      <c r="E114" s="214">
        <v>6.8431740204733679E-2</v>
      </c>
      <c r="F114" s="213">
        <v>0</v>
      </c>
      <c r="G114" s="215">
        <f t="shared" si="8"/>
        <v>5.4745392163786946E-2</v>
      </c>
      <c r="H114" s="216">
        <v>0</v>
      </c>
      <c r="I114" s="216">
        <v>114.13501658821517</v>
      </c>
      <c r="J114" s="216">
        <v>95.617298974101388</v>
      </c>
      <c r="K114" s="217">
        <f t="shared" si="10"/>
        <v>209.75231556231654</v>
      </c>
      <c r="L114" s="213">
        <v>0</v>
      </c>
      <c r="M114" s="213">
        <v>0</v>
      </c>
      <c r="N114" s="214">
        <v>48.060249744694246</v>
      </c>
      <c r="O114" s="215">
        <f t="shared" si="11"/>
        <v>48.060249744694246</v>
      </c>
      <c r="Q114" s="214" t="str">
        <f t="shared" si="12"/>
        <v>RtS</v>
      </c>
      <c r="R114" s="163" t="str">
        <f t="shared" si="15"/>
        <v>CZ04</v>
      </c>
      <c r="S114" s="163" t="str">
        <f t="shared" si="13"/>
        <v>DXGF</v>
      </c>
      <c r="T114" s="163" t="str">
        <f t="shared" si="14"/>
        <v>NoEcono</v>
      </c>
    </row>
    <row r="115" spans="1:20" s="163" customFormat="1" x14ac:dyDescent="0.2">
      <c r="A115" s="163" t="str">
        <f t="shared" si="9"/>
        <v>RtS-CZ05-DXGF-NoEcono</v>
      </c>
      <c r="B115" s="212" t="s">
        <v>830</v>
      </c>
      <c r="C115" s="163" t="s">
        <v>961</v>
      </c>
      <c r="D115" s="213">
        <v>0</v>
      </c>
      <c r="E115" s="214">
        <v>5.8168314432318638E-2</v>
      </c>
      <c r="F115" s="213">
        <v>0</v>
      </c>
      <c r="G115" s="215">
        <f t="shared" si="8"/>
        <v>4.6534651545854913E-2</v>
      </c>
      <c r="H115" s="216">
        <v>0</v>
      </c>
      <c r="I115" s="218">
        <v>90.11926984396365</v>
      </c>
      <c r="J115" s="216">
        <v>87.731594788173879</v>
      </c>
      <c r="K115" s="217">
        <f t="shared" si="10"/>
        <v>177.85086463213753</v>
      </c>
      <c r="L115" s="213">
        <v>0</v>
      </c>
      <c r="M115" s="213">
        <v>0</v>
      </c>
      <c r="N115" s="214">
        <v>54.514037830236681</v>
      </c>
      <c r="O115" s="215">
        <f t="shared" si="11"/>
        <v>54.514037830236681</v>
      </c>
      <c r="Q115" s="214" t="str">
        <f t="shared" si="12"/>
        <v>RtS</v>
      </c>
      <c r="R115" s="163" t="str">
        <f t="shared" si="15"/>
        <v>CZ05</v>
      </c>
      <c r="S115" s="163" t="str">
        <f t="shared" si="13"/>
        <v>DXGF</v>
      </c>
      <c r="T115" s="163" t="str">
        <f t="shared" si="14"/>
        <v>NoEcono</v>
      </c>
    </row>
    <row r="116" spans="1:20" s="163" customFormat="1" x14ac:dyDescent="0.2">
      <c r="A116" s="163" t="str">
        <f t="shared" si="9"/>
        <v>RtS-CZ11-DXGF-NoEcono</v>
      </c>
      <c r="B116" s="212" t="s">
        <v>830</v>
      </c>
      <c r="C116" s="163" t="s">
        <v>962</v>
      </c>
      <c r="D116" s="213">
        <v>0</v>
      </c>
      <c r="E116" s="214">
        <v>5.5504472879888411E-2</v>
      </c>
      <c r="F116" s="213">
        <v>0</v>
      </c>
      <c r="G116" s="215">
        <f t="shared" si="8"/>
        <v>4.4403578303910729E-2</v>
      </c>
      <c r="H116" s="216">
        <v>0</v>
      </c>
      <c r="I116" s="218">
        <v>139.82036556366944</v>
      </c>
      <c r="J116" s="216">
        <v>99.56552471961939</v>
      </c>
      <c r="K116" s="217">
        <f t="shared" si="10"/>
        <v>239.38589028328883</v>
      </c>
      <c r="L116" s="213">
        <v>0</v>
      </c>
      <c r="M116" s="213">
        <v>0</v>
      </c>
      <c r="N116" s="214">
        <v>48.826235693354157</v>
      </c>
      <c r="O116" s="215">
        <f t="shared" si="11"/>
        <v>48.826235693354157</v>
      </c>
      <c r="Q116" s="214" t="str">
        <f t="shared" si="12"/>
        <v>RtS</v>
      </c>
      <c r="R116" s="163" t="str">
        <f t="shared" si="15"/>
        <v>CZ11</v>
      </c>
      <c r="S116" s="163" t="str">
        <f t="shared" si="13"/>
        <v>DXGF</v>
      </c>
      <c r="T116" s="163" t="str">
        <f t="shared" si="14"/>
        <v>NoEcono</v>
      </c>
    </row>
    <row r="117" spans="1:20" s="163" customFormat="1" x14ac:dyDescent="0.2">
      <c r="A117" s="163" t="str">
        <f t="shared" si="9"/>
        <v>RtS-CZ12-DXGF-NoEcono</v>
      </c>
      <c r="B117" s="212" t="s">
        <v>830</v>
      </c>
      <c r="C117" s="163" t="s">
        <v>963</v>
      </c>
      <c r="D117" s="213">
        <v>0</v>
      </c>
      <c r="E117" s="214">
        <v>7.0099477291054965E-2</v>
      </c>
      <c r="F117" s="213">
        <v>0</v>
      </c>
      <c r="G117" s="215">
        <f t="shared" si="8"/>
        <v>5.6079581832843978E-2</v>
      </c>
      <c r="H117" s="216">
        <v>0</v>
      </c>
      <c r="I117" s="218">
        <v>110.28844386425412</v>
      </c>
      <c r="J117" s="216">
        <v>102.7884053792466</v>
      </c>
      <c r="K117" s="217">
        <f t="shared" si="10"/>
        <v>213.0768492435007</v>
      </c>
      <c r="L117" s="213">
        <v>0</v>
      </c>
      <c r="M117" s="213">
        <v>0</v>
      </c>
      <c r="N117" s="214">
        <v>47.702386024819397</v>
      </c>
      <c r="O117" s="215">
        <f t="shared" si="11"/>
        <v>47.702386024819397</v>
      </c>
      <c r="Q117" s="214" t="str">
        <f t="shared" si="12"/>
        <v>RtS</v>
      </c>
      <c r="R117" s="163" t="str">
        <f t="shared" si="15"/>
        <v>CZ12</v>
      </c>
      <c r="S117" s="163" t="str">
        <f t="shared" si="13"/>
        <v>DXGF</v>
      </c>
      <c r="T117" s="163" t="str">
        <f t="shared" si="14"/>
        <v>NoEcono</v>
      </c>
    </row>
    <row r="118" spans="1:20" s="163" customFormat="1" x14ac:dyDescent="0.2">
      <c r="A118" s="163" t="str">
        <f t="shared" si="9"/>
        <v>RtS-CZ13-DXGF-NoEcono</v>
      </c>
      <c r="B118" s="212" t="s">
        <v>830</v>
      </c>
      <c r="C118" s="163" t="s">
        <v>964</v>
      </c>
      <c r="D118" s="213">
        <v>0</v>
      </c>
      <c r="E118" s="214">
        <v>4.2745971441590161E-2</v>
      </c>
      <c r="F118" s="213">
        <v>0</v>
      </c>
      <c r="G118" s="215">
        <f t="shared" si="8"/>
        <v>3.4196777153272129E-2</v>
      </c>
      <c r="H118" s="216">
        <v>0</v>
      </c>
      <c r="I118" s="218">
        <v>142.5346499741741</v>
      </c>
      <c r="J118" s="216">
        <v>97.112551240741382</v>
      </c>
      <c r="K118" s="217">
        <f t="shared" si="10"/>
        <v>239.64720121491547</v>
      </c>
      <c r="L118" s="213">
        <v>0</v>
      </c>
      <c r="M118" s="213">
        <v>0</v>
      </c>
      <c r="N118" s="214">
        <v>43.112026958362421</v>
      </c>
      <c r="O118" s="215">
        <f t="shared" si="11"/>
        <v>43.112026958362421</v>
      </c>
      <c r="Q118" s="214" t="str">
        <f t="shared" si="12"/>
        <v>RtS</v>
      </c>
      <c r="R118" s="163" t="str">
        <f t="shared" si="15"/>
        <v>CZ13</v>
      </c>
      <c r="S118" s="163" t="str">
        <f t="shared" si="13"/>
        <v>DXGF</v>
      </c>
      <c r="T118" s="163" t="str">
        <f t="shared" si="14"/>
        <v>NoEcono</v>
      </c>
    </row>
    <row r="119" spans="1:20" s="163" customFormat="1" x14ac:dyDescent="0.2">
      <c r="A119" s="163" t="str">
        <f t="shared" si="9"/>
        <v>RtS-CZ16-DXGF-NoEcono</v>
      </c>
      <c r="B119" s="212" t="s">
        <v>830</v>
      </c>
      <c r="C119" s="163" t="s">
        <v>965</v>
      </c>
      <c r="D119" s="213">
        <v>0</v>
      </c>
      <c r="E119" s="214">
        <v>5.1509861863218091E-2</v>
      </c>
      <c r="F119" s="213">
        <v>0</v>
      </c>
      <c r="G119" s="215">
        <f t="shared" si="8"/>
        <v>4.1207889490574474E-2</v>
      </c>
      <c r="H119" s="216">
        <v>0</v>
      </c>
      <c r="I119" s="218">
        <v>90.985625118921817</v>
      </c>
      <c r="J119" s="216">
        <v>133.99374525868168</v>
      </c>
      <c r="K119" s="217">
        <f t="shared" si="10"/>
        <v>224.97937037760352</v>
      </c>
      <c r="L119" s="213">
        <v>0</v>
      </c>
      <c r="M119" s="213">
        <v>0</v>
      </c>
      <c r="N119" s="214">
        <v>79.462675121241361</v>
      </c>
      <c r="O119" s="215">
        <f t="shared" si="11"/>
        <v>79.462675121241361</v>
      </c>
      <c r="Q119" s="214" t="str">
        <f t="shared" si="12"/>
        <v>RtS</v>
      </c>
      <c r="R119" s="163" t="str">
        <f t="shared" si="15"/>
        <v>CZ16</v>
      </c>
      <c r="S119" s="163" t="str">
        <f t="shared" si="13"/>
        <v>DXGF</v>
      </c>
      <c r="T119" s="163" t="str">
        <f t="shared" si="14"/>
        <v>NoEcono</v>
      </c>
    </row>
    <row r="120" spans="1:20" s="163" customFormat="1" x14ac:dyDescent="0.2">
      <c r="A120" s="163" t="str">
        <f t="shared" si="9"/>
        <v>Asm-CZ01-PKHP-NoEcono</v>
      </c>
      <c r="B120" s="212" t="s">
        <v>832</v>
      </c>
      <c r="C120" s="163" t="s">
        <v>966</v>
      </c>
      <c r="D120" s="213">
        <v>0</v>
      </c>
      <c r="E120" s="214">
        <v>4.7690470072849926E-2</v>
      </c>
      <c r="F120" s="213">
        <v>0</v>
      </c>
      <c r="G120" s="215">
        <f t="shared" si="8"/>
        <v>3.8152376058279945E-2</v>
      </c>
      <c r="H120" s="216">
        <v>0</v>
      </c>
      <c r="I120" s="218">
        <v>336.51233437285288</v>
      </c>
      <c r="J120" s="216">
        <v>1089.071918772421</v>
      </c>
      <c r="K120" s="217">
        <f t="shared" si="10"/>
        <v>1425.5842531452738</v>
      </c>
      <c r="L120" s="213">
        <v>0</v>
      </c>
      <c r="M120" s="213">
        <v>0</v>
      </c>
      <c r="N120" s="214">
        <v>0</v>
      </c>
      <c r="O120" s="215">
        <f t="shared" si="11"/>
        <v>0</v>
      </c>
      <c r="Q120" s="214" t="str">
        <f t="shared" si="12"/>
        <v>Asm</v>
      </c>
      <c r="R120" s="163" t="str">
        <f t="shared" si="15"/>
        <v>CZ01</v>
      </c>
      <c r="S120" s="163" t="str">
        <f t="shared" si="13"/>
        <v>PKHP</v>
      </c>
      <c r="T120" s="163" t="str">
        <f t="shared" si="14"/>
        <v>NoEcono</v>
      </c>
    </row>
    <row r="121" spans="1:20" s="163" customFormat="1" x14ac:dyDescent="0.2">
      <c r="A121" s="163" t="str">
        <f t="shared" si="9"/>
        <v>Asm-CZ02-PKHP-NoEcono</v>
      </c>
      <c r="B121" s="212" t="s">
        <v>832</v>
      </c>
      <c r="C121" s="163" t="s">
        <v>967</v>
      </c>
      <c r="D121" s="213">
        <v>0</v>
      </c>
      <c r="E121" s="214">
        <v>5.8675823302723196E-2</v>
      </c>
      <c r="F121" s="213">
        <v>0</v>
      </c>
      <c r="G121" s="215">
        <f t="shared" si="8"/>
        <v>4.6940658642178557E-2</v>
      </c>
      <c r="H121" s="216">
        <v>0</v>
      </c>
      <c r="I121" s="218">
        <v>237.95614207653492</v>
      </c>
      <c r="J121" s="216">
        <v>490.27311853773301</v>
      </c>
      <c r="K121" s="217">
        <f t="shared" si="10"/>
        <v>728.2292606142679</v>
      </c>
      <c r="L121" s="213">
        <v>0</v>
      </c>
      <c r="M121" s="213">
        <v>0</v>
      </c>
      <c r="N121" s="214">
        <v>0</v>
      </c>
      <c r="O121" s="215">
        <f t="shared" si="11"/>
        <v>0</v>
      </c>
      <c r="Q121" s="214" t="str">
        <f t="shared" si="12"/>
        <v>Asm</v>
      </c>
      <c r="R121" s="163" t="str">
        <f t="shared" si="15"/>
        <v>CZ02</v>
      </c>
      <c r="S121" s="163" t="str">
        <f t="shared" si="13"/>
        <v>PKHP</v>
      </c>
      <c r="T121" s="163" t="str">
        <f t="shared" si="14"/>
        <v>NoEcono</v>
      </c>
    </row>
    <row r="122" spans="1:20" s="163" customFormat="1" x14ac:dyDescent="0.2">
      <c r="A122" s="163" t="str">
        <f t="shared" si="9"/>
        <v>Asm-CZ03-PKHP-NoEcono</v>
      </c>
      <c r="B122" s="212" t="s">
        <v>832</v>
      </c>
      <c r="C122" s="163" t="s">
        <v>968</v>
      </c>
      <c r="D122" s="213">
        <v>0</v>
      </c>
      <c r="E122" s="214">
        <v>5.4474476155698774E-2</v>
      </c>
      <c r="F122" s="213">
        <v>0</v>
      </c>
      <c r="G122" s="215">
        <f t="shared" si="8"/>
        <v>4.3579580924559019E-2</v>
      </c>
      <c r="H122" s="216">
        <v>0</v>
      </c>
      <c r="I122" s="218">
        <v>217.47518454152586</v>
      </c>
      <c r="J122" s="216">
        <v>446.91696371266301</v>
      </c>
      <c r="K122" s="217">
        <f t="shared" si="10"/>
        <v>664.3921482541889</v>
      </c>
      <c r="L122" s="213">
        <v>0</v>
      </c>
      <c r="M122" s="213">
        <v>0</v>
      </c>
      <c r="N122" s="214">
        <v>0</v>
      </c>
      <c r="O122" s="215">
        <f t="shared" si="11"/>
        <v>0</v>
      </c>
      <c r="Q122" s="214" t="str">
        <f t="shared" si="12"/>
        <v>Asm</v>
      </c>
      <c r="R122" s="163" t="str">
        <f t="shared" si="15"/>
        <v>CZ03</v>
      </c>
      <c r="S122" s="163" t="str">
        <f t="shared" si="13"/>
        <v>PKHP</v>
      </c>
      <c r="T122" s="163" t="str">
        <f t="shared" si="14"/>
        <v>NoEcono</v>
      </c>
    </row>
    <row r="123" spans="1:20" s="163" customFormat="1" x14ac:dyDescent="0.2">
      <c r="A123" s="163" t="str">
        <f t="shared" si="9"/>
        <v>Asm-CZ04-PKHP-NoEcono</v>
      </c>
      <c r="B123" s="212" t="s">
        <v>832</v>
      </c>
      <c r="C123" s="163" t="s">
        <v>969</v>
      </c>
      <c r="D123" s="213">
        <v>0</v>
      </c>
      <c r="E123" s="214">
        <v>4.6467357134238919E-2</v>
      </c>
      <c r="F123" s="213">
        <v>0</v>
      </c>
      <c r="G123" s="215">
        <f t="shared" si="8"/>
        <v>3.7173885707391136E-2</v>
      </c>
      <c r="H123" s="216">
        <v>0</v>
      </c>
      <c r="I123" s="218">
        <v>222.2670887055335</v>
      </c>
      <c r="J123" s="216">
        <v>446.75513242793807</v>
      </c>
      <c r="K123" s="217">
        <f t="shared" si="10"/>
        <v>669.02222113347159</v>
      </c>
      <c r="L123" s="213">
        <v>0</v>
      </c>
      <c r="M123" s="213">
        <v>0</v>
      </c>
      <c r="N123" s="214">
        <v>0</v>
      </c>
      <c r="O123" s="215">
        <f t="shared" si="11"/>
        <v>0</v>
      </c>
      <c r="Q123" s="214" t="str">
        <f t="shared" si="12"/>
        <v>Asm</v>
      </c>
      <c r="R123" s="163" t="str">
        <f t="shared" si="15"/>
        <v>CZ04</v>
      </c>
      <c r="S123" s="163" t="str">
        <f t="shared" si="13"/>
        <v>PKHP</v>
      </c>
      <c r="T123" s="163" t="str">
        <f t="shared" si="14"/>
        <v>NoEcono</v>
      </c>
    </row>
    <row r="124" spans="1:20" s="163" customFormat="1" x14ac:dyDescent="0.2">
      <c r="A124" s="163" t="str">
        <f t="shared" si="9"/>
        <v>Asm-CZ05-PKHP-NoEcono</v>
      </c>
      <c r="B124" s="212" t="s">
        <v>832</v>
      </c>
      <c r="C124" s="163" t="s">
        <v>970</v>
      </c>
      <c r="D124" s="213">
        <v>0</v>
      </c>
      <c r="E124" s="214">
        <v>3.628330232332002E-2</v>
      </c>
      <c r="F124" s="213">
        <v>0</v>
      </c>
      <c r="G124" s="215">
        <f t="shared" si="8"/>
        <v>2.9026641858656017E-2</v>
      </c>
      <c r="H124" s="216">
        <v>0</v>
      </c>
      <c r="I124" s="218">
        <v>225.64094166900608</v>
      </c>
      <c r="J124" s="216">
        <v>717.48022179946304</v>
      </c>
      <c r="K124" s="217">
        <f t="shared" si="10"/>
        <v>943.12116346846915</v>
      </c>
      <c r="L124" s="213">
        <v>0</v>
      </c>
      <c r="M124" s="213">
        <v>0</v>
      </c>
      <c r="N124" s="214">
        <v>0</v>
      </c>
      <c r="O124" s="215">
        <f t="shared" si="11"/>
        <v>0</v>
      </c>
      <c r="Q124" s="214" t="str">
        <f t="shared" si="12"/>
        <v>Asm</v>
      </c>
      <c r="R124" s="163" t="str">
        <f t="shared" si="15"/>
        <v>CZ05</v>
      </c>
      <c r="S124" s="163" t="str">
        <f t="shared" si="13"/>
        <v>PKHP</v>
      </c>
      <c r="T124" s="163" t="str">
        <f t="shared" si="14"/>
        <v>NoEcono</v>
      </c>
    </row>
    <row r="125" spans="1:20" s="163" customFormat="1" x14ac:dyDescent="0.2">
      <c r="A125" s="163" t="str">
        <f t="shared" si="9"/>
        <v>Asm-CZ11-PKHP-NoEcono</v>
      </c>
      <c r="B125" s="212" t="s">
        <v>832</v>
      </c>
      <c r="C125" s="163" t="s">
        <v>971</v>
      </c>
      <c r="D125" s="213">
        <v>0</v>
      </c>
      <c r="E125" s="214">
        <v>4.0584245501560194E-2</v>
      </c>
      <c r="F125" s="213">
        <v>0</v>
      </c>
      <c r="G125" s="215">
        <f t="shared" si="8"/>
        <v>3.2467396401248155E-2</v>
      </c>
      <c r="H125" s="216">
        <v>0</v>
      </c>
      <c r="I125" s="218">
        <v>271.40966471216063</v>
      </c>
      <c r="J125" s="216">
        <v>344.71804514131304</v>
      </c>
      <c r="K125" s="217">
        <f t="shared" si="10"/>
        <v>616.12770985347368</v>
      </c>
      <c r="L125" s="213">
        <v>0</v>
      </c>
      <c r="M125" s="213">
        <v>0</v>
      </c>
      <c r="N125" s="214">
        <v>0</v>
      </c>
      <c r="O125" s="215">
        <f t="shared" si="11"/>
        <v>0</v>
      </c>
      <c r="Q125" s="214" t="str">
        <f t="shared" si="12"/>
        <v>Asm</v>
      </c>
      <c r="R125" s="163" t="str">
        <f t="shared" si="15"/>
        <v>CZ11</v>
      </c>
      <c r="S125" s="163" t="str">
        <f t="shared" si="13"/>
        <v>PKHP</v>
      </c>
      <c r="T125" s="163" t="str">
        <f t="shared" si="14"/>
        <v>NoEcono</v>
      </c>
    </row>
    <row r="126" spans="1:20" s="163" customFormat="1" x14ac:dyDescent="0.2">
      <c r="A126" s="163" t="str">
        <f t="shared" si="9"/>
        <v>Asm-CZ12-PKHP-NoEcono</v>
      </c>
      <c r="B126" s="212" t="s">
        <v>832</v>
      </c>
      <c r="C126" s="163" t="s">
        <v>972</v>
      </c>
      <c r="D126" s="213">
        <v>0</v>
      </c>
      <c r="E126" s="214">
        <v>4.2436331789625213E-2</v>
      </c>
      <c r="F126" s="213">
        <v>0</v>
      </c>
      <c r="G126" s="215">
        <f t="shared" si="8"/>
        <v>3.3949065431700169E-2</v>
      </c>
      <c r="H126" s="216">
        <v>0</v>
      </c>
      <c r="I126" s="218">
        <v>243.02381587673406</v>
      </c>
      <c r="J126" s="216">
        <v>315.62451926924774</v>
      </c>
      <c r="K126" s="217">
        <f t="shared" si="10"/>
        <v>558.64833514598183</v>
      </c>
      <c r="L126" s="213">
        <v>0</v>
      </c>
      <c r="M126" s="213">
        <v>0</v>
      </c>
      <c r="N126" s="214">
        <v>0</v>
      </c>
      <c r="O126" s="215">
        <f t="shared" si="11"/>
        <v>0</v>
      </c>
      <c r="Q126" s="214" t="str">
        <f t="shared" si="12"/>
        <v>Asm</v>
      </c>
      <c r="R126" s="163" t="str">
        <f t="shared" si="15"/>
        <v>CZ12</v>
      </c>
      <c r="S126" s="163" t="str">
        <f t="shared" si="13"/>
        <v>PKHP</v>
      </c>
      <c r="T126" s="163" t="str">
        <f t="shared" si="14"/>
        <v>NoEcono</v>
      </c>
    </row>
    <row r="127" spans="1:20" s="163" customFormat="1" x14ac:dyDescent="0.2">
      <c r="A127" s="163" t="str">
        <f t="shared" si="9"/>
        <v>Asm-CZ13-PKHP-NoEcono</v>
      </c>
      <c r="B127" s="212" t="s">
        <v>832</v>
      </c>
      <c r="C127" s="163" t="s">
        <v>973</v>
      </c>
      <c r="D127" s="213">
        <v>0</v>
      </c>
      <c r="E127" s="214">
        <v>3.5390161681413616E-2</v>
      </c>
      <c r="F127" s="213">
        <v>0</v>
      </c>
      <c r="G127" s="215">
        <f t="shared" si="8"/>
        <v>2.8312129345130894E-2</v>
      </c>
      <c r="H127" s="216">
        <v>0</v>
      </c>
      <c r="I127" s="218">
        <v>265.44074041416764</v>
      </c>
      <c r="J127" s="216">
        <v>286.11312273093677</v>
      </c>
      <c r="K127" s="217">
        <f t="shared" si="10"/>
        <v>551.5538631451044</v>
      </c>
      <c r="L127" s="213">
        <v>0</v>
      </c>
      <c r="M127" s="213">
        <v>0</v>
      </c>
      <c r="N127" s="214">
        <v>0</v>
      </c>
      <c r="O127" s="215">
        <f t="shared" si="11"/>
        <v>0</v>
      </c>
      <c r="Q127" s="214" t="str">
        <f t="shared" si="12"/>
        <v>Asm</v>
      </c>
      <c r="R127" s="163" t="str">
        <f t="shared" si="15"/>
        <v>CZ13</v>
      </c>
      <c r="S127" s="163" t="str">
        <f t="shared" si="13"/>
        <v>PKHP</v>
      </c>
      <c r="T127" s="163" t="str">
        <f t="shared" si="14"/>
        <v>NoEcono</v>
      </c>
    </row>
    <row r="128" spans="1:20" s="163" customFormat="1" x14ac:dyDescent="0.2">
      <c r="A128" s="163" t="str">
        <f t="shared" si="9"/>
        <v>Asm-CZ16-PKHP-NoEcono</v>
      </c>
      <c r="B128" s="212" t="s">
        <v>832</v>
      </c>
      <c r="C128" s="163" t="s">
        <v>974</v>
      </c>
      <c r="D128" s="213">
        <v>0</v>
      </c>
      <c r="E128" s="214">
        <v>6.9182661605201937E-2</v>
      </c>
      <c r="F128" s="213">
        <v>0</v>
      </c>
      <c r="G128" s="215">
        <f t="shared" si="8"/>
        <v>5.5346129284161549E-2</v>
      </c>
      <c r="H128" s="216">
        <v>0</v>
      </c>
      <c r="I128" s="218">
        <v>280.51798890412357</v>
      </c>
      <c r="J128" s="216">
        <v>866.16807545015627</v>
      </c>
      <c r="K128" s="217">
        <f t="shared" si="10"/>
        <v>1146.6860643542798</v>
      </c>
      <c r="L128" s="213">
        <v>0</v>
      </c>
      <c r="M128" s="213">
        <v>0</v>
      </c>
      <c r="N128" s="214">
        <v>0</v>
      </c>
      <c r="O128" s="215">
        <f t="shared" si="11"/>
        <v>0</v>
      </c>
      <c r="Q128" s="214" t="str">
        <f t="shared" si="12"/>
        <v>Asm</v>
      </c>
      <c r="R128" s="163" t="str">
        <f t="shared" si="15"/>
        <v>CZ16</v>
      </c>
      <c r="S128" s="163" t="str">
        <f t="shared" si="13"/>
        <v>PKHP</v>
      </c>
      <c r="T128" s="163" t="str">
        <f t="shared" si="14"/>
        <v>NoEcono</v>
      </c>
    </row>
    <row r="129" spans="1:20" s="163" customFormat="1" x14ac:dyDescent="0.2">
      <c r="A129" s="163" t="str">
        <f t="shared" si="9"/>
        <v>EPr-CZ01-PKHP-NoEcono</v>
      </c>
      <c r="B129" s="212" t="s">
        <v>832</v>
      </c>
      <c r="C129" s="163" t="s">
        <v>975</v>
      </c>
      <c r="D129" s="213">
        <v>0</v>
      </c>
      <c r="E129" s="214">
        <v>4.7421520398294698E-2</v>
      </c>
      <c r="F129" s="213">
        <v>0</v>
      </c>
      <c r="G129" s="215">
        <f t="shared" si="8"/>
        <v>3.7937216318635759E-2</v>
      </c>
      <c r="H129" s="216">
        <v>0</v>
      </c>
      <c r="I129" s="218">
        <v>156.14211395854358</v>
      </c>
      <c r="J129" s="216">
        <v>1473.290640806907</v>
      </c>
      <c r="K129" s="217">
        <f t="shared" si="10"/>
        <v>1629.4327547654507</v>
      </c>
      <c r="L129" s="213">
        <v>0</v>
      </c>
      <c r="M129" s="213">
        <v>0</v>
      </c>
      <c r="N129" s="214">
        <v>0</v>
      </c>
      <c r="O129" s="215">
        <f t="shared" si="11"/>
        <v>0</v>
      </c>
      <c r="Q129" s="214" t="str">
        <f t="shared" si="12"/>
        <v>EPr</v>
      </c>
      <c r="R129" s="163" t="str">
        <f t="shared" si="15"/>
        <v>CZ01</v>
      </c>
      <c r="S129" s="163" t="str">
        <f t="shared" si="13"/>
        <v>PKHP</v>
      </c>
      <c r="T129" s="163" t="str">
        <f t="shared" si="14"/>
        <v>NoEcono</v>
      </c>
    </row>
    <row r="130" spans="1:20" s="163" customFormat="1" x14ac:dyDescent="0.2">
      <c r="A130" s="163" t="str">
        <f t="shared" si="9"/>
        <v>EPr-CZ02-PKHP-NoEcono</v>
      </c>
      <c r="B130" s="212" t="s">
        <v>832</v>
      </c>
      <c r="C130" s="163" t="s">
        <v>976</v>
      </c>
      <c r="D130" s="213">
        <v>0</v>
      </c>
      <c r="E130" s="214">
        <v>6.2301491318800251E-2</v>
      </c>
      <c r="F130" s="213">
        <v>0</v>
      </c>
      <c r="G130" s="215">
        <f t="shared" si="8"/>
        <v>4.98411930550402E-2</v>
      </c>
      <c r="H130" s="216">
        <v>0</v>
      </c>
      <c r="I130" s="218">
        <v>125.74110725283737</v>
      </c>
      <c r="J130" s="216">
        <v>796.53611842474106</v>
      </c>
      <c r="K130" s="217">
        <f t="shared" si="10"/>
        <v>922.27722567757837</v>
      </c>
      <c r="L130" s="213">
        <v>0</v>
      </c>
      <c r="M130" s="213">
        <v>0</v>
      </c>
      <c r="N130" s="214">
        <v>0</v>
      </c>
      <c r="O130" s="215">
        <f t="shared" si="11"/>
        <v>0</v>
      </c>
      <c r="Q130" s="214" t="str">
        <f t="shared" si="12"/>
        <v>EPr</v>
      </c>
      <c r="R130" s="163" t="str">
        <f t="shared" si="15"/>
        <v>CZ02</v>
      </c>
      <c r="S130" s="163" t="str">
        <f t="shared" si="13"/>
        <v>PKHP</v>
      </c>
      <c r="T130" s="163" t="str">
        <f t="shared" si="14"/>
        <v>NoEcono</v>
      </c>
    </row>
    <row r="131" spans="1:20" s="163" customFormat="1" x14ac:dyDescent="0.2">
      <c r="A131" s="163" t="str">
        <f t="shared" si="9"/>
        <v>EPr-CZ03-PKHP-NoEcono</v>
      </c>
      <c r="B131" s="212" t="s">
        <v>832</v>
      </c>
      <c r="C131" s="163" t="s">
        <v>977</v>
      </c>
      <c r="D131" s="213">
        <v>0</v>
      </c>
      <c r="E131" s="214">
        <v>6.989227017310623E-2</v>
      </c>
      <c r="F131" s="213">
        <v>0</v>
      </c>
      <c r="G131" s="215">
        <f t="shared" ref="G131:G194" si="16">(SUM(D131:F131))*0.8</f>
        <v>5.5913816138484985E-2</v>
      </c>
      <c r="H131" s="216">
        <v>0</v>
      </c>
      <c r="I131" s="218">
        <v>113.79742646891309</v>
      </c>
      <c r="J131" s="216">
        <v>798.49048232121186</v>
      </c>
      <c r="K131" s="217">
        <f t="shared" si="10"/>
        <v>912.2879087901249</v>
      </c>
      <c r="L131" s="213">
        <v>0</v>
      </c>
      <c r="M131" s="213">
        <v>0</v>
      </c>
      <c r="N131" s="214">
        <v>0</v>
      </c>
      <c r="O131" s="215">
        <f t="shared" si="11"/>
        <v>0</v>
      </c>
      <c r="Q131" s="214" t="str">
        <f t="shared" si="12"/>
        <v>EPr</v>
      </c>
      <c r="R131" s="163" t="str">
        <f t="shared" si="15"/>
        <v>CZ03</v>
      </c>
      <c r="S131" s="163" t="str">
        <f t="shared" si="13"/>
        <v>PKHP</v>
      </c>
      <c r="T131" s="163" t="str">
        <f t="shared" si="14"/>
        <v>NoEcono</v>
      </c>
    </row>
    <row r="132" spans="1:20" s="163" customFormat="1" x14ac:dyDescent="0.2">
      <c r="A132" s="163" t="str">
        <f t="shared" ref="A132:A195" si="17">Q132&amp;"-"&amp;R132&amp;"-"&amp;S132&amp;"-"&amp;T132</f>
        <v>EPr-CZ04-PKHP-NoEcono</v>
      </c>
      <c r="B132" s="212" t="s">
        <v>832</v>
      </c>
      <c r="C132" s="163" t="s">
        <v>978</v>
      </c>
      <c r="D132" s="213">
        <v>0</v>
      </c>
      <c r="E132" s="214">
        <v>6.516083886263134E-2</v>
      </c>
      <c r="F132" s="213">
        <v>0</v>
      </c>
      <c r="G132" s="215">
        <f t="shared" si="16"/>
        <v>5.2128671090105078E-2</v>
      </c>
      <c r="H132" s="216">
        <v>0</v>
      </c>
      <c r="I132" s="218">
        <v>115.22909096382347</v>
      </c>
      <c r="J132" s="216">
        <v>663.8000342563447</v>
      </c>
      <c r="K132" s="217">
        <f t="shared" ref="K132:K195" si="18">SUM(H132:J132)</f>
        <v>779.02912522016823</v>
      </c>
      <c r="L132" s="213">
        <v>0</v>
      </c>
      <c r="M132" s="213">
        <v>0</v>
      </c>
      <c r="N132" s="214">
        <v>0</v>
      </c>
      <c r="O132" s="215">
        <f t="shared" ref="O132:O195" si="19">SUM(L132:N132)</f>
        <v>0</v>
      </c>
      <c r="Q132" s="214" t="str">
        <f t="shared" ref="Q132:Q195" si="20">LEFT(C132,3)</f>
        <v>EPr</v>
      </c>
      <c r="R132" s="163" t="str">
        <f t="shared" si="15"/>
        <v>CZ04</v>
      </c>
      <c r="S132" s="163" t="str">
        <f t="shared" ref="S132:S195" si="21">RIGHT(C132,4)</f>
        <v>PKHP</v>
      </c>
      <c r="T132" s="163" t="str">
        <f t="shared" ref="T132:T195" si="22">IF(ISERROR(FIND("Econo",B132,1)),"NoEcono","Econo")</f>
        <v>NoEcono</v>
      </c>
    </row>
    <row r="133" spans="1:20" s="163" customFormat="1" x14ac:dyDescent="0.2">
      <c r="A133" s="163" t="str">
        <f t="shared" si="17"/>
        <v>EPr-CZ05-PKHP-NoEcono</v>
      </c>
      <c r="B133" s="212" t="s">
        <v>832</v>
      </c>
      <c r="C133" s="163" t="s">
        <v>979</v>
      </c>
      <c r="D133" s="213">
        <v>0</v>
      </c>
      <c r="E133" s="214">
        <v>4.3389134122824725E-2</v>
      </c>
      <c r="F133" s="213">
        <v>0</v>
      </c>
      <c r="G133" s="215">
        <f t="shared" si="16"/>
        <v>3.4711307298259782E-2</v>
      </c>
      <c r="H133" s="216">
        <v>0</v>
      </c>
      <c r="I133" s="218">
        <v>106.31910734233414</v>
      </c>
      <c r="J133" s="216">
        <v>1040.3799508775539</v>
      </c>
      <c r="K133" s="217">
        <f t="shared" si="18"/>
        <v>1146.699058219888</v>
      </c>
      <c r="L133" s="213">
        <v>0</v>
      </c>
      <c r="M133" s="213">
        <v>0</v>
      </c>
      <c r="N133" s="214">
        <v>0</v>
      </c>
      <c r="O133" s="215">
        <f t="shared" si="19"/>
        <v>0</v>
      </c>
      <c r="Q133" s="214" t="str">
        <f t="shared" si="20"/>
        <v>EPr</v>
      </c>
      <c r="R133" s="163" t="str">
        <f t="shared" si="15"/>
        <v>CZ05</v>
      </c>
      <c r="S133" s="163" t="str">
        <f t="shared" si="21"/>
        <v>PKHP</v>
      </c>
      <c r="T133" s="163" t="str">
        <f t="shared" si="22"/>
        <v>NoEcono</v>
      </c>
    </row>
    <row r="134" spans="1:20" s="163" customFormat="1" x14ac:dyDescent="0.2">
      <c r="A134" s="163" t="str">
        <f t="shared" si="17"/>
        <v>EPr-CZ11-PKHP-NoEcono</v>
      </c>
      <c r="B134" s="212" t="s">
        <v>832</v>
      </c>
      <c r="C134" s="163" t="s">
        <v>980</v>
      </c>
      <c r="D134" s="213">
        <v>0</v>
      </c>
      <c r="E134" s="214">
        <v>5.9489759243208956E-2</v>
      </c>
      <c r="F134" s="213">
        <v>0</v>
      </c>
      <c r="G134" s="215">
        <f t="shared" si="16"/>
        <v>4.759180739456717E-2</v>
      </c>
      <c r="H134" s="216">
        <v>0</v>
      </c>
      <c r="I134" s="218">
        <v>142.39853140032031</v>
      </c>
      <c r="J134" s="216">
        <v>537.38987474850808</v>
      </c>
      <c r="K134" s="217">
        <f t="shared" si="18"/>
        <v>679.78840614882836</v>
      </c>
      <c r="L134" s="213">
        <v>0</v>
      </c>
      <c r="M134" s="213">
        <v>0</v>
      </c>
      <c r="N134" s="214">
        <v>0</v>
      </c>
      <c r="O134" s="215">
        <f t="shared" si="19"/>
        <v>0</v>
      </c>
      <c r="Q134" s="214" t="str">
        <f t="shared" si="20"/>
        <v>EPr</v>
      </c>
      <c r="R134" s="163" t="str">
        <f t="shared" si="15"/>
        <v>CZ11</v>
      </c>
      <c r="S134" s="163" t="str">
        <f t="shared" si="21"/>
        <v>PKHP</v>
      </c>
      <c r="T134" s="163" t="str">
        <f t="shared" si="22"/>
        <v>NoEcono</v>
      </c>
    </row>
    <row r="135" spans="1:20" s="163" customFormat="1" x14ac:dyDescent="0.2">
      <c r="A135" s="163" t="str">
        <f t="shared" si="17"/>
        <v>EPr-CZ12-PKHP-NoEcono</v>
      </c>
      <c r="B135" s="212" t="s">
        <v>832</v>
      </c>
      <c r="C135" s="163" t="s">
        <v>981</v>
      </c>
      <c r="D135" s="213">
        <v>0</v>
      </c>
      <c r="E135" s="214">
        <v>4.5661808000400463E-2</v>
      </c>
      <c r="F135" s="213">
        <v>0</v>
      </c>
      <c r="G135" s="215">
        <f t="shared" si="16"/>
        <v>3.6529446400320374E-2</v>
      </c>
      <c r="H135" s="216">
        <v>0</v>
      </c>
      <c r="I135" s="218">
        <v>136.5834153950521</v>
      </c>
      <c r="J135" s="216">
        <v>593.2185615326872</v>
      </c>
      <c r="K135" s="217">
        <f t="shared" si="18"/>
        <v>729.80197692773936</v>
      </c>
      <c r="L135" s="213">
        <v>0</v>
      </c>
      <c r="M135" s="213">
        <v>0</v>
      </c>
      <c r="N135" s="214">
        <v>0</v>
      </c>
      <c r="O135" s="215">
        <f t="shared" si="19"/>
        <v>0</v>
      </c>
      <c r="Q135" s="214" t="str">
        <f t="shared" si="20"/>
        <v>EPr</v>
      </c>
      <c r="R135" s="163" t="str">
        <f t="shared" si="15"/>
        <v>CZ12</v>
      </c>
      <c r="S135" s="163" t="str">
        <f t="shared" si="21"/>
        <v>PKHP</v>
      </c>
      <c r="T135" s="163" t="str">
        <f t="shared" si="22"/>
        <v>NoEcono</v>
      </c>
    </row>
    <row r="136" spans="1:20" s="163" customFormat="1" x14ac:dyDescent="0.2">
      <c r="A136" s="163" t="str">
        <f t="shared" si="17"/>
        <v>EPr-CZ13-PKHP-NoEcono</v>
      </c>
      <c r="B136" s="212" t="s">
        <v>832</v>
      </c>
      <c r="C136" s="163" t="s">
        <v>982</v>
      </c>
      <c r="D136" s="213">
        <v>0</v>
      </c>
      <c r="E136" s="214">
        <v>4.6168982486235223E-2</v>
      </c>
      <c r="F136" s="213">
        <v>0</v>
      </c>
      <c r="G136" s="215">
        <f t="shared" si="16"/>
        <v>3.6935185988988178E-2</v>
      </c>
      <c r="H136" s="216">
        <v>0</v>
      </c>
      <c r="I136" s="218">
        <v>146.64549488566072</v>
      </c>
      <c r="J136" s="216">
        <v>523.51904595116741</v>
      </c>
      <c r="K136" s="217">
        <f t="shared" si="18"/>
        <v>670.16454083682811</v>
      </c>
      <c r="L136" s="213">
        <v>0</v>
      </c>
      <c r="M136" s="213">
        <v>0</v>
      </c>
      <c r="N136" s="214">
        <v>0</v>
      </c>
      <c r="O136" s="215">
        <f t="shared" si="19"/>
        <v>0</v>
      </c>
      <c r="Q136" s="214" t="str">
        <f t="shared" si="20"/>
        <v>EPr</v>
      </c>
      <c r="R136" s="163" t="str">
        <f t="shared" si="15"/>
        <v>CZ13</v>
      </c>
      <c r="S136" s="163" t="str">
        <f t="shared" si="21"/>
        <v>PKHP</v>
      </c>
      <c r="T136" s="163" t="str">
        <f t="shared" si="22"/>
        <v>NoEcono</v>
      </c>
    </row>
    <row r="137" spans="1:20" s="163" customFormat="1" x14ac:dyDescent="0.2">
      <c r="A137" s="163" t="str">
        <f t="shared" si="17"/>
        <v>EPr-CZ16-PKHP-NoEcono</v>
      </c>
      <c r="B137" s="212" t="s">
        <v>832</v>
      </c>
      <c r="C137" s="163" t="s">
        <v>983</v>
      </c>
      <c r="D137" s="213">
        <v>0</v>
      </c>
      <c r="E137" s="214">
        <v>5.2116771535288542E-2</v>
      </c>
      <c r="F137" s="213">
        <v>0</v>
      </c>
      <c r="G137" s="215">
        <f t="shared" si="16"/>
        <v>4.1693417228230834E-2</v>
      </c>
      <c r="H137" s="216">
        <v>0</v>
      </c>
      <c r="I137" s="218">
        <v>182.66916105549865</v>
      </c>
      <c r="J137" s="216">
        <v>1467.416571025002</v>
      </c>
      <c r="K137" s="217">
        <f t="shared" si="18"/>
        <v>1650.0857320805007</v>
      </c>
      <c r="L137" s="213">
        <v>0</v>
      </c>
      <c r="M137" s="213">
        <v>0</v>
      </c>
      <c r="N137" s="214">
        <v>0</v>
      </c>
      <c r="O137" s="215">
        <f t="shared" si="19"/>
        <v>0</v>
      </c>
      <c r="Q137" s="214" t="str">
        <f t="shared" si="20"/>
        <v>EPr</v>
      </c>
      <c r="R137" s="163" t="str">
        <f t="shared" si="15"/>
        <v>CZ16</v>
      </c>
      <c r="S137" s="163" t="str">
        <f t="shared" si="21"/>
        <v>PKHP</v>
      </c>
      <c r="T137" s="163" t="str">
        <f t="shared" si="22"/>
        <v>NoEcono</v>
      </c>
    </row>
    <row r="138" spans="1:20" s="163" customFormat="1" x14ac:dyDescent="0.2">
      <c r="A138" s="163" t="str">
        <f t="shared" si="17"/>
        <v>ESe-CZ01-PKHP-NoEcono</v>
      </c>
      <c r="B138" s="212" t="s">
        <v>832</v>
      </c>
      <c r="C138" s="163" t="s">
        <v>984</v>
      </c>
      <c r="D138" s="213">
        <v>0</v>
      </c>
      <c r="E138" s="214">
        <v>5.3664018947938145E-2</v>
      </c>
      <c r="F138" s="213">
        <v>0</v>
      </c>
      <c r="G138" s="215">
        <f t="shared" si="16"/>
        <v>4.2931215158350522E-2</v>
      </c>
      <c r="H138" s="216">
        <v>0</v>
      </c>
      <c r="I138" s="218">
        <v>192.4866533380295</v>
      </c>
      <c r="J138" s="216">
        <v>1537.3717950865089</v>
      </c>
      <c r="K138" s="217">
        <f t="shared" si="18"/>
        <v>1729.8584484245384</v>
      </c>
      <c r="L138" s="213">
        <v>0</v>
      </c>
      <c r="M138" s="213">
        <v>0</v>
      </c>
      <c r="N138" s="214">
        <v>0</v>
      </c>
      <c r="O138" s="215">
        <f t="shared" si="19"/>
        <v>0</v>
      </c>
      <c r="Q138" s="214" t="str">
        <f t="shared" si="20"/>
        <v>ESe</v>
      </c>
      <c r="R138" s="163" t="str">
        <f t="shared" si="15"/>
        <v>CZ01</v>
      </c>
      <c r="S138" s="163" t="str">
        <f t="shared" si="21"/>
        <v>PKHP</v>
      </c>
      <c r="T138" s="163" t="str">
        <f t="shared" si="22"/>
        <v>NoEcono</v>
      </c>
    </row>
    <row r="139" spans="1:20" s="163" customFormat="1" x14ac:dyDescent="0.2">
      <c r="A139" s="163" t="str">
        <f t="shared" si="17"/>
        <v>ESe-CZ02-PKHP-NoEcono</v>
      </c>
      <c r="B139" s="212" t="s">
        <v>832</v>
      </c>
      <c r="C139" s="163" t="s">
        <v>985</v>
      </c>
      <c r="D139" s="213">
        <v>0</v>
      </c>
      <c r="E139" s="214">
        <v>4.7867278991751944E-2</v>
      </c>
      <c r="F139" s="213">
        <v>0</v>
      </c>
      <c r="G139" s="215">
        <f t="shared" si="16"/>
        <v>3.8293823193401556E-2</v>
      </c>
      <c r="H139" s="216">
        <v>0</v>
      </c>
      <c r="I139" s="218">
        <v>133.42250298097949</v>
      </c>
      <c r="J139" s="216">
        <v>754.46622566243093</v>
      </c>
      <c r="K139" s="217">
        <f t="shared" si="18"/>
        <v>887.88872864341045</v>
      </c>
      <c r="L139" s="213">
        <v>0</v>
      </c>
      <c r="M139" s="213">
        <v>0</v>
      </c>
      <c r="N139" s="214">
        <v>0</v>
      </c>
      <c r="O139" s="215">
        <f t="shared" si="19"/>
        <v>0</v>
      </c>
      <c r="Q139" s="214" t="str">
        <f t="shared" si="20"/>
        <v>ESe</v>
      </c>
      <c r="R139" s="163" t="str">
        <f t="shared" si="15"/>
        <v>CZ02</v>
      </c>
      <c r="S139" s="163" t="str">
        <f t="shared" si="21"/>
        <v>PKHP</v>
      </c>
      <c r="T139" s="163" t="str">
        <f t="shared" si="22"/>
        <v>NoEcono</v>
      </c>
    </row>
    <row r="140" spans="1:20" s="163" customFormat="1" x14ac:dyDescent="0.2">
      <c r="A140" s="163" t="str">
        <f t="shared" si="17"/>
        <v>ESe-CZ03-PKHP-NoEcono</v>
      </c>
      <c r="B140" s="212" t="s">
        <v>832</v>
      </c>
      <c r="C140" s="163" t="s">
        <v>986</v>
      </c>
      <c r="D140" s="213">
        <v>0</v>
      </c>
      <c r="E140" s="214">
        <v>3.3767142180216141E-2</v>
      </c>
      <c r="F140" s="213">
        <v>0</v>
      </c>
      <c r="G140" s="215">
        <f t="shared" si="16"/>
        <v>2.7013713744172912E-2</v>
      </c>
      <c r="H140" s="216">
        <v>0</v>
      </c>
      <c r="I140" s="218">
        <v>120.81792826523687</v>
      </c>
      <c r="J140" s="216">
        <v>737.5292520318485</v>
      </c>
      <c r="K140" s="217">
        <f t="shared" si="18"/>
        <v>858.3471802970854</v>
      </c>
      <c r="L140" s="213">
        <v>0</v>
      </c>
      <c r="M140" s="213">
        <v>0</v>
      </c>
      <c r="N140" s="214">
        <v>0</v>
      </c>
      <c r="O140" s="215">
        <f t="shared" si="19"/>
        <v>0</v>
      </c>
      <c r="Q140" s="214" t="str">
        <f t="shared" si="20"/>
        <v>ESe</v>
      </c>
      <c r="R140" s="163" t="str">
        <f t="shared" si="15"/>
        <v>CZ03</v>
      </c>
      <c r="S140" s="163" t="str">
        <f t="shared" si="21"/>
        <v>PKHP</v>
      </c>
      <c r="T140" s="163" t="str">
        <f t="shared" si="22"/>
        <v>NoEcono</v>
      </c>
    </row>
    <row r="141" spans="1:20" s="163" customFormat="1" x14ac:dyDescent="0.2">
      <c r="A141" s="163" t="str">
        <f t="shared" si="17"/>
        <v>ESe-CZ04-PKHP-NoEcono</v>
      </c>
      <c r="B141" s="212" t="s">
        <v>832</v>
      </c>
      <c r="C141" s="163" t="s">
        <v>987</v>
      </c>
      <c r="D141" s="213">
        <v>0</v>
      </c>
      <c r="E141" s="214">
        <v>5.0331583399011164E-2</v>
      </c>
      <c r="F141" s="213">
        <v>0</v>
      </c>
      <c r="G141" s="215">
        <f t="shared" si="16"/>
        <v>4.0265266719208936E-2</v>
      </c>
      <c r="H141" s="216">
        <v>0</v>
      </c>
      <c r="I141" s="218">
        <v>119.41191757437826</v>
      </c>
      <c r="J141" s="216">
        <v>650.68660660797673</v>
      </c>
      <c r="K141" s="217">
        <f t="shared" si="18"/>
        <v>770.09852418235505</v>
      </c>
      <c r="L141" s="213">
        <v>0</v>
      </c>
      <c r="M141" s="213">
        <v>0</v>
      </c>
      <c r="N141" s="214">
        <v>0</v>
      </c>
      <c r="O141" s="215">
        <f t="shared" si="19"/>
        <v>0</v>
      </c>
      <c r="Q141" s="214" t="str">
        <f t="shared" si="20"/>
        <v>ESe</v>
      </c>
      <c r="R141" s="163" t="str">
        <f t="shared" ref="R141:R204" si="23">R132</f>
        <v>CZ04</v>
      </c>
      <c r="S141" s="163" t="str">
        <f t="shared" si="21"/>
        <v>PKHP</v>
      </c>
      <c r="T141" s="163" t="str">
        <f t="shared" si="22"/>
        <v>NoEcono</v>
      </c>
    </row>
    <row r="142" spans="1:20" s="163" customFormat="1" x14ac:dyDescent="0.2">
      <c r="A142" s="163" t="str">
        <f t="shared" si="17"/>
        <v>ESe-CZ05-PKHP-NoEcono</v>
      </c>
      <c r="B142" s="212" t="s">
        <v>832</v>
      </c>
      <c r="C142" s="163" t="s">
        <v>988</v>
      </c>
      <c r="D142" s="213">
        <v>0</v>
      </c>
      <c r="E142" s="214">
        <v>3.048721974593311E-2</v>
      </c>
      <c r="F142" s="213">
        <v>0</v>
      </c>
      <c r="G142" s="215">
        <f t="shared" si="16"/>
        <v>2.4389775796746491E-2</v>
      </c>
      <c r="H142" s="216">
        <v>0</v>
      </c>
      <c r="I142" s="218">
        <v>112.4665630822104</v>
      </c>
      <c r="J142" s="216">
        <v>957.92793850641726</v>
      </c>
      <c r="K142" s="217">
        <f t="shared" si="18"/>
        <v>1070.3945015886277</v>
      </c>
      <c r="L142" s="213">
        <v>0</v>
      </c>
      <c r="M142" s="213">
        <v>0</v>
      </c>
      <c r="N142" s="214">
        <v>0</v>
      </c>
      <c r="O142" s="215">
        <f t="shared" si="19"/>
        <v>0</v>
      </c>
      <c r="Q142" s="214" t="str">
        <f t="shared" si="20"/>
        <v>ESe</v>
      </c>
      <c r="R142" s="163" t="str">
        <f t="shared" si="23"/>
        <v>CZ05</v>
      </c>
      <c r="S142" s="163" t="str">
        <f t="shared" si="21"/>
        <v>PKHP</v>
      </c>
      <c r="T142" s="163" t="str">
        <f t="shared" si="22"/>
        <v>NoEcono</v>
      </c>
    </row>
    <row r="143" spans="1:20" s="163" customFormat="1" x14ac:dyDescent="0.2">
      <c r="A143" s="163" t="str">
        <f t="shared" si="17"/>
        <v>ESe-CZ11-PKHP-NoEcono</v>
      </c>
      <c r="B143" s="212" t="s">
        <v>832</v>
      </c>
      <c r="C143" s="163" t="s">
        <v>989</v>
      </c>
      <c r="D143" s="213">
        <v>0</v>
      </c>
      <c r="E143" s="214">
        <v>4.9815298322270156E-2</v>
      </c>
      <c r="F143" s="213">
        <v>0</v>
      </c>
      <c r="G143" s="215">
        <f t="shared" si="16"/>
        <v>3.9852238657816126E-2</v>
      </c>
      <c r="H143" s="216">
        <v>0</v>
      </c>
      <c r="I143" s="218">
        <v>166.14748345348866</v>
      </c>
      <c r="J143" s="216">
        <v>570.92749109039892</v>
      </c>
      <c r="K143" s="217">
        <f t="shared" si="18"/>
        <v>737.07497454388761</v>
      </c>
      <c r="L143" s="213">
        <v>0</v>
      </c>
      <c r="M143" s="213">
        <v>0</v>
      </c>
      <c r="N143" s="214">
        <v>0</v>
      </c>
      <c r="O143" s="215">
        <f t="shared" si="19"/>
        <v>0</v>
      </c>
      <c r="Q143" s="214" t="str">
        <f t="shared" si="20"/>
        <v>ESe</v>
      </c>
      <c r="R143" s="163" t="str">
        <f t="shared" si="23"/>
        <v>CZ11</v>
      </c>
      <c r="S143" s="163" t="str">
        <f t="shared" si="21"/>
        <v>PKHP</v>
      </c>
      <c r="T143" s="163" t="str">
        <f t="shared" si="22"/>
        <v>NoEcono</v>
      </c>
    </row>
    <row r="144" spans="1:20" s="163" customFormat="1" x14ac:dyDescent="0.2">
      <c r="A144" s="163" t="str">
        <f t="shared" si="17"/>
        <v>ESe-CZ12-PKHP-NoEcono</v>
      </c>
      <c r="B144" s="212" t="s">
        <v>832</v>
      </c>
      <c r="C144" s="163" t="s">
        <v>990</v>
      </c>
      <c r="D144" s="213">
        <v>0</v>
      </c>
      <c r="E144" s="214">
        <v>4.3752791428433684E-2</v>
      </c>
      <c r="F144" s="213">
        <v>0</v>
      </c>
      <c r="G144" s="215">
        <f t="shared" si="16"/>
        <v>3.5002233142746947E-2</v>
      </c>
      <c r="H144" s="216">
        <v>0</v>
      </c>
      <c r="I144" s="218">
        <v>149.38103740719723</v>
      </c>
      <c r="J144" s="216">
        <v>567.78440762371667</v>
      </c>
      <c r="K144" s="217">
        <f t="shared" si="18"/>
        <v>717.16544503091393</v>
      </c>
      <c r="L144" s="213">
        <v>0</v>
      </c>
      <c r="M144" s="213">
        <v>0</v>
      </c>
      <c r="N144" s="214">
        <v>0</v>
      </c>
      <c r="O144" s="215">
        <f t="shared" si="19"/>
        <v>0</v>
      </c>
      <c r="Q144" s="214" t="str">
        <f t="shared" si="20"/>
        <v>ESe</v>
      </c>
      <c r="R144" s="163" t="str">
        <f t="shared" si="23"/>
        <v>CZ12</v>
      </c>
      <c r="S144" s="163" t="str">
        <f t="shared" si="21"/>
        <v>PKHP</v>
      </c>
      <c r="T144" s="163" t="str">
        <f t="shared" si="22"/>
        <v>NoEcono</v>
      </c>
    </row>
    <row r="145" spans="1:20" s="163" customFormat="1" x14ac:dyDescent="0.2">
      <c r="A145" s="163" t="str">
        <f t="shared" si="17"/>
        <v>ESe-CZ13-PKHP-NoEcono</v>
      </c>
      <c r="B145" s="212" t="s">
        <v>832</v>
      </c>
      <c r="C145" s="163" t="s">
        <v>991</v>
      </c>
      <c r="D145" s="213">
        <v>0</v>
      </c>
      <c r="E145" s="214">
        <v>3.7523278939923965E-2</v>
      </c>
      <c r="F145" s="213">
        <v>0</v>
      </c>
      <c r="G145" s="215">
        <f t="shared" si="16"/>
        <v>3.0018623151939174E-2</v>
      </c>
      <c r="H145" s="216">
        <v>0</v>
      </c>
      <c r="I145" s="218">
        <v>164.28349506555048</v>
      </c>
      <c r="J145" s="216">
        <v>503.71249857115839</v>
      </c>
      <c r="K145" s="217">
        <f t="shared" si="18"/>
        <v>667.99599363670882</v>
      </c>
      <c r="L145" s="213">
        <v>0</v>
      </c>
      <c r="M145" s="213">
        <v>0</v>
      </c>
      <c r="N145" s="214">
        <v>0</v>
      </c>
      <c r="O145" s="215">
        <f t="shared" si="19"/>
        <v>0</v>
      </c>
      <c r="Q145" s="214" t="str">
        <f t="shared" si="20"/>
        <v>ESe</v>
      </c>
      <c r="R145" s="163" t="str">
        <f t="shared" si="23"/>
        <v>CZ13</v>
      </c>
      <c r="S145" s="163" t="str">
        <f t="shared" si="21"/>
        <v>PKHP</v>
      </c>
      <c r="T145" s="163" t="str">
        <f t="shared" si="22"/>
        <v>NoEcono</v>
      </c>
    </row>
    <row r="146" spans="1:20" s="163" customFormat="1" x14ac:dyDescent="0.2">
      <c r="A146" s="163" t="str">
        <f t="shared" si="17"/>
        <v>ESe-CZ16-PKHP-NoEcono</v>
      </c>
      <c r="B146" s="212" t="s">
        <v>832</v>
      </c>
      <c r="C146" s="163" t="s">
        <v>992</v>
      </c>
      <c r="D146" s="213">
        <v>0</v>
      </c>
      <c r="E146" s="214">
        <v>4.870067956802461E-2</v>
      </c>
      <c r="F146" s="213">
        <v>0</v>
      </c>
      <c r="G146" s="215">
        <f t="shared" si="16"/>
        <v>3.8960543654419692E-2</v>
      </c>
      <c r="H146" s="216">
        <v>0</v>
      </c>
      <c r="I146" s="218">
        <v>190.71018153753587</v>
      </c>
      <c r="J146" s="216">
        <v>1552.1665319182769</v>
      </c>
      <c r="K146" s="217">
        <f t="shared" si="18"/>
        <v>1742.8767134558127</v>
      </c>
      <c r="L146" s="213">
        <v>0</v>
      </c>
      <c r="M146" s="213">
        <v>0</v>
      </c>
      <c r="N146" s="214">
        <v>0</v>
      </c>
      <c r="O146" s="215">
        <f t="shared" si="19"/>
        <v>0</v>
      </c>
      <c r="Q146" s="214" t="str">
        <f t="shared" si="20"/>
        <v>ESe</v>
      </c>
      <c r="R146" s="163" t="str">
        <f t="shared" si="23"/>
        <v>CZ16</v>
      </c>
      <c r="S146" s="163" t="str">
        <f t="shared" si="21"/>
        <v>PKHP</v>
      </c>
      <c r="T146" s="163" t="str">
        <f t="shared" si="22"/>
        <v>NoEcono</v>
      </c>
    </row>
    <row r="147" spans="1:20" s="163" customFormat="1" x14ac:dyDescent="0.2">
      <c r="A147" s="163" t="str">
        <f t="shared" si="17"/>
        <v>ECC-CZ01-PKHP-NoEcono</v>
      </c>
      <c r="B147" s="212" t="s">
        <v>832</v>
      </c>
      <c r="C147" s="163" t="s">
        <v>993</v>
      </c>
      <c r="D147" s="213">
        <v>0</v>
      </c>
      <c r="E147" s="214">
        <v>7.8847034668706767E-2</v>
      </c>
      <c r="F147" s="213">
        <v>0</v>
      </c>
      <c r="G147" s="215">
        <f t="shared" si="16"/>
        <v>6.3077627734965419E-2</v>
      </c>
      <c r="H147" s="216">
        <v>0</v>
      </c>
      <c r="I147" s="218">
        <v>152.141849371924</v>
      </c>
      <c r="J147" s="216">
        <v>1157.0480774728933</v>
      </c>
      <c r="K147" s="217">
        <f t="shared" si="18"/>
        <v>1309.1899268448174</v>
      </c>
      <c r="L147" s="213">
        <v>0</v>
      </c>
      <c r="M147" s="213">
        <v>0</v>
      </c>
      <c r="N147" s="214">
        <v>0</v>
      </c>
      <c r="O147" s="215">
        <f t="shared" si="19"/>
        <v>0</v>
      </c>
      <c r="Q147" s="214" t="str">
        <f t="shared" si="20"/>
        <v>ECC</v>
      </c>
      <c r="R147" s="163" t="str">
        <f t="shared" si="23"/>
        <v>CZ01</v>
      </c>
      <c r="S147" s="163" t="str">
        <f t="shared" si="21"/>
        <v>PKHP</v>
      </c>
      <c r="T147" s="163" t="str">
        <f t="shared" si="22"/>
        <v>NoEcono</v>
      </c>
    </row>
    <row r="148" spans="1:20" s="163" customFormat="1" x14ac:dyDescent="0.2">
      <c r="A148" s="163" t="str">
        <f t="shared" si="17"/>
        <v>ECC-CZ02-PKHP-NoEcono</v>
      </c>
      <c r="B148" s="212" t="s">
        <v>832</v>
      </c>
      <c r="C148" s="163" t="s">
        <v>994</v>
      </c>
      <c r="D148" s="213">
        <v>0</v>
      </c>
      <c r="E148" s="214">
        <v>6.471701899178052E-2</v>
      </c>
      <c r="F148" s="213">
        <v>0</v>
      </c>
      <c r="G148" s="215">
        <f t="shared" si="16"/>
        <v>5.1773615193424417E-2</v>
      </c>
      <c r="H148" s="216">
        <v>0</v>
      </c>
      <c r="I148" s="218">
        <v>147.78332986278798</v>
      </c>
      <c r="J148" s="216">
        <v>605.07024864554728</v>
      </c>
      <c r="K148" s="217">
        <f t="shared" si="18"/>
        <v>752.8535785083352</v>
      </c>
      <c r="L148" s="213">
        <v>0</v>
      </c>
      <c r="M148" s="213">
        <v>0</v>
      </c>
      <c r="N148" s="214">
        <v>0</v>
      </c>
      <c r="O148" s="215">
        <f t="shared" si="19"/>
        <v>0</v>
      </c>
      <c r="Q148" s="214" t="str">
        <f t="shared" si="20"/>
        <v>ECC</v>
      </c>
      <c r="R148" s="163" t="str">
        <f t="shared" si="23"/>
        <v>CZ02</v>
      </c>
      <c r="S148" s="163" t="str">
        <f t="shared" si="21"/>
        <v>PKHP</v>
      </c>
      <c r="T148" s="163" t="str">
        <f t="shared" si="22"/>
        <v>NoEcono</v>
      </c>
    </row>
    <row r="149" spans="1:20" s="163" customFormat="1" x14ac:dyDescent="0.2">
      <c r="A149" s="163" t="str">
        <f t="shared" si="17"/>
        <v>ECC-CZ03-PKHP-NoEcono</v>
      </c>
      <c r="B149" s="212" t="s">
        <v>832</v>
      </c>
      <c r="C149" s="163" t="s">
        <v>995</v>
      </c>
      <c r="D149" s="213">
        <v>0</v>
      </c>
      <c r="E149" s="214">
        <v>5.7045651483451067E-2</v>
      </c>
      <c r="F149" s="213">
        <v>0</v>
      </c>
      <c r="G149" s="215">
        <f t="shared" si="16"/>
        <v>4.5636521186760856E-2</v>
      </c>
      <c r="H149" s="216">
        <v>0</v>
      </c>
      <c r="I149" s="218">
        <v>116.99608005056292</v>
      </c>
      <c r="J149" s="216">
        <v>473.64207368793387</v>
      </c>
      <c r="K149" s="217">
        <f t="shared" si="18"/>
        <v>590.63815373849684</v>
      </c>
      <c r="L149" s="213">
        <v>0</v>
      </c>
      <c r="M149" s="213">
        <v>0</v>
      </c>
      <c r="N149" s="214">
        <v>0</v>
      </c>
      <c r="O149" s="215">
        <f t="shared" si="19"/>
        <v>0</v>
      </c>
      <c r="Q149" s="214" t="str">
        <f t="shared" si="20"/>
        <v>ECC</v>
      </c>
      <c r="R149" s="163" t="str">
        <f t="shared" si="23"/>
        <v>CZ03</v>
      </c>
      <c r="S149" s="163" t="str">
        <f t="shared" si="21"/>
        <v>PKHP</v>
      </c>
      <c r="T149" s="163" t="str">
        <f t="shared" si="22"/>
        <v>NoEcono</v>
      </c>
    </row>
    <row r="150" spans="1:20" s="163" customFormat="1" x14ac:dyDescent="0.2">
      <c r="A150" s="163" t="str">
        <f t="shared" si="17"/>
        <v>ECC-CZ04-PKHP-NoEcono</v>
      </c>
      <c r="B150" s="212" t="s">
        <v>832</v>
      </c>
      <c r="C150" s="163" t="s">
        <v>996</v>
      </c>
      <c r="D150" s="213">
        <v>0</v>
      </c>
      <c r="E150" s="214">
        <v>5.9441767300633302E-2</v>
      </c>
      <c r="F150" s="213">
        <v>0</v>
      </c>
      <c r="G150" s="215">
        <f t="shared" si="16"/>
        <v>4.7553413840506646E-2</v>
      </c>
      <c r="H150" s="216">
        <v>0</v>
      </c>
      <c r="I150" s="218">
        <v>138.35137737497689</v>
      </c>
      <c r="J150" s="216">
        <v>482.9749646073638</v>
      </c>
      <c r="K150" s="217">
        <f t="shared" si="18"/>
        <v>621.32634198234064</v>
      </c>
      <c r="L150" s="213">
        <v>0</v>
      </c>
      <c r="M150" s="213">
        <v>0</v>
      </c>
      <c r="N150" s="214">
        <v>0</v>
      </c>
      <c r="O150" s="215">
        <f t="shared" si="19"/>
        <v>0</v>
      </c>
      <c r="Q150" s="214" t="str">
        <f t="shared" si="20"/>
        <v>ECC</v>
      </c>
      <c r="R150" s="163" t="str">
        <f t="shared" si="23"/>
        <v>CZ04</v>
      </c>
      <c r="S150" s="163" t="str">
        <f t="shared" si="21"/>
        <v>PKHP</v>
      </c>
      <c r="T150" s="163" t="str">
        <f t="shared" si="22"/>
        <v>NoEcono</v>
      </c>
    </row>
    <row r="151" spans="1:20" s="163" customFormat="1" x14ac:dyDescent="0.2">
      <c r="A151" s="163" t="str">
        <f t="shared" si="17"/>
        <v>ECC-CZ05-PKHP-NoEcono</v>
      </c>
      <c r="B151" s="212" t="s">
        <v>832</v>
      </c>
      <c r="C151" s="163" t="s">
        <v>997</v>
      </c>
      <c r="D151" s="213">
        <v>0</v>
      </c>
      <c r="E151" s="214">
        <v>5.8061310406836278E-2</v>
      </c>
      <c r="F151" s="213">
        <v>0</v>
      </c>
      <c r="G151" s="215">
        <f t="shared" si="16"/>
        <v>4.6449048325469026E-2</v>
      </c>
      <c r="H151" s="216">
        <v>0</v>
      </c>
      <c r="I151" s="218">
        <v>107.42747585966426</v>
      </c>
      <c r="J151" s="216">
        <v>703.23127546694491</v>
      </c>
      <c r="K151" s="217">
        <f t="shared" si="18"/>
        <v>810.65875132660915</v>
      </c>
      <c r="L151" s="213">
        <v>0</v>
      </c>
      <c r="M151" s="213">
        <v>0</v>
      </c>
      <c r="N151" s="214">
        <v>0</v>
      </c>
      <c r="O151" s="215">
        <f t="shared" si="19"/>
        <v>0</v>
      </c>
      <c r="Q151" s="214" t="str">
        <f t="shared" si="20"/>
        <v>ECC</v>
      </c>
      <c r="R151" s="163" t="str">
        <f t="shared" si="23"/>
        <v>CZ05</v>
      </c>
      <c r="S151" s="163" t="str">
        <f t="shared" si="21"/>
        <v>PKHP</v>
      </c>
      <c r="T151" s="163" t="str">
        <f t="shared" si="22"/>
        <v>NoEcono</v>
      </c>
    </row>
    <row r="152" spans="1:20" s="163" customFormat="1" x14ac:dyDescent="0.2">
      <c r="A152" s="163" t="str">
        <f t="shared" si="17"/>
        <v>ECC-CZ11-PKHP-NoEcono</v>
      </c>
      <c r="B152" s="212" t="s">
        <v>832</v>
      </c>
      <c r="C152" s="163" t="s">
        <v>998</v>
      </c>
      <c r="D152" s="213">
        <v>0</v>
      </c>
      <c r="E152" s="214">
        <v>7.3109915242186976E-2</v>
      </c>
      <c r="F152" s="213">
        <v>0</v>
      </c>
      <c r="G152" s="215">
        <f t="shared" si="16"/>
        <v>5.8487932193749585E-2</v>
      </c>
      <c r="H152" s="216">
        <v>0</v>
      </c>
      <c r="I152" s="218">
        <v>184.88668866279713</v>
      </c>
      <c r="J152" s="216">
        <v>428.00839500623658</v>
      </c>
      <c r="K152" s="217">
        <f t="shared" si="18"/>
        <v>612.89508366903374</v>
      </c>
      <c r="L152" s="213">
        <v>0</v>
      </c>
      <c r="M152" s="213">
        <v>0</v>
      </c>
      <c r="N152" s="214">
        <v>0</v>
      </c>
      <c r="O152" s="215">
        <f t="shared" si="19"/>
        <v>0</v>
      </c>
      <c r="Q152" s="214" t="str">
        <f t="shared" si="20"/>
        <v>ECC</v>
      </c>
      <c r="R152" s="163" t="str">
        <f t="shared" si="23"/>
        <v>CZ11</v>
      </c>
      <c r="S152" s="163" t="str">
        <f t="shared" si="21"/>
        <v>PKHP</v>
      </c>
      <c r="T152" s="163" t="str">
        <f t="shared" si="22"/>
        <v>NoEcono</v>
      </c>
    </row>
    <row r="153" spans="1:20" s="163" customFormat="1" x14ac:dyDescent="0.2">
      <c r="A153" s="163" t="str">
        <f t="shared" si="17"/>
        <v>ECC-CZ12-PKHP-NoEcono</v>
      </c>
      <c r="B153" s="212" t="s">
        <v>832</v>
      </c>
      <c r="C153" s="163" t="s">
        <v>999</v>
      </c>
      <c r="D153" s="213">
        <v>0</v>
      </c>
      <c r="E153" s="214">
        <v>6.6957817162963937E-2</v>
      </c>
      <c r="F153" s="213">
        <v>0</v>
      </c>
      <c r="G153" s="215">
        <f t="shared" si="16"/>
        <v>5.3566253730371154E-2</v>
      </c>
      <c r="H153" s="216">
        <v>0</v>
      </c>
      <c r="I153" s="218">
        <v>164.05607508261761</v>
      </c>
      <c r="J153" s="216">
        <v>390.76504039736778</v>
      </c>
      <c r="K153" s="217">
        <f t="shared" si="18"/>
        <v>554.82111547998534</v>
      </c>
      <c r="L153" s="213">
        <v>0</v>
      </c>
      <c r="M153" s="213">
        <v>0</v>
      </c>
      <c r="N153" s="214">
        <v>0</v>
      </c>
      <c r="O153" s="215">
        <f t="shared" si="19"/>
        <v>0</v>
      </c>
      <c r="Q153" s="214" t="str">
        <f t="shared" si="20"/>
        <v>ECC</v>
      </c>
      <c r="R153" s="163" t="str">
        <f t="shared" si="23"/>
        <v>CZ12</v>
      </c>
      <c r="S153" s="163" t="str">
        <f t="shared" si="21"/>
        <v>PKHP</v>
      </c>
      <c r="T153" s="163" t="str">
        <f t="shared" si="22"/>
        <v>NoEcono</v>
      </c>
    </row>
    <row r="154" spans="1:20" s="163" customFormat="1" x14ac:dyDescent="0.2">
      <c r="A154" s="163" t="str">
        <f t="shared" si="17"/>
        <v>ECC-CZ13-PKHP-NoEcono</v>
      </c>
      <c r="B154" s="212" t="s">
        <v>832</v>
      </c>
      <c r="C154" s="163" t="s">
        <v>1000</v>
      </c>
      <c r="D154" s="213">
        <v>0</v>
      </c>
      <c r="E154" s="214">
        <v>5.2108395267391285E-2</v>
      </c>
      <c r="F154" s="213">
        <v>0</v>
      </c>
      <c r="G154" s="215">
        <f t="shared" si="16"/>
        <v>4.1686716213913032E-2</v>
      </c>
      <c r="H154" s="216">
        <v>0</v>
      </c>
      <c r="I154" s="218">
        <v>183.24141850847843</v>
      </c>
      <c r="J154" s="216">
        <v>374.99209954874414</v>
      </c>
      <c r="K154" s="217">
        <f t="shared" si="18"/>
        <v>558.23351805722257</v>
      </c>
      <c r="L154" s="213">
        <v>0</v>
      </c>
      <c r="M154" s="213">
        <v>0</v>
      </c>
      <c r="N154" s="214">
        <v>0</v>
      </c>
      <c r="O154" s="215">
        <f t="shared" si="19"/>
        <v>0</v>
      </c>
      <c r="Q154" s="214" t="str">
        <f t="shared" si="20"/>
        <v>ECC</v>
      </c>
      <c r="R154" s="163" t="str">
        <f t="shared" si="23"/>
        <v>CZ13</v>
      </c>
      <c r="S154" s="163" t="str">
        <f t="shared" si="21"/>
        <v>PKHP</v>
      </c>
      <c r="T154" s="163" t="str">
        <f t="shared" si="22"/>
        <v>NoEcono</v>
      </c>
    </row>
    <row r="155" spans="1:20" s="163" customFormat="1" x14ac:dyDescent="0.2">
      <c r="A155" s="163" t="str">
        <f t="shared" si="17"/>
        <v>ECC-CZ16-PKHP-NoEcono</v>
      </c>
      <c r="B155" s="212" t="s">
        <v>832</v>
      </c>
      <c r="C155" s="163" t="s">
        <v>1001</v>
      </c>
      <c r="D155" s="213">
        <v>0</v>
      </c>
      <c r="E155" s="214">
        <v>4.4494420774634863E-2</v>
      </c>
      <c r="F155" s="213">
        <v>0</v>
      </c>
      <c r="G155" s="215">
        <f t="shared" si="16"/>
        <v>3.5595536619707893E-2</v>
      </c>
      <c r="H155" s="216">
        <v>0</v>
      </c>
      <c r="I155" s="218">
        <v>197.38131775110114</v>
      </c>
      <c r="J155" s="216">
        <v>1265.3638676553153</v>
      </c>
      <c r="K155" s="217">
        <f t="shared" si="18"/>
        <v>1462.7451854064163</v>
      </c>
      <c r="L155" s="213">
        <v>0</v>
      </c>
      <c r="M155" s="213">
        <v>0</v>
      </c>
      <c r="N155" s="214">
        <v>0</v>
      </c>
      <c r="O155" s="215">
        <f t="shared" si="19"/>
        <v>0</v>
      </c>
      <c r="Q155" s="214" t="str">
        <f t="shared" si="20"/>
        <v>ECC</v>
      </c>
      <c r="R155" s="163" t="str">
        <f t="shared" si="23"/>
        <v>CZ16</v>
      </c>
      <c r="S155" s="163" t="str">
        <f t="shared" si="21"/>
        <v>PKHP</v>
      </c>
      <c r="T155" s="163" t="str">
        <f t="shared" si="22"/>
        <v>NoEcono</v>
      </c>
    </row>
    <row r="156" spans="1:20" s="163" customFormat="1" x14ac:dyDescent="0.2">
      <c r="A156" s="163" t="str">
        <f t="shared" si="17"/>
        <v>Nrs-CZ01-PKHP-NoEcono</v>
      </c>
      <c r="B156" s="212" t="s">
        <v>832</v>
      </c>
      <c r="C156" s="163" t="s">
        <v>1002</v>
      </c>
      <c r="D156" s="213">
        <v>0</v>
      </c>
      <c r="E156" s="214">
        <v>6.8441339227489836E-2</v>
      </c>
      <c r="F156" s="213">
        <v>0</v>
      </c>
      <c r="G156" s="215">
        <f t="shared" si="16"/>
        <v>5.4753071381991869E-2</v>
      </c>
      <c r="H156" s="216">
        <v>0</v>
      </c>
      <c r="I156" s="218">
        <v>338.05864866188551</v>
      </c>
      <c r="J156" s="216">
        <v>0</v>
      </c>
      <c r="K156" s="217">
        <f t="shared" si="18"/>
        <v>338.05864866188551</v>
      </c>
      <c r="L156" s="213">
        <v>0</v>
      </c>
      <c r="M156" s="213">
        <v>0</v>
      </c>
      <c r="N156" s="214">
        <v>0</v>
      </c>
      <c r="O156" s="215">
        <f t="shared" si="19"/>
        <v>0</v>
      </c>
      <c r="Q156" s="214" t="str">
        <f t="shared" si="20"/>
        <v>Nrs</v>
      </c>
      <c r="R156" s="163" t="str">
        <f t="shared" si="23"/>
        <v>CZ01</v>
      </c>
      <c r="S156" s="163" t="str">
        <f t="shared" si="21"/>
        <v>PKHP</v>
      </c>
      <c r="T156" s="163" t="str">
        <f t="shared" si="22"/>
        <v>NoEcono</v>
      </c>
    </row>
    <row r="157" spans="1:20" s="163" customFormat="1" x14ac:dyDescent="0.2">
      <c r="A157" s="163" t="str">
        <f t="shared" si="17"/>
        <v>Nrs-CZ02-PKHP-NoEcono</v>
      </c>
      <c r="B157" s="212" t="s">
        <v>832</v>
      </c>
      <c r="C157" s="163" t="s">
        <v>1003</v>
      </c>
      <c r="D157" s="213">
        <v>0</v>
      </c>
      <c r="E157" s="214">
        <v>6.3546420882543225E-2</v>
      </c>
      <c r="F157" s="213">
        <v>0</v>
      </c>
      <c r="G157" s="215">
        <f t="shared" si="16"/>
        <v>5.0837136706034583E-2</v>
      </c>
      <c r="H157" s="216">
        <v>0</v>
      </c>
      <c r="I157" s="218">
        <v>291.06724220482977</v>
      </c>
      <c r="J157" s="216">
        <v>0</v>
      </c>
      <c r="K157" s="217">
        <f t="shared" si="18"/>
        <v>291.06724220482977</v>
      </c>
      <c r="L157" s="213">
        <v>0</v>
      </c>
      <c r="M157" s="213">
        <v>0</v>
      </c>
      <c r="N157" s="214">
        <v>0</v>
      </c>
      <c r="O157" s="215">
        <f t="shared" si="19"/>
        <v>0</v>
      </c>
      <c r="Q157" s="214" t="str">
        <f t="shared" si="20"/>
        <v>Nrs</v>
      </c>
      <c r="R157" s="163" t="str">
        <f t="shared" si="23"/>
        <v>CZ02</v>
      </c>
      <c r="S157" s="163" t="str">
        <f t="shared" si="21"/>
        <v>PKHP</v>
      </c>
      <c r="T157" s="163" t="str">
        <f t="shared" si="22"/>
        <v>NoEcono</v>
      </c>
    </row>
    <row r="158" spans="1:20" s="163" customFormat="1" x14ac:dyDescent="0.2">
      <c r="A158" s="163" t="str">
        <f t="shared" si="17"/>
        <v>Nrs-CZ03-PKHP-NoEcono</v>
      </c>
      <c r="B158" s="212" t="s">
        <v>832</v>
      </c>
      <c r="C158" s="163" t="s">
        <v>1004</v>
      </c>
      <c r="D158" s="213">
        <v>0</v>
      </c>
      <c r="E158" s="214">
        <v>7.3973792203857344E-2</v>
      </c>
      <c r="F158" s="213">
        <v>0</v>
      </c>
      <c r="G158" s="215">
        <f t="shared" si="16"/>
        <v>5.9179033763085878E-2</v>
      </c>
      <c r="H158" s="216">
        <v>0</v>
      </c>
      <c r="I158" s="218">
        <v>250.34421967627773</v>
      </c>
      <c r="J158" s="216">
        <v>0</v>
      </c>
      <c r="K158" s="217">
        <f t="shared" si="18"/>
        <v>250.34421967627773</v>
      </c>
      <c r="L158" s="213">
        <v>0</v>
      </c>
      <c r="M158" s="213">
        <v>0</v>
      </c>
      <c r="N158" s="214">
        <v>0</v>
      </c>
      <c r="O158" s="215">
        <f t="shared" si="19"/>
        <v>0</v>
      </c>
      <c r="Q158" s="214" t="str">
        <f t="shared" si="20"/>
        <v>Nrs</v>
      </c>
      <c r="R158" s="163" t="str">
        <f t="shared" si="23"/>
        <v>CZ03</v>
      </c>
      <c r="S158" s="163" t="str">
        <f t="shared" si="21"/>
        <v>PKHP</v>
      </c>
      <c r="T158" s="163" t="str">
        <f t="shared" si="22"/>
        <v>NoEcono</v>
      </c>
    </row>
    <row r="159" spans="1:20" s="163" customFormat="1" x14ac:dyDescent="0.2">
      <c r="A159" s="163" t="str">
        <f t="shared" si="17"/>
        <v>Nrs-CZ04-PKHP-NoEcono</v>
      </c>
      <c r="B159" s="212" t="s">
        <v>832</v>
      </c>
      <c r="C159" s="163" t="s">
        <v>1005</v>
      </c>
      <c r="D159" s="213">
        <v>0</v>
      </c>
      <c r="E159" s="214">
        <v>7.054502778459211E-2</v>
      </c>
      <c r="F159" s="213">
        <v>0</v>
      </c>
      <c r="G159" s="215">
        <f t="shared" si="16"/>
        <v>5.6436022227673688E-2</v>
      </c>
      <c r="H159" s="216">
        <v>0</v>
      </c>
      <c r="I159" s="218">
        <v>254.08935967860432</v>
      </c>
      <c r="J159" s="216">
        <v>0</v>
      </c>
      <c r="K159" s="217">
        <f t="shared" si="18"/>
        <v>254.08935967860432</v>
      </c>
      <c r="L159" s="213">
        <v>0</v>
      </c>
      <c r="M159" s="213">
        <v>0</v>
      </c>
      <c r="N159" s="214">
        <v>0</v>
      </c>
      <c r="O159" s="215">
        <f t="shared" si="19"/>
        <v>0</v>
      </c>
      <c r="Q159" s="214" t="str">
        <f t="shared" si="20"/>
        <v>Nrs</v>
      </c>
      <c r="R159" s="163" t="str">
        <f t="shared" si="23"/>
        <v>CZ04</v>
      </c>
      <c r="S159" s="163" t="str">
        <f t="shared" si="21"/>
        <v>PKHP</v>
      </c>
      <c r="T159" s="163" t="str">
        <f t="shared" si="22"/>
        <v>NoEcono</v>
      </c>
    </row>
    <row r="160" spans="1:20" s="163" customFormat="1" x14ac:dyDescent="0.2">
      <c r="A160" s="163" t="str">
        <f t="shared" si="17"/>
        <v>Nrs-CZ05-PKHP-NoEcono</v>
      </c>
      <c r="B160" s="212" t="s">
        <v>832</v>
      </c>
      <c r="C160" s="163" t="s">
        <v>1006</v>
      </c>
      <c r="D160" s="213">
        <v>0</v>
      </c>
      <c r="E160" s="214">
        <v>6.3634369011735067E-2</v>
      </c>
      <c r="F160" s="213">
        <v>0</v>
      </c>
      <c r="G160" s="215">
        <f t="shared" si="16"/>
        <v>5.0907495209388059E-2</v>
      </c>
      <c r="H160" s="216">
        <v>0</v>
      </c>
      <c r="I160" s="218">
        <v>280.93436469600022</v>
      </c>
      <c r="J160" s="216">
        <v>0</v>
      </c>
      <c r="K160" s="217">
        <f t="shared" si="18"/>
        <v>280.93436469600022</v>
      </c>
      <c r="L160" s="213">
        <v>0</v>
      </c>
      <c r="M160" s="213">
        <v>0</v>
      </c>
      <c r="N160" s="214">
        <v>0</v>
      </c>
      <c r="O160" s="215">
        <f t="shared" si="19"/>
        <v>0</v>
      </c>
      <c r="Q160" s="214" t="str">
        <f t="shared" si="20"/>
        <v>Nrs</v>
      </c>
      <c r="R160" s="163" t="str">
        <f t="shared" si="23"/>
        <v>CZ05</v>
      </c>
      <c r="S160" s="163" t="str">
        <f t="shared" si="21"/>
        <v>PKHP</v>
      </c>
      <c r="T160" s="163" t="str">
        <f t="shared" si="22"/>
        <v>NoEcono</v>
      </c>
    </row>
    <row r="161" spans="1:20" s="163" customFormat="1" x14ac:dyDescent="0.2">
      <c r="A161" s="163" t="str">
        <f t="shared" si="17"/>
        <v>Nrs-CZ11-PKHP-NoEcono</v>
      </c>
      <c r="B161" s="212" t="s">
        <v>832</v>
      </c>
      <c r="C161" s="163" t="s">
        <v>1007</v>
      </c>
      <c r="D161" s="213">
        <v>0</v>
      </c>
      <c r="E161" s="214">
        <v>8.0830591775389871E-2</v>
      </c>
      <c r="F161" s="213">
        <v>0</v>
      </c>
      <c r="G161" s="215">
        <f t="shared" si="16"/>
        <v>6.4664473420311896E-2</v>
      </c>
      <c r="H161" s="216">
        <v>0</v>
      </c>
      <c r="I161" s="218">
        <v>291.65536974995786</v>
      </c>
      <c r="J161" s="216">
        <v>0</v>
      </c>
      <c r="K161" s="217">
        <f t="shared" si="18"/>
        <v>291.65536974995786</v>
      </c>
      <c r="L161" s="213">
        <v>0</v>
      </c>
      <c r="M161" s="213">
        <v>0</v>
      </c>
      <c r="N161" s="214">
        <v>0</v>
      </c>
      <c r="O161" s="215">
        <f t="shared" si="19"/>
        <v>0</v>
      </c>
      <c r="Q161" s="214" t="str">
        <f t="shared" si="20"/>
        <v>Nrs</v>
      </c>
      <c r="R161" s="163" t="str">
        <f t="shared" si="23"/>
        <v>CZ11</v>
      </c>
      <c r="S161" s="163" t="str">
        <f t="shared" si="21"/>
        <v>PKHP</v>
      </c>
      <c r="T161" s="163" t="str">
        <f t="shared" si="22"/>
        <v>NoEcono</v>
      </c>
    </row>
    <row r="162" spans="1:20" s="163" customFormat="1" x14ac:dyDescent="0.2">
      <c r="A162" s="163" t="str">
        <f t="shared" si="17"/>
        <v>Nrs-CZ12-PKHP-NoEcono</v>
      </c>
      <c r="B162" s="212" t="s">
        <v>832</v>
      </c>
      <c r="C162" s="163" t="s">
        <v>1008</v>
      </c>
      <c r="D162" s="213">
        <v>0</v>
      </c>
      <c r="E162" s="214">
        <v>6.3651334490056999E-2</v>
      </c>
      <c r="F162" s="213">
        <v>0</v>
      </c>
      <c r="G162" s="215">
        <f t="shared" si="16"/>
        <v>5.09210675920456E-2</v>
      </c>
      <c r="H162" s="216">
        <v>0</v>
      </c>
      <c r="I162" s="218">
        <v>264.58463347473486</v>
      </c>
      <c r="J162" s="216">
        <v>0</v>
      </c>
      <c r="K162" s="217">
        <f t="shared" si="18"/>
        <v>264.58463347473486</v>
      </c>
      <c r="L162" s="213">
        <v>0</v>
      </c>
      <c r="M162" s="213">
        <v>0</v>
      </c>
      <c r="N162" s="214">
        <v>0</v>
      </c>
      <c r="O162" s="215">
        <f t="shared" si="19"/>
        <v>0</v>
      </c>
      <c r="Q162" s="214" t="str">
        <f t="shared" si="20"/>
        <v>Nrs</v>
      </c>
      <c r="R162" s="163" t="str">
        <f t="shared" si="23"/>
        <v>CZ12</v>
      </c>
      <c r="S162" s="163" t="str">
        <f t="shared" si="21"/>
        <v>PKHP</v>
      </c>
      <c r="T162" s="163" t="str">
        <f t="shared" si="22"/>
        <v>NoEcono</v>
      </c>
    </row>
    <row r="163" spans="1:20" s="163" customFormat="1" x14ac:dyDescent="0.2">
      <c r="A163" s="163" t="str">
        <f t="shared" si="17"/>
        <v>Nrs-CZ13-PKHP-NoEcono</v>
      </c>
      <c r="B163" s="212" t="s">
        <v>832</v>
      </c>
      <c r="C163" s="163" t="s">
        <v>1009</v>
      </c>
      <c r="D163" s="213">
        <v>0</v>
      </c>
      <c r="E163" s="214">
        <v>6.9744539061878594E-2</v>
      </c>
      <c r="F163" s="213">
        <v>0</v>
      </c>
      <c r="G163" s="215">
        <f t="shared" si="16"/>
        <v>5.5795631249502875E-2</v>
      </c>
      <c r="H163" s="216">
        <v>0</v>
      </c>
      <c r="I163" s="218">
        <v>281.28641928755621</v>
      </c>
      <c r="J163" s="216">
        <v>0</v>
      </c>
      <c r="K163" s="217">
        <f t="shared" si="18"/>
        <v>281.28641928755621</v>
      </c>
      <c r="L163" s="213">
        <v>0</v>
      </c>
      <c r="M163" s="213">
        <v>0</v>
      </c>
      <c r="N163" s="214">
        <v>0</v>
      </c>
      <c r="O163" s="215">
        <f t="shared" si="19"/>
        <v>0</v>
      </c>
      <c r="Q163" s="214" t="str">
        <f t="shared" si="20"/>
        <v>Nrs</v>
      </c>
      <c r="R163" s="163" t="str">
        <f t="shared" si="23"/>
        <v>CZ13</v>
      </c>
      <c r="S163" s="163" t="str">
        <f t="shared" si="21"/>
        <v>PKHP</v>
      </c>
      <c r="T163" s="163" t="str">
        <f t="shared" si="22"/>
        <v>NoEcono</v>
      </c>
    </row>
    <row r="164" spans="1:20" s="163" customFormat="1" x14ac:dyDescent="0.2">
      <c r="A164" s="163" t="str">
        <f t="shared" si="17"/>
        <v>Nrs-CZ16-PKHP-NoEcono</v>
      </c>
      <c r="B164" s="212" t="s">
        <v>832</v>
      </c>
      <c r="C164" s="163" t="s">
        <v>1010</v>
      </c>
      <c r="D164" s="213">
        <v>0</v>
      </c>
      <c r="E164" s="214">
        <v>6.9062296051475222E-2</v>
      </c>
      <c r="F164" s="213">
        <v>0</v>
      </c>
      <c r="G164" s="215">
        <f t="shared" si="16"/>
        <v>5.5249836841180178E-2</v>
      </c>
      <c r="H164" s="216">
        <v>0</v>
      </c>
      <c r="I164" s="218">
        <v>354.39488074342182</v>
      </c>
      <c r="J164" s="216">
        <v>0</v>
      </c>
      <c r="K164" s="217">
        <f t="shared" si="18"/>
        <v>354.39488074342182</v>
      </c>
      <c r="L164" s="213">
        <v>0</v>
      </c>
      <c r="M164" s="213">
        <v>0</v>
      </c>
      <c r="N164" s="214">
        <v>0</v>
      </c>
      <c r="O164" s="215">
        <f t="shared" si="19"/>
        <v>0</v>
      </c>
      <c r="Q164" s="214" t="str">
        <f t="shared" si="20"/>
        <v>Nrs</v>
      </c>
      <c r="R164" s="163" t="str">
        <f t="shared" si="23"/>
        <v>CZ16</v>
      </c>
      <c r="S164" s="163" t="str">
        <f t="shared" si="21"/>
        <v>PKHP</v>
      </c>
      <c r="T164" s="163" t="str">
        <f t="shared" si="22"/>
        <v>NoEcono</v>
      </c>
    </row>
    <row r="165" spans="1:20" s="163" customFormat="1" x14ac:dyDescent="0.2">
      <c r="A165" s="163" t="str">
        <f t="shared" si="17"/>
        <v>MLI-CZ01-PKHP-NoEcono</v>
      </c>
      <c r="B165" s="212" t="s">
        <v>832</v>
      </c>
      <c r="C165" s="163" t="s">
        <v>1011</v>
      </c>
      <c r="D165" s="213">
        <v>0</v>
      </c>
      <c r="E165" s="214">
        <v>3.378485021605316E-2</v>
      </c>
      <c r="F165" s="213">
        <v>0</v>
      </c>
      <c r="G165" s="215">
        <f t="shared" si="16"/>
        <v>2.7027880172842529E-2</v>
      </c>
      <c r="H165" s="216">
        <v>0</v>
      </c>
      <c r="I165" s="218">
        <v>94.799000760299677</v>
      </c>
      <c r="J165" s="216">
        <v>1132.5943737662715</v>
      </c>
      <c r="K165" s="217">
        <f t="shared" si="18"/>
        <v>1227.3933745265711</v>
      </c>
      <c r="L165" s="213">
        <v>0</v>
      </c>
      <c r="M165" s="213">
        <v>0</v>
      </c>
      <c r="N165" s="214">
        <v>0</v>
      </c>
      <c r="O165" s="215">
        <f t="shared" si="19"/>
        <v>0</v>
      </c>
      <c r="Q165" s="214" t="str">
        <f t="shared" si="20"/>
        <v>MLI</v>
      </c>
      <c r="R165" s="163" t="str">
        <f t="shared" si="23"/>
        <v>CZ01</v>
      </c>
      <c r="S165" s="163" t="str">
        <f t="shared" si="21"/>
        <v>PKHP</v>
      </c>
      <c r="T165" s="163" t="str">
        <f t="shared" si="22"/>
        <v>NoEcono</v>
      </c>
    </row>
    <row r="166" spans="1:20" s="163" customFormat="1" x14ac:dyDescent="0.2">
      <c r="A166" s="163" t="str">
        <f t="shared" si="17"/>
        <v>MLI-CZ02-PKHP-NoEcono</v>
      </c>
      <c r="B166" s="212" t="s">
        <v>832</v>
      </c>
      <c r="C166" s="163" t="s">
        <v>1012</v>
      </c>
      <c r="D166" s="213">
        <v>0</v>
      </c>
      <c r="E166" s="214">
        <v>4.4739780054397514E-2</v>
      </c>
      <c r="F166" s="213">
        <v>0</v>
      </c>
      <c r="G166" s="215">
        <f t="shared" si="16"/>
        <v>3.5791824043518015E-2</v>
      </c>
      <c r="H166" s="216">
        <v>0</v>
      </c>
      <c r="I166" s="218">
        <v>95.081933272320754</v>
      </c>
      <c r="J166" s="216">
        <v>547.76453090549558</v>
      </c>
      <c r="K166" s="217">
        <f t="shared" si="18"/>
        <v>642.8464641778163</v>
      </c>
      <c r="L166" s="213">
        <v>0</v>
      </c>
      <c r="M166" s="213">
        <v>0</v>
      </c>
      <c r="N166" s="214">
        <v>0</v>
      </c>
      <c r="O166" s="215">
        <f t="shared" si="19"/>
        <v>0</v>
      </c>
      <c r="Q166" s="214" t="str">
        <f t="shared" si="20"/>
        <v>MLI</v>
      </c>
      <c r="R166" s="163" t="str">
        <f t="shared" si="23"/>
        <v>CZ02</v>
      </c>
      <c r="S166" s="163" t="str">
        <f t="shared" si="21"/>
        <v>PKHP</v>
      </c>
      <c r="T166" s="163" t="str">
        <f t="shared" si="22"/>
        <v>NoEcono</v>
      </c>
    </row>
    <row r="167" spans="1:20" s="163" customFormat="1" x14ac:dyDescent="0.2">
      <c r="A167" s="163" t="str">
        <f t="shared" si="17"/>
        <v>MLI-CZ03-PKHP-NoEcono</v>
      </c>
      <c r="B167" s="212" t="s">
        <v>832</v>
      </c>
      <c r="C167" s="163" t="s">
        <v>1013</v>
      </c>
      <c r="D167" s="213">
        <v>0</v>
      </c>
      <c r="E167" s="214">
        <v>4.2078520730536348E-2</v>
      </c>
      <c r="F167" s="213">
        <v>0</v>
      </c>
      <c r="G167" s="215">
        <f t="shared" si="16"/>
        <v>3.366281658442908E-2</v>
      </c>
      <c r="H167" s="216">
        <v>0</v>
      </c>
      <c r="I167" s="218">
        <v>68.327494441592265</v>
      </c>
      <c r="J167" s="216">
        <v>429.78409415495366</v>
      </c>
      <c r="K167" s="217">
        <f t="shared" si="18"/>
        <v>498.11158859654591</v>
      </c>
      <c r="L167" s="213">
        <v>0</v>
      </c>
      <c r="M167" s="213">
        <v>0</v>
      </c>
      <c r="N167" s="214">
        <v>0</v>
      </c>
      <c r="O167" s="215">
        <f t="shared" si="19"/>
        <v>0</v>
      </c>
      <c r="Q167" s="214" t="str">
        <f t="shared" si="20"/>
        <v>MLI</v>
      </c>
      <c r="R167" s="163" t="str">
        <f t="shared" si="23"/>
        <v>CZ03</v>
      </c>
      <c r="S167" s="163" t="str">
        <f t="shared" si="21"/>
        <v>PKHP</v>
      </c>
      <c r="T167" s="163" t="str">
        <f t="shared" si="22"/>
        <v>NoEcono</v>
      </c>
    </row>
    <row r="168" spans="1:20" s="163" customFormat="1" x14ac:dyDescent="0.2">
      <c r="A168" s="163" t="str">
        <f t="shared" si="17"/>
        <v>MLI-CZ04-PKHP-NoEcono</v>
      </c>
      <c r="B168" s="212" t="s">
        <v>832</v>
      </c>
      <c r="C168" s="163" t="s">
        <v>1014</v>
      </c>
      <c r="D168" s="213">
        <v>0</v>
      </c>
      <c r="E168" s="214">
        <v>4.0145989872974928E-2</v>
      </c>
      <c r="F168" s="213">
        <v>0</v>
      </c>
      <c r="G168" s="215">
        <f t="shared" si="16"/>
        <v>3.2116791898379946E-2</v>
      </c>
      <c r="H168" s="216">
        <v>0</v>
      </c>
      <c r="I168" s="218">
        <v>92.953709865731298</v>
      </c>
      <c r="J168" s="216">
        <v>494.08191705517987</v>
      </c>
      <c r="K168" s="217">
        <f t="shared" si="18"/>
        <v>587.03562692091123</v>
      </c>
      <c r="L168" s="213">
        <v>0</v>
      </c>
      <c r="M168" s="213">
        <v>0</v>
      </c>
      <c r="N168" s="214">
        <v>0</v>
      </c>
      <c r="O168" s="215">
        <f t="shared" si="19"/>
        <v>0</v>
      </c>
      <c r="Q168" s="214" t="str">
        <f t="shared" si="20"/>
        <v>MLI</v>
      </c>
      <c r="R168" s="163" t="str">
        <f t="shared" si="23"/>
        <v>CZ04</v>
      </c>
      <c r="S168" s="163" t="str">
        <f t="shared" si="21"/>
        <v>PKHP</v>
      </c>
      <c r="T168" s="163" t="str">
        <f t="shared" si="22"/>
        <v>NoEcono</v>
      </c>
    </row>
    <row r="169" spans="1:20" s="163" customFormat="1" x14ac:dyDescent="0.2">
      <c r="A169" s="163" t="str">
        <f t="shared" si="17"/>
        <v>MLI-CZ05-PKHP-NoEcono</v>
      </c>
      <c r="B169" s="212" t="s">
        <v>832</v>
      </c>
      <c r="C169" s="163" t="s">
        <v>1015</v>
      </c>
      <c r="D169" s="213">
        <v>0</v>
      </c>
      <c r="E169" s="214">
        <v>2.3740984028365438E-2</v>
      </c>
      <c r="F169" s="213">
        <v>0</v>
      </c>
      <c r="G169" s="215">
        <f t="shared" si="16"/>
        <v>1.8992787222692351E-2</v>
      </c>
      <c r="H169" s="216">
        <v>0</v>
      </c>
      <c r="I169" s="218">
        <v>60.185768985679793</v>
      </c>
      <c r="J169" s="216">
        <v>612.23560865435627</v>
      </c>
      <c r="K169" s="217">
        <f t="shared" si="18"/>
        <v>672.4213776400361</v>
      </c>
      <c r="L169" s="213">
        <v>0</v>
      </c>
      <c r="M169" s="213">
        <v>0</v>
      </c>
      <c r="N169" s="214">
        <v>0</v>
      </c>
      <c r="O169" s="215">
        <f t="shared" si="19"/>
        <v>0</v>
      </c>
      <c r="Q169" s="214" t="str">
        <f t="shared" si="20"/>
        <v>MLI</v>
      </c>
      <c r="R169" s="163" t="str">
        <f t="shared" si="23"/>
        <v>CZ05</v>
      </c>
      <c r="S169" s="163" t="str">
        <f t="shared" si="21"/>
        <v>PKHP</v>
      </c>
      <c r="T169" s="163" t="str">
        <f t="shared" si="22"/>
        <v>NoEcono</v>
      </c>
    </row>
    <row r="170" spans="1:20" s="163" customFormat="1" x14ac:dyDescent="0.2">
      <c r="A170" s="163" t="str">
        <f t="shared" si="17"/>
        <v>MLI-CZ11-PKHP-NoEcono</v>
      </c>
      <c r="B170" s="212" t="s">
        <v>832</v>
      </c>
      <c r="C170" s="163" t="s">
        <v>1016</v>
      </c>
      <c r="D170" s="213">
        <v>0</v>
      </c>
      <c r="E170" s="214">
        <v>6.3901714075102381E-2</v>
      </c>
      <c r="F170" s="213">
        <v>0</v>
      </c>
      <c r="G170" s="215">
        <f t="shared" si="16"/>
        <v>5.1121371260081906E-2</v>
      </c>
      <c r="H170" s="216">
        <v>0</v>
      </c>
      <c r="I170" s="218">
        <v>141.63002977096329</v>
      </c>
      <c r="J170" s="216">
        <v>485.09554832445866</v>
      </c>
      <c r="K170" s="217">
        <f t="shared" si="18"/>
        <v>626.72557809542195</v>
      </c>
      <c r="L170" s="213">
        <v>0</v>
      </c>
      <c r="M170" s="213">
        <v>0</v>
      </c>
      <c r="N170" s="214">
        <v>0</v>
      </c>
      <c r="O170" s="215">
        <f t="shared" si="19"/>
        <v>0</v>
      </c>
      <c r="Q170" s="214" t="str">
        <f t="shared" si="20"/>
        <v>MLI</v>
      </c>
      <c r="R170" s="163" t="str">
        <f t="shared" si="23"/>
        <v>CZ11</v>
      </c>
      <c r="S170" s="163" t="str">
        <f t="shared" si="21"/>
        <v>PKHP</v>
      </c>
      <c r="T170" s="163" t="str">
        <f t="shared" si="22"/>
        <v>NoEcono</v>
      </c>
    </row>
    <row r="171" spans="1:20" s="163" customFormat="1" x14ac:dyDescent="0.2">
      <c r="A171" s="163" t="str">
        <f t="shared" si="17"/>
        <v>MLI-CZ12-PKHP-NoEcono</v>
      </c>
      <c r="B171" s="212" t="s">
        <v>832</v>
      </c>
      <c r="C171" s="163" t="s">
        <v>1017</v>
      </c>
      <c r="D171" s="213">
        <v>0</v>
      </c>
      <c r="E171" s="214">
        <v>4.7713958887874434E-2</v>
      </c>
      <c r="F171" s="213">
        <v>0</v>
      </c>
      <c r="G171" s="215">
        <f t="shared" si="16"/>
        <v>3.8171167110299553E-2</v>
      </c>
      <c r="H171" s="216">
        <v>0</v>
      </c>
      <c r="I171" s="218">
        <v>123.26813855847864</v>
      </c>
      <c r="J171" s="216">
        <v>418.43941297905417</v>
      </c>
      <c r="K171" s="217">
        <f t="shared" si="18"/>
        <v>541.70755153753282</v>
      </c>
      <c r="L171" s="213">
        <v>0</v>
      </c>
      <c r="M171" s="213">
        <v>0</v>
      </c>
      <c r="N171" s="214">
        <v>0</v>
      </c>
      <c r="O171" s="215">
        <f t="shared" si="19"/>
        <v>0</v>
      </c>
      <c r="Q171" s="214" t="str">
        <f t="shared" si="20"/>
        <v>MLI</v>
      </c>
      <c r="R171" s="163" t="str">
        <f t="shared" si="23"/>
        <v>CZ12</v>
      </c>
      <c r="S171" s="163" t="str">
        <f t="shared" si="21"/>
        <v>PKHP</v>
      </c>
      <c r="T171" s="163" t="str">
        <f t="shared" si="22"/>
        <v>NoEcono</v>
      </c>
    </row>
    <row r="172" spans="1:20" s="163" customFormat="1" x14ac:dyDescent="0.2">
      <c r="A172" s="163" t="str">
        <f t="shared" si="17"/>
        <v>MLI-CZ13-PKHP-NoEcono</v>
      </c>
      <c r="B172" s="212" t="s">
        <v>832</v>
      </c>
      <c r="C172" s="163" t="s">
        <v>1018</v>
      </c>
      <c r="D172" s="213">
        <v>0</v>
      </c>
      <c r="E172" s="214">
        <v>4.2907825119954113E-2</v>
      </c>
      <c r="F172" s="213">
        <v>0</v>
      </c>
      <c r="G172" s="215">
        <f t="shared" si="16"/>
        <v>3.432626009596329E-2</v>
      </c>
      <c r="H172" s="216">
        <v>0</v>
      </c>
      <c r="I172" s="218">
        <v>146.4455750885362</v>
      </c>
      <c r="J172" s="216">
        <v>431.41294496888821</v>
      </c>
      <c r="K172" s="217">
        <f t="shared" si="18"/>
        <v>577.85852005742436</v>
      </c>
      <c r="L172" s="213">
        <v>0</v>
      </c>
      <c r="M172" s="213">
        <v>0</v>
      </c>
      <c r="N172" s="214">
        <v>0</v>
      </c>
      <c r="O172" s="215">
        <f t="shared" si="19"/>
        <v>0</v>
      </c>
      <c r="Q172" s="214" t="str">
        <f t="shared" si="20"/>
        <v>MLI</v>
      </c>
      <c r="R172" s="163" t="str">
        <f t="shared" si="23"/>
        <v>CZ13</v>
      </c>
      <c r="S172" s="163" t="str">
        <f t="shared" si="21"/>
        <v>PKHP</v>
      </c>
      <c r="T172" s="163" t="str">
        <f t="shared" si="22"/>
        <v>NoEcono</v>
      </c>
    </row>
    <row r="173" spans="1:20" s="163" customFormat="1" x14ac:dyDescent="0.2">
      <c r="A173" s="163" t="str">
        <f t="shared" si="17"/>
        <v>MLI-CZ16-PKHP-NoEcono</v>
      </c>
      <c r="B173" s="212" t="s">
        <v>832</v>
      </c>
      <c r="C173" s="163" t="s">
        <v>1019</v>
      </c>
      <c r="D173" s="213">
        <v>0</v>
      </c>
      <c r="E173" s="214">
        <v>6.2619956787160494E-2</v>
      </c>
      <c r="F173" s="213">
        <v>0</v>
      </c>
      <c r="G173" s="215">
        <f t="shared" si="16"/>
        <v>5.0095965429728398E-2</v>
      </c>
      <c r="H173" s="216">
        <v>0</v>
      </c>
      <c r="I173" s="218">
        <v>167.01721488341985</v>
      </c>
      <c r="J173" s="216">
        <v>1255.2970606055744</v>
      </c>
      <c r="K173" s="217">
        <f t="shared" si="18"/>
        <v>1422.3142754889943</v>
      </c>
      <c r="L173" s="213">
        <v>0</v>
      </c>
      <c r="M173" s="213">
        <v>0</v>
      </c>
      <c r="N173" s="214">
        <v>0</v>
      </c>
      <c r="O173" s="215">
        <f t="shared" si="19"/>
        <v>0</v>
      </c>
      <c r="Q173" s="214" t="str">
        <f t="shared" si="20"/>
        <v>MLI</v>
      </c>
      <c r="R173" s="163" t="str">
        <f t="shared" si="23"/>
        <v>CZ16</v>
      </c>
      <c r="S173" s="163" t="str">
        <f t="shared" si="21"/>
        <v>PKHP</v>
      </c>
      <c r="T173" s="163" t="str">
        <f t="shared" si="22"/>
        <v>NoEcono</v>
      </c>
    </row>
    <row r="174" spans="1:20" s="163" customFormat="1" x14ac:dyDescent="0.2">
      <c r="A174" s="163" t="str">
        <f t="shared" si="17"/>
        <v>OfL-CZ01-PKHP-NoEcono</v>
      </c>
      <c r="B174" s="212" t="s">
        <v>832</v>
      </c>
      <c r="C174" s="163" t="s">
        <v>1020</v>
      </c>
      <c r="D174" s="213">
        <v>0</v>
      </c>
      <c r="E174" s="214">
        <v>5.4562735761384401E-2</v>
      </c>
      <c r="F174" s="213">
        <v>0</v>
      </c>
      <c r="G174" s="215">
        <f t="shared" si="16"/>
        <v>4.3650188609107521E-2</v>
      </c>
      <c r="H174" s="216">
        <v>0</v>
      </c>
      <c r="I174" s="218">
        <v>86.109997807431526</v>
      </c>
      <c r="J174" s="216">
        <v>1084.4732708848537</v>
      </c>
      <c r="K174" s="217">
        <f t="shared" si="18"/>
        <v>1170.5832686922852</v>
      </c>
      <c r="L174" s="213">
        <v>0</v>
      </c>
      <c r="M174" s="213">
        <v>0</v>
      </c>
      <c r="N174" s="214">
        <v>0</v>
      </c>
      <c r="O174" s="215">
        <f t="shared" si="19"/>
        <v>0</v>
      </c>
      <c r="Q174" s="214" t="str">
        <f t="shared" si="20"/>
        <v>OfL</v>
      </c>
      <c r="R174" s="163" t="str">
        <f t="shared" si="23"/>
        <v>CZ01</v>
      </c>
      <c r="S174" s="163" t="str">
        <f t="shared" si="21"/>
        <v>PKHP</v>
      </c>
      <c r="T174" s="163" t="str">
        <f t="shared" si="22"/>
        <v>NoEcono</v>
      </c>
    </row>
    <row r="175" spans="1:20" s="163" customFormat="1" x14ac:dyDescent="0.2">
      <c r="A175" s="163" t="str">
        <f t="shared" si="17"/>
        <v>OfL-CZ02-PKHP-NoEcono</v>
      </c>
      <c r="B175" s="212" t="s">
        <v>832</v>
      </c>
      <c r="C175" s="163" t="s">
        <v>1021</v>
      </c>
      <c r="D175" s="213">
        <v>0</v>
      </c>
      <c r="E175" s="214">
        <v>6.1870718146833974E-2</v>
      </c>
      <c r="F175" s="213">
        <v>0</v>
      </c>
      <c r="G175" s="215">
        <f t="shared" si="16"/>
        <v>4.9496574517467182E-2</v>
      </c>
      <c r="H175" s="216">
        <v>0</v>
      </c>
      <c r="I175" s="218">
        <v>120.3695046487733</v>
      </c>
      <c r="J175" s="216">
        <v>728.10529070206655</v>
      </c>
      <c r="K175" s="217">
        <f t="shared" si="18"/>
        <v>848.47479535083983</v>
      </c>
      <c r="L175" s="213">
        <v>0</v>
      </c>
      <c r="M175" s="213">
        <v>0</v>
      </c>
      <c r="N175" s="214">
        <v>0</v>
      </c>
      <c r="O175" s="215">
        <f t="shared" si="19"/>
        <v>0</v>
      </c>
      <c r="Q175" s="214" t="str">
        <f t="shared" si="20"/>
        <v>OfL</v>
      </c>
      <c r="R175" s="163" t="str">
        <f t="shared" si="23"/>
        <v>CZ02</v>
      </c>
      <c r="S175" s="163" t="str">
        <f t="shared" si="21"/>
        <v>PKHP</v>
      </c>
      <c r="T175" s="163" t="str">
        <f t="shared" si="22"/>
        <v>NoEcono</v>
      </c>
    </row>
    <row r="176" spans="1:20" s="163" customFormat="1" x14ac:dyDescent="0.2">
      <c r="A176" s="163" t="str">
        <f t="shared" si="17"/>
        <v>OfL-CZ03-PKHP-NoEcono</v>
      </c>
      <c r="B176" s="212" t="s">
        <v>832</v>
      </c>
      <c r="C176" s="163" t="s">
        <v>1022</v>
      </c>
      <c r="D176" s="213">
        <v>0</v>
      </c>
      <c r="E176" s="214">
        <v>5.9199858076685687E-2</v>
      </c>
      <c r="F176" s="213">
        <v>0</v>
      </c>
      <c r="G176" s="215">
        <f t="shared" si="16"/>
        <v>4.7359886461348553E-2</v>
      </c>
      <c r="H176" s="216">
        <v>0</v>
      </c>
      <c r="I176" s="218">
        <v>108.09576331867328</v>
      </c>
      <c r="J176" s="216">
        <v>600.04742309511221</v>
      </c>
      <c r="K176" s="217">
        <f t="shared" si="18"/>
        <v>708.14318641378554</v>
      </c>
      <c r="L176" s="213">
        <v>0</v>
      </c>
      <c r="M176" s="213">
        <v>0</v>
      </c>
      <c r="N176" s="214">
        <v>0</v>
      </c>
      <c r="O176" s="215">
        <f t="shared" si="19"/>
        <v>0</v>
      </c>
      <c r="Q176" s="214" t="str">
        <f t="shared" si="20"/>
        <v>OfL</v>
      </c>
      <c r="R176" s="163" t="str">
        <f t="shared" si="23"/>
        <v>CZ03</v>
      </c>
      <c r="S176" s="163" t="str">
        <f t="shared" si="21"/>
        <v>PKHP</v>
      </c>
      <c r="T176" s="163" t="str">
        <f t="shared" si="22"/>
        <v>NoEcono</v>
      </c>
    </row>
    <row r="177" spans="1:20" s="163" customFormat="1" x14ac:dyDescent="0.2">
      <c r="A177" s="163" t="str">
        <f t="shared" si="17"/>
        <v>OfL-CZ04-PKHP-NoEcono</v>
      </c>
      <c r="B177" s="212" t="s">
        <v>832</v>
      </c>
      <c r="C177" s="163" t="s">
        <v>1023</v>
      </c>
      <c r="D177" s="213">
        <v>0</v>
      </c>
      <c r="E177" s="214">
        <v>6.3590061236779849E-2</v>
      </c>
      <c r="F177" s="213">
        <v>0</v>
      </c>
      <c r="G177" s="215">
        <f t="shared" si="16"/>
        <v>5.0872048989423879E-2</v>
      </c>
      <c r="H177" s="216">
        <v>0</v>
      </c>
      <c r="I177" s="218">
        <v>124.95543967546942</v>
      </c>
      <c r="J177" s="216">
        <v>538.93365626389857</v>
      </c>
      <c r="K177" s="217">
        <f t="shared" si="18"/>
        <v>663.88909593936796</v>
      </c>
      <c r="L177" s="213">
        <v>0</v>
      </c>
      <c r="M177" s="213">
        <v>0</v>
      </c>
      <c r="N177" s="214">
        <v>0</v>
      </c>
      <c r="O177" s="215">
        <f t="shared" si="19"/>
        <v>0</v>
      </c>
      <c r="Q177" s="214" t="str">
        <f t="shared" si="20"/>
        <v>OfL</v>
      </c>
      <c r="R177" s="163" t="str">
        <f t="shared" si="23"/>
        <v>CZ04</v>
      </c>
      <c r="S177" s="163" t="str">
        <f t="shared" si="21"/>
        <v>PKHP</v>
      </c>
      <c r="T177" s="163" t="str">
        <f t="shared" si="22"/>
        <v>NoEcono</v>
      </c>
    </row>
    <row r="178" spans="1:20" s="163" customFormat="1" x14ac:dyDescent="0.2">
      <c r="A178" s="163" t="str">
        <f t="shared" si="17"/>
        <v>OfL-CZ05-PKHP-NoEcono</v>
      </c>
      <c r="B178" s="212" t="s">
        <v>832</v>
      </c>
      <c r="C178" s="163" t="s">
        <v>1024</v>
      </c>
      <c r="D178" s="213">
        <v>0</v>
      </c>
      <c r="E178" s="214">
        <v>6.9555919925128468E-2</v>
      </c>
      <c r="F178" s="213">
        <v>0</v>
      </c>
      <c r="G178" s="215">
        <f t="shared" si="16"/>
        <v>5.5644735940102774E-2</v>
      </c>
      <c r="H178" s="216">
        <v>0</v>
      </c>
      <c r="I178" s="218">
        <v>106.48358653446195</v>
      </c>
      <c r="J178" s="216">
        <v>780.41878863395084</v>
      </c>
      <c r="K178" s="217">
        <f t="shared" si="18"/>
        <v>886.90237516841285</v>
      </c>
      <c r="L178" s="213">
        <v>0</v>
      </c>
      <c r="M178" s="213">
        <v>0</v>
      </c>
      <c r="N178" s="214">
        <v>0</v>
      </c>
      <c r="O178" s="215">
        <f t="shared" si="19"/>
        <v>0</v>
      </c>
      <c r="Q178" s="214" t="str">
        <f t="shared" si="20"/>
        <v>OfL</v>
      </c>
      <c r="R178" s="163" t="str">
        <f t="shared" si="23"/>
        <v>CZ05</v>
      </c>
      <c r="S178" s="163" t="str">
        <f t="shared" si="21"/>
        <v>PKHP</v>
      </c>
      <c r="T178" s="163" t="str">
        <f t="shared" si="22"/>
        <v>NoEcono</v>
      </c>
    </row>
    <row r="179" spans="1:20" s="163" customFormat="1" x14ac:dyDescent="0.2">
      <c r="A179" s="163" t="str">
        <f t="shared" si="17"/>
        <v>OfL-CZ11-PKHP-NoEcono</v>
      </c>
      <c r="B179" s="212" t="s">
        <v>832</v>
      </c>
      <c r="C179" s="163" t="s">
        <v>1025</v>
      </c>
      <c r="D179" s="213">
        <v>0</v>
      </c>
      <c r="E179" s="214">
        <v>7.5348107018060745E-2</v>
      </c>
      <c r="F179" s="213">
        <v>0</v>
      </c>
      <c r="G179" s="215">
        <f t="shared" si="16"/>
        <v>6.0278485614448596E-2</v>
      </c>
      <c r="H179" s="216">
        <v>0</v>
      </c>
      <c r="I179" s="218">
        <v>145.33855119283908</v>
      </c>
      <c r="J179" s="216">
        <v>513.55574578297285</v>
      </c>
      <c r="K179" s="217">
        <f t="shared" si="18"/>
        <v>658.89429697581193</v>
      </c>
      <c r="L179" s="213">
        <v>0</v>
      </c>
      <c r="M179" s="213">
        <v>0</v>
      </c>
      <c r="N179" s="214">
        <v>0</v>
      </c>
      <c r="O179" s="215">
        <f t="shared" si="19"/>
        <v>0</v>
      </c>
      <c r="Q179" s="214" t="str">
        <f t="shared" si="20"/>
        <v>OfL</v>
      </c>
      <c r="R179" s="163" t="str">
        <f t="shared" si="23"/>
        <v>CZ11</v>
      </c>
      <c r="S179" s="163" t="str">
        <f t="shared" si="21"/>
        <v>PKHP</v>
      </c>
      <c r="T179" s="163" t="str">
        <f t="shared" si="22"/>
        <v>NoEcono</v>
      </c>
    </row>
    <row r="180" spans="1:20" s="163" customFormat="1" x14ac:dyDescent="0.2">
      <c r="A180" s="163" t="str">
        <f t="shared" si="17"/>
        <v>OfL-CZ12-PKHP-NoEcono</v>
      </c>
      <c r="B180" s="212" t="s">
        <v>832</v>
      </c>
      <c r="C180" s="163" t="s">
        <v>1026</v>
      </c>
      <c r="D180" s="213">
        <v>0</v>
      </c>
      <c r="E180" s="214">
        <v>6.4951732259825146E-2</v>
      </c>
      <c r="F180" s="213">
        <v>0</v>
      </c>
      <c r="G180" s="215">
        <f t="shared" si="16"/>
        <v>5.1961385807860118E-2</v>
      </c>
      <c r="H180" s="216">
        <v>0</v>
      </c>
      <c r="I180" s="218">
        <v>135.62706715342841</v>
      </c>
      <c r="J180" s="216">
        <v>546.30885827379871</v>
      </c>
      <c r="K180" s="217">
        <f t="shared" si="18"/>
        <v>681.93592542722718</v>
      </c>
      <c r="L180" s="213">
        <v>0</v>
      </c>
      <c r="M180" s="213">
        <v>0</v>
      </c>
      <c r="N180" s="214">
        <v>0</v>
      </c>
      <c r="O180" s="215">
        <f t="shared" si="19"/>
        <v>0</v>
      </c>
      <c r="Q180" s="214" t="str">
        <f t="shared" si="20"/>
        <v>OfL</v>
      </c>
      <c r="R180" s="163" t="str">
        <f t="shared" si="23"/>
        <v>CZ12</v>
      </c>
      <c r="S180" s="163" t="str">
        <f t="shared" si="21"/>
        <v>PKHP</v>
      </c>
      <c r="T180" s="163" t="str">
        <f t="shared" si="22"/>
        <v>NoEcono</v>
      </c>
    </row>
    <row r="181" spans="1:20" s="163" customFormat="1" x14ac:dyDescent="0.2">
      <c r="A181" s="163" t="str">
        <f t="shared" si="17"/>
        <v>OfL-CZ13-PKHP-NoEcono</v>
      </c>
      <c r="B181" s="212" t="s">
        <v>832</v>
      </c>
      <c r="C181" s="163" t="s">
        <v>1027</v>
      </c>
      <c r="D181" s="213">
        <v>0</v>
      </c>
      <c r="E181" s="214">
        <v>6.3694943371901833E-2</v>
      </c>
      <c r="F181" s="213">
        <v>0</v>
      </c>
      <c r="G181" s="215">
        <f t="shared" si="16"/>
        <v>5.0955954697521469E-2</v>
      </c>
      <c r="H181" s="216">
        <v>0</v>
      </c>
      <c r="I181" s="218">
        <v>146.99921813951642</v>
      </c>
      <c r="J181" s="216">
        <v>476.55013925159687</v>
      </c>
      <c r="K181" s="217">
        <f t="shared" si="18"/>
        <v>623.54935739111329</v>
      </c>
      <c r="L181" s="213">
        <v>0</v>
      </c>
      <c r="M181" s="213">
        <v>0</v>
      </c>
      <c r="N181" s="214">
        <v>0</v>
      </c>
      <c r="O181" s="215">
        <f t="shared" si="19"/>
        <v>0</v>
      </c>
      <c r="Q181" s="214" t="str">
        <f t="shared" si="20"/>
        <v>OfL</v>
      </c>
      <c r="R181" s="163" t="str">
        <f t="shared" si="23"/>
        <v>CZ13</v>
      </c>
      <c r="S181" s="163" t="str">
        <f t="shared" si="21"/>
        <v>PKHP</v>
      </c>
      <c r="T181" s="163" t="str">
        <f t="shared" si="22"/>
        <v>NoEcono</v>
      </c>
    </row>
    <row r="182" spans="1:20" s="163" customFormat="1" x14ac:dyDescent="0.2">
      <c r="A182" s="163" t="str">
        <f t="shared" si="17"/>
        <v>OfL-CZ16-PKHP-NoEcono</v>
      </c>
      <c r="B182" s="212" t="s">
        <v>832</v>
      </c>
      <c r="C182" s="163" t="s">
        <v>1028</v>
      </c>
      <c r="D182" s="213">
        <v>0</v>
      </c>
      <c r="E182" s="214">
        <v>7.6299604981541258E-2</v>
      </c>
      <c r="F182" s="213">
        <v>0</v>
      </c>
      <c r="G182" s="215">
        <f t="shared" si="16"/>
        <v>6.1039683985233011E-2</v>
      </c>
      <c r="H182" s="216">
        <v>0</v>
      </c>
      <c r="I182" s="218">
        <v>148.15240824399214</v>
      </c>
      <c r="J182" s="216">
        <v>1264.4882895321716</v>
      </c>
      <c r="K182" s="217">
        <f t="shared" si="18"/>
        <v>1412.6406977761637</v>
      </c>
      <c r="L182" s="213">
        <v>0</v>
      </c>
      <c r="M182" s="213">
        <v>0</v>
      </c>
      <c r="N182" s="214">
        <v>0</v>
      </c>
      <c r="O182" s="215">
        <f t="shared" si="19"/>
        <v>0</v>
      </c>
      <c r="Q182" s="214" t="str">
        <f t="shared" si="20"/>
        <v>OfL</v>
      </c>
      <c r="R182" s="163" t="str">
        <f t="shared" si="23"/>
        <v>CZ16</v>
      </c>
      <c r="S182" s="163" t="str">
        <f t="shared" si="21"/>
        <v>PKHP</v>
      </c>
      <c r="T182" s="163" t="str">
        <f t="shared" si="22"/>
        <v>NoEcono</v>
      </c>
    </row>
    <row r="183" spans="1:20" s="163" customFormat="1" x14ac:dyDescent="0.2">
      <c r="A183" s="163" t="str">
        <f t="shared" si="17"/>
        <v>OfS-CZ01-PKHP-NoEcono</v>
      </c>
      <c r="B183" s="212" t="s">
        <v>832</v>
      </c>
      <c r="C183" s="163" t="s">
        <v>1029</v>
      </c>
      <c r="D183" s="213">
        <v>0</v>
      </c>
      <c r="E183" s="214">
        <v>6.006238447182264E-2</v>
      </c>
      <c r="F183" s="213">
        <v>0</v>
      </c>
      <c r="G183" s="215">
        <f t="shared" si="16"/>
        <v>4.8049907577458112E-2</v>
      </c>
      <c r="H183" s="216">
        <v>0</v>
      </c>
      <c r="I183" s="218">
        <v>83.487834184275982</v>
      </c>
      <c r="J183" s="216">
        <v>1443.563287386515</v>
      </c>
      <c r="K183" s="217">
        <f t="shared" si="18"/>
        <v>1527.0511215707909</v>
      </c>
      <c r="L183" s="213">
        <v>0</v>
      </c>
      <c r="M183" s="213">
        <v>0</v>
      </c>
      <c r="N183" s="214">
        <v>0</v>
      </c>
      <c r="O183" s="215">
        <f t="shared" si="19"/>
        <v>0</v>
      </c>
      <c r="Q183" s="214" t="str">
        <f t="shared" si="20"/>
        <v>OfS</v>
      </c>
      <c r="R183" s="163" t="str">
        <f t="shared" si="23"/>
        <v>CZ01</v>
      </c>
      <c r="S183" s="163" t="str">
        <f t="shared" si="21"/>
        <v>PKHP</v>
      </c>
      <c r="T183" s="163" t="str">
        <f t="shared" si="22"/>
        <v>NoEcono</v>
      </c>
    </row>
    <row r="184" spans="1:20" s="163" customFormat="1" x14ac:dyDescent="0.2">
      <c r="A184" s="163" t="str">
        <f t="shared" si="17"/>
        <v>OfS-CZ02-PKHP-NoEcono</v>
      </c>
      <c r="B184" s="212" t="s">
        <v>832</v>
      </c>
      <c r="C184" s="163" t="s">
        <v>1030</v>
      </c>
      <c r="D184" s="213">
        <v>0</v>
      </c>
      <c r="E184" s="214">
        <v>5.906154599260225E-2</v>
      </c>
      <c r="F184" s="213">
        <v>0</v>
      </c>
      <c r="G184" s="215">
        <f t="shared" si="16"/>
        <v>4.72492367940818E-2</v>
      </c>
      <c r="H184" s="216">
        <v>0</v>
      </c>
      <c r="I184" s="218">
        <v>111.61105338908885</v>
      </c>
      <c r="J184" s="216">
        <v>947.27063337397044</v>
      </c>
      <c r="K184" s="217">
        <f t="shared" si="18"/>
        <v>1058.8816867630594</v>
      </c>
      <c r="L184" s="213">
        <v>0</v>
      </c>
      <c r="M184" s="213">
        <v>0</v>
      </c>
      <c r="N184" s="214">
        <v>0</v>
      </c>
      <c r="O184" s="215">
        <f t="shared" si="19"/>
        <v>0</v>
      </c>
      <c r="Q184" s="214" t="str">
        <f t="shared" si="20"/>
        <v>OfS</v>
      </c>
      <c r="R184" s="163" t="str">
        <f t="shared" si="23"/>
        <v>CZ02</v>
      </c>
      <c r="S184" s="163" t="str">
        <f t="shared" si="21"/>
        <v>PKHP</v>
      </c>
      <c r="T184" s="163" t="str">
        <f t="shared" si="22"/>
        <v>NoEcono</v>
      </c>
    </row>
    <row r="185" spans="1:20" s="163" customFormat="1" x14ac:dyDescent="0.2">
      <c r="A185" s="163" t="str">
        <f t="shared" si="17"/>
        <v>OfS-CZ03-PKHP-NoEcono</v>
      </c>
      <c r="B185" s="212" t="s">
        <v>832</v>
      </c>
      <c r="C185" s="163" t="s">
        <v>1031</v>
      </c>
      <c r="D185" s="213">
        <v>0</v>
      </c>
      <c r="E185" s="214">
        <v>6.7622171505112738E-2</v>
      </c>
      <c r="F185" s="213">
        <v>0</v>
      </c>
      <c r="G185" s="215">
        <f t="shared" si="16"/>
        <v>5.4097737204090196E-2</v>
      </c>
      <c r="H185" s="216">
        <v>0</v>
      </c>
      <c r="I185" s="218">
        <v>93.074451027318347</v>
      </c>
      <c r="J185" s="216">
        <v>701.65885126594469</v>
      </c>
      <c r="K185" s="217">
        <f t="shared" si="18"/>
        <v>794.73330229326302</v>
      </c>
      <c r="L185" s="213">
        <v>0</v>
      </c>
      <c r="M185" s="213">
        <v>0</v>
      </c>
      <c r="N185" s="214">
        <v>0</v>
      </c>
      <c r="O185" s="215">
        <f t="shared" si="19"/>
        <v>0</v>
      </c>
      <c r="Q185" s="214" t="str">
        <f t="shared" si="20"/>
        <v>OfS</v>
      </c>
      <c r="R185" s="163" t="str">
        <f t="shared" si="23"/>
        <v>CZ03</v>
      </c>
      <c r="S185" s="163" t="str">
        <f t="shared" si="21"/>
        <v>PKHP</v>
      </c>
      <c r="T185" s="163" t="str">
        <f t="shared" si="22"/>
        <v>NoEcono</v>
      </c>
    </row>
    <row r="186" spans="1:20" s="163" customFormat="1" x14ac:dyDescent="0.2">
      <c r="A186" s="163" t="str">
        <f t="shared" si="17"/>
        <v>OfS-CZ04-PKHP-NoEcono</v>
      </c>
      <c r="B186" s="212" t="s">
        <v>832</v>
      </c>
      <c r="C186" s="163" t="s">
        <v>1032</v>
      </c>
      <c r="D186" s="213">
        <v>0</v>
      </c>
      <c r="E186" s="214">
        <v>5.9824339618090874E-2</v>
      </c>
      <c r="F186" s="213">
        <v>0</v>
      </c>
      <c r="G186" s="215">
        <f t="shared" si="16"/>
        <v>4.7859471694472702E-2</v>
      </c>
      <c r="H186" s="216">
        <v>0</v>
      </c>
      <c r="I186" s="218">
        <v>113.27862536093289</v>
      </c>
      <c r="J186" s="216">
        <v>741.94631663135453</v>
      </c>
      <c r="K186" s="217">
        <f t="shared" si="18"/>
        <v>855.22494199228743</v>
      </c>
      <c r="L186" s="213">
        <v>0</v>
      </c>
      <c r="M186" s="213">
        <v>0</v>
      </c>
      <c r="N186" s="214">
        <v>0</v>
      </c>
      <c r="O186" s="215">
        <f t="shared" si="19"/>
        <v>0</v>
      </c>
      <c r="Q186" s="214" t="str">
        <f t="shared" si="20"/>
        <v>OfS</v>
      </c>
      <c r="R186" s="163" t="str">
        <f t="shared" si="23"/>
        <v>CZ04</v>
      </c>
      <c r="S186" s="163" t="str">
        <f t="shared" si="21"/>
        <v>PKHP</v>
      </c>
      <c r="T186" s="163" t="str">
        <f t="shared" si="22"/>
        <v>NoEcono</v>
      </c>
    </row>
    <row r="187" spans="1:20" s="163" customFormat="1" x14ac:dyDescent="0.2">
      <c r="A187" s="163" t="str">
        <f t="shared" si="17"/>
        <v>OfS-CZ05-PKHP-NoEcono</v>
      </c>
      <c r="B187" s="212" t="s">
        <v>832</v>
      </c>
      <c r="C187" s="163" t="s">
        <v>1033</v>
      </c>
      <c r="D187" s="213">
        <v>0</v>
      </c>
      <c r="E187" s="214">
        <v>6.3823639123474038E-2</v>
      </c>
      <c r="F187" s="213">
        <v>0</v>
      </c>
      <c r="G187" s="215">
        <f t="shared" si="16"/>
        <v>5.1058911298779236E-2</v>
      </c>
      <c r="H187" s="216">
        <v>0</v>
      </c>
      <c r="I187" s="218">
        <v>92.108167717684736</v>
      </c>
      <c r="J187" s="216">
        <v>965.97590195833209</v>
      </c>
      <c r="K187" s="217">
        <f t="shared" si="18"/>
        <v>1058.0840696760167</v>
      </c>
      <c r="L187" s="213">
        <v>0</v>
      </c>
      <c r="M187" s="213">
        <v>0</v>
      </c>
      <c r="N187" s="214">
        <v>0</v>
      </c>
      <c r="O187" s="215">
        <f t="shared" si="19"/>
        <v>0</v>
      </c>
      <c r="Q187" s="214" t="str">
        <f t="shared" si="20"/>
        <v>OfS</v>
      </c>
      <c r="R187" s="163" t="str">
        <f t="shared" si="23"/>
        <v>CZ05</v>
      </c>
      <c r="S187" s="163" t="str">
        <f t="shared" si="21"/>
        <v>PKHP</v>
      </c>
      <c r="T187" s="163" t="str">
        <f t="shared" si="22"/>
        <v>NoEcono</v>
      </c>
    </row>
    <row r="188" spans="1:20" s="163" customFormat="1" x14ac:dyDescent="0.2">
      <c r="A188" s="163" t="str">
        <f t="shared" si="17"/>
        <v>OfS-CZ11-PKHP-NoEcono</v>
      </c>
      <c r="B188" s="212" t="s">
        <v>832</v>
      </c>
      <c r="C188" s="163" t="s">
        <v>1034</v>
      </c>
      <c r="D188" s="213">
        <v>0</v>
      </c>
      <c r="E188" s="214">
        <v>7.0558946980622012E-2</v>
      </c>
      <c r="F188" s="213">
        <v>0</v>
      </c>
      <c r="G188" s="215">
        <f t="shared" si="16"/>
        <v>5.6447157584497615E-2</v>
      </c>
      <c r="H188" s="216">
        <v>0</v>
      </c>
      <c r="I188" s="218">
        <v>144.10365305704099</v>
      </c>
      <c r="J188" s="216">
        <v>721.25147270767059</v>
      </c>
      <c r="K188" s="217">
        <f t="shared" si="18"/>
        <v>865.3551257647116</v>
      </c>
      <c r="L188" s="213">
        <v>0</v>
      </c>
      <c r="M188" s="213">
        <v>0</v>
      </c>
      <c r="N188" s="214">
        <v>0</v>
      </c>
      <c r="O188" s="215">
        <f t="shared" si="19"/>
        <v>0</v>
      </c>
      <c r="Q188" s="214" t="str">
        <f t="shared" si="20"/>
        <v>OfS</v>
      </c>
      <c r="R188" s="163" t="str">
        <f t="shared" si="23"/>
        <v>CZ11</v>
      </c>
      <c r="S188" s="163" t="str">
        <f t="shared" si="21"/>
        <v>PKHP</v>
      </c>
      <c r="T188" s="163" t="str">
        <f t="shared" si="22"/>
        <v>NoEcono</v>
      </c>
    </row>
    <row r="189" spans="1:20" s="163" customFormat="1" x14ac:dyDescent="0.2">
      <c r="A189" s="163" t="str">
        <f t="shared" si="17"/>
        <v>OfS-CZ12-PKHP-NoEcono</v>
      </c>
      <c r="B189" s="212" t="s">
        <v>832</v>
      </c>
      <c r="C189" s="163" t="s">
        <v>1035</v>
      </c>
      <c r="D189" s="213">
        <v>0</v>
      </c>
      <c r="E189" s="214">
        <v>7.0261219581801412E-2</v>
      </c>
      <c r="F189" s="213">
        <v>0</v>
      </c>
      <c r="G189" s="215">
        <f t="shared" si="16"/>
        <v>5.6208975665441134E-2</v>
      </c>
      <c r="H189" s="216">
        <v>0</v>
      </c>
      <c r="I189" s="218">
        <v>128.06406260525347</v>
      </c>
      <c r="J189" s="216">
        <v>674.16374657382664</v>
      </c>
      <c r="K189" s="217">
        <f t="shared" si="18"/>
        <v>802.22780917908017</v>
      </c>
      <c r="L189" s="213">
        <v>0</v>
      </c>
      <c r="M189" s="213">
        <v>0</v>
      </c>
      <c r="N189" s="214">
        <v>0</v>
      </c>
      <c r="O189" s="215">
        <f t="shared" si="19"/>
        <v>0</v>
      </c>
      <c r="Q189" s="214" t="str">
        <f t="shared" si="20"/>
        <v>OfS</v>
      </c>
      <c r="R189" s="163" t="str">
        <f t="shared" si="23"/>
        <v>CZ12</v>
      </c>
      <c r="S189" s="163" t="str">
        <f t="shared" si="21"/>
        <v>PKHP</v>
      </c>
      <c r="T189" s="163" t="str">
        <f t="shared" si="22"/>
        <v>NoEcono</v>
      </c>
    </row>
    <row r="190" spans="1:20" s="163" customFormat="1" x14ac:dyDescent="0.2">
      <c r="A190" s="163" t="str">
        <f t="shared" si="17"/>
        <v>OfS-CZ13-PKHP-NoEcono</v>
      </c>
      <c r="B190" s="212" t="s">
        <v>832</v>
      </c>
      <c r="C190" s="163" t="s">
        <v>1036</v>
      </c>
      <c r="D190" s="213">
        <v>0</v>
      </c>
      <c r="E190" s="214">
        <v>6.4900496894667287E-2</v>
      </c>
      <c r="F190" s="213">
        <v>0</v>
      </c>
      <c r="G190" s="215">
        <f t="shared" si="16"/>
        <v>5.1920397515733831E-2</v>
      </c>
      <c r="H190" s="216">
        <v>0</v>
      </c>
      <c r="I190" s="218">
        <v>144.00844091274971</v>
      </c>
      <c r="J190" s="216">
        <v>639.66621397409324</v>
      </c>
      <c r="K190" s="217">
        <f t="shared" si="18"/>
        <v>783.67465488684297</v>
      </c>
      <c r="L190" s="213">
        <v>0</v>
      </c>
      <c r="M190" s="213">
        <v>0</v>
      </c>
      <c r="N190" s="214">
        <v>0</v>
      </c>
      <c r="O190" s="215">
        <f t="shared" si="19"/>
        <v>0</v>
      </c>
      <c r="Q190" s="214" t="str">
        <f t="shared" si="20"/>
        <v>OfS</v>
      </c>
      <c r="R190" s="163" t="str">
        <f t="shared" si="23"/>
        <v>CZ13</v>
      </c>
      <c r="S190" s="163" t="str">
        <f t="shared" si="21"/>
        <v>PKHP</v>
      </c>
      <c r="T190" s="163" t="str">
        <f t="shared" si="22"/>
        <v>NoEcono</v>
      </c>
    </row>
    <row r="191" spans="1:20" s="163" customFormat="1" x14ac:dyDescent="0.2">
      <c r="A191" s="163" t="str">
        <f t="shared" si="17"/>
        <v>OfS-CZ16-PKHP-NoEcono</v>
      </c>
      <c r="B191" s="212" t="s">
        <v>832</v>
      </c>
      <c r="C191" s="163" t="s">
        <v>1037</v>
      </c>
      <c r="D191" s="213">
        <v>0</v>
      </c>
      <c r="E191" s="214">
        <v>7.4691206012661465E-2</v>
      </c>
      <c r="F191" s="213">
        <v>0</v>
      </c>
      <c r="G191" s="215">
        <f t="shared" si="16"/>
        <v>5.9752964810129178E-2</v>
      </c>
      <c r="H191" s="216">
        <v>0</v>
      </c>
      <c r="I191" s="218">
        <v>136.90901557068946</v>
      </c>
      <c r="J191" s="216">
        <v>1753.4452438318567</v>
      </c>
      <c r="K191" s="217">
        <f t="shared" si="18"/>
        <v>1890.3542594025462</v>
      </c>
      <c r="L191" s="213">
        <v>0</v>
      </c>
      <c r="M191" s="213">
        <v>0</v>
      </c>
      <c r="N191" s="214">
        <v>0</v>
      </c>
      <c r="O191" s="215">
        <f t="shared" si="19"/>
        <v>0</v>
      </c>
      <c r="Q191" s="214" t="str">
        <f t="shared" si="20"/>
        <v>OfS</v>
      </c>
      <c r="R191" s="163" t="str">
        <f t="shared" si="23"/>
        <v>CZ16</v>
      </c>
      <c r="S191" s="163" t="str">
        <f t="shared" si="21"/>
        <v>PKHP</v>
      </c>
      <c r="T191" s="163" t="str">
        <f t="shared" si="22"/>
        <v>NoEcono</v>
      </c>
    </row>
    <row r="192" spans="1:20" s="163" customFormat="1" x14ac:dyDescent="0.2">
      <c r="A192" s="163" t="str">
        <f t="shared" si="17"/>
        <v>RSD-CZ01-PKHP-NoEcono</v>
      </c>
      <c r="B192" s="212" t="s">
        <v>832</v>
      </c>
      <c r="C192" s="163" t="s">
        <v>1038</v>
      </c>
      <c r="D192" s="213">
        <v>0</v>
      </c>
      <c r="E192" s="214">
        <v>3.4308610002413399E-2</v>
      </c>
      <c r="F192" s="213">
        <v>0</v>
      </c>
      <c r="G192" s="215">
        <f t="shared" si="16"/>
        <v>2.7446888001930722E-2</v>
      </c>
      <c r="H192" s="216">
        <v>0</v>
      </c>
      <c r="I192" s="218">
        <v>377.45822908506034</v>
      </c>
      <c r="J192" s="216">
        <v>1215.9727695882052</v>
      </c>
      <c r="K192" s="217">
        <f t="shared" si="18"/>
        <v>1593.4309986732655</v>
      </c>
      <c r="L192" s="213">
        <v>0</v>
      </c>
      <c r="M192" s="213">
        <v>0</v>
      </c>
      <c r="N192" s="214">
        <v>0</v>
      </c>
      <c r="O192" s="215">
        <f t="shared" si="19"/>
        <v>0</v>
      </c>
      <c r="Q192" s="214" t="str">
        <f t="shared" si="20"/>
        <v>RSD</v>
      </c>
      <c r="R192" s="163" t="str">
        <f t="shared" si="23"/>
        <v>CZ01</v>
      </c>
      <c r="S192" s="163" t="str">
        <f t="shared" si="21"/>
        <v>PKHP</v>
      </c>
      <c r="T192" s="163" t="str">
        <f t="shared" si="22"/>
        <v>NoEcono</v>
      </c>
    </row>
    <row r="193" spans="1:20" s="163" customFormat="1" x14ac:dyDescent="0.2">
      <c r="A193" s="163" t="str">
        <f t="shared" si="17"/>
        <v>RSD-CZ02-PKHP-NoEcono</v>
      </c>
      <c r="B193" s="212" t="s">
        <v>832</v>
      </c>
      <c r="C193" s="163" t="s">
        <v>1039</v>
      </c>
      <c r="D193" s="213">
        <v>0</v>
      </c>
      <c r="E193" s="214">
        <v>5.4292668897219426E-2</v>
      </c>
      <c r="F193" s="213">
        <v>0</v>
      </c>
      <c r="G193" s="215">
        <f t="shared" si="16"/>
        <v>4.3434135117775545E-2</v>
      </c>
      <c r="H193" s="216">
        <v>0</v>
      </c>
      <c r="I193" s="218">
        <v>240.98119578386274</v>
      </c>
      <c r="J193" s="216">
        <v>583.65216302063754</v>
      </c>
      <c r="K193" s="217">
        <f t="shared" si="18"/>
        <v>824.63335880450029</v>
      </c>
      <c r="L193" s="213">
        <v>0</v>
      </c>
      <c r="M193" s="213">
        <v>0</v>
      </c>
      <c r="N193" s="214">
        <v>0</v>
      </c>
      <c r="O193" s="215">
        <f t="shared" si="19"/>
        <v>0</v>
      </c>
      <c r="Q193" s="214" t="str">
        <f t="shared" si="20"/>
        <v>RSD</v>
      </c>
      <c r="R193" s="163" t="str">
        <f t="shared" si="23"/>
        <v>CZ02</v>
      </c>
      <c r="S193" s="163" t="str">
        <f t="shared" si="21"/>
        <v>PKHP</v>
      </c>
      <c r="T193" s="163" t="str">
        <f t="shared" si="22"/>
        <v>NoEcono</v>
      </c>
    </row>
    <row r="194" spans="1:20" s="163" customFormat="1" x14ac:dyDescent="0.2">
      <c r="A194" s="163" t="str">
        <f t="shared" si="17"/>
        <v>RSD-CZ03-PKHP-NoEcono</v>
      </c>
      <c r="B194" s="212" t="s">
        <v>832</v>
      </c>
      <c r="C194" s="163" t="s">
        <v>1040</v>
      </c>
      <c r="D194" s="213">
        <v>0</v>
      </c>
      <c r="E194" s="214">
        <v>4.143293472199177E-2</v>
      </c>
      <c r="F194" s="213">
        <v>0</v>
      </c>
      <c r="G194" s="215">
        <f t="shared" si="16"/>
        <v>3.314634777759342E-2</v>
      </c>
      <c r="H194" s="216">
        <v>0</v>
      </c>
      <c r="I194" s="218">
        <v>216.08989031375148</v>
      </c>
      <c r="J194" s="216">
        <v>459.88276468760603</v>
      </c>
      <c r="K194" s="217">
        <f t="shared" si="18"/>
        <v>675.97265500135745</v>
      </c>
      <c r="L194" s="213">
        <v>0</v>
      </c>
      <c r="M194" s="213">
        <v>0</v>
      </c>
      <c r="N194" s="214">
        <v>0</v>
      </c>
      <c r="O194" s="215">
        <f t="shared" si="19"/>
        <v>0</v>
      </c>
      <c r="Q194" s="214" t="str">
        <f t="shared" si="20"/>
        <v>RSD</v>
      </c>
      <c r="R194" s="163" t="str">
        <f t="shared" si="23"/>
        <v>CZ03</v>
      </c>
      <c r="S194" s="163" t="str">
        <f t="shared" si="21"/>
        <v>PKHP</v>
      </c>
      <c r="T194" s="163" t="str">
        <f t="shared" si="22"/>
        <v>NoEcono</v>
      </c>
    </row>
    <row r="195" spans="1:20" s="163" customFormat="1" x14ac:dyDescent="0.2">
      <c r="A195" s="163" t="str">
        <f t="shared" si="17"/>
        <v>RSD-CZ04-PKHP-NoEcono</v>
      </c>
      <c r="B195" s="212" t="s">
        <v>832</v>
      </c>
      <c r="C195" s="163" t="s">
        <v>1041</v>
      </c>
      <c r="D195" s="213">
        <v>0</v>
      </c>
      <c r="E195" s="214">
        <v>4.1864058406399771E-2</v>
      </c>
      <c r="F195" s="213">
        <v>0</v>
      </c>
      <c r="G195" s="215">
        <f t="shared" ref="G195:G258" si="24">(SUM(D195:F195))*0.8</f>
        <v>3.3491246725119821E-2</v>
      </c>
      <c r="H195" s="216">
        <v>0</v>
      </c>
      <c r="I195" s="218">
        <v>221.55973087511018</v>
      </c>
      <c r="J195" s="216">
        <v>484.83129944645839</v>
      </c>
      <c r="K195" s="217">
        <f t="shared" si="18"/>
        <v>706.39103032156856</v>
      </c>
      <c r="L195" s="213">
        <v>0</v>
      </c>
      <c r="M195" s="213">
        <v>0</v>
      </c>
      <c r="N195" s="214">
        <v>0</v>
      </c>
      <c r="O195" s="215">
        <f t="shared" si="19"/>
        <v>0</v>
      </c>
      <c r="Q195" s="214" t="str">
        <f t="shared" si="20"/>
        <v>RSD</v>
      </c>
      <c r="R195" s="163" t="str">
        <f t="shared" si="23"/>
        <v>CZ04</v>
      </c>
      <c r="S195" s="163" t="str">
        <f t="shared" si="21"/>
        <v>PKHP</v>
      </c>
      <c r="T195" s="163" t="str">
        <f t="shared" si="22"/>
        <v>NoEcono</v>
      </c>
    </row>
    <row r="196" spans="1:20" s="163" customFormat="1" x14ac:dyDescent="0.2">
      <c r="A196" s="163" t="str">
        <f t="shared" ref="A196:A259" si="25">Q196&amp;"-"&amp;R196&amp;"-"&amp;S196&amp;"-"&amp;T196</f>
        <v>RSD-CZ05-PKHP-NoEcono</v>
      </c>
      <c r="B196" s="212" t="s">
        <v>832</v>
      </c>
      <c r="C196" s="163" t="s">
        <v>1042</v>
      </c>
      <c r="D196" s="213">
        <v>0</v>
      </c>
      <c r="E196" s="214">
        <v>2.3344700238502103E-2</v>
      </c>
      <c r="F196" s="213">
        <v>0</v>
      </c>
      <c r="G196" s="215">
        <f t="shared" si="24"/>
        <v>1.8675760190801683E-2</v>
      </c>
      <c r="H196" s="216">
        <v>0</v>
      </c>
      <c r="I196" s="218">
        <v>223.72204914033216</v>
      </c>
      <c r="J196" s="216">
        <v>777.5635932283119</v>
      </c>
      <c r="K196" s="217">
        <f t="shared" ref="K196:K259" si="26">SUM(H196:J196)</f>
        <v>1001.2856423686441</v>
      </c>
      <c r="L196" s="213">
        <v>0</v>
      </c>
      <c r="M196" s="213">
        <v>0</v>
      </c>
      <c r="N196" s="214">
        <v>0</v>
      </c>
      <c r="O196" s="215">
        <f t="shared" ref="O196:O259" si="27">SUM(L196:N196)</f>
        <v>0</v>
      </c>
      <c r="Q196" s="214" t="str">
        <f t="shared" ref="Q196:Q259" si="28">LEFT(C196,3)</f>
        <v>RSD</v>
      </c>
      <c r="R196" s="163" t="str">
        <f t="shared" si="23"/>
        <v>CZ05</v>
      </c>
      <c r="S196" s="163" t="str">
        <f t="shared" ref="S196:S259" si="29">RIGHT(C196,4)</f>
        <v>PKHP</v>
      </c>
      <c r="T196" s="163" t="str">
        <f t="shared" ref="T196:T259" si="30">IF(ISERROR(FIND("Econo",B196,1)),"NoEcono","Econo")</f>
        <v>NoEcono</v>
      </c>
    </row>
    <row r="197" spans="1:20" s="163" customFormat="1" x14ac:dyDescent="0.2">
      <c r="A197" s="163" t="str">
        <f t="shared" si="25"/>
        <v>RSD-CZ11-PKHP-NoEcono</v>
      </c>
      <c r="B197" s="212" t="s">
        <v>832</v>
      </c>
      <c r="C197" s="163" t="s">
        <v>1043</v>
      </c>
      <c r="D197" s="213">
        <v>0</v>
      </c>
      <c r="E197" s="214">
        <v>4.4289798096807581E-2</v>
      </c>
      <c r="F197" s="213">
        <v>0</v>
      </c>
      <c r="G197" s="215">
        <f t="shared" si="24"/>
        <v>3.5431838477446069E-2</v>
      </c>
      <c r="H197" s="216">
        <v>0</v>
      </c>
      <c r="I197" s="218">
        <v>277.61995974119344</v>
      </c>
      <c r="J197" s="216">
        <v>407.89901277271804</v>
      </c>
      <c r="K197" s="217">
        <f t="shared" si="26"/>
        <v>685.51897251391142</v>
      </c>
      <c r="L197" s="213">
        <v>0</v>
      </c>
      <c r="M197" s="213">
        <v>0</v>
      </c>
      <c r="N197" s="214">
        <v>0</v>
      </c>
      <c r="O197" s="215">
        <f t="shared" si="27"/>
        <v>0</v>
      </c>
      <c r="Q197" s="214" t="str">
        <f t="shared" si="28"/>
        <v>RSD</v>
      </c>
      <c r="R197" s="163" t="str">
        <f t="shared" si="23"/>
        <v>CZ11</v>
      </c>
      <c r="S197" s="163" t="str">
        <f t="shared" si="29"/>
        <v>PKHP</v>
      </c>
      <c r="T197" s="163" t="str">
        <f t="shared" si="30"/>
        <v>NoEcono</v>
      </c>
    </row>
    <row r="198" spans="1:20" s="163" customFormat="1" x14ac:dyDescent="0.2">
      <c r="A198" s="163" t="str">
        <f t="shared" si="25"/>
        <v>RSD-CZ12-PKHP-NoEcono</v>
      </c>
      <c r="B198" s="212" t="s">
        <v>832</v>
      </c>
      <c r="C198" s="163" t="s">
        <v>1044</v>
      </c>
      <c r="D198" s="213">
        <v>0</v>
      </c>
      <c r="E198" s="214">
        <v>4.2033255153613502E-2</v>
      </c>
      <c r="F198" s="213">
        <v>0</v>
      </c>
      <c r="G198" s="215">
        <f t="shared" si="24"/>
        <v>3.3626604122890806E-2</v>
      </c>
      <c r="H198" s="216">
        <v>0</v>
      </c>
      <c r="I198" s="218">
        <v>243.4782320957998</v>
      </c>
      <c r="J198" s="216">
        <v>366.18911188562021</v>
      </c>
      <c r="K198" s="217">
        <f t="shared" si="26"/>
        <v>609.66734398142</v>
      </c>
      <c r="L198" s="213">
        <v>0</v>
      </c>
      <c r="M198" s="213">
        <v>0</v>
      </c>
      <c r="N198" s="214">
        <v>0</v>
      </c>
      <c r="O198" s="215">
        <f t="shared" si="27"/>
        <v>0</v>
      </c>
      <c r="Q198" s="214" t="str">
        <f t="shared" si="28"/>
        <v>RSD</v>
      </c>
      <c r="R198" s="163" t="str">
        <f t="shared" si="23"/>
        <v>CZ12</v>
      </c>
      <c r="S198" s="163" t="str">
        <f t="shared" si="29"/>
        <v>PKHP</v>
      </c>
      <c r="T198" s="163" t="str">
        <f t="shared" si="30"/>
        <v>NoEcono</v>
      </c>
    </row>
    <row r="199" spans="1:20" s="163" customFormat="1" x14ac:dyDescent="0.2">
      <c r="A199" s="163" t="str">
        <f t="shared" si="25"/>
        <v>RSD-CZ13-PKHP-NoEcono</v>
      </c>
      <c r="B199" s="212" t="s">
        <v>832</v>
      </c>
      <c r="C199" s="163" t="s">
        <v>1045</v>
      </c>
      <c r="D199" s="213">
        <v>0</v>
      </c>
      <c r="E199" s="214">
        <v>3.8140917700704401E-2</v>
      </c>
      <c r="F199" s="213">
        <v>0</v>
      </c>
      <c r="G199" s="215">
        <f t="shared" si="24"/>
        <v>3.0512734160563521E-2</v>
      </c>
      <c r="H199" s="216">
        <v>0</v>
      </c>
      <c r="I199" s="218">
        <v>276.46924924825106</v>
      </c>
      <c r="J199" s="216">
        <v>354.43936480994245</v>
      </c>
      <c r="K199" s="217">
        <f t="shared" si="26"/>
        <v>630.90861405819351</v>
      </c>
      <c r="L199" s="213">
        <v>0</v>
      </c>
      <c r="M199" s="213">
        <v>0</v>
      </c>
      <c r="N199" s="214">
        <v>0</v>
      </c>
      <c r="O199" s="215">
        <f t="shared" si="27"/>
        <v>0</v>
      </c>
      <c r="Q199" s="214" t="str">
        <f t="shared" si="28"/>
        <v>RSD</v>
      </c>
      <c r="R199" s="163" t="str">
        <f t="shared" si="23"/>
        <v>CZ13</v>
      </c>
      <c r="S199" s="163" t="str">
        <f t="shared" si="29"/>
        <v>PKHP</v>
      </c>
      <c r="T199" s="163" t="str">
        <f t="shared" si="30"/>
        <v>NoEcono</v>
      </c>
    </row>
    <row r="200" spans="1:20" s="163" customFormat="1" x14ac:dyDescent="0.2">
      <c r="A200" s="163" t="str">
        <f t="shared" si="25"/>
        <v>RSD-CZ16-PKHP-NoEcono</v>
      </c>
      <c r="B200" s="212" t="s">
        <v>832</v>
      </c>
      <c r="C200" s="163" t="s">
        <v>1046</v>
      </c>
      <c r="D200" s="213">
        <v>0</v>
      </c>
      <c r="E200" s="214">
        <v>5.8950722282379013E-2</v>
      </c>
      <c r="F200" s="213">
        <v>0</v>
      </c>
      <c r="G200" s="215">
        <f t="shared" si="24"/>
        <v>4.7160577825903216E-2</v>
      </c>
      <c r="H200" s="216">
        <v>0</v>
      </c>
      <c r="I200" s="218">
        <v>274.69146658172173</v>
      </c>
      <c r="J200" s="216">
        <v>1326.8797064355192</v>
      </c>
      <c r="K200" s="217">
        <f t="shared" si="26"/>
        <v>1601.5711730172409</v>
      </c>
      <c r="L200" s="213">
        <v>0</v>
      </c>
      <c r="M200" s="213">
        <v>0</v>
      </c>
      <c r="N200" s="214">
        <v>0</v>
      </c>
      <c r="O200" s="215">
        <f t="shared" si="27"/>
        <v>0</v>
      </c>
      <c r="Q200" s="214" t="str">
        <f t="shared" si="28"/>
        <v>RSD</v>
      </c>
      <c r="R200" s="163" t="str">
        <f t="shared" si="23"/>
        <v>CZ16</v>
      </c>
      <c r="S200" s="163" t="str">
        <f t="shared" si="29"/>
        <v>PKHP</v>
      </c>
      <c r="T200" s="163" t="str">
        <f t="shared" si="30"/>
        <v>NoEcono</v>
      </c>
    </row>
    <row r="201" spans="1:20" s="163" customFormat="1" x14ac:dyDescent="0.2">
      <c r="A201" s="163" t="str">
        <f t="shared" si="25"/>
        <v>RFF-CZ01-PKHP-NoEcono</v>
      </c>
      <c r="B201" s="212" t="s">
        <v>832</v>
      </c>
      <c r="C201" s="163" t="s">
        <v>1047</v>
      </c>
      <c r="D201" s="213">
        <v>0</v>
      </c>
      <c r="E201" s="214">
        <v>5.4911864927614497E-2</v>
      </c>
      <c r="F201" s="213">
        <v>0</v>
      </c>
      <c r="G201" s="215">
        <f t="shared" si="24"/>
        <v>4.39294919420916E-2</v>
      </c>
      <c r="H201" s="216">
        <v>0</v>
      </c>
      <c r="I201" s="218">
        <v>395.3711997672354</v>
      </c>
      <c r="J201" s="216">
        <v>528.44746017525995</v>
      </c>
      <c r="K201" s="217">
        <f t="shared" si="26"/>
        <v>923.81865994249529</v>
      </c>
      <c r="L201" s="213">
        <v>0</v>
      </c>
      <c r="M201" s="213">
        <v>0</v>
      </c>
      <c r="N201" s="214">
        <v>0</v>
      </c>
      <c r="O201" s="215">
        <f t="shared" si="27"/>
        <v>0</v>
      </c>
      <c r="Q201" s="214" t="str">
        <f t="shared" si="28"/>
        <v>RFF</v>
      </c>
      <c r="R201" s="163" t="str">
        <f t="shared" si="23"/>
        <v>CZ01</v>
      </c>
      <c r="S201" s="163" t="str">
        <f t="shared" si="29"/>
        <v>PKHP</v>
      </c>
      <c r="T201" s="163" t="str">
        <f t="shared" si="30"/>
        <v>NoEcono</v>
      </c>
    </row>
    <row r="202" spans="1:20" s="163" customFormat="1" x14ac:dyDescent="0.2">
      <c r="A202" s="163" t="str">
        <f t="shared" si="25"/>
        <v>RFF-CZ02-PKHP-NoEcono</v>
      </c>
      <c r="B202" s="212" t="s">
        <v>832</v>
      </c>
      <c r="C202" s="163" t="s">
        <v>1048</v>
      </c>
      <c r="D202" s="213">
        <v>0</v>
      </c>
      <c r="E202" s="214">
        <v>5.4197891815401536E-2</v>
      </c>
      <c r="F202" s="213">
        <v>0</v>
      </c>
      <c r="G202" s="215">
        <f t="shared" si="24"/>
        <v>4.3358313452321232E-2</v>
      </c>
      <c r="H202" s="216">
        <v>0</v>
      </c>
      <c r="I202" s="218">
        <v>295.99033746734585</v>
      </c>
      <c r="J202" s="216">
        <v>294.40730571433522</v>
      </c>
      <c r="K202" s="217">
        <f t="shared" si="26"/>
        <v>590.39764318168113</v>
      </c>
      <c r="L202" s="213">
        <v>0</v>
      </c>
      <c r="M202" s="213">
        <v>0</v>
      </c>
      <c r="N202" s="214">
        <v>0</v>
      </c>
      <c r="O202" s="215">
        <f t="shared" si="27"/>
        <v>0</v>
      </c>
      <c r="Q202" s="214" t="str">
        <f t="shared" si="28"/>
        <v>RFF</v>
      </c>
      <c r="R202" s="163" t="str">
        <f t="shared" si="23"/>
        <v>CZ02</v>
      </c>
      <c r="S202" s="163" t="str">
        <f t="shared" si="29"/>
        <v>PKHP</v>
      </c>
      <c r="T202" s="163" t="str">
        <f t="shared" si="30"/>
        <v>NoEcono</v>
      </c>
    </row>
    <row r="203" spans="1:20" s="163" customFormat="1" x14ac:dyDescent="0.2">
      <c r="A203" s="163" t="str">
        <f t="shared" si="25"/>
        <v>RFF-CZ03-PKHP-NoEcono</v>
      </c>
      <c r="B203" s="212" t="s">
        <v>832</v>
      </c>
      <c r="C203" s="163" t="s">
        <v>1049</v>
      </c>
      <c r="D203" s="213">
        <v>0</v>
      </c>
      <c r="E203" s="214">
        <v>5.4626606340494946E-2</v>
      </c>
      <c r="F203" s="213">
        <v>0</v>
      </c>
      <c r="G203" s="215">
        <f t="shared" si="24"/>
        <v>4.3701285072395957E-2</v>
      </c>
      <c r="H203" s="216">
        <v>0</v>
      </c>
      <c r="I203" s="218">
        <v>280.92651701141529</v>
      </c>
      <c r="J203" s="216">
        <v>253.32429718569063</v>
      </c>
      <c r="K203" s="217">
        <f t="shared" si="26"/>
        <v>534.25081419710591</v>
      </c>
      <c r="L203" s="213">
        <v>0</v>
      </c>
      <c r="M203" s="213">
        <v>0</v>
      </c>
      <c r="N203" s="214">
        <v>0</v>
      </c>
      <c r="O203" s="215">
        <f t="shared" si="27"/>
        <v>0</v>
      </c>
      <c r="Q203" s="214" t="str">
        <f t="shared" si="28"/>
        <v>RFF</v>
      </c>
      <c r="R203" s="163" t="str">
        <f t="shared" si="23"/>
        <v>CZ03</v>
      </c>
      <c r="S203" s="163" t="str">
        <f t="shared" si="29"/>
        <v>PKHP</v>
      </c>
      <c r="T203" s="163" t="str">
        <f t="shared" si="30"/>
        <v>NoEcono</v>
      </c>
    </row>
    <row r="204" spans="1:20" s="163" customFormat="1" x14ac:dyDescent="0.2">
      <c r="A204" s="163" t="str">
        <f t="shared" si="25"/>
        <v>RFF-CZ04-PKHP-NoEcono</v>
      </c>
      <c r="B204" s="212" t="s">
        <v>832</v>
      </c>
      <c r="C204" s="163" t="s">
        <v>1050</v>
      </c>
      <c r="D204" s="213">
        <v>0</v>
      </c>
      <c r="E204" s="214">
        <v>6.7552475070894499E-2</v>
      </c>
      <c r="F204" s="213">
        <v>0</v>
      </c>
      <c r="G204" s="215">
        <f t="shared" si="24"/>
        <v>5.4041980056715601E-2</v>
      </c>
      <c r="H204" s="216">
        <v>0</v>
      </c>
      <c r="I204" s="218">
        <v>271.85135694543783</v>
      </c>
      <c r="J204" s="216">
        <v>290.75777359644729</v>
      </c>
      <c r="K204" s="217">
        <f t="shared" si="26"/>
        <v>562.60913054188518</v>
      </c>
      <c r="L204" s="213">
        <v>0</v>
      </c>
      <c r="M204" s="213">
        <v>0</v>
      </c>
      <c r="N204" s="214">
        <v>0</v>
      </c>
      <c r="O204" s="215">
        <f t="shared" si="27"/>
        <v>0</v>
      </c>
      <c r="Q204" s="214" t="str">
        <f t="shared" si="28"/>
        <v>RFF</v>
      </c>
      <c r="R204" s="163" t="str">
        <f t="shared" si="23"/>
        <v>CZ04</v>
      </c>
      <c r="S204" s="163" t="str">
        <f t="shared" si="29"/>
        <v>PKHP</v>
      </c>
      <c r="T204" s="163" t="str">
        <f t="shared" si="30"/>
        <v>NoEcono</v>
      </c>
    </row>
    <row r="205" spans="1:20" s="163" customFormat="1" x14ac:dyDescent="0.2">
      <c r="A205" s="163" t="str">
        <f t="shared" si="25"/>
        <v>RFF-CZ05-PKHP-NoEcono</v>
      </c>
      <c r="B205" s="212" t="s">
        <v>832</v>
      </c>
      <c r="C205" s="163" t="s">
        <v>1051</v>
      </c>
      <c r="D205" s="213">
        <v>0</v>
      </c>
      <c r="E205" s="214">
        <v>4.1791943446298899E-2</v>
      </c>
      <c r="F205" s="213">
        <v>0</v>
      </c>
      <c r="G205" s="215">
        <f t="shared" si="24"/>
        <v>3.3433554757039123E-2</v>
      </c>
      <c r="H205" s="216">
        <v>0</v>
      </c>
      <c r="I205" s="218">
        <v>287.18521180413535</v>
      </c>
      <c r="J205" s="216">
        <v>375.23919862282423</v>
      </c>
      <c r="K205" s="217">
        <f t="shared" si="26"/>
        <v>662.42441042695964</v>
      </c>
      <c r="L205" s="213">
        <v>0</v>
      </c>
      <c r="M205" s="213">
        <v>0</v>
      </c>
      <c r="N205" s="214">
        <v>0</v>
      </c>
      <c r="O205" s="215">
        <f t="shared" si="27"/>
        <v>0</v>
      </c>
      <c r="Q205" s="214" t="str">
        <f t="shared" si="28"/>
        <v>RFF</v>
      </c>
      <c r="R205" s="163" t="str">
        <f t="shared" ref="R205:R268" si="31">R196</f>
        <v>CZ05</v>
      </c>
      <c r="S205" s="163" t="str">
        <f t="shared" si="29"/>
        <v>PKHP</v>
      </c>
      <c r="T205" s="163" t="str">
        <f t="shared" si="30"/>
        <v>NoEcono</v>
      </c>
    </row>
    <row r="206" spans="1:20" s="163" customFormat="1" x14ac:dyDescent="0.2">
      <c r="A206" s="163" t="str">
        <f t="shared" si="25"/>
        <v>RFF-CZ11-PKHP-NoEcono</v>
      </c>
      <c r="B206" s="212" t="s">
        <v>832</v>
      </c>
      <c r="C206" s="163" t="s">
        <v>1052</v>
      </c>
      <c r="D206" s="213">
        <v>0</v>
      </c>
      <c r="E206" s="214">
        <v>7.5402185512541672E-2</v>
      </c>
      <c r="F206" s="213">
        <v>0</v>
      </c>
      <c r="G206" s="215">
        <f t="shared" si="24"/>
        <v>6.0321748410033342E-2</v>
      </c>
      <c r="H206" s="216">
        <v>0</v>
      </c>
      <c r="I206" s="218">
        <v>310.39614969868194</v>
      </c>
      <c r="J206" s="216">
        <v>221.48042235968518</v>
      </c>
      <c r="K206" s="217">
        <f t="shared" si="26"/>
        <v>531.87657205836717</v>
      </c>
      <c r="L206" s="213">
        <v>0</v>
      </c>
      <c r="M206" s="213">
        <v>0</v>
      </c>
      <c r="N206" s="214">
        <v>0</v>
      </c>
      <c r="O206" s="215">
        <f t="shared" si="27"/>
        <v>0</v>
      </c>
      <c r="Q206" s="214" t="str">
        <f t="shared" si="28"/>
        <v>RFF</v>
      </c>
      <c r="R206" s="163" t="str">
        <f t="shared" si="31"/>
        <v>CZ11</v>
      </c>
      <c r="S206" s="163" t="str">
        <f t="shared" si="29"/>
        <v>PKHP</v>
      </c>
      <c r="T206" s="163" t="str">
        <f t="shared" si="30"/>
        <v>NoEcono</v>
      </c>
    </row>
    <row r="207" spans="1:20" s="163" customFormat="1" x14ac:dyDescent="0.2">
      <c r="A207" s="163" t="str">
        <f t="shared" si="25"/>
        <v>RFF-CZ12-PKHP-NoEcono</v>
      </c>
      <c r="B207" s="212" t="s">
        <v>832</v>
      </c>
      <c r="C207" s="163" t="s">
        <v>1053</v>
      </c>
      <c r="D207" s="213">
        <v>0</v>
      </c>
      <c r="E207" s="214">
        <v>6.8945290226711795E-2</v>
      </c>
      <c r="F207" s="213">
        <v>0</v>
      </c>
      <c r="G207" s="215">
        <f t="shared" si="24"/>
        <v>5.515623218136944E-2</v>
      </c>
      <c r="H207" s="216">
        <v>0</v>
      </c>
      <c r="I207" s="218">
        <v>280.40806278280922</v>
      </c>
      <c r="J207" s="216">
        <v>193.06241629819132</v>
      </c>
      <c r="K207" s="217">
        <f t="shared" si="26"/>
        <v>473.47047908100058</v>
      </c>
      <c r="L207" s="213">
        <v>0</v>
      </c>
      <c r="M207" s="213">
        <v>0</v>
      </c>
      <c r="N207" s="214">
        <v>0</v>
      </c>
      <c r="O207" s="215">
        <f t="shared" si="27"/>
        <v>0</v>
      </c>
      <c r="Q207" s="214" t="str">
        <f t="shared" si="28"/>
        <v>RFF</v>
      </c>
      <c r="R207" s="163" t="str">
        <f t="shared" si="31"/>
        <v>CZ12</v>
      </c>
      <c r="S207" s="163" t="str">
        <f t="shared" si="29"/>
        <v>PKHP</v>
      </c>
      <c r="T207" s="163" t="str">
        <f t="shared" si="30"/>
        <v>NoEcono</v>
      </c>
    </row>
    <row r="208" spans="1:20" s="163" customFormat="1" x14ac:dyDescent="0.2">
      <c r="A208" s="163" t="str">
        <f t="shared" si="25"/>
        <v>RFF-CZ13-PKHP-NoEcono</v>
      </c>
      <c r="B208" s="212" t="s">
        <v>832</v>
      </c>
      <c r="C208" s="163" t="s">
        <v>1054</v>
      </c>
      <c r="D208" s="213">
        <v>0</v>
      </c>
      <c r="E208" s="214">
        <v>6.0046165025039094E-2</v>
      </c>
      <c r="F208" s="213">
        <v>0</v>
      </c>
      <c r="G208" s="215">
        <f t="shared" si="24"/>
        <v>4.803693202003128E-2</v>
      </c>
      <c r="H208" s="216">
        <v>0</v>
      </c>
      <c r="I208" s="218">
        <v>306.27133066890195</v>
      </c>
      <c r="J208" s="216">
        <v>184.17908087159188</v>
      </c>
      <c r="K208" s="217">
        <f t="shared" si="26"/>
        <v>490.45041154049386</v>
      </c>
      <c r="L208" s="213">
        <v>0</v>
      </c>
      <c r="M208" s="213">
        <v>0</v>
      </c>
      <c r="N208" s="214">
        <v>0</v>
      </c>
      <c r="O208" s="215">
        <f t="shared" si="27"/>
        <v>0</v>
      </c>
      <c r="Q208" s="214" t="str">
        <f t="shared" si="28"/>
        <v>RFF</v>
      </c>
      <c r="R208" s="163" t="str">
        <f t="shared" si="31"/>
        <v>CZ13</v>
      </c>
      <c r="S208" s="163" t="str">
        <f t="shared" si="29"/>
        <v>PKHP</v>
      </c>
      <c r="T208" s="163" t="str">
        <f t="shared" si="30"/>
        <v>NoEcono</v>
      </c>
    </row>
    <row r="209" spans="1:20" s="163" customFormat="1" x14ac:dyDescent="0.2">
      <c r="A209" s="163" t="str">
        <f t="shared" si="25"/>
        <v>RFF-CZ16-PKHP-NoEcono</v>
      </c>
      <c r="B209" s="212" t="s">
        <v>832</v>
      </c>
      <c r="C209" s="163" t="s">
        <v>1055</v>
      </c>
      <c r="D209" s="213">
        <v>0</v>
      </c>
      <c r="E209" s="214">
        <v>6.0366713088712255E-2</v>
      </c>
      <c r="F209" s="213">
        <v>0</v>
      </c>
      <c r="G209" s="215">
        <f t="shared" si="24"/>
        <v>4.8293370470969807E-2</v>
      </c>
      <c r="H209" s="216">
        <v>0</v>
      </c>
      <c r="I209" s="218">
        <v>326.65092853056478</v>
      </c>
      <c r="J209" s="216">
        <v>431.26320741697998</v>
      </c>
      <c r="K209" s="217">
        <f t="shared" si="26"/>
        <v>757.91413594754476</v>
      </c>
      <c r="L209" s="213">
        <v>0</v>
      </c>
      <c r="M209" s="213">
        <v>0</v>
      </c>
      <c r="N209" s="214">
        <v>0</v>
      </c>
      <c r="O209" s="215">
        <f t="shared" si="27"/>
        <v>0</v>
      </c>
      <c r="Q209" s="214" t="str">
        <f t="shared" si="28"/>
        <v>RFF</v>
      </c>
      <c r="R209" s="163" t="str">
        <f t="shared" si="31"/>
        <v>CZ16</v>
      </c>
      <c r="S209" s="163" t="str">
        <f t="shared" si="29"/>
        <v>PKHP</v>
      </c>
      <c r="T209" s="163" t="str">
        <f t="shared" si="30"/>
        <v>NoEcono</v>
      </c>
    </row>
    <row r="210" spans="1:20" s="163" customFormat="1" x14ac:dyDescent="0.2">
      <c r="A210" s="163" t="str">
        <f t="shared" si="25"/>
        <v>Rt3-CZ01-PKHP-NoEcono</v>
      </c>
      <c r="B210" s="212" t="s">
        <v>832</v>
      </c>
      <c r="C210" s="163" t="s">
        <v>1056</v>
      </c>
      <c r="D210" s="213">
        <v>0</v>
      </c>
      <c r="E210" s="214">
        <v>2.6967311868924006E-2</v>
      </c>
      <c r="F210" s="213">
        <v>0</v>
      </c>
      <c r="G210" s="215">
        <f t="shared" si="24"/>
        <v>2.1573849495139207E-2</v>
      </c>
      <c r="H210" s="216">
        <v>0</v>
      </c>
      <c r="I210" s="218">
        <v>133.03957163070103</v>
      </c>
      <c r="J210" s="216">
        <v>1161.0882686454725</v>
      </c>
      <c r="K210" s="217">
        <f t="shared" si="26"/>
        <v>1294.1278402761734</v>
      </c>
      <c r="L210" s="213">
        <v>0</v>
      </c>
      <c r="M210" s="213">
        <v>0</v>
      </c>
      <c r="N210" s="214">
        <v>0</v>
      </c>
      <c r="O210" s="215">
        <f t="shared" si="27"/>
        <v>0</v>
      </c>
      <c r="Q210" s="214" t="str">
        <f t="shared" si="28"/>
        <v>Rt3</v>
      </c>
      <c r="R210" s="163" t="str">
        <f t="shared" si="31"/>
        <v>CZ01</v>
      </c>
      <c r="S210" s="163" t="str">
        <f t="shared" si="29"/>
        <v>PKHP</v>
      </c>
      <c r="T210" s="163" t="str">
        <f t="shared" si="30"/>
        <v>NoEcono</v>
      </c>
    </row>
    <row r="211" spans="1:20" s="163" customFormat="1" x14ac:dyDescent="0.2">
      <c r="A211" s="163" t="str">
        <f t="shared" si="25"/>
        <v>Rt3-CZ02-PKHP-NoEcono</v>
      </c>
      <c r="B211" s="212" t="s">
        <v>832</v>
      </c>
      <c r="C211" s="163" t="s">
        <v>1057</v>
      </c>
      <c r="D211" s="213">
        <v>0</v>
      </c>
      <c r="E211" s="214">
        <v>4.5694718848331685E-2</v>
      </c>
      <c r="F211" s="213">
        <v>0</v>
      </c>
      <c r="G211" s="215">
        <f t="shared" si="24"/>
        <v>3.6555775078665351E-2</v>
      </c>
      <c r="H211" s="216">
        <v>0</v>
      </c>
      <c r="I211" s="218">
        <v>165.3810095695197</v>
      </c>
      <c r="J211" s="216">
        <v>466.41481475363651</v>
      </c>
      <c r="K211" s="217">
        <f t="shared" si="26"/>
        <v>631.79582432315624</v>
      </c>
      <c r="L211" s="213">
        <v>0</v>
      </c>
      <c r="M211" s="213">
        <v>0</v>
      </c>
      <c r="N211" s="214">
        <v>0</v>
      </c>
      <c r="O211" s="215">
        <f t="shared" si="27"/>
        <v>0</v>
      </c>
      <c r="Q211" s="214" t="str">
        <f t="shared" si="28"/>
        <v>Rt3</v>
      </c>
      <c r="R211" s="163" t="str">
        <f t="shared" si="31"/>
        <v>CZ02</v>
      </c>
      <c r="S211" s="163" t="str">
        <f t="shared" si="29"/>
        <v>PKHP</v>
      </c>
      <c r="T211" s="163" t="str">
        <f t="shared" si="30"/>
        <v>NoEcono</v>
      </c>
    </row>
    <row r="212" spans="1:20" s="163" customFormat="1" x14ac:dyDescent="0.2">
      <c r="A212" s="163" t="str">
        <f t="shared" si="25"/>
        <v>Rt3-CZ03-PKHP-NoEcono</v>
      </c>
      <c r="B212" s="212" t="s">
        <v>832</v>
      </c>
      <c r="C212" s="163" t="s">
        <v>1058</v>
      </c>
      <c r="D212" s="213">
        <v>0</v>
      </c>
      <c r="E212" s="214">
        <v>3.8594743850516949E-2</v>
      </c>
      <c r="F212" s="213">
        <v>0</v>
      </c>
      <c r="G212" s="215">
        <f t="shared" si="24"/>
        <v>3.0875795080413562E-2</v>
      </c>
      <c r="H212" s="216">
        <v>0</v>
      </c>
      <c r="I212" s="218">
        <v>123.55252259842565</v>
      </c>
      <c r="J212" s="216">
        <v>416.50567875796304</v>
      </c>
      <c r="K212" s="217">
        <f t="shared" si="26"/>
        <v>540.05820135638874</v>
      </c>
      <c r="L212" s="213">
        <v>0</v>
      </c>
      <c r="M212" s="213">
        <v>0</v>
      </c>
      <c r="N212" s="214">
        <v>0</v>
      </c>
      <c r="O212" s="215">
        <f t="shared" si="27"/>
        <v>0</v>
      </c>
      <c r="Q212" s="214" t="str">
        <f t="shared" si="28"/>
        <v>Rt3</v>
      </c>
      <c r="R212" s="163" t="str">
        <f t="shared" si="31"/>
        <v>CZ03</v>
      </c>
      <c r="S212" s="163" t="str">
        <f t="shared" si="29"/>
        <v>PKHP</v>
      </c>
      <c r="T212" s="163" t="str">
        <f t="shared" si="30"/>
        <v>NoEcono</v>
      </c>
    </row>
    <row r="213" spans="1:20" s="163" customFormat="1" x14ac:dyDescent="0.2">
      <c r="A213" s="163" t="str">
        <f t="shared" si="25"/>
        <v>Rt3-CZ04-PKHP-NoEcono</v>
      </c>
      <c r="B213" s="212" t="s">
        <v>832</v>
      </c>
      <c r="C213" s="163" t="s">
        <v>1059</v>
      </c>
      <c r="D213" s="213">
        <v>0</v>
      </c>
      <c r="E213" s="214">
        <v>6.7616106334492554E-2</v>
      </c>
      <c r="F213" s="213">
        <v>0</v>
      </c>
      <c r="G213" s="215">
        <f t="shared" si="24"/>
        <v>5.4092885067594049E-2</v>
      </c>
      <c r="H213" s="216">
        <v>0</v>
      </c>
      <c r="I213" s="218">
        <v>160.00864119252674</v>
      </c>
      <c r="J213" s="216">
        <v>343.55595640579327</v>
      </c>
      <c r="K213" s="217">
        <f t="shared" si="26"/>
        <v>503.56459759832001</v>
      </c>
      <c r="L213" s="213">
        <v>0</v>
      </c>
      <c r="M213" s="213">
        <v>0</v>
      </c>
      <c r="N213" s="214">
        <v>0</v>
      </c>
      <c r="O213" s="215">
        <f t="shared" si="27"/>
        <v>0</v>
      </c>
      <c r="Q213" s="214" t="str">
        <f t="shared" si="28"/>
        <v>Rt3</v>
      </c>
      <c r="R213" s="163" t="str">
        <f t="shared" si="31"/>
        <v>CZ04</v>
      </c>
      <c r="S213" s="163" t="str">
        <f t="shared" si="29"/>
        <v>PKHP</v>
      </c>
      <c r="T213" s="163" t="str">
        <f t="shared" si="30"/>
        <v>NoEcono</v>
      </c>
    </row>
    <row r="214" spans="1:20" s="163" customFormat="1" x14ac:dyDescent="0.2">
      <c r="A214" s="163" t="str">
        <f t="shared" si="25"/>
        <v>Rt3-CZ05-PKHP-NoEcono</v>
      </c>
      <c r="B214" s="212" t="s">
        <v>832</v>
      </c>
      <c r="C214" s="163" t="s">
        <v>1060</v>
      </c>
      <c r="D214" s="213">
        <v>0</v>
      </c>
      <c r="E214" s="214">
        <v>3.2583121220440638E-2</v>
      </c>
      <c r="F214" s="213">
        <v>0</v>
      </c>
      <c r="G214" s="215">
        <f t="shared" si="24"/>
        <v>2.6066496976352511E-2</v>
      </c>
      <c r="H214" s="216">
        <v>0</v>
      </c>
      <c r="I214" s="218">
        <v>99.135249669252133</v>
      </c>
      <c r="J214" s="216">
        <v>577.40421231672212</v>
      </c>
      <c r="K214" s="217">
        <f t="shared" si="26"/>
        <v>676.5394619859743</v>
      </c>
      <c r="L214" s="213">
        <v>0</v>
      </c>
      <c r="M214" s="213">
        <v>0</v>
      </c>
      <c r="N214" s="214">
        <v>0</v>
      </c>
      <c r="O214" s="215">
        <f t="shared" si="27"/>
        <v>0</v>
      </c>
      <c r="Q214" s="214" t="str">
        <f t="shared" si="28"/>
        <v>Rt3</v>
      </c>
      <c r="R214" s="163" t="str">
        <f t="shared" si="31"/>
        <v>CZ05</v>
      </c>
      <c r="S214" s="163" t="str">
        <f t="shared" si="29"/>
        <v>PKHP</v>
      </c>
      <c r="T214" s="163" t="str">
        <f t="shared" si="30"/>
        <v>NoEcono</v>
      </c>
    </row>
    <row r="215" spans="1:20" s="163" customFormat="1" x14ac:dyDescent="0.2">
      <c r="A215" s="163" t="str">
        <f t="shared" si="25"/>
        <v>Rt3-CZ11-PKHP-NoEcono</v>
      </c>
      <c r="B215" s="212" t="s">
        <v>832</v>
      </c>
      <c r="C215" s="163" t="s">
        <v>1061</v>
      </c>
      <c r="D215" s="213">
        <v>0</v>
      </c>
      <c r="E215" s="214">
        <v>4.6018894446586044E-2</v>
      </c>
      <c r="F215" s="213">
        <v>0</v>
      </c>
      <c r="G215" s="215">
        <f t="shared" si="24"/>
        <v>3.6815115557268838E-2</v>
      </c>
      <c r="H215" s="216">
        <v>0</v>
      </c>
      <c r="I215" s="218">
        <v>211.92774308161523</v>
      </c>
      <c r="J215" s="216">
        <v>359.56155362326314</v>
      </c>
      <c r="K215" s="217">
        <f t="shared" si="26"/>
        <v>571.48929670487837</v>
      </c>
      <c r="L215" s="213">
        <v>0</v>
      </c>
      <c r="M215" s="213">
        <v>0</v>
      </c>
      <c r="N215" s="214">
        <v>0</v>
      </c>
      <c r="O215" s="215">
        <f t="shared" si="27"/>
        <v>0</v>
      </c>
      <c r="Q215" s="214" t="str">
        <f t="shared" si="28"/>
        <v>Rt3</v>
      </c>
      <c r="R215" s="163" t="str">
        <f t="shared" si="31"/>
        <v>CZ11</v>
      </c>
      <c r="S215" s="163" t="str">
        <f t="shared" si="29"/>
        <v>PKHP</v>
      </c>
      <c r="T215" s="163" t="str">
        <f t="shared" si="30"/>
        <v>NoEcono</v>
      </c>
    </row>
    <row r="216" spans="1:20" s="163" customFormat="1" x14ac:dyDescent="0.2">
      <c r="A216" s="163" t="str">
        <f t="shared" si="25"/>
        <v>Rt3-CZ12-PKHP-NoEcono</v>
      </c>
      <c r="B216" s="212" t="s">
        <v>832</v>
      </c>
      <c r="C216" s="163" t="s">
        <v>1062</v>
      </c>
      <c r="D216" s="213">
        <v>0</v>
      </c>
      <c r="E216" s="214">
        <v>5.5469331601682985E-2</v>
      </c>
      <c r="F216" s="213">
        <v>0</v>
      </c>
      <c r="G216" s="215">
        <f t="shared" si="24"/>
        <v>4.4375465281346393E-2</v>
      </c>
      <c r="H216" s="216">
        <v>0</v>
      </c>
      <c r="I216" s="218">
        <v>184.00653536281558</v>
      </c>
      <c r="J216" s="216">
        <v>293.58871989380361</v>
      </c>
      <c r="K216" s="217">
        <f t="shared" si="26"/>
        <v>477.59525525661923</v>
      </c>
      <c r="L216" s="213">
        <v>0</v>
      </c>
      <c r="M216" s="213">
        <v>0</v>
      </c>
      <c r="N216" s="214">
        <v>0</v>
      </c>
      <c r="O216" s="215">
        <f t="shared" si="27"/>
        <v>0</v>
      </c>
      <c r="Q216" s="214" t="str">
        <f t="shared" si="28"/>
        <v>Rt3</v>
      </c>
      <c r="R216" s="163" t="str">
        <f t="shared" si="31"/>
        <v>CZ12</v>
      </c>
      <c r="S216" s="163" t="str">
        <f t="shared" si="29"/>
        <v>PKHP</v>
      </c>
      <c r="T216" s="163" t="str">
        <f t="shared" si="30"/>
        <v>NoEcono</v>
      </c>
    </row>
    <row r="217" spans="1:20" s="163" customFormat="1" x14ac:dyDescent="0.2">
      <c r="A217" s="163" t="str">
        <f t="shared" si="25"/>
        <v>Rt3-CZ13-PKHP-NoEcono</v>
      </c>
      <c r="B217" s="212" t="s">
        <v>832</v>
      </c>
      <c r="C217" s="163" t="s">
        <v>1063</v>
      </c>
      <c r="D217" s="213">
        <v>0</v>
      </c>
      <c r="E217" s="214">
        <v>4.236144301869435E-2</v>
      </c>
      <c r="F217" s="213">
        <v>0</v>
      </c>
      <c r="G217" s="215">
        <f t="shared" si="24"/>
        <v>3.3889154414955484E-2</v>
      </c>
      <c r="H217" s="216">
        <v>0</v>
      </c>
      <c r="I217" s="218">
        <v>216.2123978821235</v>
      </c>
      <c r="J217" s="216">
        <v>304.99450860186693</v>
      </c>
      <c r="K217" s="217">
        <f t="shared" si="26"/>
        <v>521.20690648399045</v>
      </c>
      <c r="L217" s="213">
        <v>0</v>
      </c>
      <c r="M217" s="213">
        <v>0</v>
      </c>
      <c r="N217" s="214">
        <v>0</v>
      </c>
      <c r="O217" s="215">
        <f t="shared" si="27"/>
        <v>0</v>
      </c>
      <c r="Q217" s="214" t="str">
        <f t="shared" si="28"/>
        <v>Rt3</v>
      </c>
      <c r="R217" s="163" t="str">
        <f t="shared" si="31"/>
        <v>CZ13</v>
      </c>
      <c r="S217" s="163" t="str">
        <f t="shared" si="29"/>
        <v>PKHP</v>
      </c>
      <c r="T217" s="163" t="str">
        <f t="shared" si="30"/>
        <v>NoEcono</v>
      </c>
    </row>
    <row r="218" spans="1:20" s="163" customFormat="1" x14ac:dyDescent="0.2">
      <c r="A218" s="163" t="str">
        <f t="shared" si="25"/>
        <v>Rt3-CZ16-PKHP-NoEcono</v>
      </c>
      <c r="B218" s="212" t="s">
        <v>832</v>
      </c>
      <c r="C218" s="163" t="s">
        <v>1064</v>
      </c>
      <c r="D218" s="213">
        <v>0</v>
      </c>
      <c r="E218" s="214">
        <v>6.5482881448795327E-2</v>
      </c>
      <c r="F218" s="213">
        <v>0</v>
      </c>
      <c r="G218" s="215">
        <f t="shared" si="24"/>
        <v>5.2386305159036264E-2</v>
      </c>
      <c r="H218" s="216">
        <v>0</v>
      </c>
      <c r="I218" s="218">
        <v>224.31835493186674</v>
      </c>
      <c r="J218" s="216">
        <v>1023.9094274621236</v>
      </c>
      <c r="K218" s="217">
        <f t="shared" si="26"/>
        <v>1248.2277823939903</v>
      </c>
      <c r="L218" s="213">
        <v>0</v>
      </c>
      <c r="M218" s="213">
        <v>0</v>
      </c>
      <c r="N218" s="214">
        <v>0</v>
      </c>
      <c r="O218" s="215">
        <f t="shared" si="27"/>
        <v>0</v>
      </c>
      <c r="Q218" s="214" t="str">
        <f t="shared" si="28"/>
        <v>Rt3</v>
      </c>
      <c r="R218" s="163" t="str">
        <f t="shared" si="31"/>
        <v>CZ16</v>
      </c>
      <c r="S218" s="163" t="str">
        <f t="shared" si="29"/>
        <v>PKHP</v>
      </c>
      <c r="T218" s="163" t="str">
        <f t="shared" si="30"/>
        <v>NoEcono</v>
      </c>
    </row>
    <row r="219" spans="1:20" s="163" customFormat="1" x14ac:dyDescent="0.2">
      <c r="A219" s="163" t="str">
        <f t="shared" si="25"/>
        <v>RtL-CZ01-PKHP-NoEcono</v>
      </c>
      <c r="B219" s="212" t="s">
        <v>832</v>
      </c>
      <c r="C219" s="163" t="s">
        <v>1065</v>
      </c>
      <c r="D219" s="213">
        <v>0</v>
      </c>
      <c r="E219" s="214">
        <v>3.405320842427869E-2</v>
      </c>
      <c r="F219" s="213">
        <v>0</v>
      </c>
      <c r="G219" s="215">
        <f t="shared" si="24"/>
        <v>2.7242566739422953E-2</v>
      </c>
      <c r="H219" s="216">
        <v>0</v>
      </c>
      <c r="I219" s="218">
        <v>251.56023228258061</v>
      </c>
      <c r="J219" s="216">
        <v>1477.9974173461896</v>
      </c>
      <c r="K219" s="217">
        <f t="shared" si="26"/>
        <v>1729.5576496287704</v>
      </c>
      <c r="L219" s="213">
        <v>0</v>
      </c>
      <c r="M219" s="213">
        <v>0</v>
      </c>
      <c r="N219" s="214">
        <v>0</v>
      </c>
      <c r="O219" s="215">
        <f t="shared" si="27"/>
        <v>0</v>
      </c>
      <c r="Q219" s="214" t="str">
        <f t="shared" si="28"/>
        <v>RtL</v>
      </c>
      <c r="R219" s="163" t="str">
        <f t="shared" si="31"/>
        <v>CZ01</v>
      </c>
      <c r="S219" s="163" t="str">
        <f t="shared" si="29"/>
        <v>PKHP</v>
      </c>
      <c r="T219" s="163" t="str">
        <f t="shared" si="30"/>
        <v>NoEcono</v>
      </c>
    </row>
    <row r="220" spans="1:20" s="163" customFormat="1" x14ac:dyDescent="0.2">
      <c r="A220" s="163" t="str">
        <f t="shared" si="25"/>
        <v>RtL-CZ02-PKHP-NoEcono</v>
      </c>
      <c r="B220" s="212" t="s">
        <v>832</v>
      </c>
      <c r="C220" s="163" t="s">
        <v>1066</v>
      </c>
      <c r="D220" s="213">
        <v>0</v>
      </c>
      <c r="E220" s="214">
        <v>5.5132656799856267E-2</v>
      </c>
      <c r="F220" s="213">
        <v>0</v>
      </c>
      <c r="G220" s="215">
        <f t="shared" si="24"/>
        <v>4.4106125439885013E-2</v>
      </c>
      <c r="H220" s="216">
        <v>0</v>
      </c>
      <c r="I220" s="218">
        <v>202.31504811616659</v>
      </c>
      <c r="J220" s="216">
        <v>628.39417043944763</v>
      </c>
      <c r="K220" s="217">
        <f t="shared" si="26"/>
        <v>830.70921855561426</v>
      </c>
      <c r="L220" s="213">
        <v>0</v>
      </c>
      <c r="M220" s="213">
        <v>0</v>
      </c>
      <c r="N220" s="214">
        <v>0</v>
      </c>
      <c r="O220" s="215">
        <f t="shared" si="27"/>
        <v>0</v>
      </c>
      <c r="Q220" s="214" t="str">
        <f t="shared" si="28"/>
        <v>RtL</v>
      </c>
      <c r="R220" s="163" t="str">
        <f t="shared" si="31"/>
        <v>CZ02</v>
      </c>
      <c r="S220" s="163" t="str">
        <f t="shared" si="29"/>
        <v>PKHP</v>
      </c>
      <c r="T220" s="163" t="str">
        <f t="shared" si="30"/>
        <v>NoEcono</v>
      </c>
    </row>
    <row r="221" spans="1:20" s="163" customFormat="1" x14ac:dyDescent="0.2">
      <c r="A221" s="163" t="str">
        <f t="shared" si="25"/>
        <v>RtL-CZ03-PKHP-NoEcono</v>
      </c>
      <c r="B221" s="212" t="s">
        <v>832</v>
      </c>
      <c r="C221" s="163" t="s">
        <v>1067</v>
      </c>
      <c r="D221" s="213">
        <v>0</v>
      </c>
      <c r="E221" s="214">
        <v>3.7280139970663081E-2</v>
      </c>
      <c r="F221" s="213">
        <v>0</v>
      </c>
      <c r="G221" s="215">
        <f t="shared" si="24"/>
        <v>2.9824111976530468E-2</v>
      </c>
      <c r="H221" s="216">
        <v>0</v>
      </c>
      <c r="I221" s="218">
        <v>162.96922904631992</v>
      </c>
      <c r="J221" s="216">
        <v>476.71517199456389</v>
      </c>
      <c r="K221" s="217">
        <f t="shared" si="26"/>
        <v>639.68440104088381</v>
      </c>
      <c r="L221" s="213">
        <v>0</v>
      </c>
      <c r="M221" s="213">
        <v>0</v>
      </c>
      <c r="N221" s="214">
        <v>0</v>
      </c>
      <c r="O221" s="215">
        <f t="shared" si="27"/>
        <v>0</v>
      </c>
      <c r="Q221" s="214" t="str">
        <f t="shared" si="28"/>
        <v>RtL</v>
      </c>
      <c r="R221" s="163" t="str">
        <f t="shared" si="31"/>
        <v>CZ03</v>
      </c>
      <c r="S221" s="163" t="str">
        <f t="shared" si="29"/>
        <v>PKHP</v>
      </c>
      <c r="T221" s="163" t="str">
        <f t="shared" si="30"/>
        <v>NoEcono</v>
      </c>
    </row>
    <row r="222" spans="1:20" s="163" customFormat="1" x14ac:dyDescent="0.2">
      <c r="A222" s="163" t="str">
        <f t="shared" si="25"/>
        <v>RtL-CZ04-PKHP-NoEcono</v>
      </c>
      <c r="B222" s="212" t="s">
        <v>832</v>
      </c>
      <c r="C222" s="163" t="s">
        <v>1068</v>
      </c>
      <c r="D222" s="213">
        <v>0</v>
      </c>
      <c r="E222" s="214">
        <v>7.0262719553198794E-2</v>
      </c>
      <c r="F222" s="213">
        <v>0</v>
      </c>
      <c r="G222" s="215">
        <f t="shared" si="24"/>
        <v>5.6210175642559035E-2</v>
      </c>
      <c r="H222" s="216">
        <v>0</v>
      </c>
      <c r="I222" s="218">
        <v>191.66074135822646</v>
      </c>
      <c r="J222" s="216">
        <v>525.58745141307543</v>
      </c>
      <c r="K222" s="217">
        <f t="shared" si="26"/>
        <v>717.24819277130189</v>
      </c>
      <c r="L222" s="213">
        <v>0</v>
      </c>
      <c r="M222" s="213">
        <v>0</v>
      </c>
      <c r="N222" s="214">
        <v>0</v>
      </c>
      <c r="O222" s="215">
        <f t="shared" si="27"/>
        <v>0</v>
      </c>
      <c r="Q222" s="214" t="str">
        <f t="shared" si="28"/>
        <v>RtL</v>
      </c>
      <c r="R222" s="163" t="str">
        <f t="shared" si="31"/>
        <v>CZ04</v>
      </c>
      <c r="S222" s="163" t="str">
        <f t="shared" si="29"/>
        <v>PKHP</v>
      </c>
      <c r="T222" s="163" t="str">
        <f t="shared" si="30"/>
        <v>NoEcono</v>
      </c>
    </row>
    <row r="223" spans="1:20" s="163" customFormat="1" x14ac:dyDescent="0.2">
      <c r="A223" s="163" t="str">
        <f t="shared" si="25"/>
        <v>RtL-CZ05-PKHP-NoEcono</v>
      </c>
      <c r="B223" s="212" t="s">
        <v>832</v>
      </c>
      <c r="C223" s="163" t="s">
        <v>1069</v>
      </c>
      <c r="D223" s="213">
        <v>0</v>
      </c>
      <c r="E223" s="214">
        <v>2.3342155874849137E-2</v>
      </c>
      <c r="F223" s="213">
        <v>0</v>
      </c>
      <c r="G223" s="215">
        <f t="shared" si="24"/>
        <v>1.867372469987931E-2</v>
      </c>
      <c r="H223" s="216">
        <v>0</v>
      </c>
      <c r="I223" s="218">
        <v>150.53782578703508</v>
      </c>
      <c r="J223" s="216">
        <v>708.21236280866583</v>
      </c>
      <c r="K223" s="217">
        <f t="shared" si="26"/>
        <v>858.75018859570093</v>
      </c>
      <c r="L223" s="213">
        <v>0</v>
      </c>
      <c r="M223" s="213">
        <v>0</v>
      </c>
      <c r="N223" s="214">
        <v>0</v>
      </c>
      <c r="O223" s="215">
        <f t="shared" si="27"/>
        <v>0</v>
      </c>
      <c r="Q223" s="214" t="str">
        <f t="shared" si="28"/>
        <v>RtL</v>
      </c>
      <c r="R223" s="163" t="str">
        <f t="shared" si="31"/>
        <v>CZ05</v>
      </c>
      <c r="S223" s="163" t="str">
        <f t="shared" si="29"/>
        <v>PKHP</v>
      </c>
      <c r="T223" s="163" t="str">
        <f t="shared" si="30"/>
        <v>NoEcono</v>
      </c>
    </row>
    <row r="224" spans="1:20" s="163" customFormat="1" x14ac:dyDescent="0.2">
      <c r="A224" s="163" t="str">
        <f t="shared" si="25"/>
        <v>RtL-CZ11-PKHP-NoEcono</v>
      </c>
      <c r="B224" s="212" t="s">
        <v>832</v>
      </c>
      <c r="C224" s="163" t="s">
        <v>1070</v>
      </c>
      <c r="D224" s="213">
        <v>0</v>
      </c>
      <c r="E224" s="214">
        <v>7.8774393632884687E-2</v>
      </c>
      <c r="F224" s="213">
        <v>0</v>
      </c>
      <c r="G224" s="215">
        <f t="shared" si="24"/>
        <v>6.301951490630775E-2</v>
      </c>
      <c r="H224" s="216">
        <v>0</v>
      </c>
      <c r="I224" s="218">
        <v>247.07026054128502</v>
      </c>
      <c r="J224" s="216">
        <v>437.46093976445098</v>
      </c>
      <c r="K224" s="217">
        <f t="shared" si="26"/>
        <v>684.53120030573598</v>
      </c>
      <c r="L224" s="213">
        <v>0</v>
      </c>
      <c r="M224" s="213">
        <v>0</v>
      </c>
      <c r="N224" s="214">
        <v>0</v>
      </c>
      <c r="O224" s="215">
        <f t="shared" si="27"/>
        <v>0</v>
      </c>
      <c r="Q224" s="214" t="str">
        <f t="shared" si="28"/>
        <v>RtL</v>
      </c>
      <c r="R224" s="163" t="str">
        <f t="shared" si="31"/>
        <v>CZ11</v>
      </c>
      <c r="S224" s="163" t="str">
        <f t="shared" si="29"/>
        <v>PKHP</v>
      </c>
      <c r="T224" s="163" t="str">
        <f t="shared" si="30"/>
        <v>NoEcono</v>
      </c>
    </row>
    <row r="225" spans="1:20" s="163" customFormat="1" x14ac:dyDescent="0.2">
      <c r="A225" s="163" t="str">
        <f t="shared" si="25"/>
        <v>RtL-CZ12-PKHP-NoEcono</v>
      </c>
      <c r="B225" s="212" t="s">
        <v>832</v>
      </c>
      <c r="C225" s="163" t="s">
        <v>1071</v>
      </c>
      <c r="D225" s="213">
        <v>0</v>
      </c>
      <c r="E225" s="214">
        <v>7.9344758919029479E-2</v>
      </c>
      <c r="F225" s="213">
        <v>0</v>
      </c>
      <c r="G225" s="215">
        <f t="shared" si="24"/>
        <v>6.3475807135223591E-2</v>
      </c>
      <c r="H225" s="216">
        <v>0</v>
      </c>
      <c r="I225" s="218">
        <v>211.395902827539</v>
      </c>
      <c r="J225" s="216">
        <v>390.15920494389479</v>
      </c>
      <c r="K225" s="217">
        <f t="shared" si="26"/>
        <v>601.55510777143377</v>
      </c>
      <c r="L225" s="213">
        <v>0</v>
      </c>
      <c r="M225" s="213">
        <v>0</v>
      </c>
      <c r="N225" s="214">
        <v>0</v>
      </c>
      <c r="O225" s="215">
        <f t="shared" si="27"/>
        <v>0</v>
      </c>
      <c r="Q225" s="214" t="str">
        <f t="shared" si="28"/>
        <v>RtL</v>
      </c>
      <c r="R225" s="163" t="str">
        <f t="shared" si="31"/>
        <v>CZ12</v>
      </c>
      <c r="S225" s="163" t="str">
        <f t="shared" si="29"/>
        <v>PKHP</v>
      </c>
      <c r="T225" s="163" t="str">
        <f t="shared" si="30"/>
        <v>NoEcono</v>
      </c>
    </row>
    <row r="226" spans="1:20" s="163" customFormat="1" x14ac:dyDescent="0.2">
      <c r="A226" s="163" t="str">
        <f t="shared" si="25"/>
        <v>RtL-CZ13-PKHP-NoEcono</v>
      </c>
      <c r="B226" s="212" t="s">
        <v>832</v>
      </c>
      <c r="C226" s="163" t="s">
        <v>1072</v>
      </c>
      <c r="D226" s="213">
        <v>0</v>
      </c>
      <c r="E226" s="214">
        <v>5.3192216562768305E-2</v>
      </c>
      <c r="F226" s="213">
        <v>0</v>
      </c>
      <c r="G226" s="215">
        <f t="shared" si="24"/>
        <v>4.2553773250214644E-2</v>
      </c>
      <c r="H226" s="216">
        <v>0</v>
      </c>
      <c r="I226" s="218">
        <v>247.98599915239095</v>
      </c>
      <c r="J226" s="216">
        <v>359.37628108578531</v>
      </c>
      <c r="K226" s="217">
        <f t="shared" si="26"/>
        <v>607.36228023817625</v>
      </c>
      <c r="L226" s="213">
        <v>0</v>
      </c>
      <c r="M226" s="213">
        <v>0</v>
      </c>
      <c r="N226" s="214">
        <v>0</v>
      </c>
      <c r="O226" s="215">
        <f t="shared" si="27"/>
        <v>0</v>
      </c>
      <c r="Q226" s="214" t="str">
        <f t="shared" si="28"/>
        <v>RtL</v>
      </c>
      <c r="R226" s="163" t="str">
        <f t="shared" si="31"/>
        <v>CZ13</v>
      </c>
      <c r="S226" s="163" t="str">
        <f t="shared" si="29"/>
        <v>PKHP</v>
      </c>
      <c r="T226" s="163" t="str">
        <f t="shared" si="30"/>
        <v>NoEcono</v>
      </c>
    </row>
    <row r="227" spans="1:20" s="163" customFormat="1" x14ac:dyDescent="0.2">
      <c r="A227" s="163" t="str">
        <f t="shared" si="25"/>
        <v>RtL-CZ16-PKHP-NoEcono</v>
      </c>
      <c r="B227" s="212" t="s">
        <v>832</v>
      </c>
      <c r="C227" s="163" t="s">
        <v>1073</v>
      </c>
      <c r="D227" s="213">
        <v>0</v>
      </c>
      <c r="E227" s="214">
        <v>6.9049209469950953E-2</v>
      </c>
      <c r="F227" s="213">
        <v>0</v>
      </c>
      <c r="G227" s="215">
        <f t="shared" si="24"/>
        <v>5.5239367575960763E-2</v>
      </c>
      <c r="H227" s="216">
        <v>0</v>
      </c>
      <c r="I227" s="218">
        <v>283.56412788896591</v>
      </c>
      <c r="J227" s="216">
        <v>1136.4798407460294</v>
      </c>
      <c r="K227" s="217">
        <f t="shared" si="26"/>
        <v>1420.0439686349953</v>
      </c>
      <c r="L227" s="213">
        <v>0</v>
      </c>
      <c r="M227" s="213">
        <v>0</v>
      </c>
      <c r="N227" s="214">
        <v>0</v>
      </c>
      <c r="O227" s="215">
        <f t="shared" si="27"/>
        <v>0</v>
      </c>
      <c r="Q227" s="214" t="str">
        <f t="shared" si="28"/>
        <v>RtL</v>
      </c>
      <c r="R227" s="163" t="str">
        <f t="shared" si="31"/>
        <v>CZ16</v>
      </c>
      <c r="S227" s="163" t="str">
        <f t="shared" si="29"/>
        <v>PKHP</v>
      </c>
      <c r="T227" s="163" t="str">
        <f t="shared" si="30"/>
        <v>NoEcono</v>
      </c>
    </row>
    <row r="228" spans="1:20" s="163" customFormat="1" x14ac:dyDescent="0.2">
      <c r="A228" s="163" t="str">
        <f t="shared" si="25"/>
        <v>RtS-CZ01-PKHP-NoEcono</v>
      </c>
      <c r="B228" s="212" t="s">
        <v>832</v>
      </c>
      <c r="C228" s="163" t="s">
        <v>1074</v>
      </c>
      <c r="D228" s="213">
        <v>0</v>
      </c>
      <c r="E228" s="214">
        <v>2.7827419536809634E-2</v>
      </c>
      <c r="F228" s="213">
        <v>0</v>
      </c>
      <c r="G228" s="215">
        <f t="shared" si="24"/>
        <v>2.2261935629447709E-2</v>
      </c>
      <c r="H228" s="216">
        <v>0</v>
      </c>
      <c r="I228" s="218">
        <v>168.96548257974294</v>
      </c>
      <c r="J228" s="216">
        <v>1122.798448193711</v>
      </c>
      <c r="K228" s="217">
        <f t="shared" si="26"/>
        <v>1291.7639307734539</v>
      </c>
      <c r="L228" s="213">
        <v>0</v>
      </c>
      <c r="M228" s="213">
        <v>0</v>
      </c>
      <c r="N228" s="214">
        <v>0</v>
      </c>
      <c r="O228" s="215">
        <f t="shared" si="27"/>
        <v>0</v>
      </c>
      <c r="Q228" s="214" t="str">
        <f t="shared" si="28"/>
        <v>RtS</v>
      </c>
      <c r="R228" s="163" t="str">
        <f t="shared" si="31"/>
        <v>CZ01</v>
      </c>
      <c r="S228" s="163" t="str">
        <f t="shared" si="29"/>
        <v>PKHP</v>
      </c>
      <c r="T228" s="163" t="str">
        <f t="shared" si="30"/>
        <v>NoEcono</v>
      </c>
    </row>
    <row r="229" spans="1:20" s="163" customFormat="1" x14ac:dyDescent="0.2">
      <c r="A229" s="163" t="str">
        <f t="shared" si="25"/>
        <v>RtS-CZ02-PKHP-NoEcono</v>
      </c>
      <c r="B229" s="212" t="s">
        <v>832</v>
      </c>
      <c r="C229" s="163" t="s">
        <v>1075</v>
      </c>
      <c r="D229" s="213">
        <v>0</v>
      </c>
      <c r="E229" s="214">
        <v>6.0562609082353148E-2</v>
      </c>
      <c r="F229" s="213">
        <v>0</v>
      </c>
      <c r="G229" s="215">
        <f t="shared" si="24"/>
        <v>4.845008726588252E-2</v>
      </c>
      <c r="H229" s="216">
        <v>0</v>
      </c>
      <c r="I229" s="218">
        <v>185.46443456664312</v>
      </c>
      <c r="J229" s="216">
        <v>571.40306947670877</v>
      </c>
      <c r="K229" s="217">
        <f t="shared" si="26"/>
        <v>756.86750404335191</v>
      </c>
      <c r="L229" s="213">
        <v>0</v>
      </c>
      <c r="M229" s="213">
        <v>0</v>
      </c>
      <c r="N229" s="214">
        <v>0</v>
      </c>
      <c r="O229" s="215">
        <f t="shared" si="27"/>
        <v>0</v>
      </c>
      <c r="Q229" s="214" t="str">
        <f t="shared" si="28"/>
        <v>RtS</v>
      </c>
      <c r="R229" s="163" t="str">
        <f t="shared" si="31"/>
        <v>CZ02</v>
      </c>
      <c r="S229" s="163" t="str">
        <f t="shared" si="29"/>
        <v>PKHP</v>
      </c>
      <c r="T229" s="163" t="str">
        <f t="shared" si="30"/>
        <v>NoEcono</v>
      </c>
    </row>
    <row r="230" spans="1:20" s="163" customFormat="1" x14ac:dyDescent="0.2">
      <c r="A230" s="163" t="str">
        <f t="shared" si="25"/>
        <v>RtS-CZ03-PKHP-NoEcono</v>
      </c>
      <c r="B230" s="212" t="s">
        <v>832</v>
      </c>
      <c r="C230" s="163" t="s">
        <v>1076</v>
      </c>
      <c r="D230" s="213">
        <v>0</v>
      </c>
      <c r="E230" s="214">
        <v>2.9186207533639569E-2</v>
      </c>
      <c r="F230" s="213">
        <v>0</v>
      </c>
      <c r="G230" s="215">
        <f t="shared" si="24"/>
        <v>2.3348966026911656E-2</v>
      </c>
      <c r="H230" s="216">
        <v>0</v>
      </c>
      <c r="I230" s="218">
        <v>144.97838262526216</v>
      </c>
      <c r="J230" s="216">
        <v>485.40430521282184</v>
      </c>
      <c r="K230" s="217">
        <f t="shared" si="26"/>
        <v>630.38268783808394</v>
      </c>
      <c r="L230" s="213">
        <v>0</v>
      </c>
      <c r="M230" s="213">
        <v>0</v>
      </c>
      <c r="N230" s="214">
        <v>0</v>
      </c>
      <c r="O230" s="215">
        <f t="shared" si="27"/>
        <v>0</v>
      </c>
      <c r="Q230" s="214" t="str">
        <f t="shared" si="28"/>
        <v>RtS</v>
      </c>
      <c r="R230" s="163" t="str">
        <f t="shared" si="31"/>
        <v>CZ03</v>
      </c>
      <c r="S230" s="163" t="str">
        <f t="shared" si="29"/>
        <v>PKHP</v>
      </c>
      <c r="T230" s="163" t="str">
        <f t="shared" si="30"/>
        <v>NoEcono</v>
      </c>
    </row>
    <row r="231" spans="1:20" s="163" customFormat="1" x14ac:dyDescent="0.2">
      <c r="A231" s="163" t="str">
        <f t="shared" si="25"/>
        <v>RtS-CZ04-PKHP-NoEcono</v>
      </c>
      <c r="B231" s="212" t="s">
        <v>832</v>
      </c>
      <c r="C231" s="163" t="s">
        <v>1077</v>
      </c>
      <c r="D231" s="213">
        <v>0</v>
      </c>
      <c r="E231" s="214">
        <v>6.7522200122093465E-2</v>
      </c>
      <c r="F231" s="213">
        <v>0</v>
      </c>
      <c r="G231" s="215">
        <f t="shared" si="24"/>
        <v>5.4017760097674776E-2</v>
      </c>
      <c r="H231" s="216">
        <v>0</v>
      </c>
      <c r="I231" s="218">
        <v>180.72602684487183</v>
      </c>
      <c r="J231" s="216">
        <v>502.53092302235245</v>
      </c>
      <c r="K231" s="217">
        <f t="shared" si="26"/>
        <v>683.25694986722431</v>
      </c>
      <c r="L231" s="213">
        <v>0</v>
      </c>
      <c r="M231" s="213">
        <v>0</v>
      </c>
      <c r="N231" s="214">
        <v>0</v>
      </c>
      <c r="O231" s="215">
        <f t="shared" si="27"/>
        <v>0</v>
      </c>
      <c r="Q231" s="214" t="str">
        <f t="shared" si="28"/>
        <v>RtS</v>
      </c>
      <c r="R231" s="163" t="str">
        <f t="shared" si="31"/>
        <v>CZ04</v>
      </c>
      <c r="S231" s="163" t="str">
        <f t="shared" si="29"/>
        <v>PKHP</v>
      </c>
      <c r="T231" s="163" t="str">
        <f t="shared" si="30"/>
        <v>NoEcono</v>
      </c>
    </row>
    <row r="232" spans="1:20" s="163" customFormat="1" x14ac:dyDescent="0.2">
      <c r="A232" s="163" t="str">
        <f t="shared" si="25"/>
        <v>RtS-CZ05-PKHP-NoEcono</v>
      </c>
      <c r="B232" s="212" t="s">
        <v>832</v>
      </c>
      <c r="C232" s="163" t="s">
        <v>1078</v>
      </c>
      <c r="D232" s="213">
        <v>0</v>
      </c>
      <c r="E232" s="214">
        <v>3.0623453642415352E-2</v>
      </c>
      <c r="F232" s="213">
        <v>0</v>
      </c>
      <c r="G232" s="215">
        <f t="shared" si="24"/>
        <v>2.4498762913932284E-2</v>
      </c>
      <c r="H232" s="216">
        <v>0</v>
      </c>
      <c r="I232" s="218">
        <v>122.86412730641089</v>
      </c>
      <c r="J232" s="216">
        <v>750.12113496893687</v>
      </c>
      <c r="K232" s="217">
        <f t="shared" si="26"/>
        <v>872.98526227534774</v>
      </c>
      <c r="L232" s="213">
        <v>0</v>
      </c>
      <c r="M232" s="213">
        <v>0</v>
      </c>
      <c r="N232" s="214">
        <v>0</v>
      </c>
      <c r="O232" s="215">
        <f t="shared" si="27"/>
        <v>0</v>
      </c>
      <c r="Q232" s="214" t="str">
        <f t="shared" si="28"/>
        <v>RtS</v>
      </c>
      <c r="R232" s="163" t="str">
        <f t="shared" si="31"/>
        <v>CZ05</v>
      </c>
      <c r="S232" s="163" t="str">
        <f t="shared" si="29"/>
        <v>PKHP</v>
      </c>
      <c r="T232" s="163" t="str">
        <f t="shared" si="30"/>
        <v>NoEcono</v>
      </c>
    </row>
    <row r="233" spans="1:20" s="163" customFormat="1" x14ac:dyDescent="0.2">
      <c r="A233" s="163" t="str">
        <f t="shared" si="25"/>
        <v>RtS-CZ11-PKHP-NoEcono</v>
      </c>
      <c r="B233" s="212" t="s">
        <v>832</v>
      </c>
      <c r="C233" s="163" t="s">
        <v>1079</v>
      </c>
      <c r="D233" s="213">
        <v>0</v>
      </c>
      <c r="E233" s="214">
        <v>5.9408962836991076E-2</v>
      </c>
      <c r="F233" s="213">
        <v>0</v>
      </c>
      <c r="G233" s="215">
        <f t="shared" si="24"/>
        <v>4.7527170269592862E-2</v>
      </c>
      <c r="H233" s="216">
        <v>0</v>
      </c>
      <c r="I233" s="218">
        <v>230.82979016682958</v>
      </c>
      <c r="J233" s="216">
        <v>468.41963167813367</v>
      </c>
      <c r="K233" s="217">
        <f t="shared" si="26"/>
        <v>699.24942184496331</v>
      </c>
      <c r="L233" s="213">
        <v>0</v>
      </c>
      <c r="M233" s="213">
        <v>0</v>
      </c>
      <c r="N233" s="214">
        <v>0</v>
      </c>
      <c r="O233" s="215">
        <f t="shared" si="27"/>
        <v>0</v>
      </c>
      <c r="Q233" s="214" t="str">
        <f t="shared" si="28"/>
        <v>RtS</v>
      </c>
      <c r="R233" s="163" t="str">
        <f t="shared" si="31"/>
        <v>CZ11</v>
      </c>
      <c r="S233" s="163" t="str">
        <f t="shared" si="29"/>
        <v>PKHP</v>
      </c>
      <c r="T233" s="163" t="str">
        <f t="shared" si="30"/>
        <v>NoEcono</v>
      </c>
    </row>
    <row r="234" spans="1:20" s="163" customFormat="1" x14ac:dyDescent="0.2">
      <c r="A234" s="163" t="str">
        <f t="shared" si="25"/>
        <v>RtS-CZ12-PKHP-NoEcono</v>
      </c>
      <c r="B234" s="212" t="s">
        <v>832</v>
      </c>
      <c r="C234" s="163" t="s">
        <v>1080</v>
      </c>
      <c r="D234" s="213">
        <v>0</v>
      </c>
      <c r="E234" s="214">
        <v>5.2558406282926587E-2</v>
      </c>
      <c r="F234" s="213">
        <v>0</v>
      </c>
      <c r="G234" s="215">
        <f t="shared" si="24"/>
        <v>4.204672502634127E-2</v>
      </c>
      <c r="H234" s="216">
        <v>0</v>
      </c>
      <c r="I234" s="218">
        <v>206.66897043579041</v>
      </c>
      <c r="J234" s="216">
        <v>378.23338052750569</v>
      </c>
      <c r="K234" s="217">
        <f t="shared" si="26"/>
        <v>584.90235096329616</v>
      </c>
      <c r="L234" s="213">
        <v>0</v>
      </c>
      <c r="M234" s="213">
        <v>0</v>
      </c>
      <c r="N234" s="214">
        <v>0</v>
      </c>
      <c r="O234" s="215">
        <f t="shared" si="27"/>
        <v>0</v>
      </c>
      <c r="Q234" s="214" t="str">
        <f t="shared" si="28"/>
        <v>RtS</v>
      </c>
      <c r="R234" s="163" t="str">
        <f t="shared" si="31"/>
        <v>CZ12</v>
      </c>
      <c r="S234" s="163" t="str">
        <f t="shared" si="29"/>
        <v>PKHP</v>
      </c>
      <c r="T234" s="163" t="str">
        <f t="shared" si="30"/>
        <v>NoEcono</v>
      </c>
    </row>
    <row r="235" spans="1:20" s="163" customFormat="1" x14ac:dyDescent="0.2">
      <c r="A235" s="163" t="str">
        <f t="shared" si="25"/>
        <v>RtS-CZ13-PKHP-NoEcono</v>
      </c>
      <c r="B235" s="212" t="s">
        <v>832</v>
      </c>
      <c r="C235" s="163" t="s">
        <v>1081</v>
      </c>
      <c r="D235" s="213">
        <v>0</v>
      </c>
      <c r="E235" s="214">
        <v>4.6907888395267897E-2</v>
      </c>
      <c r="F235" s="213">
        <v>0</v>
      </c>
      <c r="G235" s="215">
        <f t="shared" si="24"/>
        <v>3.7526310716214317E-2</v>
      </c>
      <c r="H235" s="216">
        <v>0</v>
      </c>
      <c r="I235" s="218">
        <v>235.2233030822249</v>
      </c>
      <c r="J235" s="216">
        <v>407.12919851436436</v>
      </c>
      <c r="K235" s="217">
        <f t="shared" si="26"/>
        <v>642.35250159658926</v>
      </c>
      <c r="L235" s="213">
        <v>0</v>
      </c>
      <c r="M235" s="213">
        <v>0</v>
      </c>
      <c r="N235" s="214">
        <v>0</v>
      </c>
      <c r="O235" s="215">
        <f t="shared" si="27"/>
        <v>0</v>
      </c>
      <c r="Q235" s="214" t="str">
        <f t="shared" si="28"/>
        <v>RtS</v>
      </c>
      <c r="R235" s="163" t="str">
        <f t="shared" si="31"/>
        <v>CZ13</v>
      </c>
      <c r="S235" s="163" t="str">
        <f t="shared" si="29"/>
        <v>PKHP</v>
      </c>
      <c r="T235" s="163" t="str">
        <f t="shared" si="30"/>
        <v>NoEcono</v>
      </c>
    </row>
    <row r="236" spans="1:20" s="163" customFormat="1" x14ac:dyDescent="0.2">
      <c r="A236" s="163" t="str">
        <f t="shared" si="25"/>
        <v>RtS-CZ16-PKHP-NoEcono</v>
      </c>
      <c r="B236" s="212" t="s">
        <v>832</v>
      </c>
      <c r="C236" s="163" t="s">
        <v>1082</v>
      </c>
      <c r="D236" s="213">
        <v>0</v>
      </c>
      <c r="E236" s="214">
        <v>5.985367733752428E-2</v>
      </c>
      <c r="F236" s="213">
        <v>0</v>
      </c>
      <c r="G236" s="215">
        <f t="shared" si="24"/>
        <v>4.788294187001943E-2</v>
      </c>
      <c r="H236" s="216">
        <v>0</v>
      </c>
      <c r="I236" s="218">
        <v>245.01872595652961</v>
      </c>
      <c r="J236" s="216">
        <v>1085.381252709032</v>
      </c>
      <c r="K236" s="217">
        <f t="shared" si="26"/>
        <v>1330.3999786655615</v>
      </c>
      <c r="L236" s="213">
        <v>0</v>
      </c>
      <c r="M236" s="213">
        <v>0</v>
      </c>
      <c r="N236" s="214">
        <v>0</v>
      </c>
      <c r="O236" s="215">
        <f t="shared" si="27"/>
        <v>0</v>
      </c>
      <c r="Q236" s="214" t="str">
        <f t="shared" si="28"/>
        <v>RtS</v>
      </c>
      <c r="R236" s="163" t="str">
        <f t="shared" si="31"/>
        <v>CZ16</v>
      </c>
      <c r="S236" s="163" t="str">
        <f t="shared" si="29"/>
        <v>PKHP</v>
      </c>
      <c r="T236" s="163" t="str">
        <f t="shared" si="30"/>
        <v>NoEcono</v>
      </c>
    </row>
    <row r="237" spans="1:20" s="163" customFormat="1" x14ac:dyDescent="0.2">
      <c r="A237" s="163" t="str">
        <f t="shared" si="25"/>
        <v>ESe-CZ01-PVAV-NoEcono</v>
      </c>
      <c r="B237" s="212" t="s">
        <v>833</v>
      </c>
      <c r="C237" s="163" t="s">
        <v>1083</v>
      </c>
      <c r="D237" s="213">
        <v>0</v>
      </c>
      <c r="E237" s="214">
        <v>4.3148173753171495E-2</v>
      </c>
      <c r="F237" s="213">
        <v>0</v>
      </c>
      <c r="G237" s="215">
        <f t="shared" si="24"/>
        <v>3.45185390025372E-2</v>
      </c>
      <c r="H237" s="216">
        <v>0</v>
      </c>
      <c r="I237" s="216">
        <v>25.19623876823324</v>
      </c>
      <c r="J237" s="216">
        <v>369.99694880355094</v>
      </c>
      <c r="K237" s="217">
        <f t="shared" si="26"/>
        <v>395.19318757178416</v>
      </c>
      <c r="L237" s="213">
        <v>0</v>
      </c>
      <c r="M237" s="213">
        <v>0</v>
      </c>
      <c r="N237" s="214">
        <v>64.516942150676314</v>
      </c>
      <c r="O237" s="215">
        <f t="shared" si="27"/>
        <v>64.516942150676314</v>
      </c>
      <c r="Q237" s="214" t="str">
        <f t="shared" si="28"/>
        <v>ESe</v>
      </c>
      <c r="R237" s="163" t="str">
        <f t="shared" si="31"/>
        <v>CZ01</v>
      </c>
      <c r="S237" s="163" t="str">
        <f t="shared" si="29"/>
        <v>PVAV</v>
      </c>
      <c r="T237" s="163" t="str">
        <f t="shared" si="30"/>
        <v>NoEcono</v>
      </c>
    </row>
    <row r="238" spans="1:20" s="163" customFormat="1" x14ac:dyDescent="0.2">
      <c r="A238" s="163" t="str">
        <f t="shared" si="25"/>
        <v>ESe-CZ02-PVAV-NoEcono</v>
      </c>
      <c r="B238" s="212" t="s">
        <v>833</v>
      </c>
      <c r="C238" s="163" t="s">
        <v>1084</v>
      </c>
      <c r="D238" s="213">
        <v>0</v>
      </c>
      <c r="E238" s="214">
        <v>5.5658771290178211E-2</v>
      </c>
      <c r="F238" s="213">
        <v>0</v>
      </c>
      <c r="G238" s="215">
        <f t="shared" si="24"/>
        <v>4.4527017032142568E-2</v>
      </c>
      <c r="H238" s="216">
        <v>0</v>
      </c>
      <c r="I238" s="216">
        <v>42.718014265777562</v>
      </c>
      <c r="J238" s="216">
        <v>214.67805880818267</v>
      </c>
      <c r="K238" s="217">
        <f t="shared" si="26"/>
        <v>257.39607307396022</v>
      </c>
      <c r="L238" s="213">
        <v>0</v>
      </c>
      <c r="M238" s="213">
        <v>0</v>
      </c>
      <c r="N238" s="214">
        <v>43.141687164497583</v>
      </c>
      <c r="O238" s="215">
        <f t="shared" si="27"/>
        <v>43.141687164497583</v>
      </c>
      <c r="Q238" s="214" t="str">
        <f t="shared" si="28"/>
        <v>ESe</v>
      </c>
      <c r="R238" s="163" t="str">
        <f t="shared" si="31"/>
        <v>CZ02</v>
      </c>
      <c r="S238" s="163" t="str">
        <f t="shared" si="29"/>
        <v>PVAV</v>
      </c>
      <c r="T238" s="163" t="str">
        <f t="shared" si="30"/>
        <v>NoEcono</v>
      </c>
    </row>
    <row r="239" spans="1:20" s="163" customFormat="1" x14ac:dyDescent="0.2">
      <c r="A239" s="163" t="str">
        <f t="shared" si="25"/>
        <v>ESe-CZ03-PVAV-NoEcono</v>
      </c>
      <c r="B239" s="212" t="s">
        <v>833</v>
      </c>
      <c r="C239" s="163" t="s">
        <v>1085</v>
      </c>
      <c r="D239" s="213">
        <v>0</v>
      </c>
      <c r="E239" s="214">
        <v>4.6385892438856879E-2</v>
      </c>
      <c r="F239" s="213">
        <v>0</v>
      </c>
      <c r="G239" s="215">
        <f t="shared" si="24"/>
        <v>3.7108713951085504E-2</v>
      </c>
      <c r="H239" s="216">
        <v>0</v>
      </c>
      <c r="I239" s="216">
        <v>38.69312309992506</v>
      </c>
      <c r="J239" s="216">
        <v>287.40260471774286</v>
      </c>
      <c r="K239" s="217">
        <f t="shared" si="26"/>
        <v>326.09572781766792</v>
      </c>
      <c r="L239" s="213">
        <v>0</v>
      </c>
      <c r="M239" s="213">
        <v>0</v>
      </c>
      <c r="N239" s="214">
        <v>36.935480856947684</v>
      </c>
      <c r="O239" s="215">
        <f t="shared" si="27"/>
        <v>36.935480856947684</v>
      </c>
      <c r="Q239" s="214" t="str">
        <f t="shared" si="28"/>
        <v>ESe</v>
      </c>
      <c r="R239" s="163" t="str">
        <f t="shared" si="31"/>
        <v>CZ03</v>
      </c>
      <c r="S239" s="163" t="str">
        <f t="shared" si="29"/>
        <v>PVAV</v>
      </c>
      <c r="T239" s="163" t="str">
        <f t="shared" si="30"/>
        <v>NoEcono</v>
      </c>
    </row>
    <row r="240" spans="1:20" s="163" customFormat="1" x14ac:dyDescent="0.2">
      <c r="A240" s="163" t="str">
        <f t="shared" si="25"/>
        <v>ESe-CZ04-PVAV-NoEcono</v>
      </c>
      <c r="B240" s="212" t="s">
        <v>833</v>
      </c>
      <c r="C240" s="163" t="s">
        <v>1086</v>
      </c>
      <c r="D240" s="213">
        <v>0</v>
      </c>
      <c r="E240" s="214">
        <v>5.2777663719834181E-2</v>
      </c>
      <c r="F240" s="213">
        <v>0</v>
      </c>
      <c r="G240" s="215">
        <f t="shared" si="24"/>
        <v>4.2222130975867349E-2</v>
      </c>
      <c r="H240" s="216">
        <v>0</v>
      </c>
      <c r="I240" s="216">
        <v>47.09386690245671</v>
      </c>
      <c r="J240" s="216">
        <v>208.09167843503533</v>
      </c>
      <c r="K240" s="217">
        <f t="shared" si="26"/>
        <v>255.18554533749204</v>
      </c>
      <c r="L240" s="213">
        <v>0</v>
      </c>
      <c r="M240" s="213">
        <v>0</v>
      </c>
      <c r="N240" s="214">
        <v>34.476361417603449</v>
      </c>
      <c r="O240" s="215">
        <f t="shared" si="27"/>
        <v>34.476361417603449</v>
      </c>
      <c r="Q240" s="214" t="str">
        <f t="shared" si="28"/>
        <v>ESe</v>
      </c>
      <c r="R240" s="163" t="str">
        <f t="shared" si="31"/>
        <v>CZ04</v>
      </c>
      <c r="S240" s="163" t="str">
        <f t="shared" si="29"/>
        <v>PVAV</v>
      </c>
      <c r="T240" s="163" t="str">
        <f t="shared" si="30"/>
        <v>NoEcono</v>
      </c>
    </row>
    <row r="241" spans="1:20" s="163" customFormat="1" x14ac:dyDescent="0.2">
      <c r="A241" s="163" t="str">
        <f t="shared" si="25"/>
        <v>ESe-CZ05-PVAV-NoEcono</v>
      </c>
      <c r="B241" s="212" t="s">
        <v>833</v>
      </c>
      <c r="C241" s="163" t="s">
        <v>1087</v>
      </c>
      <c r="D241" s="213">
        <v>0</v>
      </c>
      <c r="E241" s="214">
        <v>5.172545557151921E-2</v>
      </c>
      <c r="F241" s="213">
        <v>0</v>
      </c>
      <c r="G241" s="215">
        <f t="shared" si="24"/>
        <v>4.1380364457215373E-2</v>
      </c>
      <c r="H241" s="216">
        <v>0</v>
      </c>
      <c r="I241" s="216">
        <v>36.36454834878456</v>
      </c>
      <c r="J241" s="216">
        <v>295.98794901816296</v>
      </c>
      <c r="K241" s="217">
        <f t="shared" si="26"/>
        <v>332.35249736694755</v>
      </c>
      <c r="L241" s="213">
        <v>0</v>
      </c>
      <c r="M241" s="213">
        <v>0</v>
      </c>
      <c r="N241" s="214">
        <v>47.715617089627301</v>
      </c>
      <c r="O241" s="215">
        <f t="shared" si="27"/>
        <v>47.715617089627301</v>
      </c>
      <c r="Q241" s="214" t="str">
        <f t="shared" si="28"/>
        <v>ESe</v>
      </c>
      <c r="R241" s="163" t="str">
        <f t="shared" si="31"/>
        <v>CZ05</v>
      </c>
      <c r="S241" s="163" t="str">
        <f t="shared" si="29"/>
        <v>PVAV</v>
      </c>
      <c r="T241" s="163" t="str">
        <f t="shared" si="30"/>
        <v>NoEcono</v>
      </c>
    </row>
    <row r="242" spans="1:20" s="163" customFormat="1" x14ac:dyDescent="0.2">
      <c r="A242" s="163" t="str">
        <f t="shared" si="25"/>
        <v>ESe-CZ11-PVAV-NoEcono</v>
      </c>
      <c r="B242" s="212" t="s">
        <v>833</v>
      </c>
      <c r="C242" s="163" t="s">
        <v>1088</v>
      </c>
      <c r="D242" s="213">
        <v>0</v>
      </c>
      <c r="E242" s="214">
        <v>5.2127679266300436E-2</v>
      </c>
      <c r="F242" s="213">
        <v>0</v>
      </c>
      <c r="G242" s="215">
        <f t="shared" si="24"/>
        <v>4.1702143413040349E-2</v>
      </c>
      <c r="H242" s="216">
        <v>0</v>
      </c>
      <c r="I242" s="216">
        <v>61.473063508420637</v>
      </c>
      <c r="J242" s="216">
        <v>146.8447083305457</v>
      </c>
      <c r="K242" s="217">
        <f t="shared" si="26"/>
        <v>208.31777183896634</v>
      </c>
      <c r="L242" s="213">
        <v>0</v>
      </c>
      <c r="M242" s="213">
        <v>0</v>
      </c>
      <c r="N242" s="214">
        <v>35.587215965974949</v>
      </c>
      <c r="O242" s="215">
        <f t="shared" si="27"/>
        <v>35.587215965974949</v>
      </c>
      <c r="Q242" s="214" t="str">
        <f t="shared" si="28"/>
        <v>ESe</v>
      </c>
      <c r="R242" s="163" t="str">
        <f t="shared" si="31"/>
        <v>CZ11</v>
      </c>
      <c r="S242" s="163" t="str">
        <f t="shared" si="29"/>
        <v>PVAV</v>
      </c>
      <c r="T242" s="163" t="str">
        <f t="shared" si="30"/>
        <v>NoEcono</v>
      </c>
    </row>
    <row r="243" spans="1:20" s="163" customFormat="1" x14ac:dyDescent="0.2">
      <c r="A243" s="163" t="str">
        <f t="shared" si="25"/>
        <v>ESe-CZ12-PVAV-NoEcono</v>
      </c>
      <c r="B243" s="212" t="s">
        <v>833</v>
      </c>
      <c r="C243" s="163" t="s">
        <v>1089</v>
      </c>
      <c r="D243" s="213">
        <v>0</v>
      </c>
      <c r="E243" s="214">
        <v>5.4752237134963737E-2</v>
      </c>
      <c r="F243" s="213">
        <v>0</v>
      </c>
      <c r="G243" s="215">
        <f t="shared" si="24"/>
        <v>4.3801789707970995E-2</v>
      </c>
      <c r="H243" s="216">
        <v>0</v>
      </c>
      <c r="I243" s="216">
        <v>55.167948503650955</v>
      </c>
      <c r="J243" s="216">
        <v>177.3422880682383</v>
      </c>
      <c r="K243" s="217">
        <f t="shared" si="26"/>
        <v>232.51023657188927</v>
      </c>
      <c r="L243" s="213">
        <v>0</v>
      </c>
      <c r="M243" s="213">
        <v>0</v>
      </c>
      <c r="N243" s="214">
        <v>33.861004398502203</v>
      </c>
      <c r="O243" s="215">
        <f t="shared" si="27"/>
        <v>33.861004398502203</v>
      </c>
      <c r="Q243" s="214" t="str">
        <f t="shared" si="28"/>
        <v>ESe</v>
      </c>
      <c r="R243" s="163" t="str">
        <f t="shared" si="31"/>
        <v>CZ12</v>
      </c>
      <c r="S243" s="163" t="str">
        <f t="shared" si="29"/>
        <v>PVAV</v>
      </c>
      <c r="T243" s="163" t="str">
        <f t="shared" si="30"/>
        <v>NoEcono</v>
      </c>
    </row>
    <row r="244" spans="1:20" s="163" customFormat="1" x14ac:dyDescent="0.2">
      <c r="A244" s="163" t="str">
        <f t="shared" si="25"/>
        <v>ESe-CZ13-PVAV-NoEcono</v>
      </c>
      <c r="B244" s="212" t="s">
        <v>833</v>
      </c>
      <c r="C244" s="163" t="s">
        <v>1090</v>
      </c>
      <c r="D244" s="213">
        <v>0</v>
      </c>
      <c r="E244" s="214">
        <v>5.2695504157613704E-2</v>
      </c>
      <c r="F244" s="213">
        <v>0</v>
      </c>
      <c r="G244" s="215">
        <f t="shared" si="24"/>
        <v>4.2156403326090969E-2</v>
      </c>
      <c r="H244" s="216">
        <v>0</v>
      </c>
      <c r="I244" s="216">
        <v>64.714091671649669</v>
      </c>
      <c r="J244" s="216">
        <v>142.42336042389198</v>
      </c>
      <c r="K244" s="217">
        <f t="shared" si="26"/>
        <v>207.13745209554165</v>
      </c>
      <c r="L244" s="213">
        <v>0</v>
      </c>
      <c r="M244" s="213">
        <v>0</v>
      </c>
      <c r="N244" s="214">
        <v>31.493110781273764</v>
      </c>
      <c r="O244" s="215">
        <f t="shared" si="27"/>
        <v>31.493110781273764</v>
      </c>
      <c r="Q244" s="214" t="str">
        <f t="shared" si="28"/>
        <v>ESe</v>
      </c>
      <c r="R244" s="163" t="str">
        <f t="shared" si="31"/>
        <v>CZ13</v>
      </c>
      <c r="S244" s="163" t="str">
        <f t="shared" si="29"/>
        <v>PVAV</v>
      </c>
      <c r="T244" s="163" t="str">
        <f t="shared" si="30"/>
        <v>NoEcono</v>
      </c>
    </row>
    <row r="245" spans="1:20" s="163" customFormat="1" x14ac:dyDescent="0.2">
      <c r="A245" s="163" t="str">
        <f t="shared" si="25"/>
        <v>ESe-CZ16-PVAV-NoEcono</v>
      </c>
      <c r="B245" s="212" t="s">
        <v>833</v>
      </c>
      <c r="C245" s="163" t="s">
        <v>1091</v>
      </c>
      <c r="D245" s="213">
        <v>0</v>
      </c>
      <c r="E245" s="214">
        <v>4.1937714028277083E-2</v>
      </c>
      <c r="F245" s="213">
        <v>0</v>
      </c>
      <c r="G245" s="215">
        <f t="shared" si="24"/>
        <v>3.3550171222621668E-2</v>
      </c>
      <c r="H245" s="216">
        <v>0</v>
      </c>
      <c r="I245" s="216">
        <v>44.741993523615108</v>
      </c>
      <c r="J245" s="216">
        <v>228.99651157816646</v>
      </c>
      <c r="K245" s="217">
        <f t="shared" si="26"/>
        <v>273.73850510178158</v>
      </c>
      <c r="L245" s="213">
        <v>0</v>
      </c>
      <c r="M245" s="213">
        <v>0</v>
      </c>
      <c r="N245" s="214">
        <v>52.507265230269823</v>
      </c>
      <c r="O245" s="215">
        <f t="shared" si="27"/>
        <v>52.507265230269823</v>
      </c>
      <c r="Q245" s="214" t="str">
        <f t="shared" si="28"/>
        <v>ESe</v>
      </c>
      <c r="R245" s="163" t="str">
        <f t="shared" si="31"/>
        <v>CZ16</v>
      </c>
      <c r="S245" s="163" t="str">
        <f t="shared" si="29"/>
        <v>PVAV</v>
      </c>
      <c r="T245" s="163" t="str">
        <f t="shared" si="30"/>
        <v>NoEcono</v>
      </c>
    </row>
    <row r="246" spans="1:20" s="163" customFormat="1" x14ac:dyDescent="0.2">
      <c r="A246" s="163" t="str">
        <f t="shared" si="25"/>
        <v>ECC-CZ01-PVAV-NoEcono</v>
      </c>
      <c r="B246" s="212" t="s">
        <v>833</v>
      </c>
      <c r="C246" s="163" t="s">
        <v>1092</v>
      </c>
      <c r="D246" s="213">
        <v>0</v>
      </c>
      <c r="E246" s="214">
        <v>5.7870007138967533E-2</v>
      </c>
      <c r="F246" s="213">
        <v>0</v>
      </c>
      <c r="G246" s="215">
        <f t="shared" si="24"/>
        <v>4.6296005711174031E-2</v>
      </c>
      <c r="H246" s="216">
        <v>0</v>
      </c>
      <c r="I246" s="216">
        <v>43.917237902671225</v>
      </c>
      <c r="J246" s="216">
        <v>258.36478422425699</v>
      </c>
      <c r="K246" s="217">
        <f t="shared" si="26"/>
        <v>302.28202212692821</v>
      </c>
      <c r="L246" s="213">
        <v>0</v>
      </c>
      <c r="M246" s="213">
        <v>0</v>
      </c>
      <c r="N246" s="214">
        <v>40.942960559743014</v>
      </c>
      <c r="O246" s="215">
        <f t="shared" si="27"/>
        <v>40.942960559743014</v>
      </c>
      <c r="Q246" s="214" t="str">
        <f t="shared" si="28"/>
        <v>ECC</v>
      </c>
      <c r="R246" s="163" t="str">
        <f t="shared" si="31"/>
        <v>CZ01</v>
      </c>
      <c r="S246" s="163" t="str">
        <f t="shared" si="29"/>
        <v>PVAV</v>
      </c>
      <c r="T246" s="163" t="str">
        <f t="shared" si="30"/>
        <v>NoEcono</v>
      </c>
    </row>
    <row r="247" spans="1:20" s="163" customFormat="1" x14ac:dyDescent="0.2">
      <c r="A247" s="163" t="str">
        <f t="shared" si="25"/>
        <v>ECC-CZ02-PVAV-NoEcono</v>
      </c>
      <c r="B247" s="212" t="s">
        <v>833</v>
      </c>
      <c r="C247" s="163" t="s">
        <v>1093</v>
      </c>
      <c r="D247" s="213">
        <v>0</v>
      </c>
      <c r="E247" s="214">
        <v>7.7826911430695256E-2</v>
      </c>
      <c r="F247" s="213">
        <v>0</v>
      </c>
      <c r="G247" s="215">
        <f t="shared" si="24"/>
        <v>6.226152914455621E-2</v>
      </c>
      <c r="H247" s="216">
        <v>0</v>
      </c>
      <c r="I247" s="216">
        <v>90.050777919530447</v>
      </c>
      <c r="J247" s="216">
        <v>150.71862492018934</v>
      </c>
      <c r="K247" s="217">
        <f t="shared" si="26"/>
        <v>240.76940283971979</v>
      </c>
      <c r="L247" s="213">
        <v>0</v>
      </c>
      <c r="M247" s="213">
        <v>0</v>
      </c>
      <c r="N247" s="214">
        <v>24.90255806482314</v>
      </c>
      <c r="O247" s="215">
        <f t="shared" si="27"/>
        <v>24.90255806482314</v>
      </c>
      <c r="Q247" s="214" t="str">
        <f t="shared" si="28"/>
        <v>ECC</v>
      </c>
      <c r="R247" s="163" t="str">
        <f t="shared" si="31"/>
        <v>CZ02</v>
      </c>
      <c r="S247" s="163" t="str">
        <f t="shared" si="29"/>
        <v>PVAV</v>
      </c>
      <c r="T247" s="163" t="str">
        <f t="shared" si="30"/>
        <v>NoEcono</v>
      </c>
    </row>
    <row r="248" spans="1:20" s="163" customFormat="1" x14ac:dyDescent="0.2">
      <c r="A248" s="163" t="str">
        <f t="shared" si="25"/>
        <v>ECC-CZ03-PVAV-NoEcono</v>
      </c>
      <c r="B248" s="212" t="s">
        <v>833</v>
      </c>
      <c r="C248" s="163" t="s">
        <v>1094</v>
      </c>
      <c r="D248" s="213">
        <v>0</v>
      </c>
      <c r="E248" s="214">
        <v>6.7469671262628803E-2</v>
      </c>
      <c r="F248" s="213">
        <v>0</v>
      </c>
      <c r="G248" s="215">
        <f t="shared" si="24"/>
        <v>5.3975737010103046E-2</v>
      </c>
      <c r="H248" s="216">
        <v>0</v>
      </c>
      <c r="I248" s="216">
        <v>70.678397272198097</v>
      </c>
      <c r="J248" s="216">
        <v>185.10955297520999</v>
      </c>
      <c r="K248" s="217">
        <f t="shared" si="26"/>
        <v>255.78795024740811</v>
      </c>
      <c r="L248" s="213">
        <v>0</v>
      </c>
      <c r="M248" s="213">
        <v>0</v>
      </c>
      <c r="N248" s="214">
        <v>22.966905149832858</v>
      </c>
      <c r="O248" s="215">
        <f t="shared" si="27"/>
        <v>22.966905149832858</v>
      </c>
      <c r="Q248" s="214" t="str">
        <f t="shared" si="28"/>
        <v>ECC</v>
      </c>
      <c r="R248" s="163" t="str">
        <f t="shared" si="31"/>
        <v>CZ03</v>
      </c>
      <c r="S248" s="163" t="str">
        <f t="shared" si="29"/>
        <v>PVAV</v>
      </c>
      <c r="T248" s="163" t="str">
        <f t="shared" si="30"/>
        <v>NoEcono</v>
      </c>
    </row>
    <row r="249" spans="1:20" s="163" customFormat="1" x14ac:dyDescent="0.2">
      <c r="A249" s="163" t="str">
        <f t="shared" si="25"/>
        <v>ECC-CZ04-PVAV-NoEcono</v>
      </c>
      <c r="B249" s="212" t="s">
        <v>833</v>
      </c>
      <c r="C249" s="163" t="s">
        <v>1095</v>
      </c>
      <c r="D249" s="213">
        <v>0</v>
      </c>
      <c r="E249" s="214">
        <v>7.779831974371626E-2</v>
      </c>
      <c r="F249" s="213">
        <v>0</v>
      </c>
      <c r="G249" s="215">
        <f t="shared" si="24"/>
        <v>6.2238655794973008E-2</v>
      </c>
      <c r="H249" s="216">
        <v>0</v>
      </c>
      <c r="I249" s="216">
        <v>93.963701191094088</v>
      </c>
      <c r="J249" s="216">
        <v>144.52911150636228</v>
      </c>
      <c r="K249" s="217">
        <f t="shared" si="26"/>
        <v>238.49281269745637</v>
      </c>
      <c r="L249" s="213">
        <v>0</v>
      </c>
      <c r="M249" s="213">
        <v>0</v>
      </c>
      <c r="N249" s="214">
        <v>19.284794528670773</v>
      </c>
      <c r="O249" s="215">
        <f t="shared" si="27"/>
        <v>19.284794528670773</v>
      </c>
      <c r="Q249" s="214" t="str">
        <f t="shared" si="28"/>
        <v>ECC</v>
      </c>
      <c r="R249" s="163" t="str">
        <f t="shared" si="31"/>
        <v>CZ04</v>
      </c>
      <c r="S249" s="163" t="str">
        <f t="shared" si="29"/>
        <v>PVAV</v>
      </c>
      <c r="T249" s="163" t="str">
        <f t="shared" si="30"/>
        <v>NoEcono</v>
      </c>
    </row>
    <row r="250" spans="1:20" s="163" customFormat="1" x14ac:dyDescent="0.2">
      <c r="A250" s="163" t="str">
        <f t="shared" si="25"/>
        <v>ECC-CZ05-PVAV-NoEcono</v>
      </c>
      <c r="B250" s="212" t="s">
        <v>833</v>
      </c>
      <c r="C250" s="163" t="s">
        <v>1096</v>
      </c>
      <c r="D250" s="213">
        <v>0</v>
      </c>
      <c r="E250" s="214">
        <v>6.8796949248685485E-2</v>
      </c>
      <c r="F250" s="213">
        <v>0</v>
      </c>
      <c r="G250" s="215">
        <f t="shared" si="24"/>
        <v>5.5037559398948388E-2</v>
      </c>
      <c r="H250" s="216">
        <v>0</v>
      </c>
      <c r="I250" s="216">
        <v>70.211154974693727</v>
      </c>
      <c r="J250" s="216">
        <v>207.96708362896172</v>
      </c>
      <c r="K250" s="217">
        <f t="shared" si="26"/>
        <v>278.17823860365547</v>
      </c>
      <c r="L250" s="213">
        <v>0</v>
      </c>
      <c r="M250" s="213">
        <v>0</v>
      </c>
      <c r="N250" s="214">
        <v>29.393369129947807</v>
      </c>
      <c r="O250" s="215">
        <f t="shared" si="27"/>
        <v>29.393369129947807</v>
      </c>
      <c r="Q250" s="214" t="str">
        <f t="shared" si="28"/>
        <v>ECC</v>
      </c>
      <c r="R250" s="163" t="str">
        <f t="shared" si="31"/>
        <v>CZ05</v>
      </c>
      <c r="S250" s="163" t="str">
        <f t="shared" si="29"/>
        <v>PVAV</v>
      </c>
      <c r="T250" s="163" t="str">
        <f t="shared" si="30"/>
        <v>NoEcono</v>
      </c>
    </row>
    <row r="251" spans="1:20" s="163" customFormat="1" x14ac:dyDescent="0.2">
      <c r="A251" s="163" t="str">
        <f t="shared" si="25"/>
        <v>ECC-CZ11-PVAV-NoEcono</v>
      </c>
      <c r="B251" s="212" t="s">
        <v>833</v>
      </c>
      <c r="C251" s="163" t="s">
        <v>1097</v>
      </c>
      <c r="D251" s="213">
        <v>0</v>
      </c>
      <c r="E251" s="214">
        <v>8.4118035318631296E-2</v>
      </c>
      <c r="F251" s="213">
        <v>0</v>
      </c>
      <c r="G251" s="215">
        <f t="shared" si="24"/>
        <v>6.7294428254905045E-2</v>
      </c>
      <c r="H251" s="216">
        <v>0</v>
      </c>
      <c r="I251" s="216">
        <v>124.67937975525325</v>
      </c>
      <c r="J251" s="216">
        <v>108.64429539794274</v>
      </c>
      <c r="K251" s="217">
        <f t="shared" si="26"/>
        <v>233.32367515319601</v>
      </c>
      <c r="L251" s="213">
        <v>0</v>
      </c>
      <c r="M251" s="213">
        <v>0</v>
      </c>
      <c r="N251" s="214">
        <v>16.967887387846062</v>
      </c>
      <c r="O251" s="215">
        <f t="shared" si="27"/>
        <v>16.967887387846062</v>
      </c>
      <c r="Q251" s="214" t="str">
        <f t="shared" si="28"/>
        <v>ECC</v>
      </c>
      <c r="R251" s="163" t="str">
        <f t="shared" si="31"/>
        <v>CZ11</v>
      </c>
      <c r="S251" s="163" t="str">
        <f t="shared" si="29"/>
        <v>PVAV</v>
      </c>
      <c r="T251" s="163" t="str">
        <f t="shared" si="30"/>
        <v>NoEcono</v>
      </c>
    </row>
    <row r="252" spans="1:20" s="163" customFormat="1" x14ac:dyDescent="0.2">
      <c r="A252" s="163" t="str">
        <f t="shared" si="25"/>
        <v>ECC-CZ12-PVAV-NoEcono</v>
      </c>
      <c r="B252" s="212" t="s">
        <v>833</v>
      </c>
      <c r="C252" s="163" t="s">
        <v>1098</v>
      </c>
      <c r="D252" s="213">
        <v>0</v>
      </c>
      <c r="E252" s="214">
        <v>8.4224520007193326E-2</v>
      </c>
      <c r="F252" s="213">
        <v>0</v>
      </c>
      <c r="G252" s="215">
        <f t="shared" si="24"/>
        <v>6.7379616005754664E-2</v>
      </c>
      <c r="H252" s="216">
        <v>0</v>
      </c>
      <c r="I252" s="216">
        <v>103.90034895028319</v>
      </c>
      <c r="J252" s="216">
        <v>115.0388277535331</v>
      </c>
      <c r="K252" s="217">
        <f t="shared" si="26"/>
        <v>218.93917670381629</v>
      </c>
      <c r="L252" s="213">
        <v>0</v>
      </c>
      <c r="M252" s="213">
        <v>0</v>
      </c>
      <c r="N252" s="214">
        <v>17.215813144446621</v>
      </c>
      <c r="O252" s="215">
        <f t="shared" si="27"/>
        <v>17.215813144446621</v>
      </c>
      <c r="Q252" s="214" t="str">
        <f t="shared" si="28"/>
        <v>ECC</v>
      </c>
      <c r="R252" s="163" t="str">
        <f t="shared" si="31"/>
        <v>CZ12</v>
      </c>
      <c r="S252" s="163" t="str">
        <f t="shared" si="29"/>
        <v>PVAV</v>
      </c>
      <c r="T252" s="163" t="str">
        <f t="shared" si="30"/>
        <v>NoEcono</v>
      </c>
    </row>
    <row r="253" spans="1:20" s="163" customFormat="1" x14ac:dyDescent="0.2">
      <c r="A253" s="163" t="str">
        <f t="shared" si="25"/>
        <v>ECC-CZ13-PVAV-NoEcono</v>
      </c>
      <c r="B253" s="212" t="s">
        <v>833</v>
      </c>
      <c r="C253" s="163" t="s">
        <v>1099</v>
      </c>
      <c r="D253" s="213">
        <v>0</v>
      </c>
      <c r="E253" s="214">
        <v>8.7695041119371361E-2</v>
      </c>
      <c r="F253" s="213">
        <v>0</v>
      </c>
      <c r="G253" s="215">
        <f t="shared" si="24"/>
        <v>7.0156032895497086E-2</v>
      </c>
      <c r="H253" s="216">
        <v>0</v>
      </c>
      <c r="I253" s="216">
        <v>123.9544589990826</v>
      </c>
      <c r="J253" s="216">
        <v>99.678045365151704</v>
      </c>
      <c r="K253" s="217">
        <f t="shared" si="26"/>
        <v>223.63250436423431</v>
      </c>
      <c r="L253" s="213">
        <v>0</v>
      </c>
      <c r="M253" s="213">
        <v>0</v>
      </c>
      <c r="N253" s="214">
        <v>15.000599497550878</v>
      </c>
      <c r="O253" s="215">
        <f t="shared" si="27"/>
        <v>15.000599497550878</v>
      </c>
      <c r="Q253" s="214" t="str">
        <f t="shared" si="28"/>
        <v>ECC</v>
      </c>
      <c r="R253" s="163" t="str">
        <f t="shared" si="31"/>
        <v>CZ13</v>
      </c>
      <c r="S253" s="163" t="str">
        <f t="shared" si="29"/>
        <v>PVAV</v>
      </c>
      <c r="T253" s="163" t="str">
        <f t="shared" si="30"/>
        <v>NoEcono</v>
      </c>
    </row>
    <row r="254" spans="1:20" s="163" customFormat="1" x14ac:dyDescent="0.2">
      <c r="A254" s="163" t="str">
        <f t="shared" si="25"/>
        <v>ECC-CZ16-PVAV-NoEcono</v>
      </c>
      <c r="B254" s="212" t="s">
        <v>833</v>
      </c>
      <c r="C254" s="163" t="s">
        <v>1100</v>
      </c>
      <c r="D254" s="213">
        <v>0</v>
      </c>
      <c r="E254" s="214">
        <v>6.9390312511518379E-2</v>
      </c>
      <c r="F254" s="213">
        <v>0</v>
      </c>
      <c r="G254" s="215">
        <f t="shared" si="24"/>
        <v>5.5512250009214704E-2</v>
      </c>
      <c r="H254" s="216">
        <v>0</v>
      </c>
      <c r="I254" s="216">
        <v>72.518936044448154</v>
      </c>
      <c r="J254" s="216">
        <v>173.29689858885561</v>
      </c>
      <c r="K254" s="217">
        <f t="shared" si="26"/>
        <v>245.81583463330378</v>
      </c>
      <c r="L254" s="213">
        <v>0</v>
      </c>
      <c r="M254" s="213">
        <v>0</v>
      </c>
      <c r="N254" s="214">
        <v>28.01886182904326</v>
      </c>
      <c r="O254" s="215">
        <f t="shared" si="27"/>
        <v>28.01886182904326</v>
      </c>
      <c r="Q254" s="214" t="str">
        <f t="shared" si="28"/>
        <v>ECC</v>
      </c>
      <c r="R254" s="163" t="str">
        <f t="shared" si="31"/>
        <v>CZ16</v>
      </c>
      <c r="S254" s="163" t="str">
        <f t="shared" si="29"/>
        <v>PVAV</v>
      </c>
      <c r="T254" s="163" t="str">
        <f t="shared" si="30"/>
        <v>NoEcono</v>
      </c>
    </row>
    <row r="255" spans="1:20" s="163" customFormat="1" x14ac:dyDescent="0.2">
      <c r="A255" s="163" t="str">
        <f t="shared" si="25"/>
        <v>Nrs-CZ01-PVAV-NoEcono</v>
      </c>
      <c r="B255" s="212" t="s">
        <v>833</v>
      </c>
      <c r="C255" s="163" t="s">
        <v>1101</v>
      </c>
      <c r="D255" s="213">
        <v>0</v>
      </c>
      <c r="E255" s="214">
        <v>4.1184653456541286E-2</v>
      </c>
      <c r="F255" s="213">
        <v>0</v>
      </c>
      <c r="G255" s="215">
        <f t="shared" si="24"/>
        <v>3.2947722765233028E-2</v>
      </c>
      <c r="H255" s="216">
        <v>0</v>
      </c>
      <c r="I255" s="216">
        <v>20.899908911669382</v>
      </c>
      <c r="J255" s="216">
        <v>0</v>
      </c>
      <c r="K255" s="217">
        <f t="shared" si="26"/>
        <v>20.899908911669382</v>
      </c>
      <c r="L255" s="213">
        <v>0</v>
      </c>
      <c r="M255" s="213">
        <v>0</v>
      </c>
      <c r="N255" s="214">
        <v>0</v>
      </c>
      <c r="O255" s="215">
        <f t="shared" si="27"/>
        <v>0</v>
      </c>
      <c r="Q255" s="214" t="str">
        <f t="shared" si="28"/>
        <v>Nrs</v>
      </c>
      <c r="R255" s="163" t="str">
        <f t="shared" si="31"/>
        <v>CZ01</v>
      </c>
      <c r="S255" s="163" t="str">
        <f t="shared" si="29"/>
        <v>PVAV</v>
      </c>
      <c r="T255" s="163" t="str">
        <f t="shared" si="30"/>
        <v>NoEcono</v>
      </c>
    </row>
    <row r="256" spans="1:20" s="163" customFormat="1" x14ac:dyDescent="0.2">
      <c r="A256" s="163" t="str">
        <f t="shared" si="25"/>
        <v>Nrs-CZ02-PVAV-NoEcono</v>
      </c>
      <c r="B256" s="212" t="s">
        <v>833</v>
      </c>
      <c r="C256" s="163" t="s">
        <v>1102</v>
      </c>
      <c r="D256" s="213">
        <v>0</v>
      </c>
      <c r="E256" s="214">
        <v>7.5426251167959077E-2</v>
      </c>
      <c r="F256" s="213">
        <v>0</v>
      </c>
      <c r="G256" s="215">
        <f t="shared" si="24"/>
        <v>6.0341000934367263E-2</v>
      </c>
      <c r="H256" s="216">
        <v>0</v>
      </c>
      <c r="I256" s="216">
        <v>80.631102512202204</v>
      </c>
      <c r="J256" s="216">
        <v>0</v>
      </c>
      <c r="K256" s="217">
        <f t="shared" si="26"/>
        <v>80.631102512202204</v>
      </c>
      <c r="L256" s="213">
        <v>0</v>
      </c>
      <c r="M256" s="213">
        <v>0</v>
      </c>
      <c r="N256" s="214">
        <v>0</v>
      </c>
      <c r="O256" s="215">
        <f t="shared" si="27"/>
        <v>0</v>
      </c>
      <c r="Q256" s="214" t="str">
        <f t="shared" si="28"/>
        <v>Nrs</v>
      </c>
      <c r="R256" s="163" t="str">
        <f t="shared" si="31"/>
        <v>CZ02</v>
      </c>
      <c r="S256" s="163" t="str">
        <f t="shared" si="29"/>
        <v>PVAV</v>
      </c>
      <c r="T256" s="163" t="str">
        <f t="shared" si="30"/>
        <v>NoEcono</v>
      </c>
    </row>
    <row r="257" spans="1:20" s="163" customFormat="1" x14ac:dyDescent="0.2">
      <c r="A257" s="163" t="str">
        <f t="shared" si="25"/>
        <v>Nrs-CZ03-PVAV-NoEcono</v>
      </c>
      <c r="B257" s="212" t="s">
        <v>833</v>
      </c>
      <c r="C257" s="163" t="s">
        <v>1103</v>
      </c>
      <c r="D257" s="213">
        <v>0</v>
      </c>
      <c r="E257" s="214">
        <v>5.7174252757938741E-2</v>
      </c>
      <c r="F257" s="213">
        <v>0</v>
      </c>
      <c r="G257" s="215">
        <f t="shared" si="24"/>
        <v>4.5739402206350997E-2</v>
      </c>
      <c r="H257" s="216">
        <v>0</v>
      </c>
      <c r="I257" s="216">
        <v>53.690213357060998</v>
      </c>
      <c r="J257" s="216">
        <v>0</v>
      </c>
      <c r="K257" s="217">
        <f t="shared" si="26"/>
        <v>53.690213357060998</v>
      </c>
      <c r="L257" s="213">
        <v>0</v>
      </c>
      <c r="M257" s="213">
        <v>0</v>
      </c>
      <c r="N257" s="214">
        <v>0</v>
      </c>
      <c r="O257" s="215">
        <f t="shared" si="27"/>
        <v>0</v>
      </c>
      <c r="Q257" s="214" t="str">
        <f t="shared" si="28"/>
        <v>Nrs</v>
      </c>
      <c r="R257" s="163" t="str">
        <f t="shared" si="31"/>
        <v>CZ03</v>
      </c>
      <c r="S257" s="163" t="str">
        <f t="shared" si="29"/>
        <v>PVAV</v>
      </c>
      <c r="T257" s="163" t="str">
        <f t="shared" si="30"/>
        <v>NoEcono</v>
      </c>
    </row>
    <row r="258" spans="1:20" s="163" customFormat="1" x14ac:dyDescent="0.2">
      <c r="A258" s="163" t="str">
        <f t="shared" si="25"/>
        <v>Nrs-CZ04-PVAV-NoEcono</v>
      </c>
      <c r="B258" s="212" t="s">
        <v>833</v>
      </c>
      <c r="C258" s="163" t="s">
        <v>1104</v>
      </c>
      <c r="D258" s="213">
        <v>0</v>
      </c>
      <c r="E258" s="214">
        <v>6.9188362310101156E-2</v>
      </c>
      <c r="F258" s="213">
        <v>0</v>
      </c>
      <c r="G258" s="215">
        <f t="shared" si="24"/>
        <v>5.5350689848080926E-2</v>
      </c>
      <c r="H258" s="216">
        <v>0</v>
      </c>
      <c r="I258" s="216">
        <v>89.166156659879746</v>
      </c>
      <c r="J258" s="216">
        <v>0</v>
      </c>
      <c r="K258" s="217">
        <f t="shared" si="26"/>
        <v>89.166156659879746</v>
      </c>
      <c r="L258" s="213">
        <v>0</v>
      </c>
      <c r="M258" s="213">
        <v>0</v>
      </c>
      <c r="N258" s="214">
        <v>0</v>
      </c>
      <c r="O258" s="215">
        <f t="shared" si="27"/>
        <v>0</v>
      </c>
      <c r="Q258" s="214" t="str">
        <f t="shared" si="28"/>
        <v>Nrs</v>
      </c>
      <c r="R258" s="163" t="str">
        <f t="shared" si="31"/>
        <v>CZ04</v>
      </c>
      <c r="S258" s="163" t="str">
        <f t="shared" si="29"/>
        <v>PVAV</v>
      </c>
      <c r="T258" s="163" t="str">
        <f t="shared" si="30"/>
        <v>NoEcono</v>
      </c>
    </row>
    <row r="259" spans="1:20" s="163" customFormat="1" x14ac:dyDescent="0.2">
      <c r="A259" s="163" t="str">
        <f t="shared" si="25"/>
        <v>Nrs-CZ05-PVAV-NoEcono</v>
      </c>
      <c r="B259" s="212" t="s">
        <v>833</v>
      </c>
      <c r="C259" s="163" t="s">
        <v>1105</v>
      </c>
      <c r="D259" s="213">
        <v>0</v>
      </c>
      <c r="E259" s="214">
        <v>6.3395045045232287E-2</v>
      </c>
      <c r="F259" s="213">
        <v>0</v>
      </c>
      <c r="G259" s="215">
        <f t="shared" ref="G259:G290" si="32">(SUM(D259:F259))*0.8</f>
        <v>5.0716036036185831E-2</v>
      </c>
      <c r="H259" s="216">
        <v>0</v>
      </c>
      <c r="I259" s="216">
        <v>61.201396293505709</v>
      </c>
      <c r="J259" s="216">
        <v>0</v>
      </c>
      <c r="K259" s="217">
        <f t="shared" si="26"/>
        <v>61.201396293505709</v>
      </c>
      <c r="L259" s="213">
        <v>0</v>
      </c>
      <c r="M259" s="213">
        <v>0</v>
      </c>
      <c r="N259" s="214">
        <v>0</v>
      </c>
      <c r="O259" s="215">
        <f t="shared" si="27"/>
        <v>0</v>
      </c>
      <c r="Q259" s="214" t="str">
        <f t="shared" si="28"/>
        <v>Nrs</v>
      </c>
      <c r="R259" s="163" t="str">
        <f t="shared" si="31"/>
        <v>CZ05</v>
      </c>
      <c r="S259" s="163" t="str">
        <f t="shared" si="29"/>
        <v>PVAV</v>
      </c>
      <c r="T259" s="163" t="str">
        <f t="shared" si="30"/>
        <v>NoEcono</v>
      </c>
    </row>
    <row r="260" spans="1:20" s="163" customFormat="1" x14ac:dyDescent="0.2">
      <c r="A260" s="163" t="str">
        <f t="shared" ref="A260:A323" si="33">Q260&amp;"-"&amp;R260&amp;"-"&amp;S260&amp;"-"&amp;T260</f>
        <v>Nrs-CZ11-PVAV-NoEcono</v>
      </c>
      <c r="B260" s="212" t="s">
        <v>833</v>
      </c>
      <c r="C260" s="163" t="s">
        <v>1106</v>
      </c>
      <c r="D260" s="213">
        <v>0</v>
      </c>
      <c r="E260" s="214">
        <v>7.7105541257676102E-2</v>
      </c>
      <c r="F260" s="213">
        <v>0</v>
      </c>
      <c r="G260" s="215">
        <f t="shared" si="32"/>
        <v>6.1684433006140883E-2</v>
      </c>
      <c r="H260" s="216">
        <v>0</v>
      </c>
      <c r="I260" s="216">
        <v>128.51083085262746</v>
      </c>
      <c r="J260" s="216">
        <v>0</v>
      </c>
      <c r="K260" s="217">
        <f t="shared" ref="K260:K323" si="34">SUM(H260:J260)</f>
        <v>128.51083085262746</v>
      </c>
      <c r="L260" s="213">
        <v>0</v>
      </c>
      <c r="M260" s="213">
        <v>0</v>
      </c>
      <c r="N260" s="214">
        <v>0</v>
      </c>
      <c r="O260" s="215">
        <f t="shared" ref="O260:O323" si="35">SUM(L260:N260)</f>
        <v>0</v>
      </c>
      <c r="Q260" s="214" t="str">
        <f t="shared" ref="Q260:Q323" si="36">LEFT(C260,3)</f>
        <v>Nrs</v>
      </c>
      <c r="R260" s="163" t="str">
        <f t="shared" si="31"/>
        <v>CZ11</v>
      </c>
      <c r="S260" s="163" t="str">
        <f t="shared" ref="S260:S323" si="37">RIGHT(C260,4)</f>
        <v>PVAV</v>
      </c>
      <c r="T260" s="163" t="str">
        <f t="shared" ref="T260:T323" si="38">IF(ISERROR(FIND("Econo",B260,1)),"NoEcono","Econo")</f>
        <v>NoEcono</v>
      </c>
    </row>
    <row r="261" spans="1:20" s="163" customFormat="1" x14ac:dyDescent="0.2">
      <c r="A261" s="163" t="str">
        <f t="shared" si="33"/>
        <v>Nrs-CZ12-PVAV-NoEcono</v>
      </c>
      <c r="B261" s="212" t="s">
        <v>833</v>
      </c>
      <c r="C261" s="163" t="s">
        <v>1107</v>
      </c>
      <c r="D261" s="213">
        <v>0</v>
      </c>
      <c r="E261" s="214">
        <v>7.7716544018794589E-2</v>
      </c>
      <c r="F261" s="213">
        <v>0</v>
      </c>
      <c r="G261" s="215">
        <f t="shared" si="32"/>
        <v>6.2173235215035677E-2</v>
      </c>
      <c r="H261" s="216">
        <v>0</v>
      </c>
      <c r="I261" s="216">
        <v>94.578990822387411</v>
      </c>
      <c r="J261" s="216">
        <v>0</v>
      </c>
      <c r="K261" s="217">
        <f t="shared" si="34"/>
        <v>94.578990822387411</v>
      </c>
      <c r="L261" s="213">
        <v>0</v>
      </c>
      <c r="M261" s="213">
        <v>0</v>
      </c>
      <c r="N261" s="214">
        <v>0</v>
      </c>
      <c r="O261" s="215">
        <f t="shared" si="35"/>
        <v>0</v>
      </c>
      <c r="Q261" s="214" t="str">
        <f t="shared" si="36"/>
        <v>Nrs</v>
      </c>
      <c r="R261" s="163" t="str">
        <f t="shared" si="31"/>
        <v>CZ12</v>
      </c>
      <c r="S261" s="163" t="str">
        <f t="shared" si="37"/>
        <v>PVAV</v>
      </c>
      <c r="T261" s="163" t="str">
        <f t="shared" si="38"/>
        <v>NoEcono</v>
      </c>
    </row>
    <row r="262" spans="1:20" s="163" customFormat="1" x14ac:dyDescent="0.2">
      <c r="A262" s="163" t="str">
        <f t="shared" si="33"/>
        <v>Nrs-CZ13-PVAV-NoEcono</v>
      </c>
      <c r="B262" s="212" t="s">
        <v>833</v>
      </c>
      <c r="C262" s="163" t="s">
        <v>1108</v>
      </c>
      <c r="D262" s="213">
        <v>0</v>
      </c>
      <c r="E262" s="214">
        <v>7.9164879518604236E-2</v>
      </c>
      <c r="F262" s="213">
        <v>0</v>
      </c>
      <c r="G262" s="215">
        <f t="shared" si="32"/>
        <v>6.3331903614883389E-2</v>
      </c>
      <c r="H262" s="216">
        <v>0</v>
      </c>
      <c r="I262" s="216">
        <v>129.08017350836926</v>
      </c>
      <c r="J262" s="216">
        <v>0</v>
      </c>
      <c r="K262" s="217">
        <f t="shared" si="34"/>
        <v>129.08017350836926</v>
      </c>
      <c r="L262" s="213">
        <v>0</v>
      </c>
      <c r="M262" s="213">
        <v>0</v>
      </c>
      <c r="N262" s="214">
        <v>0</v>
      </c>
      <c r="O262" s="215">
        <f t="shared" si="35"/>
        <v>0</v>
      </c>
      <c r="Q262" s="214" t="str">
        <f t="shared" si="36"/>
        <v>Nrs</v>
      </c>
      <c r="R262" s="163" t="str">
        <f t="shared" si="31"/>
        <v>CZ13</v>
      </c>
      <c r="S262" s="163" t="str">
        <f t="shared" si="37"/>
        <v>PVAV</v>
      </c>
      <c r="T262" s="163" t="str">
        <f t="shared" si="38"/>
        <v>NoEcono</v>
      </c>
    </row>
    <row r="263" spans="1:20" s="163" customFormat="1" x14ac:dyDescent="0.2">
      <c r="A263" s="163" t="str">
        <f t="shared" si="33"/>
        <v>Nrs-CZ16-PVAV-NoEcono</v>
      </c>
      <c r="B263" s="212" t="s">
        <v>833</v>
      </c>
      <c r="C263" s="163" t="s">
        <v>1109</v>
      </c>
      <c r="D263" s="213">
        <v>0</v>
      </c>
      <c r="E263" s="214">
        <v>5.2785290014891295E-2</v>
      </c>
      <c r="F263" s="213">
        <v>0</v>
      </c>
      <c r="G263" s="215">
        <f t="shared" si="32"/>
        <v>4.2228232011913037E-2</v>
      </c>
      <c r="H263" s="216">
        <v>0</v>
      </c>
      <c r="I263" s="216">
        <v>119.63847191100805</v>
      </c>
      <c r="J263" s="216">
        <v>0</v>
      </c>
      <c r="K263" s="217">
        <f t="shared" si="34"/>
        <v>119.63847191100805</v>
      </c>
      <c r="L263" s="213">
        <v>0</v>
      </c>
      <c r="M263" s="213">
        <v>0</v>
      </c>
      <c r="N263" s="214">
        <v>0</v>
      </c>
      <c r="O263" s="215">
        <f t="shared" si="35"/>
        <v>0</v>
      </c>
      <c r="Q263" s="214" t="str">
        <f t="shared" si="36"/>
        <v>Nrs</v>
      </c>
      <c r="R263" s="163" t="str">
        <f t="shared" si="31"/>
        <v>CZ16</v>
      </c>
      <c r="S263" s="163" t="str">
        <f t="shared" si="37"/>
        <v>PVAV</v>
      </c>
      <c r="T263" s="163" t="str">
        <f t="shared" si="38"/>
        <v>NoEcono</v>
      </c>
    </row>
    <row r="264" spans="1:20" s="163" customFormat="1" x14ac:dyDescent="0.2">
      <c r="A264" s="163" t="str">
        <f t="shared" si="33"/>
        <v>OfL-CZ01-PVAV-NoEcono</v>
      </c>
      <c r="B264" s="212" t="s">
        <v>833</v>
      </c>
      <c r="C264" s="163" t="s">
        <v>1110</v>
      </c>
      <c r="D264" s="213">
        <v>0</v>
      </c>
      <c r="E264" s="214">
        <v>9.9874892812454709E-4</v>
      </c>
      <c r="F264" s="213">
        <v>0</v>
      </c>
      <c r="G264" s="215">
        <f t="shared" si="32"/>
        <v>7.9899914249963774E-4</v>
      </c>
      <c r="H264" s="216">
        <v>0</v>
      </c>
      <c r="I264" s="216">
        <v>75.212634259035411</v>
      </c>
      <c r="J264" s="216">
        <v>758.70228141069208</v>
      </c>
      <c r="K264" s="217">
        <f t="shared" si="34"/>
        <v>833.91491566972752</v>
      </c>
      <c r="L264" s="213">
        <v>0</v>
      </c>
      <c r="M264" s="213">
        <v>0</v>
      </c>
      <c r="N264" s="214">
        <v>8.1080159840727153E-3</v>
      </c>
      <c r="O264" s="215">
        <f t="shared" si="35"/>
        <v>8.1080159840727153E-3</v>
      </c>
      <c r="Q264" s="214" t="str">
        <f t="shared" si="36"/>
        <v>OfL</v>
      </c>
      <c r="R264" s="163" t="str">
        <f t="shared" si="31"/>
        <v>CZ01</v>
      </c>
      <c r="S264" s="163" t="str">
        <f t="shared" si="37"/>
        <v>PVAV</v>
      </c>
      <c r="T264" s="163" t="str">
        <f t="shared" si="38"/>
        <v>NoEcono</v>
      </c>
    </row>
    <row r="265" spans="1:20" s="163" customFormat="1" x14ac:dyDescent="0.2">
      <c r="A265" s="163" t="str">
        <f t="shared" si="33"/>
        <v>OfL-CZ02-PVAV-NoEcono</v>
      </c>
      <c r="B265" s="212" t="s">
        <v>833</v>
      </c>
      <c r="C265" s="163" t="s">
        <v>1111</v>
      </c>
      <c r="D265" s="213">
        <v>0</v>
      </c>
      <c r="E265" s="214">
        <v>9.2662833780438894E-2</v>
      </c>
      <c r="F265" s="213">
        <v>0</v>
      </c>
      <c r="G265" s="215">
        <f t="shared" si="32"/>
        <v>7.4130267024351118E-2</v>
      </c>
      <c r="H265" s="216">
        <v>0</v>
      </c>
      <c r="I265" s="216">
        <v>118.89118207572093</v>
      </c>
      <c r="J265" s="216">
        <v>575.63884438766866</v>
      </c>
      <c r="K265" s="217">
        <f t="shared" si="34"/>
        <v>694.53002646338962</v>
      </c>
      <c r="L265" s="213">
        <v>0</v>
      </c>
      <c r="M265" s="213">
        <v>0</v>
      </c>
      <c r="N265" s="214">
        <v>6.194130949201548E-3</v>
      </c>
      <c r="O265" s="215">
        <f t="shared" si="35"/>
        <v>6.194130949201548E-3</v>
      </c>
      <c r="Q265" s="214" t="str">
        <f t="shared" si="36"/>
        <v>OfL</v>
      </c>
      <c r="R265" s="163" t="str">
        <f t="shared" si="31"/>
        <v>CZ02</v>
      </c>
      <c r="S265" s="163" t="str">
        <f t="shared" si="37"/>
        <v>PVAV</v>
      </c>
      <c r="T265" s="163" t="str">
        <f t="shared" si="38"/>
        <v>NoEcono</v>
      </c>
    </row>
    <row r="266" spans="1:20" s="163" customFormat="1" x14ac:dyDescent="0.2">
      <c r="A266" s="163" t="str">
        <f t="shared" si="33"/>
        <v>OfL-CZ03-PVAV-NoEcono</v>
      </c>
      <c r="B266" s="212" t="s">
        <v>833</v>
      </c>
      <c r="C266" s="163" t="s">
        <v>1112</v>
      </c>
      <c r="D266" s="213">
        <v>0</v>
      </c>
      <c r="E266" s="214">
        <v>6.3784828361456727E-2</v>
      </c>
      <c r="F266" s="213">
        <v>0</v>
      </c>
      <c r="G266" s="215">
        <f t="shared" si="32"/>
        <v>5.1027862689165385E-2</v>
      </c>
      <c r="H266" s="216">
        <v>0</v>
      </c>
      <c r="I266" s="216">
        <v>103.46972414509273</v>
      </c>
      <c r="J266" s="216">
        <v>524.04501157409641</v>
      </c>
      <c r="K266" s="217">
        <f t="shared" si="34"/>
        <v>627.51473571918916</v>
      </c>
      <c r="L266" s="213">
        <v>0</v>
      </c>
      <c r="M266" s="213">
        <v>0</v>
      </c>
      <c r="N266" s="214">
        <v>7.3378859950532357E-3</v>
      </c>
      <c r="O266" s="215">
        <f t="shared" si="35"/>
        <v>7.3378859950532357E-3</v>
      </c>
      <c r="Q266" s="214" t="str">
        <f t="shared" si="36"/>
        <v>OfL</v>
      </c>
      <c r="R266" s="163" t="str">
        <f t="shared" si="31"/>
        <v>CZ03</v>
      </c>
      <c r="S266" s="163" t="str">
        <f t="shared" si="37"/>
        <v>PVAV</v>
      </c>
      <c r="T266" s="163" t="str">
        <f t="shared" si="38"/>
        <v>NoEcono</v>
      </c>
    </row>
    <row r="267" spans="1:20" s="163" customFormat="1" x14ac:dyDescent="0.2">
      <c r="A267" s="163" t="str">
        <f t="shared" si="33"/>
        <v>OfL-CZ04-PVAV-NoEcono</v>
      </c>
      <c r="B267" s="212" t="s">
        <v>833</v>
      </c>
      <c r="C267" s="163" t="s">
        <v>1113</v>
      </c>
      <c r="D267" s="213">
        <v>0</v>
      </c>
      <c r="E267" s="214">
        <v>8.6109690991791943E-2</v>
      </c>
      <c r="F267" s="213">
        <v>0</v>
      </c>
      <c r="G267" s="215">
        <f t="shared" si="32"/>
        <v>6.8887752793433552E-2</v>
      </c>
      <c r="H267" s="216">
        <v>0</v>
      </c>
      <c r="I267" s="216">
        <v>123.60013317529133</v>
      </c>
      <c r="J267" s="216">
        <v>448.65841144367471</v>
      </c>
      <c r="K267" s="217">
        <f t="shared" si="34"/>
        <v>572.25854461896608</v>
      </c>
      <c r="L267" s="213">
        <v>0</v>
      </c>
      <c r="M267" s="213">
        <v>0</v>
      </c>
      <c r="N267" s="214">
        <v>5.9689335672865069E-3</v>
      </c>
      <c r="O267" s="215">
        <f t="shared" si="35"/>
        <v>5.9689335672865069E-3</v>
      </c>
      <c r="Q267" s="214" t="str">
        <f t="shared" si="36"/>
        <v>OfL</v>
      </c>
      <c r="R267" s="163" t="str">
        <f t="shared" si="31"/>
        <v>CZ04</v>
      </c>
      <c r="S267" s="163" t="str">
        <f t="shared" si="37"/>
        <v>PVAV</v>
      </c>
      <c r="T267" s="163" t="str">
        <f t="shared" si="38"/>
        <v>NoEcono</v>
      </c>
    </row>
    <row r="268" spans="1:20" s="163" customFormat="1" x14ac:dyDescent="0.2">
      <c r="A268" s="163" t="str">
        <f t="shared" si="33"/>
        <v>OfL-CZ05-PVAV-NoEcono</v>
      </c>
      <c r="B268" s="212" t="s">
        <v>833</v>
      </c>
      <c r="C268" s="163" t="s">
        <v>1114</v>
      </c>
      <c r="D268" s="213">
        <v>0</v>
      </c>
      <c r="E268" s="214">
        <v>6.0397186016360016E-2</v>
      </c>
      <c r="F268" s="213">
        <v>0</v>
      </c>
      <c r="G268" s="215">
        <f t="shared" si="32"/>
        <v>4.8317748813088014E-2</v>
      </c>
      <c r="H268" s="216">
        <v>0</v>
      </c>
      <c r="I268" s="216">
        <v>109.76479552213101</v>
      </c>
      <c r="J268" s="216">
        <v>649.747627763781</v>
      </c>
      <c r="K268" s="217">
        <f t="shared" si="34"/>
        <v>759.51242328591206</v>
      </c>
      <c r="L268" s="213">
        <v>0</v>
      </c>
      <c r="M268" s="213">
        <v>0</v>
      </c>
      <c r="N268" s="214">
        <v>7.7422668510035075E-3</v>
      </c>
      <c r="O268" s="215">
        <f t="shared" si="35"/>
        <v>7.7422668510035075E-3</v>
      </c>
      <c r="Q268" s="214" t="str">
        <f t="shared" si="36"/>
        <v>OfL</v>
      </c>
      <c r="R268" s="163" t="str">
        <f t="shared" si="31"/>
        <v>CZ05</v>
      </c>
      <c r="S268" s="163" t="str">
        <f t="shared" si="37"/>
        <v>PVAV</v>
      </c>
      <c r="T268" s="163" t="str">
        <f t="shared" si="38"/>
        <v>NoEcono</v>
      </c>
    </row>
    <row r="269" spans="1:20" s="163" customFormat="1" x14ac:dyDescent="0.2">
      <c r="A269" s="163" t="str">
        <f t="shared" si="33"/>
        <v>OfL-CZ11-PVAV-NoEcono</v>
      </c>
      <c r="B269" s="212" t="s">
        <v>833</v>
      </c>
      <c r="C269" s="163" t="s">
        <v>1115</v>
      </c>
      <c r="D269" s="213">
        <v>0</v>
      </c>
      <c r="E269" s="214">
        <v>9.447232387785176E-2</v>
      </c>
      <c r="F269" s="213">
        <v>0</v>
      </c>
      <c r="G269" s="215">
        <f t="shared" si="32"/>
        <v>7.5577859102281417E-2</v>
      </c>
      <c r="H269" s="216">
        <v>0</v>
      </c>
      <c r="I269" s="216">
        <v>146.08122645804278</v>
      </c>
      <c r="J269" s="216">
        <v>378.25327415152111</v>
      </c>
      <c r="K269" s="217">
        <f t="shared" si="34"/>
        <v>524.33450060956386</v>
      </c>
      <c r="L269" s="213">
        <v>0</v>
      </c>
      <c r="M269" s="213">
        <v>0</v>
      </c>
      <c r="N269" s="214">
        <v>4.1446877889991605E-3</v>
      </c>
      <c r="O269" s="215">
        <f t="shared" si="35"/>
        <v>4.1446877889991605E-3</v>
      </c>
      <c r="Q269" s="214" t="str">
        <f t="shared" si="36"/>
        <v>OfL</v>
      </c>
      <c r="R269" s="163" t="str">
        <f t="shared" ref="R269:R332" si="39">R260</f>
        <v>CZ11</v>
      </c>
      <c r="S269" s="163" t="str">
        <f t="shared" si="37"/>
        <v>PVAV</v>
      </c>
      <c r="T269" s="163" t="str">
        <f t="shared" si="38"/>
        <v>NoEcono</v>
      </c>
    </row>
    <row r="270" spans="1:20" s="163" customFormat="1" x14ac:dyDescent="0.2">
      <c r="A270" s="163" t="str">
        <f t="shared" si="33"/>
        <v>OfL-CZ12-PVAV-NoEcono</v>
      </c>
      <c r="B270" s="212" t="s">
        <v>833</v>
      </c>
      <c r="C270" s="163" t="s">
        <v>1116</v>
      </c>
      <c r="D270" s="213">
        <v>0</v>
      </c>
      <c r="E270" s="214">
        <v>9.5554456873390925E-2</v>
      </c>
      <c r="F270" s="213">
        <v>0</v>
      </c>
      <c r="G270" s="215">
        <f t="shared" si="32"/>
        <v>7.6443565498712743E-2</v>
      </c>
      <c r="H270" s="216">
        <v>0</v>
      </c>
      <c r="I270" s="216">
        <v>137.20114299552435</v>
      </c>
      <c r="J270" s="216">
        <v>442.04606084467389</v>
      </c>
      <c r="K270" s="217">
        <f t="shared" si="34"/>
        <v>579.24720384019827</v>
      </c>
      <c r="L270" s="213">
        <v>0</v>
      </c>
      <c r="M270" s="213">
        <v>0</v>
      </c>
      <c r="N270" s="214">
        <v>5.4572291619084494E-3</v>
      </c>
      <c r="O270" s="215">
        <f t="shared" si="35"/>
        <v>5.4572291619084494E-3</v>
      </c>
      <c r="Q270" s="214" t="str">
        <f t="shared" si="36"/>
        <v>OfL</v>
      </c>
      <c r="R270" s="163" t="str">
        <f t="shared" si="39"/>
        <v>CZ12</v>
      </c>
      <c r="S270" s="163" t="str">
        <f t="shared" si="37"/>
        <v>PVAV</v>
      </c>
      <c r="T270" s="163" t="str">
        <f t="shared" si="38"/>
        <v>NoEcono</v>
      </c>
    </row>
    <row r="271" spans="1:20" s="163" customFormat="1" x14ac:dyDescent="0.2">
      <c r="A271" s="163" t="str">
        <f t="shared" si="33"/>
        <v>OfL-CZ13-PVAV-NoEcono</v>
      </c>
      <c r="B271" s="212" t="s">
        <v>833</v>
      </c>
      <c r="C271" s="163" t="s">
        <v>1117</v>
      </c>
      <c r="D271" s="213">
        <v>0</v>
      </c>
      <c r="E271" s="214">
        <v>9.6117365024707135E-2</v>
      </c>
      <c r="F271" s="213">
        <v>0</v>
      </c>
      <c r="G271" s="215">
        <f t="shared" si="32"/>
        <v>7.6893892019765708E-2</v>
      </c>
      <c r="H271" s="216">
        <v>0</v>
      </c>
      <c r="I271" s="216">
        <v>151.15968729028364</v>
      </c>
      <c r="J271" s="216">
        <v>370.19317389203769</v>
      </c>
      <c r="K271" s="217">
        <f t="shared" si="34"/>
        <v>521.35286118232136</v>
      </c>
      <c r="L271" s="213">
        <v>0</v>
      </c>
      <c r="M271" s="213">
        <v>0</v>
      </c>
      <c r="N271" s="214">
        <v>4.4424326633021654E-3</v>
      </c>
      <c r="O271" s="215">
        <f t="shared" si="35"/>
        <v>4.4424326633021654E-3</v>
      </c>
      <c r="Q271" s="214" t="str">
        <f t="shared" si="36"/>
        <v>OfL</v>
      </c>
      <c r="R271" s="163" t="str">
        <f t="shared" si="39"/>
        <v>CZ13</v>
      </c>
      <c r="S271" s="163" t="str">
        <f t="shared" si="37"/>
        <v>PVAV</v>
      </c>
      <c r="T271" s="163" t="str">
        <f t="shared" si="38"/>
        <v>NoEcono</v>
      </c>
    </row>
    <row r="272" spans="1:20" s="163" customFormat="1" x14ac:dyDescent="0.2">
      <c r="A272" s="163" t="str">
        <f t="shared" si="33"/>
        <v>OfL-CZ16-PVAV-NoEcono</v>
      </c>
      <c r="B272" s="212" t="s">
        <v>833</v>
      </c>
      <c r="C272" s="163" t="s">
        <v>1118</v>
      </c>
      <c r="D272" s="213">
        <v>0</v>
      </c>
      <c r="E272" s="214">
        <v>0</v>
      </c>
      <c r="F272" s="213">
        <v>0</v>
      </c>
      <c r="G272" s="215">
        <f t="shared" si="32"/>
        <v>0</v>
      </c>
      <c r="H272" s="216">
        <v>0</v>
      </c>
      <c r="I272" s="216">
        <v>133.71928854885041</v>
      </c>
      <c r="J272" s="216">
        <v>570.78390760117009</v>
      </c>
      <c r="K272" s="217">
        <f t="shared" si="34"/>
        <v>704.50319615002047</v>
      </c>
      <c r="L272" s="213">
        <v>0</v>
      </c>
      <c r="M272" s="213">
        <v>0</v>
      </c>
      <c r="N272" s="214">
        <v>5.1974736818614113E-3</v>
      </c>
      <c r="O272" s="215">
        <f t="shared" si="35"/>
        <v>5.1974736818614113E-3</v>
      </c>
      <c r="Q272" s="214" t="str">
        <f t="shared" si="36"/>
        <v>OfL</v>
      </c>
      <c r="R272" s="163" t="str">
        <f t="shared" si="39"/>
        <v>CZ16</v>
      </c>
      <c r="S272" s="163" t="str">
        <f t="shared" si="37"/>
        <v>PVAV</v>
      </c>
      <c r="T272" s="163" t="str">
        <f t="shared" si="38"/>
        <v>NoEcono</v>
      </c>
    </row>
    <row r="273" spans="1:20" s="163" customFormat="1" x14ac:dyDescent="0.2">
      <c r="A273" s="163" t="str">
        <f t="shared" si="33"/>
        <v>OfS-CZ01-PVAV-NoEcono</v>
      </c>
      <c r="B273" s="212" t="s">
        <v>833</v>
      </c>
      <c r="C273" s="163" t="s">
        <v>1119</v>
      </c>
      <c r="D273" s="213">
        <v>0</v>
      </c>
      <c r="E273" s="214">
        <v>1.0445473500551872E-7</v>
      </c>
      <c r="F273" s="213">
        <v>0</v>
      </c>
      <c r="G273" s="215">
        <f t="shared" si="32"/>
        <v>8.3563788004414979E-8</v>
      </c>
      <c r="H273" s="216">
        <v>0</v>
      </c>
      <c r="I273" s="216">
        <v>53.961372419675257</v>
      </c>
      <c r="J273" s="216">
        <v>1063.6507219911293</v>
      </c>
      <c r="K273" s="217">
        <f t="shared" si="34"/>
        <v>1117.6120944108045</v>
      </c>
      <c r="L273" s="213">
        <v>0</v>
      </c>
      <c r="M273" s="213">
        <v>0</v>
      </c>
      <c r="N273" s="214">
        <v>6.5582890228829419E-2</v>
      </c>
      <c r="O273" s="215">
        <f t="shared" si="35"/>
        <v>6.5582890228829419E-2</v>
      </c>
      <c r="Q273" s="214" t="str">
        <f t="shared" si="36"/>
        <v>OfS</v>
      </c>
      <c r="R273" s="163" t="str">
        <f t="shared" si="39"/>
        <v>CZ01</v>
      </c>
      <c r="S273" s="163" t="str">
        <f t="shared" si="37"/>
        <v>PVAV</v>
      </c>
      <c r="T273" s="163" t="str">
        <f t="shared" si="38"/>
        <v>NoEcono</v>
      </c>
    </row>
    <row r="274" spans="1:20" s="163" customFormat="1" x14ac:dyDescent="0.2">
      <c r="A274" s="163" t="str">
        <f t="shared" si="33"/>
        <v>OfS-CZ02-PVAV-NoEcono</v>
      </c>
      <c r="B274" s="212" t="s">
        <v>833</v>
      </c>
      <c r="C274" s="163" t="s">
        <v>1120</v>
      </c>
      <c r="D274" s="213">
        <v>0</v>
      </c>
      <c r="E274" s="214">
        <v>2.0846525849038267E-7</v>
      </c>
      <c r="F274" s="213">
        <v>0</v>
      </c>
      <c r="G274" s="215">
        <f t="shared" si="32"/>
        <v>1.6677220679230616E-7</v>
      </c>
      <c r="H274" s="216">
        <v>0</v>
      </c>
      <c r="I274" s="216">
        <v>101.61679433359699</v>
      </c>
      <c r="J274" s="216">
        <v>719.00549004643017</v>
      </c>
      <c r="K274" s="217">
        <f t="shared" si="34"/>
        <v>820.62228438002717</v>
      </c>
      <c r="L274" s="213">
        <v>0</v>
      </c>
      <c r="M274" s="213">
        <v>0</v>
      </c>
      <c r="N274" s="214">
        <v>5.1571761099823116E-2</v>
      </c>
      <c r="O274" s="215">
        <f t="shared" si="35"/>
        <v>5.1571761099823116E-2</v>
      </c>
      <c r="Q274" s="214" t="str">
        <f t="shared" si="36"/>
        <v>OfS</v>
      </c>
      <c r="R274" s="163" t="str">
        <f t="shared" si="39"/>
        <v>CZ02</v>
      </c>
      <c r="S274" s="163" t="str">
        <f t="shared" si="37"/>
        <v>PVAV</v>
      </c>
      <c r="T274" s="163" t="str">
        <f t="shared" si="38"/>
        <v>NoEcono</v>
      </c>
    </row>
    <row r="275" spans="1:20" s="163" customFormat="1" x14ac:dyDescent="0.2">
      <c r="A275" s="163" t="str">
        <f t="shared" si="33"/>
        <v>OfS-CZ03-PVAV-NoEcono</v>
      </c>
      <c r="B275" s="212" t="s">
        <v>833</v>
      </c>
      <c r="C275" s="163" t="s">
        <v>1121</v>
      </c>
      <c r="D275" s="213">
        <v>0</v>
      </c>
      <c r="E275" s="214">
        <v>-1.191196667462328E-6</v>
      </c>
      <c r="F275" s="213">
        <v>0</v>
      </c>
      <c r="G275" s="215">
        <f t="shared" si="32"/>
        <v>-9.529573339698624E-7</v>
      </c>
      <c r="H275" s="216">
        <v>0</v>
      </c>
      <c r="I275" s="216">
        <v>85.288714392705799</v>
      </c>
      <c r="J275" s="216">
        <v>670.06637990683635</v>
      </c>
      <c r="K275" s="217">
        <f t="shared" si="34"/>
        <v>755.35509429954209</v>
      </c>
      <c r="L275" s="213">
        <v>0</v>
      </c>
      <c r="M275" s="213">
        <v>0</v>
      </c>
      <c r="N275" s="214">
        <v>6.0347938115674384E-2</v>
      </c>
      <c r="O275" s="215">
        <f t="shared" si="35"/>
        <v>6.0347938115674384E-2</v>
      </c>
      <c r="Q275" s="214" t="str">
        <f t="shared" si="36"/>
        <v>OfS</v>
      </c>
      <c r="R275" s="163" t="str">
        <f t="shared" si="39"/>
        <v>CZ03</v>
      </c>
      <c r="S275" s="163" t="str">
        <f t="shared" si="37"/>
        <v>PVAV</v>
      </c>
      <c r="T275" s="163" t="str">
        <f t="shared" si="38"/>
        <v>NoEcono</v>
      </c>
    </row>
    <row r="276" spans="1:20" s="163" customFormat="1" x14ac:dyDescent="0.2">
      <c r="A276" s="163" t="str">
        <f t="shared" si="33"/>
        <v>OfS-CZ04-PVAV-NoEcono</v>
      </c>
      <c r="B276" s="212" t="s">
        <v>833</v>
      </c>
      <c r="C276" s="163" t="s">
        <v>1122</v>
      </c>
      <c r="D276" s="213">
        <v>0</v>
      </c>
      <c r="E276" s="214">
        <v>9.4426704132033475E-9</v>
      </c>
      <c r="F276" s="213">
        <v>0</v>
      </c>
      <c r="G276" s="215">
        <f t="shared" si="32"/>
        <v>7.554136330562679E-9</v>
      </c>
      <c r="H276" s="216">
        <v>0</v>
      </c>
      <c r="I276" s="216">
        <v>107.19514625941657</v>
      </c>
      <c r="J276" s="216">
        <v>589.43451073297308</v>
      </c>
      <c r="K276" s="217">
        <f t="shared" si="34"/>
        <v>696.62965699238964</v>
      </c>
      <c r="L276" s="213">
        <v>0</v>
      </c>
      <c r="M276" s="213">
        <v>0</v>
      </c>
      <c r="N276" s="214">
        <v>4.986410401337333E-2</v>
      </c>
      <c r="O276" s="215">
        <f t="shared" si="35"/>
        <v>4.986410401337333E-2</v>
      </c>
      <c r="Q276" s="214" t="str">
        <f t="shared" si="36"/>
        <v>OfS</v>
      </c>
      <c r="R276" s="163" t="str">
        <f t="shared" si="39"/>
        <v>CZ04</v>
      </c>
      <c r="S276" s="163" t="str">
        <f t="shared" si="37"/>
        <v>PVAV</v>
      </c>
      <c r="T276" s="163" t="str">
        <f t="shared" si="38"/>
        <v>NoEcono</v>
      </c>
    </row>
    <row r="277" spans="1:20" s="163" customFormat="1" x14ac:dyDescent="0.2">
      <c r="A277" s="163" t="str">
        <f t="shared" si="33"/>
        <v>OfS-CZ05-PVAV-NoEcono</v>
      </c>
      <c r="B277" s="212" t="s">
        <v>833</v>
      </c>
      <c r="C277" s="163" t="s">
        <v>1123</v>
      </c>
      <c r="D277" s="213">
        <v>0</v>
      </c>
      <c r="E277" s="214">
        <v>-9.791288167516401E-7</v>
      </c>
      <c r="F277" s="213">
        <v>0</v>
      </c>
      <c r="G277" s="215">
        <f t="shared" si="32"/>
        <v>-7.8330305340131208E-7</v>
      </c>
      <c r="H277" s="216">
        <v>0</v>
      </c>
      <c r="I277" s="216">
        <v>88.918753819874851</v>
      </c>
      <c r="J277" s="216">
        <v>810.01985600096089</v>
      </c>
      <c r="K277" s="217">
        <f t="shared" si="34"/>
        <v>898.93860982083572</v>
      </c>
      <c r="L277" s="213">
        <v>0</v>
      </c>
      <c r="M277" s="213">
        <v>0</v>
      </c>
      <c r="N277" s="214">
        <v>6.6457785907797259E-2</v>
      </c>
      <c r="O277" s="215">
        <f t="shared" si="35"/>
        <v>6.6457785907797259E-2</v>
      </c>
      <c r="Q277" s="214" t="str">
        <f t="shared" si="36"/>
        <v>OfS</v>
      </c>
      <c r="R277" s="163" t="str">
        <f t="shared" si="39"/>
        <v>CZ05</v>
      </c>
      <c r="S277" s="163" t="str">
        <f t="shared" si="37"/>
        <v>PVAV</v>
      </c>
      <c r="T277" s="163" t="str">
        <f t="shared" si="38"/>
        <v>NoEcono</v>
      </c>
    </row>
    <row r="278" spans="1:20" s="163" customFormat="1" x14ac:dyDescent="0.2">
      <c r="A278" s="163" t="str">
        <f t="shared" si="33"/>
        <v>OfS-CZ11-PVAV-NoEcono</v>
      </c>
      <c r="B278" s="212" t="s">
        <v>833</v>
      </c>
      <c r="C278" s="163" t="s">
        <v>1124</v>
      </c>
      <c r="D278" s="213">
        <v>0</v>
      </c>
      <c r="E278" s="214">
        <v>2.0622643643800026E-3</v>
      </c>
      <c r="F278" s="213">
        <v>0</v>
      </c>
      <c r="G278" s="215">
        <f t="shared" si="32"/>
        <v>1.6498114915040022E-3</v>
      </c>
      <c r="H278" s="216">
        <v>0</v>
      </c>
      <c r="I278" s="216">
        <v>134.63988931315259</v>
      </c>
      <c r="J278" s="216">
        <v>517.29690936227075</v>
      </c>
      <c r="K278" s="217">
        <f t="shared" si="34"/>
        <v>651.93679867542335</v>
      </c>
      <c r="L278" s="213">
        <v>0</v>
      </c>
      <c r="M278" s="213">
        <v>0</v>
      </c>
      <c r="N278" s="214">
        <v>3.4127546094322274E-2</v>
      </c>
      <c r="O278" s="215">
        <f t="shared" si="35"/>
        <v>3.4127546094322274E-2</v>
      </c>
      <c r="Q278" s="214" t="str">
        <f t="shared" si="36"/>
        <v>OfS</v>
      </c>
      <c r="R278" s="163" t="str">
        <f t="shared" si="39"/>
        <v>CZ11</v>
      </c>
      <c r="S278" s="163" t="str">
        <f t="shared" si="37"/>
        <v>PVAV</v>
      </c>
      <c r="T278" s="163" t="str">
        <f t="shared" si="38"/>
        <v>NoEcono</v>
      </c>
    </row>
    <row r="279" spans="1:20" s="163" customFormat="1" x14ac:dyDescent="0.2">
      <c r="A279" s="163" t="str">
        <f t="shared" si="33"/>
        <v>OfS-CZ12-PVAV-NoEcono</v>
      </c>
      <c r="B279" s="212" t="s">
        <v>833</v>
      </c>
      <c r="C279" s="163" t="s">
        <v>1125</v>
      </c>
      <c r="D279" s="213">
        <v>0</v>
      </c>
      <c r="E279" s="214">
        <v>1.8823873564430321E-3</v>
      </c>
      <c r="F279" s="213">
        <v>0</v>
      </c>
      <c r="G279" s="215">
        <f t="shared" si="32"/>
        <v>1.5059098851544258E-3</v>
      </c>
      <c r="H279" s="216">
        <v>0</v>
      </c>
      <c r="I279" s="216">
        <v>114.70806999474388</v>
      </c>
      <c r="J279" s="216">
        <v>528.09750799096309</v>
      </c>
      <c r="K279" s="217">
        <f t="shared" si="34"/>
        <v>642.80557798570703</v>
      </c>
      <c r="L279" s="213">
        <v>0</v>
      </c>
      <c r="M279" s="213">
        <v>0</v>
      </c>
      <c r="N279" s="214">
        <v>4.061833982990791E-2</v>
      </c>
      <c r="O279" s="215">
        <f t="shared" si="35"/>
        <v>4.061833982990791E-2</v>
      </c>
      <c r="Q279" s="214" t="str">
        <f t="shared" si="36"/>
        <v>OfS</v>
      </c>
      <c r="R279" s="163" t="str">
        <f t="shared" si="39"/>
        <v>CZ12</v>
      </c>
      <c r="S279" s="163" t="str">
        <f t="shared" si="37"/>
        <v>PVAV</v>
      </c>
      <c r="T279" s="163" t="str">
        <f t="shared" si="38"/>
        <v>NoEcono</v>
      </c>
    </row>
    <row r="280" spans="1:20" s="163" customFormat="1" x14ac:dyDescent="0.2">
      <c r="A280" s="163" t="str">
        <f t="shared" si="33"/>
        <v>OfS-CZ13-PVAV-NoEcono</v>
      </c>
      <c r="B280" s="212" t="s">
        <v>833</v>
      </c>
      <c r="C280" s="163" t="s">
        <v>1126</v>
      </c>
      <c r="D280" s="213">
        <v>0</v>
      </c>
      <c r="E280" s="214">
        <v>1.5469747351527369E-3</v>
      </c>
      <c r="F280" s="213">
        <v>0</v>
      </c>
      <c r="G280" s="215">
        <f t="shared" si="32"/>
        <v>1.2375797881221896E-3</v>
      </c>
      <c r="H280" s="216">
        <v>0</v>
      </c>
      <c r="I280" s="216">
        <v>142.30238386835663</v>
      </c>
      <c r="J280" s="216">
        <v>487.64788714268957</v>
      </c>
      <c r="K280" s="217">
        <f t="shared" si="34"/>
        <v>629.9502710110462</v>
      </c>
      <c r="L280" s="213">
        <v>0</v>
      </c>
      <c r="M280" s="213">
        <v>0</v>
      </c>
      <c r="N280" s="214">
        <v>3.5385910022567101E-2</v>
      </c>
      <c r="O280" s="215">
        <f t="shared" si="35"/>
        <v>3.5385910022567101E-2</v>
      </c>
      <c r="Q280" s="214" t="str">
        <f t="shared" si="36"/>
        <v>OfS</v>
      </c>
      <c r="R280" s="163" t="str">
        <f t="shared" si="39"/>
        <v>CZ13</v>
      </c>
      <c r="S280" s="163" t="str">
        <f t="shared" si="37"/>
        <v>PVAV</v>
      </c>
      <c r="T280" s="163" t="str">
        <f t="shared" si="38"/>
        <v>NoEcono</v>
      </c>
    </row>
    <row r="281" spans="1:20" s="163" customFormat="1" x14ac:dyDescent="0.2">
      <c r="A281" s="163" t="str">
        <f t="shared" si="33"/>
        <v>OfS-CZ16-PVAV-NoEcono</v>
      </c>
      <c r="B281" s="212" t="s">
        <v>833</v>
      </c>
      <c r="C281" s="163" t="s">
        <v>1127</v>
      </c>
      <c r="D281" s="213">
        <v>0</v>
      </c>
      <c r="E281" s="214">
        <v>0</v>
      </c>
      <c r="F281" s="213">
        <v>0</v>
      </c>
      <c r="G281" s="215">
        <f t="shared" si="32"/>
        <v>0</v>
      </c>
      <c r="H281" s="216">
        <v>0</v>
      </c>
      <c r="I281" s="216">
        <v>115.05376194339257</v>
      </c>
      <c r="J281" s="216">
        <v>958.44917996234972</v>
      </c>
      <c r="K281" s="217">
        <f t="shared" si="34"/>
        <v>1073.5029419057423</v>
      </c>
      <c r="L281" s="213">
        <v>0</v>
      </c>
      <c r="M281" s="213">
        <v>0</v>
      </c>
      <c r="N281" s="214">
        <v>5.0081608245725981E-2</v>
      </c>
      <c r="O281" s="215">
        <f t="shared" si="35"/>
        <v>5.0081608245725981E-2</v>
      </c>
      <c r="Q281" s="214" t="str">
        <f t="shared" si="36"/>
        <v>OfS</v>
      </c>
      <c r="R281" s="163" t="str">
        <f t="shared" si="39"/>
        <v>CZ16</v>
      </c>
      <c r="S281" s="163" t="str">
        <f t="shared" si="37"/>
        <v>PVAV</v>
      </c>
      <c r="T281" s="163" t="str">
        <f t="shared" si="38"/>
        <v>NoEcono</v>
      </c>
    </row>
    <row r="282" spans="1:20" s="163" customFormat="1" x14ac:dyDescent="0.2">
      <c r="A282" s="163" t="str">
        <f t="shared" si="33"/>
        <v>Rt3-CZ01-PVAV-NoEcono</v>
      </c>
      <c r="B282" s="212" t="s">
        <v>833</v>
      </c>
      <c r="C282" s="163" t="s">
        <v>1128</v>
      </c>
      <c r="D282" s="213">
        <v>0</v>
      </c>
      <c r="E282" s="214">
        <v>5.923164889529077E-2</v>
      </c>
      <c r="F282" s="213">
        <v>0</v>
      </c>
      <c r="G282" s="215">
        <f t="shared" si="32"/>
        <v>4.7385319116232616E-2</v>
      </c>
      <c r="H282" s="216">
        <v>0</v>
      </c>
      <c r="I282" s="216">
        <v>45.569216224948761</v>
      </c>
      <c r="J282" s="216">
        <v>213.97203228676585</v>
      </c>
      <c r="K282" s="217">
        <f t="shared" si="34"/>
        <v>259.54124851171463</v>
      </c>
      <c r="L282" s="213">
        <v>0</v>
      </c>
      <c r="M282" s="213">
        <v>0</v>
      </c>
      <c r="N282" s="214">
        <v>66.030563797981046</v>
      </c>
      <c r="O282" s="215">
        <f t="shared" si="35"/>
        <v>66.030563797981046</v>
      </c>
      <c r="Q282" s="214" t="str">
        <f t="shared" si="36"/>
        <v>Rt3</v>
      </c>
      <c r="R282" s="163" t="str">
        <f t="shared" si="39"/>
        <v>CZ01</v>
      </c>
      <c r="S282" s="163" t="str">
        <f t="shared" si="37"/>
        <v>PVAV</v>
      </c>
      <c r="T282" s="163" t="str">
        <f t="shared" si="38"/>
        <v>NoEcono</v>
      </c>
    </row>
    <row r="283" spans="1:20" s="163" customFormat="1" x14ac:dyDescent="0.2">
      <c r="A283" s="163" t="str">
        <f t="shared" si="33"/>
        <v>Rt3-CZ02-PVAV-NoEcono</v>
      </c>
      <c r="B283" s="212" t="s">
        <v>833</v>
      </c>
      <c r="C283" s="163" t="s">
        <v>1129</v>
      </c>
      <c r="D283" s="213">
        <v>0</v>
      </c>
      <c r="E283" s="214">
        <v>9.3160788137154754E-2</v>
      </c>
      <c r="F283" s="213">
        <v>0</v>
      </c>
      <c r="G283" s="215">
        <f t="shared" si="32"/>
        <v>7.4528630509723803E-2</v>
      </c>
      <c r="H283" s="216">
        <v>0</v>
      </c>
      <c r="I283" s="216">
        <v>119.73250135689953</v>
      </c>
      <c r="J283" s="216">
        <v>118.59741865078621</v>
      </c>
      <c r="K283" s="217">
        <f t="shared" si="34"/>
        <v>238.32992000768576</v>
      </c>
      <c r="L283" s="213">
        <v>0</v>
      </c>
      <c r="M283" s="213">
        <v>0</v>
      </c>
      <c r="N283" s="214">
        <v>41.461025582625297</v>
      </c>
      <c r="O283" s="215">
        <f t="shared" si="35"/>
        <v>41.461025582625297</v>
      </c>
      <c r="Q283" s="214" t="str">
        <f t="shared" si="36"/>
        <v>Rt3</v>
      </c>
      <c r="R283" s="163" t="str">
        <f t="shared" si="39"/>
        <v>CZ02</v>
      </c>
      <c r="S283" s="163" t="str">
        <f t="shared" si="37"/>
        <v>PVAV</v>
      </c>
      <c r="T283" s="163" t="str">
        <f t="shared" si="38"/>
        <v>NoEcono</v>
      </c>
    </row>
    <row r="284" spans="1:20" s="163" customFormat="1" x14ac:dyDescent="0.2">
      <c r="A284" s="163" t="str">
        <f t="shared" si="33"/>
        <v>Rt3-CZ03-PVAV-NoEcono</v>
      </c>
      <c r="B284" s="212" t="s">
        <v>833</v>
      </c>
      <c r="C284" s="163" t="s">
        <v>1130</v>
      </c>
      <c r="D284" s="213">
        <v>0</v>
      </c>
      <c r="E284" s="214">
        <v>7.4843402719882907E-2</v>
      </c>
      <c r="F284" s="213">
        <v>0</v>
      </c>
      <c r="G284" s="215">
        <f t="shared" si="32"/>
        <v>5.9874722175906329E-2</v>
      </c>
      <c r="H284" s="216">
        <v>0</v>
      </c>
      <c r="I284" s="216">
        <v>94.561813917687132</v>
      </c>
      <c r="J284" s="216">
        <v>166.23641416615038</v>
      </c>
      <c r="K284" s="217">
        <f t="shared" si="34"/>
        <v>260.7982280838375</v>
      </c>
      <c r="L284" s="213">
        <v>0</v>
      </c>
      <c r="M284" s="213">
        <v>0</v>
      </c>
      <c r="N284" s="214">
        <v>41.596805832533512</v>
      </c>
      <c r="O284" s="215">
        <f t="shared" si="35"/>
        <v>41.596805832533512</v>
      </c>
      <c r="Q284" s="214" t="str">
        <f t="shared" si="36"/>
        <v>Rt3</v>
      </c>
      <c r="R284" s="163" t="str">
        <f t="shared" si="39"/>
        <v>CZ03</v>
      </c>
      <c r="S284" s="163" t="str">
        <f t="shared" si="37"/>
        <v>PVAV</v>
      </c>
      <c r="T284" s="163" t="str">
        <f t="shared" si="38"/>
        <v>NoEcono</v>
      </c>
    </row>
    <row r="285" spans="1:20" s="163" customFormat="1" x14ac:dyDescent="0.2">
      <c r="A285" s="163" t="str">
        <f t="shared" si="33"/>
        <v>Rt3-CZ04-PVAV-NoEcono</v>
      </c>
      <c r="B285" s="212" t="s">
        <v>833</v>
      </c>
      <c r="C285" s="163" t="s">
        <v>1131</v>
      </c>
      <c r="D285" s="213">
        <v>0</v>
      </c>
      <c r="E285" s="214">
        <v>8.6680186490330546E-2</v>
      </c>
      <c r="F285" s="213">
        <v>0</v>
      </c>
      <c r="G285" s="215">
        <f t="shared" si="32"/>
        <v>6.9344149192264434E-2</v>
      </c>
      <c r="H285" s="216">
        <v>0</v>
      </c>
      <c r="I285" s="216">
        <v>125.55835656069057</v>
      </c>
      <c r="J285" s="216">
        <v>118.08295306213874</v>
      </c>
      <c r="K285" s="217">
        <f t="shared" si="34"/>
        <v>243.64130962282931</v>
      </c>
      <c r="L285" s="213">
        <v>0</v>
      </c>
      <c r="M285" s="213">
        <v>0</v>
      </c>
      <c r="N285" s="214">
        <v>32.742456613718083</v>
      </c>
      <c r="O285" s="215">
        <f t="shared" si="35"/>
        <v>32.742456613718083</v>
      </c>
      <c r="Q285" s="214" t="str">
        <f t="shared" si="36"/>
        <v>Rt3</v>
      </c>
      <c r="R285" s="163" t="str">
        <f t="shared" si="39"/>
        <v>CZ04</v>
      </c>
      <c r="S285" s="163" t="str">
        <f t="shared" si="37"/>
        <v>PVAV</v>
      </c>
      <c r="T285" s="163" t="str">
        <f t="shared" si="38"/>
        <v>NoEcono</v>
      </c>
    </row>
    <row r="286" spans="1:20" s="163" customFormat="1" x14ac:dyDescent="0.2">
      <c r="A286" s="163" t="str">
        <f t="shared" si="33"/>
        <v>Rt3-CZ05-PVAV-NoEcono</v>
      </c>
      <c r="B286" s="212" t="s">
        <v>833</v>
      </c>
      <c r="C286" s="163" t="s">
        <v>1132</v>
      </c>
      <c r="D286" s="213">
        <v>0</v>
      </c>
      <c r="E286" s="214">
        <v>7.4924082612391918E-2</v>
      </c>
      <c r="F286" s="213">
        <v>0</v>
      </c>
      <c r="G286" s="215">
        <f t="shared" si="32"/>
        <v>5.993926608991354E-2</v>
      </c>
      <c r="H286" s="216">
        <v>0</v>
      </c>
      <c r="I286" s="216">
        <v>93.111035616929428</v>
      </c>
      <c r="J286" s="216">
        <v>159.4501179513272</v>
      </c>
      <c r="K286" s="217">
        <f t="shared" si="34"/>
        <v>252.56115356825663</v>
      </c>
      <c r="L286" s="213">
        <v>0</v>
      </c>
      <c r="M286" s="213">
        <v>0</v>
      </c>
      <c r="N286" s="214">
        <v>49.836848845769687</v>
      </c>
      <c r="O286" s="215">
        <f t="shared" si="35"/>
        <v>49.836848845769687</v>
      </c>
      <c r="Q286" s="214" t="str">
        <f t="shared" si="36"/>
        <v>Rt3</v>
      </c>
      <c r="R286" s="163" t="str">
        <f t="shared" si="39"/>
        <v>CZ05</v>
      </c>
      <c r="S286" s="163" t="str">
        <f t="shared" si="37"/>
        <v>PVAV</v>
      </c>
      <c r="T286" s="163" t="str">
        <f t="shared" si="38"/>
        <v>NoEcono</v>
      </c>
    </row>
    <row r="287" spans="1:20" s="163" customFormat="1" x14ac:dyDescent="0.2">
      <c r="A287" s="163" t="str">
        <f t="shared" si="33"/>
        <v>Rt3-CZ11-PVAV-NoEcono</v>
      </c>
      <c r="B287" s="212" t="s">
        <v>833</v>
      </c>
      <c r="C287" s="163" t="s">
        <v>1133</v>
      </c>
      <c r="D287" s="213">
        <v>0</v>
      </c>
      <c r="E287" s="214">
        <v>9.6129914195113367E-2</v>
      </c>
      <c r="F287" s="213">
        <v>0</v>
      </c>
      <c r="G287" s="215">
        <f t="shared" si="32"/>
        <v>7.6903931356090693E-2</v>
      </c>
      <c r="H287" s="216">
        <v>0</v>
      </c>
      <c r="I287" s="216">
        <v>155.31603287529811</v>
      </c>
      <c r="J287" s="216">
        <v>85.008877558725814</v>
      </c>
      <c r="K287" s="217">
        <f t="shared" si="34"/>
        <v>240.32491043402393</v>
      </c>
      <c r="L287" s="213">
        <v>0</v>
      </c>
      <c r="M287" s="213">
        <v>0</v>
      </c>
      <c r="N287" s="214">
        <v>25.810582776751044</v>
      </c>
      <c r="O287" s="215">
        <f t="shared" si="35"/>
        <v>25.810582776751044</v>
      </c>
      <c r="Q287" s="214" t="str">
        <f t="shared" si="36"/>
        <v>Rt3</v>
      </c>
      <c r="R287" s="163" t="str">
        <f t="shared" si="39"/>
        <v>CZ11</v>
      </c>
      <c r="S287" s="163" t="str">
        <f t="shared" si="37"/>
        <v>PVAV</v>
      </c>
      <c r="T287" s="163" t="str">
        <f t="shared" si="38"/>
        <v>NoEcono</v>
      </c>
    </row>
    <row r="288" spans="1:20" s="163" customFormat="1" x14ac:dyDescent="0.2">
      <c r="A288" s="163" t="str">
        <f t="shared" si="33"/>
        <v>Rt3-CZ12-PVAV-NoEcono</v>
      </c>
      <c r="B288" s="212" t="s">
        <v>833</v>
      </c>
      <c r="C288" s="163" t="s">
        <v>1134</v>
      </c>
      <c r="D288" s="213">
        <v>0</v>
      </c>
      <c r="E288" s="214">
        <v>9.7416507934984117E-2</v>
      </c>
      <c r="F288" s="213">
        <v>0</v>
      </c>
      <c r="G288" s="215">
        <f t="shared" si="32"/>
        <v>7.7933206347987297E-2</v>
      </c>
      <c r="H288" s="216">
        <v>0</v>
      </c>
      <c r="I288" s="216">
        <v>126.42441016706496</v>
      </c>
      <c r="J288" s="216">
        <v>90.318832019479487</v>
      </c>
      <c r="K288" s="217">
        <f t="shared" si="34"/>
        <v>216.74324218654445</v>
      </c>
      <c r="L288" s="213">
        <v>0</v>
      </c>
      <c r="M288" s="213">
        <v>0</v>
      </c>
      <c r="N288" s="214">
        <v>27.136224116281884</v>
      </c>
      <c r="O288" s="215">
        <f t="shared" si="35"/>
        <v>27.136224116281884</v>
      </c>
      <c r="Q288" s="214" t="str">
        <f t="shared" si="36"/>
        <v>Rt3</v>
      </c>
      <c r="R288" s="163" t="str">
        <f t="shared" si="39"/>
        <v>CZ12</v>
      </c>
      <c r="S288" s="163" t="str">
        <f t="shared" si="37"/>
        <v>PVAV</v>
      </c>
      <c r="T288" s="163" t="str">
        <f t="shared" si="38"/>
        <v>NoEcono</v>
      </c>
    </row>
    <row r="289" spans="1:20" s="163" customFormat="1" x14ac:dyDescent="0.2">
      <c r="A289" s="163" t="str">
        <f t="shared" si="33"/>
        <v>Rt3-CZ13-PVAV-NoEcono</v>
      </c>
      <c r="B289" s="212" t="s">
        <v>833</v>
      </c>
      <c r="C289" s="163" t="s">
        <v>1135</v>
      </c>
      <c r="D289" s="213">
        <v>0</v>
      </c>
      <c r="E289" s="214">
        <v>9.5084552044971168E-2</v>
      </c>
      <c r="F289" s="213">
        <v>0</v>
      </c>
      <c r="G289" s="215">
        <f t="shared" si="32"/>
        <v>7.6067641635976943E-2</v>
      </c>
      <c r="H289" s="216">
        <v>0</v>
      </c>
      <c r="I289" s="216">
        <v>157.67712958248651</v>
      </c>
      <c r="J289" s="216">
        <v>77.567096067978298</v>
      </c>
      <c r="K289" s="217">
        <f t="shared" si="34"/>
        <v>235.24422565046481</v>
      </c>
      <c r="L289" s="213">
        <v>0</v>
      </c>
      <c r="M289" s="213">
        <v>0</v>
      </c>
      <c r="N289" s="214">
        <v>23.05864147360851</v>
      </c>
      <c r="O289" s="215">
        <f t="shared" si="35"/>
        <v>23.05864147360851</v>
      </c>
      <c r="Q289" s="214" t="str">
        <f t="shared" si="36"/>
        <v>Rt3</v>
      </c>
      <c r="R289" s="163" t="str">
        <f t="shared" si="39"/>
        <v>CZ13</v>
      </c>
      <c r="S289" s="163" t="str">
        <f t="shared" si="37"/>
        <v>PVAV</v>
      </c>
      <c r="T289" s="163" t="str">
        <f t="shared" si="38"/>
        <v>NoEcono</v>
      </c>
    </row>
    <row r="290" spans="1:20" s="163" customFormat="1" x14ac:dyDescent="0.2">
      <c r="A290" s="163" t="str">
        <f t="shared" si="33"/>
        <v>Rt3-CZ16-PVAV-NoEcono</v>
      </c>
      <c r="B290" s="212" t="s">
        <v>833</v>
      </c>
      <c r="C290" s="163" t="s">
        <v>1136</v>
      </c>
      <c r="D290" s="213">
        <v>0</v>
      </c>
      <c r="E290" s="214">
        <v>7.74148837787412E-2</v>
      </c>
      <c r="F290" s="213">
        <v>0</v>
      </c>
      <c r="G290" s="215">
        <f t="shared" si="32"/>
        <v>6.1931907022992963E-2</v>
      </c>
      <c r="H290" s="216">
        <v>0</v>
      </c>
      <c r="I290" s="216">
        <v>81.934629478425151</v>
      </c>
      <c r="J290" s="216">
        <v>143.63464361053568</v>
      </c>
      <c r="K290" s="217">
        <f t="shared" si="34"/>
        <v>225.56927308896081</v>
      </c>
      <c r="L290" s="213">
        <v>0</v>
      </c>
      <c r="M290" s="213">
        <v>0</v>
      </c>
      <c r="N290" s="214">
        <v>40.473304211354474</v>
      </c>
      <c r="O290" s="215">
        <f t="shared" si="35"/>
        <v>40.473304211354474</v>
      </c>
      <c r="Q290" s="214" t="str">
        <f t="shared" si="36"/>
        <v>Rt3</v>
      </c>
      <c r="R290" s="163" t="str">
        <f t="shared" si="39"/>
        <v>CZ16</v>
      </c>
      <c r="S290" s="163" t="str">
        <f t="shared" si="37"/>
        <v>PVAV</v>
      </c>
      <c r="T290" s="163" t="str">
        <f t="shared" si="38"/>
        <v>NoEcono</v>
      </c>
    </row>
    <row r="291" spans="1:20" s="219" customFormat="1" x14ac:dyDescent="0.2">
      <c r="A291" s="219" t="str">
        <f t="shared" si="33"/>
        <v>Asm-CZ01-DXGF-Econo</v>
      </c>
      <c r="B291" s="220" t="s">
        <v>834</v>
      </c>
      <c r="C291" s="219" t="s">
        <v>849</v>
      </c>
      <c r="D291" s="221">
        <v>0</v>
      </c>
      <c r="E291" s="221">
        <v>6.334949780337544E-2</v>
      </c>
      <c r="F291" s="221">
        <v>0</v>
      </c>
      <c r="G291" s="221">
        <f t="shared" ref="G291:G354" si="40">(SUM(D291:E291))*0.8</f>
        <v>5.0679598242700352E-2</v>
      </c>
      <c r="H291" s="222">
        <v>22.058921285882949</v>
      </c>
      <c r="I291" s="222">
        <v>3.3145612934740196</v>
      </c>
      <c r="J291" s="222">
        <v>189.95431477052978</v>
      </c>
      <c r="K291" s="222">
        <f t="shared" si="34"/>
        <v>215.32779734988674</v>
      </c>
      <c r="L291" s="221">
        <v>0</v>
      </c>
      <c r="M291" s="221">
        <v>0</v>
      </c>
      <c r="N291" s="221">
        <v>83.190446690149201</v>
      </c>
      <c r="O291" s="221">
        <f t="shared" si="35"/>
        <v>83.190446690149201</v>
      </c>
      <c r="Q291" s="221" t="str">
        <f t="shared" si="36"/>
        <v>Asm</v>
      </c>
      <c r="R291" s="219" t="str">
        <f t="shared" si="39"/>
        <v>CZ01</v>
      </c>
      <c r="S291" s="219" t="str">
        <f t="shared" si="37"/>
        <v>DXGF</v>
      </c>
      <c r="T291" s="219" t="str">
        <f t="shared" si="38"/>
        <v>Econo</v>
      </c>
    </row>
    <row r="292" spans="1:20" s="163" customFormat="1" x14ac:dyDescent="0.2">
      <c r="A292" s="163" t="str">
        <f t="shared" si="33"/>
        <v>Asm-CZ02-DXGF-Econo</v>
      </c>
      <c r="B292" s="212" t="s">
        <v>834</v>
      </c>
      <c r="C292" s="163" t="s">
        <v>850</v>
      </c>
      <c r="D292" s="213">
        <v>0</v>
      </c>
      <c r="E292" s="214">
        <v>8.7092573415989832E-2</v>
      </c>
      <c r="F292" s="213">
        <v>0</v>
      </c>
      <c r="G292" s="215">
        <f t="shared" si="40"/>
        <v>6.9674058732791866E-2</v>
      </c>
      <c r="H292" s="216">
        <v>57.715850994733024</v>
      </c>
      <c r="I292" s="216">
        <v>56.023222869019065</v>
      </c>
      <c r="J292" s="216">
        <v>155.02976013639321</v>
      </c>
      <c r="K292" s="217">
        <f t="shared" si="34"/>
        <v>268.76883400014526</v>
      </c>
      <c r="L292" s="213">
        <v>0</v>
      </c>
      <c r="M292" s="213">
        <v>0</v>
      </c>
      <c r="N292" s="214">
        <v>45.472066714121965</v>
      </c>
      <c r="O292" s="215">
        <f t="shared" si="35"/>
        <v>45.472066714121965</v>
      </c>
      <c r="Q292" s="214" t="str">
        <f t="shared" si="36"/>
        <v>Asm</v>
      </c>
      <c r="R292" s="163" t="str">
        <f t="shared" si="39"/>
        <v>CZ02</v>
      </c>
      <c r="S292" s="163" t="str">
        <f t="shared" si="37"/>
        <v>DXGF</v>
      </c>
      <c r="T292" s="163" t="str">
        <f t="shared" si="38"/>
        <v>Econo</v>
      </c>
    </row>
    <row r="293" spans="1:20" s="163" customFormat="1" x14ac:dyDescent="0.2">
      <c r="A293" s="163" t="str">
        <f t="shared" si="33"/>
        <v>Asm-CZ03-DXGF-Econo</v>
      </c>
      <c r="B293" s="212" t="s">
        <v>834</v>
      </c>
      <c r="C293" s="163" t="s">
        <v>851</v>
      </c>
      <c r="D293" s="213">
        <v>0</v>
      </c>
      <c r="E293" s="214">
        <v>4.8715541161461803E-2</v>
      </c>
      <c r="F293" s="213">
        <v>0</v>
      </c>
      <c r="G293" s="215">
        <f t="shared" si="40"/>
        <v>3.8972432929169444E-2</v>
      </c>
      <c r="H293" s="216">
        <v>38.789767882880611</v>
      </c>
      <c r="I293" s="216">
        <v>31.670823066112042</v>
      </c>
      <c r="J293" s="216">
        <v>153.95175179583109</v>
      </c>
      <c r="K293" s="217">
        <f t="shared" si="34"/>
        <v>224.41234274482375</v>
      </c>
      <c r="L293" s="213">
        <v>0</v>
      </c>
      <c r="M293" s="213">
        <v>0</v>
      </c>
      <c r="N293" s="214">
        <v>34.985969596650243</v>
      </c>
      <c r="O293" s="215">
        <f t="shared" si="35"/>
        <v>34.985969596650243</v>
      </c>
      <c r="Q293" s="214" t="str">
        <f t="shared" si="36"/>
        <v>Asm</v>
      </c>
      <c r="R293" s="163" t="str">
        <f t="shared" si="39"/>
        <v>CZ03</v>
      </c>
      <c r="S293" s="163" t="str">
        <f t="shared" si="37"/>
        <v>DXGF</v>
      </c>
      <c r="T293" s="163" t="str">
        <f t="shared" si="38"/>
        <v>Econo</v>
      </c>
    </row>
    <row r="294" spans="1:20" s="163" customFormat="1" x14ac:dyDescent="0.2">
      <c r="A294" s="163" t="str">
        <f t="shared" si="33"/>
        <v>Asm-CZ04-DXGF-Econo</v>
      </c>
      <c r="B294" s="212" t="s">
        <v>834</v>
      </c>
      <c r="C294" s="163" t="s">
        <v>852</v>
      </c>
      <c r="D294" s="213">
        <v>0</v>
      </c>
      <c r="E294" s="214">
        <v>8.1879497938710744E-2</v>
      </c>
      <c r="F294" s="213">
        <v>0</v>
      </c>
      <c r="G294" s="215">
        <f t="shared" si="40"/>
        <v>6.5503598350968598E-2</v>
      </c>
      <c r="H294" s="216">
        <v>49.248154189888972</v>
      </c>
      <c r="I294" s="216">
        <v>66.895256183830412</v>
      </c>
      <c r="J294" s="216">
        <v>138.25394166045385</v>
      </c>
      <c r="K294" s="217">
        <f t="shared" si="34"/>
        <v>254.39735203417322</v>
      </c>
      <c r="L294" s="213">
        <v>0</v>
      </c>
      <c r="M294" s="213">
        <v>0</v>
      </c>
      <c r="N294" s="214">
        <v>35.318873564981068</v>
      </c>
      <c r="O294" s="215">
        <f t="shared" si="35"/>
        <v>35.318873564981068</v>
      </c>
      <c r="Q294" s="214" t="str">
        <f t="shared" si="36"/>
        <v>Asm</v>
      </c>
      <c r="R294" s="163" t="str">
        <f t="shared" si="39"/>
        <v>CZ04</v>
      </c>
      <c r="S294" s="163" t="str">
        <f t="shared" si="37"/>
        <v>DXGF</v>
      </c>
      <c r="T294" s="163" t="str">
        <f t="shared" si="38"/>
        <v>Econo</v>
      </c>
    </row>
    <row r="295" spans="1:20" s="163" customFormat="1" x14ac:dyDescent="0.2">
      <c r="A295" s="163" t="str">
        <f t="shared" si="33"/>
        <v>Asm-CZ05-DXGF-Econo</v>
      </c>
      <c r="B295" s="212" t="s">
        <v>834</v>
      </c>
      <c r="C295" s="163" t="s">
        <v>853</v>
      </c>
      <c r="D295" s="213">
        <v>0</v>
      </c>
      <c r="E295" s="214">
        <v>3.8709004892411719E-2</v>
      </c>
      <c r="F295" s="213">
        <v>0</v>
      </c>
      <c r="G295" s="215">
        <f t="shared" si="40"/>
        <v>3.0967203913929375E-2</v>
      </c>
      <c r="H295" s="216">
        <v>40.153795735464243</v>
      </c>
      <c r="I295" s="216">
        <v>33.932474629810436</v>
      </c>
      <c r="J295" s="216">
        <v>141.46532614797309</v>
      </c>
      <c r="K295" s="217">
        <f t="shared" si="34"/>
        <v>215.55159651324777</v>
      </c>
      <c r="L295" s="213">
        <v>0</v>
      </c>
      <c r="M295" s="213">
        <v>0</v>
      </c>
      <c r="N295" s="214">
        <v>54.670761860329463</v>
      </c>
      <c r="O295" s="215">
        <f t="shared" si="35"/>
        <v>54.670761860329463</v>
      </c>
      <c r="Q295" s="214" t="str">
        <f t="shared" si="36"/>
        <v>Asm</v>
      </c>
      <c r="R295" s="163" t="str">
        <f t="shared" si="39"/>
        <v>CZ05</v>
      </c>
      <c r="S295" s="163" t="str">
        <f t="shared" si="37"/>
        <v>DXGF</v>
      </c>
      <c r="T295" s="163" t="str">
        <f t="shared" si="38"/>
        <v>Econo</v>
      </c>
    </row>
    <row r="296" spans="1:20" s="163" customFormat="1" x14ac:dyDescent="0.2">
      <c r="A296" s="163" t="str">
        <f t="shared" si="33"/>
        <v>Asm-CZ11-DXGF-Econo</v>
      </c>
      <c r="B296" s="212" t="s">
        <v>834</v>
      </c>
      <c r="C296" s="163" t="s">
        <v>854</v>
      </c>
      <c r="D296" s="213">
        <v>0</v>
      </c>
      <c r="E296" s="214">
        <v>4.1123516650812646E-2</v>
      </c>
      <c r="F296" s="213">
        <v>0</v>
      </c>
      <c r="G296" s="215">
        <f t="shared" si="40"/>
        <v>3.2898813320650117E-2</v>
      </c>
      <c r="H296" s="216">
        <v>44.628983088505414</v>
      </c>
      <c r="I296" s="216">
        <v>103.0119005435732</v>
      </c>
      <c r="J296" s="216">
        <v>126.76088826857931</v>
      </c>
      <c r="K296" s="217">
        <f t="shared" si="34"/>
        <v>274.40177190065793</v>
      </c>
      <c r="L296" s="213">
        <v>0</v>
      </c>
      <c r="M296" s="213">
        <v>0</v>
      </c>
      <c r="N296" s="214">
        <v>35.4997707906927</v>
      </c>
      <c r="O296" s="215">
        <f t="shared" si="35"/>
        <v>35.4997707906927</v>
      </c>
      <c r="Q296" s="214" t="str">
        <f t="shared" si="36"/>
        <v>Asm</v>
      </c>
      <c r="R296" s="163" t="str">
        <f t="shared" si="39"/>
        <v>CZ11</v>
      </c>
      <c r="S296" s="163" t="str">
        <f t="shared" si="37"/>
        <v>DXGF</v>
      </c>
      <c r="T296" s="163" t="str">
        <f t="shared" si="38"/>
        <v>Econo</v>
      </c>
    </row>
    <row r="297" spans="1:20" s="163" customFormat="1" x14ac:dyDescent="0.2">
      <c r="A297" s="163" t="str">
        <f t="shared" si="33"/>
        <v>Asm-CZ12-DXGF-Econo</v>
      </c>
      <c r="B297" s="212" t="s">
        <v>834</v>
      </c>
      <c r="C297" s="163" t="s">
        <v>855</v>
      </c>
      <c r="D297" s="213">
        <v>0</v>
      </c>
      <c r="E297" s="214">
        <v>8.7668599680960954E-2</v>
      </c>
      <c r="F297" s="213">
        <v>0</v>
      </c>
      <c r="G297" s="215">
        <f t="shared" si="40"/>
        <v>7.0134879744768772E-2</v>
      </c>
      <c r="H297" s="216">
        <v>57.757745046819771</v>
      </c>
      <c r="I297" s="216">
        <v>75.81890297060545</v>
      </c>
      <c r="J297" s="216">
        <v>137.02506792590611</v>
      </c>
      <c r="K297" s="217">
        <f t="shared" si="34"/>
        <v>270.60171594333133</v>
      </c>
      <c r="L297" s="213">
        <v>0</v>
      </c>
      <c r="M297" s="213">
        <v>0</v>
      </c>
      <c r="N297" s="214">
        <v>34.616882771237172</v>
      </c>
      <c r="O297" s="215">
        <f t="shared" si="35"/>
        <v>34.616882771237172</v>
      </c>
      <c r="Q297" s="214" t="str">
        <f t="shared" si="36"/>
        <v>Asm</v>
      </c>
      <c r="R297" s="163" t="str">
        <f t="shared" si="39"/>
        <v>CZ12</v>
      </c>
      <c r="S297" s="163" t="str">
        <f t="shared" si="37"/>
        <v>DXGF</v>
      </c>
      <c r="T297" s="163" t="str">
        <f t="shared" si="38"/>
        <v>Econo</v>
      </c>
    </row>
    <row r="298" spans="1:20" s="163" customFormat="1" x14ac:dyDescent="0.2">
      <c r="A298" s="163" t="str">
        <f t="shared" si="33"/>
        <v>Asm-CZ13-DXGF-Econo</v>
      </c>
      <c r="B298" s="212" t="s">
        <v>834</v>
      </c>
      <c r="C298" s="163" t="s">
        <v>856</v>
      </c>
      <c r="D298" s="213">
        <v>0</v>
      </c>
      <c r="E298" s="214">
        <v>4.3323142404506854E-2</v>
      </c>
      <c r="F298" s="213">
        <v>0</v>
      </c>
      <c r="G298" s="215">
        <f t="shared" si="40"/>
        <v>3.4658513923605486E-2</v>
      </c>
      <c r="H298" s="216">
        <v>47.64706515153231</v>
      </c>
      <c r="I298" s="216">
        <v>100.84946050420429</v>
      </c>
      <c r="J298" s="216">
        <v>120.72466889707005</v>
      </c>
      <c r="K298" s="217">
        <f t="shared" si="34"/>
        <v>269.22119455280665</v>
      </c>
      <c r="L298" s="213">
        <v>0</v>
      </c>
      <c r="M298" s="213">
        <v>0</v>
      </c>
      <c r="N298" s="214">
        <v>31.233643639759492</v>
      </c>
      <c r="O298" s="215">
        <f t="shared" si="35"/>
        <v>31.233643639759492</v>
      </c>
      <c r="Q298" s="214" t="str">
        <f t="shared" si="36"/>
        <v>Asm</v>
      </c>
      <c r="R298" s="163" t="str">
        <f t="shared" si="39"/>
        <v>CZ13</v>
      </c>
      <c r="S298" s="163" t="str">
        <f t="shared" si="37"/>
        <v>DXGF</v>
      </c>
      <c r="T298" s="163" t="str">
        <f t="shared" si="38"/>
        <v>Econo</v>
      </c>
    </row>
    <row r="299" spans="1:20" s="163" customFormat="1" x14ac:dyDescent="0.2">
      <c r="A299" s="163" t="str">
        <f t="shared" si="33"/>
        <v>Asm-CZ16-DXGF-Econo</v>
      </c>
      <c r="B299" s="212" t="s">
        <v>834</v>
      </c>
      <c r="C299" s="163" t="s">
        <v>857</v>
      </c>
      <c r="D299" s="213">
        <v>0</v>
      </c>
      <c r="E299" s="214">
        <v>6.9744089670845083E-2</v>
      </c>
      <c r="F299" s="213">
        <v>0</v>
      </c>
      <c r="G299" s="215">
        <f t="shared" si="40"/>
        <v>5.5795271736676068E-2</v>
      </c>
      <c r="H299" s="216">
        <v>19.09338792847549</v>
      </c>
      <c r="I299" s="216">
        <v>54.81999791233897</v>
      </c>
      <c r="J299" s="216">
        <v>143.53848174273088</v>
      </c>
      <c r="K299" s="217">
        <f t="shared" si="34"/>
        <v>217.45186758354532</v>
      </c>
      <c r="L299" s="213">
        <v>0</v>
      </c>
      <c r="M299" s="213">
        <v>0</v>
      </c>
      <c r="N299" s="214">
        <v>62.385720148537892</v>
      </c>
      <c r="O299" s="215">
        <f t="shared" si="35"/>
        <v>62.385720148537892</v>
      </c>
      <c r="Q299" s="214" t="str">
        <f t="shared" si="36"/>
        <v>Asm</v>
      </c>
      <c r="R299" s="163" t="str">
        <f t="shared" si="39"/>
        <v>CZ16</v>
      </c>
      <c r="S299" s="163" t="str">
        <f t="shared" si="37"/>
        <v>DXGF</v>
      </c>
      <c r="T299" s="163" t="str">
        <f t="shared" si="38"/>
        <v>Econo</v>
      </c>
    </row>
    <row r="300" spans="1:20" s="163" customFormat="1" x14ac:dyDescent="0.2">
      <c r="A300" s="163" t="str">
        <f t="shared" si="33"/>
        <v>EPr-CZ01-DXGF-Econo</v>
      </c>
      <c r="B300" s="212" t="s">
        <v>834</v>
      </c>
      <c r="C300" s="163" t="s">
        <v>858</v>
      </c>
      <c r="D300" s="213">
        <v>0</v>
      </c>
      <c r="E300" s="214">
        <v>4.4049124745185471E-2</v>
      </c>
      <c r="F300" s="213">
        <v>0</v>
      </c>
      <c r="G300" s="215">
        <f t="shared" si="40"/>
        <v>3.5239299796148378E-2</v>
      </c>
      <c r="H300" s="216">
        <v>47.779419584594315</v>
      </c>
      <c r="I300" s="216">
        <v>2.7282328041356565</v>
      </c>
      <c r="J300" s="216">
        <v>374.01308437040393</v>
      </c>
      <c r="K300" s="217">
        <f t="shared" si="34"/>
        <v>424.52073675913391</v>
      </c>
      <c r="L300" s="213">
        <v>0</v>
      </c>
      <c r="M300" s="213">
        <v>0</v>
      </c>
      <c r="N300" s="214">
        <v>78.660310591469738</v>
      </c>
      <c r="O300" s="215">
        <f t="shared" si="35"/>
        <v>78.660310591469738</v>
      </c>
      <c r="Q300" s="214" t="str">
        <f t="shared" si="36"/>
        <v>EPr</v>
      </c>
      <c r="R300" s="163" t="str">
        <f t="shared" si="39"/>
        <v>CZ01</v>
      </c>
      <c r="S300" s="163" t="str">
        <f t="shared" si="37"/>
        <v>DXGF</v>
      </c>
      <c r="T300" s="163" t="str">
        <f t="shared" si="38"/>
        <v>Econo</v>
      </c>
    </row>
    <row r="301" spans="1:20" s="163" customFormat="1" x14ac:dyDescent="0.2">
      <c r="A301" s="163" t="str">
        <f t="shared" si="33"/>
        <v>EPr-CZ02-DXGF-Econo</v>
      </c>
      <c r="B301" s="212" t="s">
        <v>834</v>
      </c>
      <c r="C301" s="163" t="s">
        <v>859</v>
      </c>
      <c r="D301" s="213">
        <v>0</v>
      </c>
      <c r="E301" s="214">
        <v>6.2609020697277543E-2</v>
      </c>
      <c r="F301" s="213">
        <v>0</v>
      </c>
      <c r="G301" s="215">
        <f t="shared" si="40"/>
        <v>5.0087216557822035E-2</v>
      </c>
      <c r="H301" s="216">
        <v>71.637822170686334</v>
      </c>
      <c r="I301" s="216">
        <v>26.259693419042787</v>
      </c>
      <c r="J301" s="216">
        <v>267.25227550881709</v>
      </c>
      <c r="K301" s="217">
        <f t="shared" si="34"/>
        <v>365.14979109854619</v>
      </c>
      <c r="L301" s="213">
        <v>0</v>
      </c>
      <c r="M301" s="213">
        <v>0</v>
      </c>
      <c r="N301" s="214">
        <v>51.375315325006881</v>
      </c>
      <c r="O301" s="215">
        <f t="shared" si="35"/>
        <v>51.375315325006881</v>
      </c>
      <c r="Q301" s="214" t="str">
        <f t="shared" si="36"/>
        <v>EPr</v>
      </c>
      <c r="R301" s="163" t="str">
        <f t="shared" si="39"/>
        <v>CZ02</v>
      </c>
      <c r="S301" s="163" t="str">
        <f t="shared" si="37"/>
        <v>DXGF</v>
      </c>
      <c r="T301" s="163" t="str">
        <f t="shared" si="38"/>
        <v>Econo</v>
      </c>
    </row>
    <row r="302" spans="1:20" s="163" customFormat="1" x14ac:dyDescent="0.2">
      <c r="A302" s="163" t="str">
        <f t="shared" si="33"/>
        <v>EPr-CZ03-DXGF-Econo</v>
      </c>
      <c r="B302" s="212" t="s">
        <v>834</v>
      </c>
      <c r="C302" s="163" t="s">
        <v>860</v>
      </c>
      <c r="D302" s="213">
        <v>0</v>
      </c>
      <c r="E302" s="214">
        <v>5.5284838760409655E-2</v>
      </c>
      <c r="F302" s="213">
        <v>0</v>
      </c>
      <c r="G302" s="215">
        <f t="shared" si="40"/>
        <v>4.4227871008327729E-2</v>
      </c>
      <c r="H302" s="216">
        <v>96.514016829980861</v>
      </c>
      <c r="I302" s="216">
        <v>15.611643280621955</v>
      </c>
      <c r="J302" s="216">
        <v>307.43264081264164</v>
      </c>
      <c r="K302" s="217">
        <f t="shared" si="34"/>
        <v>419.55830092324447</v>
      </c>
      <c r="L302" s="213">
        <v>0</v>
      </c>
      <c r="M302" s="213">
        <v>0</v>
      </c>
      <c r="N302" s="214">
        <v>42.997053677394284</v>
      </c>
      <c r="O302" s="215">
        <f t="shared" si="35"/>
        <v>42.997053677394284</v>
      </c>
      <c r="Q302" s="214" t="str">
        <f t="shared" si="36"/>
        <v>EPr</v>
      </c>
      <c r="R302" s="163" t="str">
        <f t="shared" si="39"/>
        <v>CZ03</v>
      </c>
      <c r="S302" s="163" t="str">
        <f t="shared" si="37"/>
        <v>DXGF</v>
      </c>
      <c r="T302" s="163" t="str">
        <f t="shared" si="38"/>
        <v>Econo</v>
      </c>
    </row>
    <row r="303" spans="1:20" s="163" customFormat="1" x14ac:dyDescent="0.2">
      <c r="A303" s="163" t="str">
        <f t="shared" si="33"/>
        <v>EPr-CZ04-DXGF-Econo</v>
      </c>
      <c r="B303" s="212" t="s">
        <v>834</v>
      </c>
      <c r="C303" s="163" t="s">
        <v>861</v>
      </c>
      <c r="D303" s="213">
        <v>0</v>
      </c>
      <c r="E303" s="214">
        <v>5.9168301345601415E-2</v>
      </c>
      <c r="F303" s="213">
        <v>0</v>
      </c>
      <c r="G303" s="215">
        <f t="shared" si="40"/>
        <v>4.7334641076481138E-2</v>
      </c>
      <c r="H303" s="216">
        <v>89.045905092749038</v>
      </c>
      <c r="I303" s="216">
        <v>29.840471304459495</v>
      </c>
      <c r="J303" s="216">
        <v>248.58581683667703</v>
      </c>
      <c r="K303" s="217">
        <f t="shared" si="34"/>
        <v>367.47219323388555</v>
      </c>
      <c r="L303" s="213">
        <v>0</v>
      </c>
      <c r="M303" s="213">
        <v>0</v>
      </c>
      <c r="N303" s="214">
        <v>39.376928563247489</v>
      </c>
      <c r="O303" s="215">
        <f t="shared" si="35"/>
        <v>39.376928563247489</v>
      </c>
      <c r="Q303" s="214" t="str">
        <f t="shared" si="36"/>
        <v>EPr</v>
      </c>
      <c r="R303" s="163" t="str">
        <f t="shared" si="39"/>
        <v>CZ04</v>
      </c>
      <c r="S303" s="163" t="str">
        <f t="shared" si="37"/>
        <v>DXGF</v>
      </c>
      <c r="T303" s="163" t="str">
        <f t="shared" si="38"/>
        <v>Econo</v>
      </c>
    </row>
    <row r="304" spans="1:20" s="163" customFormat="1" x14ac:dyDescent="0.2">
      <c r="A304" s="163" t="str">
        <f t="shared" si="33"/>
        <v>EPr-CZ05-DXGF-Econo</v>
      </c>
      <c r="B304" s="212" t="s">
        <v>834</v>
      </c>
      <c r="C304" s="163" t="s">
        <v>862</v>
      </c>
      <c r="D304" s="213">
        <v>0</v>
      </c>
      <c r="E304" s="214">
        <v>4.5936876414314542E-2</v>
      </c>
      <c r="F304" s="213">
        <v>0</v>
      </c>
      <c r="G304" s="215">
        <f t="shared" si="40"/>
        <v>3.6749501131451638E-2</v>
      </c>
      <c r="H304" s="216">
        <v>95.738617243833104</v>
      </c>
      <c r="I304" s="216">
        <v>15.971609807457378</v>
      </c>
      <c r="J304" s="216">
        <v>313.35924123020203</v>
      </c>
      <c r="K304" s="217">
        <f t="shared" si="34"/>
        <v>425.0694682814925</v>
      </c>
      <c r="L304" s="213">
        <v>0</v>
      </c>
      <c r="M304" s="213">
        <v>0</v>
      </c>
      <c r="N304" s="214">
        <v>54.068107667622748</v>
      </c>
      <c r="O304" s="215">
        <f t="shared" si="35"/>
        <v>54.068107667622748</v>
      </c>
      <c r="Q304" s="214" t="str">
        <f t="shared" si="36"/>
        <v>EPr</v>
      </c>
      <c r="R304" s="163" t="str">
        <f t="shared" si="39"/>
        <v>CZ05</v>
      </c>
      <c r="S304" s="163" t="str">
        <f t="shared" si="37"/>
        <v>DXGF</v>
      </c>
      <c r="T304" s="163" t="str">
        <f t="shared" si="38"/>
        <v>Econo</v>
      </c>
    </row>
    <row r="305" spans="1:20" s="163" customFormat="1" x14ac:dyDescent="0.2">
      <c r="A305" s="163" t="str">
        <f t="shared" si="33"/>
        <v>EPr-CZ11-DXGF-Econo</v>
      </c>
      <c r="B305" s="212" t="s">
        <v>834</v>
      </c>
      <c r="C305" s="163" t="s">
        <v>863</v>
      </c>
      <c r="D305" s="213">
        <v>0</v>
      </c>
      <c r="E305" s="214">
        <v>6.895317574000269E-2</v>
      </c>
      <c r="F305" s="213">
        <v>0</v>
      </c>
      <c r="G305" s="215">
        <f t="shared" si="40"/>
        <v>5.5162540592002152E-2</v>
      </c>
      <c r="H305" s="216">
        <v>56.342224355813116</v>
      </c>
      <c r="I305" s="216">
        <v>52.866060466267463</v>
      </c>
      <c r="J305" s="216">
        <v>178.79429895879863</v>
      </c>
      <c r="K305" s="217">
        <f t="shared" si="34"/>
        <v>288.00258378087921</v>
      </c>
      <c r="L305" s="213">
        <v>0</v>
      </c>
      <c r="M305" s="213">
        <v>0</v>
      </c>
      <c r="N305" s="214">
        <v>39.68396928662527</v>
      </c>
      <c r="O305" s="215">
        <f t="shared" si="35"/>
        <v>39.68396928662527</v>
      </c>
      <c r="Q305" s="214" t="str">
        <f t="shared" si="36"/>
        <v>EPr</v>
      </c>
      <c r="R305" s="163" t="str">
        <f t="shared" si="39"/>
        <v>CZ11</v>
      </c>
      <c r="S305" s="163" t="str">
        <f t="shared" si="37"/>
        <v>DXGF</v>
      </c>
      <c r="T305" s="163" t="str">
        <f t="shared" si="38"/>
        <v>Econo</v>
      </c>
    </row>
    <row r="306" spans="1:20" s="163" customFormat="1" x14ac:dyDescent="0.2">
      <c r="A306" s="163" t="str">
        <f t="shared" si="33"/>
        <v>EPr-CZ12-DXGF-Econo</v>
      </c>
      <c r="B306" s="212" t="s">
        <v>834</v>
      </c>
      <c r="C306" s="163" t="s">
        <v>864</v>
      </c>
      <c r="D306" s="213">
        <v>0</v>
      </c>
      <c r="E306" s="214">
        <v>6.1761922064521448E-2</v>
      </c>
      <c r="F306" s="213">
        <v>0</v>
      </c>
      <c r="G306" s="215">
        <f t="shared" si="40"/>
        <v>4.9409537651617159E-2</v>
      </c>
      <c r="H306" s="216">
        <v>67.683975820930016</v>
      </c>
      <c r="I306" s="216">
        <v>40.476243629464953</v>
      </c>
      <c r="J306" s="216">
        <v>215.74750927438868</v>
      </c>
      <c r="K306" s="217">
        <f t="shared" si="34"/>
        <v>323.90772872478362</v>
      </c>
      <c r="L306" s="213">
        <v>0</v>
      </c>
      <c r="M306" s="213">
        <v>0</v>
      </c>
      <c r="N306" s="214">
        <v>39.166426393085871</v>
      </c>
      <c r="O306" s="215">
        <f t="shared" si="35"/>
        <v>39.166426393085871</v>
      </c>
      <c r="Q306" s="214" t="str">
        <f t="shared" si="36"/>
        <v>EPr</v>
      </c>
      <c r="R306" s="163" t="str">
        <f t="shared" si="39"/>
        <v>CZ12</v>
      </c>
      <c r="S306" s="163" t="str">
        <f t="shared" si="37"/>
        <v>DXGF</v>
      </c>
      <c r="T306" s="163" t="str">
        <f t="shared" si="38"/>
        <v>Econo</v>
      </c>
    </row>
    <row r="307" spans="1:20" s="163" customFormat="1" x14ac:dyDescent="0.2">
      <c r="A307" s="163" t="str">
        <f t="shared" si="33"/>
        <v>EPr-CZ13-DXGF-Econo</v>
      </c>
      <c r="B307" s="212" t="s">
        <v>834</v>
      </c>
      <c r="C307" s="163" t="s">
        <v>865</v>
      </c>
      <c r="D307" s="213">
        <v>0</v>
      </c>
      <c r="E307" s="214">
        <v>5.8854049702377932E-2</v>
      </c>
      <c r="F307" s="213">
        <v>0</v>
      </c>
      <c r="G307" s="215">
        <f t="shared" si="40"/>
        <v>4.7083239761902346E-2</v>
      </c>
      <c r="H307" s="216">
        <v>63.425973608435477</v>
      </c>
      <c r="I307" s="216">
        <v>57.083823887041945</v>
      </c>
      <c r="J307" s="216">
        <v>178.37324536034606</v>
      </c>
      <c r="K307" s="217">
        <f t="shared" si="34"/>
        <v>298.88304285582348</v>
      </c>
      <c r="L307" s="213">
        <v>0</v>
      </c>
      <c r="M307" s="213">
        <v>0</v>
      </c>
      <c r="N307" s="214">
        <v>36.169626963293531</v>
      </c>
      <c r="O307" s="215">
        <f t="shared" si="35"/>
        <v>36.169626963293531</v>
      </c>
      <c r="Q307" s="214" t="str">
        <f t="shared" si="36"/>
        <v>EPr</v>
      </c>
      <c r="R307" s="163" t="str">
        <f t="shared" si="39"/>
        <v>CZ13</v>
      </c>
      <c r="S307" s="163" t="str">
        <f t="shared" si="37"/>
        <v>DXGF</v>
      </c>
      <c r="T307" s="163" t="str">
        <f t="shared" si="38"/>
        <v>Econo</v>
      </c>
    </row>
    <row r="308" spans="1:20" s="163" customFormat="1" x14ac:dyDescent="0.2">
      <c r="A308" s="163" t="str">
        <f t="shared" si="33"/>
        <v>EPr-CZ16-DXGF-Econo</v>
      </c>
      <c r="B308" s="212" t="s">
        <v>834</v>
      </c>
      <c r="C308" s="163" t="s">
        <v>866</v>
      </c>
      <c r="D308" s="213">
        <v>0</v>
      </c>
      <c r="E308" s="214">
        <v>6.2349751144608216E-2</v>
      </c>
      <c r="F308" s="213">
        <v>0</v>
      </c>
      <c r="G308" s="215">
        <f t="shared" si="40"/>
        <v>4.9879800915686577E-2</v>
      </c>
      <c r="H308" s="216">
        <v>39.511985427925239</v>
      </c>
      <c r="I308" s="216">
        <v>21.863016920567233</v>
      </c>
      <c r="J308" s="216">
        <v>240.14702529415226</v>
      </c>
      <c r="K308" s="217">
        <f t="shared" si="34"/>
        <v>301.52202764264473</v>
      </c>
      <c r="L308" s="213">
        <v>0</v>
      </c>
      <c r="M308" s="213">
        <v>0</v>
      </c>
      <c r="N308" s="214">
        <v>68.823357618032034</v>
      </c>
      <c r="O308" s="215">
        <f t="shared" si="35"/>
        <v>68.823357618032034</v>
      </c>
      <c r="Q308" s="214" t="str">
        <f t="shared" si="36"/>
        <v>EPr</v>
      </c>
      <c r="R308" s="163" t="str">
        <f t="shared" si="39"/>
        <v>CZ16</v>
      </c>
      <c r="S308" s="163" t="str">
        <f t="shared" si="37"/>
        <v>DXGF</v>
      </c>
      <c r="T308" s="163" t="str">
        <f t="shared" si="38"/>
        <v>Econo</v>
      </c>
    </row>
    <row r="309" spans="1:20" s="163" customFormat="1" x14ac:dyDescent="0.2">
      <c r="A309" s="163" t="str">
        <f t="shared" si="33"/>
        <v>ESe-CZ01-DXGF-Econo</v>
      </c>
      <c r="B309" s="212" t="s">
        <v>834</v>
      </c>
      <c r="C309" s="163" t="s">
        <v>867</v>
      </c>
      <c r="D309" s="213">
        <v>0</v>
      </c>
      <c r="E309" s="214">
        <v>4.2121640074570844E-2</v>
      </c>
      <c r="F309" s="213">
        <v>0</v>
      </c>
      <c r="G309" s="215">
        <f t="shared" si="40"/>
        <v>3.3697312059656676E-2</v>
      </c>
      <c r="H309" s="216">
        <v>38.894234899942845</v>
      </c>
      <c r="I309" s="216">
        <v>2.3846725542514107</v>
      </c>
      <c r="J309" s="216">
        <v>349.43863246697885</v>
      </c>
      <c r="K309" s="217">
        <f t="shared" si="34"/>
        <v>390.71753992117311</v>
      </c>
      <c r="L309" s="213">
        <v>0</v>
      </c>
      <c r="M309" s="213">
        <v>0</v>
      </c>
      <c r="N309" s="214">
        <v>77.520748263914328</v>
      </c>
      <c r="O309" s="215">
        <f t="shared" si="35"/>
        <v>77.520748263914328</v>
      </c>
      <c r="Q309" s="214" t="str">
        <f t="shared" si="36"/>
        <v>ESe</v>
      </c>
      <c r="R309" s="163" t="str">
        <f t="shared" si="39"/>
        <v>CZ01</v>
      </c>
      <c r="S309" s="163" t="str">
        <f t="shared" si="37"/>
        <v>DXGF</v>
      </c>
      <c r="T309" s="163" t="str">
        <f t="shared" si="38"/>
        <v>Econo</v>
      </c>
    </row>
    <row r="310" spans="1:20" s="163" customFormat="1" x14ac:dyDescent="0.2">
      <c r="A310" s="163" t="str">
        <f t="shared" si="33"/>
        <v>ESe-CZ02-DXGF-Econo</v>
      </c>
      <c r="B310" s="212" t="s">
        <v>834</v>
      </c>
      <c r="C310" s="163" t="s">
        <v>868</v>
      </c>
      <c r="D310" s="213">
        <v>0</v>
      </c>
      <c r="E310" s="214">
        <v>5.2530110473524051E-2</v>
      </c>
      <c r="F310" s="213">
        <v>0</v>
      </c>
      <c r="G310" s="215">
        <f t="shared" si="40"/>
        <v>4.2024088378819241E-2</v>
      </c>
      <c r="H310" s="216">
        <v>62.445770907989548</v>
      </c>
      <c r="I310" s="216">
        <v>25.508039084511669</v>
      </c>
      <c r="J310" s="216">
        <v>233.23617413238861</v>
      </c>
      <c r="K310" s="217">
        <f t="shared" si="34"/>
        <v>321.18998412488986</v>
      </c>
      <c r="L310" s="213">
        <v>0</v>
      </c>
      <c r="M310" s="213">
        <v>0</v>
      </c>
      <c r="N310" s="214">
        <v>48.525294986315821</v>
      </c>
      <c r="O310" s="215">
        <f t="shared" si="35"/>
        <v>48.525294986315821</v>
      </c>
      <c r="Q310" s="214" t="str">
        <f t="shared" si="36"/>
        <v>ESe</v>
      </c>
      <c r="R310" s="163" t="str">
        <f t="shared" si="39"/>
        <v>CZ02</v>
      </c>
      <c r="S310" s="163" t="str">
        <f t="shared" si="37"/>
        <v>DXGF</v>
      </c>
      <c r="T310" s="163" t="str">
        <f t="shared" si="38"/>
        <v>Econo</v>
      </c>
    </row>
    <row r="311" spans="1:20" s="163" customFormat="1" x14ac:dyDescent="0.2">
      <c r="A311" s="163" t="str">
        <f t="shared" si="33"/>
        <v>ESe-CZ03-DXGF-Econo</v>
      </c>
      <c r="B311" s="212" t="s">
        <v>834</v>
      </c>
      <c r="C311" s="163" t="s">
        <v>869</v>
      </c>
      <c r="D311" s="213">
        <v>0</v>
      </c>
      <c r="E311" s="214">
        <v>6.5738321353972368E-2</v>
      </c>
      <c r="F311" s="213">
        <v>0</v>
      </c>
      <c r="G311" s="215">
        <f t="shared" si="40"/>
        <v>5.2590657083177894E-2</v>
      </c>
      <c r="H311" s="216">
        <v>75.590168408463754</v>
      </c>
      <c r="I311" s="216">
        <v>14.778312812722552</v>
      </c>
      <c r="J311" s="216">
        <v>278.81521983411716</v>
      </c>
      <c r="K311" s="217">
        <f t="shared" si="34"/>
        <v>369.18370105530346</v>
      </c>
      <c r="L311" s="213">
        <v>0</v>
      </c>
      <c r="M311" s="213">
        <v>0</v>
      </c>
      <c r="N311" s="214">
        <v>40.550905284493247</v>
      </c>
      <c r="O311" s="215">
        <f t="shared" si="35"/>
        <v>40.550905284493247</v>
      </c>
      <c r="Q311" s="214" t="str">
        <f t="shared" si="36"/>
        <v>ESe</v>
      </c>
      <c r="R311" s="163" t="str">
        <f t="shared" si="39"/>
        <v>CZ03</v>
      </c>
      <c r="S311" s="163" t="str">
        <f t="shared" si="37"/>
        <v>DXGF</v>
      </c>
      <c r="T311" s="163" t="str">
        <f t="shared" si="38"/>
        <v>Econo</v>
      </c>
    </row>
    <row r="312" spans="1:20" s="163" customFormat="1" x14ac:dyDescent="0.2">
      <c r="A312" s="163" t="str">
        <f t="shared" si="33"/>
        <v>ESe-CZ04-DXGF-Econo</v>
      </c>
      <c r="B312" s="212" t="s">
        <v>834</v>
      </c>
      <c r="C312" s="163" t="s">
        <v>870</v>
      </c>
      <c r="D312" s="213">
        <v>0</v>
      </c>
      <c r="E312" s="214">
        <v>4.7870471721411401E-2</v>
      </c>
      <c r="F312" s="213">
        <v>0</v>
      </c>
      <c r="G312" s="215">
        <f t="shared" si="40"/>
        <v>3.8296377377129126E-2</v>
      </c>
      <c r="H312" s="216">
        <v>79.391094540692535</v>
      </c>
      <c r="I312" s="216">
        <v>29.789535937228695</v>
      </c>
      <c r="J312" s="216">
        <v>219.12312370258508</v>
      </c>
      <c r="K312" s="217">
        <f t="shared" si="34"/>
        <v>328.3037541805063</v>
      </c>
      <c r="L312" s="213">
        <v>0</v>
      </c>
      <c r="M312" s="213">
        <v>0</v>
      </c>
      <c r="N312" s="214">
        <v>38.07174893252634</v>
      </c>
      <c r="O312" s="215">
        <f t="shared" si="35"/>
        <v>38.07174893252634</v>
      </c>
      <c r="Q312" s="214" t="str">
        <f t="shared" si="36"/>
        <v>ESe</v>
      </c>
      <c r="R312" s="163" t="str">
        <f t="shared" si="39"/>
        <v>CZ04</v>
      </c>
      <c r="S312" s="163" t="str">
        <f t="shared" si="37"/>
        <v>DXGF</v>
      </c>
      <c r="T312" s="163" t="str">
        <f t="shared" si="38"/>
        <v>Econo</v>
      </c>
    </row>
    <row r="313" spans="1:20" s="163" customFormat="1" x14ac:dyDescent="0.2">
      <c r="A313" s="163" t="str">
        <f t="shared" si="33"/>
        <v>ESe-CZ05-DXGF-Econo</v>
      </c>
      <c r="B313" s="212" t="s">
        <v>834</v>
      </c>
      <c r="C313" s="163" t="s">
        <v>871</v>
      </c>
      <c r="D313" s="213">
        <v>0</v>
      </c>
      <c r="E313" s="214">
        <v>4.4038603652736152E-2</v>
      </c>
      <c r="F313" s="213">
        <v>0</v>
      </c>
      <c r="G313" s="215">
        <f t="shared" si="40"/>
        <v>3.5230882922188921E-2</v>
      </c>
      <c r="H313" s="216">
        <v>77.197313403325694</v>
      </c>
      <c r="I313" s="216">
        <v>14.916178224522582</v>
      </c>
      <c r="J313" s="216">
        <v>278.20501880006748</v>
      </c>
      <c r="K313" s="217">
        <f t="shared" si="34"/>
        <v>370.31851042791573</v>
      </c>
      <c r="L313" s="213">
        <v>0</v>
      </c>
      <c r="M313" s="213">
        <v>0</v>
      </c>
      <c r="N313" s="214">
        <v>48.667597628499053</v>
      </c>
      <c r="O313" s="215">
        <f t="shared" si="35"/>
        <v>48.667597628499053</v>
      </c>
      <c r="Q313" s="214" t="str">
        <f t="shared" si="36"/>
        <v>ESe</v>
      </c>
      <c r="R313" s="163" t="str">
        <f t="shared" si="39"/>
        <v>CZ05</v>
      </c>
      <c r="S313" s="163" t="str">
        <f t="shared" si="37"/>
        <v>DXGF</v>
      </c>
      <c r="T313" s="163" t="str">
        <f t="shared" si="38"/>
        <v>Econo</v>
      </c>
    </row>
    <row r="314" spans="1:20" s="163" customFormat="1" x14ac:dyDescent="0.2">
      <c r="A314" s="163" t="str">
        <f t="shared" si="33"/>
        <v>ESe-CZ11-DXGF-Econo</v>
      </c>
      <c r="B314" s="212" t="s">
        <v>834</v>
      </c>
      <c r="C314" s="163" t="s">
        <v>872</v>
      </c>
      <c r="D314" s="213">
        <v>0</v>
      </c>
      <c r="E314" s="214">
        <v>7.0910083177317604E-2</v>
      </c>
      <c r="F314" s="213">
        <v>0</v>
      </c>
      <c r="G314" s="215">
        <f t="shared" si="40"/>
        <v>5.6728066541854083E-2</v>
      </c>
      <c r="H314" s="216">
        <v>64.722663124948554</v>
      </c>
      <c r="I314" s="216">
        <v>61.576941943640726</v>
      </c>
      <c r="J314" s="216">
        <v>133.51403586040402</v>
      </c>
      <c r="K314" s="217">
        <f t="shared" si="34"/>
        <v>259.81364092899332</v>
      </c>
      <c r="L314" s="213">
        <v>0</v>
      </c>
      <c r="M314" s="213">
        <v>0</v>
      </c>
      <c r="N314" s="214">
        <v>40.219297223131306</v>
      </c>
      <c r="O314" s="215">
        <f t="shared" si="35"/>
        <v>40.219297223131306</v>
      </c>
      <c r="Q314" s="214" t="str">
        <f t="shared" si="36"/>
        <v>ESe</v>
      </c>
      <c r="R314" s="163" t="str">
        <f t="shared" si="39"/>
        <v>CZ11</v>
      </c>
      <c r="S314" s="163" t="str">
        <f t="shared" si="37"/>
        <v>DXGF</v>
      </c>
      <c r="T314" s="163" t="str">
        <f t="shared" si="38"/>
        <v>Econo</v>
      </c>
    </row>
    <row r="315" spans="1:20" s="163" customFormat="1" x14ac:dyDescent="0.2">
      <c r="A315" s="163" t="str">
        <f t="shared" si="33"/>
        <v>ESe-CZ12-DXGF-Econo</v>
      </c>
      <c r="B315" s="212" t="s">
        <v>834</v>
      </c>
      <c r="C315" s="163" t="s">
        <v>873</v>
      </c>
      <c r="D315" s="213">
        <v>0</v>
      </c>
      <c r="E315" s="214">
        <v>5.3090288026560364E-2</v>
      </c>
      <c r="F315" s="213">
        <v>0</v>
      </c>
      <c r="G315" s="215">
        <f t="shared" si="40"/>
        <v>4.2472230421248293E-2</v>
      </c>
      <c r="H315" s="216">
        <v>68.427841353807722</v>
      </c>
      <c r="I315" s="216">
        <v>42.836619327894596</v>
      </c>
      <c r="J315" s="216">
        <v>177.73195141231199</v>
      </c>
      <c r="K315" s="217">
        <f t="shared" si="34"/>
        <v>288.99641209401432</v>
      </c>
      <c r="L315" s="213">
        <v>0</v>
      </c>
      <c r="M315" s="213">
        <v>0</v>
      </c>
      <c r="N315" s="214">
        <v>39.175656339205943</v>
      </c>
      <c r="O315" s="215">
        <f t="shared" si="35"/>
        <v>39.175656339205943</v>
      </c>
      <c r="Q315" s="214" t="str">
        <f t="shared" si="36"/>
        <v>ESe</v>
      </c>
      <c r="R315" s="163" t="str">
        <f t="shared" si="39"/>
        <v>CZ12</v>
      </c>
      <c r="S315" s="163" t="str">
        <f t="shared" si="37"/>
        <v>DXGF</v>
      </c>
      <c r="T315" s="163" t="str">
        <f t="shared" si="38"/>
        <v>Econo</v>
      </c>
    </row>
    <row r="316" spans="1:20" s="163" customFormat="1" x14ac:dyDescent="0.2">
      <c r="A316" s="163" t="str">
        <f t="shared" si="33"/>
        <v>ESe-CZ13-DXGF-Econo</v>
      </c>
      <c r="B316" s="212" t="s">
        <v>834</v>
      </c>
      <c r="C316" s="163" t="s">
        <v>874</v>
      </c>
      <c r="D316" s="213">
        <v>0</v>
      </c>
      <c r="E316" s="214">
        <v>5.0863749058901633E-2</v>
      </c>
      <c r="F316" s="213">
        <v>0</v>
      </c>
      <c r="G316" s="215">
        <f t="shared" si="40"/>
        <v>4.0690999247121308E-2</v>
      </c>
      <c r="H316" s="216">
        <v>69.809940310961053</v>
      </c>
      <c r="I316" s="216">
        <v>65.458157532383126</v>
      </c>
      <c r="J316" s="216">
        <v>133.16780391017377</v>
      </c>
      <c r="K316" s="217">
        <f t="shared" si="34"/>
        <v>268.43590175351795</v>
      </c>
      <c r="L316" s="213">
        <v>0</v>
      </c>
      <c r="M316" s="213">
        <v>0</v>
      </c>
      <c r="N316" s="214">
        <v>36.961852900839212</v>
      </c>
      <c r="O316" s="215">
        <f t="shared" si="35"/>
        <v>36.961852900839212</v>
      </c>
      <c r="Q316" s="214" t="str">
        <f t="shared" si="36"/>
        <v>ESe</v>
      </c>
      <c r="R316" s="163" t="str">
        <f t="shared" si="39"/>
        <v>CZ13</v>
      </c>
      <c r="S316" s="163" t="str">
        <f t="shared" si="37"/>
        <v>DXGF</v>
      </c>
      <c r="T316" s="163" t="str">
        <f t="shared" si="38"/>
        <v>Econo</v>
      </c>
    </row>
    <row r="317" spans="1:20" s="163" customFormat="1" x14ac:dyDescent="0.2">
      <c r="A317" s="163" t="str">
        <f t="shared" si="33"/>
        <v>ESe-CZ16-DXGF-Econo</v>
      </c>
      <c r="B317" s="212" t="s">
        <v>834</v>
      </c>
      <c r="C317" s="163" t="s">
        <v>875</v>
      </c>
      <c r="D317" s="213">
        <v>0</v>
      </c>
      <c r="E317" s="214">
        <v>5.9788976940475941E-2</v>
      </c>
      <c r="F317" s="213">
        <v>0</v>
      </c>
      <c r="G317" s="215">
        <f t="shared" si="40"/>
        <v>4.7831181552380753E-2</v>
      </c>
      <c r="H317" s="216">
        <v>43.11663479439472</v>
      </c>
      <c r="I317" s="216">
        <v>22.947950994823717</v>
      </c>
      <c r="J317" s="216">
        <v>214.82394168510686</v>
      </c>
      <c r="K317" s="217">
        <f t="shared" si="34"/>
        <v>280.88852747432531</v>
      </c>
      <c r="L317" s="213">
        <v>0</v>
      </c>
      <c r="M317" s="213">
        <v>0</v>
      </c>
      <c r="N317" s="214">
        <v>71.657270881119516</v>
      </c>
      <c r="O317" s="215">
        <f t="shared" si="35"/>
        <v>71.657270881119516</v>
      </c>
      <c r="Q317" s="214" t="str">
        <f t="shared" si="36"/>
        <v>ESe</v>
      </c>
      <c r="R317" s="163" t="str">
        <f t="shared" si="39"/>
        <v>CZ16</v>
      </c>
      <c r="S317" s="163" t="str">
        <f t="shared" si="37"/>
        <v>DXGF</v>
      </c>
      <c r="T317" s="163" t="str">
        <f t="shared" si="38"/>
        <v>Econo</v>
      </c>
    </row>
    <row r="318" spans="1:20" s="163" customFormat="1" x14ac:dyDescent="0.2">
      <c r="A318" s="163" t="str">
        <f t="shared" si="33"/>
        <v>ECC-CZ01-DXGF-Econo</v>
      </c>
      <c r="B318" s="212" t="s">
        <v>834</v>
      </c>
      <c r="C318" s="163" t="s">
        <v>876</v>
      </c>
      <c r="D318" s="213">
        <v>0</v>
      </c>
      <c r="E318" s="214">
        <v>3.7337315912750517E-2</v>
      </c>
      <c r="F318" s="213">
        <v>0</v>
      </c>
      <c r="G318" s="215">
        <f t="shared" si="40"/>
        <v>2.9869852730200416E-2</v>
      </c>
      <c r="H318" s="216">
        <v>141.0843414822123</v>
      </c>
      <c r="I318" s="216">
        <v>5.2270327890952561</v>
      </c>
      <c r="J318" s="216">
        <v>244.82070100629514</v>
      </c>
      <c r="K318" s="217">
        <f t="shared" si="34"/>
        <v>391.13207527760267</v>
      </c>
      <c r="L318" s="213">
        <v>0</v>
      </c>
      <c r="M318" s="213">
        <v>0</v>
      </c>
      <c r="N318" s="214">
        <v>57.314245230503587</v>
      </c>
      <c r="O318" s="215">
        <f t="shared" si="35"/>
        <v>57.314245230503587</v>
      </c>
      <c r="Q318" s="214" t="str">
        <f t="shared" si="36"/>
        <v>ECC</v>
      </c>
      <c r="R318" s="163" t="str">
        <f t="shared" si="39"/>
        <v>CZ01</v>
      </c>
      <c r="S318" s="163" t="str">
        <f t="shared" si="37"/>
        <v>DXGF</v>
      </c>
      <c r="T318" s="163" t="str">
        <f t="shared" si="38"/>
        <v>Econo</v>
      </c>
    </row>
    <row r="319" spans="1:20" s="163" customFormat="1" x14ac:dyDescent="0.2">
      <c r="A319" s="163" t="str">
        <f t="shared" si="33"/>
        <v>ECC-CZ02-DXGF-Econo</v>
      </c>
      <c r="B319" s="212" t="s">
        <v>834</v>
      </c>
      <c r="C319" s="163" t="s">
        <v>877</v>
      </c>
      <c r="D319" s="213">
        <v>0</v>
      </c>
      <c r="E319" s="214">
        <v>3.9583728401856214E-2</v>
      </c>
      <c r="F319" s="213">
        <v>0</v>
      </c>
      <c r="G319" s="215">
        <f t="shared" si="40"/>
        <v>3.1666982721484972E-2</v>
      </c>
      <c r="H319" s="216">
        <v>144.25809655367723</v>
      </c>
      <c r="I319" s="216">
        <v>41.218307965512274</v>
      </c>
      <c r="J319" s="216">
        <v>152.56018833693511</v>
      </c>
      <c r="K319" s="217">
        <f t="shared" si="34"/>
        <v>338.03659285612463</v>
      </c>
      <c r="L319" s="213">
        <v>0</v>
      </c>
      <c r="M319" s="213">
        <v>0</v>
      </c>
      <c r="N319" s="214">
        <v>39.627016328045293</v>
      </c>
      <c r="O319" s="215">
        <f t="shared" si="35"/>
        <v>39.627016328045293</v>
      </c>
      <c r="Q319" s="214" t="str">
        <f t="shared" si="36"/>
        <v>ECC</v>
      </c>
      <c r="R319" s="163" t="str">
        <f t="shared" si="39"/>
        <v>CZ02</v>
      </c>
      <c r="S319" s="163" t="str">
        <f t="shared" si="37"/>
        <v>DXGF</v>
      </c>
      <c r="T319" s="163" t="str">
        <f t="shared" si="38"/>
        <v>Econo</v>
      </c>
    </row>
    <row r="320" spans="1:20" s="163" customFormat="1" x14ac:dyDescent="0.2">
      <c r="A320" s="163" t="str">
        <f t="shared" si="33"/>
        <v>ECC-CZ03-DXGF-Econo</v>
      </c>
      <c r="B320" s="212" t="s">
        <v>834</v>
      </c>
      <c r="C320" s="163" t="s">
        <v>878</v>
      </c>
      <c r="D320" s="213">
        <v>0</v>
      </c>
      <c r="E320" s="214">
        <v>4.1400602688418435E-2</v>
      </c>
      <c r="F320" s="213">
        <v>0</v>
      </c>
      <c r="G320" s="215">
        <f t="shared" si="40"/>
        <v>3.3120482150734751E-2</v>
      </c>
      <c r="H320" s="216">
        <v>206.17134065494011</v>
      </c>
      <c r="I320" s="216">
        <v>18.767661861821409</v>
      </c>
      <c r="J320" s="216">
        <v>195.09743372785297</v>
      </c>
      <c r="K320" s="217">
        <f t="shared" si="34"/>
        <v>420.03643624461449</v>
      </c>
      <c r="L320" s="213">
        <v>0</v>
      </c>
      <c r="M320" s="213">
        <v>0</v>
      </c>
      <c r="N320" s="214">
        <v>32.029347185056253</v>
      </c>
      <c r="O320" s="215">
        <f t="shared" si="35"/>
        <v>32.029347185056253</v>
      </c>
      <c r="Q320" s="214" t="str">
        <f t="shared" si="36"/>
        <v>ECC</v>
      </c>
      <c r="R320" s="163" t="str">
        <f t="shared" si="39"/>
        <v>CZ03</v>
      </c>
      <c r="S320" s="163" t="str">
        <f t="shared" si="37"/>
        <v>DXGF</v>
      </c>
      <c r="T320" s="163" t="str">
        <f t="shared" si="38"/>
        <v>Econo</v>
      </c>
    </row>
    <row r="321" spans="1:20" s="163" customFormat="1" x14ac:dyDescent="0.2">
      <c r="A321" s="163" t="str">
        <f t="shared" si="33"/>
        <v>ECC-CZ04-DXGF-Econo</v>
      </c>
      <c r="B321" s="212" t="s">
        <v>834</v>
      </c>
      <c r="C321" s="163" t="s">
        <v>879</v>
      </c>
      <c r="D321" s="213">
        <v>0</v>
      </c>
      <c r="E321" s="214">
        <v>6.6102770087928961E-2</v>
      </c>
      <c r="F321" s="213">
        <v>0</v>
      </c>
      <c r="G321" s="215">
        <f t="shared" si="40"/>
        <v>5.2882216070343172E-2</v>
      </c>
      <c r="H321" s="216">
        <v>173.74622098749174</v>
      </c>
      <c r="I321" s="216">
        <v>44.013614576158041</v>
      </c>
      <c r="J321" s="216">
        <v>144.63912283306851</v>
      </c>
      <c r="K321" s="217">
        <f t="shared" si="34"/>
        <v>362.39895839671829</v>
      </c>
      <c r="L321" s="213">
        <v>0</v>
      </c>
      <c r="M321" s="213">
        <v>0</v>
      </c>
      <c r="N321" s="214">
        <v>31.576900040665137</v>
      </c>
      <c r="O321" s="215">
        <f t="shared" si="35"/>
        <v>31.576900040665137</v>
      </c>
      <c r="Q321" s="214" t="str">
        <f t="shared" si="36"/>
        <v>ECC</v>
      </c>
      <c r="R321" s="163" t="str">
        <f t="shared" si="39"/>
        <v>CZ04</v>
      </c>
      <c r="S321" s="163" t="str">
        <f t="shared" si="37"/>
        <v>DXGF</v>
      </c>
      <c r="T321" s="163" t="str">
        <f t="shared" si="38"/>
        <v>Econo</v>
      </c>
    </row>
    <row r="322" spans="1:20" s="163" customFormat="1" x14ac:dyDescent="0.2">
      <c r="A322" s="163" t="str">
        <f t="shared" si="33"/>
        <v>ECC-CZ05-DXGF-Econo</v>
      </c>
      <c r="B322" s="212" t="s">
        <v>834</v>
      </c>
      <c r="C322" s="163" t="s">
        <v>880</v>
      </c>
      <c r="D322" s="213">
        <v>0</v>
      </c>
      <c r="E322" s="214">
        <v>5.723897030921276E-2</v>
      </c>
      <c r="F322" s="213">
        <v>0</v>
      </c>
      <c r="G322" s="215">
        <f t="shared" si="40"/>
        <v>4.5791176247370211E-2</v>
      </c>
      <c r="H322" s="216">
        <v>192.51404556309092</v>
      </c>
      <c r="I322" s="216">
        <v>20.97018161851766</v>
      </c>
      <c r="J322" s="216">
        <v>181.72691386189237</v>
      </c>
      <c r="K322" s="217">
        <f t="shared" si="34"/>
        <v>395.21114104350096</v>
      </c>
      <c r="L322" s="213">
        <v>0</v>
      </c>
      <c r="M322" s="213">
        <v>0</v>
      </c>
      <c r="N322" s="214">
        <v>38.568469158421856</v>
      </c>
      <c r="O322" s="215">
        <f t="shared" si="35"/>
        <v>38.568469158421856</v>
      </c>
      <c r="Q322" s="214" t="str">
        <f t="shared" si="36"/>
        <v>ECC</v>
      </c>
      <c r="R322" s="163" t="str">
        <f t="shared" si="39"/>
        <v>CZ05</v>
      </c>
      <c r="S322" s="163" t="str">
        <f t="shared" si="37"/>
        <v>DXGF</v>
      </c>
      <c r="T322" s="163" t="str">
        <f t="shared" si="38"/>
        <v>Econo</v>
      </c>
    </row>
    <row r="323" spans="1:20" s="163" customFormat="1" x14ac:dyDescent="0.2">
      <c r="A323" s="163" t="str">
        <f t="shared" si="33"/>
        <v>ECC-CZ11-DXGF-Econo</v>
      </c>
      <c r="B323" s="212" t="s">
        <v>834</v>
      </c>
      <c r="C323" s="163" t="s">
        <v>881</v>
      </c>
      <c r="D323" s="213">
        <v>0</v>
      </c>
      <c r="E323" s="214">
        <v>7.9233707130618822E-2</v>
      </c>
      <c r="F323" s="213">
        <v>0</v>
      </c>
      <c r="G323" s="215">
        <f t="shared" si="40"/>
        <v>6.3386965704495063E-2</v>
      </c>
      <c r="H323" s="216">
        <v>118.06897704397007</v>
      </c>
      <c r="I323" s="216">
        <v>80.738880825672624</v>
      </c>
      <c r="J323" s="216">
        <v>117.89790705489017</v>
      </c>
      <c r="K323" s="217">
        <f t="shared" si="34"/>
        <v>316.7057649245329</v>
      </c>
      <c r="L323" s="213">
        <v>0</v>
      </c>
      <c r="M323" s="213">
        <v>0</v>
      </c>
      <c r="N323" s="214">
        <v>31.494203450685326</v>
      </c>
      <c r="O323" s="215">
        <f t="shared" si="35"/>
        <v>31.494203450685326</v>
      </c>
      <c r="Q323" s="214" t="str">
        <f t="shared" si="36"/>
        <v>ECC</v>
      </c>
      <c r="R323" s="163" t="str">
        <f t="shared" si="39"/>
        <v>CZ11</v>
      </c>
      <c r="S323" s="163" t="str">
        <f t="shared" si="37"/>
        <v>DXGF</v>
      </c>
      <c r="T323" s="163" t="str">
        <f t="shared" si="38"/>
        <v>Econo</v>
      </c>
    </row>
    <row r="324" spans="1:20" s="163" customFormat="1" x14ac:dyDescent="0.2">
      <c r="A324" s="163" t="str">
        <f t="shared" ref="A324:A387" si="41">Q324&amp;"-"&amp;R324&amp;"-"&amp;S324&amp;"-"&amp;T324</f>
        <v>ECC-CZ12-DXGF-Econo</v>
      </c>
      <c r="B324" s="212" t="s">
        <v>834</v>
      </c>
      <c r="C324" s="163" t="s">
        <v>882</v>
      </c>
      <c r="D324" s="213">
        <v>0</v>
      </c>
      <c r="E324" s="214">
        <v>6.6820817047979958E-2</v>
      </c>
      <c r="F324" s="213">
        <v>0</v>
      </c>
      <c r="G324" s="215">
        <f t="shared" si="40"/>
        <v>5.345665363838397E-2</v>
      </c>
      <c r="H324" s="216">
        <v>144.52903161800376</v>
      </c>
      <c r="I324" s="216">
        <v>55.314404442932897</v>
      </c>
      <c r="J324" s="216">
        <v>135.34776985589488</v>
      </c>
      <c r="K324" s="217">
        <f t="shared" ref="K324:K387" si="42">SUM(H324:J324)</f>
        <v>335.19120591683156</v>
      </c>
      <c r="L324" s="213">
        <v>0</v>
      </c>
      <c r="M324" s="213">
        <v>0</v>
      </c>
      <c r="N324" s="214">
        <v>31.390241155605029</v>
      </c>
      <c r="O324" s="215">
        <f t="shared" ref="O324:O387" si="43">SUM(L324:N324)</f>
        <v>31.390241155605029</v>
      </c>
      <c r="Q324" s="214" t="str">
        <f t="shared" ref="Q324:Q387" si="44">LEFT(C324,3)</f>
        <v>ECC</v>
      </c>
      <c r="R324" s="163" t="str">
        <f t="shared" si="39"/>
        <v>CZ12</v>
      </c>
      <c r="S324" s="163" t="str">
        <f t="shared" ref="S324:S387" si="45">RIGHT(C324,4)</f>
        <v>DXGF</v>
      </c>
      <c r="T324" s="163" t="str">
        <f t="shared" ref="T324:T387" si="46">IF(ISERROR(FIND("Econo",B324,1)),"NoEcono","Econo")</f>
        <v>Econo</v>
      </c>
    </row>
    <row r="325" spans="1:20" s="163" customFormat="1" x14ac:dyDescent="0.2">
      <c r="A325" s="163" t="str">
        <f t="shared" si="41"/>
        <v>ECC-CZ13-DXGF-Econo</v>
      </c>
      <c r="B325" s="212" t="s">
        <v>834</v>
      </c>
      <c r="C325" s="163" t="s">
        <v>883</v>
      </c>
      <c r="D325" s="213">
        <v>0</v>
      </c>
      <c r="E325" s="214">
        <v>5.9995365090756272E-2</v>
      </c>
      <c r="F325" s="213">
        <v>0</v>
      </c>
      <c r="G325" s="215">
        <f t="shared" si="40"/>
        <v>4.7996292072605022E-2</v>
      </c>
      <c r="H325" s="216">
        <v>126.36373132519707</v>
      </c>
      <c r="I325" s="216">
        <v>76.445088104582439</v>
      </c>
      <c r="J325" s="216">
        <v>117.26131785714168</v>
      </c>
      <c r="K325" s="217">
        <f t="shared" si="42"/>
        <v>320.07013728692118</v>
      </c>
      <c r="L325" s="213">
        <v>0</v>
      </c>
      <c r="M325" s="213">
        <v>0</v>
      </c>
      <c r="N325" s="214">
        <v>29.919028460525571</v>
      </c>
      <c r="O325" s="215">
        <f t="shared" si="43"/>
        <v>29.919028460525571</v>
      </c>
      <c r="Q325" s="214" t="str">
        <f t="shared" si="44"/>
        <v>ECC</v>
      </c>
      <c r="R325" s="163" t="str">
        <f t="shared" si="39"/>
        <v>CZ13</v>
      </c>
      <c r="S325" s="163" t="str">
        <f t="shared" si="45"/>
        <v>DXGF</v>
      </c>
      <c r="T325" s="163" t="str">
        <f t="shared" si="46"/>
        <v>Econo</v>
      </c>
    </row>
    <row r="326" spans="1:20" s="163" customFormat="1" x14ac:dyDescent="0.2">
      <c r="A326" s="163" t="str">
        <f t="shared" si="41"/>
        <v>ECC-CZ16-DXGF-Econo</v>
      </c>
      <c r="B326" s="212" t="s">
        <v>834</v>
      </c>
      <c r="C326" s="163" t="s">
        <v>884</v>
      </c>
      <c r="D326" s="213">
        <v>0</v>
      </c>
      <c r="E326" s="214">
        <v>6.5322828598056867E-2</v>
      </c>
      <c r="F326" s="213">
        <v>0</v>
      </c>
      <c r="G326" s="215">
        <f t="shared" si="40"/>
        <v>5.2258262878445497E-2</v>
      </c>
      <c r="H326" s="216">
        <v>100.15776640594086</v>
      </c>
      <c r="I326" s="216">
        <v>42.996273291620795</v>
      </c>
      <c r="J326" s="216">
        <v>152.15050896847205</v>
      </c>
      <c r="K326" s="217">
        <f t="shared" si="42"/>
        <v>295.30454866603372</v>
      </c>
      <c r="L326" s="213">
        <v>0</v>
      </c>
      <c r="M326" s="213">
        <v>0</v>
      </c>
      <c r="N326" s="214">
        <v>54.289755955299611</v>
      </c>
      <c r="O326" s="215">
        <f t="shared" si="43"/>
        <v>54.289755955299611</v>
      </c>
      <c r="Q326" s="214" t="str">
        <f t="shared" si="44"/>
        <v>ECC</v>
      </c>
      <c r="R326" s="163" t="str">
        <f t="shared" si="39"/>
        <v>CZ16</v>
      </c>
      <c r="S326" s="163" t="str">
        <f t="shared" si="45"/>
        <v>DXGF</v>
      </c>
      <c r="T326" s="163" t="str">
        <f t="shared" si="46"/>
        <v>Econo</v>
      </c>
    </row>
    <row r="327" spans="1:20" s="163" customFormat="1" x14ac:dyDescent="0.2">
      <c r="A327" s="163" t="str">
        <f t="shared" si="41"/>
        <v>Nrs-CZ01-DXGF-Econo</v>
      </c>
      <c r="B327" s="212" t="s">
        <v>834</v>
      </c>
      <c r="C327" s="163" t="s">
        <v>885</v>
      </c>
      <c r="D327" s="213">
        <v>0</v>
      </c>
      <c r="E327" s="214">
        <v>3.6237377720021828E-2</v>
      </c>
      <c r="F327" s="213">
        <v>0</v>
      </c>
      <c r="G327" s="215">
        <f t="shared" si="40"/>
        <v>2.8989902176017462E-2</v>
      </c>
      <c r="H327" s="216">
        <v>87.619596712943107</v>
      </c>
      <c r="I327" s="216">
        <v>0.55550911725802277</v>
      </c>
      <c r="J327" s="216">
        <v>0</v>
      </c>
      <c r="K327" s="217">
        <f t="shared" si="42"/>
        <v>88.175105830201133</v>
      </c>
      <c r="L327" s="213">
        <v>0</v>
      </c>
      <c r="M327" s="213">
        <v>0</v>
      </c>
      <c r="N327" s="214">
        <v>0</v>
      </c>
      <c r="O327" s="215">
        <f t="shared" si="43"/>
        <v>0</v>
      </c>
      <c r="Q327" s="214" t="str">
        <f t="shared" si="44"/>
        <v>Nrs</v>
      </c>
      <c r="R327" s="163" t="str">
        <f t="shared" si="39"/>
        <v>CZ01</v>
      </c>
      <c r="S327" s="163" t="str">
        <f t="shared" si="45"/>
        <v>DXGF</v>
      </c>
      <c r="T327" s="163" t="str">
        <f t="shared" si="46"/>
        <v>Econo</v>
      </c>
    </row>
    <row r="328" spans="1:20" s="163" customFormat="1" x14ac:dyDescent="0.2">
      <c r="A328" s="163" t="str">
        <f t="shared" si="41"/>
        <v>Nrs-CZ02-DXGF-Econo</v>
      </c>
      <c r="B328" s="212" t="s">
        <v>834</v>
      </c>
      <c r="C328" s="163" t="s">
        <v>886</v>
      </c>
      <c r="D328" s="213">
        <v>0</v>
      </c>
      <c r="E328" s="214">
        <v>5.3985002307963659E-2</v>
      </c>
      <c r="F328" s="213">
        <v>0</v>
      </c>
      <c r="G328" s="215">
        <f t="shared" si="40"/>
        <v>4.3188001846370928E-2</v>
      </c>
      <c r="H328" s="216">
        <v>132.31968842570217</v>
      </c>
      <c r="I328" s="216">
        <v>34.215553135723134</v>
      </c>
      <c r="J328" s="216">
        <v>0</v>
      </c>
      <c r="K328" s="217">
        <f t="shared" si="42"/>
        <v>166.53524156142529</v>
      </c>
      <c r="L328" s="213">
        <v>0</v>
      </c>
      <c r="M328" s="213">
        <v>0</v>
      </c>
      <c r="N328" s="214">
        <v>0</v>
      </c>
      <c r="O328" s="215">
        <f t="shared" si="43"/>
        <v>0</v>
      </c>
      <c r="Q328" s="214" t="str">
        <f t="shared" si="44"/>
        <v>Nrs</v>
      </c>
      <c r="R328" s="163" t="str">
        <f t="shared" si="39"/>
        <v>CZ02</v>
      </c>
      <c r="S328" s="163" t="str">
        <f t="shared" si="45"/>
        <v>DXGF</v>
      </c>
      <c r="T328" s="163" t="str">
        <f t="shared" si="46"/>
        <v>Econo</v>
      </c>
    </row>
    <row r="329" spans="1:20" s="163" customFormat="1" x14ac:dyDescent="0.2">
      <c r="A329" s="163" t="str">
        <f t="shared" si="41"/>
        <v>Nrs-CZ03-DXGF-Econo</v>
      </c>
      <c r="B329" s="212" t="s">
        <v>834</v>
      </c>
      <c r="C329" s="163" t="s">
        <v>887</v>
      </c>
      <c r="D329" s="213">
        <v>0</v>
      </c>
      <c r="E329" s="214">
        <v>4.0978018863962289E-2</v>
      </c>
      <c r="F329" s="213">
        <v>0</v>
      </c>
      <c r="G329" s="215">
        <f t="shared" si="40"/>
        <v>3.2782415091169831E-2</v>
      </c>
      <c r="H329" s="216">
        <v>202.52373992039645</v>
      </c>
      <c r="I329" s="216">
        <v>9.2744728160133292</v>
      </c>
      <c r="J329" s="216">
        <v>0</v>
      </c>
      <c r="K329" s="217">
        <f t="shared" si="42"/>
        <v>211.79821273640977</v>
      </c>
      <c r="L329" s="213">
        <v>0</v>
      </c>
      <c r="M329" s="213">
        <v>0</v>
      </c>
      <c r="N329" s="214">
        <v>0</v>
      </c>
      <c r="O329" s="215">
        <f t="shared" si="43"/>
        <v>0</v>
      </c>
      <c r="Q329" s="214" t="str">
        <f t="shared" si="44"/>
        <v>Nrs</v>
      </c>
      <c r="R329" s="163" t="str">
        <f t="shared" si="39"/>
        <v>CZ03</v>
      </c>
      <c r="S329" s="163" t="str">
        <f t="shared" si="45"/>
        <v>DXGF</v>
      </c>
      <c r="T329" s="163" t="str">
        <f t="shared" si="46"/>
        <v>Econo</v>
      </c>
    </row>
    <row r="330" spans="1:20" s="163" customFormat="1" x14ac:dyDescent="0.2">
      <c r="A330" s="163" t="str">
        <f t="shared" si="41"/>
        <v>Nrs-CZ04-DXGF-Econo</v>
      </c>
      <c r="B330" s="212" t="s">
        <v>834</v>
      </c>
      <c r="C330" s="163" t="s">
        <v>888</v>
      </c>
      <c r="D330" s="213">
        <v>0</v>
      </c>
      <c r="E330" s="214">
        <v>5.1599464841706577E-2</v>
      </c>
      <c r="F330" s="213">
        <v>0</v>
      </c>
      <c r="G330" s="215">
        <f t="shared" si="40"/>
        <v>4.1279571873365263E-2</v>
      </c>
      <c r="H330" s="216">
        <v>170.98444073405778</v>
      </c>
      <c r="I330" s="216">
        <v>35.383340527200325</v>
      </c>
      <c r="J330" s="216">
        <v>0</v>
      </c>
      <c r="K330" s="217">
        <f t="shared" si="42"/>
        <v>206.3677812612581</v>
      </c>
      <c r="L330" s="213">
        <v>0</v>
      </c>
      <c r="M330" s="213">
        <v>0</v>
      </c>
      <c r="N330" s="214">
        <v>0</v>
      </c>
      <c r="O330" s="215">
        <f t="shared" si="43"/>
        <v>0</v>
      </c>
      <c r="Q330" s="214" t="str">
        <f t="shared" si="44"/>
        <v>Nrs</v>
      </c>
      <c r="R330" s="163" t="str">
        <f t="shared" si="39"/>
        <v>CZ04</v>
      </c>
      <c r="S330" s="163" t="str">
        <f t="shared" si="45"/>
        <v>DXGF</v>
      </c>
      <c r="T330" s="163" t="str">
        <f t="shared" si="46"/>
        <v>Econo</v>
      </c>
    </row>
    <row r="331" spans="1:20" s="163" customFormat="1" x14ac:dyDescent="0.2">
      <c r="A331" s="163" t="str">
        <f t="shared" si="41"/>
        <v>Nrs-CZ05-DXGF-Econo</v>
      </c>
      <c r="B331" s="212" t="s">
        <v>834</v>
      </c>
      <c r="C331" s="163" t="s">
        <v>889</v>
      </c>
      <c r="D331" s="213">
        <v>0</v>
      </c>
      <c r="E331" s="214">
        <v>3.3748971113676987E-2</v>
      </c>
      <c r="F331" s="213">
        <v>0</v>
      </c>
      <c r="G331" s="215">
        <f t="shared" si="40"/>
        <v>2.6999176890941591E-2</v>
      </c>
      <c r="H331" s="216">
        <v>200.74505620841529</v>
      </c>
      <c r="I331" s="216">
        <v>10.727239055162588</v>
      </c>
      <c r="J331" s="216">
        <v>0</v>
      </c>
      <c r="K331" s="217">
        <f t="shared" si="42"/>
        <v>211.47229526357788</v>
      </c>
      <c r="L331" s="213">
        <v>0</v>
      </c>
      <c r="M331" s="213">
        <v>0</v>
      </c>
      <c r="N331" s="214">
        <v>0</v>
      </c>
      <c r="O331" s="215">
        <f t="shared" si="43"/>
        <v>0</v>
      </c>
      <c r="Q331" s="214" t="str">
        <f t="shared" si="44"/>
        <v>Nrs</v>
      </c>
      <c r="R331" s="163" t="str">
        <f t="shared" si="39"/>
        <v>CZ05</v>
      </c>
      <c r="S331" s="163" t="str">
        <f t="shared" si="45"/>
        <v>DXGF</v>
      </c>
      <c r="T331" s="163" t="str">
        <f t="shared" si="46"/>
        <v>Econo</v>
      </c>
    </row>
    <row r="332" spans="1:20" s="163" customFormat="1" x14ac:dyDescent="0.2">
      <c r="A332" s="163" t="str">
        <f t="shared" si="41"/>
        <v>Nrs-CZ11-DXGF-Econo</v>
      </c>
      <c r="B332" s="212" t="s">
        <v>834</v>
      </c>
      <c r="C332" s="163" t="s">
        <v>890</v>
      </c>
      <c r="D332" s="213">
        <v>0</v>
      </c>
      <c r="E332" s="214">
        <v>7.4283103822688074E-2</v>
      </c>
      <c r="F332" s="213">
        <v>0</v>
      </c>
      <c r="G332" s="215">
        <f t="shared" si="40"/>
        <v>5.9426483058150459E-2</v>
      </c>
      <c r="H332" s="216">
        <v>120.48471073432701</v>
      </c>
      <c r="I332" s="216">
        <v>74.44999718627065</v>
      </c>
      <c r="J332" s="216">
        <v>0</v>
      </c>
      <c r="K332" s="217">
        <f t="shared" si="42"/>
        <v>194.93470792059765</v>
      </c>
      <c r="L332" s="213">
        <v>0</v>
      </c>
      <c r="M332" s="213">
        <v>0</v>
      </c>
      <c r="N332" s="214">
        <v>0</v>
      </c>
      <c r="O332" s="215">
        <f t="shared" si="43"/>
        <v>0</v>
      </c>
      <c r="Q332" s="214" t="str">
        <f t="shared" si="44"/>
        <v>Nrs</v>
      </c>
      <c r="R332" s="163" t="str">
        <f t="shared" si="39"/>
        <v>CZ11</v>
      </c>
      <c r="S332" s="163" t="str">
        <f t="shared" si="45"/>
        <v>DXGF</v>
      </c>
      <c r="T332" s="163" t="str">
        <f t="shared" si="46"/>
        <v>Econo</v>
      </c>
    </row>
    <row r="333" spans="1:20" s="163" customFormat="1" x14ac:dyDescent="0.2">
      <c r="A333" s="163" t="str">
        <f t="shared" si="41"/>
        <v>Nrs-CZ12-DXGF-Econo</v>
      </c>
      <c r="B333" s="212" t="s">
        <v>834</v>
      </c>
      <c r="C333" s="163" t="s">
        <v>891</v>
      </c>
      <c r="D333" s="213">
        <v>0</v>
      </c>
      <c r="E333" s="214">
        <v>5.0916652138375686E-2</v>
      </c>
      <c r="F333" s="213">
        <v>0</v>
      </c>
      <c r="G333" s="215">
        <f t="shared" si="40"/>
        <v>4.073332171070055E-2</v>
      </c>
      <c r="H333" s="216">
        <v>131.09549697144064</v>
      </c>
      <c r="I333" s="216">
        <v>49.581628343258146</v>
      </c>
      <c r="J333" s="216">
        <v>0</v>
      </c>
      <c r="K333" s="217">
        <f t="shared" si="42"/>
        <v>180.6771253146988</v>
      </c>
      <c r="L333" s="213">
        <v>0</v>
      </c>
      <c r="M333" s="213">
        <v>0</v>
      </c>
      <c r="N333" s="214">
        <v>0</v>
      </c>
      <c r="O333" s="215">
        <f t="shared" si="43"/>
        <v>0</v>
      </c>
      <c r="Q333" s="214" t="str">
        <f t="shared" si="44"/>
        <v>Nrs</v>
      </c>
      <c r="R333" s="163" t="str">
        <f t="shared" ref="R333:R396" si="47">R324</f>
        <v>CZ12</v>
      </c>
      <c r="S333" s="163" t="str">
        <f t="shared" si="45"/>
        <v>DXGF</v>
      </c>
      <c r="T333" s="163" t="str">
        <f t="shared" si="46"/>
        <v>Econo</v>
      </c>
    </row>
    <row r="334" spans="1:20" s="163" customFormat="1" x14ac:dyDescent="0.2">
      <c r="A334" s="163" t="str">
        <f t="shared" si="41"/>
        <v>Nrs-CZ13-DXGF-Econo</v>
      </c>
      <c r="B334" s="212" t="s">
        <v>834</v>
      </c>
      <c r="C334" s="163" t="s">
        <v>892</v>
      </c>
      <c r="D334" s="213">
        <v>0</v>
      </c>
      <c r="E334" s="214">
        <v>4.6450770164078059E-2</v>
      </c>
      <c r="F334" s="213">
        <v>0</v>
      </c>
      <c r="G334" s="215">
        <f t="shared" si="40"/>
        <v>3.7160616131262446E-2</v>
      </c>
      <c r="H334" s="216">
        <v>132.43319361059227</v>
      </c>
      <c r="I334" s="216">
        <v>75.265856736103387</v>
      </c>
      <c r="J334" s="216">
        <v>0</v>
      </c>
      <c r="K334" s="217">
        <f t="shared" si="42"/>
        <v>207.69905034669566</v>
      </c>
      <c r="L334" s="213">
        <v>0</v>
      </c>
      <c r="M334" s="213">
        <v>0</v>
      </c>
      <c r="N334" s="214">
        <v>0</v>
      </c>
      <c r="O334" s="215">
        <f t="shared" si="43"/>
        <v>0</v>
      </c>
      <c r="Q334" s="214" t="str">
        <f t="shared" si="44"/>
        <v>Nrs</v>
      </c>
      <c r="R334" s="163" t="str">
        <f t="shared" si="47"/>
        <v>CZ13</v>
      </c>
      <c r="S334" s="163" t="str">
        <f t="shared" si="45"/>
        <v>DXGF</v>
      </c>
      <c r="T334" s="163" t="str">
        <f t="shared" si="46"/>
        <v>Econo</v>
      </c>
    </row>
    <row r="335" spans="1:20" s="163" customFormat="1" x14ac:dyDescent="0.2">
      <c r="A335" s="163" t="str">
        <f t="shared" si="41"/>
        <v>Nrs-CZ16-DXGF-Econo</v>
      </c>
      <c r="B335" s="212" t="s">
        <v>834</v>
      </c>
      <c r="C335" s="163" t="s">
        <v>893</v>
      </c>
      <c r="D335" s="213">
        <v>0</v>
      </c>
      <c r="E335" s="214">
        <v>3.8102530179353528E-2</v>
      </c>
      <c r="F335" s="213">
        <v>0</v>
      </c>
      <c r="G335" s="215">
        <f t="shared" si="40"/>
        <v>3.0482024143482823E-2</v>
      </c>
      <c r="H335" s="216">
        <v>134.91677284883212</v>
      </c>
      <c r="I335" s="216">
        <v>29.003279968877205</v>
      </c>
      <c r="J335" s="216">
        <v>0</v>
      </c>
      <c r="K335" s="217">
        <f t="shared" si="42"/>
        <v>163.92005281770932</v>
      </c>
      <c r="L335" s="213">
        <v>0</v>
      </c>
      <c r="M335" s="213">
        <v>0</v>
      </c>
      <c r="N335" s="214">
        <v>0</v>
      </c>
      <c r="O335" s="215">
        <f t="shared" si="43"/>
        <v>0</v>
      </c>
      <c r="Q335" s="214" t="str">
        <f t="shared" si="44"/>
        <v>Nrs</v>
      </c>
      <c r="R335" s="163" t="str">
        <f t="shared" si="47"/>
        <v>CZ16</v>
      </c>
      <c r="S335" s="163" t="str">
        <f t="shared" si="45"/>
        <v>DXGF</v>
      </c>
      <c r="T335" s="163" t="str">
        <f t="shared" si="46"/>
        <v>Econo</v>
      </c>
    </row>
    <row r="336" spans="1:20" s="163" customFormat="1" x14ac:dyDescent="0.2">
      <c r="A336" s="163" t="str">
        <f t="shared" si="41"/>
        <v>MLI-CZ01-DXGF-Econo</v>
      </c>
      <c r="B336" s="212" t="s">
        <v>834</v>
      </c>
      <c r="C336" s="163" t="s">
        <v>894</v>
      </c>
      <c r="D336" s="213">
        <v>0</v>
      </c>
      <c r="E336" s="214">
        <v>3.3203702106254153E-2</v>
      </c>
      <c r="F336" s="213">
        <v>0</v>
      </c>
      <c r="G336" s="215">
        <f t="shared" si="40"/>
        <v>2.6562961685003324E-2</v>
      </c>
      <c r="H336" s="216">
        <v>44.436731611671178</v>
      </c>
      <c r="I336" s="216">
        <v>1.0255927435898518</v>
      </c>
      <c r="J336" s="216">
        <v>270.67275338678706</v>
      </c>
      <c r="K336" s="217">
        <f t="shared" si="42"/>
        <v>316.13507774204811</v>
      </c>
      <c r="L336" s="213">
        <v>0</v>
      </c>
      <c r="M336" s="213">
        <v>0</v>
      </c>
      <c r="N336" s="214">
        <v>49.839120458361442</v>
      </c>
      <c r="O336" s="215">
        <f t="shared" si="43"/>
        <v>49.839120458361442</v>
      </c>
      <c r="Q336" s="214" t="str">
        <f t="shared" si="44"/>
        <v>MLI</v>
      </c>
      <c r="R336" s="163" t="str">
        <f t="shared" si="47"/>
        <v>CZ01</v>
      </c>
      <c r="S336" s="163" t="str">
        <f t="shared" si="45"/>
        <v>DXGF</v>
      </c>
      <c r="T336" s="163" t="str">
        <f t="shared" si="46"/>
        <v>Econo</v>
      </c>
    </row>
    <row r="337" spans="1:20" s="163" customFormat="1" x14ac:dyDescent="0.2">
      <c r="A337" s="163" t="str">
        <f t="shared" si="41"/>
        <v>MLI-CZ02-DXGF-Econo</v>
      </c>
      <c r="B337" s="212" t="s">
        <v>834</v>
      </c>
      <c r="C337" s="163" t="s">
        <v>895</v>
      </c>
      <c r="D337" s="213">
        <v>0</v>
      </c>
      <c r="E337" s="214">
        <v>6.0195297911068396E-2</v>
      </c>
      <c r="F337" s="213">
        <v>0</v>
      </c>
      <c r="G337" s="215">
        <f t="shared" si="40"/>
        <v>4.8156238328854718E-2</v>
      </c>
      <c r="H337" s="216">
        <v>105.75962684922079</v>
      </c>
      <c r="I337" s="216">
        <v>28.987977071891901</v>
      </c>
      <c r="J337" s="216">
        <v>166.59922210445544</v>
      </c>
      <c r="K337" s="217">
        <f t="shared" si="42"/>
        <v>301.34682602556813</v>
      </c>
      <c r="L337" s="213">
        <v>0</v>
      </c>
      <c r="M337" s="213">
        <v>0</v>
      </c>
      <c r="N337" s="214">
        <v>31.457337848627621</v>
      </c>
      <c r="O337" s="215">
        <f t="shared" si="43"/>
        <v>31.457337848627621</v>
      </c>
      <c r="Q337" s="214" t="str">
        <f t="shared" si="44"/>
        <v>MLI</v>
      </c>
      <c r="R337" s="163" t="str">
        <f t="shared" si="47"/>
        <v>CZ02</v>
      </c>
      <c r="S337" s="163" t="str">
        <f t="shared" si="45"/>
        <v>DXGF</v>
      </c>
      <c r="T337" s="163" t="str">
        <f t="shared" si="46"/>
        <v>Econo</v>
      </c>
    </row>
    <row r="338" spans="1:20" s="163" customFormat="1" x14ac:dyDescent="0.2">
      <c r="A338" s="163" t="str">
        <f t="shared" si="41"/>
        <v>MLI-CZ03-DXGF-Econo</v>
      </c>
      <c r="B338" s="212" t="s">
        <v>834</v>
      </c>
      <c r="C338" s="163" t="s">
        <v>896</v>
      </c>
      <c r="D338" s="213">
        <v>0</v>
      </c>
      <c r="E338" s="214">
        <v>4.503330405830841E-2</v>
      </c>
      <c r="F338" s="213">
        <v>0</v>
      </c>
      <c r="G338" s="215">
        <f t="shared" si="40"/>
        <v>3.6026643246646728E-2</v>
      </c>
      <c r="H338" s="216">
        <v>145.88445411271732</v>
      </c>
      <c r="I338" s="216">
        <v>11.17726274659327</v>
      </c>
      <c r="J338" s="216">
        <v>212.36476405917301</v>
      </c>
      <c r="K338" s="217">
        <f t="shared" si="42"/>
        <v>369.42648091848361</v>
      </c>
      <c r="L338" s="213">
        <v>0</v>
      </c>
      <c r="M338" s="213">
        <v>0</v>
      </c>
      <c r="N338" s="214">
        <v>24.288272611803979</v>
      </c>
      <c r="O338" s="215">
        <f t="shared" si="43"/>
        <v>24.288272611803979</v>
      </c>
      <c r="Q338" s="214" t="str">
        <f t="shared" si="44"/>
        <v>MLI</v>
      </c>
      <c r="R338" s="163" t="str">
        <f t="shared" si="47"/>
        <v>CZ03</v>
      </c>
      <c r="S338" s="163" t="str">
        <f t="shared" si="45"/>
        <v>DXGF</v>
      </c>
      <c r="T338" s="163" t="str">
        <f t="shared" si="46"/>
        <v>Econo</v>
      </c>
    </row>
    <row r="339" spans="1:20" s="163" customFormat="1" x14ac:dyDescent="0.2">
      <c r="A339" s="163" t="str">
        <f t="shared" si="41"/>
        <v>MLI-CZ04-DXGF-Econo</v>
      </c>
      <c r="B339" s="212" t="s">
        <v>834</v>
      </c>
      <c r="C339" s="163" t="s">
        <v>897</v>
      </c>
      <c r="D339" s="213">
        <v>0</v>
      </c>
      <c r="E339" s="214">
        <v>5.6675784769221575E-2</v>
      </c>
      <c r="F339" s="213">
        <v>0</v>
      </c>
      <c r="G339" s="215">
        <f t="shared" si="40"/>
        <v>4.534062781537726E-2</v>
      </c>
      <c r="H339" s="216">
        <v>135.13836044647687</v>
      </c>
      <c r="I339" s="216">
        <v>36.681101878546535</v>
      </c>
      <c r="J339" s="216">
        <v>153.62922931049826</v>
      </c>
      <c r="K339" s="217">
        <f t="shared" si="42"/>
        <v>325.44869163552164</v>
      </c>
      <c r="L339" s="213">
        <v>0</v>
      </c>
      <c r="M339" s="213">
        <v>0</v>
      </c>
      <c r="N339" s="214">
        <v>25.22997887947508</v>
      </c>
      <c r="O339" s="215">
        <f t="shared" si="43"/>
        <v>25.22997887947508</v>
      </c>
      <c r="Q339" s="214" t="str">
        <f t="shared" si="44"/>
        <v>MLI</v>
      </c>
      <c r="R339" s="163" t="str">
        <f t="shared" si="47"/>
        <v>CZ04</v>
      </c>
      <c r="S339" s="163" t="str">
        <f t="shared" si="45"/>
        <v>DXGF</v>
      </c>
      <c r="T339" s="163" t="str">
        <f t="shared" si="46"/>
        <v>Econo</v>
      </c>
    </row>
    <row r="340" spans="1:20" s="163" customFormat="1" x14ac:dyDescent="0.2">
      <c r="A340" s="163" t="str">
        <f t="shared" si="41"/>
        <v>MLI-CZ05-DXGF-Econo</v>
      </c>
      <c r="B340" s="212" t="s">
        <v>834</v>
      </c>
      <c r="C340" s="163" t="s">
        <v>898</v>
      </c>
      <c r="D340" s="213">
        <v>0</v>
      </c>
      <c r="E340" s="214">
        <v>4.5391214064036033E-2</v>
      </c>
      <c r="F340" s="213">
        <v>0</v>
      </c>
      <c r="G340" s="215">
        <f t="shared" si="40"/>
        <v>3.6312971251228829E-2</v>
      </c>
      <c r="H340" s="216">
        <v>121.9856411096093</v>
      </c>
      <c r="I340" s="216">
        <v>11.331518914790422</v>
      </c>
      <c r="J340" s="216">
        <v>200.22703927529346</v>
      </c>
      <c r="K340" s="217">
        <f t="shared" si="42"/>
        <v>333.54419929969322</v>
      </c>
      <c r="L340" s="213">
        <v>0</v>
      </c>
      <c r="M340" s="213">
        <v>0</v>
      </c>
      <c r="N340" s="214">
        <v>29.78819871450947</v>
      </c>
      <c r="O340" s="215">
        <f t="shared" si="43"/>
        <v>29.78819871450947</v>
      </c>
      <c r="Q340" s="214" t="str">
        <f t="shared" si="44"/>
        <v>MLI</v>
      </c>
      <c r="R340" s="163" t="str">
        <f t="shared" si="47"/>
        <v>CZ05</v>
      </c>
      <c r="S340" s="163" t="str">
        <f t="shared" si="45"/>
        <v>DXGF</v>
      </c>
      <c r="T340" s="163" t="str">
        <f t="shared" si="46"/>
        <v>Econo</v>
      </c>
    </row>
    <row r="341" spans="1:20" s="163" customFormat="1" x14ac:dyDescent="0.2">
      <c r="A341" s="163" t="str">
        <f t="shared" si="41"/>
        <v>MLI-CZ11-DXGF-Econo</v>
      </c>
      <c r="B341" s="212" t="s">
        <v>834</v>
      </c>
      <c r="C341" s="163" t="s">
        <v>899</v>
      </c>
      <c r="D341" s="213">
        <v>0</v>
      </c>
      <c r="E341" s="214">
        <v>6.1946337842544857E-2</v>
      </c>
      <c r="F341" s="213">
        <v>0</v>
      </c>
      <c r="G341" s="215">
        <f t="shared" si="40"/>
        <v>4.9557070274035886E-2</v>
      </c>
      <c r="H341" s="216">
        <v>91.660876414117723</v>
      </c>
      <c r="I341" s="216">
        <v>61.740581471226768</v>
      </c>
      <c r="J341" s="216">
        <v>150.43123006596372</v>
      </c>
      <c r="K341" s="217">
        <f t="shared" si="42"/>
        <v>303.83268795130823</v>
      </c>
      <c r="L341" s="213">
        <v>0</v>
      </c>
      <c r="M341" s="213">
        <v>0</v>
      </c>
      <c r="N341" s="214">
        <v>29.121531104429451</v>
      </c>
      <c r="O341" s="215">
        <f t="shared" si="43"/>
        <v>29.121531104429451</v>
      </c>
      <c r="Q341" s="214" t="str">
        <f t="shared" si="44"/>
        <v>MLI</v>
      </c>
      <c r="R341" s="163" t="str">
        <f t="shared" si="47"/>
        <v>CZ11</v>
      </c>
      <c r="S341" s="163" t="str">
        <f t="shared" si="45"/>
        <v>DXGF</v>
      </c>
      <c r="T341" s="163" t="str">
        <f t="shared" si="46"/>
        <v>Econo</v>
      </c>
    </row>
    <row r="342" spans="1:20" s="163" customFormat="1" x14ac:dyDescent="0.2">
      <c r="A342" s="163" t="str">
        <f t="shared" si="41"/>
        <v>MLI-CZ12-DXGF-Econo</v>
      </c>
      <c r="B342" s="212" t="s">
        <v>834</v>
      </c>
      <c r="C342" s="163" t="s">
        <v>900</v>
      </c>
      <c r="D342" s="213">
        <v>0</v>
      </c>
      <c r="E342" s="214">
        <v>6.4346139827286528E-2</v>
      </c>
      <c r="F342" s="213">
        <v>0</v>
      </c>
      <c r="G342" s="215">
        <f t="shared" si="40"/>
        <v>5.1476911861829226E-2</v>
      </c>
      <c r="H342" s="216">
        <v>115.56658946959399</v>
      </c>
      <c r="I342" s="216">
        <v>43.360333235347078</v>
      </c>
      <c r="J342" s="216">
        <v>156.00442188596844</v>
      </c>
      <c r="K342" s="217">
        <f t="shared" si="42"/>
        <v>314.93134459090948</v>
      </c>
      <c r="L342" s="213">
        <v>0</v>
      </c>
      <c r="M342" s="213">
        <v>0</v>
      </c>
      <c r="N342" s="214">
        <v>27.414058488677263</v>
      </c>
      <c r="O342" s="215">
        <f t="shared" si="43"/>
        <v>27.414058488677263</v>
      </c>
      <c r="Q342" s="214" t="str">
        <f t="shared" si="44"/>
        <v>MLI</v>
      </c>
      <c r="R342" s="163" t="str">
        <f t="shared" si="47"/>
        <v>CZ12</v>
      </c>
      <c r="S342" s="163" t="str">
        <f t="shared" si="45"/>
        <v>DXGF</v>
      </c>
      <c r="T342" s="163" t="str">
        <f t="shared" si="46"/>
        <v>Econo</v>
      </c>
    </row>
    <row r="343" spans="1:20" s="163" customFormat="1" x14ac:dyDescent="0.2">
      <c r="A343" s="163" t="str">
        <f t="shared" si="41"/>
        <v>MLI-CZ13-DXGF-Econo</v>
      </c>
      <c r="B343" s="212" t="s">
        <v>834</v>
      </c>
      <c r="C343" s="163" t="s">
        <v>901</v>
      </c>
      <c r="D343" s="213">
        <v>0</v>
      </c>
      <c r="E343" s="214">
        <v>6.4284347329842631E-2</v>
      </c>
      <c r="F343" s="213">
        <v>0</v>
      </c>
      <c r="G343" s="215">
        <f t="shared" si="40"/>
        <v>5.142747786387411E-2</v>
      </c>
      <c r="H343" s="216">
        <v>111.37633440532538</v>
      </c>
      <c r="I343" s="216">
        <v>66.208466116550127</v>
      </c>
      <c r="J343" s="216">
        <v>150.51498134735337</v>
      </c>
      <c r="K343" s="217">
        <f t="shared" si="42"/>
        <v>328.09978186922888</v>
      </c>
      <c r="L343" s="213">
        <v>0</v>
      </c>
      <c r="M343" s="213">
        <v>0</v>
      </c>
      <c r="N343" s="214">
        <v>25.92977997142469</v>
      </c>
      <c r="O343" s="215">
        <f t="shared" si="43"/>
        <v>25.92977997142469</v>
      </c>
      <c r="Q343" s="214" t="str">
        <f t="shared" si="44"/>
        <v>MLI</v>
      </c>
      <c r="R343" s="163" t="str">
        <f t="shared" si="47"/>
        <v>CZ13</v>
      </c>
      <c r="S343" s="163" t="str">
        <f t="shared" si="45"/>
        <v>DXGF</v>
      </c>
      <c r="T343" s="163" t="str">
        <f t="shared" si="46"/>
        <v>Econo</v>
      </c>
    </row>
    <row r="344" spans="1:20" s="163" customFormat="1" x14ac:dyDescent="0.2">
      <c r="A344" s="163" t="str">
        <f t="shared" si="41"/>
        <v>MLI-CZ16-DXGF-Econo</v>
      </c>
      <c r="B344" s="212" t="s">
        <v>834</v>
      </c>
      <c r="C344" s="163" t="s">
        <v>902</v>
      </c>
      <c r="D344" s="213">
        <v>0</v>
      </c>
      <c r="E344" s="214">
        <v>5.5410664295347578E-2</v>
      </c>
      <c r="F344" s="213">
        <v>0</v>
      </c>
      <c r="G344" s="215">
        <f t="shared" si="40"/>
        <v>4.4328531436278067E-2</v>
      </c>
      <c r="H344" s="216">
        <v>94.816856795050924</v>
      </c>
      <c r="I344" s="216">
        <v>33.455706100582404</v>
      </c>
      <c r="J344" s="216">
        <v>193.78122334921224</v>
      </c>
      <c r="K344" s="217">
        <f t="shared" si="42"/>
        <v>322.05378624484558</v>
      </c>
      <c r="L344" s="213">
        <v>0</v>
      </c>
      <c r="M344" s="213">
        <v>0</v>
      </c>
      <c r="N344" s="214">
        <v>54.670769033568199</v>
      </c>
      <c r="O344" s="215">
        <f t="shared" si="43"/>
        <v>54.670769033568199</v>
      </c>
      <c r="Q344" s="214" t="str">
        <f t="shared" si="44"/>
        <v>MLI</v>
      </c>
      <c r="R344" s="163" t="str">
        <f t="shared" si="47"/>
        <v>CZ16</v>
      </c>
      <c r="S344" s="163" t="str">
        <f t="shared" si="45"/>
        <v>DXGF</v>
      </c>
      <c r="T344" s="163" t="str">
        <f t="shared" si="46"/>
        <v>Econo</v>
      </c>
    </row>
    <row r="345" spans="1:20" s="163" customFormat="1" x14ac:dyDescent="0.2">
      <c r="A345" s="163" t="str">
        <f t="shared" si="41"/>
        <v>OfL-CZ01-DXGF-Econo</v>
      </c>
      <c r="B345" s="212" t="s">
        <v>834</v>
      </c>
      <c r="C345" s="163" t="s">
        <v>903</v>
      </c>
      <c r="D345" s="213">
        <v>0</v>
      </c>
      <c r="E345" s="214">
        <v>4.6359947843880887E-2</v>
      </c>
      <c r="F345" s="213">
        <v>0</v>
      </c>
      <c r="G345" s="215">
        <f t="shared" si="40"/>
        <v>3.7087958275104714E-2</v>
      </c>
      <c r="H345" s="216">
        <v>316.97643922927614</v>
      </c>
      <c r="I345" s="216">
        <v>7.3224110746250481</v>
      </c>
      <c r="J345" s="216">
        <v>270.04584314718659</v>
      </c>
      <c r="K345" s="217">
        <f t="shared" si="42"/>
        <v>594.34469345108778</v>
      </c>
      <c r="L345" s="213">
        <v>0</v>
      </c>
      <c r="M345" s="213">
        <v>0</v>
      </c>
      <c r="N345" s="214">
        <v>55.104466173159921</v>
      </c>
      <c r="O345" s="215">
        <f t="shared" si="43"/>
        <v>55.104466173159921</v>
      </c>
      <c r="Q345" s="214" t="str">
        <f t="shared" si="44"/>
        <v>OfL</v>
      </c>
      <c r="R345" s="163" t="str">
        <f t="shared" si="47"/>
        <v>CZ01</v>
      </c>
      <c r="S345" s="163" t="str">
        <f t="shared" si="45"/>
        <v>DXGF</v>
      </c>
      <c r="T345" s="163" t="str">
        <f t="shared" si="46"/>
        <v>Econo</v>
      </c>
    </row>
    <row r="346" spans="1:20" s="163" customFormat="1" x14ac:dyDescent="0.2">
      <c r="A346" s="163" t="str">
        <f t="shared" si="41"/>
        <v>OfL-CZ02-DXGF-Econo</v>
      </c>
      <c r="B346" s="212" t="s">
        <v>834</v>
      </c>
      <c r="C346" s="163" t="s">
        <v>904</v>
      </c>
      <c r="D346" s="213">
        <v>0</v>
      </c>
      <c r="E346" s="214">
        <v>4.7484155865737919E-2</v>
      </c>
      <c r="F346" s="213">
        <v>0</v>
      </c>
      <c r="G346" s="215">
        <f t="shared" si="40"/>
        <v>3.7987324692590335E-2</v>
      </c>
      <c r="H346" s="216">
        <v>233.59510861128479</v>
      </c>
      <c r="I346" s="216">
        <v>47.470233609659545</v>
      </c>
      <c r="J346" s="216">
        <v>209.5673072334902</v>
      </c>
      <c r="K346" s="217">
        <f t="shared" si="42"/>
        <v>490.6326494544345</v>
      </c>
      <c r="L346" s="213">
        <v>0</v>
      </c>
      <c r="M346" s="213">
        <v>0</v>
      </c>
      <c r="N346" s="214">
        <v>41.709892348410186</v>
      </c>
      <c r="O346" s="215">
        <f t="shared" si="43"/>
        <v>41.709892348410186</v>
      </c>
      <c r="Q346" s="214" t="str">
        <f t="shared" si="44"/>
        <v>OfL</v>
      </c>
      <c r="R346" s="163" t="str">
        <f t="shared" si="47"/>
        <v>CZ02</v>
      </c>
      <c r="S346" s="163" t="str">
        <f t="shared" si="45"/>
        <v>DXGF</v>
      </c>
      <c r="T346" s="163" t="str">
        <f t="shared" si="46"/>
        <v>Econo</v>
      </c>
    </row>
    <row r="347" spans="1:20" s="163" customFormat="1" x14ac:dyDescent="0.2">
      <c r="A347" s="163" t="str">
        <f t="shared" si="41"/>
        <v>OfL-CZ03-DXGF-Econo</v>
      </c>
      <c r="B347" s="212" t="s">
        <v>834</v>
      </c>
      <c r="C347" s="163" t="s">
        <v>905</v>
      </c>
      <c r="D347" s="213">
        <v>0</v>
      </c>
      <c r="E347" s="214">
        <v>4.8845934245139444E-2</v>
      </c>
      <c r="F347" s="213">
        <v>0</v>
      </c>
      <c r="G347" s="215">
        <f t="shared" si="40"/>
        <v>3.9076747396111555E-2</v>
      </c>
      <c r="H347" s="216">
        <v>332.57145174466666</v>
      </c>
      <c r="I347" s="216">
        <v>26.617454833307914</v>
      </c>
      <c r="J347" s="216">
        <v>219.84291663977967</v>
      </c>
      <c r="K347" s="217">
        <f t="shared" si="42"/>
        <v>579.03182321775421</v>
      </c>
      <c r="L347" s="213">
        <v>0</v>
      </c>
      <c r="M347" s="213">
        <v>0</v>
      </c>
      <c r="N347" s="214">
        <v>32.689519907647878</v>
      </c>
      <c r="O347" s="215">
        <f t="shared" si="43"/>
        <v>32.689519907647878</v>
      </c>
      <c r="Q347" s="214" t="str">
        <f t="shared" si="44"/>
        <v>OfL</v>
      </c>
      <c r="R347" s="163" t="str">
        <f t="shared" si="47"/>
        <v>CZ03</v>
      </c>
      <c r="S347" s="163" t="str">
        <f t="shared" si="45"/>
        <v>DXGF</v>
      </c>
      <c r="T347" s="163" t="str">
        <f t="shared" si="46"/>
        <v>Econo</v>
      </c>
    </row>
    <row r="348" spans="1:20" s="163" customFormat="1" x14ac:dyDescent="0.2">
      <c r="A348" s="163" t="str">
        <f t="shared" si="41"/>
        <v>OfL-CZ04-DXGF-Econo</v>
      </c>
      <c r="B348" s="212" t="s">
        <v>834</v>
      </c>
      <c r="C348" s="163" t="s">
        <v>906</v>
      </c>
      <c r="D348" s="213">
        <v>0</v>
      </c>
      <c r="E348" s="214">
        <v>6.0142130068819903E-2</v>
      </c>
      <c r="F348" s="213">
        <v>0</v>
      </c>
      <c r="G348" s="215">
        <f t="shared" si="40"/>
        <v>4.8113704055055925E-2</v>
      </c>
      <c r="H348" s="216">
        <v>251.30040810170635</v>
      </c>
      <c r="I348" s="216">
        <v>52.885182047673581</v>
      </c>
      <c r="J348" s="216">
        <v>188.2776491575716</v>
      </c>
      <c r="K348" s="217">
        <f t="shared" si="42"/>
        <v>492.46323930695155</v>
      </c>
      <c r="L348" s="213">
        <v>0</v>
      </c>
      <c r="M348" s="213">
        <v>0</v>
      </c>
      <c r="N348" s="214">
        <v>30.711792558517654</v>
      </c>
      <c r="O348" s="215">
        <f t="shared" si="43"/>
        <v>30.711792558517654</v>
      </c>
      <c r="Q348" s="214" t="str">
        <f t="shared" si="44"/>
        <v>OfL</v>
      </c>
      <c r="R348" s="163" t="str">
        <f t="shared" si="47"/>
        <v>CZ04</v>
      </c>
      <c r="S348" s="163" t="str">
        <f t="shared" si="45"/>
        <v>DXGF</v>
      </c>
      <c r="T348" s="163" t="str">
        <f t="shared" si="46"/>
        <v>Econo</v>
      </c>
    </row>
    <row r="349" spans="1:20" s="163" customFormat="1" x14ac:dyDescent="0.2">
      <c r="A349" s="163" t="str">
        <f t="shared" si="41"/>
        <v>OfL-CZ05-DXGF-Econo</v>
      </c>
      <c r="B349" s="212" t="s">
        <v>834</v>
      </c>
      <c r="C349" s="163" t="s">
        <v>907</v>
      </c>
      <c r="D349" s="213">
        <v>0</v>
      </c>
      <c r="E349" s="214">
        <v>6.4357066604854254E-2</v>
      </c>
      <c r="F349" s="213">
        <v>0</v>
      </c>
      <c r="G349" s="215">
        <f t="shared" si="40"/>
        <v>5.1485653283883409E-2</v>
      </c>
      <c r="H349" s="216">
        <v>329.32510503391279</v>
      </c>
      <c r="I349" s="216">
        <v>29.235905245006368</v>
      </c>
      <c r="J349" s="216">
        <v>220.02786024370204</v>
      </c>
      <c r="K349" s="217">
        <f t="shared" si="42"/>
        <v>578.58887052262116</v>
      </c>
      <c r="L349" s="213">
        <v>0</v>
      </c>
      <c r="M349" s="213">
        <v>0</v>
      </c>
      <c r="N349" s="214">
        <v>41.244364658822526</v>
      </c>
      <c r="O349" s="215">
        <f t="shared" si="43"/>
        <v>41.244364658822526</v>
      </c>
      <c r="Q349" s="214" t="str">
        <f t="shared" si="44"/>
        <v>OfL</v>
      </c>
      <c r="R349" s="163" t="str">
        <f t="shared" si="47"/>
        <v>CZ05</v>
      </c>
      <c r="S349" s="163" t="str">
        <f t="shared" si="45"/>
        <v>DXGF</v>
      </c>
      <c r="T349" s="163" t="str">
        <f t="shared" si="46"/>
        <v>Econo</v>
      </c>
    </row>
    <row r="350" spans="1:20" s="163" customFormat="1" x14ac:dyDescent="0.2">
      <c r="A350" s="163" t="str">
        <f t="shared" si="41"/>
        <v>OfL-CZ11-DXGF-Econo</v>
      </c>
      <c r="B350" s="212" t="s">
        <v>834</v>
      </c>
      <c r="C350" s="163" t="s">
        <v>908</v>
      </c>
      <c r="D350" s="213">
        <v>0</v>
      </c>
      <c r="E350" s="214">
        <v>5.7756582278936611E-2</v>
      </c>
      <c r="F350" s="213">
        <v>0</v>
      </c>
      <c r="G350" s="215">
        <f t="shared" si="40"/>
        <v>4.6205265823149294E-2</v>
      </c>
      <c r="H350" s="216">
        <v>173.06244256523257</v>
      </c>
      <c r="I350" s="216">
        <v>78.877874470574639</v>
      </c>
      <c r="J350" s="216">
        <v>167.95310784871066</v>
      </c>
      <c r="K350" s="217">
        <f t="shared" si="42"/>
        <v>419.89342488451786</v>
      </c>
      <c r="L350" s="213">
        <v>0</v>
      </c>
      <c r="M350" s="213">
        <v>0</v>
      </c>
      <c r="N350" s="214">
        <v>31.200048481415024</v>
      </c>
      <c r="O350" s="215">
        <f t="shared" si="43"/>
        <v>31.200048481415024</v>
      </c>
      <c r="Q350" s="214" t="str">
        <f t="shared" si="44"/>
        <v>OfL</v>
      </c>
      <c r="R350" s="163" t="str">
        <f t="shared" si="47"/>
        <v>CZ11</v>
      </c>
      <c r="S350" s="163" t="str">
        <f t="shared" si="45"/>
        <v>DXGF</v>
      </c>
      <c r="T350" s="163" t="str">
        <f t="shared" si="46"/>
        <v>Econo</v>
      </c>
    </row>
    <row r="351" spans="1:20" s="163" customFormat="1" x14ac:dyDescent="0.2">
      <c r="A351" s="163" t="str">
        <f t="shared" si="41"/>
        <v>OfL-CZ12-DXGF-Econo</v>
      </c>
      <c r="B351" s="212" t="s">
        <v>834</v>
      </c>
      <c r="C351" s="163" t="s">
        <v>909</v>
      </c>
      <c r="D351" s="213">
        <v>0</v>
      </c>
      <c r="E351" s="214">
        <v>4.7204376290602867E-2</v>
      </c>
      <c r="F351" s="213">
        <v>0</v>
      </c>
      <c r="G351" s="215">
        <f t="shared" si="40"/>
        <v>3.77635010324823E-2</v>
      </c>
      <c r="H351" s="216">
        <v>204.64551445929325</v>
      </c>
      <c r="I351" s="216">
        <v>65.247047198515617</v>
      </c>
      <c r="J351" s="216">
        <v>180.97927271326242</v>
      </c>
      <c r="K351" s="217">
        <f t="shared" si="42"/>
        <v>450.87183437107126</v>
      </c>
      <c r="L351" s="213">
        <v>0</v>
      </c>
      <c r="M351" s="213">
        <v>0</v>
      </c>
      <c r="N351" s="214">
        <v>32.393745940461443</v>
      </c>
      <c r="O351" s="215">
        <f t="shared" si="43"/>
        <v>32.393745940461443</v>
      </c>
      <c r="Q351" s="214" t="str">
        <f t="shared" si="44"/>
        <v>OfL</v>
      </c>
      <c r="R351" s="163" t="str">
        <f t="shared" si="47"/>
        <v>CZ12</v>
      </c>
      <c r="S351" s="163" t="str">
        <f t="shared" si="45"/>
        <v>DXGF</v>
      </c>
      <c r="T351" s="163" t="str">
        <f t="shared" si="46"/>
        <v>Econo</v>
      </c>
    </row>
    <row r="352" spans="1:20" s="163" customFormat="1" x14ac:dyDescent="0.2">
      <c r="A352" s="163" t="str">
        <f t="shared" si="41"/>
        <v>OfL-CZ13-DXGF-Econo</v>
      </c>
      <c r="B352" s="212" t="s">
        <v>834</v>
      </c>
      <c r="C352" s="163" t="s">
        <v>910</v>
      </c>
      <c r="D352" s="213">
        <v>0</v>
      </c>
      <c r="E352" s="214">
        <v>5.2822393933546298E-2</v>
      </c>
      <c r="F352" s="213">
        <v>0</v>
      </c>
      <c r="G352" s="215">
        <f t="shared" si="40"/>
        <v>4.2257915146837043E-2</v>
      </c>
      <c r="H352" s="216">
        <v>176.96036779866432</v>
      </c>
      <c r="I352" s="216">
        <v>77.936602871345983</v>
      </c>
      <c r="J352" s="216">
        <v>165.59281666746972</v>
      </c>
      <c r="K352" s="217">
        <f t="shared" si="42"/>
        <v>420.48978733748004</v>
      </c>
      <c r="L352" s="213">
        <v>0</v>
      </c>
      <c r="M352" s="213">
        <v>0</v>
      </c>
      <c r="N352" s="214">
        <v>29.681177214282329</v>
      </c>
      <c r="O352" s="215">
        <f t="shared" si="43"/>
        <v>29.681177214282329</v>
      </c>
      <c r="Q352" s="214" t="str">
        <f t="shared" si="44"/>
        <v>OfL</v>
      </c>
      <c r="R352" s="163" t="str">
        <f t="shared" si="47"/>
        <v>CZ13</v>
      </c>
      <c r="S352" s="163" t="str">
        <f t="shared" si="45"/>
        <v>DXGF</v>
      </c>
      <c r="T352" s="163" t="str">
        <f t="shared" si="46"/>
        <v>Econo</v>
      </c>
    </row>
    <row r="353" spans="1:20" s="163" customFormat="1" x14ac:dyDescent="0.2">
      <c r="A353" s="163" t="str">
        <f t="shared" si="41"/>
        <v>OfL-CZ16-DXGF-Econo</v>
      </c>
      <c r="B353" s="212" t="s">
        <v>834</v>
      </c>
      <c r="C353" s="163" t="s">
        <v>911</v>
      </c>
      <c r="D353" s="213">
        <v>0</v>
      </c>
      <c r="E353" s="214">
        <v>5.4238991883848446E-2</v>
      </c>
      <c r="F353" s="213">
        <v>0</v>
      </c>
      <c r="G353" s="215">
        <f t="shared" si="40"/>
        <v>4.3391193507078762E-2</v>
      </c>
      <c r="H353" s="216">
        <v>216.36011248894263</v>
      </c>
      <c r="I353" s="216">
        <v>48.729777645405306</v>
      </c>
      <c r="J353" s="216">
        <v>200.44762808085591</v>
      </c>
      <c r="K353" s="217">
        <f t="shared" si="42"/>
        <v>465.53751821520382</v>
      </c>
      <c r="L353" s="213">
        <v>0</v>
      </c>
      <c r="M353" s="213">
        <v>0</v>
      </c>
      <c r="N353" s="214">
        <v>50.210698814767838</v>
      </c>
      <c r="O353" s="215">
        <f t="shared" si="43"/>
        <v>50.210698814767838</v>
      </c>
      <c r="Q353" s="214" t="str">
        <f t="shared" si="44"/>
        <v>OfL</v>
      </c>
      <c r="R353" s="163" t="str">
        <f t="shared" si="47"/>
        <v>CZ16</v>
      </c>
      <c r="S353" s="163" t="str">
        <f t="shared" si="45"/>
        <v>DXGF</v>
      </c>
      <c r="T353" s="163" t="str">
        <f t="shared" si="46"/>
        <v>Econo</v>
      </c>
    </row>
    <row r="354" spans="1:20" s="163" customFormat="1" x14ac:dyDescent="0.2">
      <c r="A354" s="163" t="str">
        <f t="shared" si="41"/>
        <v>OfS-CZ01-DXGF-Econo</v>
      </c>
      <c r="B354" s="212" t="s">
        <v>834</v>
      </c>
      <c r="C354" s="163" t="s">
        <v>912</v>
      </c>
      <c r="D354" s="213">
        <v>0</v>
      </c>
      <c r="E354" s="214">
        <v>4.58936580453966E-2</v>
      </c>
      <c r="F354" s="213">
        <v>0</v>
      </c>
      <c r="G354" s="215">
        <f t="shared" si="40"/>
        <v>3.6714926436317283E-2</v>
      </c>
      <c r="H354" s="216">
        <v>242.8645837850755</v>
      </c>
      <c r="I354" s="216">
        <v>3.5426425262162531</v>
      </c>
      <c r="J354" s="216">
        <v>299.37840122815453</v>
      </c>
      <c r="K354" s="217">
        <f t="shared" si="42"/>
        <v>545.7856275394463</v>
      </c>
      <c r="L354" s="213">
        <v>0</v>
      </c>
      <c r="M354" s="213">
        <v>0</v>
      </c>
      <c r="N354" s="214">
        <v>65.72567694588831</v>
      </c>
      <c r="O354" s="215">
        <f t="shared" si="43"/>
        <v>65.72567694588831</v>
      </c>
      <c r="Q354" s="214" t="str">
        <f t="shared" si="44"/>
        <v>OfS</v>
      </c>
      <c r="R354" s="163" t="str">
        <f t="shared" si="47"/>
        <v>CZ01</v>
      </c>
      <c r="S354" s="163" t="str">
        <f t="shared" si="45"/>
        <v>DXGF</v>
      </c>
      <c r="T354" s="163" t="str">
        <f t="shared" si="46"/>
        <v>Econo</v>
      </c>
    </row>
    <row r="355" spans="1:20" s="163" customFormat="1" x14ac:dyDescent="0.2">
      <c r="A355" s="163" t="str">
        <f t="shared" si="41"/>
        <v>OfS-CZ02-DXGF-Econo</v>
      </c>
      <c r="B355" s="212" t="s">
        <v>834</v>
      </c>
      <c r="C355" s="163" t="s">
        <v>913</v>
      </c>
      <c r="D355" s="213">
        <v>0</v>
      </c>
      <c r="E355" s="214">
        <v>5.0928738964924329E-2</v>
      </c>
      <c r="F355" s="213">
        <v>0</v>
      </c>
      <c r="G355" s="215">
        <f t="shared" ref="G355:G418" si="48">(SUM(D355:E355))*0.8</f>
        <v>4.0742991171939469E-2</v>
      </c>
      <c r="H355" s="216">
        <v>194.97660827527474</v>
      </c>
      <c r="I355" s="216">
        <v>41.606481441753225</v>
      </c>
      <c r="J355" s="216">
        <v>209.83101105787236</v>
      </c>
      <c r="K355" s="217">
        <f t="shared" si="42"/>
        <v>446.41410077490036</v>
      </c>
      <c r="L355" s="213">
        <v>0</v>
      </c>
      <c r="M355" s="213">
        <v>0</v>
      </c>
      <c r="N355" s="214">
        <v>48.463166418626315</v>
      </c>
      <c r="O355" s="215">
        <f t="shared" si="43"/>
        <v>48.463166418626315</v>
      </c>
      <c r="Q355" s="214" t="str">
        <f t="shared" si="44"/>
        <v>OfS</v>
      </c>
      <c r="R355" s="163" t="str">
        <f t="shared" si="47"/>
        <v>CZ02</v>
      </c>
      <c r="S355" s="163" t="str">
        <f t="shared" si="45"/>
        <v>DXGF</v>
      </c>
      <c r="T355" s="163" t="str">
        <f t="shared" si="46"/>
        <v>Econo</v>
      </c>
    </row>
    <row r="356" spans="1:20" s="163" customFormat="1" x14ac:dyDescent="0.2">
      <c r="A356" s="163" t="str">
        <f t="shared" si="41"/>
        <v>OfS-CZ03-DXGF-Econo</v>
      </c>
      <c r="B356" s="212" t="s">
        <v>834</v>
      </c>
      <c r="C356" s="163" t="s">
        <v>914</v>
      </c>
      <c r="D356" s="213">
        <v>0</v>
      </c>
      <c r="E356" s="214">
        <v>4.9237551877895962E-2</v>
      </c>
      <c r="F356" s="213">
        <v>0</v>
      </c>
      <c r="G356" s="215">
        <f t="shared" si="48"/>
        <v>3.9390041502316772E-2</v>
      </c>
      <c r="H356" s="216">
        <v>281.52835176850334</v>
      </c>
      <c r="I356" s="216">
        <v>20.636709122107757</v>
      </c>
      <c r="J356" s="216">
        <v>240.39146271361642</v>
      </c>
      <c r="K356" s="217">
        <f t="shared" si="42"/>
        <v>542.55652360422755</v>
      </c>
      <c r="L356" s="213">
        <v>0</v>
      </c>
      <c r="M356" s="213">
        <v>0</v>
      </c>
      <c r="N356" s="214">
        <v>37.222414417790851</v>
      </c>
      <c r="O356" s="215">
        <f t="shared" si="43"/>
        <v>37.222414417790851</v>
      </c>
      <c r="Q356" s="214" t="str">
        <f t="shared" si="44"/>
        <v>OfS</v>
      </c>
      <c r="R356" s="163" t="str">
        <f t="shared" si="47"/>
        <v>CZ03</v>
      </c>
      <c r="S356" s="163" t="str">
        <f t="shared" si="45"/>
        <v>DXGF</v>
      </c>
      <c r="T356" s="163" t="str">
        <f t="shared" si="46"/>
        <v>Econo</v>
      </c>
    </row>
    <row r="357" spans="1:20" s="163" customFormat="1" x14ac:dyDescent="0.2">
      <c r="A357" s="163" t="str">
        <f t="shared" si="41"/>
        <v>OfS-CZ04-DXGF-Econo</v>
      </c>
      <c r="B357" s="212" t="s">
        <v>834</v>
      </c>
      <c r="C357" s="163" t="s">
        <v>915</v>
      </c>
      <c r="D357" s="213">
        <v>0</v>
      </c>
      <c r="E357" s="214">
        <v>5.2040765552620605E-2</v>
      </c>
      <c r="F357" s="213">
        <v>0</v>
      </c>
      <c r="G357" s="215">
        <f t="shared" si="48"/>
        <v>4.1632612442096484E-2</v>
      </c>
      <c r="H357" s="216">
        <v>215.93661439836291</v>
      </c>
      <c r="I357" s="216">
        <v>46.776805273797777</v>
      </c>
      <c r="J357" s="216">
        <v>194.23577567189025</v>
      </c>
      <c r="K357" s="217">
        <f t="shared" si="42"/>
        <v>456.94919534405096</v>
      </c>
      <c r="L357" s="213">
        <v>0</v>
      </c>
      <c r="M357" s="213">
        <v>0</v>
      </c>
      <c r="N357" s="214">
        <v>37.748694483252955</v>
      </c>
      <c r="O357" s="215">
        <f t="shared" si="43"/>
        <v>37.748694483252955</v>
      </c>
      <c r="Q357" s="214" t="str">
        <f t="shared" si="44"/>
        <v>OfS</v>
      </c>
      <c r="R357" s="163" t="str">
        <f t="shared" si="47"/>
        <v>CZ04</v>
      </c>
      <c r="S357" s="163" t="str">
        <f t="shared" si="45"/>
        <v>DXGF</v>
      </c>
      <c r="T357" s="163" t="str">
        <f t="shared" si="46"/>
        <v>Econo</v>
      </c>
    </row>
    <row r="358" spans="1:20" s="163" customFormat="1" x14ac:dyDescent="0.2">
      <c r="A358" s="163" t="str">
        <f t="shared" si="41"/>
        <v>OfS-CZ05-DXGF-Econo</v>
      </c>
      <c r="B358" s="212" t="s">
        <v>834</v>
      </c>
      <c r="C358" s="163" t="s">
        <v>916</v>
      </c>
      <c r="D358" s="213">
        <v>0</v>
      </c>
      <c r="E358" s="214">
        <v>5.0787617721390947E-2</v>
      </c>
      <c r="F358" s="213">
        <v>0</v>
      </c>
      <c r="G358" s="215">
        <f t="shared" si="48"/>
        <v>4.0630094177112761E-2</v>
      </c>
      <c r="H358" s="216">
        <v>280.95807794320223</v>
      </c>
      <c r="I358" s="216">
        <v>21.000687117813513</v>
      </c>
      <c r="J358" s="216">
        <v>233.02354822739954</v>
      </c>
      <c r="K358" s="217">
        <f t="shared" si="42"/>
        <v>534.9823132884153</v>
      </c>
      <c r="L358" s="213">
        <v>0</v>
      </c>
      <c r="M358" s="213">
        <v>0</v>
      </c>
      <c r="N358" s="214">
        <v>46.710876732283637</v>
      </c>
      <c r="O358" s="215">
        <f t="shared" si="43"/>
        <v>46.710876732283637</v>
      </c>
      <c r="Q358" s="214" t="str">
        <f t="shared" si="44"/>
        <v>OfS</v>
      </c>
      <c r="R358" s="163" t="str">
        <f t="shared" si="47"/>
        <v>CZ05</v>
      </c>
      <c r="S358" s="163" t="str">
        <f t="shared" si="45"/>
        <v>DXGF</v>
      </c>
      <c r="T358" s="163" t="str">
        <f t="shared" si="46"/>
        <v>Econo</v>
      </c>
    </row>
    <row r="359" spans="1:20" s="163" customFormat="1" x14ac:dyDescent="0.2">
      <c r="A359" s="163" t="str">
        <f t="shared" si="41"/>
        <v>OfS-CZ11-DXGF-Econo</v>
      </c>
      <c r="B359" s="212" t="s">
        <v>834</v>
      </c>
      <c r="C359" s="163" t="s">
        <v>917</v>
      </c>
      <c r="D359" s="213">
        <v>0</v>
      </c>
      <c r="E359" s="214">
        <v>5.9009572225262458E-2</v>
      </c>
      <c r="F359" s="213">
        <v>0</v>
      </c>
      <c r="G359" s="215">
        <f t="shared" si="48"/>
        <v>4.7207657780209966E-2</v>
      </c>
      <c r="H359" s="216">
        <v>141.52792072737651</v>
      </c>
      <c r="I359" s="216">
        <v>74.853980879878932</v>
      </c>
      <c r="J359" s="216">
        <v>169.23524867958835</v>
      </c>
      <c r="K359" s="217">
        <f t="shared" si="42"/>
        <v>385.61715028684375</v>
      </c>
      <c r="L359" s="213">
        <v>0</v>
      </c>
      <c r="M359" s="213">
        <v>0</v>
      </c>
      <c r="N359" s="214">
        <v>39.790197787420709</v>
      </c>
      <c r="O359" s="215">
        <f t="shared" si="43"/>
        <v>39.790197787420709</v>
      </c>
      <c r="Q359" s="214" t="str">
        <f t="shared" si="44"/>
        <v>OfS</v>
      </c>
      <c r="R359" s="163" t="str">
        <f t="shared" si="47"/>
        <v>CZ11</v>
      </c>
      <c r="S359" s="163" t="str">
        <f t="shared" si="45"/>
        <v>DXGF</v>
      </c>
      <c r="T359" s="163" t="str">
        <f t="shared" si="46"/>
        <v>Econo</v>
      </c>
    </row>
    <row r="360" spans="1:20" s="163" customFormat="1" x14ac:dyDescent="0.2">
      <c r="A360" s="163" t="str">
        <f t="shared" si="41"/>
        <v>OfS-CZ12-DXGF-Econo</v>
      </c>
      <c r="B360" s="212" t="s">
        <v>834</v>
      </c>
      <c r="C360" s="163" t="s">
        <v>918</v>
      </c>
      <c r="D360" s="213">
        <v>0</v>
      </c>
      <c r="E360" s="214">
        <v>5.1616483932393667E-2</v>
      </c>
      <c r="F360" s="213">
        <v>0</v>
      </c>
      <c r="G360" s="215">
        <f t="shared" si="48"/>
        <v>4.1293187145914935E-2</v>
      </c>
      <c r="H360" s="216">
        <v>171.62468786045167</v>
      </c>
      <c r="I360" s="216">
        <v>56.49127868758373</v>
      </c>
      <c r="J360" s="216">
        <v>182.85989096952997</v>
      </c>
      <c r="K360" s="217">
        <f t="shared" si="42"/>
        <v>410.97585751756537</v>
      </c>
      <c r="L360" s="213">
        <v>0</v>
      </c>
      <c r="M360" s="213">
        <v>0</v>
      </c>
      <c r="N360" s="214">
        <v>39.044429159557907</v>
      </c>
      <c r="O360" s="215">
        <f t="shared" si="43"/>
        <v>39.044429159557907</v>
      </c>
      <c r="Q360" s="214" t="str">
        <f t="shared" si="44"/>
        <v>OfS</v>
      </c>
      <c r="R360" s="163" t="str">
        <f t="shared" si="47"/>
        <v>CZ12</v>
      </c>
      <c r="S360" s="163" t="str">
        <f t="shared" si="45"/>
        <v>DXGF</v>
      </c>
      <c r="T360" s="163" t="str">
        <f t="shared" si="46"/>
        <v>Econo</v>
      </c>
    </row>
    <row r="361" spans="1:20" s="163" customFormat="1" x14ac:dyDescent="0.2">
      <c r="A361" s="163" t="str">
        <f t="shared" si="41"/>
        <v>OfS-CZ13-DXGF-Econo</v>
      </c>
      <c r="B361" s="212" t="s">
        <v>834</v>
      </c>
      <c r="C361" s="163" t="s">
        <v>919</v>
      </c>
      <c r="D361" s="213">
        <v>0</v>
      </c>
      <c r="E361" s="214">
        <v>5.0657880412460721E-2</v>
      </c>
      <c r="F361" s="213">
        <v>0</v>
      </c>
      <c r="G361" s="215">
        <f t="shared" si="48"/>
        <v>4.0526304329968579E-2</v>
      </c>
      <c r="H361" s="216">
        <v>141.10714687284698</v>
      </c>
      <c r="I361" s="216">
        <v>73.605690351062265</v>
      </c>
      <c r="J361" s="216">
        <v>162.07641072726847</v>
      </c>
      <c r="K361" s="217">
        <f t="shared" si="42"/>
        <v>376.78924795117769</v>
      </c>
      <c r="L361" s="213">
        <v>0</v>
      </c>
      <c r="M361" s="213">
        <v>0</v>
      </c>
      <c r="N361" s="214">
        <v>36.405978312794836</v>
      </c>
      <c r="O361" s="215">
        <f t="shared" si="43"/>
        <v>36.405978312794836</v>
      </c>
      <c r="Q361" s="214" t="str">
        <f t="shared" si="44"/>
        <v>OfS</v>
      </c>
      <c r="R361" s="163" t="str">
        <f t="shared" si="47"/>
        <v>CZ13</v>
      </c>
      <c r="S361" s="163" t="str">
        <f t="shared" si="45"/>
        <v>DXGF</v>
      </c>
      <c r="T361" s="163" t="str">
        <f t="shared" si="46"/>
        <v>Econo</v>
      </c>
    </row>
    <row r="362" spans="1:20" s="163" customFormat="1" x14ac:dyDescent="0.2">
      <c r="A362" s="163" t="str">
        <f t="shared" si="41"/>
        <v>OfS-CZ16-DXGF-Econo</v>
      </c>
      <c r="B362" s="212" t="s">
        <v>834</v>
      </c>
      <c r="C362" s="163" t="s">
        <v>920</v>
      </c>
      <c r="D362" s="213">
        <v>0</v>
      </c>
      <c r="E362" s="214">
        <v>5.8072680472878772E-2</v>
      </c>
      <c r="F362" s="213">
        <v>0</v>
      </c>
      <c r="G362" s="215">
        <f t="shared" si="48"/>
        <v>4.6458144378303021E-2</v>
      </c>
      <c r="H362" s="216">
        <v>169.13637770597501</v>
      </c>
      <c r="I362" s="216">
        <v>44.50382224792795</v>
      </c>
      <c r="J362" s="216">
        <v>206.38168003573679</v>
      </c>
      <c r="K362" s="217">
        <f t="shared" si="42"/>
        <v>420.02187998963973</v>
      </c>
      <c r="L362" s="213">
        <v>0</v>
      </c>
      <c r="M362" s="213">
        <v>0</v>
      </c>
      <c r="N362" s="214">
        <v>70.44897414009543</v>
      </c>
      <c r="O362" s="215">
        <f t="shared" si="43"/>
        <v>70.44897414009543</v>
      </c>
      <c r="Q362" s="214" t="str">
        <f t="shared" si="44"/>
        <v>OfS</v>
      </c>
      <c r="R362" s="163" t="str">
        <f t="shared" si="47"/>
        <v>CZ16</v>
      </c>
      <c r="S362" s="163" t="str">
        <f t="shared" si="45"/>
        <v>DXGF</v>
      </c>
      <c r="T362" s="163" t="str">
        <f t="shared" si="46"/>
        <v>Econo</v>
      </c>
    </row>
    <row r="363" spans="1:20" s="163" customFormat="1" x14ac:dyDescent="0.2">
      <c r="A363" s="163" t="str">
        <f t="shared" si="41"/>
        <v>RSD-CZ01-DXGF-Econo</v>
      </c>
      <c r="B363" s="212" t="s">
        <v>834</v>
      </c>
      <c r="C363" s="163" t="s">
        <v>921</v>
      </c>
      <c r="D363" s="213">
        <v>0</v>
      </c>
      <c r="E363" s="214">
        <v>5.7321548000026139E-2</v>
      </c>
      <c r="F363" s="213">
        <v>0</v>
      </c>
      <c r="G363" s="215">
        <f t="shared" si="48"/>
        <v>4.5857238400020914E-2</v>
      </c>
      <c r="H363" s="216">
        <v>15.22778463760071</v>
      </c>
      <c r="I363" s="216">
        <v>5.2563102069494123</v>
      </c>
      <c r="J363" s="216">
        <v>245.80303079175494</v>
      </c>
      <c r="K363" s="217">
        <f t="shared" si="42"/>
        <v>266.28712563630506</v>
      </c>
      <c r="L363" s="213">
        <v>0</v>
      </c>
      <c r="M363" s="213">
        <v>0</v>
      </c>
      <c r="N363" s="214">
        <v>72.182063795810251</v>
      </c>
      <c r="O363" s="215">
        <f t="shared" si="43"/>
        <v>72.182063795810251</v>
      </c>
      <c r="Q363" s="214" t="str">
        <f t="shared" si="44"/>
        <v>RSD</v>
      </c>
      <c r="R363" s="163" t="str">
        <f t="shared" si="47"/>
        <v>CZ01</v>
      </c>
      <c r="S363" s="163" t="str">
        <f t="shared" si="45"/>
        <v>DXGF</v>
      </c>
      <c r="T363" s="163" t="str">
        <f t="shared" si="46"/>
        <v>Econo</v>
      </c>
    </row>
    <row r="364" spans="1:20" s="163" customFormat="1" x14ac:dyDescent="0.2">
      <c r="A364" s="163" t="str">
        <f t="shared" si="41"/>
        <v>RSD-CZ02-DXGF-Econo</v>
      </c>
      <c r="B364" s="212" t="s">
        <v>834</v>
      </c>
      <c r="C364" s="163" t="s">
        <v>922</v>
      </c>
      <c r="D364" s="213">
        <v>0</v>
      </c>
      <c r="E364" s="214">
        <v>8.4296463543534969E-2</v>
      </c>
      <c r="F364" s="213">
        <v>0</v>
      </c>
      <c r="G364" s="215">
        <f t="shared" si="48"/>
        <v>6.7437170834827975E-2</v>
      </c>
      <c r="H364" s="216">
        <v>37.677764344973255</v>
      </c>
      <c r="I364" s="216">
        <v>54.128707860562137</v>
      </c>
      <c r="J364" s="216">
        <v>177.64805777276021</v>
      </c>
      <c r="K364" s="217">
        <f t="shared" si="42"/>
        <v>269.45452997829557</v>
      </c>
      <c r="L364" s="213">
        <v>0</v>
      </c>
      <c r="M364" s="213">
        <v>0</v>
      </c>
      <c r="N364" s="214">
        <v>46.066145587158807</v>
      </c>
      <c r="O364" s="215">
        <f t="shared" si="43"/>
        <v>46.066145587158807</v>
      </c>
      <c r="Q364" s="214" t="str">
        <f t="shared" si="44"/>
        <v>RSD</v>
      </c>
      <c r="R364" s="163" t="str">
        <f t="shared" si="47"/>
        <v>CZ02</v>
      </c>
      <c r="S364" s="163" t="str">
        <f t="shared" si="45"/>
        <v>DXGF</v>
      </c>
      <c r="T364" s="163" t="str">
        <f t="shared" si="46"/>
        <v>Econo</v>
      </c>
    </row>
    <row r="365" spans="1:20" s="163" customFormat="1" x14ac:dyDescent="0.2">
      <c r="A365" s="163" t="str">
        <f t="shared" si="41"/>
        <v>RSD-CZ03-DXGF-Econo</v>
      </c>
      <c r="B365" s="212" t="s">
        <v>834</v>
      </c>
      <c r="C365" s="163" t="s">
        <v>923</v>
      </c>
      <c r="D365" s="213">
        <v>0</v>
      </c>
      <c r="E365" s="214">
        <v>5.162668479701326E-2</v>
      </c>
      <c r="F365" s="213">
        <v>0</v>
      </c>
      <c r="G365" s="215">
        <f t="shared" si="48"/>
        <v>4.1301347837610608E-2</v>
      </c>
      <c r="H365" s="216">
        <v>38.046962809676728</v>
      </c>
      <c r="I365" s="216">
        <v>23.847415703797026</v>
      </c>
      <c r="J365" s="216">
        <v>187.35498306047029</v>
      </c>
      <c r="K365" s="217">
        <f t="shared" si="42"/>
        <v>249.24936157394404</v>
      </c>
      <c r="L365" s="213">
        <v>0</v>
      </c>
      <c r="M365" s="213">
        <v>0</v>
      </c>
      <c r="N365" s="214">
        <v>33.12198826520585</v>
      </c>
      <c r="O365" s="215">
        <f t="shared" si="43"/>
        <v>33.12198826520585</v>
      </c>
      <c r="Q365" s="214" t="str">
        <f t="shared" si="44"/>
        <v>RSD</v>
      </c>
      <c r="R365" s="163" t="str">
        <f t="shared" si="47"/>
        <v>CZ03</v>
      </c>
      <c r="S365" s="163" t="str">
        <f t="shared" si="45"/>
        <v>DXGF</v>
      </c>
      <c r="T365" s="163" t="str">
        <f t="shared" si="46"/>
        <v>Econo</v>
      </c>
    </row>
    <row r="366" spans="1:20" s="163" customFormat="1" x14ac:dyDescent="0.2">
      <c r="A366" s="163" t="str">
        <f t="shared" si="41"/>
        <v>RSD-CZ04-DXGF-Econo</v>
      </c>
      <c r="B366" s="212" t="s">
        <v>834</v>
      </c>
      <c r="C366" s="163" t="s">
        <v>924</v>
      </c>
      <c r="D366" s="213">
        <v>0</v>
      </c>
      <c r="E366" s="214">
        <v>8.5269469608622028E-2</v>
      </c>
      <c r="F366" s="213">
        <v>0</v>
      </c>
      <c r="G366" s="215">
        <f t="shared" si="48"/>
        <v>6.8215575686897623E-2</v>
      </c>
      <c r="H366" s="216">
        <v>42.092980996759351</v>
      </c>
      <c r="I366" s="216">
        <v>59.184329955153494</v>
      </c>
      <c r="J366" s="216">
        <v>164.09697873945191</v>
      </c>
      <c r="K366" s="217">
        <f t="shared" si="42"/>
        <v>265.37428969136477</v>
      </c>
      <c r="L366" s="213">
        <v>0</v>
      </c>
      <c r="M366" s="213">
        <v>0</v>
      </c>
      <c r="N366" s="214">
        <v>35.836865876335033</v>
      </c>
      <c r="O366" s="215">
        <f t="shared" si="43"/>
        <v>35.836865876335033</v>
      </c>
      <c r="Q366" s="214" t="str">
        <f t="shared" si="44"/>
        <v>RSD</v>
      </c>
      <c r="R366" s="163" t="str">
        <f t="shared" si="47"/>
        <v>CZ04</v>
      </c>
      <c r="S366" s="163" t="str">
        <f t="shared" si="45"/>
        <v>DXGF</v>
      </c>
      <c r="T366" s="163" t="str">
        <f t="shared" si="46"/>
        <v>Econo</v>
      </c>
    </row>
    <row r="367" spans="1:20" s="163" customFormat="1" x14ac:dyDescent="0.2">
      <c r="A367" s="163" t="str">
        <f t="shared" si="41"/>
        <v>RSD-CZ05-DXGF-Econo</v>
      </c>
      <c r="B367" s="212" t="s">
        <v>834</v>
      </c>
      <c r="C367" s="163" t="s">
        <v>925</v>
      </c>
      <c r="D367" s="213">
        <v>0</v>
      </c>
      <c r="E367" s="214">
        <v>3.144105727483415E-2</v>
      </c>
      <c r="F367" s="213">
        <v>0</v>
      </c>
      <c r="G367" s="215">
        <f t="shared" si="48"/>
        <v>2.515284581986732E-2</v>
      </c>
      <c r="H367" s="216">
        <v>27.099563102903375</v>
      </c>
      <c r="I367" s="216">
        <v>28.889711401461422</v>
      </c>
      <c r="J367" s="216">
        <v>184.22842873619223</v>
      </c>
      <c r="K367" s="217">
        <f t="shared" si="42"/>
        <v>240.21770324055703</v>
      </c>
      <c r="L367" s="213">
        <v>0</v>
      </c>
      <c r="M367" s="213">
        <v>0</v>
      </c>
      <c r="N367" s="214">
        <v>49.04050820913244</v>
      </c>
      <c r="O367" s="215">
        <f t="shared" si="43"/>
        <v>49.04050820913244</v>
      </c>
      <c r="Q367" s="214" t="str">
        <f t="shared" si="44"/>
        <v>RSD</v>
      </c>
      <c r="R367" s="163" t="str">
        <f t="shared" si="47"/>
        <v>CZ05</v>
      </c>
      <c r="S367" s="163" t="str">
        <f t="shared" si="45"/>
        <v>DXGF</v>
      </c>
      <c r="T367" s="163" t="str">
        <f t="shared" si="46"/>
        <v>Econo</v>
      </c>
    </row>
    <row r="368" spans="1:20" s="163" customFormat="1" x14ac:dyDescent="0.2">
      <c r="A368" s="163" t="str">
        <f t="shared" si="41"/>
        <v>RSD-CZ11-DXGF-Econo</v>
      </c>
      <c r="B368" s="212" t="s">
        <v>834</v>
      </c>
      <c r="C368" s="163" t="s">
        <v>926</v>
      </c>
      <c r="D368" s="213">
        <v>0</v>
      </c>
      <c r="E368" s="214">
        <v>3.6414097949713363E-2</v>
      </c>
      <c r="F368" s="213">
        <v>0</v>
      </c>
      <c r="G368" s="215">
        <f t="shared" si="48"/>
        <v>2.9131278359770692E-2</v>
      </c>
      <c r="H368" s="216">
        <v>30.350595760479287</v>
      </c>
      <c r="I368" s="216">
        <v>111.00764342974574</v>
      </c>
      <c r="J368" s="216">
        <v>149.51813052025526</v>
      </c>
      <c r="K368" s="217">
        <f t="shared" si="42"/>
        <v>290.87636971048028</v>
      </c>
      <c r="L368" s="213">
        <v>0</v>
      </c>
      <c r="M368" s="213">
        <v>0</v>
      </c>
      <c r="N368" s="214">
        <v>35.577642005774152</v>
      </c>
      <c r="O368" s="215">
        <f t="shared" si="43"/>
        <v>35.577642005774152</v>
      </c>
      <c r="Q368" s="214" t="str">
        <f t="shared" si="44"/>
        <v>RSD</v>
      </c>
      <c r="R368" s="163" t="str">
        <f t="shared" si="47"/>
        <v>CZ11</v>
      </c>
      <c r="S368" s="163" t="str">
        <f t="shared" si="45"/>
        <v>DXGF</v>
      </c>
      <c r="T368" s="163" t="str">
        <f t="shared" si="46"/>
        <v>Econo</v>
      </c>
    </row>
    <row r="369" spans="1:20" s="163" customFormat="1" x14ac:dyDescent="0.2">
      <c r="A369" s="163" t="str">
        <f t="shared" si="41"/>
        <v>RSD-CZ12-DXGF-Econo</v>
      </c>
      <c r="B369" s="212" t="s">
        <v>834</v>
      </c>
      <c r="C369" s="163" t="s">
        <v>927</v>
      </c>
      <c r="D369" s="213">
        <v>0</v>
      </c>
      <c r="E369" s="214">
        <v>6.0675634256577321E-2</v>
      </c>
      <c r="F369" s="213">
        <v>0</v>
      </c>
      <c r="G369" s="215">
        <f t="shared" si="48"/>
        <v>4.8540507405261862E-2</v>
      </c>
      <c r="H369" s="216">
        <v>41.064977189276604</v>
      </c>
      <c r="I369" s="216">
        <v>74.451277431183314</v>
      </c>
      <c r="J369" s="216">
        <v>159.87104784080017</v>
      </c>
      <c r="K369" s="217">
        <f t="shared" si="42"/>
        <v>275.38730246126011</v>
      </c>
      <c r="L369" s="213">
        <v>0</v>
      </c>
      <c r="M369" s="213">
        <v>0</v>
      </c>
      <c r="N369" s="214">
        <v>34.736234460780757</v>
      </c>
      <c r="O369" s="215">
        <f t="shared" si="43"/>
        <v>34.736234460780757</v>
      </c>
      <c r="Q369" s="214" t="str">
        <f t="shared" si="44"/>
        <v>RSD</v>
      </c>
      <c r="R369" s="163" t="str">
        <f t="shared" si="47"/>
        <v>CZ12</v>
      </c>
      <c r="S369" s="163" t="str">
        <f t="shared" si="45"/>
        <v>DXGF</v>
      </c>
      <c r="T369" s="163" t="str">
        <f t="shared" si="46"/>
        <v>Econo</v>
      </c>
    </row>
    <row r="370" spans="1:20" s="163" customFormat="1" x14ac:dyDescent="0.2">
      <c r="A370" s="163" t="str">
        <f t="shared" si="41"/>
        <v>RSD-CZ13-DXGF-Econo</v>
      </c>
      <c r="B370" s="212" t="s">
        <v>834</v>
      </c>
      <c r="C370" s="163" t="s">
        <v>928</v>
      </c>
      <c r="D370" s="213">
        <v>0</v>
      </c>
      <c r="E370" s="214">
        <v>4.81430558092283E-2</v>
      </c>
      <c r="F370" s="213">
        <v>0</v>
      </c>
      <c r="G370" s="215">
        <f t="shared" si="48"/>
        <v>3.8514444647382642E-2</v>
      </c>
      <c r="H370" s="216">
        <v>33.857815602044397</v>
      </c>
      <c r="I370" s="216">
        <v>107.4611147135391</v>
      </c>
      <c r="J370" s="216">
        <v>144.35504565941881</v>
      </c>
      <c r="K370" s="217">
        <f t="shared" si="42"/>
        <v>285.67397597500229</v>
      </c>
      <c r="L370" s="213">
        <v>0</v>
      </c>
      <c r="M370" s="213">
        <v>0</v>
      </c>
      <c r="N370" s="214">
        <v>31.035228094210023</v>
      </c>
      <c r="O370" s="215">
        <f t="shared" si="43"/>
        <v>31.035228094210023</v>
      </c>
      <c r="Q370" s="214" t="str">
        <f t="shared" si="44"/>
        <v>RSD</v>
      </c>
      <c r="R370" s="163" t="str">
        <f t="shared" si="47"/>
        <v>CZ13</v>
      </c>
      <c r="S370" s="163" t="str">
        <f t="shared" si="45"/>
        <v>DXGF</v>
      </c>
      <c r="T370" s="163" t="str">
        <f t="shared" si="46"/>
        <v>Econo</v>
      </c>
    </row>
    <row r="371" spans="1:20" s="163" customFormat="1" x14ac:dyDescent="0.2">
      <c r="A371" s="163" t="str">
        <f t="shared" si="41"/>
        <v>RSD-CZ16-DXGF-Econo</v>
      </c>
      <c r="B371" s="212" t="s">
        <v>834</v>
      </c>
      <c r="C371" s="163" t="s">
        <v>929</v>
      </c>
      <c r="D371" s="213">
        <v>0</v>
      </c>
      <c r="E371" s="214">
        <v>4.0106643099487874E-2</v>
      </c>
      <c r="F371" s="213">
        <v>0</v>
      </c>
      <c r="G371" s="215">
        <f t="shared" si="48"/>
        <v>3.2085314479590302E-2</v>
      </c>
      <c r="H371" s="216">
        <v>11.783055179270733</v>
      </c>
      <c r="I371" s="216">
        <v>53.331679909040723</v>
      </c>
      <c r="J371" s="216">
        <v>187.77815348232528</v>
      </c>
      <c r="K371" s="217">
        <f t="shared" si="42"/>
        <v>252.89288857063673</v>
      </c>
      <c r="L371" s="213">
        <v>0</v>
      </c>
      <c r="M371" s="213">
        <v>0</v>
      </c>
      <c r="N371" s="214">
        <v>68.783536608552481</v>
      </c>
      <c r="O371" s="215">
        <f t="shared" si="43"/>
        <v>68.783536608552481</v>
      </c>
      <c r="Q371" s="214" t="str">
        <f t="shared" si="44"/>
        <v>RSD</v>
      </c>
      <c r="R371" s="163" t="str">
        <f t="shared" si="47"/>
        <v>CZ16</v>
      </c>
      <c r="S371" s="163" t="str">
        <f t="shared" si="45"/>
        <v>DXGF</v>
      </c>
      <c r="T371" s="163" t="str">
        <f t="shared" si="46"/>
        <v>Econo</v>
      </c>
    </row>
    <row r="372" spans="1:20" s="163" customFormat="1" x14ac:dyDescent="0.2">
      <c r="A372" s="163" t="str">
        <f t="shared" si="41"/>
        <v>RFF-CZ01-DXGF-Econo</v>
      </c>
      <c r="B372" s="212" t="s">
        <v>834</v>
      </c>
      <c r="C372" s="163" t="s">
        <v>930</v>
      </c>
      <c r="D372" s="213">
        <v>0</v>
      </c>
      <c r="E372" s="214">
        <v>5.2424227686674887E-2</v>
      </c>
      <c r="F372" s="213">
        <v>0</v>
      </c>
      <c r="G372" s="215">
        <f t="shared" si="48"/>
        <v>4.1939382149339913E-2</v>
      </c>
      <c r="H372" s="216">
        <v>85.384945222000212</v>
      </c>
      <c r="I372" s="216">
        <v>3.6088144760733516</v>
      </c>
      <c r="J372" s="216">
        <v>117.12309445039301</v>
      </c>
      <c r="K372" s="217">
        <f t="shared" si="42"/>
        <v>206.11685414846659</v>
      </c>
      <c r="L372" s="213">
        <v>0</v>
      </c>
      <c r="M372" s="213">
        <v>0</v>
      </c>
      <c r="N372" s="214">
        <v>27.519857142860332</v>
      </c>
      <c r="O372" s="215">
        <f t="shared" si="43"/>
        <v>27.519857142860332</v>
      </c>
      <c r="Q372" s="214" t="str">
        <f t="shared" si="44"/>
        <v>RFF</v>
      </c>
      <c r="R372" s="163" t="str">
        <f t="shared" si="47"/>
        <v>CZ01</v>
      </c>
      <c r="S372" s="163" t="str">
        <f t="shared" si="45"/>
        <v>DXGF</v>
      </c>
      <c r="T372" s="163" t="str">
        <f t="shared" si="46"/>
        <v>Econo</v>
      </c>
    </row>
    <row r="373" spans="1:20" s="163" customFormat="1" x14ac:dyDescent="0.2">
      <c r="A373" s="163" t="str">
        <f t="shared" si="41"/>
        <v>RFF-CZ02-DXGF-Econo</v>
      </c>
      <c r="B373" s="212" t="s">
        <v>834</v>
      </c>
      <c r="C373" s="163" t="s">
        <v>931</v>
      </c>
      <c r="D373" s="213">
        <v>0</v>
      </c>
      <c r="E373" s="214">
        <v>7.9601016917755077E-2</v>
      </c>
      <c r="F373" s="213">
        <v>0</v>
      </c>
      <c r="G373" s="215">
        <f t="shared" si="48"/>
        <v>6.3680813534204059E-2</v>
      </c>
      <c r="H373" s="216">
        <v>106.31388578688451</v>
      </c>
      <c r="I373" s="216">
        <v>47.581196769282059</v>
      </c>
      <c r="J373" s="216">
        <v>89.6778106272711</v>
      </c>
      <c r="K373" s="217">
        <f t="shared" si="42"/>
        <v>243.57289318343769</v>
      </c>
      <c r="L373" s="213">
        <v>0</v>
      </c>
      <c r="M373" s="213">
        <v>0</v>
      </c>
      <c r="N373" s="214">
        <v>20.900282405207811</v>
      </c>
      <c r="O373" s="215">
        <f t="shared" si="43"/>
        <v>20.900282405207811</v>
      </c>
      <c r="Q373" s="214" t="str">
        <f t="shared" si="44"/>
        <v>RFF</v>
      </c>
      <c r="R373" s="163" t="str">
        <f t="shared" si="47"/>
        <v>CZ02</v>
      </c>
      <c r="S373" s="163" t="str">
        <f t="shared" si="45"/>
        <v>DXGF</v>
      </c>
      <c r="T373" s="163" t="str">
        <f t="shared" si="46"/>
        <v>Econo</v>
      </c>
    </row>
    <row r="374" spans="1:20" s="163" customFormat="1" x14ac:dyDescent="0.2">
      <c r="A374" s="163" t="str">
        <f t="shared" si="41"/>
        <v>RFF-CZ03-DXGF-Econo</v>
      </c>
      <c r="B374" s="212" t="s">
        <v>834</v>
      </c>
      <c r="C374" s="163" t="s">
        <v>932</v>
      </c>
      <c r="D374" s="213">
        <v>0</v>
      </c>
      <c r="E374" s="214">
        <v>5.5701321472832382E-2</v>
      </c>
      <c r="F374" s="213">
        <v>0</v>
      </c>
      <c r="G374" s="215">
        <f t="shared" si="48"/>
        <v>4.456105717826591E-2</v>
      </c>
      <c r="H374" s="216">
        <v>123.50532681729212</v>
      </c>
      <c r="I374" s="216">
        <v>23.863776050106924</v>
      </c>
      <c r="J374" s="216">
        <v>96.228730784513019</v>
      </c>
      <c r="K374" s="217">
        <f t="shared" si="42"/>
        <v>243.59783365191208</v>
      </c>
      <c r="L374" s="213">
        <v>0</v>
      </c>
      <c r="M374" s="213">
        <v>0</v>
      </c>
      <c r="N374" s="214">
        <v>15.445751015085655</v>
      </c>
      <c r="O374" s="215">
        <f t="shared" si="43"/>
        <v>15.445751015085655</v>
      </c>
      <c r="Q374" s="214" t="str">
        <f t="shared" si="44"/>
        <v>RFF</v>
      </c>
      <c r="R374" s="163" t="str">
        <f t="shared" si="47"/>
        <v>CZ03</v>
      </c>
      <c r="S374" s="163" t="str">
        <f t="shared" si="45"/>
        <v>DXGF</v>
      </c>
      <c r="T374" s="163" t="str">
        <f t="shared" si="46"/>
        <v>Econo</v>
      </c>
    </row>
    <row r="375" spans="1:20" s="163" customFormat="1" x14ac:dyDescent="0.2">
      <c r="A375" s="163" t="str">
        <f t="shared" si="41"/>
        <v>RFF-CZ04-DXGF-Econo</v>
      </c>
      <c r="B375" s="212" t="s">
        <v>834</v>
      </c>
      <c r="C375" s="163" t="s">
        <v>933</v>
      </c>
      <c r="D375" s="213">
        <v>0</v>
      </c>
      <c r="E375" s="214">
        <v>7.2769662032290475E-2</v>
      </c>
      <c r="F375" s="213">
        <v>0</v>
      </c>
      <c r="G375" s="215">
        <f t="shared" si="48"/>
        <v>5.821572962583238E-2</v>
      </c>
      <c r="H375" s="216">
        <v>126.09898745118088</v>
      </c>
      <c r="I375" s="216">
        <v>53.638955427508655</v>
      </c>
      <c r="J375" s="216">
        <v>85.688081104124535</v>
      </c>
      <c r="K375" s="217">
        <f t="shared" si="42"/>
        <v>265.42602398281406</v>
      </c>
      <c r="L375" s="213">
        <v>0</v>
      </c>
      <c r="M375" s="213">
        <v>0</v>
      </c>
      <c r="N375" s="214">
        <v>18.259700299221564</v>
      </c>
      <c r="O375" s="215">
        <f t="shared" si="43"/>
        <v>18.259700299221564</v>
      </c>
      <c r="Q375" s="214" t="str">
        <f t="shared" si="44"/>
        <v>RFF</v>
      </c>
      <c r="R375" s="163" t="str">
        <f t="shared" si="47"/>
        <v>CZ04</v>
      </c>
      <c r="S375" s="163" t="str">
        <f t="shared" si="45"/>
        <v>DXGF</v>
      </c>
      <c r="T375" s="163" t="str">
        <f t="shared" si="46"/>
        <v>Econo</v>
      </c>
    </row>
    <row r="376" spans="1:20" s="163" customFormat="1" x14ac:dyDescent="0.2">
      <c r="A376" s="163" t="str">
        <f t="shared" si="41"/>
        <v>RFF-CZ05-DXGF-Econo</v>
      </c>
      <c r="B376" s="212" t="s">
        <v>834</v>
      </c>
      <c r="C376" s="163" t="s">
        <v>934</v>
      </c>
      <c r="D376" s="213">
        <v>0</v>
      </c>
      <c r="E376" s="214">
        <v>4.5215472524321537E-2</v>
      </c>
      <c r="F376" s="213">
        <v>0</v>
      </c>
      <c r="G376" s="215">
        <f t="shared" si="48"/>
        <v>3.6172378019457233E-2</v>
      </c>
      <c r="H376" s="216">
        <v>127.13594426028631</v>
      </c>
      <c r="I376" s="216">
        <v>24.233705785305357</v>
      </c>
      <c r="J376" s="216">
        <v>94.714415524772946</v>
      </c>
      <c r="K376" s="217">
        <f t="shared" si="42"/>
        <v>246.0840655703646</v>
      </c>
      <c r="L376" s="213">
        <v>0</v>
      </c>
      <c r="M376" s="213">
        <v>0</v>
      </c>
      <c r="N376" s="214">
        <v>20.484199140871411</v>
      </c>
      <c r="O376" s="215">
        <f t="shared" si="43"/>
        <v>20.484199140871411</v>
      </c>
      <c r="Q376" s="214" t="str">
        <f t="shared" si="44"/>
        <v>RFF</v>
      </c>
      <c r="R376" s="163" t="str">
        <f t="shared" si="47"/>
        <v>CZ05</v>
      </c>
      <c r="S376" s="163" t="str">
        <f t="shared" si="45"/>
        <v>DXGF</v>
      </c>
      <c r="T376" s="163" t="str">
        <f t="shared" si="46"/>
        <v>Econo</v>
      </c>
    </row>
    <row r="377" spans="1:20" s="163" customFormat="1" x14ac:dyDescent="0.2">
      <c r="A377" s="163" t="str">
        <f t="shared" si="41"/>
        <v>RFF-CZ11-DXGF-Econo</v>
      </c>
      <c r="B377" s="212" t="s">
        <v>834</v>
      </c>
      <c r="C377" s="163" t="s">
        <v>935</v>
      </c>
      <c r="D377" s="213">
        <v>0</v>
      </c>
      <c r="E377" s="214">
        <v>6.5352161166891395E-2</v>
      </c>
      <c r="F377" s="213">
        <v>0</v>
      </c>
      <c r="G377" s="215">
        <f t="shared" si="48"/>
        <v>5.2281728933513121E-2</v>
      </c>
      <c r="H377" s="216">
        <v>90.186121331467092</v>
      </c>
      <c r="I377" s="216">
        <v>96.316987685317756</v>
      </c>
      <c r="J377" s="216">
        <v>75.484058773453526</v>
      </c>
      <c r="K377" s="217">
        <f t="shared" si="42"/>
        <v>261.98716779023835</v>
      </c>
      <c r="L377" s="213">
        <v>0</v>
      </c>
      <c r="M377" s="213">
        <v>0</v>
      </c>
      <c r="N377" s="214">
        <v>15.964885223858852</v>
      </c>
      <c r="O377" s="215">
        <f t="shared" si="43"/>
        <v>15.964885223858852</v>
      </c>
      <c r="Q377" s="214" t="str">
        <f t="shared" si="44"/>
        <v>RFF</v>
      </c>
      <c r="R377" s="163" t="str">
        <f t="shared" si="47"/>
        <v>CZ11</v>
      </c>
      <c r="S377" s="163" t="str">
        <f t="shared" si="45"/>
        <v>DXGF</v>
      </c>
      <c r="T377" s="163" t="str">
        <f t="shared" si="46"/>
        <v>Econo</v>
      </c>
    </row>
    <row r="378" spans="1:20" s="163" customFormat="1" x14ac:dyDescent="0.2">
      <c r="A378" s="163" t="str">
        <f t="shared" si="41"/>
        <v>RFF-CZ12-DXGF-Econo</v>
      </c>
      <c r="B378" s="212" t="s">
        <v>834</v>
      </c>
      <c r="C378" s="163" t="s">
        <v>936</v>
      </c>
      <c r="D378" s="213">
        <v>0</v>
      </c>
      <c r="E378" s="214">
        <v>6.071220985282573E-2</v>
      </c>
      <c r="F378" s="213">
        <v>0</v>
      </c>
      <c r="G378" s="215">
        <f t="shared" si="48"/>
        <v>4.8569767882260584E-2</v>
      </c>
      <c r="H378" s="216">
        <v>105.04461885481224</v>
      </c>
      <c r="I378" s="216">
        <v>66.139186973129199</v>
      </c>
      <c r="J378" s="216">
        <v>81.130845731506625</v>
      </c>
      <c r="K378" s="217">
        <f t="shared" si="42"/>
        <v>252.31465155944807</v>
      </c>
      <c r="L378" s="213">
        <v>0</v>
      </c>
      <c r="M378" s="213">
        <v>0</v>
      </c>
      <c r="N378" s="214">
        <v>15.994043150004405</v>
      </c>
      <c r="O378" s="215">
        <f t="shared" si="43"/>
        <v>15.994043150004405</v>
      </c>
      <c r="Q378" s="214" t="str">
        <f t="shared" si="44"/>
        <v>RFF</v>
      </c>
      <c r="R378" s="163" t="str">
        <f t="shared" si="47"/>
        <v>CZ12</v>
      </c>
      <c r="S378" s="163" t="str">
        <f t="shared" si="45"/>
        <v>DXGF</v>
      </c>
      <c r="T378" s="163" t="str">
        <f t="shared" si="46"/>
        <v>Econo</v>
      </c>
    </row>
    <row r="379" spans="1:20" s="163" customFormat="1" x14ac:dyDescent="0.2">
      <c r="A379" s="163" t="str">
        <f t="shared" si="41"/>
        <v>RFF-CZ13-DXGF-Econo</v>
      </c>
      <c r="B379" s="212" t="s">
        <v>834</v>
      </c>
      <c r="C379" s="163" t="s">
        <v>937</v>
      </c>
      <c r="D379" s="213">
        <v>0</v>
      </c>
      <c r="E379" s="214">
        <v>5.778111139497491E-2</v>
      </c>
      <c r="F379" s="213">
        <v>0</v>
      </c>
      <c r="G379" s="215">
        <f t="shared" si="48"/>
        <v>4.6224889115979932E-2</v>
      </c>
      <c r="H379" s="216">
        <v>93.090352140965834</v>
      </c>
      <c r="I379" s="216">
        <v>96.776241264992706</v>
      </c>
      <c r="J379" s="216">
        <v>73.400936955439619</v>
      </c>
      <c r="K379" s="217">
        <f t="shared" si="42"/>
        <v>263.26753036139814</v>
      </c>
      <c r="L379" s="213">
        <v>0</v>
      </c>
      <c r="M379" s="213">
        <v>0</v>
      </c>
      <c r="N379" s="214">
        <v>14.308445456330936</v>
      </c>
      <c r="O379" s="215">
        <f t="shared" si="43"/>
        <v>14.308445456330936</v>
      </c>
      <c r="Q379" s="214" t="str">
        <f t="shared" si="44"/>
        <v>RFF</v>
      </c>
      <c r="R379" s="163" t="str">
        <f t="shared" si="47"/>
        <v>CZ13</v>
      </c>
      <c r="S379" s="163" t="str">
        <f t="shared" si="45"/>
        <v>DXGF</v>
      </c>
      <c r="T379" s="163" t="str">
        <f t="shared" si="46"/>
        <v>Econo</v>
      </c>
    </row>
    <row r="380" spans="1:20" s="163" customFormat="1" x14ac:dyDescent="0.2">
      <c r="A380" s="163" t="str">
        <f t="shared" si="41"/>
        <v>RFF-CZ16-DXGF-Econo</v>
      </c>
      <c r="B380" s="212" t="s">
        <v>834</v>
      </c>
      <c r="C380" s="163" t="s">
        <v>938</v>
      </c>
      <c r="D380" s="213">
        <v>0</v>
      </c>
      <c r="E380" s="214">
        <v>5.5221959756313582E-2</v>
      </c>
      <c r="F380" s="213">
        <v>0</v>
      </c>
      <c r="G380" s="215">
        <f t="shared" si="48"/>
        <v>4.4177567805050867E-2</v>
      </c>
      <c r="H380" s="216">
        <v>80.063602006146894</v>
      </c>
      <c r="I380" s="216">
        <v>46.853202334022683</v>
      </c>
      <c r="J380" s="216">
        <v>87.28992660289201</v>
      </c>
      <c r="K380" s="217">
        <f t="shared" si="42"/>
        <v>214.20673094306159</v>
      </c>
      <c r="L380" s="213">
        <v>0</v>
      </c>
      <c r="M380" s="213">
        <v>0</v>
      </c>
      <c r="N380" s="214">
        <v>22.904197892401577</v>
      </c>
      <c r="O380" s="215">
        <f t="shared" si="43"/>
        <v>22.904197892401577</v>
      </c>
      <c r="Q380" s="214" t="str">
        <f t="shared" si="44"/>
        <v>RFF</v>
      </c>
      <c r="R380" s="163" t="str">
        <f t="shared" si="47"/>
        <v>CZ16</v>
      </c>
      <c r="S380" s="163" t="str">
        <f t="shared" si="45"/>
        <v>DXGF</v>
      </c>
      <c r="T380" s="163" t="str">
        <f t="shared" si="46"/>
        <v>Econo</v>
      </c>
    </row>
    <row r="381" spans="1:20" s="163" customFormat="1" x14ac:dyDescent="0.2">
      <c r="A381" s="163" t="str">
        <f t="shared" si="41"/>
        <v>Rt3-CZ01-DXGF-Econo</v>
      </c>
      <c r="B381" s="212" t="s">
        <v>834</v>
      </c>
      <c r="C381" s="163" t="s">
        <v>939</v>
      </c>
      <c r="D381" s="213">
        <v>0</v>
      </c>
      <c r="E381" s="214">
        <v>4.6727862604920588E-2</v>
      </c>
      <c r="F381" s="213">
        <v>0</v>
      </c>
      <c r="G381" s="215">
        <f t="shared" si="48"/>
        <v>3.7382290083936474E-2</v>
      </c>
      <c r="H381" s="216">
        <v>40.212606040774865</v>
      </c>
      <c r="I381" s="216">
        <v>8.3532298098791298</v>
      </c>
      <c r="J381" s="216">
        <v>172.15328338616564</v>
      </c>
      <c r="K381" s="217">
        <f t="shared" si="42"/>
        <v>220.71911923681964</v>
      </c>
      <c r="L381" s="213">
        <v>0</v>
      </c>
      <c r="M381" s="213">
        <v>0</v>
      </c>
      <c r="N381" s="214">
        <v>90.978226418745862</v>
      </c>
      <c r="O381" s="215">
        <f t="shared" si="43"/>
        <v>90.978226418745862</v>
      </c>
      <c r="Q381" s="214" t="str">
        <f t="shared" si="44"/>
        <v>Rt3</v>
      </c>
      <c r="R381" s="163" t="str">
        <f t="shared" si="47"/>
        <v>CZ01</v>
      </c>
      <c r="S381" s="163" t="str">
        <f t="shared" si="45"/>
        <v>DXGF</v>
      </c>
      <c r="T381" s="163" t="str">
        <f t="shared" si="46"/>
        <v>Econo</v>
      </c>
    </row>
    <row r="382" spans="1:20" s="163" customFormat="1" x14ac:dyDescent="0.2">
      <c r="A382" s="163" t="str">
        <f t="shared" si="41"/>
        <v>Rt3-CZ02-DXGF-Econo</v>
      </c>
      <c r="B382" s="212" t="s">
        <v>834</v>
      </c>
      <c r="C382" s="163" t="s">
        <v>940</v>
      </c>
      <c r="D382" s="213">
        <v>0</v>
      </c>
      <c r="E382" s="214">
        <v>5.2055947626334365E-2</v>
      </c>
      <c r="F382" s="213">
        <v>0</v>
      </c>
      <c r="G382" s="215">
        <f t="shared" si="48"/>
        <v>4.1644758101067492E-2</v>
      </c>
      <c r="H382" s="216">
        <v>131.74923480953561</v>
      </c>
      <c r="I382" s="216">
        <v>56.609615146716926</v>
      </c>
      <c r="J382" s="216">
        <v>51.976926749902887</v>
      </c>
      <c r="K382" s="217">
        <f t="shared" si="42"/>
        <v>240.3357767061554</v>
      </c>
      <c r="L382" s="213">
        <v>0</v>
      </c>
      <c r="M382" s="213">
        <v>0</v>
      </c>
      <c r="N382" s="214">
        <v>54.508080435514827</v>
      </c>
      <c r="O382" s="215">
        <f t="shared" si="43"/>
        <v>54.508080435514827</v>
      </c>
      <c r="Q382" s="214" t="str">
        <f t="shared" si="44"/>
        <v>Rt3</v>
      </c>
      <c r="R382" s="163" t="str">
        <f t="shared" si="47"/>
        <v>CZ02</v>
      </c>
      <c r="S382" s="163" t="str">
        <f t="shared" si="45"/>
        <v>DXGF</v>
      </c>
      <c r="T382" s="163" t="str">
        <f t="shared" si="46"/>
        <v>Econo</v>
      </c>
    </row>
    <row r="383" spans="1:20" s="163" customFormat="1" x14ac:dyDescent="0.2">
      <c r="A383" s="163" t="str">
        <f t="shared" si="41"/>
        <v>Rt3-CZ03-DXGF-Econo</v>
      </c>
      <c r="B383" s="212" t="s">
        <v>834</v>
      </c>
      <c r="C383" s="163" t="s">
        <v>941</v>
      </c>
      <c r="D383" s="213">
        <v>0</v>
      </c>
      <c r="E383" s="214">
        <v>4.260627920219312E-2</v>
      </c>
      <c r="F383" s="213">
        <v>0</v>
      </c>
      <c r="G383" s="215">
        <f t="shared" si="48"/>
        <v>3.40850233617545E-2</v>
      </c>
      <c r="H383" s="216">
        <v>178.53314756730774</v>
      </c>
      <c r="I383" s="216">
        <v>31.627600976795406</v>
      </c>
      <c r="J383" s="216">
        <v>96.421881729289041</v>
      </c>
      <c r="K383" s="217">
        <f t="shared" si="42"/>
        <v>306.58263027339217</v>
      </c>
      <c r="L383" s="213">
        <v>0</v>
      </c>
      <c r="M383" s="213">
        <v>0</v>
      </c>
      <c r="N383" s="214">
        <v>50.614956514352336</v>
      </c>
      <c r="O383" s="215">
        <f t="shared" si="43"/>
        <v>50.614956514352336</v>
      </c>
      <c r="Q383" s="214" t="str">
        <f t="shared" si="44"/>
        <v>Rt3</v>
      </c>
      <c r="R383" s="163" t="str">
        <f t="shared" si="47"/>
        <v>CZ03</v>
      </c>
      <c r="S383" s="163" t="str">
        <f t="shared" si="45"/>
        <v>DXGF</v>
      </c>
      <c r="T383" s="163" t="str">
        <f t="shared" si="46"/>
        <v>Econo</v>
      </c>
    </row>
    <row r="384" spans="1:20" s="163" customFormat="1" x14ac:dyDescent="0.2">
      <c r="A384" s="163" t="str">
        <f t="shared" si="41"/>
        <v>Rt3-CZ04-DXGF-Econo</v>
      </c>
      <c r="B384" s="212" t="s">
        <v>834</v>
      </c>
      <c r="C384" s="163" t="s">
        <v>942</v>
      </c>
      <c r="D384" s="213">
        <v>0</v>
      </c>
      <c r="E384" s="214">
        <v>6.5883518006695549E-2</v>
      </c>
      <c r="F384" s="213">
        <v>0</v>
      </c>
      <c r="G384" s="215">
        <f t="shared" si="48"/>
        <v>5.2706814405356441E-2</v>
      </c>
      <c r="H384" s="216">
        <v>157.58875609059052</v>
      </c>
      <c r="I384" s="216">
        <v>61.309737497927387</v>
      </c>
      <c r="J384" s="216">
        <v>54.318421405579059</v>
      </c>
      <c r="K384" s="217">
        <f t="shared" si="42"/>
        <v>273.21691499409695</v>
      </c>
      <c r="L384" s="213">
        <v>0</v>
      </c>
      <c r="M384" s="213">
        <v>0</v>
      </c>
      <c r="N384" s="214">
        <v>43.545866242911721</v>
      </c>
      <c r="O384" s="215">
        <f t="shared" si="43"/>
        <v>43.545866242911721</v>
      </c>
      <c r="Q384" s="214" t="str">
        <f t="shared" si="44"/>
        <v>Rt3</v>
      </c>
      <c r="R384" s="163" t="str">
        <f t="shared" si="47"/>
        <v>CZ04</v>
      </c>
      <c r="S384" s="163" t="str">
        <f t="shared" si="45"/>
        <v>DXGF</v>
      </c>
      <c r="T384" s="163" t="str">
        <f t="shared" si="46"/>
        <v>Econo</v>
      </c>
    </row>
    <row r="385" spans="1:20" s="163" customFormat="1" x14ac:dyDescent="0.2">
      <c r="A385" s="163" t="str">
        <f t="shared" si="41"/>
        <v>Rt3-CZ05-DXGF-Econo</v>
      </c>
      <c r="B385" s="212" t="s">
        <v>834</v>
      </c>
      <c r="C385" s="163" t="s">
        <v>943</v>
      </c>
      <c r="D385" s="213">
        <v>0</v>
      </c>
      <c r="E385" s="214">
        <v>4.3666018121457276E-2</v>
      </c>
      <c r="F385" s="213">
        <v>0</v>
      </c>
      <c r="G385" s="215">
        <f t="shared" si="48"/>
        <v>3.4932814497165822E-2</v>
      </c>
      <c r="H385" s="216">
        <v>148.13294451927206</v>
      </c>
      <c r="I385" s="216">
        <v>33.54838215262275</v>
      </c>
      <c r="J385" s="216">
        <v>61.175660579584616</v>
      </c>
      <c r="K385" s="217">
        <f t="shared" si="42"/>
        <v>242.85698725147941</v>
      </c>
      <c r="L385" s="213">
        <v>0</v>
      </c>
      <c r="M385" s="213">
        <v>0</v>
      </c>
      <c r="N385" s="214">
        <v>60.701979334835443</v>
      </c>
      <c r="O385" s="215">
        <f t="shared" si="43"/>
        <v>60.701979334835443</v>
      </c>
      <c r="Q385" s="214" t="str">
        <f t="shared" si="44"/>
        <v>Rt3</v>
      </c>
      <c r="R385" s="163" t="str">
        <f t="shared" si="47"/>
        <v>CZ05</v>
      </c>
      <c r="S385" s="163" t="str">
        <f t="shared" si="45"/>
        <v>DXGF</v>
      </c>
      <c r="T385" s="163" t="str">
        <f t="shared" si="46"/>
        <v>Econo</v>
      </c>
    </row>
    <row r="386" spans="1:20" s="163" customFormat="1" x14ac:dyDescent="0.2">
      <c r="A386" s="163" t="str">
        <f t="shared" si="41"/>
        <v>Rt3-CZ11-DXGF-Econo</v>
      </c>
      <c r="B386" s="212" t="s">
        <v>834</v>
      </c>
      <c r="C386" s="163" t="s">
        <v>944</v>
      </c>
      <c r="D386" s="213">
        <v>0</v>
      </c>
      <c r="E386" s="214">
        <v>4.1485207300006259E-2</v>
      </c>
      <c r="F386" s="213">
        <v>0</v>
      </c>
      <c r="G386" s="215">
        <f t="shared" si="48"/>
        <v>3.3188165840005009E-2</v>
      </c>
      <c r="H386" s="216">
        <v>81.446988112449972</v>
      </c>
      <c r="I386" s="216">
        <v>101.40190475104281</v>
      </c>
      <c r="J386" s="216">
        <v>82.906750142799652</v>
      </c>
      <c r="K386" s="217">
        <f t="shared" si="42"/>
        <v>265.75564300629242</v>
      </c>
      <c r="L386" s="213">
        <v>0</v>
      </c>
      <c r="M386" s="213">
        <v>0</v>
      </c>
      <c r="N386" s="214">
        <v>41.037852680368282</v>
      </c>
      <c r="O386" s="215">
        <f t="shared" si="43"/>
        <v>41.037852680368282</v>
      </c>
      <c r="Q386" s="214" t="str">
        <f t="shared" si="44"/>
        <v>Rt3</v>
      </c>
      <c r="R386" s="163" t="str">
        <f t="shared" si="47"/>
        <v>CZ11</v>
      </c>
      <c r="S386" s="163" t="str">
        <f t="shared" si="45"/>
        <v>DXGF</v>
      </c>
      <c r="T386" s="163" t="str">
        <f t="shared" si="46"/>
        <v>Econo</v>
      </c>
    </row>
    <row r="387" spans="1:20" s="163" customFormat="1" x14ac:dyDescent="0.2">
      <c r="A387" s="163" t="str">
        <f t="shared" si="41"/>
        <v>Rt3-CZ12-DXGF-Econo</v>
      </c>
      <c r="B387" s="212" t="s">
        <v>834</v>
      </c>
      <c r="C387" s="163" t="s">
        <v>945</v>
      </c>
      <c r="D387" s="213">
        <v>0</v>
      </c>
      <c r="E387" s="214">
        <v>5.9525237934355303E-2</v>
      </c>
      <c r="F387" s="213">
        <v>0</v>
      </c>
      <c r="G387" s="215">
        <f t="shared" si="48"/>
        <v>4.7620190347484243E-2</v>
      </c>
      <c r="H387" s="216">
        <v>115.80872600000927</v>
      </c>
      <c r="I387" s="216">
        <v>70.796500476292621</v>
      </c>
      <c r="J387" s="216">
        <v>70.734141932989687</v>
      </c>
      <c r="K387" s="217">
        <f t="shared" si="42"/>
        <v>257.33936840929158</v>
      </c>
      <c r="L387" s="213">
        <v>0</v>
      </c>
      <c r="M387" s="213">
        <v>0</v>
      </c>
      <c r="N387" s="214">
        <v>40.463113596814345</v>
      </c>
      <c r="O387" s="215">
        <f t="shared" si="43"/>
        <v>40.463113596814345</v>
      </c>
      <c r="Q387" s="214" t="str">
        <f t="shared" si="44"/>
        <v>Rt3</v>
      </c>
      <c r="R387" s="163" t="str">
        <f t="shared" si="47"/>
        <v>CZ12</v>
      </c>
      <c r="S387" s="163" t="str">
        <f t="shared" si="45"/>
        <v>DXGF</v>
      </c>
      <c r="T387" s="163" t="str">
        <f t="shared" si="46"/>
        <v>Econo</v>
      </c>
    </row>
    <row r="388" spans="1:20" s="163" customFormat="1" x14ac:dyDescent="0.2">
      <c r="A388" s="163" t="str">
        <f t="shared" ref="A388:A451" si="49">Q388&amp;"-"&amp;R388&amp;"-"&amp;S388&amp;"-"&amp;T388</f>
        <v>Rt3-CZ13-DXGF-Econo</v>
      </c>
      <c r="B388" s="212" t="s">
        <v>834</v>
      </c>
      <c r="C388" s="163" t="s">
        <v>946</v>
      </c>
      <c r="D388" s="213">
        <v>0</v>
      </c>
      <c r="E388" s="214">
        <v>5.6302190698663712E-2</v>
      </c>
      <c r="F388" s="213">
        <v>0</v>
      </c>
      <c r="G388" s="215">
        <f t="shared" si="48"/>
        <v>4.5041752558930975E-2</v>
      </c>
      <c r="H388" s="216">
        <v>93.612477877442657</v>
      </c>
      <c r="I388" s="216">
        <v>95.236464610296466</v>
      </c>
      <c r="J388" s="216">
        <v>84.044638485516131</v>
      </c>
      <c r="K388" s="217">
        <f t="shared" ref="K388:K451" si="50">SUM(H388:J388)</f>
        <v>272.89358097325527</v>
      </c>
      <c r="L388" s="213">
        <v>0</v>
      </c>
      <c r="M388" s="213">
        <v>0</v>
      </c>
      <c r="N388" s="214">
        <v>36.672062170474931</v>
      </c>
      <c r="O388" s="215">
        <f t="shared" ref="O388:O451" si="51">SUM(L388:N388)</f>
        <v>36.672062170474931</v>
      </c>
      <c r="Q388" s="214" t="str">
        <f t="shared" ref="Q388:Q451" si="52">LEFT(C388,3)</f>
        <v>Rt3</v>
      </c>
      <c r="R388" s="163" t="str">
        <f t="shared" si="47"/>
        <v>CZ13</v>
      </c>
      <c r="S388" s="163" t="str">
        <f t="shared" ref="S388:S451" si="53">RIGHT(C388,4)</f>
        <v>DXGF</v>
      </c>
      <c r="T388" s="163" t="str">
        <f t="shared" ref="T388:T451" si="54">IF(ISERROR(FIND("Econo",B388,1)),"NoEcono","Econo")</f>
        <v>Econo</v>
      </c>
    </row>
    <row r="389" spans="1:20" s="163" customFormat="1" x14ac:dyDescent="0.2">
      <c r="A389" s="163" t="str">
        <f t="shared" si="49"/>
        <v>Rt3-CZ16-DXGF-Econo</v>
      </c>
      <c r="B389" s="212" t="s">
        <v>834</v>
      </c>
      <c r="C389" s="163" t="s">
        <v>947</v>
      </c>
      <c r="D389" s="213">
        <v>0</v>
      </c>
      <c r="E389" s="214">
        <v>3.8249459964748933E-2</v>
      </c>
      <c r="F389" s="213">
        <v>0</v>
      </c>
      <c r="G389" s="215">
        <f t="shared" si="48"/>
        <v>3.0599567971799149E-2</v>
      </c>
      <c r="H389" s="216">
        <v>78.35236328300131</v>
      </c>
      <c r="I389" s="216">
        <v>54.393280965172707</v>
      </c>
      <c r="J389" s="216">
        <v>130.36701921145215</v>
      </c>
      <c r="K389" s="217">
        <f t="shared" si="50"/>
        <v>263.11266345962616</v>
      </c>
      <c r="L389" s="213">
        <v>0</v>
      </c>
      <c r="M389" s="213">
        <v>0</v>
      </c>
      <c r="N389" s="214">
        <v>68.876874624415052</v>
      </c>
      <c r="O389" s="215">
        <f t="shared" si="51"/>
        <v>68.876874624415052</v>
      </c>
      <c r="Q389" s="214" t="str">
        <f t="shared" si="52"/>
        <v>Rt3</v>
      </c>
      <c r="R389" s="163" t="str">
        <f t="shared" si="47"/>
        <v>CZ16</v>
      </c>
      <c r="S389" s="163" t="str">
        <f t="shared" si="53"/>
        <v>DXGF</v>
      </c>
      <c r="T389" s="163" t="str">
        <f t="shared" si="54"/>
        <v>Econo</v>
      </c>
    </row>
    <row r="390" spans="1:20" s="163" customFormat="1" x14ac:dyDescent="0.2">
      <c r="A390" s="163" t="str">
        <f t="shared" si="49"/>
        <v>RtL-CZ01-DXGF-Econo</v>
      </c>
      <c r="B390" s="212" t="s">
        <v>834</v>
      </c>
      <c r="C390" s="163" t="s">
        <v>948</v>
      </c>
      <c r="D390" s="213">
        <v>0</v>
      </c>
      <c r="E390" s="214">
        <v>6.5487245951736744E-2</v>
      </c>
      <c r="F390" s="213">
        <v>0</v>
      </c>
      <c r="G390" s="215">
        <f t="shared" si="48"/>
        <v>5.2389796761389398E-2</v>
      </c>
      <c r="H390" s="216">
        <v>7.0801522239287582</v>
      </c>
      <c r="I390" s="216">
        <v>22.047505625544439</v>
      </c>
      <c r="J390" s="216">
        <v>133.54902811916034</v>
      </c>
      <c r="K390" s="217">
        <f t="shared" si="50"/>
        <v>162.67668596863354</v>
      </c>
      <c r="L390" s="213">
        <v>0</v>
      </c>
      <c r="M390" s="213">
        <v>0</v>
      </c>
      <c r="N390" s="214">
        <v>52.684851073493988</v>
      </c>
      <c r="O390" s="215">
        <f t="shared" si="51"/>
        <v>52.684851073493988</v>
      </c>
      <c r="Q390" s="214" t="str">
        <f t="shared" si="52"/>
        <v>RtL</v>
      </c>
      <c r="R390" s="163" t="str">
        <f t="shared" si="47"/>
        <v>CZ01</v>
      </c>
      <c r="S390" s="163" t="str">
        <f t="shared" si="53"/>
        <v>DXGF</v>
      </c>
      <c r="T390" s="163" t="str">
        <f t="shared" si="54"/>
        <v>Econo</v>
      </c>
    </row>
    <row r="391" spans="1:20" s="163" customFormat="1" x14ac:dyDescent="0.2">
      <c r="A391" s="163" t="str">
        <f t="shared" si="49"/>
        <v>RtL-CZ02-DXGF-Econo</v>
      </c>
      <c r="B391" s="212" t="s">
        <v>834</v>
      </c>
      <c r="C391" s="163" t="s">
        <v>949</v>
      </c>
      <c r="D391" s="213">
        <v>0</v>
      </c>
      <c r="E391" s="214">
        <v>5.4094898398920378E-2</v>
      </c>
      <c r="F391" s="213">
        <v>0</v>
      </c>
      <c r="G391" s="215">
        <f t="shared" si="48"/>
        <v>4.3275918719136303E-2</v>
      </c>
      <c r="H391" s="216">
        <v>117.53584513975393</v>
      </c>
      <c r="I391" s="216">
        <v>80.39573498394526</v>
      </c>
      <c r="J391" s="216">
        <v>111.14530184282548</v>
      </c>
      <c r="K391" s="217">
        <f t="shared" si="50"/>
        <v>309.07688196652464</v>
      </c>
      <c r="L391" s="213">
        <v>0</v>
      </c>
      <c r="M391" s="213">
        <v>0</v>
      </c>
      <c r="N391" s="214">
        <v>34.394144836612462</v>
      </c>
      <c r="O391" s="215">
        <f t="shared" si="51"/>
        <v>34.394144836612462</v>
      </c>
      <c r="Q391" s="214" t="str">
        <f t="shared" si="52"/>
        <v>RtL</v>
      </c>
      <c r="R391" s="163" t="str">
        <f t="shared" si="47"/>
        <v>CZ02</v>
      </c>
      <c r="S391" s="163" t="str">
        <f t="shared" si="53"/>
        <v>DXGF</v>
      </c>
      <c r="T391" s="163" t="str">
        <f t="shared" si="54"/>
        <v>Econo</v>
      </c>
    </row>
    <row r="392" spans="1:20" s="163" customFormat="1" x14ac:dyDescent="0.2">
      <c r="A392" s="163" t="str">
        <f t="shared" si="49"/>
        <v>RtL-CZ03-DXGF-Econo</v>
      </c>
      <c r="B392" s="212" t="s">
        <v>834</v>
      </c>
      <c r="C392" s="163" t="s">
        <v>950</v>
      </c>
      <c r="D392" s="213">
        <v>0</v>
      </c>
      <c r="E392" s="214">
        <v>5.3779887689063346E-2</v>
      </c>
      <c r="F392" s="213">
        <v>0</v>
      </c>
      <c r="G392" s="215">
        <f t="shared" si="48"/>
        <v>4.3023910151250677E-2</v>
      </c>
      <c r="H392" s="216">
        <v>146.40944738280231</v>
      </c>
      <c r="I392" s="216">
        <v>50.508421355501611</v>
      </c>
      <c r="J392" s="216">
        <v>116.19793182124158</v>
      </c>
      <c r="K392" s="217">
        <f t="shared" si="50"/>
        <v>313.11580055954551</v>
      </c>
      <c r="L392" s="213">
        <v>0</v>
      </c>
      <c r="M392" s="213">
        <v>0</v>
      </c>
      <c r="N392" s="214">
        <v>26.73108402253845</v>
      </c>
      <c r="O392" s="215">
        <f t="shared" si="51"/>
        <v>26.73108402253845</v>
      </c>
      <c r="Q392" s="214" t="str">
        <f t="shared" si="52"/>
        <v>RtL</v>
      </c>
      <c r="R392" s="163" t="str">
        <f t="shared" si="47"/>
        <v>CZ03</v>
      </c>
      <c r="S392" s="163" t="str">
        <f t="shared" si="53"/>
        <v>DXGF</v>
      </c>
      <c r="T392" s="163" t="str">
        <f t="shared" si="54"/>
        <v>Econo</v>
      </c>
    </row>
    <row r="393" spans="1:20" s="163" customFormat="1" x14ac:dyDescent="0.2">
      <c r="A393" s="163" t="str">
        <f t="shared" si="49"/>
        <v>RtL-CZ04-DXGF-Econo</v>
      </c>
      <c r="B393" s="212" t="s">
        <v>834</v>
      </c>
      <c r="C393" s="163" t="s">
        <v>951</v>
      </c>
      <c r="D393" s="213">
        <v>0</v>
      </c>
      <c r="E393" s="214">
        <v>7.1254974593735906E-2</v>
      </c>
      <c r="F393" s="213">
        <v>0</v>
      </c>
      <c r="G393" s="215">
        <f t="shared" si="48"/>
        <v>5.7003979674988728E-2</v>
      </c>
      <c r="H393" s="216">
        <v>137.93843951603662</v>
      </c>
      <c r="I393" s="216">
        <v>95.321859679006565</v>
      </c>
      <c r="J393" s="216">
        <v>99.404321643033882</v>
      </c>
      <c r="K393" s="217">
        <f t="shared" si="50"/>
        <v>332.6646208380771</v>
      </c>
      <c r="L393" s="213">
        <v>0</v>
      </c>
      <c r="M393" s="213">
        <v>0</v>
      </c>
      <c r="N393" s="214">
        <v>27.645067877344982</v>
      </c>
      <c r="O393" s="215">
        <f t="shared" si="51"/>
        <v>27.645067877344982</v>
      </c>
      <c r="Q393" s="214" t="str">
        <f t="shared" si="52"/>
        <v>RtL</v>
      </c>
      <c r="R393" s="163" t="str">
        <f t="shared" si="47"/>
        <v>CZ04</v>
      </c>
      <c r="S393" s="163" t="str">
        <f t="shared" si="53"/>
        <v>DXGF</v>
      </c>
      <c r="T393" s="163" t="str">
        <f t="shared" si="54"/>
        <v>Econo</v>
      </c>
    </row>
    <row r="394" spans="1:20" s="163" customFormat="1" x14ac:dyDescent="0.2">
      <c r="A394" s="163" t="str">
        <f t="shared" si="49"/>
        <v>RtL-CZ05-DXGF-Econo</v>
      </c>
      <c r="B394" s="212" t="s">
        <v>834</v>
      </c>
      <c r="C394" s="163" t="s">
        <v>952</v>
      </c>
      <c r="D394" s="213">
        <v>0</v>
      </c>
      <c r="E394" s="214">
        <v>5.1529179150771355E-2</v>
      </c>
      <c r="F394" s="213">
        <v>0</v>
      </c>
      <c r="G394" s="215">
        <f t="shared" si="48"/>
        <v>4.1223343320617084E-2</v>
      </c>
      <c r="H394" s="216">
        <v>116.12467113419018</v>
      </c>
      <c r="I394" s="216">
        <v>56.649765183256299</v>
      </c>
      <c r="J394" s="216">
        <v>97.235993908336809</v>
      </c>
      <c r="K394" s="217">
        <f t="shared" si="50"/>
        <v>270.0104302257833</v>
      </c>
      <c r="L394" s="213">
        <v>0</v>
      </c>
      <c r="M394" s="213">
        <v>0</v>
      </c>
      <c r="N394" s="214">
        <v>34.327413872903918</v>
      </c>
      <c r="O394" s="215">
        <f t="shared" si="51"/>
        <v>34.327413872903918</v>
      </c>
      <c r="Q394" s="214" t="str">
        <f t="shared" si="52"/>
        <v>RtL</v>
      </c>
      <c r="R394" s="163" t="str">
        <f t="shared" si="47"/>
        <v>CZ05</v>
      </c>
      <c r="S394" s="163" t="str">
        <f t="shared" si="53"/>
        <v>DXGF</v>
      </c>
      <c r="T394" s="163" t="str">
        <f t="shared" si="54"/>
        <v>Econo</v>
      </c>
    </row>
    <row r="395" spans="1:20" s="163" customFormat="1" x14ac:dyDescent="0.2">
      <c r="A395" s="163" t="str">
        <f t="shared" si="49"/>
        <v>RtL-CZ11-DXGF-Econo</v>
      </c>
      <c r="B395" s="212" t="s">
        <v>834</v>
      </c>
      <c r="C395" s="163" t="s">
        <v>953</v>
      </c>
      <c r="D395" s="213">
        <v>0</v>
      </c>
      <c r="E395" s="214">
        <v>8.5049406581573395E-2</v>
      </c>
      <c r="F395" s="213">
        <v>0</v>
      </c>
      <c r="G395" s="215">
        <f t="shared" si="48"/>
        <v>6.8039525265258721E-2</v>
      </c>
      <c r="H395" s="216">
        <v>75.000561505910781</v>
      </c>
      <c r="I395" s="216">
        <v>129.38382707728871</v>
      </c>
      <c r="J395" s="216">
        <v>98.762487684796582</v>
      </c>
      <c r="K395" s="217">
        <f t="shared" si="50"/>
        <v>303.14687626799605</v>
      </c>
      <c r="L395" s="213">
        <v>0</v>
      </c>
      <c r="M395" s="213">
        <v>0</v>
      </c>
      <c r="N395" s="214">
        <v>27.38863917393066</v>
      </c>
      <c r="O395" s="215">
        <f t="shared" si="51"/>
        <v>27.38863917393066</v>
      </c>
      <c r="Q395" s="214" t="str">
        <f t="shared" si="52"/>
        <v>RtL</v>
      </c>
      <c r="R395" s="163" t="str">
        <f t="shared" si="47"/>
        <v>CZ11</v>
      </c>
      <c r="S395" s="163" t="str">
        <f t="shared" si="53"/>
        <v>DXGF</v>
      </c>
      <c r="T395" s="163" t="str">
        <f t="shared" si="54"/>
        <v>Econo</v>
      </c>
    </row>
    <row r="396" spans="1:20" s="163" customFormat="1" x14ac:dyDescent="0.2">
      <c r="A396" s="163" t="str">
        <f t="shared" si="49"/>
        <v>RtL-CZ12-DXGF-Econo</v>
      </c>
      <c r="B396" s="212" t="s">
        <v>834</v>
      </c>
      <c r="C396" s="163" t="s">
        <v>954</v>
      </c>
      <c r="D396" s="213">
        <v>0</v>
      </c>
      <c r="E396" s="214">
        <v>7.4245350815019137E-2</v>
      </c>
      <c r="F396" s="213">
        <v>0</v>
      </c>
      <c r="G396" s="215">
        <f t="shared" si="48"/>
        <v>5.9396280652015312E-2</v>
      </c>
      <c r="H396" s="216">
        <v>106.87369252465854</v>
      </c>
      <c r="I396" s="216">
        <v>98.823930162288121</v>
      </c>
      <c r="J396" s="216">
        <v>107.53725858960665</v>
      </c>
      <c r="K396" s="217">
        <f t="shared" si="50"/>
        <v>313.23488127655332</v>
      </c>
      <c r="L396" s="213">
        <v>0</v>
      </c>
      <c r="M396" s="213">
        <v>0</v>
      </c>
      <c r="N396" s="214">
        <v>26.859075201400263</v>
      </c>
      <c r="O396" s="215">
        <f t="shared" si="51"/>
        <v>26.859075201400263</v>
      </c>
      <c r="Q396" s="214" t="str">
        <f t="shared" si="52"/>
        <v>RtL</v>
      </c>
      <c r="R396" s="163" t="str">
        <f t="shared" si="47"/>
        <v>CZ12</v>
      </c>
      <c r="S396" s="163" t="str">
        <f t="shared" si="53"/>
        <v>DXGF</v>
      </c>
      <c r="T396" s="163" t="str">
        <f t="shared" si="54"/>
        <v>Econo</v>
      </c>
    </row>
    <row r="397" spans="1:20" s="163" customFormat="1" x14ac:dyDescent="0.2">
      <c r="A397" s="163" t="str">
        <f t="shared" si="49"/>
        <v>RtL-CZ13-DXGF-Econo</v>
      </c>
      <c r="B397" s="212" t="s">
        <v>834</v>
      </c>
      <c r="C397" s="163" t="s">
        <v>955</v>
      </c>
      <c r="D397" s="213">
        <v>0</v>
      </c>
      <c r="E397" s="214">
        <v>6.5485733432846249E-2</v>
      </c>
      <c r="F397" s="213">
        <v>0</v>
      </c>
      <c r="G397" s="215">
        <f t="shared" si="48"/>
        <v>5.2388586746276999E-2</v>
      </c>
      <c r="H397" s="216">
        <v>87.870985221781424</v>
      </c>
      <c r="I397" s="216">
        <v>128.54445128653791</v>
      </c>
      <c r="J397" s="216">
        <v>99.387629792839817</v>
      </c>
      <c r="K397" s="217">
        <f t="shared" si="50"/>
        <v>315.80306630115911</v>
      </c>
      <c r="L397" s="213">
        <v>0</v>
      </c>
      <c r="M397" s="213">
        <v>0</v>
      </c>
      <c r="N397" s="214">
        <v>23.972206006648367</v>
      </c>
      <c r="O397" s="215">
        <f t="shared" si="51"/>
        <v>23.972206006648367</v>
      </c>
      <c r="Q397" s="214" t="str">
        <f t="shared" si="52"/>
        <v>RtL</v>
      </c>
      <c r="R397" s="163" t="str">
        <f t="shared" ref="R397:R460" si="55">R388</f>
        <v>CZ13</v>
      </c>
      <c r="S397" s="163" t="str">
        <f t="shared" si="53"/>
        <v>DXGF</v>
      </c>
      <c r="T397" s="163" t="str">
        <f t="shared" si="54"/>
        <v>Econo</v>
      </c>
    </row>
    <row r="398" spans="1:20" s="163" customFormat="1" x14ac:dyDescent="0.2">
      <c r="A398" s="163" t="str">
        <f t="shared" si="49"/>
        <v>RtL-CZ16-DXGF-Econo</v>
      </c>
      <c r="B398" s="212" t="s">
        <v>834</v>
      </c>
      <c r="C398" s="163" t="s">
        <v>956</v>
      </c>
      <c r="D398" s="213">
        <v>0</v>
      </c>
      <c r="E398" s="214">
        <v>5.4652643755150936E-2</v>
      </c>
      <c r="F398" s="213">
        <v>0</v>
      </c>
      <c r="G398" s="215">
        <f t="shared" si="48"/>
        <v>4.3722115004120751E-2</v>
      </c>
      <c r="H398" s="216">
        <v>58.722426248949141</v>
      </c>
      <c r="I398" s="216">
        <v>61.835833335682395</v>
      </c>
      <c r="J398" s="216">
        <v>121.69925809632677</v>
      </c>
      <c r="K398" s="217">
        <f t="shared" si="50"/>
        <v>242.2575176809583</v>
      </c>
      <c r="L398" s="213">
        <v>0</v>
      </c>
      <c r="M398" s="213">
        <v>0</v>
      </c>
      <c r="N398" s="214">
        <v>46.868782877199301</v>
      </c>
      <c r="O398" s="215">
        <f t="shared" si="51"/>
        <v>46.868782877199301</v>
      </c>
      <c r="Q398" s="214" t="str">
        <f t="shared" si="52"/>
        <v>RtL</v>
      </c>
      <c r="R398" s="163" t="str">
        <f t="shared" si="55"/>
        <v>CZ16</v>
      </c>
      <c r="S398" s="163" t="str">
        <f t="shared" si="53"/>
        <v>DXGF</v>
      </c>
      <c r="T398" s="163" t="str">
        <f t="shared" si="54"/>
        <v>Econo</v>
      </c>
    </row>
    <row r="399" spans="1:20" s="163" customFormat="1" x14ac:dyDescent="0.2">
      <c r="A399" s="163" t="str">
        <f t="shared" si="49"/>
        <v>RtS-CZ01-DXGF-Econo</v>
      </c>
      <c r="B399" s="212" t="s">
        <v>834</v>
      </c>
      <c r="C399" s="163" t="s">
        <v>957</v>
      </c>
      <c r="D399" s="213">
        <v>0</v>
      </c>
      <c r="E399" s="214">
        <v>5.0490821625580232E-2</v>
      </c>
      <c r="F399" s="213">
        <v>0</v>
      </c>
      <c r="G399" s="215">
        <f t="shared" si="48"/>
        <v>4.0392657300464187E-2</v>
      </c>
      <c r="H399" s="216">
        <v>78.979947731142502</v>
      </c>
      <c r="I399" s="216">
        <v>10.103789468890248</v>
      </c>
      <c r="J399" s="216">
        <v>189.18216921169903</v>
      </c>
      <c r="K399" s="217">
        <f t="shared" si="50"/>
        <v>278.26590641173175</v>
      </c>
      <c r="L399" s="213">
        <v>0</v>
      </c>
      <c r="M399" s="213">
        <v>0</v>
      </c>
      <c r="N399" s="214">
        <v>53.808875400467564</v>
      </c>
      <c r="O399" s="215">
        <f t="shared" si="51"/>
        <v>53.808875400467564</v>
      </c>
      <c r="Q399" s="214" t="str">
        <f t="shared" si="52"/>
        <v>RtS</v>
      </c>
      <c r="R399" s="163" t="str">
        <f t="shared" si="55"/>
        <v>CZ01</v>
      </c>
      <c r="S399" s="163" t="str">
        <f t="shared" si="53"/>
        <v>DXGF</v>
      </c>
      <c r="T399" s="163" t="str">
        <f t="shared" si="54"/>
        <v>Econo</v>
      </c>
    </row>
    <row r="400" spans="1:20" s="163" customFormat="1" x14ac:dyDescent="0.2">
      <c r="A400" s="163" t="str">
        <f t="shared" si="49"/>
        <v>RtS-CZ02-DXGF-Econo</v>
      </c>
      <c r="B400" s="212" t="s">
        <v>834</v>
      </c>
      <c r="C400" s="163" t="s">
        <v>958</v>
      </c>
      <c r="D400" s="213">
        <v>0</v>
      </c>
      <c r="E400" s="214">
        <v>6.3815873382901844E-2</v>
      </c>
      <c r="F400" s="213">
        <v>0</v>
      </c>
      <c r="G400" s="215">
        <f t="shared" si="48"/>
        <v>5.1052698706321481E-2</v>
      </c>
      <c r="H400" s="216">
        <v>111.78711733741395</v>
      </c>
      <c r="I400" s="216">
        <v>66.663367854807888</v>
      </c>
      <c r="J400" s="216">
        <v>143.10399085206555</v>
      </c>
      <c r="K400" s="217">
        <f t="shared" si="50"/>
        <v>321.55447604428741</v>
      </c>
      <c r="L400" s="213">
        <v>0</v>
      </c>
      <c r="M400" s="213">
        <v>0</v>
      </c>
      <c r="N400" s="214">
        <v>40.293309971896385</v>
      </c>
      <c r="O400" s="215">
        <f t="shared" si="51"/>
        <v>40.293309971896385</v>
      </c>
      <c r="Q400" s="214" t="str">
        <f t="shared" si="52"/>
        <v>RtS</v>
      </c>
      <c r="R400" s="163" t="str">
        <f t="shared" si="55"/>
        <v>CZ02</v>
      </c>
      <c r="S400" s="163" t="str">
        <f t="shared" si="53"/>
        <v>DXGF</v>
      </c>
      <c r="T400" s="163" t="str">
        <f t="shared" si="54"/>
        <v>Econo</v>
      </c>
    </row>
    <row r="401" spans="1:20" s="163" customFormat="1" x14ac:dyDescent="0.2">
      <c r="A401" s="163" t="str">
        <f t="shared" si="49"/>
        <v>RtS-CZ03-DXGF-Econo</v>
      </c>
      <c r="B401" s="212" t="s">
        <v>834</v>
      </c>
      <c r="C401" s="163" t="s">
        <v>959</v>
      </c>
      <c r="D401" s="213">
        <v>0</v>
      </c>
      <c r="E401" s="214">
        <v>6.1203318760327044E-2</v>
      </c>
      <c r="F401" s="213">
        <v>0</v>
      </c>
      <c r="G401" s="215">
        <f t="shared" si="48"/>
        <v>4.8962655008261635E-2</v>
      </c>
      <c r="H401" s="216">
        <v>142.80927469962418</v>
      </c>
      <c r="I401" s="216">
        <v>42.795940876773997</v>
      </c>
      <c r="J401" s="216">
        <v>149.49352011441334</v>
      </c>
      <c r="K401" s="217">
        <f t="shared" si="50"/>
        <v>335.09873569081151</v>
      </c>
      <c r="L401" s="213">
        <v>0</v>
      </c>
      <c r="M401" s="213">
        <v>0</v>
      </c>
      <c r="N401" s="214">
        <v>29.824060969703563</v>
      </c>
      <c r="O401" s="215">
        <f t="shared" si="51"/>
        <v>29.824060969703563</v>
      </c>
      <c r="Q401" s="214" t="str">
        <f t="shared" si="52"/>
        <v>RtS</v>
      </c>
      <c r="R401" s="163" t="str">
        <f t="shared" si="55"/>
        <v>CZ03</v>
      </c>
      <c r="S401" s="163" t="str">
        <f t="shared" si="53"/>
        <v>DXGF</v>
      </c>
      <c r="T401" s="163" t="str">
        <f t="shared" si="54"/>
        <v>Econo</v>
      </c>
    </row>
    <row r="402" spans="1:20" s="163" customFormat="1" x14ac:dyDescent="0.2">
      <c r="A402" s="163" t="str">
        <f t="shared" si="49"/>
        <v>RtS-CZ04-DXGF-Econo</v>
      </c>
      <c r="B402" s="212" t="s">
        <v>834</v>
      </c>
      <c r="C402" s="163" t="s">
        <v>960</v>
      </c>
      <c r="D402" s="213">
        <v>0</v>
      </c>
      <c r="E402" s="214">
        <v>6.8431740204733679E-2</v>
      </c>
      <c r="F402" s="213">
        <v>0</v>
      </c>
      <c r="G402" s="215">
        <f t="shared" si="48"/>
        <v>5.4745392163786946E-2</v>
      </c>
      <c r="H402" s="216">
        <v>130.70794326769763</v>
      </c>
      <c r="I402" s="216">
        <v>79.053144287044631</v>
      </c>
      <c r="J402" s="216">
        <v>132.71654459172208</v>
      </c>
      <c r="K402" s="217">
        <f t="shared" si="50"/>
        <v>342.47763214646432</v>
      </c>
      <c r="L402" s="213">
        <v>0</v>
      </c>
      <c r="M402" s="213">
        <v>0</v>
      </c>
      <c r="N402" s="214">
        <v>32.049850296375027</v>
      </c>
      <c r="O402" s="215">
        <f t="shared" si="51"/>
        <v>32.049850296375027</v>
      </c>
      <c r="Q402" s="214" t="str">
        <f t="shared" si="52"/>
        <v>RtS</v>
      </c>
      <c r="R402" s="163" t="str">
        <f t="shared" si="55"/>
        <v>CZ04</v>
      </c>
      <c r="S402" s="163" t="str">
        <f t="shared" si="53"/>
        <v>DXGF</v>
      </c>
      <c r="T402" s="163" t="str">
        <f t="shared" si="54"/>
        <v>Econo</v>
      </c>
    </row>
    <row r="403" spans="1:20" s="163" customFormat="1" x14ac:dyDescent="0.2">
      <c r="A403" s="163" t="str">
        <f t="shared" si="49"/>
        <v>RtS-CZ05-DXGF-Econo</v>
      </c>
      <c r="B403" s="212" t="s">
        <v>834</v>
      </c>
      <c r="C403" s="163" t="s">
        <v>961</v>
      </c>
      <c r="D403" s="213">
        <v>0</v>
      </c>
      <c r="E403" s="214">
        <v>5.8168314432318638E-2</v>
      </c>
      <c r="F403" s="213">
        <v>0</v>
      </c>
      <c r="G403" s="215">
        <f t="shared" si="48"/>
        <v>4.6534651545854913E-2</v>
      </c>
      <c r="H403" s="216">
        <v>149.12132536362674</v>
      </c>
      <c r="I403" s="216">
        <v>51.581674363193066</v>
      </c>
      <c r="J403" s="216">
        <v>130.84084962185219</v>
      </c>
      <c r="K403" s="217">
        <f t="shared" si="50"/>
        <v>331.54384934867198</v>
      </c>
      <c r="L403" s="213">
        <v>0</v>
      </c>
      <c r="M403" s="213">
        <v>0</v>
      </c>
      <c r="N403" s="214">
        <v>37.17109200926761</v>
      </c>
      <c r="O403" s="215">
        <f t="shared" si="51"/>
        <v>37.17109200926761</v>
      </c>
      <c r="Q403" s="214" t="str">
        <f t="shared" si="52"/>
        <v>RtS</v>
      </c>
      <c r="R403" s="163" t="str">
        <f t="shared" si="55"/>
        <v>CZ05</v>
      </c>
      <c r="S403" s="163" t="str">
        <f t="shared" si="53"/>
        <v>DXGF</v>
      </c>
      <c r="T403" s="163" t="str">
        <f t="shared" si="54"/>
        <v>Econo</v>
      </c>
    </row>
    <row r="404" spans="1:20" s="163" customFormat="1" x14ac:dyDescent="0.2">
      <c r="A404" s="163" t="str">
        <f t="shared" si="49"/>
        <v>RtS-CZ11-DXGF-Econo</v>
      </c>
      <c r="B404" s="212" t="s">
        <v>834</v>
      </c>
      <c r="C404" s="163" t="s">
        <v>962</v>
      </c>
      <c r="D404" s="213">
        <v>0</v>
      </c>
      <c r="E404" s="214">
        <v>5.5504472879888411E-2</v>
      </c>
      <c r="F404" s="213">
        <v>0</v>
      </c>
      <c r="G404" s="215">
        <f t="shared" si="48"/>
        <v>4.4403578303910729E-2</v>
      </c>
      <c r="H404" s="216">
        <v>73.143922573833706</v>
      </c>
      <c r="I404" s="216">
        <v>115.95581938120563</v>
      </c>
      <c r="J404" s="216">
        <v>121.73851020198889</v>
      </c>
      <c r="K404" s="217">
        <f t="shared" si="50"/>
        <v>310.83825215702825</v>
      </c>
      <c r="L404" s="213">
        <v>0</v>
      </c>
      <c r="M404" s="213">
        <v>0</v>
      </c>
      <c r="N404" s="214">
        <v>32.556641550210614</v>
      </c>
      <c r="O404" s="215">
        <f t="shared" si="51"/>
        <v>32.556641550210614</v>
      </c>
      <c r="Q404" s="214" t="str">
        <f t="shared" si="52"/>
        <v>RtS</v>
      </c>
      <c r="R404" s="163" t="str">
        <f t="shared" si="55"/>
        <v>CZ11</v>
      </c>
      <c r="S404" s="163" t="str">
        <f t="shared" si="53"/>
        <v>DXGF</v>
      </c>
      <c r="T404" s="163" t="str">
        <f t="shared" si="54"/>
        <v>Econo</v>
      </c>
    </row>
    <row r="405" spans="1:20" s="163" customFormat="1" x14ac:dyDescent="0.2">
      <c r="A405" s="163" t="str">
        <f t="shared" si="49"/>
        <v>RtS-CZ12-DXGF-Econo</v>
      </c>
      <c r="B405" s="212" t="s">
        <v>834</v>
      </c>
      <c r="C405" s="163" t="s">
        <v>963</v>
      </c>
      <c r="D405" s="213">
        <v>0</v>
      </c>
      <c r="E405" s="214">
        <v>7.0099477291054965E-2</v>
      </c>
      <c r="F405" s="213">
        <v>0</v>
      </c>
      <c r="G405" s="215">
        <f t="shared" si="48"/>
        <v>5.6079581832843978E-2</v>
      </c>
      <c r="H405" s="216">
        <v>96.086704330056492</v>
      </c>
      <c r="I405" s="216">
        <v>84.870486368738867</v>
      </c>
      <c r="J405" s="216">
        <v>132.80308167089396</v>
      </c>
      <c r="K405" s="217">
        <f t="shared" si="50"/>
        <v>313.76027236968935</v>
      </c>
      <c r="L405" s="213">
        <v>0</v>
      </c>
      <c r="M405" s="213">
        <v>0</v>
      </c>
      <c r="N405" s="214">
        <v>31.775108777418705</v>
      </c>
      <c r="O405" s="215">
        <f t="shared" si="51"/>
        <v>31.775108777418705</v>
      </c>
      <c r="Q405" s="214" t="str">
        <f t="shared" si="52"/>
        <v>RtS</v>
      </c>
      <c r="R405" s="163" t="str">
        <f t="shared" si="55"/>
        <v>CZ12</v>
      </c>
      <c r="S405" s="163" t="str">
        <f t="shared" si="53"/>
        <v>DXGF</v>
      </c>
      <c r="T405" s="163" t="str">
        <f t="shared" si="54"/>
        <v>Econo</v>
      </c>
    </row>
    <row r="406" spans="1:20" s="163" customFormat="1" x14ac:dyDescent="0.2">
      <c r="A406" s="163" t="str">
        <f t="shared" si="49"/>
        <v>RtS-CZ13-DXGF-Econo</v>
      </c>
      <c r="B406" s="212" t="s">
        <v>834</v>
      </c>
      <c r="C406" s="163" t="s">
        <v>964</v>
      </c>
      <c r="D406" s="213">
        <v>0</v>
      </c>
      <c r="E406" s="214">
        <v>4.2745971441590161E-2</v>
      </c>
      <c r="F406" s="213">
        <v>0</v>
      </c>
      <c r="G406" s="215">
        <f t="shared" si="48"/>
        <v>3.4196777153272129E-2</v>
      </c>
      <c r="H406" s="216">
        <v>80.044004428704554</v>
      </c>
      <c r="I406" s="216">
        <v>117.50199861724275</v>
      </c>
      <c r="J406" s="216">
        <v>120.01876673549211</v>
      </c>
      <c r="K406" s="217">
        <f t="shared" si="50"/>
        <v>317.5647697814394</v>
      </c>
      <c r="L406" s="213">
        <v>0</v>
      </c>
      <c r="M406" s="213">
        <v>0</v>
      </c>
      <c r="N406" s="214">
        <v>28.720178769052328</v>
      </c>
      <c r="O406" s="215">
        <f t="shared" si="51"/>
        <v>28.720178769052328</v>
      </c>
      <c r="Q406" s="214" t="str">
        <f t="shared" si="52"/>
        <v>RtS</v>
      </c>
      <c r="R406" s="163" t="str">
        <f t="shared" si="55"/>
        <v>CZ13</v>
      </c>
      <c r="S406" s="163" t="str">
        <f t="shared" si="53"/>
        <v>DXGF</v>
      </c>
      <c r="T406" s="163" t="str">
        <f t="shared" si="54"/>
        <v>Econo</v>
      </c>
    </row>
    <row r="407" spans="1:20" s="163" customFormat="1" x14ac:dyDescent="0.2">
      <c r="A407" s="163" t="str">
        <f t="shared" si="49"/>
        <v>RtS-CZ16-DXGF-Econo</v>
      </c>
      <c r="B407" s="212" t="s">
        <v>834</v>
      </c>
      <c r="C407" s="163" t="s">
        <v>965</v>
      </c>
      <c r="D407" s="213">
        <v>0</v>
      </c>
      <c r="E407" s="214">
        <v>5.1509861863218091E-2</v>
      </c>
      <c r="F407" s="213">
        <v>0</v>
      </c>
      <c r="G407" s="215">
        <f t="shared" si="48"/>
        <v>4.1207889490574474E-2</v>
      </c>
      <c r="H407" s="216">
        <v>80.844877780286993</v>
      </c>
      <c r="I407" s="216">
        <v>64.182767891189116</v>
      </c>
      <c r="J407" s="216">
        <v>153.11096911200858</v>
      </c>
      <c r="K407" s="217">
        <f t="shared" si="50"/>
        <v>298.13861478348468</v>
      </c>
      <c r="L407" s="213">
        <v>0</v>
      </c>
      <c r="M407" s="213">
        <v>0</v>
      </c>
      <c r="N407" s="214">
        <v>55.093908471185799</v>
      </c>
      <c r="O407" s="215">
        <f t="shared" si="51"/>
        <v>55.093908471185799</v>
      </c>
      <c r="Q407" s="214" t="str">
        <f t="shared" si="52"/>
        <v>RtS</v>
      </c>
      <c r="R407" s="163" t="str">
        <f t="shared" si="55"/>
        <v>CZ16</v>
      </c>
      <c r="S407" s="163" t="str">
        <f t="shared" si="53"/>
        <v>DXGF</v>
      </c>
      <c r="T407" s="163" t="str">
        <f t="shared" si="54"/>
        <v>Econo</v>
      </c>
    </row>
    <row r="408" spans="1:20" s="163" customFormat="1" x14ac:dyDescent="0.2">
      <c r="A408" s="163" t="str">
        <f t="shared" si="49"/>
        <v>Asm-CZ01-PKHP-Econo</v>
      </c>
      <c r="B408" s="212" t="s">
        <v>835</v>
      </c>
      <c r="C408" s="163" t="s">
        <v>966</v>
      </c>
      <c r="D408" s="213">
        <v>0</v>
      </c>
      <c r="E408" s="214">
        <v>-0.12232032812324725</v>
      </c>
      <c r="F408" s="213">
        <v>0</v>
      </c>
      <c r="G408" s="215">
        <f t="shared" si="48"/>
        <v>-9.7856262498597801E-2</v>
      </c>
      <c r="H408" s="216">
        <v>25.424508597002351</v>
      </c>
      <c r="I408" s="216">
        <v>-62.076402034107382</v>
      </c>
      <c r="J408" s="216">
        <v>1007.5671182197628</v>
      </c>
      <c r="K408" s="217">
        <f t="shared" si="50"/>
        <v>970.91522478265779</v>
      </c>
      <c r="L408" s="213">
        <v>0</v>
      </c>
      <c r="M408" s="213">
        <v>0</v>
      </c>
      <c r="N408" s="214">
        <v>3.7751165568606186E-2</v>
      </c>
      <c r="O408" s="215">
        <f t="shared" si="51"/>
        <v>3.7751165568606186E-2</v>
      </c>
      <c r="Q408" s="214" t="str">
        <f t="shared" si="52"/>
        <v>Asm</v>
      </c>
      <c r="R408" s="163" t="str">
        <f t="shared" si="55"/>
        <v>CZ01</v>
      </c>
      <c r="S408" s="163" t="str">
        <f t="shared" si="53"/>
        <v>PKHP</v>
      </c>
      <c r="T408" s="163" t="str">
        <f t="shared" si="54"/>
        <v>Econo</v>
      </c>
    </row>
    <row r="409" spans="1:20" s="163" customFormat="1" x14ac:dyDescent="0.2">
      <c r="A409" s="163" t="str">
        <f t="shared" si="49"/>
        <v>Asm-CZ02-PKHP-Econo</v>
      </c>
      <c r="B409" s="212" t="s">
        <v>835</v>
      </c>
      <c r="C409" s="163" t="s">
        <v>967</v>
      </c>
      <c r="D409" s="213">
        <v>0</v>
      </c>
      <c r="E409" s="214">
        <v>-0.10582925159700039</v>
      </c>
      <c r="F409" s="213">
        <v>0</v>
      </c>
      <c r="G409" s="215">
        <f t="shared" si="48"/>
        <v>-8.4663401277600317E-2</v>
      </c>
      <c r="H409" s="216">
        <v>21.569246307825583</v>
      </c>
      <c r="I409" s="216">
        <v>69.465093587780629</v>
      </c>
      <c r="J409" s="216">
        <v>427.82246969728203</v>
      </c>
      <c r="K409" s="217">
        <f t="shared" si="50"/>
        <v>518.85680959288823</v>
      </c>
      <c r="L409" s="213">
        <v>0</v>
      </c>
      <c r="M409" s="213">
        <v>0</v>
      </c>
      <c r="N409" s="214">
        <v>2.2175118923569402E-2</v>
      </c>
      <c r="O409" s="215">
        <f t="shared" si="51"/>
        <v>2.2175118923569402E-2</v>
      </c>
      <c r="Q409" s="214" t="str">
        <f t="shared" si="52"/>
        <v>Asm</v>
      </c>
      <c r="R409" s="163" t="str">
        <f t="shared" si="55"/>
        <v>CZ02</v>
      </c>
      <c r="S409" s="163" t="str">
        <f t="shared" si="53"/>
        <v>PKHP</v>
      </c>
      <c r="T409" s="163" t="str">
        <f t="shared" si="54"/>
        <v>Econo</v>
      </c>
    </row>
    <row r="410" spans="1:20" s="163" customFormat="1" x14ac:dyDescent="0.2">
      <c r="A410" s="163" t="str">
        <f t="shared" si="49"/>
        <v>Asm-CZ03-PKHP-Econo</v>
      </c>
      <c r="B410" s="212" t="s">
        <v>835</v>
      </c>
      <c r="C410" s="163" t="s">
        <v>968</v>
      </c>
      <c r="D410" s="213">
        <v>0</v>
      </c>
      <c r="E410" s="214">
        <v>-0.11531580432342653</v>
      </c>
      <c r="F410" s="213">
        <v>0</v>
      </c>
      <c r="G410" s="215">
        <f t="shared" si="48"/>
        <v>-9.2252643458741235E-2</v>
      </c>
      <c r="H410" s="216">
        <v>40.578520595115485</v>
      </c>
      <c r="I410" s="216">
        <v>30.704190126647418</v>
      </c>
      <c r="J410" s="216">
        <v>408.80870551743004</v>
      </c>
      <c r="K410" s="217">
        <f t="shared" si="50"/>
        <v>480.09141623919294</v>
      </c>
      <c r="L410" s="213">
        <v>0</v>
      </c>
      <c r="M410" s="213">
        <v>0</v>
      </c>
      <c r="N410" s="214">
        <v>2.9755956591567708E-2</v>
      </c>
      <c r="O410" s="215">
        <f t="shared" si="51"/>
        <v>2.9755956591567708E-2</v>
      </c>
      <c r="Q410" s="214" t="str">
        <f t="shared" si="52"/>
        <v>Asm</v>
      </c>
      <c r="R410" s="163" t="str">
        <f t="shared" si="55"/>
        <v>CZ03</v>
      </c>
      <c r="S410" s="163" t="str">
        <f t="shared" si="53"/>
        <v>PKHP</v>
      </c>
      <c r="T410" s="163" t="str">
        <f t="shared" si="54"/>
        <v>Econo</v>
      </c>
    </row>
    <row r="411" spans="1:20" s="163" customFormat="1" x14ac:dyDescent="0.2">
      <c r="A411" s="163" t="str">
        <f t="shared" si="49"/>
        <v>Asm-CZ04-PKHP-Econo</v>
      </c>
      <c r="B411" s="212" t="s">
        <v>835</v>
      </c>
      <c r="C411" s="163" t="s">
        <v>969</v>
      </c>
      <c r="D411" s="213">
        <v>0</v>
      </c>
      <c r="E411" s="214">
        <v>-0.11721331316342426</v>
      </c>
      <c r="F411" s="213">
        <v>0</v>
      </c>
      <c r="G411" s="215">
        <f t="shared" si="48"/>
        <v>-9.3770650530739408E-2</v>
      </c>
      <c r="H411" s="216">
        <v>27.457493939600482</v>
      </c>
      <c r="I411" s="216">
        <v>92.47177320598081</v>
      </c>
      <c r="J411" s="216">
        <v>389.78450758743696</v>
      </c>
      <c r="K411" s="217">
        <f t="shared" si="50"/>
        <v>509.71377473301823</v>
      </c>
      <c r="L411" s="213">
        <v>0</v>
      </c>
      <c r="M411" s="213">
        <v>0</v>
      </c>
      <c r="N411" s="214">
        <v>2.466318691284964E-2</v>
      </c>
      <c r="O411" s="215">
        <f t="shared" si="51"/>
        <v>2.466318691284964E-2</v>
      </c>
      <c r="Q411" s="214" t="str">
        <f t="shared" si="52"/>
        <v>Asm</v>
      </c>
      <c r="R411" s="163" t="str">
        <f t="shared" si="55"/>
        <v>CZ04</v>
      </c>
      <c r="S411" s="163" t="str">
        <f t="shared" si="53"/>
        <v>PKHP</v>
      </c>
      <c r="T411" s="163" t="str">
        <f t="shared" si="54"/>
        <v>Econo</v>
      </c>
    </row>
    <row r="412" spans="1:20" s="163" customFormat="1" x14ac:dyDescent="0.2">
      <c r="A412" s="163" t="str">
        <f t="shared" si="49"/>
        <v>Asm-CZ05-PKHP-Econo</v>
      </c>
      <c r="B412" s="212" t="s">
        <v>835</v>
      </c>
      <c r="C412" s="163" t="s">
        <v>970</v>
      </c>
      <c r="D412" s="213">
        <v>0</v>
      </c>
      <c r="E412" s="214">
        <v>-0.12865012495107303</v>
      </c>
      <c r="F412" s="213">
        <v>0</v>
      </c>
      <c r="G412" s="215">
        <f t="shared" si="48"/>
        <v>-0.10292009996085844</v>
      </c>
      <c r="H412" s="216">
        <v>47.614939970168194</v>
      </c>
      <c r="I412" s="216">
        <v>23.976744299535646</v>
      </c>
      <c r="J412" s="216">
        <v>644.51190596822914</v>
      </c>
      <c r="K412" s="217">
        <f t="shared" si="50"/>
        <v>716.10359023793296</v>
      </c>
      <c r="L412" s="213">
        <v>0</v>
      </c>
      <c r="M412" s="213">
        <v>0</v>
      </c>
      <c r="N412" s="214">
        <v>3.8004667491211452E-2</v>
      </c>
      <c r="O412" s="215">
        <f t="shared" si="51"/>
        <v>3.8004667491211452E-2</v>
      </c>
      <c r="Q412" s="214" t="str">
        <f t="shared" si="52"/>
        <v>Asm</v>
      </c>
      <c r="R412" s="163" t="str">
        <f t="shared" si="55"/>
        <v>CZ05</v>
      </c>
      <c r="S412" s="163" t="str">
        <f t="shared" si="53"/>
        <v>PKHP</v>
      </c>
      <c r="T412" s="163" t="str">
        <f t="shared" si="54"/>
        <v>Econo</v>
      </c>
    </row>
    <row r="413" spans="1:20" s="163" customFormat="1" x14ac:dyDescent="0.2">
      <c r="A413" s="163" t="str">
        <f t="shared" si="49"/>
        <v>Asm-CZ11-PKHP-Econo</v>
      </c>
      <c r="B413" s="212" t="s">
        <v>835</v>
      </c>
      <c r="C413" s="163" t="s">
        <v>971</v>
      </c>
      <c r="D413" s="213">
        <v>0</v>
      </c>
      <c r="E413" s="214">
        <v>-7.1666976843013958E-2</v>
      </c>
      <c r="F413" s="213">
        <v>0</v>
      </c>
      <c r="G413" s="215">
        <f t="shared" si="48"/>
        <v>-5.7333581474411172E-2</v>
      </c>
      <c r="H413" s="216">
        <v>13.127016984341028</v>
      </c>
      <c r="I413" s="216">
        <v>127.95261603218943</v>
      </c>
      <c r="J413" s="216">
        <v>298.59016794951373</v>
      </c>
      <c r="K413" s="217">
        <f t="shared" si="50"/>
        <v>439.66980096604419</v>
      </c>
      <c r="L413" s="213">
        <v>0</v>
      </c>
      <c r="M413" s="213">
        <v>0</v>
      </c>
      <c r="N413" s="214">
        <v>1.5301329236414179E-2</v>
      </c>
      <c r="O413" s="215">
        <f t="shared" si="51"/>
        <v>1.5301329236414179E-2</v>
      </c>
      <c r="Q413" s="214" t="str">
        <f t="shared" si="52"/>
        <v>Asm</v>
      </c>
      <c r="R413" s="163" t="str">
        <f t="shared" si="55"/>
        <v>CZ11</v>
      </c>
      <c r="S413" s="163" t="str">
        <f t="shared" si="53"/>
        <v>PKHP</v>
      </c>
      <c r="T413" s="163" t="str">
        <f t="shared" si="54"/>
        <v>Econo</v>
      </c>
    </row>
    <row r="414" spans="1:20" s="163" customFormat="1" x14ac:dyDescent="0.2">
      <c r="A414" s="163" t="str">
        <f t="shared" si="49"/>
        <v>Asm-CZ12-PKHP-Econo</v>
      </c>
      <c r="B414" s="212" t="s">
        <v>835</v>
      </c>
      <c r="C414" s="163" t="s">
        <v>972</v>
      </c>
      <c r="D414" s="213">
        <v>0</v>
      </c>
      <c r="E414" s="214">
        <v>-5.0707271232698796E-2</v>
      </c>
      <c r="F414" s="213">
        <v>0</v>
      </c>
      <c r="G414" s="215">
        <f t="shared" si="48"/>
        <v>-4.0565816986159041E-2</v>
      </c>
      <c r="H414" s="216">
        <v>15.512208064004865</v>
      </c>
      <c r="I414" s="216">
        <v>103.71167869915111</v>
      </c>
      <c r="J414" s="216">
        <v>277.47794290009023</v>
      </c>
      <c r="K414" s="217">
        <f t="shared" si="50"/>
        <v>396.7018296632462</v>
      </c>
      <c r="L414" s="213">
        <v>0</v>
      </c>
      <c r="M414" s="213">
        <v>0</v>
      </c>
      <c r="N414" s="214">
        <v>1.6905828463710217E-2</v>
      </c>
      <c r="O414" s="215">
        <f t="shared" si="51"/>
        <v>1.6905828463710217E-2</v>
      </c>
      <c r="Q414" s="214" t="str">
        <f t="shared" si="52"/>
        <v>Asm</v>
      </c>
      <c r="R414" s="163" t="str">
        <f t="shared" si="55"/>
        <v>CZ12</v>
      </c>
      <c r="S414" s="163" t="str">
        <f t="shared" si="53"/>
        <v>PKHP</v>
      </c>
      <c r="T414" s="163" t="str">
        <f t="shared" si="54"/>
        <v>Econo</v>
      </c>
    </row>
    <row r="415" spans="1:20" s="163" customFormat="1" x14ac:dyDescent="0.2">
      <c r="A415" s="163" t="str">
        <f t="shared" si="49"/>
        <v>Asm-CZ13-PKHP-Econo</v>
      </c>
      <c r="B415" s="212" t="s">
        <v>835</v>
      </c>
      <c r="C415" s="163" t="s">
        <v>973</v>
      </c>
      <c r="D415" s="213">
        <v>0</v>
      </c>
      <c r="E415" s="214">
        <v>-6.0400640157463404E-3</v>
      </c>
      <c r="F415" s="213">
        <v>0</v>
      </c>
      <c r="G415" s="215">
        <f t="shared" si="48"/>
        <v>-4.8320512125970723E-3</v>
      </c>
      <c r="H415" s="216">
        <v>13.051770896338821</v>
      </c>
      <c r="I415" s="216">
        <v>133.36462532689623</v>
      </c>
      <c r="J415" s="216">
        <v>250.76712080751298</v>
      </c>
      <c r="K415" s="217">
        <f t="shared" si="50"/>
        <v>397.18351703074802</v>
      </c>
      <c r="L415" s="213">
        <v>0</v>
      </c>
      <c r="M415" s="213">
        <v>0</v>
      </c>
      <c r="N415" s="214">
        <v>1.4012076692168699E-2</v>
      </c>
      <c r="O415" s="215">
        <f t="shared" si="51"/>
        <v>1.4012076692168699E-2</v>
      </c>
      <c r="Q415" s="214" t="str">
        <f t="shared" si="52"/>
        <v>Asm</v>
      </c>
      <c r="R415" s="163" t="str">
        <f t="shared" si="55"/>
        <v>CZ13</v>
      </c>
      <c r="S415" s="163" t="str">
        <f t="shared" si="53"/>
        <v>PKHP</v>
      </c>
      <c r="T415" s="163" t="str">
        <f t="shared" si="54"/>
        <v>Econo</v>
      </c>
    </row>
    <row r="416" spans="1:20" s="163" customFormat="1" x14ac:dyDescent="0.2">
      <c r="A416" s="163" t="str">
        <f t="shared" si="49"/>
        <v>Asm-CZ16-PKHP-Econo</v>
      </c>
      <c r="B416" s="212" t="s">
        <v>835</v>
      </c>
      <c r="C416" s="163" t="s">
        <v>974</v>
      </c>
      <c r="D416" s="213">
        <v>0</v>
      </c>
      <c r="E416" s="214">
        <v>-7.7342054367486771E-2</v>
      </c>
      <c r="F416" s="213">
        <v>0</v>
      </c>
      <c r="G416" s="215">
        <f t="shared" si="48"/>
        <v>-6.1873643493989418E-2</v>
      </c>
      <c r="H416" s="216">
        <v>19.077651924206965</v>
      </c>
      <c r="I416" s="216">
        <v>-91.478378919490311</v>
      </c>
      <c r="J416" s="216">
        <v>777.62152780403062</v>
      </c>
      <c r="K416" s="217">
        <f t="shared" si="50"/>
        <v>705.2208008087473</v>
      </c>
      <c r="L416" s="213">
        <v>0</v>
      </c>
      <c r="M416" s="213">
        <v>0</v>
      </c>
      <c r="N416" s="214">
        <v>2.0850274906007792E-2</v>
      </c>
      <c r="O416" s="215">
        <f t="shared" si="51"/>
        <v>2.0850274906007792E-2</v>
      </c>
      <c r="Q416" s="214" t="str">
        <f t="shared" si="52"/>
        <v>Asm</v>
      </c>
      <c r="R416" s="163" t="str">
        <f t="shared" si="55"/>
        <v>CZ16</v>
      </c>
      <c r="S416" s="163" t="str">
        <f t="shared" si="53"/>
        <v>PKHP</v>
      </c>
      <c r="T416" s="163" t="str">
        <f t="shared" si="54"/>
        <v>Econo</v>
      </c>
    </row>
    <row r="417" spans="1:20" s="163" customFormat="1" x14ac:dyDescent="0.2">
      <c r="A417" s="163" t="str">
        <f t="shared" si="49"/>
        <v>EPr-CZ01-PKHP-Econo</v>
      </c>
      <c r="B417" s="212" t="s">
        <v>835</v>
      </c>
      <c r="C417" s="163" t="s">
        <v>975</v>
      </c>
      <c r="D417" s="213">
        <v>0</v>
      </c>
      <c r="E417" s="214">
        <v>-0.12161610717958687</v>
      </c>
      <c r="F417" s="213">
        <v>0</v>
      </c>
      <c r="G417" s="215">
        <f t="shared" si="48"/>
        <v>-9.729288574366951E-2</v>
      </c>
      <c r="H417" s="216">
        <v>77.774008932754427</v>
      </c>
      <c r="I417" s="216">
        <v>-24.555100448212446</v>
      </c>
      <c r="J417" s="216">
        <v>1187.8396120983236</v>
      </c>
      <c r="K417" s="217">
        <f t="shared" si="50"/>
        <v>1241.0585205828656</v>
      </c>
      <c r="L417" s="213">
        <v>0</v>
      </c>
      <c r="M417" s="213">
        <v>0</v>
      </c>
      <c r="N417" s="214">
        <v>3.0061160962545967E-2</v>
      </c>
      <c r="O417" s="215">
        <f t="shared" si="51"/>
        <v>3.0061160962545967E-2</v>
      </c>
      <c r="Q417" s="214" t="str">
        <f t="shared" si="52"/>
        <v>EPr</v>
      </c>
      <c r="R417" s="163" t="str">
        <f t="shared" si="55"/>
        <v>CZ01</v>
      </c>
      <c r="S417" s="163" t="str">
        <f t="shared" si="53"/>
        <v>PKHP</v>
      </c>
      <c r="T417" s="163" t="str">
        <f t="shared" si="54"/>
        <v>Econo</v>
      </c>
    </row>
    <row r="418" spans="1:20" s="163" customFormat="1" x14ac:dyDescent="0.2">
      <c r="A418" s="163" t="str">
        <f t="shared" si="49"/>
        <v>EPr-CZ02-PKHP-Econo</v>
      </c>
      <c r="B418" s="212" t="s">
        <v>835</v>
      </c>
      <c r="C418" s="163" t="s">
        <v>976</v>
      </c>
      <c r="D418" s="213">
        <v>0</v>
      </c>
      <c r="E418" s="214">
        <v>9.3567228327868686E-3</v>
      </c>
      <c r="F418" s="213">
        <v>0</v>
      </c>
      <c r="G418" s="215">
        <f t="shared" si="48"/>
        <v>7.485378266229495E-3</v>
      </c>
      <c r="H418" s="216">
        <v>61.280767607763913</v>
      </c>
      <c r="I418" s="216">
        <v>23.942600521257667</v>
      </c>
      <c r="J418" s="216">
        <v>627.29661608984384</v>
      </c>
      <c r="K418" s="217">
        <f t="shared" si="50"/>
        <v>712.51998421886537</v>
      </c>
      <c r="L418" s="213">
        <v>0</v>
      </c>
      <c r="M418" s="213">
        <v>0</v>
      </c>
      <c r="N418" s="214">
        <v>2.3353113061707152E-2</v>
      </c>
      <c r="O418" s="215">
        <f t="shared" si="51"/>
        <v>2.3353113061707152E-2</v>
      </c>
      <c r="Q418" s="214" t="str">
        <f t="shared" si="52"/>
        <v>EPr</v>
      </c>
      <c r="R418" s="163" t="str">
        <f t="shared" si="55"/>
        <v>CZ02</v>
      </c>
      <c r="S418" s="163" t="str">
        <f t="shared" si="53"/>
        <v>PKHP</v>
      </c>
      <c r="T418" s="163" t="str">
        <f t="shared" si="54"/>
        <v>Econo</v>
      </c>
    </row>
    <row r="419" spans="1:20" s="163" customFormat="1" x14ac:dyDescent="0.2">
      <c r="A419" s="163" t="str">
        <f t="shared" si="49"/>
        <v>EPr-CZ03-PKHP-Econo</v>
      </c>
      <c r="B419" s="212" t="s">
        <v>835</v>
      </c>
      <c r="C419" s="163" t="s">
        <v>977</v>
      </c>
      <c r="D419" s="213">
        <v>0</v>
      </c>
      <c r="E419" s="214">
        <v>-8.0095870899541358E-2</v>
      </c>
      <c r="F419" s="213">
        <v>0</v>
      </c>
      <c r="G419" s="215">
        <f t="shared" ref="G419:G482" si="56">(SUM(D419:E419))*0.8</f>
        <v>-6.4076696719633092E-2</v>
      </c>
      <c r="H419" s="216">
        <v>112.41549545642172</v>
      </c>
      <c r="I419" s="216">
        <v>6.2053949303234086</v>
      </c>
      <c r="J419" s="216">
        <v>665.86672517003149</v>
      </c>
      <c r="K419" s="217">
        <f t="shared" si="50"/>
        <v>784.48761555677663</v>
      </c>
      <c r="L419" s="213">
        <v>0</v>
      </c>
      <c r="M419" s="213">
        <v>0</v>
      </c>
      <c r="N419" s="214">
        <v>2.9995963370609488E-2</v>
      </c>
      <c r="O419" s="215">
        <f t="shared" si="51"/>
        <v>2.9995963370609488E-2</v>
      </c>
      <c r="Q419" s="214" t="str">
        <f t="shared" si="52"/>
        <v>EPr</v>
      </c>
      <c r="R419" s="163" t="str">
        <f t="shared" si="55"/>
        <v>CZ03</v>
      </c>
      <c r="S419" s="163" t="str">
        <f t="shared" si="53"/>
        <v>PKHP</v>
      </c>
      <c r="T419" s="163" t="str">
        <f t="shared" si="54"/>
        <v>Econo</v>
      </c>
    </row>
    <row r="420" spans="1:20" s="163" customFormat="1" x14ac:dyDescent="0.2">
      <c r="A420" s="163" t="str">
        <f t="shared" si="49"/>
        <v>EPr-CZ04-PKHP-Econo</v>
      </c>
      <c r="B420" s="212" t="s">
        <v>835</v>
      </c>
      <c r="C420" s="163" t="s">
        <v>978</v>
      </c>
      <c r="D420" s="213">
        <v>0</v>
      </c>
      <c r="E420" s="214">
        <v>5.951174720984747E-2</v>
      </c>
      <c r="F420" s="213">
        <v>0</v>
      </c>
      <c r="G420" s="215">
        <f t="shared" si="56"/>
        <v>4.7609397767877981E-2</v>
      </c>
      <c r="H420" s="216">
        <v>78.268050954005631</v>
      </c>
      <c r="I420" s="216">
        <v>34.455225426209331</v>
      </c>
      <c r="J420" s="216">
        <v>527.40457945868309</v>
      </c>
      <c r="K420" s="217">
        <f t="shared" si="50"/>
        <v>640.12785583889809</v>
      </c>
      <c r="L420" s="213">
        <v>0</v>
      </c>
      <c r="M420" s="213">
        <v>0</v>
      </c>
      <c r="N420" s="214">
        <v>2.3635406296365395E-2</v>
      </c>
      <c r="O420" s="215">
        <f t="shared" si="51"/>
        <v>2.3635406296365395E-2</v>
      </c>
      <c r="Q420" s="214" t="str">
        <f t="shared" si="52"/>
        <v>EPr</v>
      </c>
      <c r="R420" s="163" t="str">
        <f t="shared" si="55"/>
        <v>CZ04</v>
      </c>
      <c r="S420" s="163" t="str">
        <f t="shared" si="53"/>
        <v>PKHP</v>
      </c>
      <c r="T420" s="163" t="str">
        <f t="shared" si="54"/>
        <v>Econo</v>
      </c>
    </row>
    <row r="421" spans="1:20" s="163" customFormat="1" x14ac:dyDescent="0.2">
      <c r="A421" s="163" t="str">
        <f t="shared" si="49"/>
        <v>EPr-CZ05-PKHP-Econo</v>
      </c>
      <c r="B421" s="212" t="s">
        <v>835</v>
      </c>
      <c r="C421" s="163" t="s">
        <v>979</v>
      </c>
      <c r="D421" s="213">
        <v>0</v>
      </c>
      <c r="E421" s="214">
        <v>-0.12178582911400426</v>
      </c>
      <c r="F421" s="213">
        <v>0</v>
      </c>
      <c r="G421" s="215">
        <f t="shared" si="56"/>
        <v>-9.7428663291203421E-2</v>
      </c>
      <c r="H421" s="216">
        <v>109.94607382037752</v>
      </c>
      <c r="I421" s="216">
        <v>3.7920833954913595</v>
      </c>
      <c r="J421" s="216">
        <v>826.85287950095881</v>
      </c>
      <c r="K421" s="217">
        <f t="shared" si="50"/>
        <v>940.59103671682772</v>
      </c>
      <c r="L421" s="213">
        <v>0</v>
      </c>
      <c r="M421" s="213">
        <v>0</v>
      </c>
      <c r="N421" s="214">
        <v>2.9730053595636952E-2</v>
      </c>
      <c r="O421" s="215">
        <f t="shared" si="51"/>
        <v>2.9730053595636952E-2</v>
      </c>
      <c r="Q421" s="214" t="str">
        <f t="shared" si="52"/>
        <v>EPr</v>
      </c>
      <c r="R421" s="163" t="str">
        <f t="shared" si="55"/>
        <v>CZ05</v>
      </c>
      <c r="S421" s="163" t="str">
        <f t="shared" si="53"/>
        <v>PKHP</v>
      </c>
      <c r="T421" s="163" t="str">
        <f t="shared" si="54"/>
        <v>Econo</v>
      </c>
    </row>
    <row r="422" spans="1:20" s="163" customFormat="1" x14ac:dyDescent="0.2">
      <c r="A422" s="163" t="str">
        <f t="shared" si="49"/>
        <v>EPr-CZ11-PKHP-Econo</v>
      </c>
      <c r="B422" s="212" t="s">
        <v>835</v>
      </c>
      <c r="C422" s="163" t="s">
        <v>980</v>
      </c>
      <c r="D422" s="213">
        <v>0</v>
      </c>
      <c r="E422" s="214">
        <v>4.9588723356013165E-2</v>
      </c>
      <c r="F422" s="213">
        <v>0</v>
      </c>
      <c r="G422" s="215">
        <f t="shared" si="56"/>
        <v>3.9670978684810537E-2</v>
      </c>
      <c r="H422" s="216">
        <v>46.443129783752859</v>
      </c>
      <c r="I422" s="216">
        <v>51.880193634317905</v>
      </c>
      <c r="J422" s="216">
        <v>426.25040869840433</v>
      </c>
      <c r="K422" s="217">
        <f t="shared" si="50"/>
        <v>524.57373211647507</v>
      </c>
      <c r="L422" s="213">
        <v>0</v>
      </c>
      <c r="M422" s="213">
        <v>0</v>
      </c>
      <c r="N422" s="214">
        <v>1.5439263077925102E-2</v>
      </c>
      <c r="O422" s="215">
        <f t="shared" si="51"/>
        <v>1.5439263077925102E-2</v>
      </c>
      <c r="Q422" s="214" t="str">
        <f t="shared" si="52"/>
        <v>EPr</v>
      </c>
      <c r="R422" s="163" t="str">
        <f t="shared" si="55"/>
        <v>CZ11</v>
      </c>
      <c r="S422" s="163" t="str">
        <f t="shared" si="53"/>
        <v>PKHP</v>
      </c>
      <c r="T422" s="163" t="str">
        <f t="shared" si="54"/>
        <v>Econo</v>
      </c>
    </row>
    <row r="423" spans="1:20" s="163" customFormat="1" x14ac:dyDescent="0.2">
      <c r="A423" s="163" t="str">
        <f t="shared" si="49"/>
        <v>EPr-CZ12-PKHP-Econo</v>
      </c>
      <c r="B423" s="212" t="s">
        <v>835</v>
      </c>
      <c r="C423" s="163" t="s">
        <v>981</v>
      </c>
      <c r="D423" s="213">
        <v>0</v>
      </c>
      <c r="E423" s="214">
        <v>-7.791724380848403E-3</v>
      </c>
      <c r="F423" s="213">
        <v>0</v>
      </c>
      <c r="G423" s="215">
        <f t="shared" si="56"/>
        <v>-6.2333795046787231E-3</v>
      </c>
      <c r="H423" s="216">
        <v>59.170754782560969</v>
      </c>
      <c r="I423" s="216">
        <v>39.583701782187063</v>
      </c>
      <c r="J423" s="216">
        <v>476.82464704705262</v>
      </c>
      <c r="K423" s="217">
        <f t="shared" si="50"/>
        <v>575.57910361180063</v>
      </c>
      <c r="L423" s="213">
        <v>0</v>
      </c>
      <c r="M423" s="213">
        <v>0</v>
      </c>
      <c r="N423" s="214">
        <v>2.1810409128291006E-2</v>
      </c>
      <c r="O423" s="215">
        <f t="shared" si="51"/>
        <v>2.1810409128291006E-2</v>
      </c>
      <c r="Q423" s="214" t="str">
        <f t="shared" si="52"/>
        <v>EPr</v>
      </c>
      <c r="R423" s="163" t="str">
        <f t="shared" si="55"/>
        <v>CZ12</v>
      </c>
      <c r="S423" s="163" t="str">
        <f t="shared" si="53"/>
        <v>PKHP</v>
      </c>
      <c r="T423" s="163" t="str">
        <f t="shared" si="54"/>
        <v>Econo</v>
      </c>
    </row>
    <row r="424" spans="1:20" s="163" customFormat="1" x14ac:dyDescent="0.2">
      <c r="A424" s="163" t="str">
        <f t="shared" si="49"/>
        <v>EPr-CZ13-PKHP-Econo</v>
      </c>
      <c r="B424" s="212" t="s">
        <v>835</v>
      </c>
      <c r="C424" s="163" t="s">
        <v>982</v>
      </c>
      <c r="D424" s="213">
        <v>0</v>
      </c>
      <c r="E424" s="214">
        <v>2.4987439773440027E-2</v>
      </c>
      <c r="F424" s="213">
        <v>0</v>
      </c>
      <c r="G424" s="215">
        <f t="shared" si="56"/>
        <v>1.9989951818752023E-2</v>
      </c>
      <c r="H424" s="216">
        <v>55.18308486654081</v>
      </c>
      <c r="I424" s="216">
        <v>55.22471465935849</v>
      </c>
      <c r="J424" s="216">
        <v>418.28811349289356</v>
      </c>
      <c r="K424" s="217">
        <f t="shared" si="50"/>
        <v>528.69591301879291</v>
      </c>
      <c r="L424" s="213">
        <v>0</v>
      </c>
      <c r="M424" s="213">
        <v>0</v>
      </c>
      <c r="N424" s="214">
        <v>1.6482766484642825E-2</v>
      </c>
      <c r="O424" s="215">
        <f t="shared" si="51"/>
        <v>1.6482766484642825E-2</v>
      </c>
      <c r="Q424" s="214" t="str">
        <f t="shared" si="52"/>
        <v>EPr</v>
      </c>
      <c r="R424" s="163" t="str">
        <f t="shared" si="55"/>
        <v>CZ13</v>
      </c>
      <c r="S424" s="163" t="str">
        <f t="shared" si="53"/>
        <v>PKHP</v>
      </c>
      <c r="T424" s="163" t="str">
        <f t="shared" si="54"/>
        <v>Econo</v>
      </c>
    </row>
    <row r="425" spans="1:20" s="163" customFormat="1" x14ac:dyDescent="0.2">
      <c r="A425" s="163" t="str">
        <f t="shared" si="49"/>
        <v>EPr-CZ16-PKHP-Econo</v>
      </c>
      <c r="B425" s="212" t="s">
        <v>835</v>
      </c>
      <c r="C425" s="163" t="s">
        <v>983</v>
      </c>
      <c r="D425" s="213">
        <v>0</v>
      </c>
      <c r="E425" s="214">
        <v>-0.11281436006871529</v>
      </c>
      <c r="F425" s="213">
        <v>0</v>
      </c>
      <c r="G425" s="215">
        <f t="shared" si="56"/>
        <v>-9.025148805497224E-2</v>
      </c>
      <c r="H425" s="216">
        <v>51.566613723630205</v>
      </c>
      <c r="I425" s="216">
        <v>-68.543925997806639</v>
      </c>
      <c r="J425" s="216">
        <v>1093.081426334355</v>
      </c>
      <c r="K425" s="217">
        <f t="shared" si="50"/>
        <v>1076.1041140601785</v>
      </c>
      <c r="L425" s="213">
        <v>0</v>
      </c>
      <c r="M425" s="213">
        <v>0</v>
      </c>
      <c r="N425" s="214">
        <v>2.4104041501010233E-2</v>
      </c>
      <c r="O425" s="215">
        <f t="shared" si="51"/>
        <v>2.4104041501010233E-2</v>
      </c>
      <c r="Q425" s="214" t="str">
        <f t="shared" si="52"/>
        <v>EPr</v>
      </c>
      <c r="R425" s="163" t="str">
        <f t="shared" si="55"/>
        <v>CZ16</v>
      </c>
      <c r="S425" s="163" t="str">
        <f t="shared" si="53"/>
        <v>PKHP</v>
      </c>
      <c r="T425" s="163" t="str">
        <f t="shared" si="54"/>
        <v>Econo</v>
      </c>
    </row>
    <row r="426" spans="1:20" s="163" customFormat="1" x14ac:dyDescent="0.2">
      <c r="A426" s="163" t="str">
        <f t="shared" si="49"/>
        <v>ESe-CZ01-PKHP-Econo</v>
      </c>
      <c r="B426" s="212" t="s">
        <v>835</v>
      </c>
      <c r="C426" s="163" t="s">
        <v>984</v>
      </c>
      <c r="D426" s="213">
        <v>0</v>
      </c>
      <c r="E426" s="214">
        <v>-0.12329776172759239</v>
      </c>
      <c r="F426" s="213">
        <v>0</v>
      </c>
      <c r="G426" s="215">
        <f t="shared" si="56"/>
        <v>-9.8638209382073919E-2</v>
      </c>
      <c r="H426" s="216">
        <v>43.246493808676874</v>
      </c>
      <c r="I426" s="216">
        <v>-48.991406764561056</v>
      </c>
      <c r="J426" s="216">
        <v>1226.5051399280237</v>
      </c>
      <c r="K426" s="217">
        <f t="shared" si="50"/>
        <v>1220.7602269721394</v>
      </c>
      <c r="L426" s="213">
        <v>0</v>
      </c>
      <c r="M426" s="213">
        <v>0</v>
      </c>
      <c r="N426" s="214">
        <v>2.4149987420017532E-2</v>
      </c>
      <c r="O426" s="215">
        <f t="shared" si="51"/>
        <v>2.4149987420017532E-2</v>
      </c>
      <c r="Q426" s="214" t="str">
        <f t="shared" si="52"/>
        <v>ESe</v>
      </c>
      <c r="R426" s="163" t="str">
        <f t="shared" si="55"/>
        <v>CZ01</v>
      </c>
      <c r="S426" s="163" t="str">
        <f t="shared" si="53"/>
        <v>PKHP</v>
      </c>
      <c r="T426" s="163" t="str">
        <f t="shared" si="54"/>
        <v>Econo</v>
      </c>
    </row>
    <row r="427" spans="1:20" s="163" customFormat="1" x14ac:dyDescent="0.2">
      <c r="A427" s="163" t="str">
        <f t="shared" si="49"/>
        <v>ESe-CZ02-PKHP-Econo</v>
      </c>
      <c r="B427" s="212" t="s">
        <v>835</v>
      </c>
      <c r="C427" s="163" t="s">
        <v>985</v>
      </c>
      <c r="D427" s="213">
        <v>0</v>
      </c>
      <c r="E427" s="214">
        <v>-8.9821386844310902E-2</v>
      </c>
      <c r="F427" s="213">
        <v>0</v>
      </c>
      <c r="G427" s="215">
        <f t="shared" si="56"/>
        <v>-7.1857109475448724E-2</v>
      </c>
      <c r="H427" s="216">
        <v>52.78694551500665</v>
      </c>
      <c r="I427" s="216">
        <v>13.357184882007893</v>
      </c>
      <c r="J427" s="216">
        <v>588.77459102361581</v>
      </c>
      <c r="K427" s="217">
        <f t="shared" si="50"/>
        <v>654.91872142063039</v>
      </c>
      <c r="L427" s="213">
        <v>0</v>
      </c>
      <c r="M427" s="213">
        <v>0</v>
      </c>
      <c r="N427" s="214">
        <v>1.7978104735602803E-2</v>
      </c>
      <c r="O427" s="215">
        <f t="shared" si="51"/>
        <v>1.7978104735602803E-2</v>
      </c>
      <c r="Q427" s="214" t="str">
        <f t="shared" si="52"/>
        <v>ESe</v>
      </c>
      <c r="R427" s="163" t="str">
        <f t="shared" si="55"/>
        <v>CZ02</v>
      </c>
      <c r="S427" s="163" t="str">
        <f t="shared" si="53"/>
        <v>PKHP</v>
      </c>
      <c r="T427" s="163" t="str">
        <f t="shared" si="54"/>
        <v>Econo</v>
      </c>
    </row>
    <row r="428" spans="1:20" s="163" customFormat="1" x14ac:dyDescent="0.2">
      <c r="A428" s="163" t="str">
        <f t="shared" si="49"/>
        <v>ESe-CZ03-PKHP-Econo</v>
      </c>
      <c r="B428" s="212" t="s">
        <v>835</v>
      </c>
      <c r="C428" s="163" t="s">
        <v>986</v>
      </c>
      <c r="D428" s="213">
        <v>0</v>
      </c>
      <c r="E428" s="214">
        <v>-0.14244008539139708</v>
      </c>
      <c r="F428" s="213">
        <v>0</v>
      </c>
      <c r="G428" s="215">
        <f t="shared" si="56"/>
        <v>-0.11395206831311766</v>
      </c>
      <c r="H428" s="216">
        <v>87.932687056695585</v>
      </c>
      <c r="I428" s="216">
        <v>-3.0508795294442712</v>
      </c>
      <c r="J428" s="216">
        <v>614.72299311608788</v>
      </c>
      <c r="K428" s="217">
        <f t="shared" si="50"/>
        <v>699.60480064333922</v>
      </c>
      <c r="L428" s="213">
        <v>0</v>
      </c>
      <c r="M428" s="213">
        <v>0</v>
      </c>
      <c r="N428" s="214">
        <v>2.2717852123094139E-2</v>
      </c>
      <c r="O428" s="215">
        <f t="shared" si="51"/>
        <v>2.2717852123094139E-2</v>
      </c>
      <c r="Q428" s="214" t="str">
        <f t="shared" si="52"/>
        <v>ESe</v>
      </c>
      <c r="R428" s="163" t="str">
        <f t="shared" si="55"/>
        <v>CZ03</v>
      </c>
      <c r="S428" s="163" t="str">
        <f t="shared" si="53"/>
        <v>PKHP</v>
      </c>
      <c r="T428" s="163" t="str">
        <f t="shared" si="54"/>
        <v>Econo</v>
      </c>
    </row>
    <row r="429" spans="1:20" s="163" customFormat="1" x14ac:dyDescent="0.2">
      <c r="A429" s="163" t="str">
        <f t="shared" si="49"/>
        <v>ESe-CZ04-PKHP-Econo</v>
      </c>
      <c r="B429" s="212" t="s">
        <v>835</v>
      </c>
      <c r="C429" s="163" t="s">
        <v>987</v>
      </c>
      <c r="D429" s="213">
        <v>0</v>
      </c>
      <c r="E429" s="214">
        <v>-3.0086215475419922E-2</v>
      </c>
      <c r="F429" s="213">
        <v>0</v>
      </c>
      <c r="G429" s="215">
        <f t="shared" si="56"/>
        <v>-2.4068972380335937E-2</v>
      </c>
      <c r="H429" s="216">
        <v>69.471588959050621</v>
      </c>
      <c r="I429" s="216">
        <v>28.379316271119112</v>
      </c>
      <c r="J429" s="216">
        <v>509.93963812443252</v>
      </c>
      <c r="K429" s="217">
        <f t="shared" si="50"/>
        <v>607.79054335460228</v>
      </c>
      <c r="L429" s="213">
        <v>0</v>
      </c>
      <c r="M429" s="213">
        <v>0</v>
      </c>
      <c r="N429" s="214">
        <v>1.8288560657567451E-2</v>
      </c>
      <c r="O429" s="215">
        <f t="shared" si="51"/>
        <v>1.8288560657567451E-2</v>
      </c>
      <c r="Q429" s="214" t="str">
        <f t="shared" si="52"/>
        <v>ESe</v>
      </c>
      <c r="R429" s="163" t="str">
        <f t="shared" si="55"/>
        <v>CZ04</v>
      </c>
      <c r="S429" s="163" t="str">
        <f t="shared" si="53"/>
        <v>PKHP</v>
      </c>
      <c r="T429" s="163" t="str">
        <f t="shared" si="54"/>
        <v>Econo</v>
      </c>
    </row>
    <row r="430" spans="1:20" s="163" customFormat="1" x14ac:dyDescent="0.2">
      <c r="A430" s="163" t="str">
        <f t="shared" si="49"/>
        <v>ESe-CZ05-PKHP-Econo</v>
      </c>
      <c r="B430" s="212" t="s">
        <v>835</v>
      </c>
      <c r="C430" s="163" t="s">
        <v>988</v>
      </c>
      <c r="D430" s="213">
        <v>0</v>
      </c>
      <c r="E430" s="214">
        <v>-0.14736602356272022</v>
      </c>
      <c r="F430" s="213">
        <v>0</v>
      </c>
      <c r="G430" s="215">
        <f t="shared" si="56"/>
        <v>-0.11789281885017618</v>
      </c>
      <c r="H430" s="216">
        <v>86.989867965094916</v>
      </c>
      <c r="I430" s="216">
        <v>-7.5305580437412383</v>
      </c>
      <c r="J430" s="216">
        <v>758.56446677115343</v>
      </c>
      <c r="K430" s="217">
        <f t="shared" si="50"/>
        <v>838.02377669250711</v>
      </c>
      <c r="L430" s="213">
        <v>0</v>
      </c>
      <c r="M430" s="213">
        <v>0</v>
      </c>
      <c r="N430" s="214">
        <v>2.4288454664565928E-2</v>
      </c>
      <c r="O430" s="215">
        <f t="shared" si="51"/>
        <v>2.4288454664565928E-2</v>
      </c>
      <c r="Q430" s="214" t="str">
        <f t="shared" si="52"/>
        <v>ESe</v>
      </c>
      <c r="R430" s="163" t="str">
        <f t="shared" si="55"/>
        <v>CZ05</v>
      </c>
      <c r="S430" s="163" t="str">
        <f t="shared" si="53"/>
        <v>PKHP</v>
      </c>
      <c r="T430" s="163" t="str">
        <f t="shared" si="54"/>
        <v>Econo</v>
      </c>
    </row>
    <row r="431" spans="1:20" s="163" customFormat="1" x14ac:dyDescent="0.2">
      <c r="A431" s="163" t="str">
        <f t="shared" si="49"/>
        <v>ESe-CZ11-PKHP-Econo</v>
      </c>
      <c r="B431" s="212" t="s">
        <v>835</v>
      </c>
      <c r="C431" s="163" t="s">
        <v>989</v>
      </c>
      <c r="D431" s="213">
        <v>0</v>
      </c>
      <c r="E431" s="214">
        <v>-5.4990968345572518E-4</v>
      </c>
      <c r="F431" s="213">
        <v>0</v>
      </c>
      <c r="G431" s="215">
        <f t="shared" si="56"/>
        <v>-4.3992774676458019E-4</v>
      </c>
      <c r="H431" s="216">
        <v>60.019583326806959</v>
      </c>
      <c r="I431" s="216">
        <v>54.120903698655994</v>
      </c>
      <c r="J431" s="216">
        <v>444.86774829563575</v>
      </c>
      <c r="K431" s="217">
        <f t="shared" si="50"/>
        <v>559.00823532109871</v>
      </c>
      <c r="L431" s="213">
        <v>0</v>
      </c>
      <c r="M431" s="213">
        <v>0</v>
      </c>
      <c r="N431" s="214">
        <v>1.3287484612934462E-2</v>
      </c>
      <c r="O431" s="215">
        <f t="shared" si="51"/>
        <v>1.3287484612934462E-2</v>
      </c>
      <c r="Q431" s="214" t="str">
        <f t="shared" si="52"/>
        <v>ESe</v>
      </c>
      <c r="R431" s="163" t="str">
        <f t="shared" si="55"/>
        <v>CZ11</v>
      </c>
      <c r="S431" s="163" t="str">
        <f t="shared" si="53"/>
        <v>PKHP</v>
      </c>
      <c r="T431" s="163" t="str">
        <f t="shared" si="54"/>
        <v>Econo</v>
      </c>
    </row>
    <row r="432" spans="1:20" s="163" customFormat="1" x14ac:dyDescent="0.2">
      <c r="A432" s="163" t="str">
        <f t="shared" si="49"/>
        <v>ESe-CZ12-PKHP-Econo</v>
      </c>
      <c r="B432" s="212" t="s">
        <v>835</v>
      </c>
      <c r="C432" s="163" t="s">
        <v>990</v>
      </c>
      <c r="D432" s="213">
        <v>0</v>
      </c>
      <c r="E432" s="214">
        <v>-5.6348118894143408E-2</v>
      </c>
      <c r="F432" s="213">
        <v>0</v>
      </c>
      <c r="G432" s="215">
        <f t="shared" si="56"/>
        <v>-4.5078495115314726E-2</v>
      </c>
      <c r="H432" s="216">
        <v>61.188751856752873</v>
      </c>
      <c r="I432" s="216">
        <v>35.183359476582631</v>
      </c>
      <c r="J432" s="216">
        <v>460.60565952546079</v>
      </c>
      <c r="K432" s="217">
        <f t="shared" si="50"/>
        <v>556.97777085879625</v>
      </c>
      <c r="L432" s="213">
        <v>0</v>
      </c>
      <c r="M432" s="213">
        <v>0</v>
      </c>
      <c r="N432" s="214">
        <v>1.7180670411345252E-2</v>
      </c>
      <c r="O432" s="215">
        <f t="shared" si="51"/>
        <v>1.7180670411345252E-2</v>
      </c>
      <c r="Q432" s="214" t="str">
        <f t="shared" si="52"/>
        <v>ESe</v>
      </c>
      <c r="R432" s="163" t="str">
        <f t="shared" si="55"/>
        <v>CZ12</v>
      </c>
      <c r="S432" s="163" t="str">
        <f t="shared" si="53"/>
        <v>PKHP</v>
      </c>
      <c r="T432" s="163" t="str">
        <f t="shared" si="54"/>
        <v>Econo</v>
      </c>
    </row>
    <row r="433" spans="1:20" s="163" customFormat="1" x14ac:dyDescent="0.2">
      <c r="A433" s="163" t="str">
        <f t="shared" si="49"/>
        <v>ESe-CZ13-PKHP-Econo</v>
      </c>
      <c r="B433" s="212" t="s">
        <v>835</v>
      </c>
      <c r="C433" s="163" t="s">
        <v>991</v>
      </c>
      <c r="D433" s="213">
        <v>0</v>
      </c>
      <c r="E433" s="214">
        <v>-7.9134800737662165E-4</v>
      </c>
      <c r="F433" s="213">
        <v>0</v>
      </c>
      <c r="G433" s="215">
        <f t="shared" si="56"/>
        <v>-6.3307840590129741E-4</v>
      </c>
      <c r="H433" s="216">
        <v>63.112843702932622</v>
      </c>
      <c r="I433" s="216">
        <v>60.381938845336919</v>
      </c>
      <c r="J433" s="216">
        <v>407.33890733694608</v>
      </c>
      <c r="K433" s="217">
        <f t="shared" si="50"/>
        <v>530.83368988521556</v>
      </c>
      <c r="L433" s="213">
        <v>0</v>
      </c>
      <c r="M433" s="213">
        <v>0</v>
      </c>
      <c r="N433" s="214">
        <v>1.0798682589547892E-2</v>
      </c>
      <c r="O433" s="215">
        <f t="shared" si="51"/>
        <v>1.0798682589547892E-2</v>
      </c>
      <c r="Q433" s="214" t="str">
        <f t="shared" si="52"/>
        <v>ESe</v>
      </c>
      <c r="R433" s="163" t="str">
        <f t="shared" si="55"/>
        <v>CZ13</v>
      </c>
      <c r="S433" s="163" t="str">
        <f t="shared" si="53"/>
        <v>PKHP</v>
      </c>
      <c r="T433" s="163" t="str">
        <f t="shared" si="54"/>
        <v>Econo</v>
      </c>
    </row>
    <row r="434" spans="1:20" s="163" customFormat="1" x14ac:dyDescent="0.2">
      <c r="A434" s="163" t="str">
        <f t="shared" si="49"/>
        <v>ESe-CZ16-PKHP-Econo</v>
      </c>
      <c r="B434" s="212" t="s">
        <v>835</v>
      </c>
      <c r="C434" s="163" t="s">
        <v>992</v>
      </c>
      <c r="D434" s="213">
        <v>0</v>
      </c>
      <c r="E434" s="214">
        <v>-0.11168249723475687</v>
      </c>
      <c r="F434" s="213">
        <v>0</v>
      </c>
      <c r="G434" s="215">
        <f t="shared" si="56"/>
        <v>-8.9345997787805498E-2</v>
      </c>
      <c r="H434" s="216">
        <v>51.856020390916356</v>
      </c>
      <c r="I434" s="216">
        <v>-91.774031162279925</v>
      </c>
      <c r="J434" s="216">
        <v>1169.2915183178122</v>
      </c>
      <c r="K434" s="217">
        <f t="shared" si="50"/>
        <v>1129.3735075464488</v>
      </c>
      <c r="L434" s="213">
        <v>0</v>
      </c>
      <c r="M434" s="213">
        <v>0</v>
      </c>
      <c r="N434" s="214">
        <v>1.7364296614229793E-2</v>
      </c>
      <c r="O434" s="215">
        <f t="shared" si="51"/>
        <v>1.7364296614229793E-2</v>
      </c>
      <c r="Q434" s="214" t="str">
        <f t="shared" si="52"/>
        <v>ESe</v>
      </c>
      <c r="R434" s="163" t="str">
        <f t="shared" si="55"/>
        <v>CZ16</v>
      </c>
      <c r="S434" s="163" t="str">
        <f t="shared" si="53"/>
        <v>PKHP</v>
      </c>
      <c r="T434" s="163" t="str">
        <f t="shared" si="54"/>
        <v>Econo</v>
      </c>
    </row>
    <row r="435" spans="1:20" s="163" customFormat="1" x14ac:dyDescent="0.2">
      <c r="A435" s="163" t="str">
        <f t="shared" si="49"/>
        <v>ECC-CZ01-PKHP-Econo</v>
      </c>
      <c r="B435" s="212" t="s">
        <v>835</v>
      </c>
      <c r="C435" s="163" t="s">
        <v>993</v>
      </c>
      <c r="D435" s="213">
        <v>0</v>
      </c>
      <c r="E435" s="214">
        <v>-0.1059713086085341</v>
      </c>
      <c r="F435" s="213">
        <v>0</v>
      </c>
      <c r="G435" s="215">
        <f t="shared" si="56"/>
        <v>-8.4777046886827287E-2</v>
      </c>
      <c r="H435" s="216">
        <v>170.43176942103614</v>
      </c>
      <c r="I435" s="216">
        <v>-21.484549419975735</v>
      </c>
      <c r="J435" s="216">
        <v>903.45382504502857</v>
      </c>
      <c r="K435" s="217">
        <f t="shared" si="50"/>
        <v>1052.4010450460889</v>
      </c>
      <c r="L435" s="213">
        <v>0</v>
      </c>
      <c r="M435" s="213">
        <v>0</v>
      </c>
      <c r="N435" s="214">
        <v>0</v>
      </c>
      <c r="O435" s="215">
        <f t="shared" si="51"/>
        <v>0</v>
      </c>
      <c r="Q435" s="214" t="str">
        <f t="shared" si="52"/>
        <v>ECC</v>
      </c>
      <c r="R435" s="163" t="str">
        <f t="shared" si="55"/>
        <v>CZ01</v>
      </c>
      <c r="S435" s="163" t="str">
        <f t="shared" si="53"/>
        <v>PKHP</v>
      </c>
      <c r="T435" s="163" t="str">
        <f t="shared" si="54"/>
        <v>Econo</v>
      </c>
    </row>
    <row r="436" spans="1:20" s="163" customFormat="1" x14ac:dyDescent="0.2">
      <c r="A436" s="163" t="str">
        <f t="shared" si="49"/>
        <v>ECC-CZ02-PKHP-Econo</v>
      </c>
      <c r="B436" s="212" t="s">
        <v>835</v>
      </c>
      <c r="C436" s="163" t="s">
        <v>994</v>
      </c>
      <c r="D436" s="213">
        <v>0</v>
      </c>
      <c r="E436" s="214">
        <v>3.1195832254067093E-2</v>
      </c>
      <c r="F436" s="213">
        <v>0</v>
      </c>
      <c r="G436" s="215">
        <f t="shared" si="56"/>
        <v>2.4956665803253675E-2</v>
      </c>
      <c r="H436" s="216">
        <v>138.76402732707368</v>
      </c>
      <c r="I436" s="216">
        <v>47.40930649034825</v>
      </c>
      <c r="J436" s="216">
        <v>468.15225465678515</v>
      </c>
      <c r="K436" s="217">
        <f t="shared" si="50"/>
        <v>654.32558847420705</v>
      </c>
      <c r="L436" s="213">
        <v>0</v>
      </c>
      <c r="M436" s="213">
        <v>0</v>
      </c>
      <c r="N436" s="214">
        <v>2.698634518117773E-4</v>
      </c>
      <c r="O436" s="215">
        <f t="shared" si="51"/>
        <v>2.698634518117773E-4</v>
      </c>
      <c r="Q436" s="214" t="str">
        <f t="shared" si="52"/>
        <v>ECC</v>
      </c>
      <c r="R436" s="163" t="str">
        <f t="shared" si="55"/>
        <v>CZ02</v>
      </c>
      <c r="S436" s="163" t="str">
        <f t="shared" si="53"/>
        <v>PKHP</v>
      </c>
      <c r="T436" s="163" t="str">
        <f t="shared" si="54"/>
        <v>Econo</v>
      </c>
    </row>
    <row r="437" spans="1:20" s="163" customFormat="1" x14ac:dyDescent="0.2">
      <c r="A437" s="163" t="str">
        <f t="shared" si="49"/>
        <v>ECC-CZ03-PKHP-Econo</v>
      </c>
      <c r="B437" s="212" t="s">
        <v>835</v>
      </c>
      <c r="C437" s="163" t="s">
        <v>995</v>
      </c>
      <c r="D437" s="213">
        <v>0</v>
      </c>
      <c r="E437" s="214">
        <v>4.2845258361461795E-2</v>
      </c>
      <c r="F437" s="213">
        <v>0</v>
      </c>
      <c r="G437" s="215">
        <f t="shared" si="56"/>
        <v>3.427620668916944E-2</v>
      </c>
      <c r="H437" s="216">
        <v>207.10017253601333</v>
      </c>
      <c r="I437" s="216">
        <v>21.142714194441503</v>
      </c>
      <c r="J437" s="216">
        <v>421.38546023312671</v>
      </c>
      <c r="K437" s="217">
        <f t="shared" si="50"/>
        <v>649.62834696358152</v>
      </c>
      <c r="L437" s="213">
        <v>0</v>
      </c>
      <c r="M437" s="213">
        <v>0</v>
      </c>
      <c r="N437" s="214">
        <v>2.9917277062404326E-4</v>
      </c>
      <c r="O437" s="215">
        <f t="shared" si="51"/>
        <v>2.9917277062404326E-4</v>
      </c>
      <c r="Q437" s="214" t="str">
        <f t="shared" si="52"/>
        <v>ECC</v>
      </c>
      <c r="R437" s="163" t="str">
        <f t="shared" si="55"/>
        <v>CZ03</v>
      </c>
      <c r="S437" s="163" t="str">
        <f t="shared" si="53"/>
        <v>PKHP</v>
      </c>
      <c r="T437" s="163" t="str">
        <f t="shared" si="54"/>
        <v>Econo</v>
      </c>
    </row>
    <row r="438" spans="1:20" s="163" customFormat="1" x14ac:dyDescent="0.2">
      <c r="A438" s="163" t="str">
        <f t="shared" si="49"/>
        <v>ECC-CZ04-PKHP-Econo</v>
      </c>
      <c r="B438" s="212" t="s">
        <v>835</v>
      </c>
      <c r="C438" s="163" t="s">
        <v>996</v>
      </c>
      <c r="D438" s="213">
        <v>0</v>
      </c>
      <c r="E438" s="214">
        <v>5.4092410696167159E-2</v>
      </c>
      <c r="F438" s="213">
        <v>0</v>
      </c>
      <c r="G438" s="215">
        <f t="shared" si="56"/>
        <v>4.3273928556933731E-2</v>
      </c>
      <c r="H438" s="216">
        <v>160.92436192889366</v>
      </c>
      <c r="I438" s="216">
        <v>60.808753478460005</v>
      </c>
      <c r="J438" s="216">
        <v>377.566180995401</v>
      </c>
      <c r="K438" s="217">
        <f t="shared" si="50"/>
        <v>599.29929640275463</v>
      </c>
      <c r="L438" s="213">
        <v>0</v>
      </c>
      <c r="M438" s="213">
        <v>0</v>
      </c>
      <c r="N438" s="214">
        <v>2.5773871509272226E-4</v>
      </c>
      <c r="O438" s="215">
        <f t="shared" si="51"/>
        <v>2.5773871509272226E-4</v>
      </c>
      <c r="Q438" s="214" t="str">
        <f t="shared" si="52"/>
        <v>ECC</v>
      </c>
      <c r="R438" s="163" t="str">
        <f t="shared" si="55"/>
        <v>CZ04</v>
      </c>
      <c r="S438" s="163" t="str">
        <f t="shared" si="53"/>
        <v>PKHP</v>
      </c>
      <c r="T438" s="163" t="str">
        <f t="shared" si="54"/>
        <v>Econo</v>
      </c>
    </row>
    <row r="439" spans="1:20" s="163" customFormat="1" x14ac:dyDescent="0.2">
      <c r="A439" s="163" t="str">
        <f t="shared" si="49"/>
        <v>ECC-CZ05-PKHP-Econo</v>
      </c>
      <c r="B439" s="212" t="s">
        <v>835</v>
      </c>
      <c r="C439" s="163" t="s">
        <v>997</v>
      </c>
      <c r="D439" s="213">
        <v>0</v>
      </c>
      <c r="E439" s="214">
        <v>-8.2494538528377959E-2</v>
      </c>
      <c r="F439" s="213">
        <v>0</v>
      </c>
      <c r="G439" s="215">
        <f t="shared" si="56"/>
        <v>-6.5995630822702364E-2</v>
      </c>
      <c r="H439" s="216">
        <v>223.88079991359544</v>
      </c>
      <c r="I439" s="216">
        <v>10.25516131544572</v>
      </c>
      <c r="J439" s="216">
        <v>567.9807830671524</v>
      </c>
      <c r="K439" s="217">
        <f t="shared" si="50"/>
        <v>802.11674429619359</v>
      </c>
      <c r="L439" s="213">
        <v>0</v>
      </c>
      <c r="M439" s="213">
        <v>0</v>
      </c>
      <c r="N439" s="214">
        <v>3.3144142905060594E-4</v>
      </c>
      <c r="O439" s="215">
        <f t="shared" si="51"/>
        <v>3.3144142905060594E-4</v>
      </c>
      <c r="Q439" s="214" t="str">
        <f t="shared" si="52"/>
        <v>ECC</v>
      </c>
      <c r="R439" s="163" t="str">
        <f t="shared" si="55"/>
        <v>CZ05</v>
      </c>
      <c r="S439" s="163" t="str">
        <f t="shared" si="53"/>
        <v>PKHP</v>
      </c>
      <c r="T439" s="163" t="str">
        <f t="shared" si="54"/>
        <v>Econo</v>
      </c>
    </row>
    <row r="440" spans="1:20" s="163" customFormat="1" x14ac:dyDescent="0.2">
      <c r="A440" s="163" t="str">
        <f t="shared" si="49"/>
        <v>ECC-CZ11-PKHP-Econo</v>
      </c>
      <c r="B440" s="212" t="s">
        <v>835</v>
      </c>
      <c r="C440" s="163" t="s">
        <v>998</v>
      </c>
      <c r="D440" s="213">
        <v>0</v>
      </c>
      <c r="E440" s="214">
        <v>5.0367380367355274E-2</v>
      </c>
      <c r="F440" s="213">
        <v>0</v>
      </c>
      <c r="G440" s="215">
        <f t="shared" si="56"/>
        <v>4.0293904293884221E-2</v>
      </c>
      <c r="H440" s="216">
        <v>104.98403969577271</v>
      </c>
      <c r="I440" s="216">
        <v>96.130044867810398</v>
      </c>
      <c r="J440" s="216">
        <v>330.8159517090715</v>
      </c>
      <c r="K440" s="217">
        <f t="shared" si="50"/>
        <v>531.93003627265466</v>
      </c>
      <c r="L440" s="213">
        <v>0</v>
      </c>
      <c r="M440" s="213">
        <v>0</v>
      </c>
      <c r="N440" s="214">
        <v>5.8274614960302216E-5</v>
      </c>
      <c r="O440" s="215">
        <f t="shared" si="51"/>
        <v>5.8274614960302216E-5</v>
      </c>
      <c r="Q440" s="214" t="str">
        <f t="shared" si="52"/>
        <v>ECC</v>
      </c>
      <c r="R440" s="163" t="str">
        <f t="shared" si="55"/>
        <v>CZ11</v>
      </c>
      <c r="S440" s="163" t="str">
        <f t="shared" si="53"/>
        <v>PKHP</v>
      </c>
      <c r="T440" s="163" t="str">
        <f t="shared" si="54"/>
        <v>Econo</v>
      </c>
    </row>
    <row r="441" spans="1:20" s="163" customFormat="1" x14ac:dyDescent="0.2">
      <c r="A441" s="163" t="str">
        <f t="shared" si="49"/>
        <v>ECC-CZ12-PKHP-Econo</v>
      </c>
      <c r="B441" s="212" t="s">
        <v>835</v>
      </c>
      <c r="C441" s="163" t="s">
        <v>999</v>
      </c>
      <c r="D441" s="213">
        <v>0</v>
      </c>
      <c r="E441" s="214">
        <v>6.2113580142060691E-2</v>
      </c>
      <c r="F441" s="213">
        <v>0</v>
      </c>
      <c r="G441" s="215">
        <f t="shared" si="56"/>
        <v>4.9690864113648557E-2</v>
      </c>
      <c r="H441" s="216">
        <v>121.69643580841915</v>
      </c>
      <c r="I441" s="216">
        <v>77.806588048832964</v>
      </c>
      <c r="J441" s="216">
        <v>317.19228145028421</v>
      </c>
      <c r="K441" s="217">
        <f t="shared" si="50"/>
        <v>516.69530530753627</v>
      </c>
      <c r="L441" s="213">
        <v>0</v>
      </c>
      <c r="M441" s="213">
        <v>0</v>
      </c>
      <c r="N441" s="214">
        <v>2.1802722398564463E-4</v>
      </c>
      <c r="O441" s="215">
        <f t="shared" si="51"/>
        <v>2.1802722398564463E-4</v>
      </c>
      <c r="Q441" s="214" t="str">
        <f t="shared" si="52"/>
        <v>ECC</v>
      </c>
      <c r="R441" s="163" t="str">
        <f t="shared" si="55"/>
        <v>CZ12</v>
      </c>
      <c r="S441" s="163" t="str">
        <f t="shared" si="53"/>
        <v>PKHP</v>
      </c>
      <c r="T441" s="163" t="str">
        <f t="shared" si="54"/>
        <v>Econo</v>
      </c>
    </row>
    <row r="442" spans="1:20" s="163" customFormat="1" x14ac:dyDescent="0.2">
      <c r="A442" s="163" t="str">
        <f t="shared" si="49"/>
        <v>ECC-CZ13-PKHP-Econo</v>
      </c>
      <c r="B442" s="212" t="s">
        <v>835</v>
      </c>
      <c r="C442" s="163" t="s">
        <v>1000</v>
      </c>
      <c r="D442" s="213">
        <v>0</v>
      </c>
      <c r="E442" s="214">
        <v>5.2046269809575677E-2</v>
      </c>
      <c r="F442" s="213">
        <v>0</v>
      </c>
      <c r="G442" s="215">
        <f t="shared" si="56"/>
        <v>4.1637015847660545E-2</v>
      </c>
      <c r="H442" s="216">
        <v>106.13286315016664</v>
      </c>
      <c r="I442" s="216">
        <v>102.2055950766124</v>
      </c>
      <c r="J442" s="216">
        <v>300.13872040181468</v>
      </c>
      <c r="K442" s="217">
        <f t="shared" si="50"/>
        <v>508.47717862859372</v>
      </c>
      <c r="L442" s="213">
        <v>0</v>
      </c>
      <c r="M442" s="213">
        <v>0</v>
      </c>
      <c r="N442" s="214">
        <v>2.1214579672748857E-4</v>
      </c>
      <c r="O442" s="215">
        <f t="shared" si="51"/>
        <v>2.1214579672748857E-4</v>
      </c>
      <c r="Q442" s="214" t="str">
        <f t="shared" si="52"/>
        <v>ECC</v>
      </c>
      <c r="R442" s="163" t="str">
        <f t="shared" si="55"/>
        <v>CZ13</v>
      </c>
      <c r="S442" s="163" t="str">
        <f t="shared" si="53"/>
        <v>PKHP</v>
      </c>
      <c r="T442" s="163" t="str">
        <f t="shared" si="54"/>
        <v>Econo</v>
      </c>
    </row>
    <row r="443" spans="1:20" s="163" customFormat="1" x14ac:dyDescent="0.2">
      <c r="A443" s="163" t="str">
        <f t="shared" si="49"/>
        <v>ECC-CZ16-PKHP-Econo</v>
      </c>
      <c r="B443" s="212" t="s">
        <v>835</v>
      </c>
      <c r="C443" s="163" t="s">
        <v>1001</v>
      </c>
      <c r="D443" s="213">
        <v>0</v>
      </c>
      <c r="E443" s="214">
        <v>-0.127864582430433</v>
      </c>
      <c r="F443" s="213">
        <v>0</v>
      </c>
      <c r="G443" s="215">
        <f t="shared" si="56"/>
        <v>-0.10229166594434641</v>
      </c>
      <c r="H443" s="216">
        <v>125.85220597329266</v>
      </c>
      <c r="I443" s="216">
        <v>-28.218670377512378</v>
      </c>
      <c r="J443" s="216">
        <v>865.99361364656897</v>
      </c>
      <c r="K443" s="217">
        <f t="shared" si="50"/>
        <v>963.62714924234922</v>
      </c>
      <c r="L443" s="213">
        <v>0</v>
      </c>
      <c r="M443" s="213">
        <v>0</v>
      </c>
      <c r="N443" s="214">
        <v>0</v>
      </c>
      <c r="O443" s="215">
        <f t="shared" si="51"/>
        <v>0</v>
      </c>
      <c r="Q443" s="214" t="str">
        <f t="shared" si="52"/>
        <v>ECC</v>
      </c>
      <c r="R443" s="163" t="str">
        <f t="shared" si="55"/>
        <v>CZ16</v>
      </c>
      <c r="S443" s="163" t="str">
        <f t="shared" si="53"/>
        <v>PKHP</v>
      </c>
      <c r="T443" s="163" t="str">
        <f t="shared" si="54"/>
        <v>Econo</v>
      </c>
    </row>
    <row r="444" spans="1:20" s="163" customFormat="1" x14ac:dyDescent="0.2">
      <c r="A444" s="163" t="str">
        <f t="shared" si="49"/>
        <v>Nrs-CZ01-PKHP-Econo</v>
      </c>
      <c r="B444" s="212" t="s">
        <v>835</v>
      </c>
      <c r="C444" s="163" t="s">
        <v>1002</v>
      </c>
      <c r="D444" s="213">
        <v>0</v>
      </c>
      <c r="E444" s="214">
        <v>-5.4913877917601162E-2</v>
      </c>
      <c r="F444" s="213">
        <v>0</v>
      </c>
      <c r="G444" s="215">
        <f t="shared" si="56"/>
        <v>-4.3931102334080929E-2</v>
      </c>
      <c r="H444" s="216">
        <v>102.60757869039341</v>
      </c>
      <c r="I444" s="216">
        <v>-48.797136762236008</v>
      </c>
      <c r="J444" s="216">
        <v>0</v>
      </c>
      <c r="K444" s="217">
        <f t="shared" si="50"/>
        <v>53.810441928157402</v>
      </c>
      <c r="L444" s="213">
        <v>0</v>
      </c>
      <c r="M444" s="213">
        <v>0</v>
      </c>
      <c r="N444" s="214">
        <v>0</v>
      </c>
      <c r="O444" s="215">
        <f t="shared" si="51"/>
        <v>0</v>
      </c>
      <c r="Q444" s="214" t="str">
        <f t="shared" si="52"/>
        <v>Nrs</v>
      </c>
      <c r="R444" s="163" t="str">
        <f t="shared" si="55"/>
        <v>CZ01</v>
      </c>
      <c r="S444" s="163" t="str">
        <f t="shared" si="53"/>
        <v>PKHP</v>
      </c>
      <c r="T444" s="163" t="str">
        <f t="shared" si="54"/>
        <v>Econo</v>
      </c>
    </row>
    <row r="445" spans="1:20" s="163" customFormat="1" x14ac:dyDescent="0.2">
      <c r="A445" s="163" t="str">
        <f t="shared" si="49"/>
        <v>Nrs-CZ02-PKHP-Econo</v>
      </c>
      <c r="B445" s="212" t="s">
        <v>835</v>
      </c>
      <c r="C445" s="163" t="s">
        <v>1003</v>
      </c>
      <c r="D445" s="213">
        <v>0</v>
      </c>
      <c r="E445" s="214">
        <v>6.3347186880494247E-2</v>
      </c>
      <c r="F445" s="213">
        <v>0</v>
      </c>
      <c r="G445" s="215">
        <f t="shared" si="56"/>
        <v>5.0677749504395402E-2</v>
      </c>
      <c r="H445" s="216">
        <v>144.51287469822157</v>
      </c>
      <c r="I445" s="216">
        <v>15.563420775132954</v>
      </c>
      <c r="J445" s="216">
        <v>0</v>
      </c>
      <c r="K445" s="217">
        <f t="shared" si="50"/>
        <v>160.07629547335452</v>
      </c>
      <c r="L445" s="213">
        <v>0</v>
      </c>
      <c r="M445" s="213">
        <v>0</v>
      </c>
      <c r="N445" s="214">
        <v>0</v>
      </c>
      <c r="O445" s="215">
        <f t="shared" si="51"/>
        <v>0</v>
      </c>
      <c r="Q445" s="214" t="str">
        <f t="shared" si="52"/>
        <v>Nrs</v>
      </c>
      <c r="R445" s="163" t="str">
        <f t="shared" si="55"/>
        <v>CZ02</v>
      </c>
      <c r="S445" s="163" t="str">
        <f t="shared" si="53"/>
        <v>PKHP</v>
      </c>
      <c r="T445" s="163" t="str">
        <f t="shared" si="54"/>
        <v>Econo</v>
      </c>
    </row>
    <row r="446" spans="1:20" s="163" customFormat="1" x14ac:dyDescent="0.2">
      <c r="A446" s="163" t="str">
        <f t="shared" si="49"/>
        <v>Nrs-CZ03-PKHP-Econo</v>
      </c>
      <c r="B446" s="212" t="s">
        <v>835</v>
      </c>
      <c r="C446" s="163" t="s">
        <v>1004</v>
      </c>
      <c r="D446" s="213">
        <v>0</v>
      </c>
      <c r="E446" s="214">
        <v>-3.5904669307118116E-2</v>
      </c>
      <c r="F446" s="213">
        <v>0</v>
      </c>
      <c r="G446" s="215">
        <f t="shared" si="56"/>
        <v>-2.8723735445694495E-2</v>
      </c>
      <c r="H446" s="216">
        <v>225.69921023425272</v>
      </c>
      <c r="I446" s="216">
        <v>-2.3146912667370798</v>
      </c>
      <c r="J446" s="216">
        <v>0</v>
      </c>
      <c r="K446" s="217">
        <f t="shared" si="50"/>
        <v>223.38451896751565</v>
      </c>
      <c r="L446" s="213">
        <v>0</v>
      </c>
      <c r="M446" s="213">
        <v>0</v>
      </c>
      <c r="N446" s="214">
        <v>0</v>
      </c>
      <c r="O446" s="215">
        <f t="shared" si="51"/>
        <v>0</v>
      </c>
      <c r="Q446" s="214" t="str">
        <f t="shared" si="52"/>
        <v>Nrs</v>
      </c>
      <c r="R446" s="163" t="str">
        <f t="shared" si="55"/>
        <v>CZ03</v>
      </c>
      <c r="S446" s="163" t="str">
        <f t="shared" si="53"/>
        <v>PKHP</v>
      </c>
      <c r="T446" s="163" t="str">
        <f t="shared" si="54"/>
        <v>Econo</v>
      </c>
    </row>
    <row r="447" spans="1:20" s="163" customFormat="1" x14ac:dyDescent="0.2">
      <c r="A447" s="163" t="str">
        <f t="shared" si="49"/>
        <v>Nrs-CZ04-PKHP-Econo</v>
      </c>
      <c r="B447" s="212" t="s">
        <v>835</v>
      </c>
      <c r="C447" s="163" t="s">
        <v>1005</v>
      </c>
      <c r="D447" s="213">
        <v>0</v>
      </c>
      <c r="E447" s="214">
        <v>-7.1031009588591376E-2</v>
      </c>
      <c r="F447" s="213">
        <v>0</v>
      </c>
      <c r="G447" s="215">
        <f t="shared" si="56"/>
        <v>-5.6824807670873105E-2</v>
      </c>
      <c r="H447" s="216">
        <v>179.00336275576635</v>
      </c>
      <c r="I447" s="216">
        <v>27.424131914673236</v>
      </c>
      <c r="J447" s="216">
        <v>0</v>
      </c>
      <c r="K447" s="217">
        <f t="shared" si="50"/>
        <v>206.42749467043959</v>
      </c>
      <c r="L447" s="213">
        <v>0</v>
      </c>
      <c r="M447" s="213">
        <v>0</v>
      </c>
      <c r="N447" s="214">
        <v>0</v>
      </c>
      <c r="O447" s="215">
        <f t="shared" si="51"/>
        <v>0</v>
      </c>
      <c r="Q447" s="214" t="str">
        <f t="shared" si="52"/>
        <v>Nrs</v>
      </c>
      <c r="R447" s="163" t="str">
        <f t="shared" si="55"/>
        <v>CZ04</v>
      </c>
      <c r="S447" s="163" t="str">
        <f t="shared" si="53"/>
        <v>PKHP</v>
      </c>
      <c r="T447" s="163" t="str">
        <f t="shared" si="54"/>
        <v>Econo</v>
      </c>
    </row>
    <row r="448" spans="1:20" s="163" customFormat="1" x14ac:dyDescent="0.2">
      <c r="A448" s="163" t="str">
        <f t="shared" si="49"/>
        <v>Nrs-CZ05-PKHP-Econo</v>
      </c>
      <c r="B448" s="212" t="s">
        <v>835</v>
      </c>
      <c r="C448" s="163" t="s">
        <v>1006</v>
      </c>
      <c r="D448" s="213">
        <v>0</v>
      </c>
      <c r="E448" s="214">
        <v>-4.7691407092675643E-2</v>
      </c>
      <c r="F448" s="213">
        <v>0</v>
      </c>
      <c r="G448" s="215">
        <f t="shared" si="56"/>
        <v>-3.8153125674140517E-2</v>
      </c>
      <c r="H448" s="216">
        <v>253.28883360516934</v>
      </c>
      <c r="I448" s="216">
        <v>-23.20600034736804</v>
      </c>
      <c r="J448" s="216">
        <v>0</v>
      </c>
      <c r="K448" s="217">
        <f t="shared" si="50"/>
        <v>230.0828332578013</v>
      </c>
      <c r="L448" s="213">
        <v>0</v>
      </c>
      <c r="M448" s="213">
        <v>0</v>
      </c>
      <c r="N448" s="214">
        <v>0</v>
      </c>
      <c r="O448" s="215">
        <f t="shared" si="51"/>
        <v>0</v>
      </c>
      <c r="Q448" s="214" t="str">
        <f t="shared" si="52"/>
        <v>Nrs</v>
      </c>
      <c r="R448" s="163" t="str">
        <f t="shared" si="55"/>
        <v>CZ05</v>
      </c>
      <c r="S448" s="163" t="str">
        <f t="shared" si="53"/>
        <v>PKHP</v>
      </c>
      <c r="T448" s="163" t="str">
        <f t="shared" si="54"/>
        <v>Econo</v>
      </c>
    </row>
    <row r="449" spans="1:20" s="163" customFormat="1" x14ac:dyDescent="0.2">
      <c r="A449" s="163" t="str">
        <f t="shared" si="49"/>
        <v>Nrs-CZ11-PKHP-Econo</v>
      </c>
      <c r="B449" s="212" t="s">
        <v>835</v>
      </c>
      <c r="C449" s="163" t="s">
        <v>1007</v>
      </c>
      <c r="D449" s="213">
        <v>0</v>
      </c>
      <c r="E449" s="214">
        <v>8.0822077050210828E-2</v>
      </c>
      <c r="F449" s="213">
        <v>0</v>
      </c>
      <c r="G449" s="215">
        <f t="shared" si="56"/>
        <v>6.4657661640168659E-2</v>
      </c>
      <c r="H449" s="216">
        <v>118.19364304514369</v>
      </c>
      <c r="I449" s="216">
        <v>81.791701207022413</v>
      </c>
      <c r="J449" s="216">
        <v>0</v>
      </c>
      <c r="K449" s="217">
        <f t="shared" si="50"/>
        <v>199.9853442521661</v>
      </c>
      <c r="L449" s="213">
        <v>0</v>
      </c>
      <c r="M449" s="213">
        <v>0</v>
      </c>
      <c r="N449" s="214">
        <v>0</v>
      </c>
      <c r="O449" s="215">
        <f t="shared" si="51"/>
        <v>0</v>
      </c>
      <c r="Q449" s="214" t="str">
        <f t="shared" si="52"/>
        <v>Nrs</v>
      </c>
      <c r="R449" s="163" t="str">
        <f t="shared" si="55"/>
        <v>CZ11</v>
      </c>
      <c r="S449" s="163" t="str">
        <f t="shared" si="53"/>
        <v>PKHP</v>
      </c>
      <c r="T449" s="163" t="str">
        <f t="shared" si="54"/>
        <v>Econo</v>
      </c>
    </row>
    <row r="450" spans="1:20" s="163" customFormat="1" x14ac:dyDescent="0.2">
      <c r="A450" s="163" t="str">
        <f t="shared" si="49"/>
        <v>Nrs-CZ12-PKHP-Econo</v>
      </c>
      <c r="B450" s="212" t="s">
        <v>835</v>
      </c>
      <c r="C450" s="163" t="s">
        <v>1008</v>
      </c>
      <c r="D450" s="213">
        <v>0</v>
      </c>
      <c r="E450" s="214">
        <v>6.3650302466488368E-2</v>
      </c>
      <c r="F450" s="213">
        <v>0</v>
      </c>
      <c r="G450" s="215">
        <f t="shared" si="56"/>
        <v>5.09202419731907E-2</v>
      </c>
      <c r="H450" s="216">
        <v>123.1148757406099</v>
      </c>
      <c r="I450" s="216">
        <v>54.964873218850201</v>
      </c>
      <c r="J450" s="216">
        <v>0</v>
      </c>
      <c r="K450" s="217">
        <f t="shared" si="50"/>
        <v>178.07974895946012</v>
      </c>
      <c r="L450" s="213">
        <v>0</v>
      </c>
      <c r="M450" s="213">
        <v>0</v>
      </c>
      <c r="N450" s="214">
        <v>0</v>
      </c>
      <c r="O450" s="215">
        <f t="shared" si="51"/>
        <v>0</v>
      </c>
      <c r="Q450" s="214" t="str">
        <f t="shared" si="52"/>
        <v>Nrs</v>
      </c>
      <c r="R450" s="163" t="str">
        <f t="shared" si="55"/>
        <v>CZ12</v>
      </c>
      <c r="S450" s="163" t="str">
        <f t="shared" si="53"/>
        <v>PKHP</v>
      </c>
      <c r="T450" s="163" t="str">
        <f t="shared" si="54"/>
        <v>Econo</v>
      </c>
    </row>
    <row r="451" spans="1:20" s="163" customFormat="1" x14ac:dyDescent="0.2">
      <c r="A451" s="163" t="str">
        <f t="shared" si="49"/>
        <v>Nrs-CZ13-PKHP-Econo</v>
      </c>
      <c r="B451" s="212" t="s">
        <v>835</v>
      </c>
      <c r="C451" s="163" t="s">
        <v>1009</v>
      </c>
      <c r="D451" s="213">
        <v>0</v>
      </c>
      <c r="E451" s="214">
        <v>6.9744809787785342E-2</v>
      </c>
      <c r="F451" s="213">
        <v>0</v>
      </c>
      <c r="G451" s="215">
        <f t="shared" si="56"/>
        <v>5.5795847830228278E-2</v>
      </c>
      <c r="H451" s="216">
        <v>126.61056964463872</v>
      </c>
      <c r="I451" s="216">
        <v>89.024870468961552</v>
      </c>
      <c r="J451" s="216">
        <v>0</v>
      </c>
      <c r="K451" s="217">
        <f t="shared" si="50"/>
        <v>215.63544011360028</v>
      </c>
      <c r="L451" s="213">
        <v>0</v>
      </c>
      <c r="M451" s="213">
        <v>0</v>
      </c>
      <c r="N451" s="214">
        <v>0</v>
      </c>
      <c r="O451" s="215">
        <f t="shared" si="51"/>
        <v>0</v>
      </c>
      <c r="Q451" s="214" t="str">
        <f t="shared" si="52"/>
        <v>Nrs</v>
      </c>
      <c r="R451" s="163" t="str">
        <f t="shared" si="55"/>
        <v>CZ13</v>
      </c>
      <c r="S451" s="163" t="str">
        <f t="shared" si="53"/>
        <v>PKHP</v>
      </c>
      <c r="T451" s="163" t="str">
        <f t="shared" si="54"/>
        <v>Econo</v>
      </c>
    </row>
    <row r="452" spans="1:20" s="163" customFormat="1" x14ac:dyDescent="0.2">
      <c r="A452" s="163" t="str">
        <f t="shared" ref="A452:A515" si="57">Q452&amp;"-"&amp;R452&amp;"-"&amp;S452&amp;"-"&amp;T452</f>
        <v>Nrs-CZ16-PKHP-Econo</v>
      </c>
      <c r="B452" s="212" t="s">
        <v>835</v>
      </c>
      <c r="C452" s="163" t="s">
        <v>1010</v>
      </c>
      <c r="D452" s="213">
        <v>0</v>
      </c>
      <c r="E452" s="214">
        <v>-6.7871562163986057E-2</v>
      </c>
      <c r="F452" s="213">
        <v>0</v>
      </c>
      <c r="G452" s="215">
        <f t="shared" si="56"/>
        <v>-5.4297249731188851E-2</v>
      </c>
      <c r="H452" s="216">
        <v>151.83813940746899</v>
      </c>
      <c r="I452" s="216">
        <v>-46.642635242238015</v>
      </c>
      <c r="J452" s="216">
        <v>0</v>
      </c>
      <c r="K452" s="217">
        <f t="shared" ref="K452:K515" si="58">SUM(H452:J452)</f>
        <v>105.19550416523097</v>
      </c>
      <c r="L452" s="213">
        <v>0</v>
      </c>
      <c r="M452" s="213">
        <v>0</v>
      </c>
      <c r="N452" s="214">
        <v>0</v>
      </c>
      <c r="O452" s="215">
        <f t="shared" ref="O452:O515" si="59">SUM(L452:N452)</f>
        <v>0</v>
      </c>
      <c r="Q452" s="214" t="str">
        <f t="shared" ref="Q452:Q515" si="60">LEFT(C452,3)</f>
        <v>Nrs</v>
      </c>
      <c r="R452" s="163" t="str">
        <f t="shared" si="55"/>
        <v>CZ16</v>
      </c>
      <c r="S452" s="163" t="str">
        <f t="shared" ref="S452:S515" si="61">RIGHT(C452,4)</f>
        <v>PKHP</v>
      </c>
      <c r="T452" s="163" t="str">
        <f t="shared" ref="T452:T515" si="62">IF(ISERROR(FIND("Econo",B452,1)),"NoEcono","Econo")</f>
        <v>Econo</v>
      </c>
    </row>
    <row r="453" spans="1:20" s="163" customFormat="1" x14ac:dyDescent="0.2">
      <c r="A453" s="163" t="str">
        <f t="shared" si="57"/>
        <v>MLI-CZ01-PKHP-Econo</v>
      </c>
      <c r="B453" s="212" t="s">
        <v>835</v>
      </c>
      <c r="C453" s="163" t="s">
        <v>1011</v>
      </c>
      <c r="D453" s="213">
        <v>0</v>
      </c>
      <c r="E453" s="214">
        <v>-0.14169102424112126</v>
      </c>
      <c r="F453" s="213">
        <v>0</v>
      </c>
      <c r="G453" s="215">
        <f t="shared" si="56"/>
        <v>-0.11335281939289701</v>
      </c>
      <c r="H453" s="216">
        <v>52.987907297163638</v>
      </c>
      <c r="I453" s="216">
        <v>-28.458404630913396</v>
      </c>
      <c r="J453" s="216">
        <v>903.52609930586925</v>
      </c>
      <c r="K453" s="217">
        <f t="shared" si="58"/>
        <v>928.05560197211946</v>
      </c>
      <c r="L453" s="213">
        <v>0</v>
      </c>
      <c r="M453" s="213">
        <v>0</v>
      </c>
      <c r="N453" s="214">
        <v>3.2332347691497877E-2</v>
      </c>
      <c r="O453" s="215">
        <f t="shared" si="59"/>
        <v>3.2332347691497877E-2</v>
      </c>
      <c r="Q453" s="214" t="str">
        <f t="shared" si="60"/>
        <v>MLI</v>
      </c>
      <c r="R453" s="163" t="str">
        <f t="shared" si="55"/>
        <v>CZ01</v>
      </c>
      <c r="S453" s="163" t="str">
        <f t="shared" si="61"/>
        <v>PKHP</v>
      </c>
      <c r="T453" s="163" t="str">
        <f t="shared" si="62"/>
        <v>Econo</v>
      </c>
    </row>
    <row r="454" spans="1:20" s="163" customFormat="1" x14ac:dyDescent="0.2">
      <c r="A454" s="163" t="str">
        <f t="shared" si="57"/>
        <v>MLI-CZ02-PKHP-Econo</v>
      </c>
      <c r="B454" s="212" t="s">
        <v>835</v>
      </c>
      <c r="C454" s="163" t="s">
        <v>1012</v>
      </c>
      <c r="D454" s="213">
        <v>0</v>
      </c>
      <c r="E454" s="214">
        <v>-5.123525645148147E-2</v>
      </c>
      <c r="F454" s="213">
        <v>0</v>
      </c>
      <c r="G454" s="215">
        <f t="shared" si="56"/>
        <v>-4.0988205161185176E-2</v>
      </c>
      <c r="H454" s="216">
        <v>109.11864275456115</v>
      </c>
      <c r="I454" s="216">
        <v>25.940929928444117</v>
      </c>
      <c r="J454" s="216">
        <v>446.48354674598284</v>
      </c>
      <c r="K454" s="217">
        <f t="shared" si="58"/>
        <v>581.54311942898812</v>
      </c>
      <c r="L454" s="213">
        <v>0</v>
      </c>
      <c r="M454" s="213">
        <v>0</v>
      </c>
      <c r="N454" s="214">
        <v>2.4407244442605641E-2</v>
      </c>
      <c r="O454" s="215">
        <f t="shared" si="59"/>
        <v>2.4407244442605641E-2</v>
      </c>
      <c r="Q454" s="214" t="str">
        <f t="shared" si="60"/>
        <v>MLI</v>
      </c>
      <c r="R454" s="163" t="str">
        <f t="shared" si="55"/>
        <v>CZ02</v>
      </c>
      <c r="S454" s="163" t="str">
        <f t="shared" si="61"/>
        <v>PKHP</v>
      </c>
      <c r="T454" s="163" t="str">
        <f t="shared" si="62"/>
        <v>Econo</v>
      </c>
    </row>
    <row r="455" spans="1:20" s="163" customFormat="1" x14ac:dyDescent="0.2">
      <c r="A455" s="163" t="str">
        <f t="shared" si="57"/>
        <v>MLI-CZ03-PKHP-Econo</v>
      </c>
      <c r="B455" s="212" t="s">
        <v>835</v>
      </c>
      <c r="C455" s="163" t="s">
        <v>1013</v>
      </c>
      <c r="D455" s="213">
        <v>0</v>
      </c>
      <c r="E455" s="214">
        <v>-2.9529216446549513E-2</v>
      </c>
      <c r="F455" s="213">
        <v>0</v>
      </c>
      <c r="G455" s="215">
        <f t="shared" si="56"/>
        <v>-2.3623373157239613E-2</v>
      </c>
      <c r="H455" s="216">
        <v>159.76929941700516</v>
      </c>
      <c r="I455" s="216">
        <v>5.0194335089223951</v>
      </c>
      <c r="J455" s="216">
        <v>404.29782118748119</v>
      </c>
      <c r="K455" s="217">
        <f t="shared" si="58"/>
        <v>569.08655411340874</v>
      </c>
      <c r="L455" s="213">
        <v>0</v>
      </c>
      <c r="M455" s="213">
        <v>0</v>
      </c>
      <c r="N455" s="214">
        <v>2.7862774695881162E-2</v>
      </c>
      <c r="O455" s="215">
        <f t="shared" si="59"/>
        <v>2.7862774695881162E-2</v>
      </c>
      <c r="Q455" s="214" t="str">
        <f t="shared" si="60"/>
        <v>MLI</v>
      </c>
      <c r="R455" s="163" t="str">
        <f t="shared" si="55"/>
        <v>CZ03</v>
      </c>
      <c r="S455" s="163" t="str">
        <f t="shared" si="61"/>
        <v>PKHP</v>
      </c>
      <c r="T455" s="163" t="str">
        <f t="shared" si="62"/>
        <v>Econo</v>
      </c>
    </row>
    <row r="456" spans="1:20" s="163" customFormat="1" x14ac:dyDescent="0.2">
      <c r="A456" s="163" t="str">
        <f t="shared" si="57"/>
        <v>MLI-CZ04-PKHP-Econo</v>
      </c>
      <c r="B456" s="212" t="s">
        <v>835</v>
      </c>
      <c r="C456" s="163" t="s">
        <v>1014</v>
      </c>
      <c r="D456" s="213">
        <v>0</v>
      </c>
      <c r="E456" s="214">
        <v>-0.11010248102549539</v>
      </c>
      <c r="F456" s="213">
        <v>0</v>
      </c>
      <c r="G456" s="215">
        <f t="shared" si="56"/>
        <v>-8.8081984820396308E-2</v>
      </c>
      <c r="H456" s="216">
        <v>145.05457510909915</v>
      </c>
      <c r="I456" s="216">
        <v>33.380561235280624</v>
      </c>
      <c r="J456" s="216">
        <v>402.67167607519707</v>
      </c>
      <c r="K456" s="217">
        <f t="shared" si="58"/>
        <v>581.10681241957684</v>
      </c>
      <c r="L456" s="213">
        <v>0</v>
      </c>
      <c r="M456" s="213">
        <v>0</v>
      </c>
      <c r="N456" s="214">
        <v>2.4951531992142704E-2</v>
      </c>
      <c r="O456" s="215">
        <f t="shared" si="59"/>
        <v>2.4951531992142704E-2</v>
      </c>
      <c r="Q456" s="214" t="str">
        <f t="shared" si="60"/>
        <v>MLI</v>
      </c>
      <c r="R456" s="163" t="str">
        <f t="shared" si="55"/>
        <v>CZ04</v>
      </c>
      <c r="S456" s="163" t="str">
        <f t="shared" si="61"/>
        <v>PKHP</v>
      </c>
      <c r="T456" s="163" t="str">
        <f t="shared" si="62"/>
        <v>Econo</v>
      </c>
    </row>
    <row r="457" spans="1:20" s="163" customFormat="1" x14ac:dyDescent="0.2">
      <c r="A457" s="163" t="str">
        <f t="shared" si="57"/>
        <v>MLI-CZ05-PKHP-Econo</v>
      </c>
      <c r="B457" s="212" t="s">
        <v>835</v>
      </c>
      <c r="C457" s="163" t="s">
        <v>1015</v>
      </c>
      <c r="D457" s="213">
        <v>0</v>
      </c>
      <c r="E457" s="214">
        <v>-0.14904874022022777</v>
      </c>
      <c r="F457" s="213">
        <v>0</v>
      </c>
      <c r="G457" s="215">
        <f t="shared" si="56"/>
        <v>-0.11923899217618222</v>
      </c>
      <c r="H457" s="216">
        <v>148.13334395174959</v>
      </c>
      <c r="I457" s="216">
        <v>-2.3344861728001409</v>
      </c>
      <c r="J457" s="216">
        <v>530.15483438122442</v>
      </c>
      <c r="K457" s="217">
        <f t="shared" si="58"/>
        <v>675.95369216017389</v>
      </c>
      <c r="L457" s="213">
        <v>0</v>
      </c>
      <c r="M457" s="213">
        <v>0</v>
      </c>
      <c r="N457" s="214">
        <v>3.6072328016643396E-2</v>
      </c>
      <c r="O457" s="215">
        <f t="shared" si="59"/>
        <v>3.6072328016643396E-2</v>
      </c>
      <c r="Q457" s="214" t="str">
        <f t="shared" si="60"/>
        <v>MLI</v>
      </c>
      <c r="R457" s="163" t="str">
        <f t="shared" si="55"/>
        <v>CZ05</v>
      </c>
      <c r="S457" s="163" t="str">
        <f t="shared" si="61"/>
        <v>PKHP</v>
      </c>
      <c r="T457" s="163" t="str">
        <f t="shared" si="62"/>
        <v>Econo</v>
      </c>
    </row>
    <row r="458" spans="1:20" s="163" customFormat="1" x14ac:dyDescent="0.2">
      <c r="A458" s="163" t="str">
        <f t="shared" si="57"/>
        <v>MLI-CZ11-PKHP-Econo</v>
      </c>
      <c r="B458" s="212" t="s">
        <v>835</v>
      </c>
      <c r="C458" s="163" t="s">
        <v>1016</v>
      </c>
      <c r="D458" s="213">
        <v>0</v>
      </c>
      <c r="E458" s="214">
        <v>4.9130440942651572E-2</v>
      </c>
      <c r="F458" s="213">
        <v>0</v>
      </c>
      <c r="G458" s="215">
        <f t="shared" si="56"/>
        <v>3.9304352754121259E-2</v>
      </c>
      <c r="H458" s="216">
        <v>88.481382195694536</v>
      </c>
      <c r="I458" s="216">
        <v>69.944049922518801</v>
      </c>
      <c r="J458" s="216">
        <v>383.2438104402691</v>
      </c>
      <c r="K458" s="217">
        <f t="shared" si="58"/>
        <v>541.66924255848244</v>
      </c>
      <c r="L458" s="213">
        <v>0</v>
      </c>
      <c r="M458" s="213">
        <v>0</v>
      </c>
      <c r="N458" s="214">
        <v>1.3915957158234224E-2</v>
      </c>
      <c r="O458" s="215">
        <f t="shared" si="59"/>
        <v>1.3915957158234224E-2</v>
      </c>
      <c r="Q458" s="214" t="str">
        <f t="shared" si="60"/>
        <v>MLI</v>
      </c>
      <c r="R458" s="163" t="str">
        <f t="shared" si="55"/>
        <v>CZ11</v>
      </c>
      <c r="S458" s="163" t="str">
        <f t="shared" si="61"/>
        <v>PKHP</v>
      </c>
      <c r="T458" s="163" t="str">
        <f t="shared" si="62"/>
        <v>Econo</v>
      </c>
    </row>
    <row r="459" spans="1:20" s="163" customFormat="1" x14ac:dyDescent="0.2">
      <c r="A459" s="163" t="str">
        <f t="shared" si="57"/>
        <v>MLI-CZ12-PKHP-Econo</v>
      </c>
      <c r="B459" s="212" t="s">
        <v>835</v>
      </c>
      <c r="C459" s="163" t="s">
        <v>1017</v>
      </c>
      <c r="D459" s="213">
        <v>0</v>
      </c>
      <c r="E459" s="214">
        <v>1.9039980308386054E-2</v>
      </c>
      <c r="F459" s="213">
        <v>0</v>
      </c>
      <c r="G459" s="215">
        <f t="shared" si="56"/>
        <v>1.5231984246708845E-2</v>
      </c>
      <c r="H459" s="216">
        <v>111.46242300996748</v>
      </c>
      <c r="I459" s="216">
        <v>51.401526606015899</v>
      </c>
      <c r="J459" s="216">
        <v>352.54985023499177</v>
      </c>
      <c r="K459" s="217">
        <f t="shared" si="58"/>
        <v>515.41379985097512</v>
      </c>
      <c r="L459" s="213">
        <v>0</v>
      </c>
      <c r="M459" s="213">
        <v>0</v>
      </c>
      <c r="N459" s="214">
        <v>1.6801100954087624E-2</v>
      </c>
      <c r="O459" s="215">
        <f t="shared" si="59"/>
        <v>1.6801100954087624E-2</v>
      </c>
      <c r="Q459" s="214" t="str">
        <f t="shared" si="60"/>
        <v>MLI</v>
      </c>
      <c r="R459" s="163" t="str">
        <f t="shared" si="55"/>
        <v>CZ12</v>
      </c>
      <c r="S459" s="163" t="str">
        <f t="shared" si="61"/>
        <v>PKHP</v>
      </c>
      <c r="T459" s="163" t="str">
        <f t="shared" si="62"/>
        <v>Econo</v>
      </c>
    </row>
    <row r="460" spans="1:20" s="163" customFormat="1" x14ac:dyDescent="0.2">
      <c r="A460" s="163" t="str">
        <f t="shared" si="57"/>
        <v>MLI-CZ13-PKHP-Econo</v>
      </c>
      <c r="B460" s="212" t="s">
        <v>835</v>
      </c>
      <c r="C460" s="163" t="s">
        <v>1018</v>
      </c>
      <c r="D460" s="213">
        <v>0</v>
      </c>
      <c r="E460" s="214">
        <v>4.244900545195579E-2</v>
      </c>
      <c r="F460" s="213">
        <v>0</v>
      </c>
      <c r="G460" s="215">
        <f t="shared" si="56"/>
        <v>3.3959204361564632E-2</v>
      </c>
      <c r="H460" s="216">
        <v>107.03439924252883</v>
      </c>
      <c r="I460" s="216">
        <v>80.413965487384601</v>
      </c>
      <c r="J460" s="216">
        <v>350.76859052870549</v>
      </c>
      <c r="K460" s="217">
        <f t="shared" si="58"/>
        <v>538.2169552586189</v>
      </c>
      <c r="L460" s="213">
        <v>0</v>
      </c>
      <c r="M460" s="213">
        <v>0</v>
      </c>
      <c r="N460" s="214">
        <v>1.4464887640011206E-2</v>
      </c>
      <c r="O460" s="215">
        <f t="shared" si="59"/>
        <v>1.4464887640011206E-2</v>
      </c>
      <c r="Q460" s="214" t="str">
        <f t="shared" si="60"/>
        <v>MLI</v>
      </c>
      <c r="R460" s="163" t="str">
        <f t="shared" si="55"/>
        <v>CZ13</v>
      </c>
      <c r="S460" s="163" t="str">
        <f t="shared" si="61"/>
        <v>PKHP</v>
      </c>
      <c r="T460" s="163" t="str">
        <f t="shared" si="62"/>
        <v>Econo</v>
      </c>
    </row>
    <row r="461" spans="1:20" s="163" customFormat="1" x14ac:dyDescent="0.2">
      <c r="A461" s="163" t="str">
        <f t="shared" si="57"/>
        <v>MLI-CZ16-PKHP-Econo</v>
      </c>
      <c r="B461" s="212" t="s">
        <v>835</v>
      </c>
      <c r="C461" s="163" t="s">
        <v>1019</v>
      </c>
      <c r="D461" s="213">
        <v>0</v>
      </c>
      <c r="E461" s="214">
        <v>-9.6960659973135077E-2</v>
      </c>
      <c r="F461" s="213">
        <v>0</v>
      </c>
      <c r="G461" s="215">
        <f t="shared" si="56"/>
        <v>-7.7568527978508064E-2</v>
      </c>
      <c r="H461" s="216">
        <v>102.41996883705754</v>
      </c>
      <c r="I461" s="216">
        <v>-26.746788447965372</v>
      </c>
      <c r="J461" s="216">
        <v>944.58910075403344</v>
      </c>
      <c r="K461" s="217">
        <f t="shared" si="58"/>
        <v>1020.2622811431256</v>
      </c>
      <c r="L461" s="213">
        <v>0</v>
      </c>
      <c r="M461" s="213">
        <v>0</v>
      </c>
      <c r="N461" s="214">
        <v>1.5896150295597117E-2</v>
      </c>
      <c r="O461" s="215">
        <f t="shared" si="59"/>
        <v>1.5896150295597117E-2</v>
      </c>
      <c r="Q461" s="214" t="str">
        <f t="shared" si="60"/>
        <v>MLI</v>
      </c>
      <c r="R461" s="163" t="str">
        <f t="shared" ref="R461:R524" si="63">R452</f>
        <v>CZ16</v>
      </c>
      <c r="S461" s="163" t="str">
        <f t="shared" si="61"/>
        <v>PKHP</v>
      </c>
      <c r="T461" s="163" t="str">
        <f t="shared" si="62"/>
        <v>Econo</v>
      </c>
    </row>
    <row r="462" spans="1:20" s="163" customFormat="1" x14ac:dyDescent="0.2">
      <c r="A462" s="163" t="str">
        <f t="shared" si="57"/>
        <v>OfL-CZ01-PKHP-Econo</v>
      </c>
      <c r="B462" s="212" t="s">
        <v>835</v>
      </c>
      <c r="C462" s="163" t="s">
        <v>1020</v>
      </c>
      <c r="D462" s="213">
        <v>0</v>
      </c>
      <c r="E462" s="214">
        <v>5.3304049896780586E-2</v>
      </c>
      <c r="F462" s="213">
        <v>0</v>
      </c>
      <c r="G462" s="215">
        <f t="shared" si="56"/>
        <v>4.2643239917424469E-2</v>
      </c>
      <c r="H462" s="216">
        <v>352.29833181177332</v>
      </c>
      <c r="I462" s="216">
        <v>4.4108503363513822</v>
      </c>
      <c r="J462" s="216">
        <v>899.61551741098776</v>
      </c>
      <c r="K462" s="217">
        <f t="shared" si="58"/>
        <v>1256.3246995591126</v>
      </c>
      <c r="L462" s="213">
        <v>0</v>
      </c>
      <c r="M462" s="213">
        <v>0</v>
      </c>
      <c r="N462" s="214">
        <v>1.2153444860045099E-2</v>
      </c>
      <c r="O462" s="215">
        <f t="shared" si="59"/>
        <v>1.2153444860045099E-2</v>
      </c>
      <c r="Q462" s="214" t="str">
        <f t="shared" si="60"/>
        <v>OfL</v>
      </c>
      <c r="R462" s="163" t="str">
        <f t="shared" si="63"/>
        <v>CZ01</v>
      </c>
      <c r="S462" s="163" t="str">
        <f t="shared" si="61"/>
        <v>PKHP</v>
      </c>
      <c r="T462" s="163" t="str">
        <f t="shared" si="62"/>
        <v>Econo</v>
      </c>
    </row>
    <row r="463" spans="1:20" s="163" customFormat="1" x14ac:dyDescent="0.2">
      <c r="A463" s="163" t="str">
        <f t="shared" si="57"/>
        <v>OfL-CZ02-PKHP-Econo</v>
      </c>
      <c r="B463" s="212" t="s">
        <v>835</v>
      </c>
      <c r="C463" s="163" t="s">
        <v>1021</v>
      </c>
      <c r="D463" s="213">
        <v>0</v>
      </c>
      <c r="E463" s="214">
        <v>6.1742893181365825E-2</v>
      </c>
      <c r="F463" s="213">
        <v>0</v>
      </c>
      <c r="G463" s="215">
        <f t="shared" si="56"/>
        <v>4.939431454509266E-2</v>
      </c>
      <c r="H463" s="216">
        <v>241.57254240900144</v>
      </c>
      <c r="I463" s="216">
        <v>56.333855271006911</v>
      </c>
      <c r="J463" s="216">
        <v>596.60081989088701</v>
      </c>
      <c r="K463" s="217">
        <f t="shared" si="58"/>
        <v>894.50721757089536</v>
      </c>
      <c r="L463" s="213">
        <v>0</v>
      </c>
      <c r="M463" s="213">
        <v>0</v>
      </c>
      <c r="N463" s="214">
        <v>8.9255480257529642E-3</v>
      </c>
      <c r="O463" s="215">
        <f t="shared" si="59"/>
        <v>8.9255480257529642E-3</v>
      </c>
      <c r="Q463" s="214" t="str">
        <f t="shared" si="60"/>
        <v>OfL</v>
      </c>
      <c r="R463" s="163" t="str">
        <f t="shared" si="63"/>
        <v>CZ02</v>
      </c>
      <c r="S463" s="163" t="str">
        <f t="shared" si="61"/>
        <v>PKHP</v>
      </c>
      <c r="T463" s="163" t="str">
        <f t="shared" si="62"/>
        <v>Econo</v>
      </c>
    </row>
    <row r="464" spans="1:20" s="163" customFormat="1" x14ac:dyDescent="0.2">
      <c r="A464" s="163" t="str">
        <f t="shared" si="57"/>
        <v>OfL-CZ03-PKHP-Econo</v>
      </c>
      <c r="B464" s="212" t="s">
        <v>835</v>
      </c>
      <c r="C464" s="163" t="s">
        <v>1022</v>
      </c>
      <c r="D464" s="213">
        <v>0</v>
      </c>
      <c r="E464" s="214">
        <v>5.9188233276741845E-2</v>
      </c>
      <c r="F464" s="213">
        <v>0</v>
      </c>
      <c r="G464" s="215">
        <f t="shared" si="56"/>
        <v>4.7350586621393478E-2</v>
      </c>
      <c r="H464" s="216">
        <v>353.01332626794181</v>
      </c>
      <c r="I464" s="216">
        <v>29.411682644190254</v>
      </c>
      <c r="J464" s="216">
        <v>525.0013908117561</v>
      </c>
      <c r="K464" s="217">
        <f t="shared" si="58"/>
        <v>907.42639972388815</v>
      </c>
      <c r="L464" s="213">
        <v>0</v>
      </c>
      <c r="M464" s="213">
        <v>0</v>
      </c>
      <c r="N464" s="214">
        <v>9.8046622752340582E-3</v>
      </c>
      <c r="O464" s="215">
        <f t="shared" si="59"/>
        <v>9.8046622752340582E-3</v>
      </c>
      <c r="Q464" s="214" t="str">
        <f t="shared" si="60"/>
        <v>OfL</v>
      </c>
      <c r="R464" s="163" t="str">
        <f t="shared" si="63"/>
        <v>CZ03</v>
      </c>
      <c r="S464" s="163" t="str">
        <f t="shared" si="61"/>
        <v>PKHP</v>
      </c>
      <c r="T464" s="163" t="str">
        <f t="shared" si="62"/>
        <v>Econo</v>
      </c>
    </row>
    <row r="465" spans="1:20" s="163" customFormat="1" x14ac:dyDescent="0.2">
      <c r="A465" s="163" t="str">
        <f t="shared" si="57"/>
        <v>OfL-CZ04-PKHP-Econo</v>
      </c>
      <c r="B465" s="212" t="s">
        <v>835</v>
      </c>
      <c r="C465" s="163" t="s">
        <v>1023</v>
      </c>
      <c r="D465" s="213">
        <v>0</v>
      </c>
      <c r="E465" s="214">
        <v>6.3493219326449454E-2</v>
      </c>
      <c r="F465" s="213">
        <v>0</v>
      </c>
      <c r="G465" s="215">
        <f t="shared" si="56"/>
        <v>5.0794575461159563E-2</v>
      </c>
      <c r="H465" s="216">
        <v>254.05352337301292</v>
      </c>
      <c r="I465" s="216">
        <v>63.437179067000287</v>
      </c>
      <c r="J465" s="216">
        <v>448.61737977101933</v>
      </c>
      <c r="K465" s="217">
        <f t="shared" si="58"/>
        <v>766.10808221103252</v>
      </c>
      <c r="L465" s="213">
        <v>0</v>
      </c>
      <c r="M465" s="213">
        <v>0</v>
      </c>
      <c r="N465" s="214">
        <v>8.1163078212312754E-3</v>
      </c>
      <c r="O465" s="215">
        <f t="shared" si="59"/>
        <v>8.1163078212312754E-3</v>
      </c>
      <c r="Q465" s="214" t="str">
        <f t="shared" si="60"/>
        <v>OfL</v>
      </c>
      <c r="R465" s="163" t="str">
        <f t="shared" si="63"/>
        <v>CZ04</v>
      </c>
      <c r="S465" s="163" t="str">
        <f t="shared" si="61"/>
        <v>PKHP</v>
      </c>
      <c r="T465" s="163" t="str">
        <f t="shared" si="62"/>
        <v>Econo</v>
      </c>
    </row>
    <row r="466" spans="1:20" s="163" customFormat="1" x14ac:dyDescent="0.2">
      <c r="A466" s="163" t="str">
        <f t="shared" si="57"/>
        <v>OfL-CZ05-PKHP-Econo</v>
      </c>
      <c r="B466" s="212" t="s">
        <v>835</v>
      </c>
      <c r="C466" s="163" t="s">
        <v>1024</v>
      </c>
      <c r="D466" s="213">
        <v>0</v>
      </c>
      <c r="E466" s="214">
        <v>6.904778313170494E-2</v>
      </c>
      <c r="F466" s="213">
        <v>0</v>
      </c>
      <c r="G466" s="215">
        <f t="shared" si="56"/>
        <v>5.5238226505363953E-2</v>
      </c>
      <c r="H466" s="216">
        <v>372.46761482722724</v>
      </c>
      <c r="I466" s="216">
        <v>25.879734790729103</v>
      </c>
      <c r="J466" s="216">
        <v>651.80265357949213</v>
      </c>
      <c r="K466" s="217">
        <f t="shared" si="58"/>
        <v>1050.1500031974485</v>
      </c>
      <c r="L466" s="213">
        <v>0</v>
      </c>
      <c r="M466" s="213">
        <v>0</v>
      </c>
      <c r="N466" s="214">
        <v>1.0756817547331637E-2</v>
      </c>
      <c r="O466" s="215">
        <f t="shared" si="59"/>
        <v>1.0756817547331637E-2</v>
      </c>
      <c r="Q466" s="214" t="str">
        <f t="shared" si="60"/>
        <v>OfL</v>
      </c>
      <c r="R466" s="163" t="str">
        <f t="shared" si="63"/>
        <v>CZ05</v>
      </c>
      <c r="S466" s="163" t="str">
        <f t="shared" si="61"/>
        <v>PKHP</v>
      </c>
      <c r="T466" s="163" t="str">
        <f t="shared" si="62"/>
        <v>Econo</v>
      </c>
    </row>
    <row r="467" spans="1:20" s="163" customFormat="1" x14ac:dyDescent="0.2">
      <c r="A467" s="163" t="str">
        <f t="shared" si="57"/>
        <v>OfL-CZ11-PKHP-Econo</v>
      </c>
      <c r="B467" s="212" t="s">
        <v>835</v>
      </c>
      <c r="C467" s="163" t="s">
        <v>1025</v>
      </c>
      <c r="D467" s="213">
        <v>0</v>
      </c>
      <c r="E467" s="214">
        <v>7.5324763344313039E-2</v>
      </c>
      <c r="F467" s="213">
        <v>0</v>
      </c>
      <c r="G467" s="215">
        <f t="shared" si="56"/>
        <v>6.0259810675450436E-2</v>
      </c>
      <c r="H467" s="216">
        <v>172.82878898857049</v>
      </c>
      <c r="I467" s="216">
        <v>91.871837376237522</v>
      </c>
      <c r="J467" s="216">
        <v>418.18580762926217</v>
      </c>
      <c r="K467" s="217">
        <f t="shared" si="58"/>
        <v>682.88643399407022</v>
      </c>
      <c r="L467" s="213">
        <v>0</v>
      </c>
      <c r="M467" s="213">
        <v>0</v>
      </c>
      <c r="N467" s="214">
        <v>5.9836668403958201E-3</v>
      </c>
      <c r="O467" s="215">
        <f t="shared" si="59"/>
        <v>5.9836668403958201E-3</v>
      </c>
      <c r="Q467" s="214" t="str">
        <f t="shared" si="60"/>
        <v>OfL</v>
      </c>
      <c r="R467" s="163" t="str">
        <f t="shared" si="63"/>
        <v>CZ11</v>
      </c>
      <c r="S467" s="163" t="str">
        <f t="shared" si="61"/>
        <v>PKHP</v>
      </c>
      <c r="T467" s="163" t="str">
        <f t="shared" si="62"/>
        <v>Econo</v>
      </c>
    </row>
    <row r="468" spans="1:20" s="163" customFormat="1" x14ac:dyDescent="0.2">
      <c r="A468" s="163" t="str">
        <f t="shared" si="57"/>
        <v>OfL-CZ12-PKHP-Econo</v>
      </c>
      <c r="B468" s="212" t="s">
        <v>835</v>
      </c>
      <c r="C468" s="163" t="s">
        <v>1026</v>
      </c>
      <c r="D468" s="213">
        <v>0</v>
      </c>
      <c r="E468" s="214">
        <v>6.4846443494119957E-2</v>
      </c>
      <c r="F468" s="213">
        <v>0</v>
      </c>
      <c r="G468" s="215">
        <f t="shared" si="56"/>
        <v>5.187715479529597E-2</v>
      </c>
      <c r="H468" s="216">
        <v>206.90258875014737</v>
      </c>
      <c r="I468" s="216">
        <v>77.263621307109318</v>
      </c>
      <c r="J468" s="216">
        <v>452.38039610809221</v>
      </c>
      <c r="K468" s="217">
        <f t="shared" si="58"/>
        <v>736.54660616534898</v>
      </c>
      <c r="L468" s="213">
        <v>0</v>
      </c>
      <c r="M468" s="213">
        <v>0</v>
      </c>
      <c r="N468" s="214">
        <v>7.4214080190547482E-3</v>
      </c>
      <c r="O468" s="215">
        <f t="shared" si="59"/>
        <v>7.4214080190547482E-3</v>
      </c>
      <c r="Q468" s="214" t="str">
        <f t="shared" si="60"/>
        <v>OfL</v>
      </c>
      <c r="R468" s="163" t="str">
        <f t="shared" si="63"/>
        <v>CZ12</v>
      </c>
      <c r="S468" s="163" t="str">
        <f t="shared" si="61"/>
        <v>PKHP</v>
      </c>
      <c r="T468" s="163" t="str">
        <f t="shared" si="62"/>
        <v>Econo</v>
      </c>
    </row>
    <row r="469" spans="1:20" s="163" customFormat="1" x14ac:dyDescent="0.2">
      <c r="A469" s="163" t="str">
        <f t="shared" si="57"/>
        <v>OfL-CZ13-PKHP-Econo</v>
      </c>
      <c r="B469" s="212" t="s">
        <v>835</v>
      </c>
      <c r="C469" s="163" t="s">
        <v>1027</v>
      </c>
      <c r="D469" s="213">
        <v>0</v>
      </c>
      <c r="E469" s="214">
        <v>6.3692723591886602E-2</v>
      </c>
      <c r="F469" s="213">
        <v>0</v>
      </c>
      <c r="G469" s="215">
        <f t="shared" si="56"/>
        <v>5.0954178873509282E-2</v>
      </c>
      <c r="H469" s="216">
        <v>172.79671094805664</v>
      </c>
      <c r="I469" s="216">
        <v>95.489299796755915</v>
      </c>
      <c r="J469" s="216">
        <v>393.0517468176472</v>
      </c>
      <c r="K469" s="217">
        <f t="shared" si="58"/>
        <v>661.33775756245973</v>
      </c>
      <c r="L469" s="213">
        <v>0</v>
      </c>
      <c r="M469" s="213">
        <v>0</v>
      </c>
      <c r="N469" s="214">
        <v>5.8853400929878103E-3</v>
      </c>
      <c r="O469" s="215">
        <f t="shared" si="59"/>
        <v>5.8853400929878103E-3</v>
      </c>
      <c r="Q469" s="214" t="str">
        <f t="shared" si="60"/>
        <v>OfL</v>
      </c>
      <c r="R469" s="163" t="str">
        <f t="shared" si="63"/>
        <v>CZ13</v>
      </c>
      <c r="S469" s="163" t="str">
        <f t="shared" si="61"/>
        <v>PKHP</v>
      </c>
      <c r="T469" s="163" t="str">
        <f t="shared" si="62"/>
        <v>Econo</v>
      </c>
    </row>
    <row r="470" spans="1:20" s="163" customFormat="1" x14ac:dyDescent="0.2">
      <c r="A470" s="163" t="str">
        <f t="shared" si="57"/>
        <v>OfL-CZ16-PKHP-Econo</v>
      </c>
      <c r="B470" s="212" t="s">
        <v>835</v>
      </c>
      <c r="C470" s="163" t="s">
        <v>1028</v>
      </c>
      <c r="D470" s="213">
        <v>0</v>
      </c>
      <c r="E470" s="214">
        <v>-6.2059971831262585E-2</v>
      </c>
      <c r="F470" s="213">
        <v>0</v>
      </c>
      <c r="G470" s="215">
        <f t="shared" si="56"/>
        <v>-4.9647977465010068E-2</v>
      </c>
      <c r="H470" s="216">
        <v>263.63949241317374</v>
      </c>
      <c r="I470" s="216">
        <v>41.359238349399078</v>
      </c>
      <c r="J470" s="216">
        <v>910.46038465964182</v>
      </c>
      <c r="K470" s="217">
        <f t="shared" si="58"/>
        <v>1215.4591154222146</v>
      </c>
      <c r="L470" s="213">
        <v>0</v>
      </c>
      <c r="M470" s="213">
        <v>0</v>
      </c>
      <c r="N470" s="214">
        <v>9.3569161150064452E-3</v>
      </c>
      <c r="O470" s="215">
        <f t="shared" si="59"/>
        <v>9.3569161150064452E-3</v>
      </c>
      <c r="Q470" s="214" t="str">
        <f t="shared" si="60"/>
        <v>OfL</v>
      </c>
      <c r="R470" s="163" t="str">
        <f t="shared" si="63"/>
        <v>CZ16</v>
      </c>
      <c r="S470" s="163" t="str">
        <f t="shared" si="61"/>
        <v>PKHP</v>
      </c>
      <c r="T470" s="163" t="str">
        <f t="shared" si="62"/>
        <v>Econo</v>
      </c>
    </row>
    <row r="471" spans="1:20" s="163" customFormat="1" x14ac:dyDescent="0.2">
      <c r="A471" s="163" t="str">
        <f t="shared" si="57"/>
        <v>OfS-CZ01-PKHP-Econo</v>
      </c>
      <c r="B471" s="212" t="s">
        <v>835</v>
      </c>
      <c r="C471" s="163" t="s">
        <v>1029</v>
      </c>
      <c r="D471" s="213">
        <v>0</v>
      </c>
      <c r="E471" s="214">
        <v>-0.10971642871986889</v>
      </c>
      <c r="F471" s="213">
        <v>0</v>
      </c>
      <c r="G471" s="215">
        <f t="shared" si="56"/>
        <v>-8.7773142975895113E-2</v>
      </c>
      <c r="H471" s="216">
        <v>268.22602496071818</v>
      </c>
      <c r="I471" s="216">
        <v>-4.7671793721274698</v>
      </c>
      <c r="J471" s="216">
        <v>1178.8414882349889</v>
      </c>
      <c r="K471" s="217">
        <f t="shared" si="58"/>
        <v>1442.3003338235796</v>
      </c>
      <c r="L471" s="213">
        <v>0</v>
      </c>
      <c r="M471" s="213">
        <v>0</v>
      </c>
      <c r="N471" s="214">
        <v>7.8548550601728939E-2</v>
      </c>
      <c r="O471" s="215">
        <f t="shared" si="59"/>
        <v>7.8548550601728939E-2</v>
      </c>
      <c r="Q471" s="214" t="str">
        <f t="shared" si="60"/>
        <v>OfS</v>
      </c>
      <c r="R471" s="163" t="str">
        <f t="shared" si="63"/>
        <v>CZ01</v>
      </c>
      <c r="S471" s="163" t="str">
        <f t="shared" si="61"/>
        <v>PKHP</v>
      </c>
      <c r="T471" s="163" t="str">
        <f t="shared" si="62"/>
        <v>Econo</v>
      </c>
    </row>
    <row r="472" spans="1:20" s="163" customFormat="1" x14ac:dyDescent="0.2">
      <c r="A472" s="163" t="str">
        <f t="shared" si="57"/>
        <v>OfS-CZ02-PKHP-Econo</v>
      </c>
      <c r="B472" s="212" t="s">
        <v>835</v>
      </c>
      <c r="C472" s="163" t="s">
        <v>1030</v>
      </c>
      <c r="D472" s="213">
        <v>0</v>
      </c>
      <c r="E472" s="214">
        <v>-0.11200425102434203</v>
      </c>
      <c r="F472" s="213">
        <v>0</v>
      </c>
      <c r="G472" s="215">
        <f t="shared" si="56"/>
        <v>-8.9603400819473628E-2</v>
      </c>
      <c r="H472" s="216">
        <v>207.80050712746197</v>
      </c>
      <c r="I472" s="216">
        <v>44.662313006767626</v>
      </c>
      <c r="J472" s="216">
        <v>763.67285543593744</v>
      </c>
      <c r="K472" s="217">
        <f t="shared" si="58"/>
        <v>1016.135675570167</v>
      </c>
      <c r="L472" s="213">
        <v>0</v>
      </c>
      <c r="M472" s="213">
        <v>0</v>
      </c>
      <c r="N472" s="214">
        <v>5.8958547095256407E-2</v>
      </c>
      <c r="O472" s="215">
        <f t="shared" si="59"/>
        <v>5.8958547095256407E-2</v>
      </c>
      <c r="Q472" s="214" t="str">
        <f t="shared" si="60"/>
        <v>OfS</v>
      </c>
      <c r="R472" s="163" t="str">
        <f t="shared" si="63"/>
        <v>CZ02</v>
      </c>
      <c r="S472" s="163" t="str">
        <f t="shared" si="61"/>
        <v>PKHP</v>
      </c>
      <c r="T472" s="163" t="str">
        <f t="shared" si="62"/>
        <v>Econo</v>
      </c>
    </row>
    <row r="473" spans="1:20" s="163" customFormat="1" x14ac:dyDescent="0.2">
      <c r="A473" s="163" t="str">
        <f t="shared" si="57"/>
        <v>OfS-CZ03-PKHP-Econo</v>
      </c>
      <c r="B473" s="212" t="s">
        <v>835</v>
      </c>
      <c r="C473" s="163" t="s">
        <v>1031</v>
      </c>
      <c r="D473" s="213">
        <v>0</v>
      </c>
      <c r="E473" s="214">
        <v>-9.4714425784577991E-2</v>
      </c>
      <c r="F473" s="213">
        <v>0</v>
      </c>
      <c r="G473" s="215">
        <f t="shared" si="56"/>
        <v>-7.5771540627662393E-2</v>
      </c>
      <c r="H473" s="216">
        <v>307.64056280695695</v>
      </c>
      <c r="I473" s="216">
        <v>16.406047214453711</v>
      </c>
      <c r="J473" s="216">
        <v>619.13926862449887</v>
      </c>
      <c r="K473" s="217">
        <f t="shared" si="58"/>
        <v>943.1858786459095</v>
      </c>
      <c r="L473" s="213">
        <v>0</v>
      </c>
      <c r="M473" s="213">
        <v>0</v>
      </c>
      <c r="N473" s="214">
        <v>6.5855421825636098E-2</v>
      </c>
      <c r="O473" s="215">
        <f t="shared" si="59"/>
        <v>6.5855421825636098E-2</v>
      </c>
      <c r="Q473" s="214" t="str">
        <f t="shared" si="60"/>
        <v>OfS</v>
      </c>
      <c r="R473" s="163" t="str">
        <f t="shared" si="63"/>
        <v>CZ03</v>
      </c>
      <c r="S473" s="163" t="str">
        <f t="shared" si="61"/>
        <v>PKHP</v>
      </c>
      <c r="T473" s="163" t="str">
        <f t="shared" si="62"/>
        <v>Econo</v>
      </c>
    </row>
    <row r="474" spans="1:20" s="163" customFormat="1" x14ac:dyDescent="0.2">
      <c r="A474" s="163" t="str">
        <f t="shared" si="57"/>
        <v>OfS-CZ04-PKHP-Econo</v>
      </c>
      <c r="B474" s="212" t="s">
        <v>835</v>
      </c>
      <c r="C474" s="163" t="s">
        <v>1032</v>
      </c>
      <c r="D474" s="213">
        <v>0</v>
      </c>
      <c r="E474" s="214">
        <v>-0.1079511507286439</v>
      </c>
      <c r="F474" s="213">
        <v>0</v>
      </c>
      <c r="G474" s="215">
        <f t="shared" si="56"/>
        <v>-8.6360920582915127E-2</v>
      </c>
      <c r="H474" s="216">
        <v>227.68788806406673</v>
      </c>
      <c r="I474" s="216">
        <v>50.992449647726225</v>
      </c>
      <c r="J474" s="216">
        <v>613.95148774375684</v>
      </c>
      <c r="K474" s="217">
        <f t="shared" si="58"/>
        <v>892.6318254555498</v>
      </c>
      <c r="L474" s="213">
        <v>0</v>
      </c>
      <c r="M474" s="213">
        <v>0</v>
      </c>
      <c r="N474" s="214">
        <v>5.536320721338836E-2</v>
      </c>
      <c r="O474" s="215">
        <f t="shared" si="59"/>
        <v>5.536320721338836E-2</v>
      </c>
      <c r="Q474" s="214" t="str">
        <f t="shared" si="60"/>
        <v>OfS</v>
      </c>
      <c r="R474" s="163" t="str">
        <f t="shared" si="63"/>
        <v>CZ04</v>
      </c>
      <c r="S474" s="163" t="str">
        <f t="shared" si="61"/>
        <v>PKHP</v>
      </c>
      <c r="T474" s="163" t="str">
        <f t="shared" si="62"/>
        <v>Econo</v>
      </c>
    </row>
    <row r="475" spans="1:20" s="163" customFormat="1" x14ac:dyDescent="0.2">
      <c r="A475" s="163" t="str">
        <f t="shared" si="57"/>
        <v>OfS-CZ05-PKHP-Econo</v>
      </c>
      <c r="B475" s="212" t="s">
        <v>835</v>
      </c>
      <c r="C475" s="163" t="s">
        <v>1033</v>
      </c>
      <c r="D475" s="213">
        <v>0</v>
      </c>
      <c r="E475" s="214">
        <v>-6.4868369635616638E-2</v>
      </c>
      <c r="F475" s="213">
        <v>0</v>
      </c>
      <c r="G475" s="215">
        <f t="shared" si="56"/>
        <v>-5.189469570849331E-2</v>
      </c>
      <c r="H475" s="216">
        <v>320.91106329555964</v>
      </c>
      <c r="I475" s="216">
        <v>16.095969182202229</v>
      </c>
      <c r="J475" s="216">
        <v>794.0990617621959</v>
      </c>
      <c r="K475" s="217">
        <f t="shared" si="58"/>
        <v>1131.1060942399577</v>
      </c>
      <c r="L475" s="213">
        <v>0</v>
      </c>
      <c r="M475" s="213">
        <v>0</v>
      </c>
      <c r="N475" s="214">
        <v>7.3828732662518742E-2</v>
      </c>
      <c r="O475" s="215">
        <f t="shared" si="59"/>
        <v>7.3828732662518742E-2</v>
      </c>
      <c r="Q475" s="214" t="str">
        <f t="shared" si="60"/>
        <v>OfS</v>
      </c>
      <c r="R475" s="163" t="str">
        <f t="shared" si="63"/>
        <v>CZ05</v>
      </c>
      <c r="S475" s="163" t="str">
        <f t="shared" si="61"/>
        <v>PKHP</v>
      </c>
      <c r="T475" s="163" t="str">
        <f t="shared" si="62"/>
        <v>Econo</v>
      </c>
    </row>
    <row r="476" spans="1:20" s="163" customFormat="1" x14ac:dyDescent="0.2">
      <c r="A476" s="163" t="str">
        <f t="shared" si="57"/>
        <v>OfS-CZ11-PKHP-Econo</v>
      </c>
      <c r="B476" s="212" t="s">
        <v>835</v>
      </c>
      <c r="C476" s="163" t="s">
        <v>1034</v>
      </c>
      <c r="D476" s="213">
        <v>0</v>
      </c>
      <c r="E476" s="214">
        <v>-8.0124906861319789E-2</v>
      </c>
      <c r="F476" s="213">
        <v>0</v>
      </c>
      <c r="G476" s="215">
        <f t="shared" si="56"/>
        <v>-6.409992548905584E-2</v>
      </c>
      <c r="H476" s="216">
        <v>146.89910570823906</v>
      </c>
      <c r="I476" s="216">
        <v>83.598343171024908</v>
      </c>
      <c r="J476" s="216">
        <v>575.56175087707197</v>
      </c>
      <c r="K476" s="217">
        <f t="shared" si="58"/>
        <v>806.05919975633594</v>
      </c>
      <c r="L476" s="213">
        <v>0</v>
      </c>
      <c r="M476" s="213">
        <v>0</v>
      </c>
      <c r="N476" s="214">
        <v>3.8093108576600331E-2</v>
      </c>
      <c r="O476" s="215">
        <f t="shared" si="59"/>
        <v>3.8093108576600331E-2</v>
      </c>
      <c r="Q476" s="214" t="str">
        <f t="shared" si="60"/>
        <v>OfS</v>
      </c>
      <c r="R476" s="163" t="str">
        <f t="shared" si="63"/>
        <v>CZ11</v>
      </c>
      <c r="S476" s="163" t="str">
        <f t="shared" si="61"/>
        <v>PKHP</v>
      </c>
      <c r="T476" s="163" t="str">
        <f t="shared" si="62"/>
        <v>Econo</v>
      </c>
    </row>
    <row r="477" spans="1:20" s="163" customFormat="1" x14ac:dyDescent="0.2">
      <c r="A477" s="163" t="str">
        <f t="shared" si="57"/>
        <v>OfS-CZ12-PKHP-Econo</v>
      </c>
      <c r="B477" s="212" t="s">
        <v>835</v>
      </c>
      <c r="C477" s="163" t="s">
        <v>1035</v>
      </c>
      <c r="D477" s="213">
        <v>0</v>
      </c>
      <c r="E477" s="214">
        <v>-9.114451166970422E-2</v>
      </c>
      <c r="F477" s="213">
        <v>0</v>
      </c>
      <c r="G477" s="215">
        <f t="shared" si="56"/>
        <v>-7.2915609335763382E-2</v>
      </c>
      <c r="H477" s="216">
        <v>170.86611335455609</v>
      </c>
      <c r="I477" s="216">
        <v>65.464531835701436</v>
      </c>
      <c r="J477" s="216">
        <v>558.08595048478242</v>
      </c>
      <c r="K477" s="217">
        <f t="shared" si="58"/>
        <v>794.41659567503996</v>
      </c>
      <c r="L477" s="213">
        <v>0</v>
      </c>
      <c r="M477" s="213">
        <v>0</v>
      </c>
      <c r="N477" s="214">
        <v>4.5473517066003201E-2</v>
      </c>
      <c r="O477" s="215">
        <f t="shared" si="59"/>
        <v>4.5473517066003201E-2</v>
      </c>
      <c r="Q477" s="214" t="str">
        <f t="shared" si="60"/>
        <v>OfS</v>
      </c>
      <c r="R477" s="163" t="str">
        <f t="shared" si="63"/>
        <v>CZ12</v>
      </c>
      <c r="S477" s="163" t="str">
        <f t="shared" si="61"/>
        <v>PKHP</v>
      </c>
      <c r="T477" s="163" t="str">
        <f t="shared" si="62"/>
        <v>Econo</v>
      </c>
    </row>
    <row r="478" spans="1:20" s="163" customFormat="1" x14ac:dyDescent="0.2">
      <c r="A478" s="163" t="str">
        <f t="shared" si="57"/>
        <v>OfS-CZ13-PKHP-Econo</v>
      </c>
      <c r="B478" s="212" t="s">
        <v>835</v>
      </c>
      <c r="C478" s="163" t="s">
        <v>1036</v>
      </c>
      <c r="D478" s="213">
        <v>0</v>
      </c>
      <c r="E478" s="214">
        <v>-8.057464318328196E-2</v>
      </c>
      <c r="F478" s="213">
        <v>0</v>
      </c>
      <c r="G478" s="215">
        <f t="shared" si="56"/>
        <v>-6.4459714546625566E-2</v>
      </c>
      <c r="H478" s="216">
        <v>145.05572325737091</v>
      </c>
      <c r="I478" s="216">
        <v>85.088704538295033</v>
      </c>
      <c r="J478" s="216">
        <v>519.60227236556375</v>
      </c>
      <c r="K478" s="217">
        <f t="shared" si="58"/>
        <v>749.74670016122968</v>
      </c>
      <c r="L478" s="213">
        <v>0</v>
      </c>
      <c r="M478" s="213">
        <v>0</v>
      </c>
      <c r="N478" s="214">
        <v>3.8668676110428499E-2</v>
      </c>
      <c r="O478" s="215">
        <f t="shared" si="59"/>
        <v>3.8668676110428499E-2</v>
      </c>
      <c r="Q478" s="214" t="str">
        <f t="shared" si="60"/>
        <v>OfS</v>
      </c>
      <c r="R478" s="163" t="str">
        <f t="shared" si="63"/>
        <v>CZ13</v>
      </c>
      <c r="S478" s="163" t="str">
        <f t="shared" si="61"/>
        <v>PKHP</v>
      </c>
      <c r="T478" s="163" t="str">
        <f t="shared" si="62"/>
        <v>Econo</v>
      </c>
    </row>
    <row r="479" spans="1:20" s="163" customFormat="1" x14ac:dyDescent="0.2">
      <c r="A479" s="163" t="str">
        <f t="shared" si="57"/>
        <v>OfS-CZ16-PKHP-Econo</v>
      </c>
      <c r="B479" s="212" t="s">
        <v>835</v>
      </c>
      <c r="C479" s="163" t="s">
        <v>1037</v>
      </c>
      <c r="D479" s="213">
        <v>0</v>
      </c>
      <c r="E479" s="214">
        <v>-7.7489015575696443E-2</v>
      </c>
      <c r="F479" s="213">
        <v>0</v>
      </c>
      <c r="G479" s="215">
        <f t="shared" si="56"/>
        <v>-6.1991212460557159E-2</v>
      </c>
      <c r="H479" s="216">
        <v>196.33678678660567</v>
      </c>
      <c r="I479" s="216">
        <v>22.43128025117683</v>
      </c>
      <c r="J479" s="216">
        <v>1317.7594031330909</v>
      </c>
      <c r="K479" s="217">
        <f t="shared" si="58"/>
        <v>1536.5274701708734</v>
      </c>
      <c r="L479" s="213">
        <v>0</v>
      </c>
      <c r="M479" s="213">
        <v>0</v>
      </c>
      <c r="N479" s="214">
        <v>6.0778630481929136E-2</v>
      </c>
      <c r="O479" s="215">
        <f t="shared" si="59"/>
        <v>6.0778630481929136E-2</v>
      </c>
      <c r="Q479" s="214" t="str">
        <f t="shared" si="60"/>
        <v>OfS</v>
      </c>
      <c r="R479" s="163" t="str">
        <f t="shared" si="63"/>
        <v>CZ16</v>
      </c>
      <c r="S479" s="163" t="str">
        <f t="shared" si="61"/>
        <v>PKHP</v>
      </c>
      <c r="T479" s="163" t="str">
        <f t="shared" si="62"/>
        <v>Econo</v>
      </c>
    </row>
    <row r="480" spans="1:20" s="163" customFormat="1" x14ac:dyDescent="0.2">
      <c r="A480" s="163" t="str">
        <f t="shared" si="57"/>
        <v>RSD-CZ01-PKHP-Econo</v>
      </c>
      <c r="B480" s="212" t="s">
        <v>835</v>
      </c>
      <c r="C480" s="163" t="s">
        <v>1038</v>
      </c>
      <c r="D480" s="213">
        <v>0</v>
      </c>
      <c r="E480" s="214">
        <v>-0.14878572286904942</v>
      </c>
      <c r="F480" s="213">
        <v>0</v>
      </c>
      <c r="G480" s="215">
        <f t="shared" si="56"/>
        <v>-0.11902857829523955</v>
      </c>
      <c r="H480" s="216">
        <v>33.453770328613963</v>
      </c>
      <c r="I480" s="216">
        <v>-68.413715913786007</v>
      </c>
      <c r="J480" s="216">
        <v>1000.4833634424456</v>
      </c>
      <c r="K480" s="217">
        <f t="shared" si="58"/>
        <v>965.52341785727356</v>
      </c>
      <c r="L480" s="213">
        <v>0</v>
      </c>
      <c r="M480" s="213">
        <v>0</v>
      </c>
      <c r="N480" s="214">
        <v>4.7335261485851668E-2</v>
      </c>
      <c r="O480" s="215">
        <f t="shared" si="59"/>
        <v>4.7335261485851668E-2</v>
      </c>
      <c r="Q480" s="214" t="str">
        <f t="shared" si="60"/>
        <v>RSD</v>
      </c>
      <c r="R480" s="163" t="str">
        <f t="shared" si="63"/>
        <v>CZ01</v>
      </c>
      <c r="S480" s="163" t="str">
        <f t="shared" si="61"/>
        <v>PKHP</v>
      </c>
      <c r="T480" s="163" t="str">
        <f t="shared" si="62"/>
        <v>Econo</v>
      </c>
    </row>
    <row r="481" spans="1:20" s="163" customFormat="1" x14ac:dyDescent="0.2">
      <c r="A481" s="163" t="str">
        <f t="shared" si="57"/>
        <v>RSD-CZ02-PKHP-Econo</v>
      </c>
      <c r="B481" s="212" t="s">
        <v>835</v>
      </c>
      <c r="C481" s="163" t="s">
        <v>1039</v>
      </c>
      <c r="D481" s="213">
        <v>0</v>
      </c>
      <c r="E481" s="214">
        <v>-0.11789782322750751</v>
      </c>
      <c r="F481" s="213">
        <v>0</v>
      </c>
      <c r="G481" s="215">
        <f t="shared" si="56"/>
        <v>-9.4318258582006015E-2</v>
      </c>
      <c r="H481" s="216">
        <v>20.957505060891599</v>
      </c>
      <c r="I481" s="216">
        <v>61.504191293927178</v>
      </c>
      <c r="J481" s="216">
        <v>457.90810318009369</v>
      </c>
      <c r="K481" s="217">
        <f t="shared" si="58"/>
        <v>540.36979953491243</v>
      </c>
      <c r="L481" s="213">
        <v>0</v>
      </c>
      <c r="M481" s="213">
        <v>0</v>
      </c>
      <c r="N481" s="214">
        <v>3.1667019865237393E-2</v>
      </c>
      <c r="O481" s="215">
        <f t="shared" si="59"/>
        <v>3.1667019865237393E-2</v>
      </c>
      <c r="Q481" s="214" t="str">
        <f t="shared" si="60"/>
        <v>RSD</v>
      </c>
      <c r="R481" s="163" t="str">
        <f t="shared" si="63"/>
        <v>CZ02</v>
      </c>
      <c r="S481" s="163" t="str">
        <f t="shared" si="61"/>
        <v>PKHP</v>
      </c>
      <c r="T481" s="163" t="str">
        <f t="shared" si="62"/>
        <v>Econo</v>
      </c>
    </row>
    <row r="482" spans="1:20" s="163" customFormat="1" x14ac:dyDescent="0.2">
      <c r="A482" s="163" t="str">
        <f t="shared" si="57"/>
        <v>RSD-CZ03-PKHP-Econo</v>
      </c>
      <c r="B482" s="212" t="s">
        <v>835</v>
      </c>
      <c r="C482" s="163" t="s">
        <v>1040</v>
      </c>
      <c r="D482" s="213">
        <v>0</v>
      </c>
      <c r="E482" s="214">
        <v>-0.13046893107266386</v>
      </c>
      <c r="F482" s="213">
        <v>0</v>
      </c>
      <c r="G482" s="215">
        <f t="shared" si="56"/>
        <v>-0.1043751448581311</v>
      </c>
      <c r="H482" s="216">
        <v>32.555924756015976</v>
      </c>
      <c r="I482" s="216">
        <v>17.681513769424349</v>
      </c>
      <c r="J482" s="216">
        <v>392.34291569529768</v>
      </c>
      <c r="K482" s="217">
        <f t="shared" si="58"/>
        <v>442.580354220738</v>
      </c>
      <c r="L482" s="213">
        <v>0</v>
      </c>
      <c r="M482" s="213">
        <v>0</v>
      </c>
      <c r="N482" s="214">
        <v>3.8612633313030574E-2</v>
      </c>
      <c r="O482" s="215">
        <f t="shared" si="59"/>
        <v>3.8612633313030574E-2</v>
      </c>
      <c r="Q482" s="214" t="str">
        <f t="shared" si="60"/>
        <v>RSD</v>
      </c>
      <c r="R482" s="163" t="str">
        <f t="shared" si="63"/>
        <v>CZ03</v>
      </c>
      <c r="S482" s="163" t="str">
        <f t="shared" si="61"/>
        <v>PKHP</v>
      </c>
      <c r="T482" s="163" t="str">
        <f t="shared" si="62"/>
        <v>Econo</v>
      </c>
    </row>
    <row r="483" spans="1:20" s="163" customFormat="1" x14ac:dyDescent="0.2">
      <c r="A483" s="163" t="str">
        <f t="shared" si="57"/>
        <v>RSD-CZ04-PKHP-Econo</v>
      </c>
      <c r="B483" s="212" t="s">
        <v>835</v>
      </c>
      <c r="C483" s="163" t="s">
        <v>1041</v>
      </c>
      <c r="D483" s="213">
        <v>0</v>
      </c>
      <c r="E483" s="214">
        <v>-6.9862580336786273E-2</v>
      </c>
      <c r="F483" s="213">
        <v>0</v>
      </c>
      <c r="G483" s="215">
        <f t="shared" ref="G483:G546" si="64">(SUM(D483:E483))*0.8</f>
        <v>-5.5890064269429024E-2</v>
      </c>
      <c r="H483" s="216">
        <v>23.89916937606576</v>
      </c>
      <c r="I483" s="216">
        <v>84.473057844725119</v>
      </c>
      <c r="J483" s="216">
        <v>381.80581075304661</v>
      </c>
      <c r="K483" s="217">
        <f t="shared" si="58"/>
        <v>490.17803797383749</v>
      </c>
      <c r="L483" s="213">
        <v>0</v>
      </c>
      <c r="M483" s="213">
        <v>0</v>
      </c>
      <c r="N483" s="214">
        <v>3.319055126722608E-2</v>
      </c>
      <c r="O483" s="215">
        <f t="shared" si="59"/>
        <v>3.319055126722608E-2</v>
      </c>
      <c r="Q483" s="214" t="str">
        <f t="shared" si="60"/>
        <v>RSD</v>
      </c>
      <c r="R483" s="163" t="str">
        <f t="shared" si="63"/>
        <v>CZ04</v>
      </c>
      <c r="S483" s="163" t="str">
        <f t="shared" si="61"/>
        <v>PKHP</v>
      </c>
      <c r="T483" s="163" t="str">
        <f t="shared" si="62"/>
        <v>Econo</v>
      </c>
    </row>
    <row r="484" spans="1:20" s="163" customFormat="1" x14ac:dyDescent="0.2">
      <c r="A484" s="163" t="str">
        <f t="shared" si="57"/>
        <v>RSD-CZ05-PKHP-Econo</v>
      </c>
      <c r="B484" s="212" t="s">
        <v>835</v>
      </c>
      <c r="C484" s="163" t="s">
        <v>1042</v>
      </c>
      <c r="D484" s="213">
        <v>0</v>
      </c>
      <c r="E484" s="214">
        <v>-0.13659284627129858</v>
      </c>
      <c r="F484" s="213">
        <v>0</v>
      </c>
      <c r="G484" s="215">
        <f t="shared" si="64"/>
        <v>-0.10927427701703887</v>
      </c>
      <c r="H484" s="216">
        <v>38.17545175672457</v>
      </c>
      <c r="I484" s="216">
        <v>1.9927779366083387</v>
      </c>
      <c r="J484" s="216">
        <v>623.67572879345835</v>
      </c>
      <c r="K484" s="217">
        <f t="shared" si="58"/>
        <v>663.84395848679128</v>
      </c>
      <c r="L484" s="213">
        <v>0</v>
      </c>
      <c r="M484" s="213">
        <v>0</v>
      </c>
      <c r="N484" s="214">
        <v>5.3159937007064624E-2</v>
      </c>
      <c r="O484" s="215">
        <f t="shared" si="59"/>
        <v>5.3159937007064624E-2</v>
      </c>
      <c r="Q484" s="214" t="str">
        <f t="shared" si="60"/>
        <v>RSD</v>
      </c>
      <c r="R484" s="163" t="str">
        <f t="shared" si="63"/>
        <v>CZ05</v>
      </c>
      <c r="S484" s="163" t="str">
        <f t="shared" si="61"/>
        <v>PKHP</v>
      </c>
      <c r="T484" s="163" t="str">
        <f t="shared" si="62"/>
        <v>Econo</v>
      </c>
    </row>
    <row r="485" spans="1:20" s="163" customFormat="1" x14ac:dyDescent="0.2">
      <c r="A485" s="163" t="str">
        <f t="shared" si="57"/>
        <v>RSD-CZ11-PKHP-Econo</v>
      </c>
      <c r="B485" s="212" t="s">
        <v>835</v>
      </c>
      <c r="C485" s="163" t="s">
        <v>1043</v>
      </c>
      <c r="D485" s="213">
        <v>0</v>
      </c>
      <c r="E485" s="214">
        <v>2.8753207007496673E-3</v>
      </c>
      <c r="F485" s="213">
        <v>0</v>
      </c>
      <c r="G485" s="215">
        <f t="shared" si="64"/>
        <v>2.3002565605997338E-3</v>
      </c>
      <c r="H485" s="216">
        <v>15.327239515530767</v>
      </c>
      <c r="I485" s="216">
        <v>126.70441250950681</v>
      </c>
      <c r="J485" s="216">
        <v>320.93234257838066</v>
      </c>
      <c r="K485" s="217">
        <f t="shared" si="58"/>
        <v>462.9639946034182</v>
      </c>
      <c r="L485" s="213">
        <v>0</v>
      </c>
      <c r="M485" s="213">
        <v>0</v>
      </c>
      <c r="N485" s="214">
        <v>2.104534214279033E-2</v>
      </c>
      <c r="O485" s="215">
        <f t="shared" si="59"/>
        <v>2.104534214279033E-2</v>
      </c>
      <c r="Q485" s="214" t="str">
        <f t="shared" si="60"/>
        <v>RSD</v>
      </c>
      <c r="R485" s="163" t="str">
        <f t="shared" si="63"/>
        <v>CZ11</v>
      </c>
      <c r="S485" s="163" t="str">
        <f t="shared" si="61"/>
        <v>PKHP</v>
      </c>
      <c r="T485" s="163" t="str">
        <f t="shared" si="62"/>
        <v>Econo</v>
      </c>
    </row>
    <row r="486" spans="1:20" s="163" customFormat="1" x14ac:dyDescent="0.2">
      <c r="A486" s="163" t="str">
        <f t="shared" si="57"/>
        <v>RSD-CZ12-PKHP-Econo</v>
      </c>
      <c r="B486" s="212" t="s">
        <v>835</v>
      </c>
      <c r="C486" s="163" t="s">
        <v>1044</v>
      </c>
      <c r="D486" s="213">
        <v>0</v>
      </c>
      <c r="E486" s="214">
        <v>1.6791602920286613E-2</v>
      </c>
      <c r="F486" s="213">
        <v>0</v>
      </c>
      <c r="G486" s="215">
        <f t="shared" si="64"/>
        <v>1.3433282336229292E-2</v>
      </c>
      <c r="H486" s="216">
        <v>15.014338179724193</v>
      </c>
      <c r="I486" s="216">
        <v>98.323513710345892</v>
      </c>
      <c r="J486" s="216">
        <v>297.24977148154147</v>
      </c>
      <c r="K486" s="217">
        <f t="shared" si="58"/>
        <v>410.58762337161158</v>
      </c>
      <c r="L486" s="213">
        <v>0</v>
      </c>
      <c r="M486" s="213">
        <v>0</v>
      </c>
      <c r="N486" s="214">
        <v>2.474934652877734E-2</v>
      </c>
      <c r="O486" s="215">
        <f t="shared" si="59"/>
        <v>2.474934652877734E-2</v>
      </c>
      <c r="Q486" s="214" t="str">
        <f t="shared" si="60"/>
        <v>RSD</v>
      </c>
      <c r="R486" s="163" t="str">
        <f t="shared" si="63"/>
        <v>CZ12</v>
      </c>
      <c r="S486" s="163" t="str">
        <f t="shared" si="61"/>
        <v>PKHP</v>
      </c>
      <c r="T486" s="163" t="str">
        <f t="shared" si="62"/>
        <v>Econo</v>
      </c>
    </row>
    <row r="487" spans="1:20" s="163" customFormat="1" x14ac:dyDescent="0.2">
      <c r="A487" s="163" t="str">
        <f t="shared" si="57"/>
        <v>RSD-CZ13-PKHP-Econo</v>
      </c>
      <c r="B487" s="212" t="s">
        <v>835</v>
      </c>
      <c r="C487" s="163" t="s">
        <v>1045</v>
      </c>
      <c r="D487" s="213">
        <v>0</v>
      </c>
      <c r="E487" s="214">
        <v>-2.6266290371245022E-2</v>
      </c>
      <c r="F487" s="213">
        <v>0</v>
      </c>
      <c r="G487" s="215">
        <f t="shared" si="64"/>
        <v>-2.1013032296996019E-2</v>
      </c>
      <c r="H487" s="216">
        <v>16.661433895135705</v>
      </c>
      <c r="I487" s="216">
        <v>132.92529073984687</v>
      </c>
      <c r="J487" s="216">
        <v>284.04999028859936</v>
      </c>
      <c r="K487" s="217">
        <f t="shared" si="58"/>
        <v>433.63671492358196</v>
      </c>
      <c r="L487" s="213">
        <v>0</v>
      </c>
      <c r="M487" s="213">
        <v>0</v>
      </c>
      <c r="N487" s="214">
        <v>2.2543802342749976E-2</v>
      </c>
      <c r="O487" s="215">
        <f t="shared" si="59"/>
        <v>2.2543802342749976E-2</v>
      </c>
      <c r="Q487" s="214" t="str">
        <f t="shared" si="60"/>
        <v>RSD</v>
      </c>
      <c r="R487" s="163" t="str">
        <f t="shared" si="63"/>
        <v>CZ13</v>
      </c>
      <c r="S487" s="163" t="str">
        <f t="shared" si="61"/>
        <v>PKHP</v>
      </c>
      <c r="T487" s="163" t="str">
        <f t="shared" si="62"/>
        <v>Econo</v>
      </c>
    </row>
    <row r="488" spans="1:20" s="163" customFormat="1" x14ac:dyDescent="0.2">
      <c r="A488" s="163" t="str">
        <f t="shared" si="57"/>
        <v>RSD-CZ16-PKHP-Econo</v>
      </c>
      <c r="B488" s="212" t="s">
        <v>835</v>
      </c>
      <c r="C488" s="163" t="s">
        <v>1046</v>
      </c>
      <c r="D488" s="213">
        <v>0</v>
      </c>
      <c r="E488" s="214">
        <v>-9.4673553746736208E-2</v>
      </c>
      <c r="F488" s="213">
        <v>0</v>
      </c>
      <c r="G488" s="215">
        <f t="shared" si="64"/>
        <v>-7.5738842997388978E-2</v>
      </c>
      <c r="H488" s="216">
        <v>16.425481115289948</v>
      </c>
      <c r="I488" s="216">
        <v>-147.25819884738172</v>
      </c>
      <c r="J488" s="216">
        <v>1043.9739560488181</v>
      </c>
      <c r="K488" s="217">
        <f t="shared" si="58"/>
        <v>913.14123831672634</v>
      </c>
      <c r="L488" s="213">
        <v>0</v>
      </c>
      <c r="M488" s="213">
        <v>0</v>
      </c>
      <c r="N488" s="214">
        <v>3.6909684732010402E-2</v>
      </c>
      <c r="O488" s="215">
        <f t="shared" si="59"/>
        <v>3.6909684732010402E-2</v>
      </c>
      <c r="Q488" s="214" t="str">
        <f t="shared" si="60"/>
        <v>RSD</v>
      </c>
      <c r="R488" s="163" t="str">
        <f t="shared" si="63"/>
        <v>CZ16</v>
      </c>
      <c r="S488" s="163" t="str">
        <f t="shared" si="61"/>
        <v>PKHP</v>
      </c>
      <c r="T488" s="163" t="str">
        <f t="shared" si="62"/>
        <v>Econo</v>
      </c>
    </row>
    <row r="489" spans="1:20" s="163" customFormat="1" x14ac:dyDescent="0.2">
      <c r="A489" s="163" t="str">
        <f t="shared" si="57"/>
        <v>RFF-CZ01-PKHP-Econo</v>
      </c>
      <c r="B489" s="212" t="s">
        <v>835</v>
      </c>
      <c r="C489" s="163" t="s">
        <v>1047</v>
      </c>
      <c r="D489" s="213">
        <v>0</v>
      </c>
      <c r="E489" s="214">
        <v>-0.10704612689265276</v>
      </c>
      <c r="F489" s="213">
        <v>0</v>
      </c>
      <c r="G489" s="215">
        <f t="shared" si="64"/>
        <v>-8.5636901514122218E-2</v>
      </c>
      <c r="H489" s="216">
        <v>112.44456681405626</v>
      </c>
      <c r="I489" s="216">
        <v>-105.91166755890443</v>
      </c>
      <c r="J489" s="216">
        <v>401.70944634657815</v>
      </c>
      <c r="K489" s="217">
        <f t="shared" si="58"/>
        <v>408.24234560172999</v>
      </c>
      <c r="L489" s="213">
        <v>0</v>
      </c>
      <c r="M489" s="213">
        <v>0</v>
      </c>
      <c r="N489" s="214">
        <v>6.9277384023864005E-2</v>
      </c>
      <c r="O489" s="215">
        <f t="shared" si="59"/>
        <v>6.9277384023864005E-2</v>
      </c>
      <c r="Q489" s="214" t="str">
        <f t="shared" si="60"/>
        <v>RFF</v>
      </c>
      <c r="R489" s="163" t="str">
        <f t="shared" si="63"/>
        <v>CZ01</v>
      </c>
      <c r="S489" s="163" t="str">
        <f t="shared" si="61"/>
        <v>PKHP</v>
      </c>
      <c r="T489" s="163" t="str">
        <f t="shared" si="62"/>
        <v>Econo</v>
      </c>
    </row>
    <row r="490" spans="1:20" s="163" customFormat="1" x14ac:dyDescent="0.2">
      <c r="A490" s="163" t="str">
        <f t="shared" si="57"/>
        <v>RFF-CZ02-PKHP-Econo</v>
      </c>
      <c r="B490" s="212" t="s">
        <v>835</v>
      </c>
      <c r="C490" s="163" t="s">
        <v>1048</v>
      </c>
      <c r="D490" s="213">
        <v>0</v>
      </c>
      <c r="E490" s="214">
        <v>-3.6954501277272921E-2</v>
      </c>
      <c r="F490" s="213">
        <v>0</v>
      </c>
      <c r="G490" s="215">
        <f t="shared" si="64"/>
        <v>-2.9563601021818337E-2</v>
      </c>
      <c r="H490" s="216">
        <v>97.273177232532092</v>
      </c>
      <c r="I490" s="216">
        <v>30.693884377906862</v>
      </c>
      <c r="J490" s="216">
        <v>223.05438295060569</v>
      </c>
      <c r="K490" s="217">
        <f t="shared" si="58"/>
        <v>351.02144456104463</v>
      </c>
      <c r="L490" s="213">
        <v>0</v>
      </c>
      <c r="M490" s="213">
        <v>0</v>
      </c>
      <c r="N490" s="214">
        <v>4.4420956647277132E-2</v>
      </c>
      <c r="O490" s="215">
        <f t="shared" si="59"/>
        <v>4.4420956647277132E-2</v>
      </c>
      <c r="Q490" s="214" t="str">
        <f t="shared" si="60"/>
        <v>RFF</v>
      </c>
      <c r="R490" s="163" t="str">
        <f t="shared" si="63"/>
        <v>CZ02</v>
      </c>
      <c r="S490" s="163" t="str">
        <f t="shared" si="61"/>
        <v>PKHP</v>
      </c>
      <c r="T490" s="163" t="str">
        <f t="shared" si="62"/>
        <v>Econo</v>
      </c>
    </row>
    <row r="491" spans="1:20" s="163" customFormat="1" x14ac:dyDescent="0.2">
      <c r="A491" s="163" t="str">
        <f t="shared" si="57"/>
        <v>RFF-CZ03-PKHP-Econo</v>
      </c>
      <c r="B491" s="212" t="s">
        <v>835</v>
      </c>
      <c r="C491" s="163" t="s">
        <v>1049</v>
      </c>
      <c r="D491" s="213">
        <v>0</v>
      </c>
      <c r="E491" s="214">
        <v>-0.10227549798228835</v>
      </c>
      <c r="F491" s="213">
        <v>0</v>
      </c>
      <c r="G491" s="215">
        <f t="shared" si="64"/>
        <v>-8.1820398385830689E-2</v>
      </c>
      <c r="H491" s="216">
        <v>150.36085833980167</v>
      </c>
      <c r="I491" s="216">
        <v>-11.814456482482807</v>
      </c>
      <c r="J491" s="216">
        <v>209.89421840531512</v>
      </c>
      <c r="K491" s="217">
        <f t="shared" si="58"/>
        <v>348.44062026263396</v>
      </c>
      <c r="L491" s="213">
        <v>0</v>
      </c>
      <c r="M491" s="213">
        <v>0</v>
      </c>
      <c r="N491" s="214">
        <v>5.316745869592987E-2</v>
      </c>
      <c r="O491" s="215">
        <f t="shared" si="59"/>
        <v>5.316745869592987E-2</v>
      </c>
      <c r="Q491" s="214" t="str">
        <f t="shared" si="60"/>
        <v>RFF</v>
      </c>
      <c r="R491" s="163" t="str">
        <f t="shared" si="63"/>
        <v>CZ03</v>
      </c>
      <c r="S491" s="163" t="str">
        <f t="shared" si="61"/>
        <v>PKHP</v>
      </c>
      <c r="T491" s="163" t="str">
        <f t="shared" si="62"/>
        <v>Econo</v>
      </c>
    </row>
    <row r="492" spans="1:20" s="163" customFormat="1" x14ac:dyDescent="0.2">
      <c r="A492" s="163" t="str">
        <f t="shared" si="57"/>
        <v>RFF-CZ04-PKHP-Econo</v>
      </c>
      <c r="B492" s="212" t="s">
        <v>835</v>
      </c>
      <c r="C492" s="163" t="s">
        <v>1050</v>
      </c>
      <c r="D492" s="213">
        <v>0</v>
      </c>
      <c r="E492" s="214">
        <v>-8.1685972551941988E-2</v>
      </c>
      <c r="F492" s="213">
        <v>0</v>
      </c>
      <c r="G492" s="215">
        <f t="shared" si="64"/>
        <v>-6.534877804155359E-2</v>
      </c>
      <c r="H492" s="216">
        <v>121.68795570281674</v>
      </c>
      <c r="I492" s="216">
        <v>54.09493344976584</v>
      </c>
      <c r="J492" s="216">
        <v>215.06917665115341</v>
      </c>
      <c r="K492" s="217">
        <f t="shared" si="58"/>
        <v>390.85206580373597</v>
      </c>
      <c r="L492" s="213">
        <v>0</v>
      </c>
      <c r="M492" s="213">
        <v>0</v>
      </c>
      <c r="N492" s="214">
        <v>4.3516507504842747E-2</v>
      </c>
      <c r="O492" s="215">
        <f t="shared" si="59"/>
        <v>4.3516507504842747E-2</v>
      </c>
      <c r="Q492" s="214" t="str">
        <f t="shared" si="60"/>
        <v>RFF</v>
      </c>
      <c r="R492" s="163" t="str">
        <f t="shared" si="63"/>
        <v>CZ04</v>
      </c>
      <c r="S492" s="163" t="str">
        <f t="shared" si="61"/>
        <v>PKHP</v>
      </c>
      <c r="T492" s="163" t="str">
        <f t="shared" si="62"/>
        <v>Econo</v>
      </c>
    </row>
    <row r="493" spans="1:20" s="163" customFormat="1" x14ac:dyDescent="0.2">
      <c r="A493" s="163" t="str">
        <f t="shared" si="57"/>
        <v>RFF-CZ05-PKHP-Econo</v>
      </c>
      <c r="B493" s="212" t="s">
        <v>835</v>
      </c>
      <c r="C493" s="163" t="s">
        <v>1051</v>
      </c>
      <c r="D493" s="213">
        <v>0</v>
      </c>
      <c r="E493" s="214">
        <v>-0.11107196061410728</v>
      </c>
      <c r="F493" s="213">
        <v>0</v>
      </c>
      <c r="G493" s="215">
        <f t="shared" si="64"/>
        <v>-8.8857568491285829E-2</v>
      </c>
      <c r="H493" s="216">
        <v>164.14841729310481</v>
      </c>
      <c r="I493" s="216">
        <v>-34.71289316477246</v>
      </c>
      <c r="J493" s="216">
        <v>285.73889463144047</v>
      </c>
      <c r="K493" s="217">
        <f t="shared" si="58"/>
        <v>415.17441875977283</v>
      </c>
      <c r="L493" s="213">
        <v>0</v>
      </c>
      <c r="M493" s="213">
        <v>0</v>
      </c>
      <c r="N493" s="214">
        <v>6.5428256959996101E-2</v>
      </c>
      <c r="O493" s="215">
        <f t="shared" si="59"/>
        <v>6.5428256959996101E-2</v>
      </c>
      <c r="Q493" s="214" t="str">
        <f t="shared" si="60"/>
        <v>RFF</v>
      </c>
      <c r="R493" s="163" t="str">
        <f t="shared" si="63"/>
        <v>CZ05</v>
      </c>
      <c r="S493" s="163" t="str">
        <f t="shared" si="61"/>
        <v>PKHP</v>
      </c>
      <c r="T493" s="163" t="str">
        <f t="shared" si="62"/>
        <v>Econo</v>
      </c>
    </row>
    <row r="494" spans="1:20" s="163" customFormat="1" x14ac:dyDescent="0.2">
      <c r="A494" s="163" t="str">
        <f t="shared" si="57"/>
        <v>RFF-CZ11-PKHP-Econo</v>
      </c>
      <c r="B494" s="212" t="s">
        <v>835</v>
      </c>
      <c r="C494" s="163" t="s">
        <v>1052</v>
      </c>
      <c r="D494" s="213">
        <v>0</v>
      </c>
      <c r="E494" s="214">
        <v>5.5368923125032832E-2</v>
      </c>
      <c r="F494" s="213">
        <v>0</v>
      </c>
      <c r="G494" s="215">
        <f t="shared" si="64"/>
        <v>4.4295138500026268E-2</v>
      </c>
      <c r="H494" s="216">
        <v>76.135782092942662</v>
      </c>
      <c r="I494" s="216">
        <v>104.98553704749384</v>
      </c>
      <c r="J494" s="216">
        <v>167.94919383292157</v>
      </c>
      <c r="K494" s="217">
        <f t="shared" si="58"/>
        <v>349.07051297335806</v>
      </c>
      <c r="L494" s="213">
        <v>0</v>
      </c>
      <c r="M494" s="213">
        <v>0</v>
      </c>
      <c r="N494" s="214">
        <v>2.7598875018513394E-2</v>
      </c>
      <c r="O494" s="215">
        <f t="shared" si="59"/>
        <v>2.7598875018513394E-2</v>
      </c>
      <c r="Q494" s="214" t="str">
        <f t="shared" si="60"/>
        <v>RFF</v>
      </c>
      <c r="R494" s="163" t="str">
        <f t="shared" si="63"/>
        <v>CZ11</v>
      </c>
      <c r="S494" s="163" t="str">
        <f t="shared" si="61"/>
        <v>PKHP</v>
      </c>
      <c r="T494" s="163" t="str">
        <f t="shared" si="62"/>
        <v>Econo</v>
      </c>
    </row>
    <row r="495" spans="1:20" s="163" customFormat="1" x14ac:dyDescent="0.2">
      <c r="A495" s="163" t="str">
        <f t="shared" si="57"/>
        <v>RFF-CZ12-PKHP-Econo</v>
      </c>
      <c r="B495" s="212" t="s">
        <v>835</v>
      </c>
      <c r="C495" s="163" t="s">
        <v>1053</v>
      </c>
      <c r="D495" s="213">
        <v>0</v>
      </c>
      <c r="E495" s="214">
        <v>5.9844987053574689E-2</v>
      </c>
      <c r="F495" s="213">
        <v>0</v>
      </c>
      <c r="G495" s="215">
        <f t="shared" si="64"/>
        <v>4.7875989642859752E-2</v>
      </c>
      <c r="H495" s="216">
        <v>81.832376622438758</v>
      </c>
      <c r="I495" s="216">
        <v>73.96692133698032</v>
      </c>
      <c r="J495" s="216">
        <v>153.97967190949572</v>
      </c>
      <c r="K495" s="217">
        <f t="shared" si="58"/>
        <v>309.77896986891483</v>
      </c>
      <c r="L495" s="213">
        <v>0</v>
      </c>
      <c r="M495" s="213">
        <v>0</v>
      </c>
      <c r="N495" s="214">
        <v>3.1260272578843132E-2</v>
      </c>
      <c r="O495" s="215">
        <f t="shared" si="59"/>
        <v>3.1260272578843132E-2</v>
      </c>
      <c r="Q495" s="214" t="str">
        <f t="shared" si="60"/>
        <v>RFF</v>
      </c>
      <c r="R495" s="163" t="str">
        <f t="shared" si="63"/>
        <v>CZ12</v>
      </c>
      <c r="S495" s="163" t="str">
        <f t="shared" si="61"/>
        <v>PKHP</v>
      </c>
      <c r="T495" s="163" t="str">
        <f t="shared" si="62"/>
        <v>Econo</v>
      </c>
    </row>
    <row r="496" spans="1:20" s="163" customFormat="1" x14ac:dyDescent="0.2">
      <c r="A496" s="163" t="str">
        <f t="shared" si="57"/>
        <v>RFF-CZ13-PKHP-Econo</v>
      </c>
      <c r="B496" s="212" t="s">
        <v>835</v>
      </c>
      <c r="C496" s="163" t="s">
        <v>1054</v>
      </c>
      <c r="D496" s="213">
        <v>0</v>
      </c>
      <c r="E496" s="214">
        <v>6.0027883678920084E-2</v>
      </c>
      <c r="F496" s="213">
        <v>0</v>
      </c>
      <c r="G496" s="215">
        <f t="shared" si="64"/>
        <v>4.802230694313607E-2</v>
      </c>
      <c r="H496" s="216">
        <v>75.044487867631531</v>
      </c>
      <c r="I496" s="216">
        <v>117.4348112486859</v>
      </c>
      <c r="J496" s="216">
        <v>143.53612765092373</v>
      </c>
      <c r="K496" s="217">
        <f t="shared" si="58"/>
        <v>336.01542676724114</v>
      </c>
      <c r="L496" s="213">
        <v>0</v>
      </c>
      <c r="M496" s="213">
        <v>0</v>
      </c>
      <c r="N496" s="214">
        <v>2.6531880922134307E-2</v>
      </c>
      <c r="O496" s="215">
        <f t="shared" si="59"/>
        <v>2.6531880922134307E-2</v>
      </c>
      <c r="Q496" s="214" t="str">
        <f t="shared" si="60"/>
        <v>RFF</v>
      </c>
      <c r="R496" s="163" t="str">
        <f t="shared" si="63"/>
        <v>CZ13</v>
      </c>
      <c r="S496" s="163" t="str">
        <f t="shared" si="61"/>
        <v>PKHP</v>
      </c>
      <c r="T496" s="163" t="str">
        <f t="shared" si="62"/>
        <v>Econo</v>
      </c>
    </row>
    <row r="497" spans="1:20" s="163" customFormat="1" x14ac:dyDescent="0.2">
      <c r="A497" s="163" t="str">
        <f t="shared" si="57"/>
        <v>RFF-CZ16-PKHP-Econo</v>
      </c>
      <c r="B497" s="212" t="s">
        <v>835</v>
      </c>
      <c r="C497" s="163" t="s">
        <v>1055</v>
      </c>
      <c r="D497" s="213">
        <v>0</v>
      </c>
      <c r="E497" s="214">
        <v>-9.0303835301201715E-2</v>
      </c>
      <c r="F497" s="213">
        <v>0</v>
      </c>
      <c r="G497" s="215">
        <f t="shared" si="64"/>
        <v>-7.2243068240961369E-2</v>
      </c>
      <c r="H497" s="216">
        <v>81.057005954064053</v>
      </c>
      <c r="I497" s="216">
        <v>-115.49540319567211</v>
      </c>
      <c r="J497" s="216">
        <v>297.76776769272664</v>
      </c>
      <c r="K497" s="217">
        <f t="shared" si="58"/>
        <v>263.32937045111856</v>
      </c>
      <c r="L497" s="213">
        <v>0</v>
      </c>
      <c r="M497" s="213">
        <v>0</v>
      </c>
      <c r="N497" s="214">
        <v>3.463394932785642E-2</v>
      </c>
      <c r="O497" s="215">
        <f t="shared" si="59"/>
        <v>3.463394932785642E-2</v>
      </c>
      <c r="Q497" s="214" t="str">
        <f t="shared" si="60"/>
        <v>RFF</v>
      </c>
      <c r="R497" s="163" t="str">
        <f t="shared" si="63"/>
        <v>CZ16</v>
      </c>
      <c r="S497" s="163" t="str">
        <f t="shared" si="61"/>
        <v>PKHP</v>
      </c>
      <c r="T497" s="163" t="str">
        <f t="shared" si="62"/>
        <v>Econo</v>
      </c>
    </row>
    <row r="498" spans="1:20" s="163" customFormat="1" x14ac:dyDescent="0.2">
      <c r="A498" s="163" t="str">
        <f t="shared" si="57"/>
        <v>Rt3-CZ01-PKHP-Econo</v>
      </c>
      <c r="B498" s="212" t="s">
        <v>835</v>
      </c>
      <c r="C498" s="163" t="s">
        <v>1056</v>
      </c>
      <c r="D498" s="213">
        <v>0</v>
      </c>
      <c r="E498" s="214">
        <v>-0.14585229399702321</v>
      </c>
      <c r="F498" s="213">
        <v>0</v>
      </c>
      <c r="G498" s="215">
        <f t="shared" si="64"/>
        <v>-0.11668183519761857</v>
      </c>
      <c r="H498" s="216">
        <v>91.519977713759033</v>
      </c>
      <c r="I498" s="216">
        <v>-27.90500518670774</v>
      </c>
      <c r="J498" s="216">
        <v>1049.6965446722484</v>
      </c>
      <c r="K498" s="217">
        <f t="shared" si="58"/>
        <v>1113.3115171992997</v>
      </c>
      <c r="L498" s="213">
        <v>0</v>
      </c>
      <c r="M498" s="213">
        <v>0</v>
      </c>
      <c r="N498" s="214">
        <v>1.6562062383198111E-2</v>
      </c>
      <c r="O498" s="215">
        <f t="shared" si="59"/>
        <v>1.6562062383198111E-2</v>
      </c>
      <c r="Q498" s="214" t="str">
        <f t="shared" si="60"/>
        <v>Rt3</v>
      </c>
      <c r="R498" s="163" t="str">
        <f t="shared" si="63"/>
        <v>CZ01</v>
      </c>
      <c r="S498" s="163" t="str">
        <f t="shared" si="61"/>
        <v>PKHP</v>
      </c>
      <c r="T498" s="163" t="str">
        <f t="shared" si="62"/>
        <v>Econo</v>
      </c>
    </row>
    <row r="499" spans="1:20" s="163" customFormat="1" x14ac:dyDescent="0.2">
      <c r="A499" s="163" t="str">
        <f t="shared" si="57"/>
        <v>Rt3-CZ02-PKHP-Econo</v>
      </c>
      <c r="B499" s="212" t="s">
        <v>835</v>
      </c>
      <c r="C499" s="163" t="s">
        <v>1057</v>
      </c>
      <c r="D499" s="213">
        <v>0</v>
      </c>
      <c r="E499" s="214">
        <v>-6.4979620796993529E-2</v>
      </c>
      <c r="F499" s="213">
        <v>0</v>
      </c>
      <c r="G499" s="215">
        <f t="shared" si="64"/>
        <v>-5.1983696637594827E-2</v>
      </c>
      <c r="H499" s="216">
        <v>102.35247058160843</v>
      </c>
      <c r="I499" s="216">
        <v>81.270344256990484</v>
      </c>
      <c r="J499" s="216">
        <v>423.8574660389682</v>
      </c>
      <c r="K499" s="217">
        <f t="shared" si="58"/>
        <v>607.48028087756711</v>
      </c>
      <c r="L499" s="213">
        <v>0</v>
      </c>
      <c r="M499" s="213">
        <v>0</v>
      </c>
      <c r="N499" s="214">
        <v>9.7708788231854332E-3</v>
      </c>
      <c r="O499" s="215">
        <f t="shared" si="59"/>
        <v>9.7708788231854332E-3</v>
      </c>
      <c r="Q499" s="214" t="str">
        <f t="shared" si="60"/>
        <v>Rt3</v>
      </c>
      <c r="R499" s="163" t="str">
        <f t="shared" si="63"/>
        <v>CZ02</v>
      </c>
      <c r="S499" s="163" t="str">
        <f t="shared" si="61"/>
        <v>PKHP</v>
      </c>
      <c r="T499" s="163" t="str">
        <f t="shared" si="62"/>
        <v>Econo</v>
      </c>
    </row>
    <row r="500" spans="1:20" s="163" customFormat="1" x14ac:dyDescent="0.2">
      <c r="A500" s="163" t="str">
        <f t="shared" si="57"/>
        <v>Rt3-CZ03-PKHP-Econo</v>
      </c>
      <c r="B500" s="212" t="s">
        <v>835</v>
      </c>
      <c r="C500" s="163" t="s">
        <v>1058</v>
      </c>
      <c r="D500" s="213">
        <v>0</v>
      </c>
      <c r="E500" s="214">
        <v>-0.13443394593440569</v>
      </c>
      <c r="F500" s="213">
        <v>0</v>
      </c>
      <c r="G500" s="215">
        <f t="shared" si="64"/>
        <v>-0.10754715674752456</v>
      </c>
      <c r="H500" s="216">
        <v>170.47762400509151</v>
      </c>
      <c r="I500" s="216">
        <v>40.429285210040653</v>
      </c>
      <c r="J500" s="216">
        <v>448.39433769585156</v>
      </c>
      <c r="K500" s="217">
        <f t="shared" si="58"/>
        <v>659.30124691098376</v>
      </c>
      <c r="L500" s="213">
        <v>0</v>
      </c>
      <c r="M500" s="213">
        <v>0</v>
      </c>
      <c r="N500" s="214">
        <v>1.1116462093815522E-2</v>
      </c>
      <c r="O500" s="215">
        <f t="shared" si="59"/>
        <v>1.1116462093815522E-2</v>
      </c>
      <c r="Q500" s="214" t="str">
        <f t="shared" si="60"/>
        <v>Rt3</v>
      </c>
      <c r="R500" s="163" t="str">
        <f t="shared" si="63"/>
        <v>CZ03</v>
      </c>
      <c r="S500" s="163" t="str">
        <f t="shared" si="61"/>
        <v>PKHP</v>
      </c>
      <c r="T500" s="163" t="str">
        <f t="shared" si="62"/>
        <v>Econo</v>
      </c>
    </row>
    <row r="501" spans="1:20" s="163" customFormat="1" x14ac:dyDescent="0.2">
      <c r="A501" s="163" t="str">
        <f t="shared" si="57"/>
        <v>Rt3-CZ04-PKHP-Econo</v>
      </c>
      <c r="B501" s="212" t="s">
        <v>835</v>
      </c>
      <c r="C501" s="163" t="s">
        <v>1059</v>
      </c>
      <c r="D501" s="213">
        <v>0</v>
      </c>
      <c r="E501" s="214">
        <v>6.7549719679048992E-2</v>
      </c>
      <c r="F501" s="213">
        <v>0</v>
      </c>
      <c r="G501" s="215">
        <f t="shared" si="64"/>
        <v>5.4039775743239198E-2</v>
      </c>
      <c r="H501" s="216">
        <v>113.25717783073486</v>
      </c>
      <c r="I501" s="216">
        <v>99.44183020017185</v>
      </c>
      <c r="J501" s="216">
        <v>317.31004650584214</v>
      </c>
      <c r="K501" s="217">
        <f t="shared" si="58"/>
        <v>530.00905453674886</v>
      </c>
      <c r="L501" s="213">
        <v>0</v>
      </c>
      <c r="M501" s="213">
        <v>0</v>
      </c>
      <c r="N501" s="214">
        <v>8.7888504479824922E-3</v>
      </c>
      <c r="O501" s="215">
        <f t="shared" si="59"/>
        <v>8.7888504479824922E-3</v>
      </c>
      <c r="Q501" s="214" t="str">
        <f t="shared" si="60"/>
        <v>Rt3</v>
      </c>
      <c r="R501" s="163" t="str">
        <f t="shared" si="63"/>
        <v>CZ04</v>
      </c>
      <c r="S501" s="163" t="str">
        <f t="shared" si="61"/>
        <v>PKHP</v>
      </c>
      <c r="T501" s="163" t="str">
        <f t="shared" si="62"/>
        <v>Econo</v>
      </c>
    </row>
    <row r="502" spans="1:20" s="163" customFormat="1" x14ac:dyDescent="0.2">
      <c r="A502" s="163" t="str">
        <f t="shared" si="57"/>
        <v>Rt3-CZ05-PKHP-Econo</v>
      </c>
      <c r="B502" s="212" t="s">
        <v>835</v>
      </c>
      <c r="C502" s="163" t="s">
        <v>1060</v>
      </c>
      <c r="D502" s="213">
        <v>0</v>
      </c>
      <c r="E502" s="214">
        <v>-4.5207327259639545E-2</v>
      </c>
      <c r="F502" s="213">
        <v>0</v>
      </c>
      <c r="G502" s="215">
        <f t="shared" si="64"/>
        <v>-3.6165861807711634E-2</v>
      </c>
      <c r="H502" s="216">
        <v>184.09607924171681</v>
      </c>
      <c r="I502" s="216">
        <v>28.269782605366366</v>
      </c>
      <c r="J502" s="216">
        <v>580.50773544459275</v>
      </c>
      <c r="K502" s="217">
        <f t="shared" si="58"/>
        <v>792.87359729167588</v>
      </c>
      <c r="L502" s="213">
        <v>0</v>
      </c>
      <c r="M502" s="213">
        <v>0</v>
      </c>
      <c r="N502" s="214">
        <v>1.4664061043748408E-2</v>
      </c>
      <c r="O502" s="215">
        <f t="shared" si="59"/>
        <v>1.4664061043748408E-2</v>
      </c>
      <c r="Q502" s="214" t="str">
        <f t="shared" si="60"/>
        <v>Rt3</v>
      </c>
      <c r="R502" s="163" t="str">
        <f t="shared" si="63"/>
        <v>CZ05</v>
      </c>
      <c r="S502" s="163" t="str">
        <f t="shared" si="61"/>
        <v>PKHP</v>
      </c>
      <c r="T502" s="163" t="str">
        <f t="shared" si="62"/>
        <v>Econo</v>
      </c>
    </row>
    <row r="503" spans="1:20" s="163" customFormat="1" x14ac:dyDescent="0.2">
      <c r="A503" s="163" t="str">
        <f t="shared" si="57"/>
        <v>Rt3-CZ11-PKHP-Econo</v>
      </c>
      <c r="B503" s="212" t="s">
        <v>835</v>
      </c>
      <c r="C503" s="163" t="s">
        <v>1061</v>
      </c>
      <c r="D503" s="213">
        <v>0</v>
      </c>
      <c r="E503" s="214">
        <v>4.437216339944295E-2</v>
      </c>
      <c r="F503" s="213">
        <v>0</v>
      </c>
      <c r="G503" s="215">
        <f t="shared" si="64"/>
        <v>3.5497730719554359E-2</v>
      </c>
      <c r="H503" s="216">
        <v>50.689072932156598</v>
      </c>
      <c r="I503" s="216">
        <v>133.02227195789354</v>
      </c>
      <c r="J503" s="216">
        <v>313.59858667917962</v>
      </c>
      <c r="K503" s="217">
        <f t="shared" si="58"/>
        <v>497.30993156922978</v>
      </c>
      <c r="L503" s="213">
        <v>0</v>
      </c>
      <c r="M503" s="213">
        <v>0</v>
      </c>
      <c r="N503" s="214">
        <v>5.699081000472994E-3</v>
      </c>
      <c r="O503" s="215">
        <f t="shared" si="59"/>
        <v>5.699081000472994E-3</v>
      </c>
      <c r="Q503" s="214" t="str">
        <f t="shared" si="60"/>
        <v>Rt3</v>
      </c>
      <c r="R503" s="163" t="str">
        <f t="shared" si="63"/>
        <v>CZ11</v>
      </c>
      <c r="S503" s="163" t="str">
        <f t="shared" si="61"/>
        <v>PKHP</v>
      </c>
      <c r="T503" s="163" t="str">
        <f t="shared" si="62"/>
        <v>Econo</v>
      </c>
    </row>
    <row r="504" spans="1:20" s="163" customFormat="1" x14ac:dyDescent="0.2">
      <c r="A504" s="163" t="str">
        <f t="shared" si="57"/>
        <v>Rt3-CZ12-PKHP-Econo</v>
      </c>
      <c r="B504" s="212" t="s">
        <v>835</v>
      </c>
      <c r="C504" s="163" t="s">
        <v>1062</v>
      </c>
      <c r="D504" s="213">
        <v>0</v>
      </c>
      <c r="E504" s="214">
        <v>5.5455912958051849E-2</v>
      </c>
      <c r="F504" s="213">
        <v>0</v>
      </c>
      <c r="G504" s="215">
        <f t="shared" si="64"/>
        <v>4.4364730366441479E-2</v>
      </c>
      <c r="H504" s="216">
        <v>66.034387948251776</v>
      </c>
      <c r="I504" s="216">
        <v>110.19296012334416</v>
      </c>
      <c r="J504" s="216">
        <v>266.71956333422372</v>
      </c>
      <c r="K504" s="217">
        <f t="shared" si="58"/>
        <v>442.94691140581966</v>
      </c>
      <c r="L504" s="213">
        <v>0</v>
      </c>
      <c r="M504" s="213">
        <v>0</v>
      </c>
      <c r="N504" s="214">
        <v>6.1570535256032328E-3</v>
      </c>
      <c r="O504" s="215">
        <f t="shared" si="59"/>
        <v>6.1570535256032328E-3</v>
      </c>
      <c r="Q504" s="214" t="str">
        <f t="shared" si="60"/>
        <v>Rt3</v>
      </c>
      <c r="R504" s="163" t="str">
        <f t="shared" si="63"/>
        <v>CZ12</v>
      </c>
      <c r="S504" s="163" t="str">
        <f t="shared" si="61"/>
        <v>PKHP</v>
      </c>
      <c r="T504" s="163" t="str">
        <f t="shared" si="62"/>
        <v>Econo</v>
      </c>
    </row>
    <row r="505" spans="1:20" s="163" customFormat="1" x14ac:dyDescent="0.2">
      <c r="A505" s="163" t="str">
        <f t="shared" si="57"/>
        <v>Rt3-CZ13-PKHP-Econo</v>
      </c>
      <c r="B505" s="212" t="s">
        <v>835</v>
      </c>
      <c r="C505" s="163" t="s">
        <v>1063</v>
      </c>
      <c r="D505" s="213">
        <v>0</v>
      </c>
      <c r="E505" s="214">
        <v>4.2336570903608518E-2</v>
      </c>
      <c r="F505" s="213">
        <v>0</v>
      </c>
      <c r="G505" s="215">
        <f t="shared" si="64"/>
        <v>3.3869256722886813E-2</v>
      </c>
      <c r="H505" s="216">
        <v>56.194723073955693</v>
      </c>
      <c r="I505" s="216">
        <v>142.57676438876709</v>
      </c>
      <c r="J505" s="216">
        <v>272.49701735886487</v>
      </c>
      <c r="K505" s="217">
        <f t="shared" si="58"/>
        <v>471.26850482158761</v>
      </c>
      <c r="L505" s="213">
        <v>0</v>
      </c>
      <c r="M505" s="213">
        <v>0</v>
      </c>
      <c r="N505" s="214">
        <v>5.2083787334917505E-3</v>
      </c>
      <c r="O505" s="215">
        <f t="shared" si="59"/>
        <v>5.2083787334917505E-3</v>
      </c>
      <c r="Q505" s="214" t="str">
        <f t="shared" si="60"/>
        <v>Rt3</v>
      </c>
      <c r="R505" s="163" t="str">
        <f t="shared" si="63"/>
        <v>CZ13</v>
      </c>
      <c r="S505" s="163" t="str">
        <f t="shared" si="61"/>
        <v>PKHP</v>
      </c>
      <c r="T505" s="163" t="str">
        <f t="shared" si="62"/>
        <v>Econo</v>
      </c>
    </row>
    <row r="506" spans="1:20" s="163" customFormat="1" x14ac:dyDescent="0.2">
      <c r="A506" s="163" t="str">
        <f t="shared" si="57"/>
        <v>Rt3-CZ16-PKHP-Econo</v>
      </c>
      <c r="B506" s="212" t="s">
        <v>835</v>
      </c>
      <c r="C506" s="163" t="s">
        <v>1064</v>
      </c>
      <c r="D506" s="213">
        <v>0</v>
      </c>
      <c r="E506" s="214">
        <v>-8.1486830262707838E-2</v>
      </c>
      <c r="F506" s="213">
        <v>0</v>
      </c>
      <c r="G506" s="215">
        <f t="shared" si="64"/>
        <v>-6.5189464210166276E-2</v>
      </c>
      <c r="H506" s="216">
        <v>67.765486190156764</v>
      </c>
      <c r="I506" s="216">
        <v>-9.2619536139789744</v>
      </c>
      <c r="J506" s="216">
        <v>851.19542088002822</v>
      </c>
      <c r="K506" s="217">
        <f t="shared" si="58"/>
        <v>909.69895345620603</v>
      </c>
      <c r="L506" s="213">
        <v>0</v>
      </c>
      <c r="M506" s="213">
        <v>0</v>
      </c>
      <c r="N506" s="214">
        <v>8.2020495864447897E-3</v>
      </c>
      <c r="O506" s="215">
        <f t="shared" si="59"/>
        <v>8.2020495864447897E-3</v>
      </c>
      <c r="Q506" s="214" t="str">
        <f t="shared" si="60"/>
        <v>Rt3</v>
      </c>
      <c r="R506" s="163" t="str">
        <f t="shared" si="63"/>
        <v>CZ16</v>
      </c>
      <c r="S506" s="163" t="str">
        <f t="shared" si="61"/>
        <v>PKHP</v>
      </c>
      <c r="T506" s="163" t="str">
        <f t="shared" si="62"/>
        <v>Econo</v>
      </c>
    </row>
    <row r="507" spans="1:20" s="163" customFormat="1" x14ac:dyDescent="0.2">
      <c r="A507" s="163" t="str">
        <f t="shared" si="57"/>
        <v>RtL-CZ01-PKHP-Econo</v>
      </c>
      <c r="B507" s="212" t="s">
        <v>835</v>
      </c>
      <c r="C507" s="163" t="s">
        <v>1065</v>
      </c>
      <c r="D507" s="213">
        <v>0</v>
      </c>
      <c r="E507" s="214">
        <v>-0.14593223622879339</v>
      </c>
      <c r="F507" s="213">
        <v>0</v>
      </c>
      <c r="G507" s="215">
        <f t="shared" si="64"/>
        <v>-0.11674578898303473</v>
      </c>
      <c r="H507" s="216">
        <v>124.81792526199301</v>
      </c>
      <c r="I507" s="216">
        <v>-48.032049074397811</v>
      </c>
      <c r="J507" s="216">
        <v>1157.4138297735135</v>
      </c>
      <c r="K507" s="217">
        <f t="shared" si="58"/>
        <v>1234.1997059611087</v>
      </c>
      <c r="L507" s="213">
        <v>0</v>
      </c>
      <c r="M507" s="213">
        <v>0</v>
      </c>
      <c r="N507" s="214">
        <v>1.4277401485208315E-2</v>
      </c>
      <c r="O507" s="215">
        <f t="shared" si="59"/>
        <v>1.4277401485208315E-2</v>
      </c>
      <c r="Q507" s="214" t="str">
        <f t="shared" si="60"/>
        <v>RtL</v>
      </c>
      <c r="R507" s="163" t="str">
        <f t="shared" si="63"/>
        <v>CZ01</v>
      </c>
      <c r="S507" s="163" t="str">
        <f t="shared" si="61"/>
        <v>PKHP</v>
      </c>
      <c r="T507" s="163" t="str">
        <f t="shared" si="62"/>
        <v>Econo</v>
      </c>
    </row>
    <row r="508" spans="1:20" s="163" customFormat="1" x14ac:dyDescent="0.2">
      <c r="A508" s="163" t="str">
        <f t="shared" si="57"/>
        <v>RtL-CZ02-PKHP-Econo</v>
      </c>
      <c r="B508" s="212" t="s">
        <v>835</v>
      </c>
      <c r="C508" s="163" t="s">
        <v>1066</v>
      </c>
      <c r="D508" s="213">
        <v>0</v>
      </c>
      <c r="E508" s="214">
        <v>-0.11949011258265073</v>
      </c>
      <c r="F508" s="213">
        <v>0</v>
      </c>
      <c r="G508" s="215">
        <f t="shared" si="64"/>
        <v>-9.5592090066120586E-2</v>
      </c>
      <c r="H508" s="216">
        <v>118.67696197541973</v>
      </c>
      <c r="I508" s="216">
        <v>68.117401005781531</v>
      </c>
      <c r="J508" s="216">
        <v>481.38907226865041</v>
      </c>
      <c r="K508" s="217">
        <f t="shared" si="58"/>
        <v>668.18343524985164</v>
      </c>
      <c r="L508" s="213">
        <v>0</v>
      </c>
      <c r="M508" s="213">
        <v>0</v>
      </c>
      <c r="N508" s="214">
        <v>7.0857268250781383E-3</v>
      </c>
      <c r="O508" s="215">
        <f t="shared" si="59"/>
        <v>7.0857268250781383E-3</v>
      </c>
      <c r="Q508" s="214" t="str">
        <f t="shared" si="60"/>
        <v>RtL</v>
      </c>
      <c r="R508" s="163" t="str">
        <f t="shared" si="63"/>
        <v>CZ02</v>
      </c>
      <c r="S508" s="163" t="str">
        <f t="shared" si="61"/>
        <v>PKHP</v>
      </c>
      <c r="T508" s="163" t="str">
        <f t="shared" si="62"/>
        <v>Econo</v>
      </c>
    </row>
    <row r="509" spans="1:20" s="163" customFormat="1" x14ac:dyDescent="0.2">
      <c r="A509" s="163" t="str">
        <f t="shared" si="57"/>
        <v>RtL-CZ03-PKHP-Econo</v>
      </c>
      <c r="B509" s="212" t="s">
        <v>835</v>
      </c>
      <c r="C509" s="163" t="s">
        <v>1067</v>
      </c>
      <c r="D509" s="213">
        <v>0</v>
      </c>
      <c r="E509" s="214">
        <v>-0.1437618679222934</v>
      </c>
      <c r="F509" s="213">
        <v>0</v>
      </c>
      <c r="G509" s="215">
        <f t="shared" si="64"/>
        <v>-0.11500949433783472</v>
      </c>
      <c r="H509" s="216">
        <v>191.91317296325423</v>
      </c>
      <c r="I509" s="216">
        <v>23.286936652344739</v>
      </c>
      <c r="J509" s="216">
        <v>412.5820863394726</v>
      </c>
      <c r="K509" s="217">
        <f t="shared" si="58"/>
        <v>627.78219595507153</v>
      </c>
      <c r="L509" s="213">
        <v>0</v>
      </c>
      <c r="M509" s="213">
        <v>0</v>
      </c>
      <c r="N509" s="214">
        <v>8.9162147068623503E-3</v>
      </c>
      <c r="O509" s="215">
        <f t="shared" si="59"/>
        <v>8.9162147068623503E-3</v>
      </c>
      <c r="Q509" s="214" t="str">
        <f t="shared" si="60"/>
        <v>RtL</v>
      </c>
      <c r="R509" s="163" t="str">
        <f t="shared" si="63"/>
        <v>CZ03</v>
      </c>
      <c r="S509" s="163" t="str">
        <f t="shared" si="61"/>
        <v>PKHP</v>
      </c>
      <c r="T509" s="163" t="str">
        <f t="shared" si="62"/>
        <v>Econo</v>
      </c>
    </row>
    <row r="510" spans="1:20" s="163" customFormat="1" x14ac:dyDescent="0.2">
      <c r="A510" s="163" t="str">
        <f t="shared" si="57"/>
        <v>RtL-CZ04-PKHP-Econo</v>
      </c>
      <c r="B510" s="212" t="s">
        <v>835</v>
      </c>
      <c r="C510" s="163" t="s">
        <v>1068</v>
      </c>
      <c r="D510" s="213">
        <v>0</v>
      </c>
      <c r="E510" s="214">
        <v>-9.5849357751382688E-2</v>
      </c>
      <c r="F510" s="213">
        <v>0</v>
      </c>
      <c r="G510" s="215">
        <f t="shared" si="64"/>
        <v>-7.6679486201106151E-2</v>
      </c>
      <c r="H510" s="216">
        <v>149.39931432008433</v>
      </c>
      <c r="I510" s="216">
        <v>85.678928798827499</v>
      </c>
      <c r="J510" s="216">
        <v>409.67398045711997</v>
      </c>
      <c r="K510" s="217">
        <f t="shared" si="58"/>
        <v>644.75222357603184</v>
      </c>
      <c r="L510" s="213">
        <v>0</v>
      </c>
      <c r="M510" s="213">
        <v>0</v>
      </c>
      <c r="N510" s="214">
        <v>7.3569092907453913E-3</v>
      </c>
      <c r="O510" s="215">
        <f t="shared" si="59"/>
        <v>7.3569092907453913E-3</v>
      </c>
      <c r="Q510" s="214" t="str">
        <f t="shared" si="60"/>
        <v>RtL</v>
      </c>
      <c r="R510" s="163" t="str">
        <f t="shared" si="63"/>
        <v>CZ04</v>
      </c>
      <c r="S510" s="163" t="str">
        <f t="shared" si="61"/>
        <v>PKHP</v>
      </c>
      <c r="T510" s="163" t="str">
        <f t="shared" si="62"/>
        <v>Econo</v>
      </c>
    </row>
    <row r="511" spans="1:20" s="163" customFormat="1" x14ac:dyDescent="0.2">
      <c r="A511" s="163" t="str">
        <f t="shared" si="57"/>
        <v>RtL-CZ05-PKHP-Econo</v>
      </c>
      <c r="B511" s="212" t="s">
        <v>835</v>
      </c>
      <c r="C511" s="163" t="s">
        <v>1069</v>
      </c>
      <c r="D511" s="213">
        <v>0</v>
      </c>
      <c r="E511" s="214">
        <v>-0.15972405839796824</v>
      </c>
      <c r="F511" s="213">
        <v>0</v>
      </c>
      <c r="G511" s="215">
        <f t="shared" si="64"/>
        <v>-0.1277792467183746</v>
      </c>
      <c r="H511" s="216">
        <v>203.78895019638571</v>
      </c>
      <c r="I511" s="216">
        <v>9.6137494787266018</v>
      </c>
      <c r="J511" s="216">
        <v>565.70904842112782</v>
      </c>
      <c r="K511" s="217">
        <f t="shared" si="58"/>
        <v>779.11174809624015</v>
      </c>
      <c r="L511" s="213">
        <v>0</v>
      </c>
      <c r="M511" s="213">
        <v>0</v>
      </c>
      <c r="N511" s="214">
        <v>1.058627048419044E-2</v>
      </c>
      <c r="O511" s="215">
        <f t="shared" si="59"/>
        <v>1.058627048419044E-2</v>
      </c>
      <c r="Q511" s="214" t="str">
        <f t="shared" si="60"/>
        <v>RtL</v>
      </c>
      <c r="R511" s="163" t="str">
        <f t="shared" si="63"/>
        <v>CZ05</v>
      </c>
      <c r="S511" s="163" t="str">
        <f t="shared" si="61"/>
        <v>PKHP</v>
      </c>
      <c r="T511" s="163" t="str">
        <f t="shared" si="62"/>
        <v>Econo</v>
      </c>
    </row>
    <row r="512" spans="1:20" s="163" customFormat="1" x14ac:dyDescent="0.2">
      <c r="A512" s="163" t="str">
        <f t="shared" si="57"/>
        <v>RtL-CZ11-PKHP-Econo</v>
      </c>
      <c r="B512" s="212" t="s">
        <v>835</v>
      </c>
      <c r="C512" s="163" t="s">
        <v>1070</v>
      </c>
      <c r="D512" s="213">
        <v>0</v>
      </c>
      <c r="E512" s="214">
        <v>-3.9044815267367146E-2</v>
      </c>
      <c r="F512" s="213">
        <v>0</v>
      </c>
      <c r="G512" s="215">
        <f t="shared" si="64"/>
        <v>-3.1235852213893717E-2</v>
      </c>
      <c r="H512" s="216">
        <v>68.947457707839874</v>
      </c>
      <c r="I512" s="216">
        <v>131.36619831204669</v>
      </c>
      <c r="J512" s="216">
        <v>340.76464591940504</v>
      </c>
      <c r="K512" s="217">
        <f t="shared" si="58"/>
        <v>541.07830193929158</v>
      </c>
      <c r="L512" s="213">
        <v>0</v>
      </c>
      <c r="M512" s="213">
        <v>0</v>
      </c>
      <c r="N512" s="214">
        <v>4.6223663462833737E-3</v>
      </c>
      <c r="O512" s="215">
        <f t="shared" si="59"/>
        <v>4.6223663462833737E-3</v>
      </c>
      <c r="Q512" s="214" t="str">
        <f t="shared" si="60"/>
        <v>RtL</v>
      </c>
      <c r="R512" s="163" t="str">
        <f t="shared" si="63"/>
        <v>CZ11</v>
      </c>
      <c r="S512" s="163" t="str">
        <f t="shared" si="61"/>
        <v>PKHP</v>
      </c>
      <c r="T512" s="163" t="str">
        <f t="shared" si="62"/>
        <v>Econo</v>
      </c>
    </row>
    <row r="513" spans="1:20" s="163" customFormat="1" x14ac:dyDescent="0.2">
      <c r="A513" s="163" t="str">
        <f t="shared" si="57"/>
        <v>RtL-CZ12-PKHP-Econo</v>
      </c>
      <c r="B513" s="212" t="s">
        <v>835</v>
      </c>
      <c r="C513" s="163" t="s">
        <v>1071</v>
      </c>
      <c r="D513" s="213">
        <v>0</v>
      </c>
      <c r="E513" s="214">
        <v>1.3748327151351214E-2</v>
      </c>
      <c r="F513" s="213">
        <v>0</v>
      </c>
      <c r="G513" s="215">
        <f t="shared" si="64"/>
        <v>1.0998661721080973E-2</v>
      </c>
      <c r="H513" s="216">
        <v>89.480013714259201</v>
      </c>
      <c r="I513" s="216">
        <v>103.76034177335382</v>
      </c>
      <c r="J513" s="216">
        <v>313.52130360077064</v>
      </c>
      <c r="K513" s="217">
        <f t="shared" si="58"/>
        <v>506.76165908838368</v>
      </c>
      <c r="L513" s="213">
        <v>0</v>
      </c>
      <c r="M513" s="213">
        <v>0</v>
      </c>
      <c r="N513" s="214">
        <v>5.0526693541637028E-3</v>
      </c>
      <c r="O513" s="215">
        <f t="shared" si="59"/>
        <v>5.0526693541637028E-3</v>
      </c>
      <c r="Q513" s="214" t="str">
        <f t="shared" si="60"/>
        <v>RtL</v>
      </c>
      <c r="R513" s="163" t="str">
        <f t="shared" si="63"/>
        <v>CZ12</v>
      </c>
      <c r="S513" s="163" t="str">
        <f t="shared" si="61"/>
        <v>PKHP</v>
      </c>
      <c r="T513" s="163" t="str">
        <f t="shared" si="62"/>
        <v>Econo</v>
      </c>
    </row>
    <row r="514" spans="1:20" s="163" customFormat="1" x14ac:dyDescent="0.2">
      <c r="A514" s="163" t="str">
        <f t="shared" si="57"/>
        <v>RtL-CZ13-PKHP-Econo</v>
      </c>
      <c r="B514" s="212" t="s">
        <v>835</v>
      </c>
      <c r="C514" s="163" t="s">
        <v>1072</v>
      </c>
      <c r="D514" s="213">
        <v>0</v>
      </c>
      <c r="E514" s="214">
        <v>5.3025836456383181E-2</v>
      </c>
      <c r="F514" s="213">
        <v>0</v>
      </c>
      <c r="G514" s="215">
        <f t="shared" si="64"/>
        <v>4.2420669165106548E-2</v>
      </c>
      <c r="H514" s="216">
        <v>73.796508515543195</v>
      </c>
      <c r="I514" s="216">
        <v>142.70444576913559</v>
      </c>
      <c r="J514" s="216">
        <v>286.61223710134544</v>
      </c>
      <c r="K514" s="217">
        <f t="shared" si="58"/>
        <v>503.11319138602425</v>
      </c>
      <c r="L514" s="213">
        <v>0</v>
      </c>
      <c r="M514" s="213">
        <v>0</v>
      </c>
      <c r="N514" s="214">
        <v>4.2766019870572681E-3</v>
      </c>
      <c r="O514" s="215">
        <f t="shared" si="59"/>
        <v>4.2766019870572681E-3</v>
      </c>
      <c r="Q514" s="214" t="str">
        <f t="shared" si="60"/>
        <v>RtL</v>
      </c>
      <c r="R514" s="163" t="str">
        <f t="shared" si="63"/>
        <v>CZ13</v>
      </c>
      <c r="S514" s="163" t="str">
        <f t="shared" si="61"/>
        <v>PKHP</v>
      </c>
      <c r="T514" s="163" t="str">
        <f t="shared" si="62"/>
        <v>Econo</v>
      </c>
    </row>
    <row r="515" spans="1:20" s="163" customFormat="1" x14ac:dyDescent="0.2">
      <c r="A515" s="163" t="str">
        <f t="shared" si="57"/>
        <v>RtL-CZ16-PKHP-Econo</v>
      </c>
      <c r="B515" s="212" t="s">
        <v>835</v>
      </c>
      <c r="C515" s="163" t="s">
        <v>1073</v>
      </c>
      <c r="D515" s="213">
        <v>0</v>
      </c>
      <c r="E515" s="214">
        <v>-8.7339846277389083E-2</v>
      </c>
      <c r="F515" s="213">
        <v>0</v>
      </c>
      <c r="G515" s="215">
        <f t="shared" si="64"/>
        <v>-6.9871877021911263E-2</v>
      </c>
      <c r="H515" s="216">
        <v>91.974210613971806</v>
      </c>
      <c r="I515" s="216">
        <v>-38.878311832044915</v>
      </c>
      <c r="J515" s="216">
        <v>846.29373002210843</v>
      </c>
      <c r="K515" s="217">
        <f t="shared" si="58"/>
        <v>899.38962880403528</v>
      </c>
      <c r="L515" s="213">
        <v>0</v>
      </c>
      <c r="M515" s="213">
        <v>0</v>
      </c>
      <c r="N515" s="214">
        <v>5.9766115530719135E-3</v>
      </c>
      <c r="O515" s="215">
        <f t="shared" si="59"/>
        <v>5.9766115530719135E-3</v>
      </c>
      <c r="Q515" s="214" t="str">
        <f t="shared" si="60"/>
        <v>RtL</v>
      </c>
      <c r="R515" s="163" t="str">
        <f t="shared" si="63"/>
        <v>CZ16</v>
      </c>
      <c r="S515" s="163" t="str">
        <f t="shared" si="61"/>
        <v>PKHP</v>
      </c>
      <c r="T515" s="163" t="str">
        <f t="shared" si="62"/>
        <v>Econo</v>
      </c>
    </row>
    <row r="516" spans="1:20" s="163" customFormat="1" x14ac:dyDescent="0.2">
      <c r="A516" s="163" t="str">
        <f t="shared" ref="A516:A578" si="65">Q516&amp;"-"&amp;R516&amp;"-"&amp;S516&amp;"-"&amp;T516</f>
        <v>RtS-CZ01-PKHP-Econo</v>
      </c>
      <c r="B516" s="212" t="s">
        <v>835</v>
      </c>
      <c r="C516" s="163" t="s">
        <v>1074</v>
      </c>
      <c r="D516" s="213">
        <v>0</v>
      </c>
      <c r="E516" s="214">
        <v>-0.15845931980896355</v>
      </c>
      <c r="F516" s="213">
        <v>0</v>
      </c>
      <c r="G516" s="215">
        <f t="shared" si="64"/>
        <v>-0.12676745584717083</v>
      </c>
      <c r="H516" s="216">
        <v>134.08985373125566</v>
      </c>
      <c r="I516" s="216">
        <v>-29.342988941212091</v>
      </c>
      <c r="J516" s="216">
        <v>824.6866913698824</v>
      </c>
      <c r="K516" s="217">
        <f t="shared" ref="K516:K578" si="66">SUM(H516:J516)</f>
        <v>929.43355615992596</v>
      </c>
      <c r="L516" s="213">
        <v>0</v>
      </c>
      <c r="M516" s="213">
        <v>0</v>
      </c>
      <c r="N516" s="214">
        <v>2.1914013792546323E-2</v>
      </c>
      <c r="O516" s="215">
        <f t="shared" ref="O516:O578" si="67">SUM(L516:N516)</f>
        <v>2.1914013792546323E-2</v>
      </c>
      <c r="Q516" s="214" t="str">
        <f t="shared" ref="Q516:Q578" si="68">LEFT(C516,3)</f>
        <v>RtS</v>
      </c>
      <c r="R516" s="163" t="str">
        <f t="shared" si="63"/>
        <v>CZ01</v>
      </c>
      <c r="S516" s="163" t="str">
        <f t="shared" ref="S516:S578" si="69">RIGHT(C516,4)</f>
        <v>PKHP</v>
      </c>
      <c r="T516" s="163" t="str">
        <f t="shared" ref="T516:T578" si="70">IF(ISERROR(FIND("Econo",B516,1)),"NoEcono","Econo")</f>
        <v>Econo</v>
      </c>
    </row>
    <row r="517" spans="1:20" s="163" customFormat="1" x14ac:dyDescent="0.2">
      <c r="A517" s="163" t="str">
        <f t="shared" si="65"/>
        <v>RtS-CZ02-PKHP-Econo</v>
      </c>
      <c r="B517" s="212" t="s">
        <v>835</v>
      </c>
      <c r="C517" s="163" t="s">
        <v>1075</v>
      </c>
      <c r="D517" s="213">
        <v>0</v>
      </c>
      <c r="E517" s="214">
        <v>5.5445456829754707E-2</v>
      </c>
      <c r="F517" s="213">
        <v>0</v>
      </c>
      <c r="G517" s="215">
        <f t="shared" si="64"/>
        <v>4.4356365463803768E-2</v>
      </c>
      <c r="H517" s="216">
        <v>117.34177818275202</v>
      </c>
      <c r="I517" s="216">
        <v>80.172506845729771</v>
      </c>
      <c r="J517" s="216">
        <v>424.15189794326818</v>
      </c>
      <c r="K517" s="217">
        <f t="shared" si="66"/>
        <v>621.66618297175</v>
      </c>
      <c r="L517" s="213">
        <v>0</v>
      </c>
      <c r="M517" s="213">
        <v>0</v>
      </c>
      <c r="N517" s="214">
        <v>1.3945611851899641E-2</v>
      </c>
      <c r="O517" s="215">
        <f t="shared" si="67"/>
        <v>1.3945611851899641E-2</v>
      </c>
      <c r="Q517" s="214" t="str">
        <f t="shared" si="68"/>
        <v>RtS</v>
      </c>
      <c r="R517" s="163" t="str">
        <f t="shared" si="63"/>
        <v>CZ02</v>
      </c>
      <c r="S517" s="163" t="str">
        <f t="shared" si="69"/>
        <v>PKHP</v>
      </c>
      <c r="T517" s="163" t="str">
        <f t="shared" si="70"/>
        <v>Econo</v>
      </c>
    </row>
    <row r="518" spans="1:20" s="163" customFormat="1" x14ac:dyDescent="0.2">
      <c r="A518" s="163" t="str">
        <f t="shared" si="65"/>
        <v>RtS-CZ03-PKHP-Econo</v>
      </c>
      <c r="B518" s="212" t="s">
        <v>835</v>
      </c>
      <c r="C518" s="163" t="s">
        <v>1076</v>
      </c>
      <c r="D518" s="213">
        <v>0</v>
      </c>
      <c r="E518" s="214">
        <v>-0.15259542854397767</v>
      </c>
      <c r="F518" s="213">
        <v>0</v>
      </c>
      <c r="G518" s="215">
        <f t="shared" si="64"/>
        <v>-0.12207634283518215</v>
      </c>
      <c r="H518" s="216">
        <v>190.58061944027432</v>
      </c>
      <c r="I518" s="216">
        <v>29.693037280391358</v>
      </c>
      <c r="J518" s="216">
        <v>402.42857371917034</v>
      </c>
      <c r="K518" s="217">
        <f t="shared" si="66"/>
        <v>622.70223043983606</v>
      </c>
      <c r="L518" s="213">
        <v>0</v>
      </c>
      <c r="M518" s="213">
        <v>0</v>
      </c>
      <c r="N518" s="214">
        <v>1.7172995204037953E-2</v>
      </c>
      <c r="O518" s="215">
        <f t="shared" si="67"/>
        <v>1.7172995204037953E-2</v>
      </c>
      <c r="Q518" s="214" t="str">
        <f t="shared" si="68"/>
        <v>RtS</v>
      </c>
      <c r="R518" s="163" t="str">
        <f t="shared" si="63"/>
        <v>CZ03</v>
      </c>
      <c r="S518" s="163" t="str">
        <f t="shared" si="69"/>
        <v>PKHP</v>
      </c>
      <c r="T518" s="163" t="str">
        <f t="shared" si="70"/>
        <v>Econo</v>
      </c>
    </row>
    <row r="519" spans="1:20" s="163" customFormat="1" x14ac:dyDescent="0.2">
      <c r="A519" s="163" t="str">
        <f t="shared" si="65"/>
        <v>RtS-CZ04-PKHP-Econo</v>
      </c>
      <c r="B519" s="212" t="s">
        <v>835</v>
      </c>
      <c r="C519" s="163" t="s">
        <v>1077</v>
      </c>
      <c r="D519" s="213">
        <v>0</v>
      </c>
      <c r="E519" s="214">
        <v>6.7487186757066137E-2</v>
      </c>
      <c r="F519" s="213">
        <v>0</v>
      </c>
      <c r="G519" s="215">
        <f t="shared" si="64"/>
        <v>5.3989749405652911E-2</v>
      </c>
      <c r="H519" s="216">
        <v>143.56946090886984</v>
      </c>
      <c r="I519" s="216">
        <v>94.560765374976384</v>
      </c>
      <c r="J519" s="216">
        <v>371.72611497300448</v>
      </c>
      <c r="K519" s="217">
        <f t="shared" si="66"/>
        <v>609.85634125685078</v>
      </c>
      <c r="L519" s="213">
        <v>0</v>
      </c>
      <c r="M519" s="213">
        <v>0</v>
      </c>
      <c r="N519" s="214">
        <v>1.4216792081032074E-2</v>
      </c>
      <c r="O519" s="215">
        <f t="shared" si="67"/>
        <v>1.4216792081032074E-2</v>
      </c>
      <c r="Q519" s="214" t="str">
        <f t="shared" si="68"/>
        <v>RtS</v>
      </c>
      <c r="R519" s="163" t="str">
        <f t="shared" si="63"/>
        <v>CZ04</v>
      </c>
      <c r="S519" s="163" t="str">
        <f t="shared" si="69"/>
        <v>PKHP</v>
      </c>
      <c r="T519" s="163" t="str">
        <f t="shared" si="70"/>
        <v>Econo</v>
      </c>
    </row>
    <row r="520" spans="1:20" s="163" customFormat="1" x14ac:dyDescent="0.2">
      <c r="A520" s="163" t="str">
        <f t="shared" si="65"/>
        <v>RtS-CZ05-PKHP-Econo</v>
      </c>
      <c r="B520" s="212" t="s">
        <v>835</v>
      </c>
      <c r="C520" s="163" t="s">
        <v>1078</v>
      </c>
      <c r="D520" s="213">
        <v>0</v>
      </c>
      <c r="E520" s="214">
        <v>-6.6170468425330628E-2</v>
      </c>
      <c r="F520" s="213">
        <v>0</v>
      </c>
      <c r="G520" s="215">
        <f t="shared" si="64"/>
        <v>-5.2936374740264504E-2</v>
      </c>
      <c r="H520" s="216">
        <v>240.77923825701538</v>
      </c>
      <c r="I520" s="216">
        <v>13.950513088246096</v>
      </c>
      <c r="J520" s="216">
        <v>562.77365748127204</v>
      </c>
      <c r="K520" s="217">
        <f t="shared" si="66"/>
        <v>817.50340882653347</v>
      </c>
      <c r="L520" s="213">
        <v>0</v>
      </c>
      <c r="M520" s="213">
        <v>0</v>
      </c>
      <c r="N520" s="214">
        <v>2.3017941358509195E-2</v>
      </c>
      <c r="O520" s="215">
        <f t="shared" si="67"/>
        <v>2.3017941358509195E-2</v>
      </c>
      <c r="Q520" s="214" t="str">
        <f t="shared" si="68"/>
        <v>RtS</v>
      </c>
      <c r="R520" s="163" t="str">
        <f t="shared" si="63"/>
        <v>CZ05</v>
      </c>
      <c r="S520" s="163" t="str">
        <f t="shared" si="69"/>
        <v>PKHP</v>
      </c>
      <c r="T520" s="163" t="str">
        <f t="shared" si="70"/>
        <v>Econo</v>
      </c>
    </row>
    <row r="521" spans="1:20" s="163" customFormat="1" x14ac:dyDescent="0.2">
      <c r="A521" s="163" t="str">
        <f t="shared" si="65"/>
        <v>RtS-CZ11-PKHP-Econo</v>
      </c>
      <c r="B521" s="212" t="s">
        <v>835</v>
      </c>
      <c r="C521" s="163" t="s">
        <v>1079</v>
      </c>
      <c r="D521" s="213">
        <v>0</v>
      </c>
      <c r="E521" s="214">
        <v>5.9403391637802373E-2</v>
      </c>
      <c r="F521" s="213">
        <v>0</v>
      </c>
      <c r="G521" s="215">
        <f t="shared" si="64"/>
        <v>4.7522713310241903E-2</v>
      </c>
      <c r="H521" s="216">
        <v>77.974290985734442</v>
      </c>
      <c r="I521" s="216">
        <v>131.00110343479798</v>
      </c>
      <c r="J521" s="216">
        <v>345.14547852476971</v>
      </c>
      <c r="K521" s="217">
        <f t="shared" si="66"/>
        <v>554.12087294530215</v>
      </c>
      <c r="L521" s="213">
        <v>0</v>
      </c>
      <c r="M521" s="213">
        <v>0</v>
      </c>
      <c r="N521" s="214">
        <v>9.9015476164548075E-3</v>
      </c>
      <c r="O521" s="215">
        <f t="shared" si="67"/>
        <v>9.9015476164548075E-3</v>
      </c>
      <c r="Q521" s="214" t="str">
        <f t="shared" si="68"/>
        <v>RtS</v>
      </c>
      <c r="R521" s="163" t="str">
        <f t="shared" si="63"/>
        <v>CZ11</v>
      </c>
      <c r="S521" s="163" t="str">
        <f t="shared" si="69"/>
        <v>PKHP</v>
      </c>
      <c r="T521" s="163" t="str">
        <f t="shared" si="70"/>
        <v>Econo</v>
      </c>
    </row>
    <row r="522" spans="1:20" s="163" customFormat="1" x14ac:dyDescent="0.2">
      <c r="A522" s="163" t="str">
        <f t="shared" si="65"/>
        <v>RtS-CZ12-PKHP-Econo</v>
      </c>
      <c r="B522" s="212" t="s">
        <v>835</v>
      </c>
      <c r="C522" s="163" t="s">
        <v>1080</v>
      </c>
      <c r="D522" s="213">
        <v>0</v>
      </c>
      <c r="E522" s="214">
        <v>5.2560555874884278E-2</v>
      </c>
      <c r="F522" s="213">
        <v>0</v>
      </c>
      <c r="G522" s="215">
        <f t="shared" si="64"/>
        <v>4.2048444699907428E-2</v>
      </c>
      <c r="H522" s="216">
        <v>87.302138156164233</v>
      </c>
      <c r="I522" s="216">
        <v>112.17818504745041</v>
      </c>
      <c r="J522" s="216">
        <v>291.02953545083642</v>
      </c>
      <c r="K522" s="217">
        <f t="shared" si="66"/>
        <v>490.50985865445108</v>
      </c>
      <c r="L522" s="213">
        <v>0</v>
      </c>
      <c r="M522" s="213">
        <v>0</v>
      </c>
      <c r="N522" s="214">
        <v>1.0464651222268875E-2</v>
      </c>
      <c r="O522" s="215">
        <f t="shared" si="67"/>
        <v>1.0464651222268875E-2</v>
      </c>
      <c r="Q522" s="214" t="str">
        <f t="shared" si="68"/>
        <v>RtS</v>
      </c>
      <c r="R522" s="163" t="str">
        <f t="shared" si="63"/>
        <v>CZ12</v>
      </c>
      <c r="S522" s="163" t="str">
        <f t="shared" si="69"/>
        <v>PKHP</v>
      </c>
      <c r="T522" s="163" t="str">
        <f t="shared" si="70"/>
        <v>Econo</v>
      </c>
    </row>
    <row r="523" spans="1:20" s="163" customFormat="1" x14ac:dyDescent="0.2">
      <c r="A523" s="163" t="str">
        <f t="shared" si="65"/>
        <v>RtS-CZ13-PKHP-Econo</v>
      </c>
      <c r="B523" s="212" t="s">
        <v>835</v>
      </c>
      <c r="C523" s="163" t="s">
        <v>1081</v>
      </c>
      <c r="D523" s="213">
        <v>0</v>
      </c>
      <c r="E523" s="214">
        <v>4.6900670248319606E-2</v>
      </c>
      <c r="F523" s="213">
        <v>0</v>
      </c>
      <c r="G523" s="215">
        <f t="shared" si="64"/>
        <v>3.7520536198655689E-2</v>
      </c>
      <c r="H523" s="216">
        <v>83.619409368841872</v>
      </c>
      <c r="I523" s="216">
        <v>139.34523055874445</v>
      </c>
      <c r="J523" s="216">
        <v>305.3090101226237</v>
      </c>
      <c r="K523" s="217">
        <f t="shared" si="66"/>
        <v>528.27365005020999</v>
      </c>
      <c r="L523" s="213">
        <v>0</v>
      </c>
      <c r="M523" s="213">
        <v>0</v>
      </c>
      <c r="N523" s="214">
        <v>9.6827259623260779E-3</v>
      </c>
      <c r="O523" s="215">
        <f t="shared" si="67"/>
        <v>9.6827259623260779E-3</v>
      </c>
      <c r="Q523" s="214" t="str">
        <f t="shared" si="68"/>
        <v>RtS</v>
      </c>
      <c r="R523" s="163" t="str">
        <f t="shared" si="63"/>
        <v>CZ13</v>
      </c>
      <c r="S523" s="163" t="str">
        <f t="shared" si="69"/>
        <v>PKHP</v>
      </c>
      <c r="T523" s="163" t="str">
        <f t="shared" si="70"/>
        <v>Econo</v>
      </c>
    </row>
    <row r="524" spans="1:20" s="163" customFormat="1" x14ac:dyDescent="0.2">
      <c r="A524" s="163" t="str">
        <f t="shared" si="65"/>
        <v>RtS-CZ16-PKHP-Econo</v>
      </c>
      <c r="B524" s="212" t="s">
        <v>835</v>
      </c>
      <c r="C524" s="163" t="s">
        <v>1082</v>
      </c>
      <c r="D524" s="213">
        <v>0</v>
      </c>
      <c r="E524" s="214">
        <v>-0.10199574849473943</v>
      </c>
      <c r="F524" s="213">
        <v>0</v>
      </c>
      <c r="G524" s="215">
        <f t="shared" si="64"/>
        <v>-8.159659879579155E-2</v>
      </c>
      <c r="H524" s="216">
        <v>90.907367609849416</v>
      </c>
      <c r="I524" s="216">
        <v>0.18010560147745802</v>
      </c>
      <c r="J524" s="216">
        <v>747.26125742669547</v>
      </c>
      <c r="K524" s="217">
        <f t="shared" si="66"/>
        <v>838.34873063802229</v>
      </c>
      <c r="L524" s="213">
        <v>0</v>
      </c>
      <c r="M524" s="213">
        <v>0</v>
      </c>
      <c r="N524" s="214">
        <v>1.1423042929682726E-2</v>
      </c>
      <c r="O524" s="215">
        <f t="shared" si="67"/>
        <v>1.1423042929682726E-2</v>
      </c>
      <c r="Q524" s="214" t="str">
        <f t="shared" si="68"/>
        <v>RtS</v>
      </c>
      <c r="R524" s="163" t="str">
        <f t="shared" si="63"/>
        <v>CZ16</v>
      </c>
      <c r="S524" s="163" t="str">
        <f t="shared" si="69"/>
        <v>PKHP</v>
      </c>
      <c r="T524" s="163" t="str">
        <f t="shared" si="70"/>
        <v>Econo</v>
      </c>
    </row>
    <row r="525" spans="1:20" s="163" customFormat="1" x14ac:dyDescent="0.2">
      <c r="A525" s="163" t="str">
        <f t="shared" si="65"/>
        <v>ESe-CZ01-PVAV-Econo</v>
      </c>
      <c r="B525" s="212" t="s">
        <v>836</v>
      </c>
      <c r="C525" s="163" t="s">
        <v>1083</v>
      </c>
      <c r="D525" s="213">
        <v>0</v>
      </c>
      <c r="E525" s="214">
        <v>4.3148173753171495E-2</v>
      </c>
      <c r="F525" s="213">
        <v>0</v>
      </c>
      <c r="G525" s="215">
        <f t="shared" si="64"/>
        <v>3.45185390025372E-2</v>
      </c>
      <c r="H525" s="216">
        <v>137.68729692578304</v>
      </c>
      <c r="I525" s="216">
        <v>4.633237541175685</v>
      </c>
      <c r="J525" s="216">
        <v>376.97782141156182</v>
      </c>
      <c r="K525" s="217">
        <f t="shared" si="66"/>
        <v>519.29835587852051</v>
      </c>
      <c r="L525" s="213">
        <v>0</v>
      </c>
      <c r="M525" s="213">
        <v>0</v>
      </c>
      <c r="N525" s="214">
        <v>60.694973088891125</v>
      </c>
      <c r="O525" s="215">
        <f t="shared" si="67"/>
        <v>60.694973088891125</v>
      </c>
      <c r="Q525" s="214" t="str">
        <f t="shared" si="68"/>
        <v>ESe</v>
      </c>
      <c r="R525" s="163" t="str">
        <f t="shared" ref="R525:R578" si="71">R516</f>
        <v>CZ01</v>
      </c>
      <c r="S525" s="163" t="str">
        <f t="shared" si="69"/>
        <v>PVAV</v>
      </c>
      <c r="T525" s="163" t="str">
        <f t="shared" si="70"/>
        <v>Econo</v>
      </c>
    </row>
    <row r="526" spans="1:20" s="163" customFormat="1" x14ac:dyDescent="0.2">
      <c r="A526" s="163" t="str">
        <f t="shared" si="65"/>
        <v>ESe-CZ02-PVAV-Econo</v>
      </c>
      <c r="B526" s="212" t="s">
        <v>836</v>
      </c>
      <c r="C526" s="163" t="s">
        <v>1084</v>
      </c>
      <c r="D526" s="213">
        <v>0</v>
      </c>
      <c r="E526" s="214">
        <v>5.5658771290178211E-2</v>
      </c>
      <c r="F526" s="213">
        <v>0</v>
      </c>
      <c r="G526" s="215">
        <f t="shared" si="64"/>
        <v>4.4527017032142568E-2</v>
      </c>
      <c r="H526" s="216">
        <v>75.975335925881168</v>
      </c>
      <c r="I526" s="216">
        <v>27.59299458442873</v>
      </c>
      <c r="J526" s="216">
        <v>223.07030544067794</v>
      </c>
      <c r="K526" s="217">
        <f t="shared" si="66"/>
        <v>326.6386359509878</v>
      </c>
      <c r="L526" s="213">
        <v>0</v>
      </c>
      <c r="M526" s="213">
        <v>0</v>
      </c>
      <c r="N526" s="214">
        <v>33.978867601394327</v>
      </c>
      <c r="O526" s="215">
        <f t="shared" si="67"/>
        <v>33.978867601394327</v>
      </c>
      <c r="Q526" s="214" t="str">
        <f t="shared" si="68"/>
        <v>ESe</v>
      </c>
      <c r="R526" s="163" t="str">
        <f t="shared" si="71"/>
        <v>CZ02</v>
      </c>
      <c r="S526" s="163" t="str">
        <f t="shared" si="69"/>
        <v>PVAV</v>
      </c>
      <c r="T526" s="163" t="str">
        <f t="shared" si="70"/>
        <v>Econo</v>
      </c>
    </row>
    <row r="527" spans="1:20" s="163" customFormat="1" x14ac:dyDescent="0.2">
      <c r="A527" s="163" t="str">
        <f t="shared" si="65"/>
        <v>ESe-CZ03-PVAV-Econo</v>
      </c>
      <c r="B527" s="212" t="s">
        <v>836</v>
      </c>
      <c r="C527" s="163" t="s">
        <v>1085</v>
      </c>
      <c r="D527" s="213">
        <v>0</v>
      </c>
      <c r="E527" s="214">
        <v>4.6385892438856879E-2</v>
      </c>
      <c r="F527" s="213">
        <v>0</v>
      </c>
      <c r="G527" s="215">
        <f t="shared" si="64"/>
        <v>3.7108713951085504E-2</v>
      </c>
      <c r="H527" s="216">
        <v>108.86553896947714</v>
      </c>
      <c r="I527" s="216">
        <v>19.494916795398915</v>
      </c>
      <c r="J527" s="216">
        <v>300.90436342991882</v>
      </c>
      <c r="K527" s="217">
        <f t="shared" si="66"/>
        <v>429.26481919479488</v>
      </c>
      <c r="L527" s="213">
        <v>0</v>
      </c>
      <c r="M527" s="213">
        <v>0</v>
      </c>
      <c r="N527" s="214">
        <v>33.006179463590158</v>
      </c>
      <c r="O527" s="215">
        <f t="shared" si="67"/>
        <v>33.006179463590158</v>
      </c>
      <c r="Q527" s="214" t="str">
        <f t="shared" si="68"/>
        <v>ESe</v>
      </c>
      <c r="R527" s="163" t="str">
        <f t="shared" si="71"/>
        <v>CZ03</v>
      </c>
      <c r="S527" s="163" t="str">
        <f t="shared" si="69"/>
        <v>PVAV</v>
      </c>
      <c r="T527" s="163" t="str">
        <f t="shared" si="70"/>
        <v>Econo</v>
      </c>
    </row>
    <row r="528" spans="1:20" s="163" customFormat="1" x14ac:dyDescent="0.2">
      <c r="A528" s="163" t="str">
        <f t="shared" si="65"/>
        <v>ESe-CZ04-PVAV-Econo</v>
      </c>
      <c r="B528" s="212" t="s">
        <v>836</v>
      </c>
      <c r="C528" s="163" t="s">
        <v>1086</v>
      </c>
      <c r="D528" s="213">
        <v>0</v>
      </c>
      <c r="E528" s="214">
        <v>5.2777663719834181E-2</v>
      </c>
      <c r="F528" s="213">
        <v>0</v>
      </c>
      <c r="G528" s="215">
        <f t="shared" si="64"/>
        <v>4.2222130975867349E-2</v>
      </c>
      <c r="H528" s="216">
        <v>75.824844882697036</v>
      </c>
      <c r="I528" s="216">
        <v>33.106718704747948</v>
      </c>
      <c r="J528" s="216">
        <v>219.33983064797732</v>
      </c>
      <c r="K528" s="217">
        <f t="shared" si="66"/>
        <v>328.27139423542229</v>
      </c>
      <c r="L528" s="213">
        <v>0</v>
      </c>
      <c r="M528" s="213">
        <v>0</v>
      </c>
      <c r="N528" s="214">
        <v>27.563409166552411</v>
      </c>
      <c r="O528" s="215">
        <f t="shared" si="67"/>
        <v>27.563409166552411</v>
      </c>
      <c r="Q528" s="214" t="str">
        <f t="shared" si="68"/>
        <v>ESe</v>
      </c>
      <c r="R528" s="163" t="str">
        <f t="shared" si="71"/>
        <v>CZ04</v>
      </c>
      <c r="S528" s="163" t="str">
        <f t="shared" si="69"/>
        <v>PVAV</v>
      </c>
      <c r="T528" s="163" t="str">
        <f t="shared" si="70"/>
        <v>Econo</v>
      </c>
    </row>
    <row r="529" spans="1:20" s="163" customFormat="1" x14ac:dyDescent="0.2">
      <c r="A529" s="163" t="str">
        <f t="shared" si="65"/>
        <v>ESe-CZ05-PVAV-Econo</v>
      </c>
      <c r="B529" s="212" t="s">
        <v>836</v>
      </c>
      <c r="C529" s="163" t="s">
        <v>1087</v>
      </c>
      <c r="D529" s="213">
        <v>0</v>
      </c>
      <c r="E529" s="214">
        <v>5.172545557151921E-2</v>
      </c>
      <c r="F529" s="213">
        <v>0</v>
      </c>
      <c r="G529" s="215">
        <f t="shared" si="64"/>
        <v>4.1380364457215373E-2</v>
      </c>
      <c r="H529" s="216">
        <v>92.652217375472119</v>
      </c>
      <c r="I529" s="216">
        <v>21.417249167867798</v>
      </c>
      <c r="J529" s="216">
        <v>308.21627419378058</v>
      </c>
      <c r="K529" s="217">
        <f t="shared" si="66"/>
        <v>422.28574073712048</v>
      </c>
      <c r="L529" s="213">
        <v>0</v>
      </c>
      <c r="M529" s="213">
        <v>0</v>
      </c>
      <c r="N529" s="214">
        <v>40.096444131892703</v>
      </c>
      <c r="O529" s="215">
        <f t="shared" si="67"/>
        <v>40.096444131892703</v>
      </c>
      <c r="Q529" s="214" t="str">
        <f t="shared" si="68"/>
        <v>ESe</v>
      </c>
      <c r="R529" s="163" t="str">
        <f t="shared" si="71"/>
        <v>CZ05</v>
      </c>
      <c r="S529" s="163" t="str">
        <f t="shared" si="69"/>
        <v>PVAV</v>
      </c>
      <c r="T529" s="163" t="str">
        <f t="shared" si="70"/>
        <v>Econo</v>
      </c>
    </row>
    <row r="530" spans="1:20" s="163" customFormat="1" x14ac:dyDescent="0.2">
      <c r="A530" s="163" t="str">
        <f t="shared" si="65"/>
        <v>ESe-CZ11-PVAV-Econo</v>
      </c>
      <c r="B530" s="212" t="s">
        <v>836</v>
      </c>
      <c r="C530" s="163" t="s">
        <v>1088</v>
      </c>
      <c r="D530" s="213">
        <v>0</v>
      </c>
      <c r="E530" s="214">
        <v>5.2127679266300436E-2</v>
      </c>
      <c r="F530" s="213">
        <v>0</v>
      </c>
      <c r="G530" s="215">
        <f t="shared" si="64"/>
        <v>4.1702143413040349E-2</v>
      </c>
      <c r="H530" s="216">
        <v>63.40599453260451</v>
      </c>
      <c r="I530" s="216">
        <v>46.573165753086911</v>
      </c>
      <c r="J530" s="216">
        <v>154.64309965419196</v>
      </c>
      <c r="K530" s="217">
        <f t="shared" si="66"/>
        <v>264.62225993988341</v>
      </c>
      <c r="L530" s="213">
        <v>0</v>
      </c>
      <c r="M530" s="213">
        <v>0</v>
      </c>
      <c r="N530" s="214">
        <v>28.381995428505707</v>
      </c>
      <c r="O530" s="215">
        <f t="shared" si="67"/>
        <v>28.381995428505707</v>
      </c>
      <c r="Q530" s="214" t="str">
        <f t="shared" si="68"/>
        <v>ESe</v>
      </c>
      <c r="R530" s="163" t="str">
        <f t="shared" si="71"/>
        <v>CZ11</v>
      </c>
      <c r="S530" s="163" t="str">
        <f t="shared" si="69"/>
        <v>PVAV</v>
      </c>
      <c r="T530" s="163" t="str">
        <f t="shared" si="70"/>
        <v>Econo</v>
      </c>
    </row>
    <row r="531" spans="1:20" s="163" customFormat="1" x14ac:dyDescent="0.2">
      <c r="A531" s="163" t="str">
        <f t="shared" si="65"/>
        <v>ESe-CZ12-PVAV-Econo</v>
      </c>
      <c r="B531" s="212" t="s">
        <v>836</v>
      </c>
      <c r="C531" s="163" t="s">
        <v>1089</v>
      </c>
      <c r="D531" s="213">
        <v>0</v>
      </c>
      <c r="E531" s="214">
        <v>5.4752237134963737E-2</v>
      </c>
      <c r="F531" s="213">
        <v>0</v>
      </c>
      <c r="G531" s="215">
        <f t="shared" si="64"/>
        <v>4.3801789707970995E-2</v>
      </c>
      <c r="H531" s="216">
        <v>64.363476258708715</v>
      </c>
      <c r="I531" s="216">
        <v>39.394450498865368</v>
      </c>
      <c r="J531" s="216">
        <v>186.80545113734303</v>
      </c>
      <c r="K531" s="217">
        <f t="shared" si="66"/>
        <v>290.5633778949171</v>
      </c>
      <c r="L531" s="213">
        <v>0</v>
      </c>
      <c r="M531" s="213">
        <v>0</v>
      </c>
      <c r="N531" s="214">
        <v>27.342579871141865</v>
      </c>
      <c r="O531" s="215">
        <f t="shared" si="67"/>
        <v>27.342579871141865</v>
      </c>
      <c r="Q531" s="214" t="str">
        <f t="shared" si="68"/>
        <v>ESe</v>
      </c>
      <c r="R531" s="163" t="str">
        <f t="shared" si="71"/>
        <v>CZ12</v>
      </c>
      <c r="S531" s="163" t="str">
        <f t="shared" si="69"/>
        <v>PVAV</v>
      </c>
      <c r="T531" s="163" t="str">
        <f t="shared" si="70"/>
        <v>Econo</v>
      </c>
    </row>
    <row r="532" spans="1:20" s="163" customFormat="1" x14ac:dyDescent="0.2">
      <c r="A532" s="163" t="str">
        <f t="shared" si="65"/>
        <v>ESe-CZ13-PVAV-Econo</v>
      </c>
      <c r="B532" s="212" t="s">
        <v>836</v>
      </c>
      <c r="C532" s="163" t="s">
        <v>1090</v>
      </c>
      <c r="D532" s="213">
        <v>0</v>
      </c>
      <c r="E532" s="214">
        <v>5.2695504157613704E-2</v>
      </c>
      <c r="F532" s="213">
        <v>0</v>
      </c>
      <c r="G532" s="215">
        <f t="shared" si="64"/>
        <v>4.2156403326090969E-2</v>
      </c>
      <c r="H532" s="216">
        <v>56.030299138212634</v>
      </c>
      <c r="I532" s="216">
        <v>50.576490102997276</v>
      </c>
      <c r="J532" s="216">
        <v>151.79244625779512</v>
      </c>
      <c r="K532" s="217">
        <f t="shared" si="66"/>
        <v>258.39923549900504</v>
      </c>
      <c r="L532" s="213">
        <v>0</v>
      </c>
      <c r="M532" s="213">
        <v>0</v>
      </c>
      <c r="N532" s="214">
        <v>25.309272657263854</v>
      </c>
      <c r="O532" s="215">
        <f t="shared" si="67"/>
        <v>25.309272657263854</v>
      </c>
      <c r="Q532" s="214" t="str">
        <f t="shared" si="68"/>
        <v>ESe</v>
      </c>
      <c r="R532" s="163" t="str">
        <f t="shared" si="71"/>
        <v>CZ13</v>
      </c>
      <c r="S532" s="163" t="str">
        <f t="shared" si="69"/>
        <v>PVAV</v>
      </c>
      <c r="T532" s="163" t="str">
        <f t="shared" si="70"/>
        <v>Econo</v>
      </c>
    </row>
    <row r="533" spans="1:20" s="163" customFormat="1" x14ac:dyDescent="0.2">
      <c r="A533" s="163" t="str">
        <f t="shared" si="65"/>
        <v>ESe-CZ16-PVAV-Econo</v>
      </c>
      <c r="B533" s="212" t="s">
        <v>836</v>
      </c>
      <c r="C533" s="163" t="s">
        <v>1091</v>
      </c>
      <c r="D533" s="213">
        <v>0</v>
      </c>
      <c r="E533" s="214">
        <v>4.1937714028277083E-2</v>
      </c>
      <c r="F533" s="213">
        <v>0</v>
      </c>
      <c r="G533" s="215">
        <f t="shared" si="64"/>
        <v>3.3550171222621668E-2</v>
      </c>
      <c r="H533" s="216">
        <v>58.669066551253749</v>
      </c>
      <c r="I533" s="216">
        <v>20.778827033649208</v>
      </c>
      <c r="J533" s="216">
        <v>233.53588081890112</v>
      </c>
      <c r="K533" s="217">
        <f t="shared" si="66"/>
        <v>312.98377440380409</v>
      </c>
      <c r="L533" s="213">
        <v>0</v>
      </c>
      <c r="M533" s="213">
        <v>0</v>
      </c>
      <c r="N533" s="214">
        <v>45.51249159546137</v>
      </c>
      <c r="O533" s="215">
        <f t="shared" si="67"/>
        <v>45.51249159546137</v>
      </c>
      <c r="Q533" s="214" t="str">
        <f t="shared" si="68"/>
        <v>ESe</v>
      </c>
      <c r="R533" s="163" t="str">
        <f t="shared" si="71"/>
        <v>CZ16</v>
      </c>
      <c r="S533" s="163" t="str">
        <f t="shared" si="69"/>
        <v>PVAV</v>
      </c>
      <c r="T533" s="163" t="str">
        <f t="shared" si="70"/>
        <v>Econo</v>
      </c>
    </row>
    <row r="534" spans="1:20" s="163" customFormat="1" x14ac:dyDescent="0.2">
      <c r="A534" s="163" t="str">
        <f t="shared" si="65"/>
        <v>ECC-CZ01-PVAV-Econo</v>
      </c>
      <c r="B534" s="212" t="s">
        <v>836</v>
      </c>
      <c r="C534" s="163" t="s">
        <v>1092</v>
      </c>
      <c r="D534" s="213">
        <v>0</v>
      </c>
      <c r="E534" s="214">
        <v>5.7870007138967533E-2</v>
      </c>
      <c r="F534" s="213">
        <v>0</v>
      </c>
      <c r="G534" s="215">
        <f t="shared" si="64"/>
        <v>4.6296005711174031E-2</v>
      </c>
      <c r="H534" s="216">
        <v>266.55827747880539</v>
      </c>
      <c r="I534" s="216">
        <v>8.9193795753421838</v>
      </c>
      <c r="J534" s="216">
        <v>278.69640997296591</v>
      </c>
      <c r="K534" s="217">
        <f t="shared" si="66"/>
        <v>554.17406702711355</v>
      </c>
      <c r="L534" s="213">
        <v>0</v>
      </c>
      <c r="M534" s="213">
        <v>0</v>
      </c>
      <c r="N534" s="214">
        <v>40.324505699753999</v>
      </c>
      <c r="O534" s="215">
        <f t="shared" si="67"/>
        <v>40.324505699753999</v>
      </c>
      <c r="Q534" s="214" t="str">
        <f t="shared" si="68"/>
        <v>ECC</v>
      </c>
      <c r="R534" s="163" t="str">
        <f t="shared" si="71"/>
        <v>CZ01</v>
      </c>
      <c r="S534" s="163" t="str">
        <f t="shared" si="69"/>
        <v>PVAV</v>
      </c>
      <c r="T534" s="163" t="str">
        <f t="shared" si="70"/>
        <v>Econo</v>
      </c>
    </row>
    <row r="535" spans="1:20" s="163" customFormat="1" x14ac:dyDescent="0.2">
      <c r="A535" s="163" t="str">
        <f t="shared" si="65"/>
        <v>ECC-CZ02-PVAV-Econo</v>
      </c>
      <c r="B535" s="212" t="s">
        <v>836</v>
      </c>
      <c r="C535" s="163" t="s">
        <v>1093</v>
      </c>
      <c r="D535" s="213">
        <v>0</v>
      </c>
      <c r="E535" s="214">
        <v>7.7826911430695256E-2</v>
      </c>
      <c r="F535" s="213">
        <v>0</v>
      </c>
      <c r="G535" s="215">
        <f t="shared" si="64"/>
        <v>6.226152914455621E-2</v>
      </c>
      <c r="H535" s="216">
        <v>162.47526704404578</v>
      </c>
      <c r="I535" s="216">
        <v>60.015574672713868</v>
      </c>
      <c r="J535" s="216">
        <v>168.1552024774046</v>
      </c>
      <c r="K535" s="217">
        <f t="shared" si="66"/>
        <v>390.64604419416423</v>
      </c>
      <c r="L535" s="213">
        <v>0</v>
      </c>
      <c r="M535" s="213">
        <v>0</v>
      </c>
      <c r="N535" s="214">
        <v>24.355955708297081</v>
      </c>
      <c r="O535" s="215">
        <f t="shared" si="67"/>
        <v>24.355955708297081</v>
      </c>
      <c r="Q535" s="214" t="str">
        <f t="shared" si="68"/>
        <v>ECC</v>
      </c>
      <c r="R535" s="163" t="str">
        <f t="shared" si="71"/>
        <v>CZ02</v>
      </c>
      <c r="S535" s="163" t="str">
        <f t="shared" si="69"/>
        <v>PVAV</v>
      </c>
      <c r="T535" s="163" t="str">
        <f t="shared" si="70"/>
        <v>Econo</v>
      </c>
    </row>
    <row r="536" spans="1:20" s="163" customFormat="1" x14ac:dyDescent="0.2">
      <c r="A536" s="163" t="str">
        <f t="shared" si="65"/>
        <v>ECC-CZ03-PVAV-Econo</v>
      </c>
      <c r="B536" s="212" t="s">
        <v>836</v>
      </c>
      <c r="C536" s="163" t="s">
        <v>1094</v>
      </c>
      <c r="D536" s="213">
        <v>0</v>
      </c>
      <c r="E536" s="214">
        <v>6.7469671262628803E-2</v>
      </c>
      <c r="F536" s="213">
        <v>0</v>
      </c>
      <c r="G536" s="215">
        <f t="shared" si="64"/>
        <v>5.3975737010103046E-2</v>
      </c>
      <c r="H536" s="216">
        <v>199.2193448904211</v>
      </c>
      <c r="I536" s="216">
        <v>35.619377185645753</v>
      </c>
      <c r="J536" s="216">
        <v>208.68565630055906</v>
      </c>
      <c r="K536" s="217">
        <f t="shared" si="66"/>
        <v>443.52437837662592</v>
      </c>
      <c r="L536" s="213">
        <v>0</v>
      </c>
      <c r="M536" s="213">
        <v>0</v>
      </c>
      <c r="N536" s="214">
        <v>22.518697087765716</v>
      </c>
      <c r="O536" s="215">
        <f t="shared" si="67"/>
        <v>22.518697087765716</v>
      </c>
      <c r="Q536" s="214" t="str">
        <f t="shared" si="68"/>
        <v>ECC</v>
      </c>
      <c r="R536" s="163" t="str">
        <f t="shared" si="71"/>
        <v>CZ03</v>
      </c>
      <c r="S536" s="163" t="str">
        <f t="shared" si="69"/>
        <v>PVAV</v>
      </c>
      <c r="T536" s="163" t="str">
        <f t="shared" si="70"/>
        <v>Econo</v>
      </c>
    </row>
    <row r="537" spans="1:20" s="163" customFormat="1" x14ac:dyDescent="0.2">
      <c r="A537" s="163" t="str">
        <f t="shared" si="65"/>
        <v>ECC-CZ04-PVAV-Econo</v>
      </c>
      <c r="B537" s="212" t="s">
        <v>836</v>
      </c>
      <c r="C537" s="163" t="s">
        <v>1095</v>
      </c>
      <c r="D537" s="213">
        <v>0</v>
      </c>
      <c r="E537" s="214">
        <v>7.779831974371626E-2</v>
      </c>
      <c r="F537" s="213">
        <v>0</v>
      </c>
      <c r="G537" s="215">
        <f t="shared" si="64"/>
        <v>6.2238655794973008E-2</v>
      </c>
      <c r="H537" s="216">
        <v>154.87157984788209</v>
      </c>
      <c r="I537" s="216">
        <v>65.500785900219412</v>
      </c>
      <c r="J537" s="216">
        <v>163.39386353017017</v>
      </c>
      <c r="K537" s="217">
        <f t="shared" si="66"/>
        <v>383.76622927827168</v>
      </c>
      <c r="L537" s="213">
        <v>0</v>
      </c>
      <c r="M537" s="213">
        <v>0</v>
      </c>
      <c r="N537" s="214">
        <v>18.875357315630918</v>
      </c>
      <c r="O537" s="215">
        <f t="shared" si="67"/>
        <v>18.875357315630918</v>
      </c>
      <c r="Q537" s="214" t="str">
        <f t="shared" si="68"/>
        <v>ECC</v>
      </c>
      <c r="R537" s="163" t="str">
        <f t="shared" si="71"/>
        <v>CZ04</v>
      </c>
      <c r="S537" s="163" t="str">
        <f t="shared" si="69"/>
        <v>PVAV</v>
      </c>
      <c r="T537" s="163" t="str">
        <f t="shared" si="70"/>
        <v>Econo</v>
      </c>
    </row>
    <row r="538" spans="1:20" s="163" customFormat="1" x14ac:dyDescent="0.2">
      <c r="A538" s="163" t="str">
        <f t="shared" si="65"/>
        <v>ECC-CZ05-PVAV-Econo</v>
      </c>
      <c r="B538" s="212" t="s">
        <v>836</v>
      </c>
      <c r="C538" s="163" t="s">
        <v>1096</v>
      </c>
      <c r="D538" s="213">
        <v>0</v>
      </c>
      <c r="E538" s="214">
        <v>6.8796949248685485E-2</v>
      </c>
      <c r="F538" s="213">
        <v>0</v>
      </c>
      <c r="G538" s="215">
        <f t="shared" si="64"/>
        <v>5.5037559398948388E-2</v>
      </c>
      <c r="H538" s="216">
        <v>196.49755647203037</v>
      </c>
      <c r="I538" s="216">
        <v>39.005277299153121</v>
      </c>
      <c r="J538" s="216">
        <v>232.86382225496118</v>
      </c>
      <c r="K538" s="217">
        <f t="shared" si="66"/>
        <v>468.36665602614465</v>
      </c>
      <c r="L538" s="213">
        <v>0</v>
      </c>
      <c r="M538" s="213">
        <v>0</v>
      </c>
      <c r="N538" s="214">
        <v>28.901962951970258</v>
      </c>
      <c r="O538" s="215">
        <f t="shared" si="67"/>
        <v>28.901962951970258</v>
      </c>
      <c r="Q538" s="214" t="str">
        <f t="shared" si="68"/>
        <v>ECC</v>
      </c>
      <c r="R538" s="163" t="str">
        <f t="shared" si="71"/>
        <v>CZ05</v>
      </c>
      <c r="S538" s="163" t="str">
        <f t="shared" si="69"/>
        <v>PVAV</v>
      </c>
      <c r="T538" s="163" t="str">
        <f t="shared" si="70"/>
        <v>Econo</v>
      </c>
    </row>
    <row r="539" spans="1:20" s="163" customFormat="1" x14ac:dyDescent="0.2">
      <c r="A539" s="163" t="str">
        <f t="shared" si="65"/>
        <v>ECC-CZ11-PVAV-Econo</v>
      </c>
      <c r="B539" s="212" t="s">
        <v>836</v>
      </c>
      <c r="C539" s="163" t="s">
        <v>1097</v>
      </c>
      <c r="D539" s="213">
        <v>0</v>
      </c>
      <c r="E539" s="214">
        <v>8.4118035318631296E-2</v>
      </c>
      <c r="F539" s="213">
        <v>0</v>
      </c>
      <c r="G539" s="215">
        <f t="shared" si="64"/>
        <v>6.7294428254905045E-2</v>
      </c>
      <c r="H539" s="216">
        <v>115.08446964339625</v>
      </c>
      <c r="I539" s="216">
        <v>95.425353242882068</v>
      </c>
      <c r="J539" s="216">
        <v>119.26704169485875</v>
      </c>
      <c r="K539" s="217">
        <f t="shared" si="66"/>
        <v>329.77686458113703</v>
      </c>
      <c r="L539" s="213">
        <v>0</v>
      </c>
      <c r="M539" s="213">
        <v>0</v>
      </c>
      <c r="N539" s="214">
        <v>16.550943422650072</v>
      </c>
      <c r="O539" s="215">
        <f t="shared" si="67"/>
        <v>16.550943422650072</v>
      </c>
      <c r="Q539" s="214" t="str">
        <f t="shared" si="68"/>
        <v>ECC</v>
      </c>
      <c r="R539" s="163" t="str">
        <f t="shared" si="71"/>
        <v>CZ11</v>
      </c>
      <c r="S539" s="163" t="str">
        <f t="shared" si="69"/>
        <v>PVAV</v>
      </c>
      <c r="T539" s="163" t="str">
        <f t="shared" si="70"/>
        <v>Econo</v>
      </c>
    </row>
    <row r="540" spans="1:20" s="163" customFormat="1" x14ac:dyDescent="0.2">
      <c r="A540" s="163" t="str">
        <f t="shared" si="65"/>
        <v>ECC-CZ12-PVAV-Econo</v>
      </c>
      <c r="B540" s="212" t="s">
        <v>836</v>
      </c>
      <c r="C540" s="163" t="s">
        <v>1098</v>
      </c>
      <c r="D540" s="213">
        <v>0</v>
      </c>
      <c r="E540" s="214">
        <v>8.4224520007193326E-2</v>
      </c>
      <c r="F540" s="213">
        <v>0</v>
      </c>
      <c r="G540" s="215">
        <f t="shared" si="64"/>
        <v>6.7379616005754664E-2</v>
      </c>
      <c r="H540" s="216">
        <v>118.9968245723022</v>
      </c>
      <c r="I540" s="216">
        <v>73.937134028551995</v>
      </c>
      <c r="J540" s="216">
        <v>130.25831792699199</v>
      </c>
      <c r="K540" s="217">
        <f t="shared" si="66"/>
        <v>323.19227652784616</v>
      </c>
      <c r="L540" s="213">
        <v>0</v>
      </c>
      <c r="M540" s="213">
        <v>0</v>
      </c>
      <c r="N540" s="214">
        <v>16.74418298279711</v>
      </c>
      <c r="O540" s="215">
        <f t="shared" si="67"/>
        <v>16.74418298279711</v>
      </c>
      <c r="Q540" s="214" t="str">
        <f t="shared" si="68"/>
        <v>ECC</v>
      </c>
      <c r="R540" s="163" t="str">
        <f t="shared" si="71"/>
        <v>CZ12</v>
      </c>
      <c r="S540" s="163" t="str">
        <f t="shared" si="69"/>
        <v>PVAV</v>
      </c>
      <c r="T540" s="163" t="str">
        <f t="shared" si="70"/>
        <v>Econo</v>
      </c>
    </row>
    <row r="541" spans="1:20" s="163" customFormat="1" x14ac:dyDescent="0.2">
      <c r="A541" s="163" t="str">
        <f t="shared" si="65"/>
        <v>ECC-CZ13-PVAV-Econo</v>
      </c>
      <c r="B541" s="212" t="s">
        <v>836</v>
      </c>
      <c r="C541" s="163" t="s">
        <v>1099</v>
      </c>
      <c r="D541" s="213">
        <v>0</v>
      </c>
      <c r="E541" s="214">
        <v>8.7695041119371361E-2</v>
      </c>
      <c r="F541" s="213">
        <v>0</v>
      </c>
      <c r="G541" s="215">
        <f t="shared" si="64"/>
        <v>7.0156032895497086E-2</v>
      </c>
      <c r="H541" s="216">
        <v>101.23625929951179</v>
      </c>
      <c r="I541" s="216">
        <v>96.910332437918555</v>
      </c>
      <c r="J541" s="216">
        <v>112.36924920702272</v>
      </c>
      <c r="K541" s="217">
        <f t="shared" si="66"/>
        <v>310.51584094445309</v>
      </c>
      <c r="L541" s="213">
        <v>0</v>
      </c>
      <c r="M541" s="213">
        <v>0</v>
      </c>
      <c r="N541" s="214">
        <v>14.521242728933389</v>
      </c>
      <c r="O541" s="215">
        <f t="shared" si="67"/>
        <v>14.521242728933389</v>
      </c>
      <c r="Q541" s="214" t="str">
        <f t="shared" si="68"/>
        <v>ECC</v>
      </c>
      <c r="R541" s="163" t="str">
        <f t="shared" si="71"/>
        <v>CZ13</v>
      </c>
      <c r="S541" s="163" t="str">
        <f t="shared" si="69"/>
        <v>PVAV</v>
      </c>
      <c r="T541" s="163" t="str">
        <f t="shared" si="70"/>
        <v>Econo</v>
      </c>
    </row>
    <row r="542" spans="1:20" s="163" customFormat="1" x14ac:dyDescent="0.2">
      <c r="A542" s="163" t="str">
        <f t="shared" si="65"/>
        <v>ECC-CZ16-PVAV-Econo</v>
      </c>
      <c r="B542" s="212" t="s">
        <v>836</v>
      </c>
      <c r="C542" s="163" t="s">
        <v>1100</v>
      </c>
      <c r="D542" s="213">
        <v>0</v>
      </c>
      <c r="E542" s="214">
        <v>6.9390312511518379E-2</v>
      </c>
      <c r="F542" s="213">
        <v>0</v>
      </c>
      <c r="G542" s="215">
        <f t="shared" si="64"/>
        <v>5.5512250009214704E-2</v>
      </c>
      <c r="H542" s="216">
        <v>116.68424618456086</v>
      </c>
      <c r="I542" s="216">
        <v>49.146969127356996</v>
      </c>
      <c r="J542" s="216">
        <v>186.99711734743278</v>
      </c>
      <c r="K542" s="217">
        <f t="shared" si="66"/>
        <v>352.82833265935062</v>
      </c>
      <c r="L542" s="213">
        <v>0</v>
      </c>
      <c r="M542" s="213">
        <v>0</v>
      </c>
      <c r="N542" s="214">
        <v>27.359149384985489</v>
      </c>
      <c r="O542" s="215">
        <f t="shared" si="67"/>
        <v>27.359149384985489</v>
      </c>
      <c r="Q542" s="214" t="str">
        <f t="shared" si="68"/>
        <v>ECC</v>
      </c>
      <c r="R542" s="163" t="str">
        <f t="shared" si="71"/>
        <v>CZ16</v>
      </c>
      <c r="S542" s="163" t="str">
        <f t="shared" si="69"/>
        <v>PVAV</v>
      </c>
      <c r="T542" s="163" t="str">
        <f t="shared" si="70"/>
        <v>Econo</v>
      </c>
    </row>
    <row r="543" spans="1:20" s="163" customFormat="1" x14ac:dyDescent="0.2">
      <c r="A543" s="163" t="str">
        <f t="shared" si="65"/>
        <v>Nrs-CZ01-PVAV-Econo</v>
      </c>
      <c r="B543" s="212" t="s">
        <v>836</v>
      </c>
      <c r="C543" s="163" t="s">
        <v>1101</v>
      </c>
      <c r="D543" s="213">
        <v>0</v>
      </c>
      <c r="E543" s="214">
        <v>4.1184653456541286E-2</v>
      </c>
      <c r="F543" s="213">
        <v>0</v>
      </c>
      <c r="G543" s="215">
        <f t="shared" si="64"/>
        <v>3.2947722765233028E-2</v>
      </c>
      <c r="H543" s="216">
        <v>83.008839760109282</v>
      </c>
      <c r="I543" s="216">
        <v>4.2975191878299261</v>
      </c>
      <c r="J543" s="216">
        <v>0</v>
      </c>
      <c r="K543" s="217">
        <f t="shared" si="66"/>
        <v>87.306358947939202</v>
      </c>
      <c r="L543" s="213">
        <v>0</v>
      </c>
      <c r="M543" s="213">
        <v>0</v>
      </c>
      <c r="N543" s="214">
        <v>0</v>
      </c>
      <c r="O543" s="215">
        <f t="shared" si="67"/>
        <v>0</v>
      </c>
      <c r="Q543" s="214" t="str">
        <f t="shared" si="68"/>
        <v>Nrs</v>
      </c>
      <c r="R543" s="163" t="str">
        <f t="shared" si="71"/>
        <v>CZ01</v>
      </c>
      <c r="S543" s="163" t="str">
        <f t="shared" si="69"/>
        <v>PVAV</v>
      </c>
      <c r="T543" s="163" t="str">
        <f t="shared" si="70"/>
        <v>Econo</v>
      </c>
    </row>
    <row r="544" spans="1:20" s="163" customFormat="1" x14ac:dyDescent="0.2">
      <c r="A544" s="163" t="str">
        <f t="shared" si="65"/>
        <v>Nrs-CZ02-PVAV-Econo</v>
      </c>
      <c r="B544" s="212" t="s">
        <v>836</v>
      </c>
      <c r="C544" s="163" t="s">
        <v>1102</v>
      </c>
      <c r="D544" s="213">
        <v>0</v>
      </c>
      <c r="E544" s="214">
        <v>7.5426251167959077E-2</v>
      </c>
      <c r="F544" s="213">
        <v>0</v>
      </c>
      <c r="G544" s="215">
        <f t="shared" si="64"/>
        <v>6.0341000934367263E-2</v>
      </c>
      <c r="H544" s="216">
        <v>56.362859829959071</v>
      </c>
      <c r="I544" s="216">
        <v>64.318962595260615</v>
      </c>
      <c r="J544" s="216">
        <v>0</v>
      </c>
      <c r="K544" s="217">
        <f t="shared" si="66"/>
        <v>120.68182242521968</v>
      </c>
      <c r="L544" s="213">
        <v>0</v>
      </c>
      <c r="M544" s="213">
        <v>0</v>
      </c>
      <c r="N544" s="214">
        <v>0</v>
      </c>
      <c r="O544" s="215">
        <f t="shared" si="67"/>
        <v>0</v>
      </c>
      <c r="Q544" s="214" t="str">
        <f t="shared" si="68"/>
        <v>Nrs</v>
      </c>
      <c r="R544" s="163" t="str">
        <f t="shared" si="71"/>
        <v>CZ02</v>
      </c>
      <c r="S544" s="163" t="str">
        <f t="shared" si="69"/>
        <v>PVAV</v>
      </c>
      <c r="T544" s="163" t="str">
        <f t="shared" si="70"/>
        <v>Econo</v>
      </c>
    </row>
    <row r="545" spans="1:20" s="163" customFormat="1" x14ac:dyDescent="0.2">
      <c r="A545" s="163" t="str">
        <f t="shared" si="65"/>
        <v>Nrs-CZ03-PVAV-Econo</v>
      </c>
      <c r="B545" s="212" t="s">
        <v>836</v>
      </c>
      <c r="C545" s="163" t="s">
        <v>1103</v>
      </c>
      <c r="D545" s="213">
        <v>0</v>
      </c>
      <c r="E545" s="214">
        <v>5.7174252757938741E-2</v>
      </c>
      <c r="F545" s="213">
        <v>0</v>
      </c>
      <c r="G545" s="215">
        <f t="shared" si="64"/>
        <v>4.5739402206350997E-2</v>
      </c>
      <c r="H545" s="216">
        <v>122.11535407331638</v>
      </c>
      <c r="I545" s="216">
        <v>33.021484748348207</v>
      </c>
      <c r="J545" s="216">
        <v>0</v>
      </c>
      <c r="K545" s="217">
        <f t="shared" si="66"/>
        <v>155.13683882166458</v>
      </c>
      <c r="L545" s="213">
        <v>0</v>
      </c>
      <c r="M545" s="213">
        <v>0</v>
      </c>
      <c r="N545" s="214">
        <v>0</v>
      </c>
      <c r="O545" s="215">
        <f t="shared" si="67"/>
        <v>0</v>
      </c>
      <c r="Q545" s="214" t="str">
        <f t="shared" si="68"/>
        <v>Nrs</v>
      </c>
      <c r="R545" s="163" t="str">
        <f t="shared" si="71"/>
        <v>CZ03</v>
      </c>
      <c r="S545" s="163" t="str">
        <f t="shared" si="69"/>
        <v>PVAV</v>
      </c>
      <c r="T545" s="163" t="str">
        <f t="shared" si="70"/>
        <v>Econo</v>
      </c>
    </row>
    <row r="546" spans="1:20" s="163" customFormat="1" x14ac:dyDescent="0.2">
      <c r="A546" s="163" t="str">
        <f t="shared" si="65"/>
        <v>Nrs-CZ04-PVAV-Econo</v>
      </c>
      <c r="B546" s="212" t="s">
        <v>836</v>
      </c>
      <c r="C546" s="163" t="s">
        <v>1104</v>
      </c>
      <c r="D546" s="213">
        <v>0</v>
      </c>
      <c r="E546" s="214">
        <v>6.9188362310101156E-2</v>
      </c>
      <c r="F546" s="213">
        <v>0</v>
      </c>
      <c r="G546" s="215">
        <f t="shared" si="64"/>
        <v>5.5350689848080926E-2</v>
      </c>
      <c r="H546" s="216">
        <v>93.78143277524039</v>
      </c>
      <c r="I546" s="216">
        <v>70.573170629374289</v>
      </c>
      <c r="J546" s="216">
        <v>0</v>
      </c>
      <c r="K546" s="217">
        <f t="shared" si="66"/>
        <v>164.35460340461469</v>
      </c>
      <c r="L546" s="213">
        <v>0</v>
      </c>
      <c r="M546" s="213">
        <v>0</v>
      </c>
      <c r="N546" s="214">
        <v>0</v>
      </c>
      <c r="O546" s="215">
        <f t="shared" si="67"/>
        <v>0</v>
      </c>
      <c r="Q546" s="214" t="str">
        <f t="shared" si="68"/>
        <v>Nrs</v>
      </c>
      <c r="R546" s="163" t="str">
        <f t="shared" si="71"/>
        <v>CZ04</v>
      </c>
      <c r="S546" s="163" t="str">
        <f t="shared" si="69"/>
        <v>PVAV</v>
      </c>
      <c r="T546" s="163" t="str">
        <f t="shared" si="70"/>
        <v>Econo</v>
      </c>
    </row>
    <row r="547" spans="1:20" s="163" customFormat="1" x14ac:dyDescent="0.2">
      <c r="A547" s="163" t="str">
        <f t="shared" si="65"/>
        <v>Nrs-CZ05-PVAV-Econo</v>
      </c>
      <c r="B547" s="212" t="s">
        <v>836</v>
      </c>
      <c r="C547" s="163" t="s">
        <v>1105</v>
      </c>
      <c r="D547" s="213">
        <v>0</v>
      </c>
      <c r="E547" s="214">
        <v>6.3395045045232287E-2</v>
      </c>
      <c r="F547" s="213">
        <v>0</v>
      </c>
      <c r="G547" s="215">
        <f t="shared" ref="G547:G578" si="72">(SUM(D547:E547))*0.8</f>
        <v>5.0716036036185831E-2</v>
      </c>
      <c r="H547" s="216">
        <v>112.38150903021139</v>
      </c>
      <c r="I547" s="216">
        <v>37.66227111991676</v>
      </c>
      <c r="J547" s="216">
        <v>0</v>
      </c>
      <c r="K547" s="217">
        <f t="shared" si="66"/>
        <v>150.04378015012816</v>
      </c>
      <c r="L547" s="213">
        <v>0</v>
      </c>
      <c r="M547" s="213">
        <v>0</v>
      </c>
      <c r="N547" s="214">
        <v>0</v>
      </c>
      <c r="O547" s="215">
        <f t="shared" si="67"/>
        <v>0</v>
      </c>
      <c r="Q547" s="214" t="str">
        <f t="shared" si="68"/>
        <v>Nrs</v>
      </c>
      <c r="R547" s="163" t="str">
        <f t="shared" si="71"/>
        <v>CZ05</v>
      </c>
      <c r="S547" s="163" t="str">
        <f t="shared" si="69"/>
        <v>PVAV</v>
      </c>
      <c r="T547" s="163" t="str">
        <f t="shared" si="70"/>
        <v>Econo</v>
      </c>
    </row>
    <row r="548" spans="1:20" s="163" customFormat="1" x14ac:dyDescent="0.2">
      <c r="A548" s="163" t="str">
        <f t="shared" si="65"/>
        <v>Nrs-CZ11-PVAV-Econo</v>
      </c>
      <c r="B548" s="212" t="s">
        <v>836</v>
      </c>
      <c r="C548" s="163" t="s">
        <v>1106</v>
      </c>
      <c r="D548" s="213">
        <v>0</v>
      </c>
      <c r="E548" s="214">
        <v>7.7105541257676102E-2</v>
      </c>
      <c r="F548" s="213">
        <v>0</v>
      </c>
      <c r="G548" s="215">
        <f t="shared" si="72"/>
        <v>6.1684433006140883E-2</v>
      </c>
      <c r="H548" s="216">
        <v>38.37205212302441</v>
      </c>
      <c r="I548" s="216">
        <v>110.12970709724706</v>
      </c>
      <c r="J548" s="216">
        <v>0</v>
      </c>
      <c r="K548" s="217">
        <f t="shared" si="66"/>
        <v>148.50175922027148</v>
      </c>
      <c r="L548" s="213">
        <v>0</v>
      </c>
      <c r="M548" s="213">
        <v>0</v>
      </c>
      <c r="N548" s="214">
        <v>0</v>
      </c>
      <c r="O548" s="215">
        <f t="shared" si="67"/>
        <v>0</v>
      </c>
      <c r="Q548" s="214" t="str">
        <f t="shared" si="68"/>
        <v>Nrs</v>
      </c>
      <c r="R548" s="163" t="str">
        <f t="shared" si="71"/>
        <v>CZ11</v>
      </c>
      <c r="S548" s="163" t="str">
        <f t="shared" si="69"/>
        <v>PVAV</v>
      </c>
      <c r="T548" s="163" t="str">
        <f t="shared" si="70"/>
        <v>Econo</v>
      </c>
    </row>
    <row r="549" spans="1:20" s="163" customFormat="1" x14ac:dyDescent="0.2">
      <c r="A549" s="163" t="str">
        <f t="shared" si="65"/>
        <v>Nrs-CZ12-PVAV-Econo</v>
      </c>
      <c r="B549" s="212" t="s">
        <v>836</v>
      </c>
      <c r="C549" s="163" t="s">
        <v>1107</v>
      </c>
      <c r="D549" s="213">
        <v>0</v>
      </c>
      <c r="E549" s="214">
        <v>7.7716544018794589E-2</v>
      </c>
      <c r="F549" s="213">
        <v>0</v>
      </c>
      <c r="G549" s="215">
        <f t="shared" si="72"/>
        <v>6.2173235215035677E-2</v>
      </c>
      <c r="H549" s="216">
        <v>48.34102543453546</v>
      </c>
      <c r="I549" s="216">
        <v>79.880598441097334</v>
      </c>
      <c r="J549" s="216">
        <v>0</v>
      </c>
      <c r="K549" s="217">
        <f t="shared" si="66"/>
        <v>128.22162387563279</v>
      </c>
      <c r="L549" s="213">
        <v>0</v>
      </c>
      <c r="M549" s="213">
        <v>0</v>
      </c>
      <c r="N549" s="214">
        <v>0</v>
      </c>
      <c r="O549" s="215">
        <f t="shared" si="67"/>
        <v>0</v>
      </c>
      <c r="Q549" s="214" t="str">
        <f t="shared" si="68"/>
        <v>Nrs</v>
      </c>
      <c r="R549" s="163" t="str">
        <f t="shared" si="71"/>
        <v>CZ12</v>
      </c>
      <c r="S549" s="163" t="str">
        <f t="shared" si="69"/>
        <v>PVAV</v>
      </c>
      <c r="T549" s="163" t="str">
        <f t="shared" si="70"/>
        <v>Econo</v>
      </c>
    </row>
    <row r="550" spans="1:20" s="163" customFormat="1" x14ac:dyDescent="0.2">
      <c r="A550" s="163" t="str">
        <f t="shared" si="65"/>
        <v>Nrs-CZ13-PVAV-Econo</v>
      </c>
      <c r="B550" s="212" t="s">
        <v>836</v>
      </c>
      <c r="C550" s="163" t="s">
        <v>1108</v>
      </c>
      <c r="D550" s="213">
        <v>0</v>
      </c>
      <c r="E550" s="214">
        <v>7.9164879518604236E-2</v>
      </c>
      <c r="F550" s="213">
        <v>0</v>
      </c>
      <c r="G550" s="215">
        <f t="shared" si="72"/>
        <v>6.3331903614883389E-2</v>
      </c>
      <c r="H550" s="216">
        <v>43.061416255855427</v>
      </c>
      <c r="I550" s="216">
        <v>112.3929622623746</v>
      </c>
      <c r="J550" s="216">
        <v>0</v>
      </c>
      <c r="K550" s="217">
        <f t="shared" si="66"/>
        <v>155.45437851823002</v>
      </c>
      <c r="L550" s="213">
        <v>0</v>
      </c>
      <c r="M550" s="213">
        <v>0</v>
      </c>
      <c r="N550" s="214">
        <v>0</v>
      </c>
      <c r="O550" s="215">
        <f t="shared" si="67"/>
        <v>0</v>
      </c>
      <c r="Q550" s="214" t="str">
        <f t="shared" si="68"/>
        <v>Nrs</v>
      </c>
      <c r="R550" s="163" t="str">
        <f t="shared" si="71"/>
        <v>CZ13</v>
      </c>
      <c r="S550" s="163" t="str">
        <f t="shared" si="69"/>
        <v>PVAV</v>
      </c>
      <c r="T550" s="163" t="str">
        <f t="shared" si="70"/>
        <v>Econo</v>
      </c>
    </row>
    <row r="551" spans="1:20" s="163" customFormat="1" x14ac:dyDescent="0.2">
      <c r="A551" s="163" t="str">
        <f t="shared" si="65"/>
        <v>Nrs-CZ16-PVAV-Econo</v>
      </c>
      <c r="B551" s="212" t="s">
        <v>836</v>
      </c>
      <c r="C551" s="163" t="s">
        <v>1109</v>
      </c>
      <c r="D551" s="213">
        <v>0</v>
      </c>
      <c r="E551" s="214">
        <v>5.2785290014891295E-2</v>
      </c>
      <c r="F551" s="213">
        <v>0</v>
      </c>
      <c r="G551" s="215">
        <f t="shared" si="72"/>
        <v>4.2228232011913037E-2</v>
      </c>
      <c r="H551" s="216">
        <v>70.61935911447749</v>
      </c>
      <c r="I551" s="216">
        <v>49.884666702538205</v>
      </c>
      <c r="J551" s="216">
        <v>0</v>
      </c>
      <c r="K551" s="217">
        <f t="shared" si="66"/>
        <v>120.5040258170157</v>
      </c>
      <c r="L551" s="213">
        <v>0</v>
      </c>
      <c r="M551" s="213">
        <v>0</v>
      </c>
      <c r="N551" s="214">
        <v>0</v>
      </c>
      <c r="O551" s="215">
        <f t="shared" si="67"/>
        <v>0</v>
      </c>
      <c r="Q551" s="214" t="str">
        <f t="shared" si="68"/>
        <v>Nrs</v>
      </c>
      <c r="R551" s="163" t="str">
        <f t="shared" si="71"/>
        <v>CZ16</v>
      </c>
      <c r="S551" s="163" t="str">
        <f t="shared" si="69"/>
        <v>PVAV</v>
      </c>
      <c r="T551" s="163" t="str">
        <f t="shared" si="70"/>
        <v>Econo</v>
      </c>
    </row>
    <row r="552" spans="1:20" s="163" customFormat="1" x14ac:dyDescent="0.2">
      <c r="A552" s="163" t="str">
        <f t="shared" si="65"/>
        <v>OfL-CZ01-PVAV-Econo</v>
      </c>
      <c r="B552" s="212" t="s">
        <v>836</v>
      </c>
      <c r="C552" s="163" t="s">
        <v>1110</v>
      </c>
      <c r="D552" s="213">
        <v>0</v>
      </c>
      <c r="E552" s="214">
        <v>9.9874892812454709E-4</v>
      </c>
      <c r="F552" s="213">
        <v>0</v>
      </c>
      <c r="G552" s="215">
        <f t="shared" si="72"/>
        <v>7.9899914249963774E-4</v>
      </c>
      <c r="H552" s="216">
        <v>390.13967331137491</v>
      </c>
      <c r="I552" s="216">
        <v>4.8737087364563774</v>
      </c>
      <c r="J552" s="216">
        <v>835.90909214053306</v>
      </c>
      <c r="K552" s="217">
        <f t="shared" si="66"/>
        <v>1230.9224741883643</v>
      </c>
      <c r="L552" s="213">
        <v>0</v>
      </c>
      <c r="M552" s="213">
        <v>0</v>
      </c>
      <c r="N552" s="214">
        <v>7.9167666238087082E-3</v>
      </c>
      <c r="O552" s="215">
        <f t="shared" si="67"/>
        <v>7.9167666238087082E-3</v>
      </c>
      <c r="Q552" s="214" t="str">
        <f t="shared" si="68"/>
        <v>OfL</v>
      </c>
      <c r="R552" s="163" t="str">
        <f t="shared" si="71"/>
        <v>CZ01</v>
      </c>
      <c r="S552" s="163" t="str">
        <f t="shared" si="69"/>
        <v>PVAV</v>
      </c>
      <c r="T552" s="163" t="str">
        <f t="shared" si="70"/>
        <v>Econo</v>
      </c>
    </row>
    <row r="553" spans="1:20" s="163" customFormat="1" x14ac:dyDescent="0.2">
      <c r="A553" s="163" t="str">
        <f t="shared" si="65"/>
        <v>OfL-CZ02-PVAV-Econo</v>
      </c>
      <c r="B553" s="212" t="s">
        <v>836</v>
      </c>
      <c r="C553" s="163" t="s">
        <v>1111</v>
      </c>
      <c r="D553" s="213">
        <v>0</v>
      </c>
      <c r="E553" s="214">
        <v>9.2662833780438894E-2</v>
      </c>
      <c r="F553" s="213">
        <v>0</v>
      </c>
      <c r="G553" s="215">
        <f t="shared" si="72"/>
        <v>7.4130267024351118E-2</v>
      </c>
      <c r="H553" s="216">
        <v>219.8122450176659</v>
      </c>
      <c r="I553" s="216">
        <v>73.711485852837356</v>
      </c>
      <c r="J553" s="216">
        <v>612.76113500900647</v>
      </c>
      <c r="K553" s="217">
        <f t="shared" si="66"/>
        <v>906.28486587950965</v>
      </c>
      <c r="L553" s="213">
        <v>0</v>
      </c>
      <c r="M553" s="213">
        <v>0</v>
      </c>
      <c r="N553" s="214">
        <v>6.0779076600934196E-3</v>
      </c>
      <c r="O553" s="215">
        <f t="shared" si="67"/>
        <v>6.0779076600934196E-3</v>
      </c>
      <c r="Q553" s="214" t="str">
        <f t="shared" si="68"/>
        <v>OfL</v>
      </c>
      <c r="R553" s="163" t="str">
        <f t="shared" si="71"/>
        <v>CZ02</v>
      </c>
      <c r="S553" s="163" t="str">
        <f t="shared" si="69"/>
        <v>PVAV</v>
      </c>
      <c r="T553" s="163" t="str">
        <f t="shared" si="70"/>
        <v>Econo</v>
      </c>
    </row>
    <row r="554" spans="1:20" s="163" customFormat="1" x14ac:dyDescent="0.2">
      <c r="A554" s="163" t="str">
        <f t="shared" si="65"/>
        <v>OfL-CZ03-PVAV-Econo</v>
      </c>
      <c r="B554" s="212" t="s">
        <v>836</v>
      </c>
      <c r="C554" s="163" t="s">
        <v>1112</v>
      </c>
      <c r="D554" s="213">
        <v>0</v>
      </c>
      <c r="E554" s="214">
        <v>6.3784828361456727E-2</v>
      </c>
      <c r="F554" s="213">
        <v>0</v>
      </c>
      <c r="G554" s="215">
        <f t="shared" si="72"/>
        <v>5.1027862689165385E-2</v>
      </c>
      <c r="H554" s="216">
        <v>349.05436854454985</v>
      </c>
      <c r="I554" s="216">
        <v>39.751618245868109</v>
      </c>
      <c r="J554" s="216">
        <v>589.92651401313083</v>
      </c>
      <c r="K554" s="217">
        <f t="shared" si="66"/>
        <v>978.73250080354876</v>
      </c>
      <c r="L554" s="213">
        <v>0</v>
      </c>
      <c r="M554" s="213">
        <v>0</v>
      </c>
      <c r="N554" s="214">
        <v>7.1888190108493587E-3</v>
      </c>
      <c r="O554" s="215">
        <f t="shared" si="67"/>
        <v>7.1888190108493587E-3</v>
      </c>
      <c r="Q554" s="214" t="str">
        <f t="shared" si="68"/>
        <v>OfL</v>
      </c>
      <c r="R554" s="163" t="str">
        <f t="shared" si="71"/>
        <v>CZ03</v>
      </c>
      <c r="S554" s="163" t="str">
        <f t="shared" si="69"/>
        <v>PVAV</v>
      </c>
      <c r="T554" s="163" t="str">
        <f t="shared" si="70"/>
        <v>Econo</v>
      </c>
    </row>
    <row r="555" spans="1:20" s="163" customFormat="1" x14ac:dyDescent="0.2">
      <c r="A555" s="163" t="str">
        <f t="shared" si="65"/>
        <v>OfL-CZ04-PVAV-Econo</v>
      </c>
      <c r="B555" s="212" t="s">
        <v>836</v>
      </c>
      <c r="C555" s="163" t="s">
        <v>1113</v>
      </c>
      <c r="D555" s="213">
        <v>0</v>
      </c>
      <c r="E555" s="214">
        <v>8.6109690991791943E-2</v>
      </c>
      <c r="F555" s="213">
        <v>0</v>
      </c>
      <c r="G555" s="215">
        <f t="shared" si="72"/>
        <v>6.8887752793433552E-2</v>
      </c>
      <c r="H555" s="216">
        <v>234.40644513265258</v>
      </c>
      <c r="I555" s="216">
        <v>77.338258053104312</v>
      </c>
      <c r="J555" s="216">
        <v>489.16166982238195</v>
      </c>
      <c r="K555" s="217">
        <f t="shared" si="66"/>
        <v>800.90637300813887</v>
      </c>
      <c r="L555" s="213">
        <v>0</v>
      </c>
      <c r="M555" s="213">
        <v>0</v>
      </c>
      <c r="N555" s="214">
        <v>5.8577648792373727E-3</v>
      </c>
      <c r="O555" s="215">
        <f t="shared" si="67"/>
        <v>5.8577648792373727E-3</v>
      </c>
      <c r="Q555" s="214" t="str">
        <f t="shared" si="68"/>
        <v>OfL</v>
      </c>
      <c r="R555" s="163" t="str">
        <f t="shared" si="71"/>
        <v>CZ04</v>
      </c>
      <c r="S555" s="163" t="str">
        <f t="shared" si="69"/>
        <v>PVAV</v>
      </c>
      <c r="T555" s="163" t="str">
        <f t="shared" si="70"/>
        <v>Econo</v>
      </c>
    </row>
    <row r="556" spans="1:20" s="163" customFormat="1" x14ac:dyDescent="0.2">
      <c r="A556" s="163" t="str">
        <f t="shared" si="65"/>
        <v>OfL-CZ05-PVAV-Econo</v>
      </c>
      <c r="B556" s="212" t="s">
        <v>836</v>
      </c>
      <c r="C556" s="163" t="s">
        <v>1114</v>
      </c>
      <c r="D556" s="213">
        <v>0</v>
      </c>
      <c r="E556" s="214">
        <v>6.0397186016360016E-2</v>
      </c>
      <c r="F556" s="213">
        <v>0</v>
      </c>
      <c r="G556" s="215">
        <f t="shared" si="72"/>
        <v>4.8317748813088014E-2</v>
      </c>
      <c r="H556" s="216">
        <v>345.31507468258178</v>
      </c>
      <c r="I556" s="216">
        <v>44.740011652708048</v>
      </c>
      <c r="J556" s="216">
        <v>705.69890482507901</v>
      </c>
      <c r="K556" s="217">
        <f t="shared" si="66"/>
        <v>1095.753991160369</v>
      </c>
      <c r="L556" s="213">
        <v>0</v>
      </c>
      <c r="M556" s="213">
        <v>0</v>
      </c>
      <c r="N556" s="214">
        <v>7.5743230710893722E-3</v>
      </c>
      <c r="O556" s="215">
        <f t="shared" si="67"/>
        <v>7.5743230710893722E-3</v>
      </c>
      <c r="Q556" s="214" t="str">
        <f t="shared" si="68"/>
        <v>OfL</v>
      </c>
      <c r="R556" s="163" t="str">
        <f t="shared" si="71"/>
        <v>CZ05</v>
      </c>
      <c r="S556" s="163" t="str">
        <f t="shared" si="69"/>
        <v>PVAV</v>
      </c>
      <c r="T556" s="163" t="str">
        <f t="shared" si="70"/>
        <v>Econo</v>
      </c>
    </row>
    <row r="557" spans="1:20" s="163" customFormat="1" x14ac:dyDescent="0.2">
      <c r="A557" s="163" t="str">
        <f t="shared" si="65"/>
        <v>OfL-CZ11-PVAV-Econo</v>
      </c>
      <c r="B557" s="212" t="s">
        <v>836</v>
      </c>
      <c r="C557" s="163" t="s">
        <v>1115</v>
      </c>
      <c r="D557" s="213">
        <v>0</v>
      </c>
      <c r="E557" s="214">
        <v>9.447232387785176E-2</v>
      </c>
      <c r="F557" s="213">
        <v>0</v>
      </c>
      <c r="G557" s="215">
        <f t="shared" si="72"/>
        <v>7.5577859102281417E-2</v>
      </c>
      <c r="H557" s="216">
        <v>159.99249893972993</v>
      </c>
      <c r="I557" s="216">
        <v>108.51486517990071</v>
      </c>
      <c r="J557" s="216">
        <v>399.63182925547585</v>
      </c>
      <c r="K557" s="217">
        <f t="shared" si="66"/>
        <v>668.13919337510652</v>
      </c>
      <c r="L557" s="213">
        <v>0</v>
      </c>
      <c r="M557" s="213">
        <v>0</v>
      </c>
      <c r="N557" s="214">
        <v>4.0648085118058456E-3</v>
      </c>
      <c r="O557" s="215">
        <f t="shared" si="67"/>
        <v>4.0648085118058456E-3</v>
      </c>
      <c r="Q557" s="214" t="str">
        <f t="shared" si="68"/>
        <v>OfL</v>
      </c>
      <c r="R557" s="163" t="str">
        <f t="shared" si="71"/>
        <v>CZ11</v>
      </c>
      <c r="S557" s="163" t="str">
        <f t="shared" si="69"/>
        <v>PVAV</v>
      </c>
      <c r="T557" s="163" t="str">
        <f t="shared" si="70"/>
        <v>Econo</v>
      </c>
    </row>
    <row r="558" spans="1:20" s="163" customFormat="1" x14ac:dyDescent="0.2">
      <c r="A558" s="163" t="str">
        <f t="shared" si="65"/>
        <v>OfL-CZ12-PVAV-Econo</v>
      </c>
      <c r="B558" s="212" t="s">
        <v>836</v>
      </c>
      <c r="C558" s="163" t="s">
        <v>1116</v>
      </c>
      <c r="D558" s="213">
        <v>0</v>
      </c>
      <c r="E558" s="214">
        <v>9.5554456873390925E-2</v>
      </c>
      <c r="F558" s="213">
        <v>0</v>
      </c>
      <c r="G558" s="215">
        <f t="shared" si="72"/>
        <v>7.6443565498712743E-2</v>
      </c>
      <c r="H558" s="216">
        <v>189.47103230817399</v>
      </c>
      <c r="I558" s="216">
        <v>96.643323210775165</v>
      </c>
      <c r="J558" s="216">
        <v>475.81223743688741</v>
      </c>
      <c r="K558" s="217">
        <f t="shared" si="66"/>
        <v>761.92659295583655</v>
      </c>
      <c r="L558" s="213">
        <v>0</v>
      </c>
      <c r="M558" s="213">
        <v>0</v>
      </c>
      <c r="N558" s="214">
        <v>5.3598552068662257E-3</v>
      </c>
      <c r="O558" s="215">
        <f t="shared" si="67"/>
        <v>5.3598552068662257E-3</v>
      </c>
      <c r="Q558" s="214" t="str">
        <f t="shared" si="68"/>
        <v>OfL</v>
      </c>
      <c r="R558" s="163" t="str">
        <f t="shared" si="71"/>
        <v>CZ12</v>
      </c>
      <c r="S558" s="163" t="str">
        <f t="shared" si="69"/>
        <v>PVAV</v>
      </c>
      <c r="T558" s="163" t="str">
        <f t="shared" si="70"/>
        <v>Econo</v>
      </c>
    </row>
    <row r="559" spans="1:20" s="163" customFormat="1" x14ac:dyDescent="0.2">
      <c r="A559" s="163" t="str">
        <f t="shared" si="65"/>
        <v>OfL-CZ13-PVAV-Econo</v>
      </c>
      <c r="B559" s="212" t="s">
        <v>836</v>
      </c>
      <c r="C559" s="163" t="s">
        <v>1117</v>
      </c>
      <c r="D559" s="213">
        <v>0</v>
      </c>
      <c r="E559" s="214">
        <v>9.6117365024707135E-2</v>
      </c>
      <c r="F559" s="213">
        <v>0</v>
      </c>
      <c r="G559" s="215">
        <f t="shared" si="72"/>
        <v>7.6893892019765708E-2</v>
      </c>
      <c r="H559" s="216">
        <v>159.42624170325499</v>
      </c>
      <c r="I559" s="216">
        <v>112.78858359721978</v>
      </c>
      <c r="J559" s="216">
        <v>398.90743193474691</v>
      </c>
      <c r="K559" s="217">
        <f t="shared" si="66"/>
        <v>671.1222572352217</v>
      </c>
      <c r="L559" s="213">
        <v>0</v>
      </c>
      <c r="M559" s="213">
        <v>0</v>
      </c>
      <c r="N559" s="214">
        <v>4.3659634122955255E-3</v>
      </c>
      <c r="O559" s="215">
        <f t="shared" si="67"/>
        <v>4.3659634122955255E-3</v>
      </c>
      <c r="Q559" s="214" t="str">
        <f t="shared" si="68"/>
        <v>OfL</v>
      </c>
      <c r="R559" s="163" t="str">
        <f t="shared" si="71"/>
        <v>CZ13</v>
      </c>
      <c r="S559" s="163" t="str">
        <f t="shared" si="69"/>
        <v>PVAV</v>
      </c>
      <c r="T559" s="163" t="str">
        <f t="shared" si="70"/>
        <v>Econo</v>
      </c>
    </row>
    <row r="560" spans="1:20" s="163" customFormat="1" x14ac:dyDescent="0.2">
      <c r="A560" s="163" t="str">
        <f t="shared" si="65"/>
        <v>OfL-CZ16-PVAV-Econo</v>
      </c>
      <c r="B560" s="212" t="s">
        <v>836</v>
      </c>
      <c r="C560" s="163" t="s">
        <v>1118</v>
      </c>
      <c r="D560" s="213">
        <v>0</v>
      </c>
      <c r="E560" s="214">
        <v>0</v>
      </c>
      <c r="F560" s="213">
        <v>0</v>
      </c>
      <c r="G560" s="215">
        <f t="shared" si="72"/>
        <v>0</v>
      </c>
      <c r="H560" s="216">
        <v>258.92025101064615</v>
      </c>
      <c r="I560" s="216">
        <v>58.734576879021638</v>
      </c>
      <c r="J560" s="216">
        <v>604.57811554619002</v>
      </c>
      <c r="K560" s="217">
        <f t="shared" si="66"/>
        <v>922.23294343585781</v>
      </c>
      <c r="L560" s="213">
        <v>0</v>
      </c>
      <c r="M560" s="213">
        <v>0</v>
      </c>
      <c r="N560" s="214">
        <v>5.0664893367729988E-3</v>
      </c>
      <c r="O560" s="215">
        <f t="shared" si="67"/>
        <v>5.0664893367729988E-3</v>
      </c>
      <c r="Q560" s="214" t="str">
        <f t="shared" si="68"/>
        <v>OfL</v>
      </c>
      <c r="R560" s="163" t="str">
        <f t="shared" si="71"/>
        <v>CZ16</v>
      </c>
      <c r="S560" s="163" t="str">
        <f t="shared" si="69"/>
        <v>PVAV</v>
      </c>
      <c r="T560" s="163" t="str">
        <f t="shared" si="70"/>
        <v>Econo</v>
      </c>
    </row>
    <row r="561" spans="1:20" s="163" customFormat="1" x14ac:dyDescent="0.2">
      <c r="A561" s="163" t="str">
        <f t="shared" si="65"/>
        <v>OfS-CZ01-PVAV-Econo</v>
      </c>
      <c r="B561" s="212" t="s">
        <v>836</v>
      </c>
      <c r="C561" s="163" t="s">
        <v>1119</v>
      </c>
      <c r="D561" s="213">
        <v>0</v>
      </c>
      <c r="E561" s="214">
        <v>1.0445473500551872E-7</v>
      </c>
      <c r="F561" s="213">
        <v>0</v>
      </c>
      <c r="G561" s="215">
        <f t="shared" si="72"/>
        <v>8.3563788004414979E-8</v>
      </c>
      <c r="H561" s="216">
        <v>261.73973755750905</v>
      </c>
      <c r="I561" s="216">
        <v>3.9025842754671594</v>
      </c>
      <c r="J561" s="216">
        <v>1121.9048451283957</v>
      </c>
      <c r="K561" s="217">
        <f t="shared" si="66"/>
        <v>1387.5471669613719</v>
      </c>
      <c r="L561" s="213">
        <v>0</v>
      </c>
      <c r="M561" s="213">
        <v>0</v>
      </c>
      <c r="N561" s="214">
        <v>6.4732206253696231E-2</v>
      </c>
      <c r="O561" s="215">
        <f t="shared" si="67"/>
        <v>6.4732206253696231E-2</v>
      </c>
      <c r="Q561" s="214" t="str">
        <f t="shared" si="68"/>
        <v>OfS</v>
      </c>
      <c r="R561" s="163" t="str">
        <f t="shared" si="71"/>
        <v>CZ01</v>
      </c>
      <c r="S561" s="163" t="str">
        <f t="shared" si="69"/>
        <v>PVAV</v>
      </c>
      <c r="T561" s="163" t="str">
        <f t="shared" si="70"/>
        <v>Econo</v>
      </c>
    </row>
    <row r="562" spans="1:20" s="163" customFormat="1" x14ac:dyDescent="0.2">
      <c r="A562" s="163" t="str">
        <f t="shared" si="65"/>
        <v>OfS-CZ02-PVAV-Econo</v>
      </c>
      <c r="B562" s="212" t="s">
        <v>836</v>
      </c>
      <c r="C562" s="163" t="s">
        <v>1120</v>
      </c>
      <c r="D562" s="213">
        <v>0</v>
      </c>
      <c r="E562" s="214">
        <v>2.0846525849038267E-7</v>
      </c>
      <c r="F562" s="213">
        <v>0</v>
      </c>
      <c r="G562" s="215">
        <f t="shared" si="72"/>
        <v>1.6677220679230616E-7</v>
      </c>
      <c r="H562" s="216">
        <v>168.45386117933913</v>
      </c>
      <c r="I562" s="216">
        <v>64.949735799083257</v>
      </c>
      <c r="J562" s="216">
        <v>756.77717492761133</v>
      </c>
      <c r="K562" s="217">
        <f t="shared" si="66"/>
        <v>990.18077190603367</v>
      </c>
      <c r="L562" s="213">
        <v>0</v>
      </c>
      <c r="M562" s="213">
        <v>0</v>
      </c>
      <c r="N562" s="214">
        <v>5.1095069690368693E-2</v>
      </c>
      <c r="O562" s="215">
        <f t="shared" si="67"/>
        <v>5.1095069690368693E-2</v>
      </c>
      <c r="Q562" s="214" t="str">
        <f t="shared" si="68"/>
        <v>OfS</v>
      </c>
      <c r="R562" s="163" t="str">
        <f t="shared" si="71"/>
        <v>CZ02</v>
      </c>
      <c r="S562" s="163" t="str">
        <f t="shared" si="69"/>
        <v>PVAV</v>
      </c>
      <c r="T562" s="163" t="str">
        <f t="shared" si="70"/>
        <v>Econo</v>
      </c>
    </row>
    <row r="563" spans="1:20" s="163" customFormat="1" x14ac:dyDescent="0.2">
      <c r="A563" s="163" t="str">
        <f t="shared" si="65"/>
        <v>OfS-CZ03-PVAV-Econo</v>
      </c>
      <c r="B563" s="212" t="s">
        <v>836</v>
      </c>
      <c r="C563" s="163" t="s">
        <v>1121</v>
      </c>
      <c r="D563" s="213">
        <v>0</v>
      </c>
      <c r="E563" s="214">
        <v>-1.191196667462328E-6</v>
      </c>
      <c r="F563" s="213">
        <v>0</v>
      </c>
      <c r="G563" s="215">
        <f t="shared" si="72"/>
        <v>-9.529573339698624E-7</v>
      </c>
      <c r="H563" s="216">
        <v>264.0037674047561</v>
      </c>
      <c r="I563" s="216">
        <v>34.003792705974242</v>
      </c>
      <c r="J563" s="216">
        <v>726.91928221090654</v>
      </c>
      <c r="K563" s="217">
        <f t="shared" si="66"/>
        <v>1024.926842321637</v>
      </c>
      <c r="L563" s="213">
        <v>0</v>
      </c>
      <c r="M563" s="213">
        <v>0</v>
      </c>
      <c r="N563" s="214">
        <v>5.9691377520559391E-2</v>
      </c>
      <c r="O563" s="215">
        <f t="shared" si="67"/>
        <v>5.9691377520559391E-2</v>
      </c>
      <c r="Q563" s="214" t="str">
        <f t="shared" si="68"/>
        <v>OfS</v>
      </c>
      <c r="R563" s="163" t="str">
        <f t="shared" si="71"/>
        <v>CZ03</v>
      </c>
      <c r="S563" s="163" t="str">
        <f t="shared" si="69"/>
        <v>PVAV</v>
      </c>
      <c r="T563" s="163" t="str">
        <f t="shared" si="70"/>
        <v>Econo</v>
      </c>
    </row>
    <row r="564" spans="1:20" s="163" customFormat="1" x14ac:dyDescent="0.2">
      <c r="A564" s="163" t="str">
        <f t="shared" si="65"/>
        <v>OfS-CZ04-PVAV-Econo</v>
      </c>
      <c r="B564" s="212" t="s">
        <v>836</v>
      </c>
      <c r="C564" s="163" t="s">
        <v>1122</v>
      </c>
      <c r="D564" s="213">
        <v>0</v>
      </c>
      <c r="E564" s="214">
        <v>9.4426704132033475E-9</v>
      </c>
      <c r="F564" s="213">
        <v>0</v>
      </c>
      <c r="G564" s="215">
        <f t="shared" si="72"/>
        <v>7.554136330562679E-9</v>
      </c>
      <c r="H564" s="216">
        <v>185.53704444326266</v>
      </c>
      <c r="I564" s="216">
        <v>69.058878766931898</v>
      </c>
      <c r="J564" s="216">
        <v>630.79785562152551</v>
      </c>
      <c r="K564" s="217">
        <f t="shared" si="66"/>
        <v>885.39377883172006</v>
      </c>
      <c r="L564" s="213">
        <v>0</v>
      </c>
      <c r="M564" s="213">
        <v>0</v>
      </c>
      <c r="N564" s="214">
        <v>4.9340712117753642E-2</v>
      </c>
      <c r="O564" s="215">
        <f t="shared" si="67"/>
        <v>4.9340712117753642E-2</v>
      </c>
      <c r="Q564" s="214" t="str">
        <f t="shared" si="68"/>
        <v>OfS</v>
      </c>
      <c r="R564" s="163" t="str">
        <f t="shared" si="71"/>
        <v>CZ04</v>
      </c>
      <c r="S564" s="163" t="str">
        <f t="shared" si="69"/>
        <v>PVAV</v>
      </c>
      <c r="T564" s="163" t="str">
        <f t="shared" si="70"/>
        <v>Econo</v>
      </c>
    </row>
    <row r="565" spans="1:20" s="163" customFormat="1" x14ac:dyDescent="0.2">
      <c r="A565" s="163" t="str">
        <f t="shared" si="65"/>
        <v>OfS-CZ05-PVAV-Econo</v>
      </c>
      <c r="B565" s="212" t="s">
        <v>836</v>
      </c>
      <c r="C565" s="163" t="s">
        <v>1123</v>
      </c>
      <c r="D565" s="213">
        <v>0</v>
      </c>
      <c r="E565" s="214">
        <v>-9.791288167516401E-7</v>
      </c>
      <c r="F565" s="213">
        <v>0</v>
      </c>
      <c r="G565" s="215">
        <f t="shared" si="72"/>
        <v>-7.8330305340131208E-7</v>
      </c>
      <c r="H565" s="216">
        <v>258.11275424029213</v>
      </c>
      <c r="I565" s="216">
        <v>37.672350503127937</v>
      </c>
      <c r="J565" s="216">
        <v>863.79927082081861</v>
      </c>
      <c r="K565" s="217">
        <f t="shared" si="66"/>
        <v>1159.5843755642386</v>
      </c>
      <c r="L565" s="213">
        <v>0</v>
      </c>
      <c r="M565" s="213">
        <v>0</v>
      </c>
      <c r="N565" s="214">
        <v>6.571693937436042E-2</v>
      </c>
      <c r="O565" s="215">
        <f t="shared" si="67"/>
        <v>6.571693937436042E-2</v>
      </c>
      <c r="Q565" s="214" t="str">
        <f t="shared" si="68"/>
        <v>OfS</v>
      </c>
      <c r="R565" s="163" t="str">
        <f t="shared" si="71"/>
        <v>CZ05</v>
      </c>
      <c r="S565" s="163" t="str">
        <f t="shared" si="69"/>
        <v>PVAV</v>
      </c>
      <c r="T565" s="163" t="str">
        <f t="shared" si="70"/>
        <v>Econo</v>
      </c>
    </row>
    <row r="566" spans="1:20" s="163" customFormat="1" x14ac:dyDescent="0.2">
      <c r="A566" s="163" t="str">
        <f t="shared" si="65"/>
        <v>OfS-CZ11-PVAV-Econo</v>
      </c>
      <c r="B566" s="212" t="s">
        <v>836</v>
      </c>
      <c r="C566" s="163" t="s">
        <v>1124</v>
      </c>
      <c r="D566" s="213">
        <v>0</v>
      </c>
      <c r="E566" s="214">
        <v>2.0622643643800026E-3</v>
      </c>
      <c r="F566" s="213">
        <v>0</v>
      </c>
      <c r="G566" s="215">
        <f t="shared" si="72"/>
        <v>1.6498114915040022E-3</v>
      </c>
      <c r="H566" s="216">
        <v>124.50095094709245</v>
      </c>
      <c r="I566" s="216">
        <v>102.84978357478688</v>
      </c>
      <c r="J566" s="216">
        <v>543.28002461858841</v>
      </c>
      <c r="K566" s="217">
        <f t="shared" si="66"/>
        <v>770.63075914046772</v>
      </c>
      <c r="L566" s="213">
        <v>0</v>
      </c>
      <c r="M566" s="213">
        <v>0</v>
      </c>
      <c r="N566" s="214">
        <v>3.380972846474762E-2</v>
      </c>
      <c r="O566" s="215">
        <f t="shared" si="67"/>
        <v>3.380972846474762E-2</v>
      </c>
      <c r="Q566" s="214" t="str">
        <f t="shared" si="68"/>
        <v>OfS</v>
      </c>
      <c r="R566" s="163" t="str">
        <f t="shared" si="71"/>
        <v>CZ11</v>
      </c>
      <c r="S566" s="163" t="str">
        <f t="shared" si="69"/>
        <v>PVAV</v>
      </c>
      <c r="T566" s="163" t="str">
        <f t="shared" si="70"/>
        <v>Econo</v>
      </c>
    </row>
    <row r="567" spans="1:20" s="163" customFormat="1" x14ac:dyDescent="0.2">
      <c r="A567" s="163" t="str">
        <f t="shared" si="65"/>
        <v>OfS-CZ12-PVAV-Econo</v>
      </c>
      <c r="B567" s="212" t="s">
        <v>836</v>
      </c>
      <c r="C567" s="163" t="s">
        <v>1125</v>
      </c>
      <c r="D567" s="213">
        <v>0</v>
      </c>
      <c r="E567" s="214">
        <v>1.8823873564430321E-3</v>
      </c>
      <c r="F567" s="213">
        <v>0</v>
      </c>
      <c r="G567" s="215">
        <f t="shared" si="72"/>
        <v>1.5059098851544258E-3</v>
      </c>
      <c r="H567" s="216">
        <v>143.63583820586962</v>
      </c>
      <c r="I567" s="216">
        <v>82.434148029613823</v>
      </c>
      <c r="J567" s="216">
        <v>560.90430976512903</v>
      </c>
      <c r="K567" s="217">
        <f t="shared" si="66"/>
        <v>786.97429600061241</v>
      </c>
      <c r="L567" s="213">
        <v>0</v>
      </c>
      <c r="M567" s="213">
        <v>0</v>
      </c>
      <c r="N567" s="214">
        <v>4.0297797642677831E-2</v>
      </c>
      <c r="O567" s="215">
        <f t="shared" si="67"/>
        <v>4.0297797642677831E-2</v>
      </c>
      <c r="Q567" s="214" t="str">
        <f t="shared" si="68"/>
        <v>OfS</v>
      </c>
      <c r="R567" s="163" t="str">
        <f t="shared" si="71"/>
        <v>CZ12</v>
      </c>
      <c r="S567" s="163" t="str">
        <f t="shared" si="69"/>
        <v>PVAV</v>
      </c>
      <c r="T567" s="163" t="str">
        <f t="shared" si="70"/>
        <v>Econo</v>
      </c>
    </row>
    <row r="568" spans="1:20" s="163" customFormat="1" x14ac:dyDescent="0.2">
      <c r="A568" s="163" t="str">
        <f t="shared" si="65"/>
        <v>OfS-CZ13-PVAV-Econo</v>
      </c>
      <c r="B568" s="212" t="s">
        <v>836</v>
      </c>
      <c r="C568" s="163" t="s">
        <v>1126</v>
      </c>
      <c r="D568" s="213">
        <v>0</v>
      </c>
      <c r="E568" s="214">
        <v>1.5469747351527369E-3</v>
      </c>
      <c r="F568" s="213">
        <v>0</v>
      </c>
      <c r="G568" s="215">
        <f t="shared" si="72"/>
        <v>1.2375797881221896E-3</v>
      </c>
      <c r="H568" s="216">
        <v>127.69997518902822</v>
      </c>
      <c r="I568" s="216">
        <v>109.14576209751529</v>
      </c>
      <c r="J568" s="216">
        <v>517.11509913284397</v>
      </c>
      <c r="K568" s="217">
        <f t="shared" si="66"/>
        <v>753.96083641938753</v>
      </c>
      <c r="L568" s="213">
        <v>0</v>
      </c>
      <c r="M568" s="213">
        <v>0</v>
      </c>
      <c r="N568" s="214">
        <v>3.5035561784852974E-2</v>
      </c>
      <c r="O568" s="215">
        <f t="shared" si="67"/>
        <v>3.5035561784852974E-2</v>
      </c>
      <c r="Q568" s="214" t="str">
        <f t="shared" si="68"/>
        <v>OfS</v>
      </c>
      <c r="R568" s="163" t="str">
        <f t="shared" si="71"/>
        <v>CZ13</v>
      </c>
      <c r="S568" s="163" t="str">
        <f t="shared" si="69"/>
        <v>PVAV</v>
      </c>
      <c r="T568" s="163" t="str">
        <f t="shared" si="70"/>
        <v>Econo</v>
      </c>
    </row>
    <row r="569" spans="1:20" s="163" customFormat="1" x14ac:dyDescent="0.2">
      <c r="A569" s="163" t="str">
        <f t="shared" si="65"/>
        <v>OfS-CZ16-PVAV-Econo</v>
      </c>
      <c r="B569" s="212" t="s">
        <v>836</v>
      </c>
      <c r="C569" s="163" t="s">
        <v>1127</v>
      </c>
      <c r="D569" s="213">
        <v>0</v>
      </c>
      <c r="E569" s="214">
        <v>0</v>
      </c>
      <c r="F569" s="213">
        <v>0</v>
      </c>
      <c r="G569" s="215">
        <f t="shared" si="72"/>
        <v>0</v>
      </c>
      <c r="H569" s="216">
        <v>183.95644467289551</v>
      </c>
      <c r="I569" s="216">
        <v>53.772095397603316</v>
      </c>
      <c r="J569" s="216">
        <v>1026.6297248532337</v>
      </c>
      <c r="K569" s="217">
        <f t="shared" si="66"/>
        <v>1264.3582649237326</v>
      </c>
      <c r="L569" s="213">
        <v>0</v>
      </c>
      <c r="M569" s="213">
        <v>0</v>
      </c>
      <c r="N569" s="214">
        <v>4.9587486028183712E-2</v>
      </c>
      <c r="O569" s="215">
        <f t="shared" si="67"/>
        <v>4.9587486028183712E-2</v>
      </c>
      <c r="Q569" s="214" t="str">
        <f t="shared" si="68"/>
        <v>OfS</v>
      </c>
      <c r="R569" s="163" t="str">
        <f t="shared" si="71"/>
        <v>CZ16</v>
      </c>
      <c r="S569" s="163" t="str">
        <f t="shared" si="69"/>
        <v>PVAV</v>
      </c>
      <c r="T569" s="163" t="str">
        <f t="shared" si="70"/>
        <v>Econo</v>
      </c>
    </row>
    <row r="570" spans="1:20" s="163" customFormat="1" x14ac:dyDescent="0.2">
      <c r="A570" s="163" t="str">
        <f t="shared" si="65"/>
        <v>Rt3-CZ01-PVAV-Econo</v>
      </c>
      <c r="B570" s="212" t="s">
        <v>836</v>
      </c>
      <c r="C570" s="163" t="s">
        <v>1128</v>
      </c>
      <c r="D570" s="213">
        <v>0</v>
      </c>
      <c r="E570" s="214">
        <v>5.923164889529077E-2</v>
      </c>
      <c r="F570" s="213">
        <v>0</v>
      </c>
      <c r="G570" s="215">
        <f t="shared" si="72"/>
        <v>4.7385319116232616E-2</v>
      </c>
      <c r="H570" s="216">
        <v>238.58347853504125</v>
      </c>
      <c r="I570" s="216">
        <v>12.328721025161297</v>
      </c>
      <c r="J570" s="216">
        <v>248.6256097667804</v>
      </c>
      <c r="K570" s="217">
        <f t="shared" si="66"/>
        <v>499.53780932698294</v>
      </c>
      <c r="L570" s="213">
        <v>0</v>
      </c>
      <c r="M570" s="213">
        <v>0</v>
      </c>
      <c r="N570" s="214">
        <v>65.889833735429931</v>
      </c>
      <c r="O570" s="215">
        <f t="shared" si="67"/>
        <v>65.889833735429931</v>
      </c>
      <c r="Q570" s="214" t="str">
        <f t="shared" si="68"/>
        <v>Rt3</v>
      </c>
      <c r="R570" s="163" t="str">
        <f t="shared" si="71"/>
        <v>CZ01</v>
      </c>
      <c r="S570" s="163" t="str">
        <f t="shared" si="69"/>
        <v>PVAV</v>
      </c>
      <c r="T570" s="163" t="str">
        <f t="shared" si="70"/>
        <v>Econo</v>
      </c>
    </row>
    <row r="571" spans="1:20" s="163" customFormat="1" x14ac:dyDescent="0.2">
      <c r="A571" s="163" t="str">
        <f t="shared" si="65"/>
        <v>Rt3-CZ02-PVAV-Econo</v>
      </c>
      <c r="B571" s="212" t="s">
        <v>836</v>
      </c>
      <c r="C571" s="163" t="s">
        <v>1129</v>
      </c>
      <c r="D571" s="213">
        <v>0</v>
      </c>
      <c r="E571" s="214">
        <v>9.3160788137154754E-2</v>
      </c>
      <c r="F571" s="213">
        <v>0</v>
      </c>
      <c r="G571" s="215">
        <f t="shared" si="72"/>
        <v>7.4528630509723803E-2</v>
      </c>
      <c r="H571" s="216">
        <v>150.82924289658803</v>
      </c>
      <c r="I571" s="216">
        <v>87.481222739608668</v>
      </c>
      <c r="J571" s="216">
        <v>142.66371026960826</v>
      </c>
      <c r="K571" s="217">
        <f t="shared" si="66"/>
        <v>380.97417590580494</v>
      </c>
      <c r="L571" s="213">
        <v>0</v>
      </c>
      <c r="M571" s="213">
        <v>0</v>
      </c>
      <c r="N571" s="214">
        <v>41.370280226150797</v>
      </c>
      <c r="O571" s="215">
        <f t="shared" si="67"/>
        <v>41.370280226150797</v>
      </c>
      <c r="Q571" s="214" t="str">
        <f t="shared" si="68"/>
        <v>Rt3</v>
      </c>
      <c r="R571" s="163" t="str">
        <f t="shared" si="71"/>
        <v>CZ02</v>
      </c>
      <c r="S571" s="163" t="str">
        <f t="shared" si="69"/>
        <v>PVAV</v>
      </c>
      <c r="T571" s="163" t="str">
        <f t="shared" si="70"/>
        <v>Econo</v>
      </c>
    </row>
    <row r="572" spans="1:20" s="163" customFormat="1" x14ac:dyDescent="0.2">
      <c r="A572" s="163" t="str">
        <f t="shared" si="65"/>
        <v>Rt3-CZ03-PVAV-Econo</v>
      </c>
      <c r="B572" s="212" t="s">
        <v>836</v>
      </c>
      <c r="C572" s="163" t="s">
        <v>1130</v>
      </c>
      <c r="D572" s="213">
        <v>0</v>
      </c>
      <c r="E572" s="214">
        <v>7.4843402719882907E-2</v>
      </c>
      <c r="F572" s="213">
        <v>0</v>
      </c>
      <c r="G572" s="215">
        <f t="shared" si="72"/>
        <v>5.9874722175906329E-2</v>
      </c>
      <c r="H572" s="216">
        <v>239.96870066135784</v>
      </c>
      <c r="I572" s="216">
        <v>52.945551877688899</v>
      </c>
      <c r="J572" s="216">
        <v>200.22752709230787</v>
      </c>
      <c r="K572" s="217">
        <f t="shared" si="66"/>
        <v>493.14177963135461</v>
      </c>
      <c r="L572" s="213">
        <v>0</v>
      </c>
      <c r="M572" s="213">
        <v>0</v>
      </c>
      <c r="N572" s="214">
        <v>41.442655736834432</v>
      </c>
      <c r="O572" s="215">
        <f t="shared" si="67"/>
        <v>41.442655736834432</v>
      </c>
      <c r="Q572" s="214" t="str">
        <f t="shared" si="68"/>
        <v>Rt3</v>
      </c>
      <c r="R572" s="163" t="str">
        <f t="shared" si="71"/>
        <v>CZ03</v>
      </c>
      <c r="S572" s="163" t="str">
        <f t="shared" si="69"/>
        <v>PVAV</v>
      </c>
      <c r="T572" s="163" t="str">
        <f t="shared" si="70"/>
        <v>Econo</v>
      </c>
    </row>
    <row r="573" spans="1:20" s="163" customFormat="1" x14ac:dyDescent="0.2">
      <c r="A573" s="163" t="str">
        <f t="shared" si="65"/>
        <v>Rt3-CZ04-PVAV-Econo</v>
      </c>
      <c r="B573" s="212" t="s">
        <v>836</v>
      </c>
      <c r="C573" s="163" t="s">
        <v>1131</v>
      </c>
      <c r="D573" s="213">
        <v>0</v>
      </c>
      <c r="E573" s="214">
        <v>8.6680186490330546E-2</v>
      </c>
      <c r="F573" s="213">
        <v>0</v>
      </c>
      <c r="G573" s="215">
        <f t="shared" si="72"/>
        <v>6.9344149192264434E-2</v>
      </c>
      <c r="H573" s="216">
        <v>145.90033305647762</v>
      </c>
      <c r="I573" s="216">
        <v>94.658181637454433</v>
      </c>
      <c r="J573" s="216">
        <v>144.14723191444298</v>
      </c>
      <c r="K573" s="217">
        <f t="shared" si="66"/>
        <v>384.70574660837508</v>
      </c>
      <c r="L573" s="213">
        <v>0</v>
      </c>
      <c r="M573" s="213">
        <v>0</v>
      </c>
      <c r="N573" s="214">
        <v>32.650344116327823</v>
      </c>
      <c r="O573" s="215">
        <f t="shared" si="67"/>
        <v>32.650344116327823</v>
      </c>
      <c r="Q573" s="214" t="str">
        <f t="shared" si="68"/>
        <v>Rt3</v>
      </c>
      <c r="R573" s="163" t="str">
        <f t="shared" si="71"/>
        <v>CZ04</v>
      </c>
      <c r="S573" s="163" t="str">
        <f t="shared" si="69"/>
        <v>PVAV</v>
      </c>
      <c r="T573" s="163" t="str">
        <f t="shared" si="70"/>
        <v>Econo</v>
      </c>
    </row>
    <row r="574" spans="1:20" s="163" customFormat="1" x14ac:dyDescent="0.2">
      <c r="A574" s="163" t="str">
        <f t="shared" si="65"/>
        <v>Rt3-CZ05-PVAV-Econo</v>
      </c>
      <c r="B574" s="212" t="s">
        <v>836</v>
      </c>
      <c r="C574" s="163" t="s">
        <v>1132</v>
      </c>
      <c r="D574" s="213">
        <v>0</v>
      </c>
      <c r="E574" s="214">
        <v>7.4924082612391918E-2</v>
      </c>
      <c r="F574" s="213">
        <v>0</v>
      </c>
      <c r="G574" s="215">
        <f t="shared" si="72"/>
        <v>5.993926608991354E-2</v>
      </c>
      <c r="H574" s="216">
        <v>214.42337608491809</v>
      </c>
      <c r="I574" s="216">
        <v>56.042961899644055</v>
      </c>
      <c r="J574" s="216">
        <v>199.46293292386048</v>
      </c>
      <c r="K574" s="217">
        <f t="shared" si="66"/>
        <v>469.92927090842261</v>
      </c>
      <c r="L574" s="213">
        <v>0</v>
      </c>
      <c r="M574" s="213">
        <v>0</v>
      </c>
      <c r="N574" s="214">
        <v>49.70197312408299</v>
      </c>
      <c r="O574" s="215">
        <f t="shared" si="67"/>
        <v>49.70197312408299</v>
      </c>
      <c r="Q574" s="214" t="str">
        <f t="shared" si="68"/>
        <v>Rt3</v>
      </c>
      <c r="R574" s="163" t="str">
        <f t="shared" si="71"/>
        <v>CZ05</v>
      </c>
      <c r="S574" s="163" t="str">
        <f t="shared" si="69"/>
        <v>PVAV</v>
      </c>
      <c r="T574" s="163" t="str">
        <f t="shared" si="70"/>
        <v>Econo</v>
      </c>
    </row>
    <row r="575" spans="1:20" s="163" customFormat="1" x14ac:dyDescent="0.2">
      <c r="A575" s="163" t="str">
        <f t="shared" si="65"/>
        <v>Rt3-CZ11-PVAV-Econo</v>
      </c>
      <c r="B575" s="212" t="s">
        <v>836</v>
      </c>
      <c r="C575" s="163" t="s">
        <v>1133</v>
      </c>
      <c r="D575" s="213">
        <v>0</v>
      </c>
      <c r="E575" s="214">
        <v>9.6129914195113367E-2</v>
      </c>
      <c r="F575" s="213">
        <v>0</v>
      </c>
      <c r="G575" s="215">
        <f t="shared" si="72"/>
        <v>7.6903931356090693E-2</v>
      </c>
      <c r="H575" s="216">
        <v>87.311700150826098</v>
      </c>
      <c r="I575" s="216">
        <v>131.16516363695888</v>
      </c>
      <c r="J575" s="216">
        <v>99.697921488233035</v>
      </c>
      <c r="K575" s="217">
        <f t="shared" si="66"/>
        <v>318.17478527601799</v>
      </c>
      <c r="L575" s="213">
        <v>0</v>
      </c>
      <c r="M575" s="213">
        <v>0</v>
      </c>
      <c r="N575" s="214">
        <v>25.762594937337038</v>
      </c>
      <c r="O575" s="215">
        <f t="shared" si="67"/>
        <v>25.762594937337038</v>
      </c>
      <c r="Q575" s="214" t="str">
        <f t="shared" si="68"/>
        <v>Rt3</v>
      </c>
      <c r="R575" s="163" t="str">
        <f t="shared" si="71"/>
        <v>CZ11</v>
      </c>
      <c r="S575" s="163" t="str">
        <f t="shared" si="69"/>
        <v>PVAV</v>
      </c>
      <c r="T575" s="163" t="str">
        <f t="shared" si="70"/>
        <v>Econo</v>
      </c>
    </row>
    <row r="576" spans="1:20" s="163" customFormat="1" x14ac:dyDescent="0.2">
      <c r="A576" s="163" t="str">
        <f t="shared" si="65"/>
        <v>Rt3-CZ12-PVAV-Econo</v>
      </c>
      <c r="B576" s="212" t="s">
        <v>836</v>
      </c>
      <c r="C576" s="163" t="s">
        <v>1134</v>
      </c>
      <c r="D576" s="213">
        <v>0</v>
      </c>
      <c r="E576" s="214">
        <v>9.7416507934984117E-2</v>
      </c>
      <c r="F576" s="213">
        <v>0</v>
      </c>
      <c r="G576" s="215">
        <f t="shared" si="72"/>
        <v>7.7933206347987297E-2</v>
      </c>
      <c r="H576" s="216">
        <v>103.03206324854688</v>
      </c>
      <c r="I576" s="216">
        <v>100.49712742329628</v>
      </c>
      <c r="J576" s="216">
        <v>108.32591028198885</v>
      </c>
      <c r="K576" s="217">
        <f t="shared" si="66"/>
        <v>311.85510095383199</v>
      </c>
      <c r="L576" s="213">
        <v>0</v>
      </c>
      <c r="M576" s="213">
        <v>0</v>
      </c>
      <c r="N576" s="214">
        <v>27.065828229642719</v>
      </c>
      <c r="O576" s="215">
        <f t="shared" si="67"/>
        <v>27.065828229642719</v>
      </c>
      <c r="Q576" s="214" t="str">
        <f t="shared" si="68"/>
        <v>Rt3</v>
      </c>
      <c r="R576" s="163" t="str">
        <f t="shared" si="71"/>
        <v>CZ12</v>
      </c>
      <c r="S576" s="163" t="str">
        <f t="shared" si="69"/>
        <v>PVAV</v>
      </c>
      <c r="T576" s="163" t="str">
        <f t="shared" si="70"/>
        <v>Econo</v>
      </c>
    </row>
    <row r="577" spans="1:20" s="163" customFormat="1" x14ac:dyDescent="0.2">
      <c r="A577" s="163" t="str">
        <f t="shared" si="65"/>
        <v>Rt3-CZ13-PVAV-Econo</v>
      </c>
      <c r="B577" s="212" t="s">
        <v>836</v>
      </c>
      <c r="C577" s="163" t="s">
        <v>1135</v>
      </c>
      <c r="D577" s="213">
        <v>0</v>
      </c>
      <c r="E577" s="214">
        <v>9.5084552044971168E-2</v>
      </c>
      <c r="F577" s="213">
        <v>0</v>
      </c>
      <c r="G577" s="215">
        <f t="shared" si="72"/>
        <v>7.6067641635976943E-2</v>
      </c>
      <c r="H577" s="216">
        <v>87.802059224625822</v>
      </c>
      <c r="I577" s="216">
        <v>133.87649623298105</v>
      </c>
      <c r="J577" s="216">
        <v>93.70498109371583</v>
      </c>
      <c r="K577" s="217">
        <f t="shared" si="66"/>
        <v>315.38353655132272</v>
      </c>
      <c r="L577" s="213">
        <v>0</v>
      </c>
      <c r="M577" s="213">
        <v>0</v>
      </c>
      <c r="N577" s="214">
        <v>23.003677141578109</v>
      </c>
      <c r="O577" s="215">
        <f t="shared" si="67"/>
        <v>23.003677141578109</v>
      </c>
      <c r="Q577" s="214" t="str">
        <f t="shared" si="68"/>
        <v>Rt3</v>
      </c>
      <c r="R577" s="163" t="str">
        <f t="shared" si="71"/>
        <v>CZ13</v>
      </c>
      <c r="S577" s="163" t="str">
        <f t="shared" si="69"/>
        <v>PVAV</v>
      </c>
      <c r="T577" s="163" t="str">
        <f t="shared" si="70"/>
        <v>Econo</v>
      </c>
    </row>
    <row r="578" spans="1:20" s="163" customFormat="1" x14ac:dyDescent="0.2">
      <c r="A578" s="163" t="str">
        <f t="shared" si="65"/>
        <v>Rt3-CZ16-PVAV-Econo</v>
      </c>
      <c r="B578" s="212" t="s">
        <v>836</v>
      </c>
      <c r="C578" s="163" t="s">
        <v>1136</v>
      </c>
      <c r="D578" s="213">
        <v>0</v>
      </c>
      <c r="E578" s="214">
        <v>7.74148837787412E-2</v>
      </c>
      <c r="F578" s="213">
        <v>0</v>
      </c>
      <c r="G578" s="215">
        <f t="shared" si="72"/>
        <v>6.1931907022992963E-2</v>
      </c>
      <c r="H578" s="216">
        <v>81.606234060443995</v>
      </c>
      <c r="I578" s="216">
        <v>59.919055009167728</v>
      </c>
      <c r="J578" s="216">
        <v>157.79752689545526</v>
      </c>
      <c r="K578" s="217">
        <f t="shared" si="66"/>
        <v>299.32281596506698</v>
      </c>
      <c r="L578" s="213">
        <v>0</v>
      </c>
      <c r="M578" s="213">
        <v>0</v>
      </c>
      <c r="N578" s="214">
        <v>40.465822476337586</v>
      </c>
      <c r="O578" s="215">
        <f t="shared" si="67"/>
        <v>40.465822476337586</v>
      </c>
      <c r="Q578" s="214" t="str">
        <f t="shared" si="68"/>
        <v>Rt3</v>
      </c>
      <c r="R578" s="163" t="str">
        <f t="shared" si="71"/>
        <v>CZ16</v>
      </c>
      <c r="S578" s="163" t="str">
        <f t="shared" si="69"/>
        <v>PVAV</v>
      </c>
      <c r="T578" s="163" t="str">
        <f t="shared" si="70"/>
        <v>Econo</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2:B17"/>
  <sheetViews>
    <sheetView workbookViewId="0">
      <selection activeCell="E27" sqref="E27"/>
    </sheetView>
  </sheetViews>
  <sheetFormatPr defaultRowHeight="15" x14ac:dyDescent="0.25"/>
  <cols>
    <col min="2" max="2" width="30.28515625" bestFit="1" customWidth="1"/>
    <col min="3" max="3" width="3" customWidth="1"/>
  </cols>
  <sheetData>
    <row r="2" spans="1:2" x14ac:dyDescent="0.25">
      <c r="A2" s="232" t="s">
        <v>6</v>
      </c>
      <c r="B2" s="233"/>
    </row>
    <row r="3" spans="1:2" x14ac:dyDescent="0.25">
      <c r="A3" s="1"/>
      <c r="B3" s="2" t="s">
        <v>16</v>
      </c>
    </row>
    <row r="4" spans="1:2" x14ac:dyDescent="0.25">
      <c r="A4" s="1"/>
      <c r="B4" s="2" t="s">
        <v>14</v>
      </c>
    </row>
    <row r="5" spans="1:2" x14ac:dyDescent="0.25">
      <c r="A5" s="1"/>
      <c r="B5" s="2" t="s">
        <v>15</v>
      </c>
    </row>
    <row r="6" spans="1:2" x14ac:dyDescent="0.25">
      <c r="A6" s="1"/>
      <c r="B6" s="2" t="s">
        <v>24</v>
      </c>
    </row>
    <row r="8" spans="1:2" x14ac:dyDescent="0.25">
      <c r="A8" s="232" t="s">
        <v>17</v>
      </c>
      <c r="B8" s="233"/>
    </row>
    <row r="9" spans="1:2" x14ac:dyDescent="0.25">
      <c r="A9" s="1"/>
      <c r="B9" s="2" t="s">
        <v>18</v>
      </c>
    </row>
    <row r="10" spans="1:2" x14ac:dyDescent="0.25">
      <c r="A10" s="1"/>
      <c r="B10" s="2" t="s">
        <v>19</v>
      </c>
    </row>
    <row r="13" spans="1:2" x14ac:dyDescent="0.25">
      <c r="A13" s="232" t="s">
        <v>5</v>
      </c>
      <c r="B13" s="233"/>
    </row>
    <row r="14" spans="1:2" x14ac:dyDescent="0.25">
      <c r="A14" s="1"/>
      <c r="B14" s="2" t="s">
        <v>20</v>
      </c>
    </row>
    <row r="15" spans="1:2" x14ac:dyDescent="0.25">
      <c r="A15" s="1"/>
      <c r="B15" s="2" t="s">
        <v>21</v>
      </c>
    </row>
    <row r="16" spans="1:2" x14ac:dyDescent="0.25">
      <c r="A16" s="1"/>
      <c r="B16" s="2" t="s">
        <v>22</v>
      </c>
    </row>
    <row r="17" spans="1:2" ht="15" customHeight="1" x14ac:dyDescent="0.25">
      <c r="A17" s="1"/>
      <c r="B17" s="2" t="s">
        <v>23</v>
      </c>
    </row>
  </sheetData>
  <sheetProtection password="CAED" sheet="1" objects="1" scenarios="1"/>
  <mergeCells count="3">
    <mergeCell ref="A2:B2"/>
    <mergeCell ref="A8:B8"/>
    <mergeCell ref="A13:B13"/>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E20EA4F4CB40DD419C6CAF9467FB7C04" ma:contentTypeVersion="2" ma:contentTypeDescription="Create a new document." ma:contentTypeScope="" ma:versionID="828d551e8869ea3dc498503510246c4f">
  <xsd:schema xmlns:xsd="http://www.w3.org/2001/XMLSchema" xmlns:p="http://schemas.microsoft.com/office/2006/metadata/properties" targetNamespace="http://schemas.microsoft.com/office/2006/metadata/properties" ma:root="true" ma:fieldsID="bfb85531492299a443187b2d09fe2a1b">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E3C94DF-D7D9-4022-8CA4-03C9A0DCF7A7}">
  <ds:schemaRefs>
    <ds:schemaRef ds:uri="http://schemas.openxmlformats.org/package/2006/metadata/core-properties"/>
    <ds:schemaRef ds:uri="http://purl.org/dc/elements/1.1/"/>
    <ds:schemaRef ds:uri="http://schemas.microsoft.com/office/2006/documentManagement/types"/>
    <ds:schemaRef ds:uri="http://purl.org/dc/terms/"/>
    <ds:schemaRef ds:uri="http://schemas.microsoft.com/office/2006/metadata/properties"/>
    <ds:schemaRef ds:uri="http://www.w3.org/XML/1998/namespace"/>
    <ds:schemaRef ds:uri="http://purl.org/dc/dcmitype/"/>
  </ds:schemaRefs>
</ds:datastoreItem>
</file>

<file path=customXml/itemProps2.xml><?xml version="1.0" encoding="utf-8"?>
<ds:datastoreItem xmlns:ds="http://schemas.openxmlformats.org/officeDocument/2006/customXml" ds:itemID="{AFFFC9DE-2663-4A4E-8EAD-6F6B312F9D0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3.xml><?xml version="1.0" encoding="utf-8"?>
<ds:datastoreItem xmlns:ds="http://schemas.openxmlformats.org/officeDocument/2006/customXml" ds:itemID="{9879C5DA-3393-4870-B3DE-AC281A09C7A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10</vt:i4>
      </vt:variant>
    </vt:vector>
  </HeadingPairs>
  <TitlesOfParts>
    <vt:vector size="21" baseType="lpstr">
      <vt:lpstr>EnergyImpact</vt:lpstr>
      <vt:lpstr>Implementation</vt:lpstr>
      <vt:lpstr>Measure</vt:lpstr>
      <vt:lpstr>Mease Cost</vt:lpstr>
      <vt:lpstr>DEER Cooling Hours</vt:lpstr>
      <vt:lpstr>Cost - RS Means</vt:lpstr>
      <vt:lpstr>Weighted Savings-TstatReplace</vt:lpstr>
      <vt:lpstr>ED-Overall TStat Savings</vt:lpstr>
      <vt:lpstr>PGE Unadj Tstat</vt:lpstr>
      <vt:lpstr>PGE-ComHVACQMFromPGECOHVC138</vt:lpstr>
      <vt:lpstr>Drop Downs</vt:lpstr>
      <vt:lpstr>'DEER Cooling Hours'!_Toc327965531</vt:lpstr>
      <vt:lpstr>t.OverallTStatSavings</vt:lpstr>
      <vt:lpstr>t.PGE_Econo</vt:lpstr>
      <vt:lpstr>t.PGEQMSavings</vt:lpstr>
      <vt:lpstr>t.PGETStatSavings</vt:lpstr>
      <vt:lpstr>'ED-Overall TStat Savings'!v.EconoRprPkAdj</vt:lpstr>
      <vt:lpstr>v.PGETStatReplace</vt:lpstr>
      <vt:lpstr>v.PGETStatReprog</vt:lpstr>
      <vt:lpstr>v.TStatReplaceAdj</vt:lpstr>
      <vt:lpstr>v.TStatReprogAdj</vt:lpstr>
    </vt:vector>
  </TitlesOfParts>
  <Company>Pacific Gas and Electric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Breesa Collyer</dc:creator>
  <cp:lastModifiedBy>Huang, Jia Chang</cp:lastModifiedBy>
  <cp:lastPrinted>2013-08-14T05:08:47Z</cp:lastPrinted>
  <dcterms:created xsi:type="dcterms:W3CDTF">2013-02-27T18:16:42Z</dcterms:created>
  <dcterms:modified xsi:type="dcterms:W3CDTF">2015-09-10T23:41:13Z</dcterms:modified>
</cp:coreProperties>
</file>